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filterPrivacy="1" codeName="ThisWorkbook" defaultThemeVersion="124226"/>
  <xr:revisionPtr revIDLastSave="0" documentId="8_{C48FFFB0-ECF2-4F70-A53D-7960912572A0}" xr6:coauthVersionLast="45" xr6:coauthVersionMax="45" xr10:uidLastSave="{00000000-0000-0000-0000-000000000000}"/>
  <bookViews>
    <workbookView xWindow="-28920" yWindow="15" windowWidth="29040" windowHeight="15840" tabRatio="833" firstSheet="1" activeTab="1" xr2:uid="{00000000-000D-0000-FFFF-FFFF00000000}"/>
  </bookViews>
  <sheets>
    <sheet name="YOY Comparison DS" sheetId="159" state="hidden" r:id="rId1"/>
    <sheet name="Plant Total by Account" sheetId="109" r:id="rId2"/>
    <sheet name="High-Low Volt Summary" sheetId="115" r:id="rId3"/>
    <sheet name="High_Low Voltage Mix Summary" sheetId="114" r:id="rId4"/>
    <sheet name="Comparison 2018 vs 2019" sheetId="143" r:id="rId5"/>
    <sheet name="TS by Location" sheetId="110" r:id="rId6"/>
    <sheet name="DS by Location" sheetId="108" state="hidden" r:id="rId7"/>
    <sheet name="Reloc_Reclass" sheetId="164" state="hidden" r:id="rId8"/>
    <sheet name="Mix Substation Location Summary" sheetId="81" state="hidden" r:id="rId9"/>
    <sheet name="AH Data Pivot" sheetId="153" state="hidden" r:id="rId10"/>
    <sheet name="Lines Study_Loc_Summary" sheetId="173" r:id="rId11"/>
    <sheet name="Assumptions" sheetId="144" r:id="rId12"/>
    <sheet name="Sheet1" sheetId="154" state="hidden" r:id="rId13"/>
  </sheets>
  <externalReferences>
    <externalReference r:id="rId14"/>
  </externalReferences>
  <definedNames>
    <definedName name="_DV_M142" localSheetId="11">Assumptions!$K$7</definedName>
    <definedName name="_Fill" localSheetId="11" hidden="1">#REF!</definedName>
    <definedName name="_Fill" localSheetId="4" hidden="1">#REF!</definedName>
    <definedName name="_Fill" hidden="1">#REF!</definedName>
    <definedName name="_xlnm._FilterDatabase" localSheetId="9" hidden="1">'AH Data Pivot'!$A$4:$J$1443</definedName>
    <definedName name="_xlnm._FilterDatabase" localSheetId="6" hidden="1">'DS by Location'!$A$6:$P$998</definedName>
    <definedName name="_xlnm._FilterDatabase" localSheetId="10" hidden="1">'Lines Study_Loc_Summary'!$D$9:$AL$678</definedName>
    <definedName name="_xlnm._FilterDatabase" localSheetId="8" hidden="1">'Mix Substation Location Summary'!$A$3:$AF$1316</definedName>
    <definedName name="_xlnm._FilterDatabase" localSheetId="7" hidden="1">Reloc_Reclass!$A$3:$AJ$1251</definedName>
    <definedName name="_xlnm._FilterDatabase" localSheetId="12" hidden="1">Sheet1!$A$1:$B$1222</definedName>
    <definedName name="_xlnm._FilterDatabase" localSheetId="5" hidden="1">'TS by Location'!$A$6:$P$748</definedName>
    <definedName name="_xlnm._FilterDatabase" localSheetId="0" hidden="1">'YOY Comparison DS'!$A$2:$K$945</definedName>
    <definedName name="_Key2" localSheetId="11" hidden="1">[1]ACCT_106!#REF!</definedName>
    <definedName name="_Key2" localSheetId="4" hidden="1">[1]ACCT_106!#REF!</definedName>
    <definedName name="_Key2" hidden="1">[1]ACCT_106!#REF!</definedName>
    <definedName name="_Order1" hidden="1">255</definedName>
    <definedName name="_Order2" hidden="1">255</definedName>
    <definedName name="lookup">#REF!</definedName>
    <definedName name="_xlnm.Print_Area" localSheetId="4">'Comparison 2018 vs 2019'!$A$1:$P$39</definedName>
    <definedName name="_xlnm.Print_Area" localSheetId="6">'DS by Location'!$A$1:$P$998</definedName>
    <definedName name="_xlnm.Print_Area" localSheetId="2">'High-Low Volt Summary'!$B$1:$K$51</definedName>
    <definedName name="_xlnm.Print_Area" localSheetId="10">'Lines Study_Loc_Summary'!$D$1:$AL$689</definedName>
    <definedName name="_xlnm.Print_Area" localSheetId="1">'Plant Total by Account'!$A$1:$G$39</definedName>
    <definedName name="_xlnm.Print_Area" localSheetId="5">'TS by Location'!$A$1:$M$749</definedName>
    <definedName name="_xlnm.Print_Titles" localSheetId="9">'AH Data Pivot'!$2:$4</definedName>
    <definedName name="_xlnm.Print_Titles" localSheetId="6">'DS by Location'!$A:$C,'DS by Location'!$1:$8</definedName>
    <definedName name="_xlnm.Print_Titles" localSheetId="10">'Lines Study_Loc_Summary'!$D:$G,'Lines Study_Loc_Summary'!$1:$9</definedName>
    <definedName name="_xlnm.Print_Titles" localSheetId="8">'Mix Substation Location Summary'!$A:$B,'Mix Substation Location Summary'!$1:$3</definedName>
    <definedName name="_xlnm.Print_Titles" localSheetId="5">'TS by Location'!$A:$C,'TS by Location'!$1:$8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7" i="173" l="1"/>
  <c r="J7" i="173"/>
  <c r="J5" i="173" s="1"/>
  <c r="K7" i="173"/>
  <c r="K5" i="173" s="1"/>
  <c r="L7" i="173"/>
  <c r="I5" i="173"/>
  <c r="L5" i="173"/>
  <c r="P5" i="173"/>
  <c r="Q5" i="173"/>
  <c r="R5" i="173"/>
  <c r="S5" i="173"/>
  <c r="T5" i="173"/>
  <c r="U5" i="173"/>
  <c r="V5" i="173"/>
  <c r="W5" i="173"/>
  <c r="X5" i="173"/>
  <c r="Z5" i="173"/>
  <c r="AA5" i="173"/>
  <c r="AB5" i="173"/>
  <c r="AC5" i="173"/>
  <c r="AD5" i="173"/>
  <c r="AE5" i="173"/>
  <c r="AF5" i="173"/>
  <c r="AG5" i="173"/>
  <c r="AH5" i="173"/>
  <c r="F18" i="114"/>
  <c r="G18" i="114"/>
  <c r="H18" i="114"/>
  <c r="I18" i="114"/>
  <c r="E18" i="114"/>
  <c r="AB686" i="173" l="1"/>
  <c r="AA686" i="173"/>
  <c r="Z686" i="173"/>
  <c r="AB685" i="173"/>
  <c r="AA685" i="173"/>
  <c r="Z685" i="173"/>
  <c r="AB684" i="173"/>
  <c r="AA684" i="173"/>
  <c r="Z684" i="173"/>
  <c r="AB683" i="173"/>
  <c r="AA683" i="173"/>
  <c r="Z683" i="173"/>
  <c r="AB682" i="173"/>
  <c r="AA682" i="173"/>
  <c r="Z682" i="173"/>
  <c r="AB681" i="173"/>
  <c r="AA681" i="173"/>
  <c r="Z681" i="173"/>
  <c r="AB680" i="173"/>
  <c r="AA680" i="173"/>
  <c r="Z680" i="173"/>
  <c r="AJ112" i="173" l="1"/>
  <c r="AK112" i="173"/>
  <c r="AL112" i="173"/>
  <c r="N112" i="173" l="1"/>
  <c r="N111" i="173"/>
  <c r="M112" i="173"/>
  <c r="M111" i="173"/>
  <c r="I624" i="110" l="1"/>
  <c r="F658" i="173" l="1"/>
  <c r="F657" i="173"/>
  <c r="F649" i="173"/>
  <c r="F648" i="173"/>
  <c r="F599" i="173"/>
  <c r="F596" i="173"/>
  <c r="F595" i="173"/>
  <c r="F594" i="173"/>
  <c r="F592" i="173"/>
  <c r="F591" i="173"/>
  <c r="F590" i="173"/>
  <c r="F589" i="173"/>
  <c r="F588" i="173"/>
  <c r="F585" i="173"/>
  <c r="F584" i="173"/>
  <c r="F583" i="173"/>
  <c r="F582" i="173"/>
  <c r="F581" i="173"/>
  <c r="F580" i="173"/>
  <c r="F579" i="173"/>
  <c r="F578" i="173"/>
  <c r="F577" i="173"/>
  <c r="F576" i="173"/>
  <c r="F571" i="173"/>
  <c r="F568" i="173"/>
  <c r="F567" i="173"/>
  <c r="F566" i="173"/>
  <c r="F564" i="173"/>
  <c r="F563" i="173"/>
  <c r="F562" i="173"/>
  <c r="F560" i="173"/>
  <c r="F559" i="173"/>
  <c r="F558" i="173"/>
  <c r="F557" i="173"/>
  <c r="F556" i="173"/>
  <c r="F555" i="173"/>
  <c r="F554" i="173"/>
  <c r="F553" i="173"/>
  <c r="F552" i="173"/>
  <c r="F551" i="173"/>
  <c r="F550" i="173"/>
  <c r="F549" i="173"/>
  <c r="F548" i="173"/>
  <c r="F547" i="173"/>
  <c r="F546" i="173"/>
  <c r="F545" i="173"/>
  <c r="F544" i="173"/>
  <c r="F539" i="173"/>
  <c r="F538" i="173"/>
  <c r="F537" i="173"/>
  <c r="F536" i="173"/>
  <c r="F530" i="173"/>
  <c r="F529" i="173"/>
  <c r="F528" i="173"/>
  <c r="F527" i="173"/>
  <c r="F526" i="173"/>
  <c r="F525" i="173"/>
  <c r="F524" i="173"/>
  <c r="F523" i="173"/>
  <c r="F522" i="173"/>
  <c r="F521" i="173"/>
  <c r="F520" i="173"/>
  <c r="F519" i="173"/>
  <c r="F518" i="173"/>
  <c r="F517" i="173"/>
  <c r="F516" i="173"/>
  <c r="F515" i="173"/>
  <c r="F514" i="173"/>
  <c r="F513" i="173"/>
  <c r="F512" i="173"/>
  <c r="F511" i="173"/>
  <c r="F510" i="173"/>
  <c r="F509" i="173"/>
  <c r="F508" i="173"/>
  <c r="F507" i="173"/>
  <c r="F506" i="173"/>
  <c r="F505" i="173"/>
  <c r="F504" i="173"/>
  <c r="F503" i="173"/>
  <c r="F502" i="173"/>
  <c r="F501" i="173"/>
  <c r="F500" i="173"/>
  <c r="F497" i="173"/>
  <c r="F496" i="173"/>
  <c r="F495" i="173"/>
  <c r="F494" i="173"/>
  <c r="F493" i="173"/>
  <c r="F492" i="173"/>
  <c r="F491" i="173"/>
  <c r="F490" i="173"/>
  <c r="F489" i="173"/>
  <c r="F488" i="173"/>
  <c r="F487" i="173"/>
  <c r="F480" i="173"/>
  <c r="F475" i="173"/>
  <c r="F474" i="173"/>
  <c r="F473" i="173"/>
  <c r="F472" i="173"/>
  <c r="F471" i="173"/>
  <c r="F470" i="173"/>
  <c r="F469" i="173"/>
  <c r="F468" i="173"/>
  <c r="F467" i="173"/>
  <c r="F466" i="173"/>
  <c r="F465" i="173"/>
  <c r="F464" i="173"/>
  <c r="F463" i="173"/>
  <c r="F462" i="173"/>
  <c r="F461" i="173"/>
  <c r="F460" i="173"/>
  <c r="F459" i="173"/>
  <c r="F458" i="173"/>
  <c r="F457" i="173"/>
  <c r="F456" i="173"/>
  <c r="F455" i="173"/>
  <c r="F454" i="173"/>
  <c r="F453" i="173"/>
  <c r="F452" i="173"/>
  <c r="F451" i="173"/>
  <c r="F450" i="173"/>
  <c r="F449" i="173"/>
  <c r="F448" i="173"/>
  <c r="F447" i="173"/>
  <c r="F446" i="173"/>
  <c r="F445" i="173"/>
  <c r="F444" i="173"/>
  <c r="F443" i="173"/>
  <c r="F442" i="173"/>
  <c r="F441" i="173"/>
  <c r="F440" i="173"/>
  <c r="F433" i="173"/>
  <c r="F432" i="173"/>
  <c r="F431" i="173"/>
  <c r="F430" i="173"/>
  <c r="F429" i="173"/>
  <c r="F395" i="173"/>
  <c r="F393" i="173"/>
  <c r="F391" i="173"/>
  <c r="F390" i="173"/>
  <c r="F389" i="173"/>
  <c r="F388" i="173"/>
  <c r="F387" i="173"/>
  <c r="F386" i="173"/>
  <c r="F385" i="173"/>
  <c r="F384" i="173"/>
  <c r="F383" i="173"/>
  <c r="F382" i="173"/>
  <c r="F381" i="173"/>
  <c r="F380" i="173"/>
  <c r="F379" i="173"/>
  <c r="F377" i="173"/>
  <c r="F375" i="173"/>
  <c r="F372" i="173"/>
  <c r="F371" i="173"/>
  <c r="F369" i="173"/>
  <c r="F368" i="173"/>
  <c r="F367" i="173"/>
  <c r="F366" i="173"/>
  <c r="F365" i="173"/>
  <c r="F363" i="173"/>
  <c r="F303" i="173"/>
  <c r="F302" i="173"/>
  <c r="F301" i="173"/>
  <c r="F300" i="173"/>
  <c r="F299" i="173"/>
  <c r="F298" i="173"/>
  <c r="F297" i="173"/>
  <c r="F296" i="173"/>
  <c r="F295" i="173"/>
  <c r="F294" i="173"/>
  <c r="F293" i="173"/>
  <c r="F292" i="173"/>
  <c r="F291" i="173"/>
  <c r="F290" i="173"/>
  <c r="F289" i="173"/>
  <c r="F288" i="173"/>
  <c r="F287" i="173"/>
  <c r="F286" i="173"/>
  <c r="F285" i="173"/>
  <c r="F284" i="173"/>
  <c r="F283" i="173"/>
  <c r="F282" i="173"/>
  <c r="F281" i="173"/>
  <c r="F280" i="173"/>
  <c r="F279" i="173"/>
  <c r="F278" i="173"/>
  <c r="F277" i="173"/>
  <c r="F276" i="173"/>
  <c r="F275" i="173"/>
  <c r="F274" i="173"/>
  <c r="F273" i="173"/>
  <c r="F272" i="173"/>
  <c r="F271" i="173"/>
  <c r="F270" i="173"/>
  <c r="F269" i="173"/>
  <c r="F268" i="173"/>
  <c r="F267" i="173"/>
  <c r="F266" i="173"/>
  <c r="F265" i="173"/>
  <c r="F264" i="173"/>
  <c r="F263" i="173"/>
  <c r="F262" i="173"/>
  <c r="F261" i="173"/>
  <c r="F260" i="173"/>
  <c r="F259" i="173"/>
  <c r="F258" i="173"/>
  <c r="F257" i="173"/>
  <c r="F256" i="173"/>
  <c r="F255" i="173"/>
  <c r="F254" i="173"/>
  <c r="F253" i="173"/>
  <c r="F252" i="173"/>
  <c r="F251" i="173"/>
  <c r="F250" i="173"/>
  <c r="F249" i="173"/>
  <c r="F248" i="173"/>
  <c r="F247" i="173"/>
  <c r="F246" i="173"/>
  <c r="F245" i="173"/>
  <c r="F244" i="173"/>
  <c r="F243" i="173"/>
  <c r="F242" i="173"/>
  <c r="F241" i="173"/>
  <c r="F240" i="173"/>
  <c r="F239" i="173"/>
  <c r="F238" i="173"/>
  <c r="F237" i="173"/>
  <c r="F236" i="173"/>
  <c r="F235" i="173"/>
  <c r="F234" i="173"/>
  <c r="F233" i="173"/>
  <c r="F232" i="173"/>
  <c r="F231" i="173"/>
  <c r="F230" i="173"/>
  <c r="F229" i="173"/>
  <c r="F228" i="173"/>
  <c r="F227" i="173"/>
  <c r="F226" i="173"/>
  <c r="F225" i="173"/>
  <c r="F224" i="173"/>
  <c r="F223" i="173"/>
  <c r="F222" i="173"/>
  <c r="F221" i="173"/>
  <c r="F220" i="173"/>
  <c r="F219" i="173"/>
  <c r="F218" i="173"/>
  <c r="F217" i="173"/>
  <c r="F216" i="173"/>
  <c r="F215" i="173"/>
  <c r="F214" i="173"/>
  <c r="F213" i="173"/>
  <c r="F212" i="173"/>
  <c r="F211" i="173"/>
  <c r="F210" i="173"/>
  <c r="F209" i="173"/>
  <c r="F208" i="173"/>
  <c r="F207" i="173"/>
  <c r="F206" i="173"/>
  <c r="F205" i="173"/>
  <c r="F193" i="173"/>
  <c r="F192" i="173"/>
  <c r="F191" i="173"/>
  <c r="F187" i="173"/>
  <c r="F186" i="173"/>
  <c r="F185" i="173"/>
  <c r="F184" i="173"/>
  <c r="F183" i="173"/>
  <c r="F182" i="173"/>
  <c r="F180" i="173"/>
  <c r="F179" i="173"/>
  <c r="F177" i="173"/>
  <c r="F176" i="173"/>
  <c r="F175" i="173"/>
  <c r="F174" i="173"/>
  <c r="F173" i="173"/>
  <c r="F172" i="173"/>
  <c r="F171" i="173"/>
  <c r="F170" i="173"/>
  <c r="F169" i="173"/>
  <c r="F168" i="173"/>
  <c r="F167" i="173"/>
  <c r="F166" i="173"/>
  <c r="F165" i="173"/>
  <c r="F164" i="173"/>
  <c r="F163" i="173"/>
  <c r="F162" i="173"/>
  <c r="F161" i="173"/>
  <c r="F160" i="173"/>
  <c r="F159" i="173"/>
  <c r="F157" i="173"/>
  <c r="F155" i="173"/>
  <c r="F115" i="173"/>
  <c r="F116" i="173"/>
  <c r="F117" i="173"/>
  <c r="F118" i="173"/>
  <c r="F119" i="173"/>
  <c r="F120" i="173"/>
  <c r="F121" i="173"/>
  <c r="F122" i="173"/>
  <c r="F123" i="173"/>
  <c r="F124" i="173"/>
  <c r="F125" i="173"/>
  <c r="F126" i="173"/>
  <c r="F127" i="173"/>
  <c r="F128" i="173"/>
  <c r="F129" i="173"/>
  <c r="F130" i="173"/>
  <c r="F131" i="173"/>
  <c r="F132" i="173"/>
  <c r="F133" i="173"/>
  <c r="F134" i="173"/>
  <c r="F135" i="173"/>
  <c r="F136" i="173"/>
  <c r="F137" i="173"/>
  <c r="F138" i="173"/>
  <c r="F139" i="173"/>
  <c r="F140" i="173"/>
  <c r="F141" i="173"/>
  <c r="F142" i="173"/>
  <c r="F143" i="173"/>
  <c r="F144" i="173"/>
  <c r="F145" i="173"/>
  <c r="F146" i="173"/>
  <c r="F147" i="173"/>
  <c r="F148" i="173"/>
  <c r="F149" i="173"/>
  <c r="F151" i="173"/>
  <c r="F152" i="173"/>
  <c r="F153" i="173"/>
  <c r="F154" i="173"/>
  <c r="F156" i="173"/>
  <c r="F158" i="173"/>
  <c r="F178" i="173"/>
  <c r="F181" i="173"/>
  <c r="F188" i="173"/>
  <c r="F189" i="173"/>
  <c r="F190" i="173"/>
  <c r="F194" i="173"/>
  <c r="F195" i="173"/>
  <c r="F196" i="173"/>
  <c r="F197" i="173"/>
  <c r="F198" i="173"/>
  <c r="F199" i="173"/>
  <c r="F200" i="173"/>
  <c r="F201" i="173"/>
  <c r="F202" i="173"/>
  <c r="F203" i="173"/>
  <c r="F204" i="173"/>
  <c r="F304" i="173"/>
  <c r="F305" i="173"/>
  <c r="F306" i="173"/>
  <c r="F307" i="173"/>
  <c r="F308" i="173"/>
  <c r="F309" i="173"/>
  <c r="F310" i="173"/>
  <c r="F311" i="173"/>
  <c r="F312" i="173"/>
  <c r="F313" i="173"/>
  <c r="F314" i="173"/>
  <c r="F315" i="173"/>
  <c r="F316" i="173"/>
  <c r="F317" i="173"/>
  <c r="F318" i="173"/>
  <c r="F319" i="173"/>
  <c r="F320" i="173"/>
  <c r="F321" i="173"/>
  <c r="F322" i="173"/>
  <c r="F323" i="173"/>
  <c r="F324" i="173"/>
  <c r="F325" i="173"/>
  <c r="F326" i="173"/>
  <c r="F327" i="173"/>
  <c r="F328" i="173"/>
  <c r="F329" i="173"/>
  <c r="F330" i="173"/>
  <c r="F331" i="173"/>
  <c r="F332" i="173"/>
  <c r="F333" i="173"/>
  <c r="F334" i="173"/>
  <c r="F335" i="173"/>
  <c r="F336" i="173"/>
  <c r="F337" i="173"/>
  <c r="F338" i="173"/>
  <c r="F339" i="173"/>
  <c r="F340" i="173"/>
  <c r="F341" i="173"/>
  <c r="F342" i="173"/>
  <c r="F343" i="173"/>
  <c r="F344" i="173"/>
  <c r="F345" i="173"/>
  <c r="F346" i="173"/>
  <c r="F347" i="173"/>
  <c r="F348" i="173"/>
  <c r="F349" i="173"/>
  <c r="F350" i="173"/>
  <c r="F351" i="173"/>
  <c r="F352" i="173"/>
  <c r="F353" i="173"/>
  <c r="F354" i="173"/>
  <c r="F355" i="173"/>
  <c r="F356" i="173"/>
  <c r="F357" i="173"/>
  <c r="F358" i="173"/>
  <c r="F359" i="173"/>
  <c r="F360" i="173"/>
  <c r="F361" i="173"/>
  <c r="F362" i="173"/>
  <c r="F364" i="173"/>
  <c r="F370" i="173"/>
  <c r="F373" i="173"/>
  <c r="F374" i="173"/>
  <c r="F376" i="173"/>
  <c r="F378" i="173"/>
  <c r="F392" i="173"/>
  <c r="F394" i="173"/>
  <c r="F396" i="173"/>
  <c r="F397" i="173"/>
  <c r="F398" i="173"/>
  <c r="F399" i="173"/>
  <c r="F400" i="173"/>
  <c r="F401" i="173"/>
  <c r="F402" i="173"/>
  <c r="F403" i="173"/>
  <c r="F404" i="173"/>
  <c r="F405" i="173"/>
  <c r="F406" i="173"/>
  <c r="F407" i="173"/>
  <c r="F408" i="173"/>
  <c r="F409" i="173"/>
  <c r="F410" i="173"/>
  <c r="F411" i="173"/>
  <c r="F412" i="173"/>
  <c r="F413" i="173"/>
  <c r="F414" i="173"/>
  <c r="F415" i="173"/>
  <c r="F416" i="173"/>
  <c r="F417" i="173"/>
  <c r="F418" i="173"/>
  <c r="F419" i="173"/>
  <c r="F420" i="173"/>
  <c r="F421" i="173"/>
  <c r="F422" i="173"/>
  <c r="F423" i="173"/>
  <c r="F424" i="173"/>
  <c r="F425" i="173"/>
  <c r="F426" i="173"/>
  <c r="F427" i="173"/>
  <c r="F428" i="173"/>
  <c r="F434" i="173"/>
  <c r="F435" i="173"/>
  <c r="F436" i="173"/>
  <c r="F437" i="173"/>
  <c r="F438" i="173"/>
  <c r="F439" i="173"/>
  <c r="F476" i="173"/>
  <c r="F477" i="173"/>
  <c r="F478" i="173"/>
  <c r="F479" i="173"/>
  <c r="F481" i="173"/>
  <c r="F482" i="173"/>
  <c r="F483" i="173"/>
  <c r="F484" i="173"/>
  <c r="F485" i="173"/>
  <c r="F486" i="173"/>
  <c r="F498" i="173"/>
  <c r="F499" i="173"/>
  <c r="F531" i="173"/>
  <c r="F532" i="173"/>
  <c r="F533" i="173"/>
  <c r="F534" i="173"/>
  <c r="F535" i="173"/>
  <c r="F540" i="173"/>
  <c r="F541" i="173"/>
  <c r="F542" i="173"/>
  <c r="F543" i="173"/>
  <c r="F565" i="173"/>
  <c r="F569" i="173"/>
  <c r="F570" i="173"/>
  <c r="F572" i="173"/>
  <c r="F573" i="173"/>
  <c r="F574" i="173"/>
  <c r="F575" i="173"/>
  <c r="F586" i="173"/>
  <c r="F587" i="173"/>
  <c r="F593" i="173"/>
  <c r="F600" i="173"/>
  <c r="F601" i="173"/>
  <c r="F602" i="173"/>
  <c r="F603" i="173"/>
  <c r="F604" i="173"/>
  <c r="F605" i="173"/>
  <c r="F606" i="173"/>
  <c r="F607" i="173"/>
  <c r="F608" i="173"/>
  <c r="F609" i="173"/>
  <c r="F610" i="173"/>
  <c r="F611" i="173"/>
  <c r="F612" i="173"/>
  <c r="F613" i="173"/>
  <c r="F614" i="173"/>
  <c r="F615" i="173"/>
  <c r="F616" i="173"/>
  <c r="F617" i="173"/>
  <c r="F618" i="173"/>
  <c r="F619" i="173"/>
  <c r="F620" i="173"/>
  <c r="F621" i="173"/>
  <c r="F622" i="173"/>
  <c r="F623" i="173"/>
  <c r="F624" i="173"/>
  <c r="F625" i="173"/>
  <c r="F626" i="173"/>
  <c r="F627" i="173"/>
  <c r="F628" i="173"/>
  <c r="F629" i="173"/>
  <c r="F630" i="173"/>
  <c r="F631" i="173"/>
  <c r="F632" i="173"/>
  <c r="F633" i="173"/>
  <c r="F634" i="173"/>
  <c r="F635" i="173"/>
  <c r="F636" i="173"/>
  <c r="F637" i="173"/>
  <c r="F638" i="173"/>
  <c r="F639" i="173"/>
  <c r="F640" i="173"/>
  <c r="F641" i="173"/>
  <c r="F642" i="173"/>
  <c r="F643" i="173"/>
  <c r="F644" i="173"/>
  <c r="F645" i="173"/>
  <c r="F646" i="173"/>
  <c r="F647" i="173"/>
  <c r="F651" i="173"/>
  <c r="F652" i="173"/>
  <c r="F653" i="173"/>
  <c r="F654" i="173"/>
  <c r="F655" i="173"/>
  <c r="F656" i="173"/>
  <c r="F659" i="173"/>
  <c r="F660" i="173"/>
  <c r="F661" i="173"/>
  <c r="F662" i="173"/>
  <c r="F663" i="173"/>
  <c r="F664" i="173"/>
  <c r="F665" i="173"/>
  <c r="F666" i="173"/>
  <c r="F667" i="173"/>
  <c r="F668" i="173"/>
  <c r="F669" i="173"/>
  <c r="F670" i="173"/>
  <c r="F671" i="173"/>
  <c r="F672" i="173"/>
  <c r="F673" i="173"/>
  <c r="F674" i="173"/>
  <c r="F675" i="173"/>
  <c r="F676" i="173"/>
  <c r="F677" i="173"/>
  <c r="F678" i="173"/>
  <c r="F114" i="173"/>
  <c r="AH680" i="173" l="1"/>
  <c r="AH686" i="173"/>
  <c r="AH681" i="173"/>
  <c r="AH682" i="173"/>
  <c r="AH683" i="173"/>
  <c r="AH684" i="173"/>
  <c r="AH685" i="173"/>
  <c r="AC684" i="173"/>
  <c r="W1315" i="81" l="1"/>
  <c r="AJ600" i="173" l="1"/>
  <c r="AK600" i="173"/>
  <c r="AL600" i="173"/>
  <c r="AJ601" i="173"/>
  <c r="AK601" i="173"/>
  <c r="AL601" i="173"/>
  <c r="AJ602" i="173"/>
  <c r="AK602" i="173"/>
  <c r="AL602" i="173"/>
  <c r="AJ603" i="173"/>
  <c r="AK603" i="173"/>
  <c r="AL603" i="173"/>
  <c r="AJ604" i="173"/>
  <c r="AK604" i="173"/>
  <c r="AL604" i="173"/>
  <c r="AJ605" i="173"/>
  <c r="AK605" i="173"/>
  <c r="AL605" i="173"/>
  <c r="AJ606" i="173"/>
  <c r="AK606" i="173"/>
  <c r="AL606" i="173"/>
  <c r="AJ607" i="173"/>
  <c r="AK607" i="173"/>
  <c r="AL607" i="173"/>
  <c r="AJ608" i="173"/>
  <c r="AK608" i="173"/>
  <c r="AL608" i="173"/>
  <c r="AJ609" i="173"/>
  <c r="AK609" i="173"/>
  <c r="AL609" i="173"/>
  <c r="AJ610" i="173"/>
  <c r="AK610" i="173"/>
  <c r="AL610" i="173"/>
  <c r="AJ611" i="173"/>
  <c r="AK611" i="173"/>
  <c r="AL611" i="173"/>
  <c r="AJ612" i="173"/>
  <c r="AK612" i="173"/>
  <c r="AL612" i="173"/>
  <c r="AJ613" i="173"/>
  <c r="AK613" i="173"/>
  <c r="AL613" i="173"/>
  <c r="AJ614" i="173"/>
  <c r="AK614" i="173"/>
  <c r="AL614" i="173"/>
  <c r="AJ615" i="173"/>
  <c r="AK615" i="173"/>
  <c r="AL615" i="173"/>
  <c r="AJ616" i="173"/>
  <c r="AK616" i="173"/>
  <c r="AL616" i="173"/>
  <c r="AJ617" i="173"/>
  <c r="AK617" i="173"/>
  <c r="AL617" i="173"/>
  <c r="AJ618" i="173"/>
  <c r="AK618" i="173"/>
  <c r="AL618" i="173"/>
  <c r="AJ619" i="173"/>
  <c r="AK619" i="173"/>
  <c r="AL619" i="173"/>
  <c r="AJ620" i="173"/>
  <c r="AK620" i="173"/>
  <c r="AL620" i="173"/>
  <c r="AJ621" i="173"/>
  <c r="AK621" i="173"/>
  <c r="AL621" i="173"/>
  <c r="AJ622" i="173"/>
  <c r="AK622" i="173"/>
  <c r="AL622" i="173"/>
  <c r="AJ623" i="173"/>
  <c r="AK623" i="173"/>
  <c r="AL623" i="173"/>
  <c r="AJ624" i="173"/>
  <c r="AK624" i="173"/>
  <c r="AL624" i="173"/>
  <c r="AJ625" i="173"/>
  <c r="AK625" i="173"/>
  <c r="AL625" i="173"/>
  <c r="AJ626" i="173"/>
  <c r="AK626" i="173"/>
  <c r="AL626" i="173"/>
  <c r="AJ627" i="173"/>
  <c r="AK627" i="173"/>
  <c r="AL627" i="173"/>
  <c r="AJ628" i="173"/>
  <c r="AK628" i="173"/>
  <c r="AL628" i="173"/>
  <c r="AJ629" i="173"/>
  <c r="AK629" i="173"/>
  <c r="AL629" i="173"/>
  <c r="AJ630" i="173"/>
  <c r="AK630" i="173"/>
  <c r="AL630" i="173"/>
  <c r="AJ631" i="173"/>
  <c r="AK631" i="173"/>
  <c r="AL631" i="173"/>
  <c r="AJ632" i="173"/>
  <c r="AK632" i="173"/>
  <c r="AL632" i="173"/>
  <c r="AJ633" i="173"/>
  <c r="AK633" i="173"/>
  <c r="AL633" i="173"/>
  <c r="AJ634" i="173"/>
  <c r="AK634" i="173"/>
  <c r="AL634" i="173"/>
  <c r="AJ635" i="173"/>
  <c r="AK635" i="173"/>
  <c r="AL635" i="173"/>
  <c r="AJ636" i="173"/>
  <c r="AK636" i="173"/>
  <c r="AL636" i="173"/>
  <c r="AJ637" i="173"/>
  <c r="AK637" i="173"/>
  <c r="AL637" i="173"/>
  <c r="AJ638" i="173"/>
  <c r="AK638" i="173"/>
  <c r="AL638" i="173"/>
  <c r="AJ639" i="173"/>
  <c r="AK639" i="173"/>
  <c r="AL639" i="173"/>
  <c r="AJ640" i="173"/>
  <c r="AK640" i="173"/>
  <c r="AL640" i="173"/>
  <c r="AJ641" i="173"/>
  <c r="AK641" i="173"/>
  <c r="AL641" i="173"/>
  <c r="AJ642" i="173"/>
  <c r="AK642" i="173"/>
  <c r="AL642" i="173"/>
  <c r="AJ643" i="173"/>
  <c r="AK643" i="173"/>
  <c r="AL643" i="173"/>
  <c r="AJ644" i="173"/>
  <c r="AK644" i="173"/>
  <c r="AL644" i="173"/>
  <c r="AJ645" i="173"/>
  <c r="AK645" i="173"/>
  <c r="AL645" i="173"/>
  <c r="AJ646" i="173"/>
  <c r="AK646" i="173"/>
  <c r="AL646" i="173"/>
  <c r="AJ647" i="173"/>
  <c r="AK647" i="173"/>
  <c r="AL647" i="173"/>
  <c r="AJ648" i="173"/>
  <c r="AK648" i="173"/>
  <c r="AL648" i="173"/>
  <c r="AJ649" i="173"/>
  <c r="AK649" i="173"/>
  <c r="AL649" i="173"/>
  <c r="AJ650" i="173"/>
  <c r="AK650" i="173"/>
  <c r="AL650" i="173"/>
  <c r="AJ651" i="173"/>
  <c r="AK651" i="173"/>
  <c r="AL651" i="173"/>
  <c r="AJ652" i="173"/>
  <c r="AK652" i="173"/>
  <c r="AL652" i="173"/>
  <c r="AJ653" i="173"/>
  <c r="AK653" i="173"/>
  <c r="AL653" i="173"/>
  <c r="AJ654" i="173"/>
  <c r="AK654" i="173"/>
  <c r="AL654" i="173"/>
  <c r="AJ655" i="173"/>
  <c r="AK655" i="173"/>
  <c r="AL655" i="173"/>
  <c r="AJ656" i="173"/>
  <c r="AK656" i="173"/>
  <c r="AL656" i="173"/>
  <c r="AJ657" i="173"/>
  <c r="AK657" i="173"/>
  <c r="AL657" i="173"/>
  <c r="AJ658" i="173"/>
  <c r="AK658" i="173"/>
  <c r="AL658" i="173"/>
  <c r="AJ659" i="173"/>
  <c r="AK659" i="173"/>
  <c r="AL659" i="173"/>
  <c r="AJ660" i="173"/>
  <c r="AK660" i="173"/>
  <c r="AL660" i="173"/>
  <c r="AJ661" i="173"/>
  <c r="AK661" i="173"/>
  <c r="AL661" i="173"/>
  <c r="AJ662" i="173"/>
  <c r="AK662" i="173"/>
  <c r="AL662" i="173"/>
  <c r="AJ663" i="173"/>
  <c r="AK663" i="173"/>
  <c r="AL663" i="173"/>
  <c r="AJ664" i="173"/>
  <c r="AK664" i="173"/>
  <c r="AL664" i="173"/>
  <c r="AJ665" i="173"/>
  <c r="AK665" i="173"/>
  <c r="AL665" i="173"/>
  <c r="AJ666" i="173"/>
  <c r="AK666" i="173"/>
  <c r="AL666" i="173"/>
  <c r="AJ667" i="173"/>
  <c r="AK667" i="173"/>
  <c r="AL667" i="173"/>
  <c r="AJ668" i="173"/>
  <c r="AK668" i="173"/>
  <c r="AL668" i="173"/>
  <c r="AJ669" i="173"/>
  <c r="AK669" i="173"/>
  <c r="AL669" i="173"/>
  <c r="AJ670" i="173"/>
  <c r="AK670" i="173"/>
  <c r="AL670" i="173"/>
  <c r="AJ671" i="173"/>
  <c r="AK671" i="173"/>
  <c r="AL671" i="173"/>
  <c r="AJ672" i="173"/>
  <c r="AK672" i="173"/>
  <c r="AL672" i="173"/>
  <c r="AJ673" i="173"/>
  <c r="AK673" i="173"/>
  <c r="AL673" i="173"/>
  <c r="AJ674" i="173"/>
  <c r="AK674" i="173"/>
  <c r="AL674" i="173"/>
  <c r="AJ675" i="173"/>
  <c r="AK675" i="173"/>
  <c r="AL675" i="173"/>
  <c r="AJ676" i="173"/>
  <c r="AK676" i="173"/>
  <c r="AL676" i="173"/>
  <c r="AJ677" i="173"/>
  <c r="AK677" i="173"/>
  <c r="AL677" i="173"/>
  <c r="AJ678" i="173"/>
  <c r="AK678" i="173"/>
  <c r="AL678" i="173"/>
  <c r="AL599" i="173"/>
  <c r="AK599" i="173"/>
  <c r="AJ599" i="173"/>
  <c r="AJ152" i="173"/>
  <c r="AK152" i="173"/>
  <c r="AL152" i="173"/>
  <c r="AJ153" i="173"/>
  <c r="AK153" i="173"/>
  <c r="AL153" i="173"/>
  <c r="AJ154" i="173"/>
  <c r="AK154" i="173"/>
  <c r="AL154" i="173"/>
  <c r="AJ155" i="173"/>
  <c r="AK155" i="173"/>
  <c r="AL155" i="173"/>
  <c r="AJ156" i="173"/>
  <c r="AK156" i="173"/>
  <c r="AL156" i="173"/>
  <c r="AJ157" i="173"/>
  <c r="AK157" i="173"/>
  <c r="AL157" i="173"/>
  <c r="AJ158" i="173"/>
  <c r="AK158" i="173"/>
  <c r="AL158" i="173"/>
  <c r="AJ159" i="173"/>
  <c r="AK159" i="173"/>
  <c r="AL159" i="173"/>
  <c r="AJ160" i="173"/>
  <c r="AK160" i="173"/>
  <c r="AL160" i="173"/>
  <c r="AJ161" i="173"/>
  <c r="AK161" i="173"/>
  <c r="AL161" i="173"/>
  <c r="AJ162" i="173"/>
  <c r="AK162" i="173"/>
  <c r="AL162" i="173"/>
  <c r="AJ163" i="173"/>
  <c r="AK163" i="173"/>
  <c r="AL163" i="173"/>
  <c r="AJ164" i="173"/>
  <c r="AK164" i="173"/>
  <c r="AL164" i="173"/>
  <c r="AJ165" i="173"/>
  <c r="AK165" i="173"/>
  <c r="AL165" i="173"/>
  <c r="AJ166" i="173"/>
  <c r="AK166" i="173"/>
  <c r="AL166" i="173"/>
  <c r="AJ167" i="173"/>
  <c r="AK167" i="173"/>
  <c r="AL167" i="173"/>
  <c r="AJ168" i="173"/>
  <c r="AK168" i="173"/>
  <c r="AL168" i="173"/>
  <c r="AJ169" i="173"/>
  <c r="AK169" i="173"/>
  <c r="AL169" i="173"/>
  <c r="AJ170" i="173"/>
  <c r="AK170" i="173"/>
  <c r="AL170" i="173"/>
  <c r="AJ171" i="173"/>
  <c r="AK171" i="173"/>
  <c r="AL171" i="173"/>
  <c r="AJ172" i="173"/>
  <c r="AK172" i="173"/>
  <c r="AL172" i="173"/>
  <c r="AJ173" i="173"/>
  <c r="AK173" i="173"/>
  <c r="AL173" i="173"/>
  <c r="AJ174" i="173"/>
  <c r="AK174" i="173"/>
  <c r="AL174" i="173"/>
  <c r="AJ175" i="173"/>
  <c r="AK175" i="173"/>
  <c r="AL175" i="173"/>
  <c r="AJ176" i="173"/>
  <c r="AK176" i="173"/>
  <c r="AL176" i="173"/>
  <c r="AJ177" i="173"/>
  <c r="AK177" i="173"/>
  <c r="AL177" i="173"/>
  <c r="AJ178" i="173"/>
  <c r="AK178" i="173"/>
  <c r="AL178" i="173"/>
  <c r="AJ179" i="173"/>
  <c r="AK179" i="173"/>
  <c r="AL179" i="173"/>
  <c r="AJ180" i="173"/>
  <c r="AK180" i="173"/>
  <c r="AL180" i="173"/>
  <c r="AJ181" i="173"/>
  <c r="AK181" i="173"/>
  <c r="AL181" i="173"/>
  <c r="AJ182" i="173"/>
  <c r="AK182" i="173"/>
  <c r="AL182" i="173"/>
  <c r="AJ183" i="173"/>
  <c r="AK183" i="173"/>
  <c r="AL183" i="173"/>
  <c r="AJ184" i="173"/>
  <c r="AK184" i="173"/>
  <c r="AL184" i="173"/>
  <c r="AJ185" i="173"/>
  <c r="AK185" i="173"/>
  <c r="AL185" i="173"/>
  <c r="AJ186" i="173"/>
  <c r="AK186" i="173"/>
  <c r="AL186" i="173"/>
  <c r="AJ187" i="173"/>
  <c r="AK187" i="173"/>
  <c r="AL187" i="173"/>
  <c r="AJ188" i="173"/>
  <c r="AK188" i="173"/>
  <c r="AL188" i="173"/>
  <c r="AJ189" i="173"/>
  <c r="AK189" i="173"/>
  <c r="AL189" i="173"/>
  <c r="AJ190" i="173"/>
  <c r="AK190" i="173"/>
  <c r="AL190" i="173"/>
  <c r="AJ191" i="173"/>
  <c r="AK191" i="173"/>
  <c r="AL191" i="173"/>
  <c r="AJ192" i="173"/>
  <c r="AK192" i="173"/>
  <c r="AL192" i="173"/>
  <c r="AJ193" i="173"/>
  <c r="AK193" i="173"/>
  <c r="AL193" i="173"/>
  <c r="AJ194" i="173"/>
  <c r="AK194" i="173"/>
  <c r="AL194" i="173"/>
  <c r="AJ195" i="173"/>
  <c r="AK195" i="173"/>
  <c r="AL195" i="173"/>
  <c r="AJ196" i="173"/>
  <c r="AK196" i="173"/>
  <c r="AL196" i="173"/>
  <c r="AJ197" i="173"/>
  <c r="AK197" i="173"/>
  <c r="AL197" i="173"/>
  <c r="AJ198" i="173"/>
  <c r="AK198" i="173"/>
  <c r="AL198" i="173"/>
  <c r="AJ199" i="173"/>
  <c r="AK199" i="173"/>
  <c r="AL199" i="173"/>
  <c r="AJ200" i="173"/>
  <c r="AK200" i="173"/>
  <c r="AL200" i="173"/>
  <c r="AJ201" i="173"/>
  <c r="AK201" i="173"/>
  <c r="AL201" i="173"/>
  <c r="AJ202" i="173"/>
  <c r="AK202" i="173"/>
  <c r="AL202" i="173"/>
  <c r="AJ203" i="173"/>
  <c r="AK203" i="173"/>
  <c r="AL203" i="173"/>
  <c r="AJ204" i="173"/>
  <c r="AK204" i="173"/>
  <c r="AL204" i="173"/>
  <c r="AJ205" i="173"/>
  <c r="AK205" i="173"/>
  <c r="AL205" i="173"/>
  <c r="AJ206" i="173"/>
  <c r="AK206" i="173"/>
  <c r="AL206" i="173"/>
  <c r="AJ207" i="173"/>
  <c r="AK207" i="173"/>
  <c r="AL207" i="173"/>
  <c r="AJ208" i="173"/>
  <c r="AK208" i="173"/>
  <c r="AL208" i="173"/>
  <c r="AJ209" i="173"/>
  <c r="AK209" i="173"/>
  <c r="AL209" i="173"/>
  <c r="AJ210" i="173"/>
  <c r="AK210" i="173"/>
  <c r="AL210" i="173"/>
  <c r="AJ211" i="173"/>
  <c r="AK211" i="173"/>
  <c r="AL211" i="173"/>
  <c r="AJ212" i="173"/>
  <c r="AK212" i="173"/>
  <c r="AL212" i="173"/>
  <c r="AJ213" i="173"/>
  <c r="AK213" i="173"/>
  <c r="AL213" i="173"/>
  <c r="AJ214" i="173"/>
  <c r="AK214" i="173"/>
  <c r="AL214" i="173"/>
  <c r="AJ215" i="173"/>
  <c r="AK215" i="173"/>
  <c r="AL215" i="173"/>
  <c r="AJ216" i="173"/>
  <c r="AK216" i="173"/>
  <c r="AL216" i="173"/>
  <c r="AJ217" i="173"/>
  <c r="AK217" i="173"/>
  <c r="AL217" i="173"/>
  <c r="AJ218" i="173"/>
  <c r="AK218" i="173"/>
  <c r="AL218" i="173"/>
  <c r="AJ219" i="173"/>
  <c r="AK219" i="173"/>
  <c r="AL219" i="173"/>
  <c r="AJ220" i="173"/>
  <c r="AK220" i="173"/>
  <c r="AL220" i="173"/>
  <c r="AJ221" i="173"/>
  <c r="AK221" i="173"/>
  <c r="AL221" i="173"/>
  <c r="AJ222" i="173"/>
  <c r="AK222" i="173"/>
  <c r="AL222" i="173"/>
  <c r="AJ223" i="173"/>
  <c r="AK223" i="173"/>
  <c r="AL223" i="173"/>
  <c r="AJ224" i="173"/>
  <c r="AK224" i="173"/>
  <c r="AL224" i="173"/>
  <c r="AJ225" i="173"/>
  <c r="AK225" i="173"/>
  <c r="AL225" i="173"/>
  <c r="AJ226" i="173"/>
  <c r="AK226" i="173"/>
  <c r="AL226" i="173"/>
  <c r="AJ227" i="173"/>
  <c r="AK227" i="173"/>
  <c r="AL227" i="173"/>
  <c r="AJ228" i="173"/>
  <c r="AK228" i="173"/>
  <c r="AL228" i="173"/>
  <c r="AJ229" i="173"/>
  <c r="AK229" i="173"/>
  <c r="AL229" i="173"/>
  <c r="AJ230" i="173"/>
  <c r="AK230" i="173"/>
  <c r="AL230" i="173"/>
  <c r="AJ231" i="173"/>
  <c r="AK231" i="173"/>
  <c r="AL231" i="173"/>
  <c r="AJ232" i="173"/>
  <c r="AK232" i="173"/>
  <c r="AL232" i="173"/>
  <c r="AJ233" i="173"/>
  <c r="AK233" i="173"/>
  <c r="AL233" i="173"/>
  <c r="AJ234" i="173"/>
  <c r="AK234" i="173"/>
  <c r="AL234" i="173"/>
  <c r="AJ235" i="173"/>
  <c r="AK235" i="173"/>
  <c r="AL235" i="173"/>
  <c r="AJ236" i="173"/>
  <c r="AK236" i="173"/>
  <c r="AL236" i="173"/>
  <c r="AJ237" i="173"/>
  <c r="AK237" i="173"/>
  <c r="AL237" i="173"/>
  <c r="AJ238" i="173"/>
  <c r="AK238" i="173"/>
  <c r="AL238" i="173"/>
  <c r="AJ239" i="173"/>
  <c r="AK239" i="173"/>
  <c r="AL239" i="173"/>
  <c r="AJ240" i="173"/>
  <c r="AK240" i="173"/>
  <c r="AL240" i="173"/>
  <c r="AJ241" i="173"/>
  <c r="AK241" i="173"/>
  <c r="AL241" i="173"/>
  <c r="AJ242" i="173"/>
  <c r="AK242" i="173"/>
  <c r="AL242" i="173"/>
  <c r="AJ243" i="173"/>
  <c r="AK243" i="173"/>
  <c r="AL243" i="173"/>
  <c r="AJ244" i="173"/>
  <c r="AK244" i="173"/>
  <c r="AL244" i="173"/>
  <c r="AJ245" i="173"/>
  <c r="AK245" i="173"/>
  <c r="AL245" i="173"/>
  <c r="AJ246" i="173"/>
  <c r="AK246" i="173"/>
  <c r="AL246" i="173"/>
  <c r="AJ247" i="173"/>
  <c r="AK247" i="173"/>
  <c r="AL247" i="173"/>
  <c r="AJ248" i="173"/>
  <c r="AK248" i="173"/>
  <c r="AL248" i="173"/>
  <c r="AJ249" i="173"/>
  <c r="AK249" i="173"/>
  <c r="AL249" i="173"/>
  <c r="AJ250" i="173"/>
  <c r="AK250" i="173"/>
  <c r="AL250" i="173"/>
  <c r="AJ251" i="173"/>
  <c r="AK251" i="173"/>
  <c r="AL251" i="173"/>
  <c r="AJ252" i="173"/>
  <c r="AK252" i="173"/>
  <c r="AL252" i="173"/>
  <c r="AJ253" i="173"/>
  <c r="AK253" i="173"/>
  <c r="AL253" i="173"/>
  <c r="AJ254" i="173"/>
  <c r="AK254" i="173"/>
  <c r="AL254" i="173"/>
  <c r="AJ255" i="173"/>
  <c r="AK255" i="173"/>
  <c r="AL255" i="173"/>
  <c r="AJ256" i="173"/>
  <c r="AK256" i="173"/>
  <c r="AL256" i="173"/>
  <c r="AJ257" i="173"/>
  <c r="AK257" i="173"/>
  <c r="AL257" i="173"/>
  <c r="AJ258" i="173"/>
  <c r="AK258" i="173"/>
  <c r="AL258" i="173"/>
  <c r="AJ259" i="173"/>
  <c r="AK259" i="173"/>
  <c r="AL259" i="173"/>
  <c r="AJ260" i="173"/>
  <c r="AK260" i="173"/>
  <c r="AL260" i="173"/>
  <c r="AJ261" i="173"/>
  <c r="AK261" i="173"/>
  <c r="AL261" i="173"/>
  <c r="AJ262" i="173"/>
  <c r="AK262" i="173"/>
  <c r="AL262" i="173"/>
  <c r="AJ263" i="173"/>
  <c r="AK263" i="173"/>
  <c r="AL263" i="173"/>
  <c r="AJ264" i="173"/>
  <c r="AK264" i="173"/>
  <c r="AL264" i="173"/>
  <c r="AJ265" i="173"/>
  <c r="AK265" i="173"/>
  <c r="AL265" i="173"/>
  <c r="AJ266" i="173"/>
  <c r="AK266" i="173"/>
  <c r="AL266" i="173"/>
  <c r="AJ267" i="173"/>
  <c r="AK267" i="173"/>
  <c r="AL267" i="173"/>
  <c r="AJ268" i="173"/>
  <c r="AK268" i="173"/>
  <c r="AL268" i="173"/>
  <c r="AJ269" i="173"/>
  <c r="AK269" i="173"/>
  <c r="AL269" i="173"/>
  <c r="AJ270" i="173"/>
  <c r="AK270" i="173"/>
  <c r="AL270" i="173"/>
  <c r="AJ271" i="173"/>
  <c r="AK271" i="173"/>
  <c r="AL271" i="173"/>
  <c r="AJ272" i="173"/>
  <c r="AK272" i="173"/>
  <c r="AL272" i="173"/>
  <c r="AJ273" i="173"/>
  <c r="AK273" i="173"/>
  <c r="AL273" i="173"/>
  <c r="AJ274" i="173"/>
  <c r="AK274" i="173"/>
  <c r="AL274" i="173"/>
  <c r="AJ275" i="173"/>
  <c r="AK275" i="173"/>
  <c r="AL275" i="173"/>
  <c r="AJ276" i="173"/>
  <c r="AK276" i="173"/>
  <c r="AL276" i="173"/>
  <c r="AJ277" i="173"/>
  <c r="AK277" i="173"/>
  <c r="AL277" i="173"/>
  <c r="AJ278" i="173"/>
  <c r="AK278" i="173"/>
  <c r="AL278" i="173"/>
  <c r="AJ279" i="173"/>
  <c r="AK279" i="173"/>
  <c r="AL279" i="173"/>
  <c r="AJ280" i="173"/>
  <c r="AK280" i="173"/>
  <c r="AL280" i="173"/>
  <c r="AJ281" i="173"/>
  <c r="AK281" i="173"/>
  <c r="AL281" i="173"/>
  <c r="AJ282" i="173"/>
  <c r="AK282" i="173"/>
  <c r="AL282" i="173"/>
  <c r="AJ283" i="173"/>
  <c r="AK283" i="173"/>
  <c r="AL283" i="173"/>
  <c r="AJ284" i="173"/>
  <c r="AK284" i="173"/>
  <c r="AL284" i="173"/>
  <c r="AJ285" i="173"/>
  <c r="AK285" i="173"/>
  <c r="AL285" i="173"/>
  <c r="AJ286" i="173"/>
  <c r="AK286" i="173"/>
  <c r="AL286" i="173"/>
  <c r="AJ287" i="173"/>
  <c r="AK287" i="173"/>
  <c r="AL287" i="173"/>
  <c r="AJ288" i="173"/>
  <c r="AK288" i="173"/>
  <c r="AL288" i="173"/>
  <c r="AJ289" i="173"/>
  <c r="AK289" i="173"/>
  <c r="AL289" i="173"/>
  <c r="AJ290" i="173"/>
  <c r="AK290" i="173"/>
  <c r="AL290" i="173"/>
  <c r="AJ291" i="173"/>
  <c r="AK291" i="173"/>
  <c r="AL291" i="173"/>
  <c r="AJ292" i="173"/>
  <c r="AK292" i="173"/>
  <c r="AL292" i="173"/>
  <c r="AJ293" i="173"/>
  <c r="AK293" i="173"/>
  <c r="AL293" i="173"/>
  <c r="AJ294" i="173"/>
  <c r="AK294" i="173"/>
  <c r="AL294" i="173"/>
  <c r="AJ295" i="173"/>
  <c r="AK295" i="173"/>
  <c r="AL295" i="173"/>
  <c r="AJ296" i="173"/>
  <c r="AK296" i="173"/>
  <c r="AL296" i="173"/>
  <c r="AJ297" i="173"/>
  <c r="AK297" i="173"/>
  <c r="AL297" i="173"/>
  <c r="AJ298" i="173"/>
  <c r="AK298" i="173"/>
  <c r="AL298" i="173"/>
  <c r="AJ299" i="173"/>
  <c r="AK299" i="173"/>
  <c r="AL299" i="173"/>
  <c r="AJ300" i="173"/>
  <c r="AK300" i="173"/>
  <c r="AL300" i="173"/>
  <c r="AJ301" i="173"/>
  <c r="AK301" i="173"/>
  <c r="AL301" i="173"/>
  <c r="AJ302" i="173"/>
  <c r="AK302" i="173"/>
  <c r="AL302" i="173"/>
  <c r="AJ303" i="173"/>
  <c r="AK303" i="173"/>
  <c r="AL303" i="173"/>
  <c r="AJ304" i="173"/>
  <c r="AK304" i="173"/>
  <c r="AL304" i="173"/>
  <c r="AJ305" i="173"/>
  <c r="AK305" i="173"/>
  <c r="AL305" i="173"/>
  <c r="AJ306" i="173"/>
  <c r="AK306" i="173"/>
  <c r="AL306" i="173"/>
  <c r="AJ307" i="173"/>
  <c r="AK307" i="173"/>
  <c r="AL307" i="173"/>
  <c r="AJ308" i="173"/>
  <c r="AK308" i="173"/>
  <c r="AL308" i="173"/>
  <c r="AJ309" i="173"/>
  <c r="AK309" i="173"/>
  <c r="AL309" i="173"/>
  <c r="AJ310" i="173"/>
  <c r="AK310" i="173"/>
  <c r="AL310" i="173"/>
  <c r="AJ311" i="173"/>
  <c r="AK311" i="173"/>
  <c r="AL311" i="173"/>
  <c r="AJ312" i="173"/>
  <c r="AK312" i="173"/>
  <c r="AL312" i="173"/>
  <c r="AJ313" i="173"/>
  <c r="AK313" i="173"/>
  <c r="AL313" i="173"/>
  <c r="AJ314" i="173"/>
  <c r="AK314" i="173"/>
  <c r="AL314" i="173"/>
  <c r="AJ315" i="173"/>
  <c r="AK315" i="173"/>
  <c r="AL315" i="173"/>
  <c r="AJ316" i="173"/>
  <c r="AK316" i="173"/>
  <c r="AL316" i="173"/>
  <c r="AJ317" i="173"/>
  <c r="AK317" i="173"/>
  <c r="AL317" i="173"/>
  <c r="AJ318" i="173"/>
  <c r="AK318" i="173"/>
  <c r="AL318" i="173"/>
  <c r="AJ319" i="173"/>
  <c r="AK319" i="173"/>
  <c r="AL319" i="173"/>
  <c r="AJ320" i="173"/>
  <c r="AK320" i="173"/>
  <c r="AL320" i="173"/>
  <c r="AJ321" i="173"/>
  <c r="AK321" i="173"/>
  <c r="AL321" i="173"/>
  <c r="AJ322" i="173"/>
  <c r="AK322" i="173"/>
  <c r="AL322" i="173"/>
  <c r="AJ323" i="173"/>
  <c r="AK323" i="173"/>
  <c r="AL323" i="173"/>
  <c r="AJ324" i="173"/>
  <c r="AK324" i="173"/>
  <c r="AL324" i="173"/>
  <c r="AJ325" i="173"/>
  <c r="AK325" i="173"/>
  <c r="AL325" i="173"/>
  <c r="AJ326" i="173"/>
  <c r="AK326" i="173"/>
  <c r="AL326" i="173"/>
  <c r="AJ327" i="173"/>
  <c r="AK327" i="173"/>
  <c r="AL327" i="173"/>
  <c r="AJ328" i="173"/>
  <c r="AK328" i="173"/>
  <c r="AL328" i="173"/>
  <c r="AJ329" i="173"/>
  <c r="AK329" i="173"/>
  <c r="AL329" i="173"/>
  <c r="AJ330" i="173"/>
  <c r="AK330" i="173"/>
  <c r="AL330" i="173"/>
  <c r="AJ331" i="173"/>
  <c r="AK331" i="173"/>
  <c r="AL331" i="173"/>
  <c r="AJ332" i="173"/>
  <c r="AK332" i="173"/>
  <c r="AL332" i="173"/>
  <c r="AJ333" i="173"/>
  <c r="AK333" i="173"/>
  <c r="AL333" i="173"/>
  <c r="AJ334" i="173"/>
  <c r="AK334" i="173"/>
  <c r="AL334" i="173"/>
  <c r="AJ335" i="173"/>
  <c r="AK335" i="173"/>
  <c r="AL335" i="173"/>
  <c r="AJ336" i="173"/>
  <c r="AK336" i="173"/>
  <c r="AL336" i="173"/>
  <c r="AJ337" i="173"/>
  <c r="AK337" i="173"/>
  <c r="AL337" i="173"/>
  <c r="AJ338" i="173"/>
  <c r="AK338" i="173"/>
  <c r="AL338" i="173"/>
  <c r="AJ339" i="173"/>
  <c r="AK339" i="173"/>
  <c r="AL339" i="173"/>
  <c r="AJ340" i="173"/>
  <c r="AK340" i="173"/>
  <c r="AL340" i="173"/>
  <c r="AJ341" i="173"/>
  <c r="AK341" i="173"/>
  <c r="AL341" i="173"/>
  <c r="AJ342" i="173"/>
  <c r="AK342" i="173"/>
  <c r="AL342" i="173"/>
  <c r="AJ343" i="173"/>
  <c r="AK343" i="173"/>
  <c r="AL343" i="173"/>
  <c r="AJ344" i="173"/>
  <c r="AK344" i="173"/>
  <c r="AL344" i="173"/>
  <c r="AJ345" i="173"/>
  <c r="AK345" i="173"/>
  <c r="AL345" i="173"/>
  <c r="AJ346" i="173"/>
  <c r="AK346" i="173"/>
  <c r="AL346" i="173"/>
  <c r="AJ347" i="173"/>
  <c r="AK347" i="173"/>
  <c r="AL347" i="173"/>
  <c r="AJ348" i="173"/>
  <c r="AK348" i="173"/>
  <c r="AL348" i="173"/>
  <c r="AJ349" i="173"/>
  <c r="AK349" i="173"/>
  <c r="AL349" i="173"/>
  <c r="AJ350" i="173"/>
  <c r="AK350" i="173"/>
  <c r="AL350" i="173"/>
  <c r="AJ351" i="173"/>
  <c r="AK351" i="173"/>
  <c r="AL351" i="173"/>
  <c r="AJ352" i="173"/>
  <c r="AK352" i="173"/>
  <c r="AL352" i="173"/>
  <c r="AJ353" i="173"/>
  <c r="AK353" i="173"/>
  <c r="AL353" i="173"/>
  <c r="AJ354" i="173"/>
  <c r="AK354" i="173"/>
  <c r="AL354" i="173"/>
  <c r="AJ355" i="173"/>
  <c r="AK355" i="173"/>
  <c r="AL355" i="173"/>
  <c r="AJ356" i="173"/>
  <c r="AK356" i="173"/>
  <c r="AL356" i="173"/>
  <c r="AJ357" i="173"/>
  <c r="AK357" i="173"/>
  <c r="AL357" i="173"/>
  <c r="AJ358" i="173"/>
  <c r="AK358" i="173"/>
  <c r="AL358" i="173"/>
  <c r="AJ359" i="173"/>
  <c r="AK359" i="173"/>
  <c r="AL359" i="173"/>
  <c r="AJ360" i="173"/>
  <c r="AK360" i="173"/>
  <c r="AL360" i="173"/>
  <c r="AJ361" i="173"/>
  <c r="AK361" i="173"/>
  <c r="AL361" i="173"/>
  <c r="AJ362" i="173"/>
  <c r="AK362" i="173"/>
  <c r="AL362" i="173"/>
  <c r="AJ363" i="173"/>
  <c r="AK363" i="173"/>
  <c r="AL363" i="173"/>
  <c r="AJ364" i="173"/>
  <c r="AK364" i="173"/>
  <c r="AL364" i="173"/>
  <c r="AJ365" i="173"/>
  <c r="AK365" i="173"/>
  <c r="AL365" i="173"/>
  <c r="AJ366" i="173"/>
  <c r="AK366" i="173"/>
  <c r="AL366" i="173"/>
  <c r="AJ367" i="173"/>
  <c r="AK367" i="173"/>
  <c r="AL367" i="173"/>
  <c r="AJ368" i="173"/>
  <c r="AK368" i="173"/>
  <c r="AL368" i="173"/>
  <c r="AJ369" i="173"/>
  <c r="AK369" i="173"/>
  <c r="AL369" i="173"/>
  <c r="AJ370" i="173"/>
  <c r="AK370" i="173"/>
  <c r="AL370" i="173"/>
  <c r="AJ371" i="173"/>
  <c r="AK371" i="173"/>
  <c r="AL371" i="173"/>
  <c r="AJ372" i="173"/>
  <c r="AK372" i="173"/>
  <c r="AL372" i="173"/>
  <c r="AJ373" i="173"/>
  <c r="AK373" i="173"/>
  <c r="AL373" i="173"/>
  <c r="AJ374" i="173"/>
  <c r="AK374" i="173"/>
  <c r="AL374" i="173"/>
  <c r="AJ375" i="173"/>
  <c r="AK375" i="173"/>
  <c r="AL375" i="173"/>
  <c r="AJ376" i="173"/>
  <c r="AK376" i="173"/>
  <c r="AL376" i="173"/>
  <c r="AJ377" i="173"/>
  <c r="AK377" i="173"/>
  <c r="AL377" i="173"/>
  <c r="AJ378" i="173"/>
  <c r="AK378" i="173"/>
  <c r="AL378" i="173"/>
  <c r="AJ379" i="173"/>
  <c r="AK379" i="173"/>
  <c r="AL379" i="173"/>
  <c r="AJ380" i="173"/>
  <c r="AK380" i="173"/>
  <c r="AL380" i="173"/>
  <c r="AJ381" i="173"/>
  <c r="AK381" i="173"/>
  <c r="AL381" i="173"/>
  <c r="AJ382" i="173"/>
  <c r="AK382" i="173"/>
  <c r="AL382" i="173"/>
  <c r="AJ383" i="173"/>
  <c r="AK383" i="173"/>
  <c r="AL383" i="173"/>
  <c r="AJ384" i="173"/>
  <c r="AK384" i="173"/>
  <c r="AL384" i="173"/>
  <c r="AJ385" i="173"/>
  <c r="AK385" i="173"/>
  <c r="AL385" i="173"/>
  <c r="AJ386" i="173"/>
  <c r="AK386" i="173"/>
  <c r="AL386" i="173"/>
  <c r="AJ387" i="173"/>
  <c r="AK387" i="173"/>
  <c r="AL387" i="173"/>
  <c r="AJ388" i="173"/>
  <c r="AK388" i="173"/>
  <c r="AL388" i="173"/>
  <c r="AJ389" i="173"/>
  <c r="AK389" i="173"/>
  <c r="AL389" i="173"/>
  <c r="AJ390" i="173"/>
  <c r="AK390" i="173"/>
  <c r="AL390" i="173"/>
  <c r="AJ391" i="173"/>
  <c r="AK391" i="173"/>
  <c r="AL391" i="173"/>
  <c r="AJ392" i="173"/>
  <c r="AK392" i="173"/>
  <c r="AL392" i="173"/>
  <c r="AJ393" i="173"/>
  <c r="AK393" i="173"/>
  <c r="AL393" i="173"/>
  <c r="AJ394" i="173"/>
  <c r="AK394" i="173"/>
  <c r="AL394" i="173"/>
  <c r="AJ395" i="173"/>
  <c r="AK395" i="173"/>
  <c r="AL395" i="173"/>
  <c r="AJ396" i="173"/>
  <c r="AK396" i="173"/>
  <c r="AL396" i="173"/>
  <c r="AJ397" i="173"/>
  <c r="AK397" i="173"/>
  <c r="AL397" i="173"/>
  <c r="AJ398" i="173"/>
  <c r="AK398" i="173"/>
  <c r="AL398" i="173"/>
  <c r="AJ399" i="173"/>
  <c r="AK399" i="173"/>
  <c r="AL399" i="173"/>
  <c r="AJ400" i="173"/>
  <c r="AK400" i="173"/>
  <c r="AL400" i="173"/>
  <c r="AJ401" i="173"/>
  <c r="AK401" i="173"/>
  <c r="AL401" i="173"/>
  <c r="AJ402" i="173"/>
  <c r="AK402" i="173"/>
  <c r="AL402" i="173"/>
  <c r="AJ403" i="173"/>
  <c r="AK403" i="173"/>
  <c r="AL403" i="173"/>
  <c r="AJ404" i="173"/>
  <c r="AK404" i="173"/>
  <c r="AL404" i="173"/>
  <c r="AJ405" i="173"/>
  <c r="AK405" i="173"/>
  <c r="AL405" i="173"/>
  <c r="AJ406" i="173"/>
  <c r="AK406" i="173"/>
  <c r="AL406" i="173"/>
  <c r="AJ407" i="173"/>
  <c r="AK407" i="173"/>
  <c r="AL407" i="173"/>
  <c r="AJ408" i="173"/>
  <c r="AK408" i="173"/>
  <c r="AL408" i="173"/>
  <c r="AJ409" i="173"/>
  <c r="AK409" i="173"/>
  <c r="AL409" i="173"/>
  <c r="AJ410" i="173"/>
  <c r="AK410" i="173"/>
  <c r="AL410" i="173"/>
  <c r="AJ411" i="173"/>
  <c r="AK411" i="173"/>
  <c r="AL411" i="173"/>
  <c r="AJ412" i="173"/>
  <c r="AK412" i="173"/>
  <c r="AL412" i="173"/>
  <c r="AJ413" i="173"/>
  <c r="AK413" i="173"/>
  <c r="AL413" i="173"/>
  <c r="AJ414" i="173"/>
  <c r="AK414" i="173"/>
  <c r="AL414" i="173"/>
  <c r="AJ415" i="173"/>
  <c r="AK415" i="173"/>
  <c r="AL415" i="173"/>
  <c r="AJ416" i="173"/>
  <c r="AK416" i="173"/>
  <c r="AL416" i="173"/>
  <c r="AJ417" i="173"/>
  <c r="AK417" i="173"/>
  <c r="AL417" i="173"/>
  <c r="AJ418" i="173"/>
  <c r="AK418" i="173"/>
  <c r="AL418" i="173"/>
  <c r="AJ419" i="173"/>
  <c r="AK419" i="173"/>
  <c r="AL419" i="173"/>
  <c r="AJ420" i="173"/>
  <c r="AK420" i="173"/>
  <c r="AL420" i="173"/>
  <c r="AJ421" i="173"/>
  <c r="AK421" i="173"/>
  <c r="AL421" i="173"/>
  <c r="AJ422" i="173"/>
  <c r="AK422" i="173"/>
  <c r="AL422" i="173"/>
  <c r="AJ423" i="173"/>
  <c r="AK423" i="173"/>
  <c r="AL423" i="173"/>
  <c r="AJ424" i="173"/>
  <c r="AK424" i="173"/>
  <c r="AL424" i="173"/>
  <c r="AJ425" i="173"/>
  <c r="AK425" i="173"/>
  <c r="AL425" i="173"/>
  <c r="AJ426" i="173"/>
  <c r="AK426" i="173"/>
  <c r="AL426" i="173"/>
  <c r="AJ427" i="173"/>
  <c r="AK427" i="173"/>
  <c r="AL427" i="173"/>
  <c r="AJ428" i="173"/>
  <c r="AK428" i="173"/>
  <c r="AL428" i="173"/>
  <c r="AJ429" i="173"/>
  <c r="AK429" i="173"/>
  <c r="AL429" i="173"/>
  <c r="AJ430" i="173"/>
  <c r="AK430" i="173"/>
  <c r="AL430" i="173"/>
  <c r="AJ431" i="173"/>
  <c r="AK431" i="173"/>
  <c r="AL431" i="173"/>
  <c r="AJ432" i="173"/>
  <c r="AK432" i="173"/>
  <c r="AL432" i="173"/>
  <c r="AJ433" i="173"/>
  <c r="AK433" i="173"/>
  <c r="AL433" i="173"/>
  <c r="AJ434" i="173"/>
  <c r="AK434" i="173"/>
  <c r="AL434" i="173"/>
  <c r="AJ435" i="173"/>
  <c r="AK435" i="173"/>
  <c r="AL435" i="173"/>
  <c r="AJ436" i="173"/>
  <c r="AK436" i="173"/>
  <c r="AL436" i="173"/>
  <c r="AJ437" i="173"/>
  <c r="AK437" i="173"/>
  <c r="AL437" i="173"/>
  <c r="AJ438" i="173"/>
  <c r="AK438" i="173"/>
  <c r="AL438" i="173"/>
  <c r="AJ439" i="173"/>
  <c r="AK439" i="173"/>
  <c r="AL439" i="173"/>
  <c r="AJ440" i="173"/>
  <c r="AK440" i="173"/>
  <c r="AL440" i="173"/>
  <c r="AJ441" i="173"/>
  <c r="AK441" i="173"/>
  <c r="AL441" i="173"/>
  <c r="AJ442" i="173"/>
  <c r="AK442" i="173"/>
  <c r="AL442" i="173"/>
  <c r="AJ443" i="173"/>
  <c r="AK443" i="173"/>
  <c r="AL443" i="173"/>
  <c r="AJ444" i="173"/>
  <c r="AK444" i="173"/>
  <c r="AL444" i="173"/>
  <c r="AJ445" i="173"/>
  <c r="AK445" i="173"/>
  <c r="AL445" i="173"/>
  <c r="AJ446" i="173"/>
  <c r="AK446" i="173"/>
  <c r="AL446" i="173"/>
  <c r="AJ447" i="173"/>
  <c r="AK447" i="173"/>
  <c r="AL447" i="173"/>
  <c r="AJ448" i="173"/>
  <c r="AK448" i="173"/>
  <c r="AL448" i="173"/>
  <c r="AJ449" i="173"/>
  <c r="AK449" i="173"/>
  <c r="AL449" i="173"/>
  <c r="AJ450" i="173"/>
  <c r="AK450" i="173"/>
  <c r="AL450" i="173"/>
  <c r="AJ451" i="173"/>
  <c r="AK451" i="173"/>
  <c r="AL451" i="173"/>
  <c r="AJ452" i="173"/>
  <c r="AK452" i="173"/>
  <c r="AL452" i="173"/>
  <c r="AJ453" i="173"/>
  <c r="AK453" i="173"/>
  <c r="AL453" i="173"/>
  <c r="AJ454" i="173"/>
  <c r="AK454" i="173"/>
  <c r="AL454" i="173"/>
  <c r="AJ455" i="173"/>
  <c r="AK455" i="173"/>
  <c r="AL455" i="173"/>
  <c r="AJ456" i="173"/>
  <c r="AK456" i="173"/>
  <c r="AL456" i="173"/>
  <c r="AJ457" i="173"/>
  <c r="AK457" i="173"/>
  <c r="AL457" i="173"/>
  <c r="AJ458" i="173"/>
  <c r="AK458" i="173"/>
  <c r="AL458" i="173"/>
  <c r="AJ459" i="173"/>
  <c r="AK459" i="173"/>
  <c r="AL459" i="173"/>
  <c r="AJ460" i="173"/>
  <c r="AK460" i="173"/>
  <c r="AL460" i="173"/>
  <c r="AJ461" i="173"/>
  <c r="AK461" i="173"/>
  <c r="AL461" i="173"/>
  <c r="AJ462" i="173"/>
  <c r="AK462" i="173"/>
  <c r="AL462" i="173"/>
  <c r="AJ463" i="173"/>
  <c r="AK463" i="173"/>
  <c r="AL463" i="173"/>
  <c r="AJ464" i="173"/>
  <c r="AK464" i="173"/>
  <c r="AL464" i="173"/>
  <c r="AJ465" i="173"/>
  <c r="AK465" i="173"/>
  <c r="AL465" i="173"/>
  <c r="AJ466" i="173"/>
  <c r="AK466" i="173"/>
  <c r="AL466" i="173"/>
  <c r="AJ467" i="173"/>
  <c r="AK467" i="173"/>
  <c r="AL467" i="173"/>
  <c r="AJ468" i="173"/>
  <c r="AK468" i="173"/>
  <c r="AL468" i="173"/>
  <c r="AJ469" i="173"/>
  <c r="AK469" i="173"/>
  <c r="AL469" i="173"/>
  <c r="AJ470" i="173"/>
  <c r="AK470" i="173"/>
  <c r="AL470" i="173"/>
  <c r="AJ471" i="173"/>
  <c r="AK471" i="173"/>
  <c r="AL471" i="173"/>
  <c r="AJ472" i="173"/>
  <c r="AK472" i="173"/>
  <c r="AL472" i="173"/>
  <c r="AJ473" i="173"/>
  <c r="AK473" i="173"/>
  <c r="AL473" i="173"/>
  <c r="AJ474" i="173"/>
  <c r="AK474" i="173"/>
  <c r="AL474" i="173"/>
  <c r="AJ475" i="173"/>
  <c r="AK475" i="173"/>
  <c r="AL475" i="173"/>
  <c r="AJ476" i="173"/>
  <c r="AK476" i="173"/>
  <c r="AL476" i="173"/>
  <c r="AJ477" i="173"/>
  <c r="AK477" i="173"/>
  <c r="AL477" i="173"/>
  <c r="AJ478" i="173"/>
  <c r="AK478" i="173"/>
  <c r="AL478" i="173"/>
  <c r="AJ479" i="173"/>
  <c r="AK479" i="173"/>
  <c r="AL479" i="173"/>
  <c r="AJ480" i="173"/>
  <c r="AK480" i="173"/>
  <c r="AL480" i="173"/>
  <c r="AJ481" i="173"/>
  <c r="AK481" i="173"/>
  <c r="AL481" i="173"/>
  <c r="AJ482" i="173"/>
  <c r="AK482" i="173"/>
  <c r="AL482" i="173"/>
  <c r="AJ483" i="173"/>
  <c r="AK483" i="173"/>
  <c r="AL483" i="173"/>
  <c r="AJ484" i="173"/>
  <c r="AK484" i="173"/>
  <c r="AL484" i="173"/>
  <c r="AJ485" i="173"/>
  <c r="AK485" i="173"/>
  <c r="AL485" i="173"/>
  <c r="AJ486" i="173"/>
  <c r="AK486" i="173"/>
  <c r="AL486" i="173"/>
  <c r="AJ487" i="173"/>
  <c r="AK487" i="173"/>
  <c r="AL487" i="173"/>
  <c r="AJ488" i="173"/>
  <c r="AK488" i="173"/>
  <c r="AL488" i="173"/>
  <c r="AJ489" i="173"/>
  <c r="AK489" i="173"/>
  <c r="AL489" i="173"/>
  <c r="AJ490" i="173"/>
  <c r="AK490" i="173"/>
  <c r="AL490" i="173"/>
  <c r="AJ491" i="173"/>
  <c r="AK491" i="173"/>
  <c r="AL491" i="173"/>
  <c r="AJ492" i="173"/>
  <c r="AK492" i="173"/>
  <c r="AL492" i="173"/>
  <c r="AJ493" i="173"/>
  <c r="AK493" i="173"/>
  <c r="AL493" i="173"/>
  <c r="AJ494" i="173"/>
  <c r="AK494" i="173"/>
  <c r="AL494" i="173"/>
  <c r="AJ495" i="173"/>
  <c r="AK495" i="173"/>
  <c r="AL495" i="173"/>
  <c r="AJ496" i="173"/>
  <c r="AK496" i="173"/>
  <c r="AL496" i="173"/>
  <c r="AJ497" i="173"/>
  <c r="AK497" i="173"/>
  <c r="AL497" i="173"/>
  <c r="AJ498" i="173"/>
  <c r="AK498" i="173"/>
  <c r="AL498" i="173"/>
  <c r="AJ499" i="173"/>
  <c r="AK499" i="173"/>
  <c r="AL499" i="173"/>
  <c r="AJ500" i="173"/>
  <c r="AK500" i="173"/>
  <c r="AL500" i="173"/>
  <c r="AJ501" i="173"/>
  <c r="AK501" i="173"/>
  <c r="AL501" i="173"/>
  <c r="AJ502" i="173"/>
  <c r="AK502" i="173"/>
  <c r="AL502" i="173"/>
  <c r="AJ503" i="173"/>
  <c r="AK503" i="173"/>
  <c r="AL503" i="173"/>
  <c r="AJ504" i="173"/>
  <c r="AK504" i="173"/>
  <c r="AL504" i="173"/>
  <c r="AJ505" i="173"/>
  <c r="AK505" i="173"/>
  <c r="AL505" i="173"/>
  <c r="AJ506" i="173"/>
  <c r="AK506" i="173"/>
  <c r="AL506" i="173"/>
  <c r="AJ507" i="173"/>
  <c r="AK507" i="173"/>
  <c r="AL507" i="173"/>
  <c r="AJ508" i="173"/>
  <c r="AK508" i="173"/>
  <c r="AL508" i="173"/>
  <c r="AJ509" i="173"/>
  <c r="AK509" i="173"/>
  <c r="AL509" i="173"/>
  <c r="AJ510" i="173"/>
  <c r="AK510" i="173"/>
  <c r="AL510" i="173"/>
  <c r="AJ511" i="173"/>
  <c r="AK511" i="173"/>
  <c r="AL511" i="173"/>
  <c r="AJ512" i="173"/>
  <c r="AK512" i="173"/>
  <c r="AL512" i="173"/>
  <c r="AJ513" i="173"/>
  <c r="AK513" i="173"/>
  <c r="AL513" i="173"/>
  <c r="AJ514" i="173"/>
  <c r="AK514" i="173"/>
  <c r="AL514" i="173"/>
  <c r="AJ515" i="173"/>
  <c r="AK515" i="173"/>
  <c r="AL515" i="173"/>
  <c r="AJ516" i="173"/>
  <c r="AK516" i="173"/>
  <c r="AL516" i="173"/>
  <c r="AJ517" i="173"/>
  <c r="AK517" i="173"/>
  <c r="AL517" i="173"/>
  <c r="AJ518" i="173"/>
  <c r="AK518" i="173"/>
  <c r="AL518" i="173"/>
  <c r="AJ519" i="173"/>
  <c r="AK519" i="173"/>
  <c r="AL519" i="173"/>
  <c r="AJ520" i="173"/>
  <c r="AK520" i="173"/>
  <c r="AL520" i="173"/>
  <c r="AJ521" i="173"/>
  <c r="AK521" i="173"/>
  <c r="AL521" i="173"/>
  <c r="AJ522" i="173"/>
  <c r="AK522" i="173"/>
  <c r="AL522" i="173"/>
  <c r="AJ523" i="173"/>
  <c r="AK523" i="173"/>
  <c r="AL523" i="173"/>
  <c r="AJ524" i="173"/>
  <c r="AK524" i="173"/>
  <c r="AL524" i="173"/>
  <c r="AJ525" i="173"/>
  <c r="AK525" i="173"/>
  <c r="AL525" i="173"/>
  <c r="AJ526" i="173"/>
  <c r="AK526" i="173"/>
  <c r="AL526" i="173"/>
  <c r="AJ527" i="173"/>
  <c r="AK527" i="173"/>
  <c r="AL527" i="173"/>
  <c r="AJ528" i="173"/>
  <c r="AK528" i="173"/>
  <c r="AL528" i="173"/>
  <c r="AJ529" i="173"/>
  <c r="AK529" i="173"/>
  <c r="AL529" i="173"/>
  <c r="AJ530" i="173"/>
  <c r="AK530" i="173"/>
  <c r="AL530" i="173"/>
  <c r="AJ531" i="173"/>
  <c r="AK531" i="173"/>
  <c r="AL531" i="173"/>
  <c r="AJ532" i="173"/>
  <c r="AK532" i="173"/>
  <c r="AL532" i="173"/>
  <c r="AJ533" i="173"/>
  <c r="AK533" i="173"/>
  <c r="AL533" i="173"/>
  <c r="AJ534" i="173"/>
  <c r="AK534" i="173"/>
  <c r="AL534" i="173"/>
  <c r="AJ535" i="173"/>
  <c r="AK535" i="173"/>
  <c r="AL535" i="173"/>
  <c r="AJ536" i="173"/>
  <c r="AK536" i="173"/>
  <c r="AL536" i="173"/>
  <c r="AJ537" i="173"/>
  <c r="AK537" i="173"/>
  <c r="AL537" i="173"/>
  <c r="AJ538" i="173"/>
  <c r="AK538" i="173"/>
  <c r="AL538" i="173"/>
  <c r="AJ539" i="173"/>
  <c r="AK539" i="173"/>
  <c r="AL539" i="173"/>
  <c r="AJ540" i="173"/>
  <c r="AK540" i="173"/>
  <c r="AL540" i="173"/>
  <c r="AJ541" i="173"/>
  <c r="AK541" i="173"/>
  <c r="AL541" i="173"/>
  <c r="AJ542" i="173"/>
  <c r="AK542" i="173"/>
  <c r="AL542" i="173"/>
  <c r="AJ543" i="173"/>
  <c r="AK543" i="173"/>
  <c r="AL543" i="173"/>
  <c r="AJ544" i="173"/>
  <c r="AK544" i="173"/>
  <c r="AL544" i="173"/>
  <c r="AJ545" i="173"/>
  <c r="AK545" i="173"/>
  <c r="AL545" i="173"/>
  <c r="AJ546" i="173"/>
  <c r="AK546" i="173"/>
  <c r="AL546" i="173"/>
  <c r="AJ547" i="173"/>
  <c r="AK547" i="173"/>
  <c r="AL547" i="173"/>
  <c r="AJ548" i="173"/>
  <c r="AK548" i="173"/>
  <c r="AL548" i="173"/>
  <c r="AJ549" i="173"/>
  <c r="AK549" i="173"/>
  <c r="AL549" i="173"/>
  <c r="AJ550" i="173"/>
  <c r="AK550" i="173"/>
  <c r="AL550" i="173"/>
  <c r="AJ551" i="173"/>
  <c r="AK551" i="173"/>
  <c r="AL551" i="173"/>
  <c r="AJ552" i="173"/>
  <c r="AK552" i="173"/>
  <c r="AL552" i="173"/>
  <c r="AJ553" i="173"/>
  <c r="AK553" i="173"/>
  <c r="AL553" i="173"/>
  <c r="AJ554" i="173"/>
  <c r="AK554" i="173"/>
  <c r="AL554" i="173"/>
  <c r="AJ555" i="173"/>
  <c r="AK555" i="173"/>
  <c r="AL555" i="173"/>
  <c r="AJ556" i="173"/>
  <c r="AK556" i="173"/>
  <c r="AL556" i="173"/>
  <c r="AJ557" i="173"/>
  <c r="AK557" i="173"/>
  <c r="AL557" i="173"/>
  <c r="AJ558" i="173"/>
  <c r="AK558" i="173"/>
  <c r="AL558" i="173"/>
  <c r="AJ559" i="173"/>
  <c r="AK559" i="173"/>
  <c r="AL559" i="173"/>
  <c r="AJ560" i="173"/>
  <c r="AK560" i="173"/>
  <c r="AL560" i="173"/>
  <c r="AJ561" i="173"/>
  <c r="AK561" i="173"/>
  <c r="AL561" i="173"/>
  <c r="AJ562" i="173"/>
  <c r="AK562" i="173"/>
  <c r="AL562" i="173"/>
  <c r="AJ563" i="173"/>
  <c r="AK563" i="173"/>
  <c r="AL563" i="173"/>
  <c r="AJ564" i="173"/>
  <c r="AK564" i="173"/>
  <c r="AL564" i="173"/>
  <c r="AJ565" i="173"/>
  <c r="AK565" i="173"/>
  <c r="AL565" i="173"/>
  <c r="AJ566" i="173"/>
  <c r="AK566" i="173"/>
  <c r="AL566" i="173"/>
  <c r="AJ567" i="173"/>
  <c r="AK567" i="173"/>
  <c r="AL567" i="173"/>
  <c r="AJ568" i="173"/>
  <c r="AK568" i="173"/>
  <c r="AL568" i="173"/>
  <c r="AJ569" i="173"/>
  <c r="AK569" i="173"/>
  <c r="AL569" i="173"/>
  <c r="AJ570" i="173"/>
  <c r="AK570" i="173"/>
  <c r="AL570" i="173"/>
  <c r="AJ571" i="173"/>
  <c r="AK571" i="173"/>
  <c r="AL571" i="173"/>
  <c r="AJ572" i="173"/>
  <c r="AK572" i="173"/>
  <c r="AL572" i="173"/>
  <c r="AJ573" i="173"/>
  <c r="AK573" i="173"/>
  <c r="AL573" i="173"/>
  <c r="AJ574" i="173"/>
  <c r="AK574" i="173"/>
  <c r="AL574" i="173"/>
  <c r="AJ575" i="173"/>
  <c r="AK575" i="173"/>
  <c r="AL575" i="173"/>
  <c r="AJ576" i="173"/>
  <c r="AK576" i="173"/>
  <c r="AL576" i="173"/>
  <c r="AJ577" i="173"/>
  <c r="AK577" i="173"/>
  <c r="AL577" i="173"/>
  <c r="AJ578" i="173"/>
  <c r="AK578" i="173"/>
  <c r="AL578" i="173"/>
  <c r="AJ579" i="173"/>
  <c r="AK579" i="173"/>
  <c r="AL579" i="173"/>
  <c r="AJ580" i="173"/>
  <c r="AK580" i="173"/>
  <c r="AL580" i="173"/>
  <c r="AJ581" i="173"/>
  <c r="AK581" i="173"/>
  <c r="AL581" i="173"/>
  <c r="AJ582" i="173"/>
  <c r="AK582" i="173"/>
  <c r="AL582" i="173"/>
  <c r="AJ583" i="173"/>
  <c r="AK583" i="173"/>
  <c r="AL583" i="173"/>
  <c r="AJ584" i="173"/>
  <c r="AK584" i="173"/>
  <c r="AL584" i="173"/>
  <c r="AJ585" i="173"/>
  <c r="AK585" i="173"/>
  <c r="AL585" i="173"/>
  <c r="AJ586" i="173"/>
  <c r="AK586" i="173"/>
  <c r="AL586" i="173"/>
  <c r="AJ587" i="173"/>
  <c r="AK587" i="173"/>
  <c r="AL587" i="173"/>
  <c r="AJ588" i="173"/>
  <c r="AK588" i="173"/>
  <c r="AL588" i="173"/>
  <c r="AJ589" i="173"/>
  <c r="AK589" i="173"/>
  <c r="AL589" i="173"/>
  <c r="AJ590" i="173"/>
  <c r="AK590" i="173"/>
  <c r="AL590" i="173"/>
  <c r="AJ591" i="173"/>
  <c r="AK591" i="173"/>
  <c r="AL591" i="173"/>
  <c r="AJ592" i="173"/>
  <c r="AK592" i="173"/>
  <c r="AL592" i="173"/>
  <c r="AJ593" i="173"/>
  <c r="AK593" i="173"/>
  <c r="AL593" i="173"/>
  <c r="AJ594" i="173"/>
  <c r="AK594" i="173"/>
  <c r="AL594" i="173"/>
  <c r="AJ595" i="173"/>
  <c r="AK595" i="173"/>
  <c r="AL595" i="173"/>
  <c r="AJ596" i="173"/>
  <c r="AK596" i="173"/>
  <c r="AL596" i="173"/>
  <c r="AL151" i="173"/>
  <c r="AK151" i="173"/>
  <c r="AJ151" i="173"/>
  <c r="AJ11" i="173"/>
  <c r="AK11" i="173"/>
  <c r="AL11" i="173"/>
  <c r="AJ12" i="173"/>
  <c r="AK12" i="173"/>
  <c r="AL12" i="173"/>
  <c r="AJ13" i="173"/>
  <c r="AK13" i="173"/>
  <c r="AL13" i="173"/>
  <c r="AJ14" i="173"/>
  <c r="AK14" i="173"/>
  <c r="AL14" i="173"/>
  <c r="AJ15" i="173"/>
  <c r="AK15" i="173"/>
  <c r="AL15" i="173"/>
  <c r="AJ16" i="173"/>
  <c r="AK16" i="173"/>
  <c r="AL16" i="173"/>
  <c r="AJ17" i="173"/>
  <c r="AK17" i="173"/>
  <c r="AL17" i="173"/>
  <c r="AJ18" i="173"/>
  <c r="AK18" i="173"/>
  <c r="AL18" i="173"/>
  <c r="AJ19" i="173"/>
  <c r="AK19" i="173"/>
  <c r="AL19" i="173"/>
  <c r="AJ20" i="173"/>
  <c r="AK20" i="173"/>
  <c r="AL20" i="173"/>
  <c r="AJ21" i="173"/>
  <c r="AK21" i="173"/>
  <c r="AL21" i="173"/>
  <c r="AJ22" i="173"/>
  <c r="AK22" i="173"/>
  <c r="AL22" i="173"/>
  <c r="AJ23" i="173"/>
  <c r="AK23" i="173"/>
  <c r="AL23" i="173"/>
  <c r="AJ24" i="173"/>
  <c r="AK24" i="173"/>
  <c r="AL24" i="173"/>
  <c r="AJ25" i="173"/>
  <c r="AK25" i="173"/>
  <c r="AL25" i="173"/>
  <c r="AJ26" i="173"/>
  <c r="AK26" i="173"/>
  <c r="AL26" i="173"/>
  <c r="AJ27" i="173"/>
  <c r="AK27" i="173"/>
  <c r="AL27" i="173"/>
  <c r="AJ28" i="173"/>
  <c r="AK28" i="173"/>
  <c r="AL28" i="173"/>
  <c r="AJ29" i="173"/>
  <c r="AK29" i="173"/>
  <c r="AL29" i="173"/>
  <c r="AJ30" i="173"/>
  <c r="AK30" i="173"/>
  <c r="AL30" i="173"/>
  <c r="AJ31" i="173"/>
  <c r="AK31" i="173"/>
  <c r="AL31" i="173"/>
  <c r="AJ32" i="173"/>
  <c r="AK32" i="173"/>
  <c r="AL32" i="173"/>
  <c r="AJ33" i="173"/>
  <c r="AK33" i="173"/>
  <c r="AL33" i="173"/>
  <c r="AJ34" i="173"/>
  <c r="AK34" i="173"/>
  <c r="AL34" i="173"/>
  <c r="AJ35" i="173"/>
  <c r="AK35" i="173"/>
  <c r="AL35" i="173"/>
  <c r="AJ36" i="173"/>
  <c r="AK36" i="173"/>
  <c r="AL36" i="173"/>
  <c r="AJ37" i="173"/>
  <c r="AK37" i="173"/>
  <c r="AL37" i="173"/>
  <c r="AJ38" i="173"/>
  <c r="AK38" i="173"/>
  <c r="AL38" i="173"/>
  <c r="AJ39" i="173"/>
  <c r="AK39" i="173"/>
  <c r="AL39" i="173"/>
  <c r="AJ40" i="173"/>
  <c r="AK40" i="173"/>
  <c r="AL40" i="173"/>
  <c r="AJ41" i="173"/>
  <c r="AK41" i="173"/>
  <c r="AL41" i="173"/>
  <c r="AJ42" i="173"/>
  <c r="AK42" i="173"/>
  <c r="AL42" i="173"/>
  <c r="AJ43" i="173"/>
  <c r="AK43" i="173"/>
  <c r="AL43" i="173"/>
  <c r="AJ44" i="173"/>
  <c r="AK44" i="173"/>
  <c r="AL44" i="173"/>
  <c r="AJ45" i="173"/>
  <c r="AK45" i="173"/>
  <c r="AL45" i="173"/>
  <c r="AJ46" i="173"/>
  <c r="AK46" i="173"/>
  <c r="AL46" i="173"/>
  <c r="AJ47" i="173"/>
  <c r="AK47" i="173"/>
  <c r="AL47" i="173"/>
  <c r="AJ48" i="173"/>
  <c r="AK48" i="173"/>
  <c r="AL48" i="173"/>
  <c r="AJ49" i="173"/>
  <c r="AK49" i="173"/>
  <c r="AL49" i="173"/>
  <c r="AJ50" i="173"/>
  <c r="AK50" i="173"/>
  <c r="AL50" i="173"/>
  <c r="AJ51" i="173"/>
  <c r="AK51" i="173"/>
  <c r="AL51" i="173"/>
  <c r="AJ52" i="173"/>
  <c r="AK52" i="173"/>
  <c r="AL52" i="173"/>
  <c r="AJ53" i="173"/>
  <c r="AK53" i="173"/>
  <c r="AL53" i="173"/>
  <c r="AJ54" i="173"/>
  <c r="AK54" i="173"/>
  <c r="AL54" i="173"/>
  <c r="AJ55" i="173"/>
  <c r="AK55" i="173"/>
  <c r="AL55" i="173"/>
  <c r="AJ56" i="173"/>
  <c r="AK56" i="173"/>
  <c r="AL56" i="173"/>
  <c r="AJ57" i="173"/>
  <c r="AK57" i="173"/>
  <c r="AL57" i="173"/>
  <c r="AJ58" i="173"/>
  <c r="AK58" i="173"/>
  <c r="AL58" i="173"/>
  <c r="AJ59" i="173"/>
  <c r="AK59" i="173"/>
  <c r="AL59" i="173"/>
  <c r="AJ60" i="173"/>
  <c r="AK60" i="173"/>
  <c r="AL60" i="173"/>
  <c r="AJ61" i="173"/>
  <c r="AK61" i="173"/>
  <c r="AL61" i="173"/>
  <c r="AJ62" i="173"/>
  <c r="AK62" i="173"/>
  <c r="AL62" i="173"/>
  <c r="AJ63" i="173"/>
  <c r="AK63" i="173"/>
  <c r="AL63" i="173"/>
  <c r="AJ64" i="173"/>
  <c r="AK64" i="173"/>
  <c r="AL64" i="173"/>
  <c r="AJ65" i="173"/>
  <c r="AK65" i="173"/>
  <c r="AL65" i="173"/>
  <c r="AJ66" i="173"/>
  <c r="AK66" i="173"/>
  <c r="AL66" i="173"/>
  <c r="AJ67" i="173"/>
  <c r="AK67" i="173"/>
  <c r="AL67" i="173"/>
  <c r="AJ68" i="173"/>
  <c r="AK68" i="173"/>
  <c r="AL68" i="173"/>
  <c r="AJ69" i="173"/>
  <c r="AK69" i="173"/>
  <c r="AL69" i="173"/>
  <c r="AJ70" i="173"/>
  <c r="AK70" i="173"/>
  <c r="AL70" i="173"/>
  <c r="AJ71" i="173"/>
  <c r="AK71" i="173"/>
  <c r="AL71" i="173"/>
  <c r="AJ72" i="173"/>
  <c r="AK72" i="173"/>
  <c r="AL72" i="173"/>
  <c r="AJ73" i="173"/>
  <c r="AK73" i="173"/>
  <c r="AL73" i="173"/>
  <c r="AJ74" i="173"/>
  <c r="AK74" i="173"/>
  <c r="AL74" i="173"/>
  <c r="AJ75" i="173"/>
  <c r="AK75" i="173"/>
  <c r="AL75" i="173"/>
  <c r="AJ76" i="173"/>
  <c r="AK76" i="173"/>
  <c r="AL76" i="173"/>
  <c r="AJ77" i="173"/>
  <c r="AK77" i="173"/>
  <c r="AL77" i="173"/>
  <c r="AJ78" i="173"/>
  <c r="AK78" i="173"/>
  <c r="AL78" i="173"/>
  <c r="AJ79" i="173"/>
  <c r="AK79" i="173"/>
  <c r="AL79" i="173"/>
  <c r="AJ80" i="173"/>
  <c r="AK80" i="173"/>
  <c r="AL80" i="173"/>
  <c r="AJ81" i="173"/>
  <c r="AK81" i="173"/>
  <c r="AL81" i="173"/>
  <c r="AJ82" i="173"/>
  <c r="AK82" i="173"/>
  <c r="AL82" i="173"/>
  <c r="AJ83" i="173"/>
  <c r="AK83" i="173"/>
  <c r="AL83" i="173"/>
  <c r="AJ84" i="173"/>
  <c r="AK84" i="173"/>
  <c r="AL84" i="173"/>
  <c r="AJ85" i="173"/>
  <c r="AK85" i="173"/>
  <c r="AL85" i="173"/>
  <c r="AJ86" i="173"/>
  <c r="AK86" i="173"/>
  <c r="AL86" i="173"/>
  <c r="AJ87" i="173"/>
  <c r="AK87" i="173"/>
  <c r="AL87" i="173"/>
  <c r="AJ88" i="173"/>
  <c r="AK88" i="173"/>
  <c r="AL88" i="173"/>
  <c r="AJ89" i="173"/>
  <c r="AK89" i="173"/>
  <c r="AL89" i="173"/>
  <c r="AJ90" i="173"/>
  <c r="AK90" i="173"/>
  <c r="AL90" i="173"/>
  <c r="AJ91" i="173"/>
  <c r="AK91" i="173"/>
  <c r="AL91" i="173"/>
  <c r="AJ92" i="173"/>
  <c r="AK92" i="173"/>
  <c r="AL92" i="173"/>
  <c r="AJ93" i="173"/>
  <c r="AK93" i="173"/>
  <c r="AL93" i="173"/>
  <c r="AJ94" i="173"/>
  <c r="AK94" i="173"/>
  <c r="AL94" i="173"/>
  <c r="AJ95" i="173"/>
  <c r="AK95" i="173"/>
  <c r="AL95" i="173"/>
  <c r="AJ96" i="173"/>
  <c r="AK96" i="173"/>
  <c r="AL96" i="173"/>
  <c r="AJ97" i="173"/>
  <c r="AK97" i="173"/>
  <c r="AL97" i="173"/>
  <c r="AJ98" i="173"/>
  <c r="AK98" i="173"/>
  <c r="AL98" i="173"/>
  <c r="AJ99" i="173"/>
  <c r="AK99" i="173"/>
  <c r="AL99" i="173"/>
  <c r="AJ100" i="173"/>
  <c r="AK100" i="173"/>
  <c r="AL100" i="173"/>
  <c r="AJ101" i="173"/>
  <c r="AK101" i="173"/>
  <c r="AL101" i="173"/>
  <c r="AJ102" i="173"/>
  <c r="AK102" i="173"/>
  <c r="AL102" i="173"/>
  <c r="AJ103" i="173"/>
  <c r="AK103" i="173"/>
  <c r="AL103" i="173"/>
  <c r="AJ104" i="173"/>
  <c r="AK104" i="173"/>
  <c r="AL104" i="173"/>
  <c r="AJ105" i="173"/>
  <c r="AK105" i="173"/>
  <c r="AL105" i="173"/>
  <c r="AJ106" i="173"/>
  <c r="AK106" i="173"/>
  <c r="AL106" i="173"/>
  <c r="AJ107" i="173"/>
  <c r="AK107" i="173"/>
  <c r="AL107" i="173"/>
  <c r="AJ108" i="173"/>
  <c r="AK108" i="173"/>
  <c r="AL108" i="173"/>
  <c r="AJ109" i="173"/>
  <c r="AK109" i="173"/>
  <c r="AL109" i="173"/>
  <c r="AJ110" i="173"/>
  <c r="AK110" i="173"/>
  <c r="AL110" i="173"/>
  <c r="AJ114" i="173"/>
  <c r="AK114" i="173"/>
  <c r="AL114" i="173"/>
  <c r="AJ115" i="173"/>
  <c r="AK115" i="173"/>
  <c r="AL115" i="173"/>
  <c r="AJ116" i="173"/>
  <c r="AK116" i="173"/>
  <c r="AL116" i="173"/>
  <c r="AJ117" i="173"/>
  <c r="AK117" i="173"/>
  <c r="AL117" i="173"/>
  <c r="AJ118" i="173"/>
  <c r="AK118" i="173"/>
  <c r="AL118" i="173"/>
  <c r="AJ119" i="173"/>
  <c r="AK119" i="173"/>
  <c r="AL119" i="173"/>
  <c r="AJ120" i="173"/>
  <c r="AK120" i="173"/>
  <c r="AL120" i="173"/>
  <c r="AJ121" i="173"/>
  <c r="AK121" i="173"/>
  <c r="AL121" i="173"/>
  <c r="AJ122" i="173"/>
  <c r="AK122" i="173"/>
  <c r="AL122" i="173"/>
  <c r="AJ123" i="173"/>
  <c r="AK123" i="173"/>
  <c r="AL123" i="173"/>
  <c r="AJ124" i="173"/>
  <c r="AK124" i="173"/>
  <c r="AL124" i="173"/>
  <c r="AJ125" i="173"/>
  <c r="AK125" i="173"/>
  <c r="AL125" i="173"/>
  <c r="AJ126" i="173"/>
  <c r="AK126" i="173"/>
  <c r="AL126" i="173"/>
  <c r="AJ127" i="173"/>
  <c r="AK127" i="173"/>
  <c r="AL127" i="173"/>
  <c r="AJ128" i="173"/>
  <c r="AK128" i="173"/>
  <c r="AL128" i="173"/>
  <c r="AJ129" i="173"/>
  <c r="AK129" i="173"/>
  <c r="AL129" i="173"/>
  <c r="AJ130" i="173"/>
  <c r="AK130" i="173"/>
  <c r="AL130" i="173"/>
  <c r="AJ131" i="173"/>
  <c r="AK131" i="173"/>
  <c r="AL131" i="173"/>
  <c r="AJ132" i="173"/>
  <c r="AK132" i="173"/>
  <c r="AL132" i="173"/>
  <c r="AJ133" i="173"/>
  <c r="AK133" i="173"/>
  <c r="AL133" i="173"/>
  <c r="AJ134" i="173"/>
  <c r="AK134" i="173"/>
  <c r="AL134" i="173"/>
  <c r="AJ135" i="173"/>
  <c r="AK135" i="173"/>
  <c r="AL135" i="173"/>
  <c r="AJ136" i="173"/>
  <c r="AK136" i="173"/>
  <c r="AL136" i="173"/>
  <c r="AJ137" i="173"/>
  <c r="AK137" i="173"/>
  <c r="AL137" i="173"/>
  <c r="AJ138" i="173"/>
  <c r="AK138" i="173"/>
  <c r="AL138" i="173"/>
  <c r="AJ139" i="173"/>
  <c r="AK139" i="173"/>
  <c r="AL139" i="173"/>
  <c r="AJ140" i="173"/>
  <c r="AK140" i="173"/>
  <c r="AL140" i="173"/>
  <c r="AJ141" i="173"/>
  <c r="AK141" i="173"/>
  <c r="AL141" i="173"/>
  <c r="AJ142" i="173"/>
  <c r="AK142" i="173"/>
  <c r="AL142" i="173"/>
  <c r="AJ143" i="173"/>
  <c r="AK143" i="173"/>
  <c r="AL143" i="173"/>
  <c r="AJ144" i="173"/>
  <c r="AK144" i="173"/>
  <c r="AL144" i="173"/>
  <c r="AJ145" i="173"/>
  <c r="AK145" i="173"/>
  <c r="AL145" i="173"/>
  <c r="AJ146" i="173"/>
  <c r="AK146" i="173"/>
  <c r="AL146" i="173"/>
  <c r="AJ147" i="173"/>
  <c r="AK147" i="173"/>
  <c r="AL147" i="173"/>
  <c r="AJ148" i="173"/>
  <c r="AK148" i="173"/>
  <c r="AL148" i="173"/>
  <c r="AJ149" i="173"/>
  <c r="AK149" i="173"/>
  <c r="AL149" i="173"/>
  <c r="AJ111" i="173"/>
  <c r="K685" i="110" s="1"/>
  <c r="AK111" i="173"/>
  <c r="L685" i="110" s="1"/>
  <c r="AL111" i="173"/>
  <c r="M685" i="110" s="1"/>
  <c r="AK10" i="173"/>
  <c r="AL10" i="173"/>
  <c r="AJ10" i="173"/>
  <c r="J35" i="143" l="1"/>
  <c r="I35" i="143"/>
  <c r="K22" i="143"/>
  <c r="K21" i="143"/>
  <c r="K20" i="143"/>
  <c r="K19" i="143"/>
  <c r="K18" i="143"/>
  <c r="K17" i="143"/>
  <c r="K13" i="143"/>
  <c r="K12" i="143"/>
  <c r="K9" i="143"/>
  <c r="J23" i="143"/>
  <c r="I23" i="143"/>
  <c r="K23" i="143" s="1"/>
  <c r="J14" i="143"/>
  <c r="J25" i="143" s="1"/>
  <c r="K25" i="143" s="1"/>
  <c r="I14" i="143"/>
  <c r="I25" i="143" s="1"/>
  <c r="K14" i="143" l="1"/>
  <c r="K35" i="143"/>
  <c r="I37" i="143"/>
  <c r="I39" i="143" s="1"/>
  <c r="J37" i="143"/>
  <c r="K37" i="143" s="1"/>
  <c r="J39" i="143"/>
  <c r="J472" i="110"/>
  <c r="I472" i="110"/>
  <c r="H472" i="110"/>
  <c r="J414" i="110"/>
  <c r="I414" i="110"/>
  <c r="H414" i="110"/>
  <c r="J407" i="110"/>
  <c r="I407" i="110"/>
  <c r="H407" i="110"/>
  <c r="J405" i="110"/>
  <c r="I405" i="110"/>
  <c r="H405" i="110"/>
  <c r="J398" i="110"/>
  <c r="I398" i="110"/>
  <c r="H398" i="110"/>
  <c r="J288" i="110"/>
  <c r="I288" i="110"/>
  <c r="H288" i="110"/>
  <c r="J286" i="110"/>
  <c r="I286" i="110"/>
  <c r="H286" i="110"/>
  <c r="J280" i="110"/>
  <c r="I280" i="110"/>
  <c r="H280" i="110"/>
  <c r="J281" i="110"/>
  <c r="I281" i="110"/>
  <c r="H281" i="110"/>
  <c r="J277" i="110"/>
  <c r="I277" i="110"/>
  <c r="H277" i="110"/>
  <c r="J272" i="110"/>
  <c r="I272" i="110"/>
  <c r="H272" i="110"/>
  <c r="J269" i="110"/>
  <c r="I269" i="110"/>
  <c r="H269" i="110"/>
  <c r="J260" i="110"/>
  <c r="I260" i="110"/>
  <c r="H260" i="110"/>
  <c r="J257" i="110"/>
  <c r="I257" i="110"/>
  <c r="H257" i="110"/>
  <c r="J235" i="110"/>
  <c r="I235" i="110"/>
  <c r="H235" i="110"/>
  <c r="J230" i="110"/>
  <c r="I230" i="110"/>
  <c r="H230" i="110"/>
  <c r="J219" i="110"/>
  <c r="I219" i="110"/>
  <c r="H219" i="110"/>
  <c r="J184" i="110"/>
  <c r="I184" i="110"/>
  <c r="H184" i="110"/>
  <c r="F759" i="110"/>
  <c r="E759" i="110"/>
  <c r="D759" i="110"/>
  <c r="J467" i="110"/>
  <c r="I467" i="110"/>
  <c r="H467" i="110"/>
  <c r="J464" i="110"/>
  <c r="I464" i="110"/>
  <c r="H464" i="110"/>
  <c r="M691" i="110"/>
  <c r="L691" i="110"/>
  <c r="K691" i="110"/>
  <c r="J691" i="110"/>
  <c r="I691" i="110"/>
  <c r="H691" i="110"/>
  <c r="F691" i="110"/>
  <c r="E691" i="110"/>
  <c r="D691" i="110"/>
  <c r="M683" i="110"/>
  <c r="L683" i="110"/>
  <c r="K683" i="110"/>
  <c r="J683" i="110"/>
  <c r="I683" i="110"/>
  <c r="H683" i="110"/>
  <c r="F683" i="110"/>
  <c r="E683" i="110"/>
  <c r="D683" i="110"/>
  <c r="K39" i="143" l="1"/>
  <c r="G691" i="110"/>
  <c r="G683" i="110"/>
  <c r="J644" i="110" l="1"/>
  <c r="I644" i="110"/>
  <c r="H644" i="110"/>
  <c r="F644" i="110"/>
  <c r="E644" i="110"/>
  <c r="D644" i="110"/>
  <c r="G644" i="110" l="1"/>
  <c r="J50" i="110"/>
  <c r="I50" i="110"/>
  <c r="H50" i="110"/>
  <c r="J51" i="110"/>
  <c r="I51" i="110"/>
  <c r="H51" i="110"/>
  <c r="J577" i="110"/>
  <c r="I577" i="110"/>
  <c r="H577" i="110"/>
  <c r="M576" i="110"/>
  <c r="L576" i="110"/>
  <c r="K576" i="110"/>
  <c r="M575" i="110"/>
  <c r="L575" i="110"/>
  <c r="K575" i="110"/>
  <c r="J574" i="110"/>
  <c r="I574" i="110"/>
  <c r="H574" i="110"/>
  <c r="J573" i="110"/>
  <c r="I573" i="110"/>
  <c r="H573" i="110"/>
  <c r="M572" i="110"/>
  <c r="L572" i="110"/>
  <c r="K572" i="110"/>
  <c r="J572" i="110"/>
  <c r="I572" i="110"/>
  <c r="H572" i="110"/>
  <c r="J571" i="110"/>
  <c r="I571" i="110"/>
  <c r="H571" i="110"/>
  <c r="M570" i="110"/>
  <c r="L570" i="110"/>
  <c r="K570" i="110"/>
  <c r="J570" i="110"/>
  <c r="I570" i="110"/>
  <c r="H570" i="110"/>
  <c r="M569" i="110"/>
  <c r="L569" i="110"/>
  <c r="K569" i="110"/>
  <c r="J569" i="110"/>
  <c r="I569" i="110"/>
  <c r="H569" i="110"/>
  <c r="M568" i="110"/>
  <c r="L568" i="110"/>
  <c r="K568" i="110"/>
  <c r="J568" i="110"/>
  <c r="I568" i="110"/>
  <c r="H568" i="110"/>
  <c r="M567" i="110"/>
  <c r="L567" i="110"/>
  <c r="K567" i="110"/>
  <c r="M566" i="110"/>
  <c r="L566" i="110"/>
  <c r="K566" i="110"/>
  <c r="J566" i="110"/>
  <c r="I566" i="110"/>
  <c r="H566" i="110"/>
  <c r="M565" i="110"/>
  <c r="L565" i="110"/>
  <c r="K565" i="110"/>
  <c r="J565" i="110"/>
  <c r="I565" i="110"/>
  <c r="H565" i="110"/>
  <c r="J564" i="110"/>
  <c r="I564" i="110"/>
  <c r="H564" i="110"/>
  <c r="J563" i="110"/>
  <c r="I563" i="110"/>
  <c r="H563" i="110"/>
  <c r="J562" i="110"/>
  <c r="I562" i="110"/>
  <c r="H562" i="110"/>
  <c r="M561" i="110"/>
  <c r="L561" i="110"/>
  <c r="K561" i="110"/>
  <c r="J561" i="110"/>
  <c r="I561" i="110"/>
  <c r="H561" i="110"/>
  <c r="J560" i="110"/>
  <c r="I560" i="110"/>
  <c r="H560" i="110"/>
  <c r="J559" i="110"/>
  <c r="I559" i="110"/>
  <c r="H559" i="110"/>
  <c r="M558" i="110"/>
  <c r="L558" i="110"/>
  <c r="K558" i="110"/>
  <c r="J558" i="110"/>
  <c r="I558" i="110"/>
  <c r="H558" i="110"/>
  <c r="M557" i="110"/>
  <c r="L557" i="110"/>
  <c r="K557" i="110"/>
  <c r="J557" i="110"/>
  <c r="I557" i="110"/>
  <c r="H557" i="110"/>
  <c r="M556" i="110"/>
  <c r="L556" i="110"/>
  <c r="K556" i="110"/>
  <c r="J556" i="110"/>
  <c r="I556" i="110"/>
  <c r="H556" i="110"/>
  <c r="M555" i="110"/>
  <c r="L555" i="110"/>
  <c r="K555" i="110"/>
  <c r="J555" i="110"/>
  <c r="I555" i="110"/>
  <c r="H555" i="110"/>
  <c r="M554" i="110"/>
  <c r="L554" i="110"/>
  <c r="K554" i="110"/>
  <c r="J554" i="110"/>
  <c r="I554" i="110"/>
  <c r="H554" i="110"/>
  <c r="M553" i="110"/>
  <c r="L553" i="110"/>
  <c r="K553" i="110"/>
  <c r="J553" i="110"/>
  <c r="I553" i="110"/>
  <c r="H553" i="110"/>
  <c r="M552" i="110"/>
  <c r="L552" i="110"/>
  <c r="K552" i="110"/>
  <c r="J552" i="110"/>
  <c r="I552" i="110"/>
  <c r="H552" i="110"/>
  <c r="M551" i="110"/>
  <c r="L551" i="110"/>
  <c r="K551" i="110"/>
  <c r="J551" i="110"/>
  <c r="I551" i="110"/>
  <c r="H551" i="110"/>
  <c r="M550" i="110"/>
  <c r="L550" i="110"/>
  <c r="K550" i="110"/>
  <c r="J550" i="110"/>
  <c r="I550" i="110"/>
  <c r="H550" i="110"/>
  <c r="M549" i="110"/>
  <c r="L549" i="110"/>
  <c r="K549" i="110"/>
  <c r="J549" i="110"/>
  <c r="I549" i="110"/>
  <c r="H549" i="110"/>
  <c r="M548" i="110"/>
  <c r="L548" i="110"/>
  <c r="K548" i="110"/>
  <c r="J548" i="110"/>
  <c r="I548" i="110"/>
  <c r="H548" i="110"/>
  <c r="M547" i="110"/>
  <c r="L547" i="110"/>
  <c r="K547" i="110"/>
  <c r="J547" i="110"/>
  <c r="I547" i="110"/>
  <c r="H547" i="110"/>
  <c r="M546" i="110"/>
  <c r="L546" i="110"/>
  <c r="K546" i="110"/>
  <c r="J546" i="110"/>
  <c r="I546" i="110"/>
  <c r="H546" i="110"/>
  <c r="M545" i="110"/>
  <c r="L545" i="110"/>
  <c r="K545" i="110"/>
  <c r="J545" i="110"/>
  <c r="I545" i="110"/>
  <c r="H545" i="110"/>
  <c r="M544" i="110"/>
  <c r="L544" i="110"/>
  <c r="K544" i="110"/>
  <c r="J544" i="110"/>
  <c r="I544" i="110"/>
  <c r="H544" i="110"/>
  <c r="M543" i="110"/>
  <c r="L543" i="110"/>
  <c r="K543" i="110"/>
  <c r="J543" i="110"/>
  <c r="I543" i="110"/>
  <c r="H543" i="110"/>
  <c r="M542" i="110"/>
  <c r="L542" i="110"/>
  <c r="K542" i="110"/>
  <c r="J542" i="110"/>
  <c r="I542" i="110"/>
  <c r="H542" i="110"/>
  <c r="M541" i="110"/>
  <c r="L541" i="110"/>
  <c r="K541" i="110"/>
  <c r="J541" i="110"/>
  <c r="I541" i="110"/>
  <c r="H541" i="110"/>
  <c r="M540" i="110"/>
  <c r="L540" i="110"/>
  <c r="K540" i="110"/>
  <c r="J540" i="110"/>
  <c r="I540" i="110"/>
  <c r="H540" i="110"/>
  <c r="M539" i="110"/>
  <c r="L539" i="110"/>
  <c r="K539" i="110"/>
  <c r="J539" i="110"/>
  <c r="I539" i="110"/>
  <c r="H539" i="110"/>
  <c r="M538" i="110"/>
  <c r="L538" i="110"/>
  <c r="K538" i="110"/>
  <c r="J538" i="110"/>
  <c r="I538" i="110"/>
  <c r="H538" i="110"/>
  <c r="M537" i="110"/>
  <c r="L537" i="110"/>
  <c r="K537" i="110"/>
  <c r="J537" i="110"/>
  <c r="I537" i="110"/>
  <c r="H537" i="110"/>
  <c r="M536" i="110"/>
  <c r="L536" i="110"/>
  <c r="K536" i="110"/>
  <c r="J536" i="110"/>
  <c r="I536" i="110"/>
  <c r="H536" i="110"/>
  <c r="M535" i="110"/>
  <c r="L535" i="110"/>
  <c r="K535" i="110"/>
  <c r="J535" i="110"/>
  <c r="I535" i="110"/>
  <c r="H535" i="110"/>
  <c r="M534" i="110"/>
  <c r="L534" i="110"/>
  <c r="K534" i="110"/>
  <c r="J534" i="110"/>
  <c r="I534" i="110"/>
  <c r="H534" i="110"/>
  <c r="M533" i="110"/>
  <c r="L533" i="110"/>
  <c r="K533" i="110"/>
  <c r="J533" i="110"/>
  <c r="I533" i="110"/>
  <c r="H533" i="110"/>
  <c r="M532" i="110"/>
  <c r="L532" i="110"/>
  <c r="K532" i="110"/>
  <c r="J532" i="110"/>
  <c r="I532" i="110"/>
  <c r="H532" i="110"/>
  <c r="M531" i="110"/>
  <c r="L531" i="110"/>
  <c r="K531" i="110"/>
  <c r="J531" i="110"/>
  <c r="I531" i="110"/>
  <c r="H531" i="110"/>
  <c r="M530" i="110"/>
  <c r="L530" i="110"/>
  <c r="K530" i="110"/>
  <c r="J530" i="110"/>
  <c r="I530" i="110"/>
  <c r="H530" i="110"/>
  <c r="J529" i="110"/>
  <c r="I529" i="110"/>
  <c r="H529" i="110"/>
  <c r="M528" i="110"/>
  <c r="L528" i="110"/>
  <c r="K528" i="110"/>
  <c r="J528" i="110"/>
  <c r="I528" i="110"/>
  <c r="H528" i="110"/>
  <c r="M527" i="110"/>
  <c r="L527" i="110"/>
  <c r="K527" i="110"/>
  <c r="J527" i="110"/>
  <c r="I527" i="110"/>
  <c r="H527" i="110"/>
  <c r="M526" i="110"/>
  <c r="L526" i="110"/>
  <c r="K526" i="110"/>
  <c r="J526" i="110"/>
  <c r="I526" i="110"/>
  <c r="H526" i="110"/>
  <c r="M525" i="110"/>
  <c r="L525" i="110"/>
  <c r="K525" i="110"/>
  <c r="J525" i="110"/>
  <c r="I525" i="110"/>
  <c r="H525" i="110"/>
  <c r="M524" i="110"/>
  <c r="L524" i="110"/>
  <c r="K524" i="110"/>
  <c r="J524" i="110"/>
  <c r="I524" i="110"/>
  <c r="H524" i="110"/>
  <c r="M523" i="110"/>
  <c r="L523" i="110"/>
  <c r="K523" i="110"/>
  <c r="J523" i="110"/>
  <c r="I523" i="110"/>
  <c r="H523" i="110"/>
  <c r="M522" i="110"/>
  <c r="L522" i="110"/>
  <c r="K522" i="110"/>
  <c r="J522" i="110"/>
  <c r="I522" i="110"/>
  <c r="H522" i="110"/>
  <c r="M521" i="110"/>
  <c r="L521" i="110"/>
  <c r="K521" i="110"/>
  <c r="J521" i="110"/>
  <c r="I521" i="110"/>
  <c r="H521" i="110"/>
  <c r="M520" i="110"/>
  <c r="L520" i="110"/>
  <c r="K520" i="110"/>
  <c r="J520" i="110"/>
  <c r="I520" i="110"/>
  <c r="H520" i="110"/>
  <c r="M519" i="110"/>
  <c r="L519" i="110"/>
  <c r="K519" i="110"/>
  <c r="J519" i="110"/>
  <c r="I519" i="110"/>
  <c r="H519" i="110"/>
  <c r="M518" i="110"/>
  <c r="L518" i="110"/>
  <c r="K518" i="110"/>
  <c r="J518" i="110"/>
  <c r="I518" i="110"/>
  <c r="H518" i="110"/>
  <c r="M517" i="110"/>
  <c r="L517" i="110"/>
  <c r="K517" i="110"/>
  <c r="J517" i="110"/>
  <c r="I517" i="110"/>
  <c r="H517" i="110"/>
  <c r="M516" i="110"/>
  <c r="L516" i="110"/>
  <c r="K516" i="110"/>
  <c r="M515" i="110"/>
  <c r="L515" i="110"/>
  <c r="K515" i="110"/>
  <c r="J515" i="110"/>
  <c r="I515" i="110"/>
  <c r="H515" i="110"/>
  <c r="M514" i="110"/>
  <c r="L514" i="110"/>
  <c r="K514" i="110"/>
  <c r="J514" i="110"/>
  <c r="I514" i="110"/>
  <c r="H514" i="110"/>
  <c r="M513" i="110"/>
  <c r="L513" i="110"/>
  <c r="K513" i="110"/>
  <c r="J513" i="110"/>
  <c r="I513" i="110"/>
  <c r="H513" i="110"/>
  <c r="M512" i="110"/>
  <c r="L512" i="110"/>
  <c r="K512" i="110"/>
  <c r="J512" i="110"/>
  <c r="I512" i="110"/>
  <c r="H512" i="110"/>
  <c r="M511" i="110"/>
  <c r="L511" i="110"/>
  <c r="K511" i="110"/>
  <c r="J511" i="110"/>
  <c r="I511" i="110"/>
  <c r="H511" i="110"/>
  <c r="M510" i="110"/>
  <c r="L510" i="110"/>
  <c r="K510" i="110"/>
  <c r="M509" i="110"/>
  <c r="L509" i="110"/>
  <c r="K509" i="110"/>
  <c r="J509" i="110"/>
  <c r="I509" i="110"/>
  <c r="H509" i="110"/>
  <c r="M508" i="110"/>
  <c r="L508" i="110"/>
  <c r="K508" i="110"/>
  <c r="J508" i="110"/>
  <c r="I508" i="110"/>
  <c r="H508" i="110"/>
  <c r="M507" i="110"/>
  <c r="L507" i="110"/>
  <c r="K507" i="110"/>
  <c r="J507" i="110"/>
  <c r="I507" i="110"/>
  <c r="H507" i="110"/>
  <c r="M506" i="110"/>
  <c r="L506" i="110"/>
  <c r="K506" i="110"/>
  <c r="J506" i="110"/>
  <c r="I506" i="110"/>
  <c r="H506" i="110"/>
  <c r="J505" i="110"/>
  <c r="I505" i="110"/>
  <c r="H505" i="110"/>
  <c r="J504" i="110"/>
  <c r="I504" i="110"/>
  <c r="H504" i="110"/>
  <c r="J503" i="110"/>
  <c r="I503" i="110"/>
  <c r="H503" i="110"/>
  <c r="J502" i="110"/>
  <c r="I502" i="110"/>
  <c r="H502" i="110"/>
  <c r="J501" i="110"/>
  <c r="I501" i="110"/>
  <c r="H501" i="110"/>
  <c r="J500" i="110"/>
  <c r="I500" i="110"/>
  <c r="H500" i="110"/>
  <c r="J499" i="110"/>
  <c r="I499" i="110"/>
  <c r="H499" i="110"/>
  <c r="J498" i="110"/>
  <c r="I498" i="110"/>
  <c r="H498" i="110"/>
  <c r="J497" i="110"/>
  <c r="I497" i="110"/>
  <c r="H497" i="110"/>
  <c r="J496" i="110"/>
  <c r="I496" i="110"/>
  <c r="H496" i="110"/>
  <c r="J495" i="110"/>
  <c r="I495" i="110"/>
  <c r="H495" i="110"/>
  <c r="J494" i="110"/>
  <c r="I494" i="110"/>
  <c r="H494" i="110"/>
  <c r="J493" i="110"/>
  <c r="I493" i="110"/>
  <c r="H493" i="110"/>
  <c r="J492" i="110"/>
  <c r="I492" i="110"/>
  <c r="H492" i="110"/>
  <c r="J491" i="110"/>
  <c r="I491" i="110"/>
  <c r="H491" i="110"/>
  <c r="J490" i="110"/>
  <c r="I490" i="110"/>
  <c r="H490" i="110"/>
  <c r="J489" i="110"/>
  <c r="I489" i="110"/>
  <c r="H489" i="110"/>
  <c r="J488" i="110"/>
  <c r="I488" i="110"/>
  <c r="H488" i="110"/>
  <c r="J487" i="110"/>
  <c r="I487" i="110"/>
  <c r="H487" i="110"/>
  <c r="J486" i="110"/>
  <c r="I486" i="110"/>
  <c r="H486" i="110"/>
  <c r="J485" i="110"/>
  <c r="I485" i="110"/>
  <c r="H485" i="110"/>
  <c r="J484" i="110"/>
  <c r="I484" i="110"/>
  <c r="H484" i="110"/>
  <c r="J483" i="110"/>
  <c r="I483" i="110"/>
  <c r="H483" i="110"/>
  <c r="J482" i="110"/>
  <c r="I482" i="110"/>
  <c r="H482" i="110"/>
  <c r="J481" i="110"/>
  <c r="I481" i="110"/>
  <c r="H481" i="110"/>
  <c r="J480" i="110"/>
  <c r="I480" i="110"/>
  <c r="H480" i="110"/>
  <c r="J479" i="110"/>
  <c r="I479" i="110"/>
  <c r="H479" i="110"/>
  <c r="J478" i="110"/>
  <c r="I478" i="110"/>
  <c r="H478" i="110"/>
  <c r="J477" i="110"/>
  <c r="I477" i="110"/>
  <c r="H477" i="110"/>
  <c r="M476" i="110"/>
  <c r="L476" i="110"/>
  <c r="K476" i="110"/>
  <c r="J475" i="110"/>
  <c r="I475" i="110"/>
  <c r="H475" i="110"/>
  <c r="M474" i="110"/>
  <c r="L474" i="110"/>
  <c r="K474" i="110"/>
  <c r="J473" i="110"/>
  <c r="I473" i="110"/>
  <c r="H473" i="110"/>
  <c r="J471" i="110"/>
  <c r="I471" i="110"/>
  <c r="H471" i="110"/>
  <c r="J470" i="110"/>
  <c r="I470" i="110"/>
  <c r="H470" i="110"/>
  <c r="J469" i="110"/>
  <c r="I469" i="110"/>
  <c r="H469" i="110"/>
  <c r="M466" i="110"/>
  <c r="L466" i="110"/>
  <c r="K466" i="110"/>
  <c r="J465" i="110"/>
  <c r="I465" i="110"/>
  <c r="H465" i="110"/>
  <c r="J463" i="110"/>
  <c r="I463" i="110"/>
  <c r="H463" i="110"/>
  <c r="J462" i="110"/>
  <c r="I462" i="110"/>
  <c r="H462" i="110"/>
  <c r="J461" i="110"/>
  <c r="I461" i="110"/>
  <c r="H461" i="110"/>
  <c r="J460" i="110"/>
  <c r="I460" i="110"/>
  <c r="H460" i="110"/>
  <c r="J459" i="110"/>
  <c r="I459" i="110"/>
  <c r="H459" i="110"/>
  <c r="J458" i="110"/>
  <c r="I458" i="110"/>
  <c r="H458" i="110"/>
  <c r="J457" i="110"/>
  <c r="I457" i="110"/>
  <c r="H457" i="110"/>
  <c r="J456" i="110"/>
  <c r="I456" i="110"/>
  <c r="H456" i="110"/>
  <c r="J455" i="110"/>
  <c r="I455" i="110"/>
  <c r="H455" i="110"/>
  <c r="J454" i="110"/>
  <c r="I454" i="110"/>
  <c r="H454" i="110"/>
  <c r="J453" i="110"/>
  <c r="I453" i="110"/>
  <c r="H453" i="110"/>
  <c r="J452" i="110"/>
  <c r="I452" i="110"/>
  <c r="H452" i="110"/>
  <c r="J451" i="110"/>
  <c r="I451" i="110"/>
  <c r="H451" i="110"/>
  <c r="J450" i="110"/>
  <c r="I450" i="110"/>
  <c r="H450" i="110"/>
  <c r="J449" i="110"/>
  <c r="I449" i="110"/>
  <c r="H449" i="110"/>
  <c r="J448" i="110"/>
  <c r="I448" i="110"/>
  <c r="H448" i="110"/>
  <c r="J447" i="110"/>
  <c r="I447" i="110"/>
  <c r="H447" i="110"/>
  <c r="J446" i="110"/>
  <c r="I446" i="110"/>
  <c r="H446" i="110"/>
  <c r="J445" i="110"/>
  <c r="I445" i="110"/>
  <c r="H445" i="110"/>
  <c r="J444" i="110"/>
  <c r="I444" i="110"/>
  <c r="H444" i="110"/>
  <c r="J443" i="110"/>
  <c r="I443" i="110"/>
  <c r="H443" i="110"/>
  <c r="J442" i="110"/>
  <c r="I442" i="110"/>
  <c r="H442" i="110"/>
  <c r="J441" i="110"/>
  <c r="I441" i="110"/>
  <c r="H441" i="110"/>
  <c r="J440" i="110"/>
  <c r="I440" i="110"/>
  <c r="H440" i="110"/>
  <c r="J439" i="110"/>
  <c r="I439" i="110"/>
  <c r="H439" i="110"/>
  <c r="J438" i="110"/>
  <c r="I438" i="110"/>
  <c r="H438" i="110"/>
  <c r="J437" i="110"/>
  <c r="I437" i="110"/>
  <c r="H437" i="110"/>
  <c r="J436" i="110"/>
  <c r="I436" i="110"/>
  <c r="H436" i="110"/>
  <c r="J435" i="110"/>
  <c r="I435" i="110"/>
  <c r="H435" i="110"/>
  <c r="J434" i="110"/>
  <c r="I434" i="110"/>
  <c r="H434" i="110"/>
  <c r="J433" i="110"/>
  <c r="I433" i="110"/>
  <c r="H433" i="110"/>
  <c r="J432" i="110"/>
  <c r="I432" i="110"/>
  <c r="H432" i="110"/>
  <c r="J431" i="110"/>
  <c r="I431" i="110"/>
  <c r="H431" i="110"/>
  <c r="J430" i="110"/>
  <c r="I430" i="110"/>
  <c r="H430" i="110"/>
  <c r="J429" i="110"/>
  <c r="I429" i="110"/>
  <c r="H429" i="110"/>
  <c r="J428" i="110"/>
  <c r="I428" i="110"/>
  <c r="H428" i="110"/>
  <c r="J427" i="110"/>
  <c r="I427" i="110"/>
  <c r="H427" i="110"/>
  <c r="J426" i="110"/>
  <c r="I426" i="110"/>
  <c r="H426" i="110"/>
  <c r="J425" i="110"/>
  <c r="I425" i="110"/>
  <c r="H425" i="110"/>
  <c r="J424" i="110"/>
  <c r="I424" i="110"/>
  <c r="H424" i="110"/>
  <c r="J423" i="110"/>
  <c r="I423" i="110"/>
  <c r="H423" i="110"/>
  <c r="J422" i="110"/>
  <c r="I422" i="110"/>
  <c r="H422" i="110"/>
  <c r="J421" i="110"/>
  <c r="I421" i="110"/>
  <c r="H421" i="110"/>
  <c r="J420" i="110"/>
  <c r="I420" i="110"/>
  <c r="H420" i="110"/>
  <c r="J419" i="110"/>
  <c r="I419" i="110"/>
  <c r="H419" i="110"/>
  <c r="J418" i="110"/>
  <c r="I418" i="110"/>
  <c r="H418" i="110"/>
  <c r="J417" i="110"/>
  <c r="I417" i="110"/>
  <c r="H417" i="110"/>
  <c r="J416" i="110"/>
  <c r="I416" i="110"/>
  <c r="H416" i="110"/>
  <c r="J415" i="110"/>
  <c r="I415" i="110"/>
  <c r="H415" i="110"/>
  <c r="J413" i="110"/>
  <c r="I413" i="110"/>
  <c r="H413" i="110"/>
  <c r="J412" i="110"/>
  <c r="I412" i="110"/>
  <c r="H412" i="110"/>
  <c r="J411" i="110"/>
  <c r="I411" i="110"/>
  <c r="H411" i="110"/>
  <c r="J410" i="110"/>
  <c r="I410" i="110"/>
  <c r="H410" i="110"/>
  <c r="J409" i="110"/>
  <c r="I409" i="110"/>
  <c r="H409" i="110"/>
  <c r="J408" i="110"/>
  <c r="I408" i="110"/>
  <c r="H408" i="110"/>
  <c r="J406" i="110"/>
  <c r="I406" i="110"/>
  <c r="H406" i="110"/>
  <c r="J404" i="110"/>
  <c r="I404" i="110"/>
  <c r="H404" i="110"/>
  <c r="J403" i="110"/>
  <c r="I403" i="110"/>
  <c r="H403" i="110"/>
  <c r="J402" i="110"/>
  <c r="I402" i="110"/>
  <c r="H402" i="110"/>
  <c r="J401" i="110"/>
  <c r="I401" i="110"/>
  <c r="H401" i="110"/>
  <c r="J400" i="110"/>
  <c r="I400" i="110"/>
  <c r="H400" i="110"/>
  <c r="J399" i="110"/>
  <c r="I399" i="110"/>
  <c r="H399" i="110"/>
  <c r="J397" i="110"/>
  <c r="I397" i="110"/>
  <c r="H397" i="110"/>
  <c r="J396" i="110"/>
  <c r="I396" i="110"/>
  <c r="H396" i="110"/>
  <c r="J395" i="110"/>
  <c r="I395" i="110"/>
  <c r="H395" i="110"/>
  <c r="J394" i="110"/>
  <c r="I394" i="110"/>
  <c r="H394" i="110"/>
  <c r="J393" i="110"/>
  <c r="I393" i="110"/>
  <c r="H393" i="110"/>
  <c r="J392" i="110"/>
  <c r="I392" i="110"/>
  <c r="H392" i="110"/>
  <c r="J391" i="110"/>
  <c r="I391" i="110"/>
  <c r="H391" i="110"/>
  <c r="J390" i="110"/>
  <c r="I390" i="110"/>
  <c r="H390" i="110"/>
  <c r="J389" i="110"/>
  <c r="I389" i="110"/>
  <c r="H389" i="110"/>
  <c r="J388" i="110"/>
  <c r="I388" i="110"/>
  <c r="H388" i="110"/>
  <c r="J387" i="110"/>
  <c r="I387" i="110"/>
  <c r="H387" i="110"/>
  <c r="J386" i="110"/>
  <c r="I386" i="110"/>
  <c r="H386" i="110"/>
  <c r="J385" i="110"/>
  <c r="I385" i="110"/>
  <c r="H385" i="110"/>
  <c r="J384" i="110"/>
  <c r="I384" i="110"/>
  <c r="H384" i="110"/>
  <c r="J383" i="110"/>
  <c r="I383" i="110"/>
  <c r="H383" i="110"/>
  <c r="J382" i="110"/>
  <c r="I382" i="110"/>
  <c r="H382" i="110"/>
  <c r="J381" i="110"/>
  <c r="I381" i="110"/>
  <c r="H381" i="110"/>
  <c r="J380" i="110"/>
  <c r="I380" i="110"/>
  <c r="H380" i="110"/>
  <c r="J379" i="110"/>
  <c r="I379" i="110"/>
  <c r="H379" i="110"/>
  <c r="J378" i="110"/>
  <c r="I378" i="110"/>
  <c r="H378" i="110"/>
  <c r="J377" i="110"/>
  <c r="I377" i="110"/>
  <c r="H377" i="110"/>
  <c r="J376" i="110"/>
  <c r="I376" i="110"/>
  <c r="H376" i="110"/>
  <c r="J375" i="110"/>
  <c r="I375" i="110"/>
  <c r="H375" i="110"/>
  <c r="J374" i="110"/>
  <c r="I374" i="110"/>
  <c r="H374" i="110"/>
  <c r="J373" i="110"/>
  <c r="I373" i="110"/>
  <c r="H373" i="110"/>
  <c r="J372" i="110"/>
  <c r="I372" i="110"/>
  <c r="H372" i="110"/>
  <c r="J371" i="110"/>
  <c r="I371" i="110"/>
  <c r="H371" i="110"/>
  <c r="J370" i="110"/>
  <c r="I370" i="110"/>
  <c r="H370" i="110"/>
  <c r="J369" i="110"/>
  <c r="I369" i="110"/>
  <c r="H369" i="110"/>
  <c r="J368" i="110"/>
  <c r="I368" i="110"/>
  <c r="H368" i="110"/>
  <c r="J367" i="110"/>
  <c r="I367" i="110"/>
  <c r="H367" i="110"/>
  <c r="J366" i="110"/>
  <c r="I366" i="110"/>
  <c r="H366" i="110"/>
  <c r="J365" i="110"/>
  <c r="I365" i="110"/>
  <c r="H365" i="110"/>
  <c r="J364" i="110"/>
  <c r="I364" i="110"/>
  <c r="H364" i="110"/>
  <c r="J363" i="110"/>
  <c r="I363" i="110"/>
  <c r="H363" i="110"/>
  <c r="J362" i="110"/>
  <c r="I362" i="110"/>
  <c r="H362" i="110"/>
  <c r="J361" i="110"/>
  <c r="I361" i="110"/>
  <c r="H361" i="110"/>
  <c r="J360" i="110"/>
  <c r="I360" i="110"/>
  <c r="H360" i="110"/>
  <c r="J359" i="110"/>
  <c r="I359" i="110"/>
  <c r="H359" i="110"/>
  <c r="J358" i="110"/>
  <c r="I358" i="110"/>
  <c r="H358" i="110"/>
  <c r="J357" i="110"/>
  <c r="I357" i="110"/>
  <c r="H357" i="110"/>
  <c r="J356" i="110"/>
  <c r="I356" i="110"/>
  <c r="H356" i="110"/>
  <c r="J355" i="110"/>
  <c r="I355" i="110"/>
  <c r="H355" i="110"/>
  <c r="M354" i="110"/>
  <c r="L354" i="110"/>
  <c r="K354" i="110"/>
  <c r="J353" i="110"/>
  <c r="I353" i="110"/>
  <c r="H353" i="110"/>
  <c r="J352" i="110"/>
  <c r="I352" i="110"/>
  <c r="H352" i="110"/>
  <c r="J351" i="110"/>
  <c r="I351" i="110"/>
  <c r="H351" i="110"/>
  <c r="J350" i="110"/>
  <c r="I350" i="110"/>
  <c r="H350" i="110"/>
  <c r="J349" i="110"/>
  <c r="I349" i="110"/>
  <c r="H349" i="110"/>
  <c r="J348" i="110"/>
  <c r="I348" i="110"/>
  <c r="H348" i="110"/>
  <c r="J347" i="110"/>
  <c r="I347" i="110"/>
  <c r="H347" i="110"/>
  <c r="J346" i="110"/>
  <c r="I346" i="110"/>
  <c r="H346" i="110"/>
  <c r="J345" i="110"/>
  <c r="I345" i="110"/>
  <c r="H345" i="110"/>
  <c r="J344" i="110"/>
  <c r="I344" i="110"/>
  <c r="H344" i="110"/>
  <c r="M343" i="110"/>
  <c r="L343" i="110"/>
  <c r="K343" i="110"/>
  <c r="J342" i="110"/>
  <c r="I342" i="110"/>
  <c r="H342" i="110"/>
  <c r="J341" i="110"/>
  <c r="I341" i="110"/>
  <c r="H341" i="110"/>
  <c r="J340" i="110"/>
  <c r="I340" i="110"/>
  <c r="H340" i="110"/>
  <c r="J339" i="110"/>
  <c r="I339" i="110"/>
  <c r="H339" i="110"/>
  <c r="J338" i="110"/>
  <c r="I338" i="110"/>
  <c r="H338" i="110"/>
  <c r="J337" i="110"/>
  <c r="I337" i="110"/>
  <c r="H337" i="110"/>
  <c r="J336" i="110"/>
  <c r="I336" i="110"/>
  <c r="H336" i="110"/>
  <c r="J335" i="110"/>
  <c r="I335" i="110"/>
  <c r="H335" i="110"/>
  <c r="J334" i="110"/>
  <c r="I334" i="110"/>
  <c r="H334" i="110"/>
  <c r="J333" i="110"/>
  <c r="I333" i="110"/>
  <c r="H333" i="110"/>
  <c r="J332" i="110"/>
  <c r="I332" i="110"/>
  <c r="H332" i="110"/>
  <c r="J331" i="110"/>
  <c r="I331" i="110"/>
  <c r="H331" i="110"/>
  <c r="J330" i="110"/>
  <c r="I330" i="110"/>
  <c r="H330" i="110"/>
  <c r="J329" i="110"/>
  <c r="I329" i="110"/>
  <c r="H329" i="110"/>
  <c r="J328" i="110"/>
  <c r="I328" i="110"/>
  <c r="H328" i="110"/>
  <c r="J327" i="110"/>
  <c r="I327" i="110"/>
  <c r="H327" i="110"/>
  <c r="J326" i="110"/>
  <c r="I326" i="110"/>
  <c r="H326" i="110"/>
  <c r="J325" i="110"/>
  <c r="I325" i="110"/>
  <c r="H325" i="110"/>
  <c r="J324" i="110"/>
  <c r="I324" i="110"/>
  <c r="H324" i="110"/>
  <c r="J323" i="110"/>
  <c r="I323" i="110"/>
  <c r="H323" i="110"/>
  <c r="J322" i="110"/>
  <c r="I322" i="110"/>
  <c r="H322" i="110"/>
  <c r="J321" i="110"/>
  <c r="I321" i="110"/>
  <c r="H321" i="110"/>
  <c r="J320" i="110"/>
  <c r="I320" i="110"/>
  <c r="H320" i="110"/>
  <c r="J319" i="110"/>
  <c r="I319" i="110"/>
  <c r="H319" i="110"/>
  <c r="J318" i="110"/>
  <c r="I318" i="110"/>
  <c r="H318" i="110"/>
  <c r="J317" i="110"/>
  <c r="I317" i="110"/>
  <c r="H317" i="110"/>
  <c r="J316" i="110"/>
  <c r="I316" i="110"/>
  <c r="H316" i="110"/>
  <c r="J315" i="110"/>
  <c r="I315" i="110"/>
  <c r="H315" i="110"/>
  <c r="J314" i="110"/>
  <c r="I314" i="110"/>
  <c r="H314" i="110"/>
  <c r="J313" i="110"/>
  <c r="I313" i="110"/>
  <c r="H313" i="110"/>
  <c r="J312" i="110"/>
  <c r="I312" i="110"/>
  <c r="H312" i="110"/>
  <c r="J311" i="110"/>
  <c r="I311" i="110"/>
  <c r="H311" i="110"/>
  <c r="J310" i="110"/>
  <c r="I310" i="110"/>
  <c r="H310" i="110"/>
  <c r="J309" i="110"/>
  <c r="I309" i="110"/>
  <c r="H309" i="110"/>
  <c r="J308" i="110"/>
  <c r="I308" i="110"/>
  <c r="H308" i="110"/>
  <c r="J307" i="110"/>
  <c r="I307" i="110"/>
  <c r="H307" i="110"/>
  <c r="J306" i="110"/>
  <c r="I306" i="110"/>
  <c r="H306" i="110"/>
  <c r="J305" i="110"/>
  <c r="I305" i="110"/>
  <c r="H305" i="110"/>
  <c r="M304" i="110"/>
  <c r="L304" i="110"/>
  <c r="K304" i="110"/>
  <c r="J304" i="110"/>
  <c r="I304" i="110"/>
  <c r="H304" i="110"/>
  <c r="J303" i="110"/>
  <c r="I303" i="110"/>
  <c r="H303" i="110"/>
  <c r="J302" i="110"/>
  <c r="I302" i="110"/>
  <c r="H302" i="110"/>
  <c r="J301" i="110"/>
  <c r="I301" i="110"/>
  <c r="H301" i="110"/>
  <c r="J300" i="110"/>
  <c r="I300" i="110"/>
  <c r="H300" i="110"/>
  <c r="J299" i="110"/>
  <c r="I299" i="110"/>
  <c r="H299" i="110"/>
  <c r="J298" i="110"/>
  <c r="I298" i="110"/>
  <c r="H298" i="110"/>
  <c r="J297" i="110"/>
  <c r="I297" i="110"/>
  <c r="H297" i="110"/>
  <c r="J296" i="110"/>
  <c r="I296" i="110"/>
  <c r="H296" i="110"/>
  <c r="J295" i="110"/>
  <c r="I295" i="110"/>
  <c r="H295" i="110"/>
  <c r="J294" i="110"/>
  <c r="I294" i="110"/>
  <c r="H294" i="110"/>
  <c r="J293" i="110"/>
  <c r="I293" i="110"/>
  <c r="H293" i="110"/>
  <c r="J292" i="110"/>
  <c r="I292" i="110"/>
  <c r="H292" i="110"/>
  <c r="J291" i="110"/>
  <c r="I291" i="110"/>
  <c r="H291" i="110"/>
  <c r="J290" i="110"/>
  <c r="I290" i="110"/>
  <c r="H290" i="110"/>
  <c r="J289" i="110"/>
  <c r="I289" i="110"/>
  <c r="H289" i="110"/>
  <c r="J287" i="110"/>
  <c r="I287" i="110"/>
  <c r="H287" i="110"/>
  <c r="J285" i="110"/>
  <c r="I285" i="110"/>
  <c r="H285" i="110"/>
  <c r="J284" i="110"/>
  <c r="I284" i="110"/>
  <c r="H284" i="110"/>
  <c r="J283" i="110"/>
  <c r="I283" i="110"/>
  <c r="H283" i="110"/>
  <c r="J282" i="110"/>
  <c r="I282" i="110"/>
  <c r="H282" i="110"/>
  <c r="J279" i="110"/>
  <c r="I279" i="110"/>
  <c r="H279" i="110"/>
  <c r="J278" i="110"/>
  <c r="I278" i="110"/>
  <c r="H278" i="110"/>
  <c r="J276" i="110"/>
  <c r="I276" i="110"/>
  <c r="H276" i="110"/>
  <c r="J275" i="110"/>
  <c r="I275" i="110"/>
  <c r="H275" i="110"/>
  <c r="J274" i="110"/>
  <c r="I274" i="110"/>
  <c r="H274" i="110"/>
  <c r="J273" i="110"/>
  <c r="I273" i="110"/>
  <c r="H273" i="110"/>
  <c r="J271" i="110"/>
  <c r="I271" i="110"/>
  <c r="H271" i="110"/>
  <c r="J270" i="110"/>
  <c r="I270" i="110"/>
  <c r="H270" i="110"/>
  <c r="J268" i="110"/>
  <c r="I268" i="110"/>
  <c r="H268" i="110"/>
  <c r="J267" i="110"/>
  <c r="I267" i="110"/>
  <c r="H267" i="110"/>
  <c r="J266" i="110"/>
  <c r="I266" i="110"/>
  <c r="H266" i="110"/>
  <c r="J265" i="110"/>
  <c r="I265" i="110"/>
  <c r="H265" i="110"/>
  <c r="J264" i="110"/>
  <c r="I264" i="110"/>
  <c r="H264" i="110"/>
  <c r="J263" i="110"/>
  <c r="I263" i="110"/>
  <c r="H263" i="110"/>
  <c r="J262" i="110"/>
  <c r="I262" i="110"/>
  <c r="H262" i="110"/>
  <c r="J261" i="110"/>
  <c r="I261" i="110"/>
  <c r="H261" i="110"/>
  <c r="J259" i="110"/>
  <c r="I259" i="110"/>
  <c r="H259" i="110"/>
  <c r="J258" i="110"/>
  <c r="I258" i="110"/>
  <c r="H258" i="110"/>
  <c r="J256" i="110"/>
  <c r="I256" i="110"/>
  <c r="H256" i="110"/>
  <c r="J255" i="110"/>
  <c r="I255" i="110"/>
  <c r="H255" i="110"/>
  <c r="J254" i="110"/>
  <c r="I254" i="110"/>
  <c r="H254" i="110"/>
  <c r="J253" i="110"/>
  <c r="I253" i="110"/>
  <c r="H253" i="110"/>
  <c r="J252" i="110"/>
  <c r="I252" i="110"/>
  <c r="H252" i="110"/>
  <c r="J251" i="110"/>
  <c r="I251" i="110"/>
  <c r="H251" i="110"/>
  <c r="J250" i="110"/>
  <c r="I250" i="110"/>
  <c r="H250" i="110"/>
  <c r="J249" i="110"/>
  <c r="I249" i="110"/>
  <c r="H249" i="110"/>
  <c r="J248" i="110"/>
  <c r="I248" i="110"/>
  <c r="H248" i="110"/>
  <c r="J247" i="110"/>
  <c r="I247" i="110"/>
  <c r="H247" i="110"/>
  <c r="J246" i="110"/>
  <c r="I246" i="110"/>
  <c r="H246" i="110"/>
  <c r="J245" i="110"/>
  <c r="I245" i="110"/>
  <c r="H245" i="110"/>
  <c r="J244" i="110"/>
  <c r="I244" i="110"/>
  <c r="H244" i="110"/>
  <c r="J243" i="110"/>
  <c r="I243" i="110"/>
  <c r="H243" i="110"/>
  <c r="J242" i="110"/>
  <c r="I242" i="110"/>
  <c r="H242" i="110"/>
  <c r="J241" i="110"/>
  <c r="I241" i="110"/>
  <c r="H241" i="110"/>
  <c r="J240" i="110"/>
  <c r="I240" i="110"/>
  <c r="H240" i="110"/>
  <c r="J239" i="110"/>
  <c r="I239" i="110"/>
  <c r="H239" i="110"/>
  <c r="J238" i="110"/>
  <c r="I238" i="110"/>
  <c r="H238" i="110"/>
  <c r="J237" i="110"/>
  <c r="I237" i="110"/>
  <c r="H237" i="110"/>
  <c r="J236" i="110"/>
  <c r="I236" i="110"/>
  <c r="H236" i="110"/>
  <c r="J234" i="110"/>
  <c r="I234" i="110"/>
  <c r="H234" i="110"/>
  <c r="J233" i="110"/>
  <c r="I233" i="110"/>
  <c r="H233" i="110"/>
  <c r="J232" i="110"/>
  <c r="I232" i="110"/>
  <c r="H232" i="110"/>
  <c r="J231" i="110"/>
  <c r="I231" i="110"/>
  <c r="H231" i="110"/>
  <c r="J229" i="110"/>
  <c r="I229" i="110"/>
  <c r="H229" i="110"/>
  <c r="J228" i="110"/>
  <c r="I228" i="110"/>
  <c r="H228" i="110"/>
  <c r="J227" i="110"/>
  <c r="I227" i="110"/>
  <c r="H227" i="110"/>
  <c r="J226" i="110"/>
  <c r="I226" i="110"/>
  <c r="H226" i="110"/>
  <c r="J225" i="110"/>
  <c r="I225" i="110"/>
  <c r="H225" i="110"/>
  <c r="J224" i="110"/>
  <c r="I224" i="110"/>
  <c r="H224" i="110"/>
  <c r="J223" i="110"/>
  <c r="I223" i="110"/>
  <c r="H223" i="110"/>
  <c r="J222" i="110"/>
  <c r="I222" i="110"/>
  <c r="H222" i="110"/>
  <c r="J221" i="110"/>
  <c r="I221" i="110"/>
  <c r="H221" i="110"/>
  <c r="J220" i="110"/>
  <c r="I220" i="110"/>
  <c r="H220" i="110"/>
  <c r="J218" i="110"/>
  <c r="I218" i="110"/>
  <c r="H218" i="110"/>
  <c r="J217" i="110"/>
  <c r="I217" i="110"/>
  <c r="H217" i="110"/>
  <c r="J216" i="110"/>
  <c r="I216" i="110"/>
  <c r="H216" i="110"/>
  <c r="J215" i="110"/>
  <c r="I215" i="110"/>
  <c r="H215" i="110"/>
  <c r="J214" i="110"/>
  <c r="I214" i="110"/>
  <c r="H214" i="110"/>
  <c r="J213" i="110"/>
  <c r="I213" i="110"/>
  <c r="H213" i="110"/>
  <c r="J212" i="110"/>
  <c r="I212" i="110"/>
  <c r="H212" i="110"/>
  <c r="J211" i="110"/>
  <c r="I211" i="110"/>
  <c r="H211" i="110"/>
  <c r="J210" i="110"/>
  <c r="I210" i="110"/>
  <c r="H210" i="110"/>
  <c r="J209" i="110"/>
  <c r="I209" i="110"/>
  <c r="H209" i="110"/>
  <c r="J208" i="110"/>
  <c r="I208" i="110"/>
  <c r="H208" i="110"/>
  <c r="J207" i="110"/>
  <c r="I207" i="110"/>
  <c r="H207" i="110"/>
  <c r="J206" i="110"/>
  <c r="I206" i="110"/>
  <c r="H206" i="110"/>
  <c r="J205" i="110"/>
  <c r="I205" i="110"/>
  <c r="H205" i="110"/>
  <c r="J204" i="110"/>
  <c r="I204" i="110"/>
  <c r="H204" i="110"/>
  <c r="J203" i="110"/>
  <c r="I203" i="110"/>
  <c r="H203" i="110"/>
  <c r="J202" i="110"/>
  <c r="I202" i="110"/>
  <c r="H202" i="110"/>
  <c r="J201" i="110"/>
  <c r="I201" i="110"/>
  <c r="H201" i="110"/>
  <c r="J200" i="110"/>
  <c r="I200" i="110"/>
  <c r="H200" i="110"/>
  <c r="J199" i="110"/>
  <c r="I199" i="110"/>
  <c r="H199" i="110"/>
  <c r="J198" i="110"/>
  <c r="I198" i="110"/>
  <c r="H198" i="110"/>
  <c r="J197" i="110"/>
  <c r="I197" i="110"/>
  <c r="H197" i="110"/>
  <c r="J196" i="110"/>
  <c r="I196" i="110"/>
  <c r="H196" i="110"/>
  <c r="J195" i="110"/>
  <c r="I195" i="110"/>
  <c r="H195" i="110"/>
  <c r="J194" i="110"/>
  <c r="I194" i="110"/>
  <c r="H194" i="110"/>
  <c r="J193" i="110"/>
  <c r="I193" i="110"/>
  <c r="H193" i="110"/>
  <c r="J192" i="110"/>
  <c r="I192" i="110"/>
  <c r="H192" i="110"/>
  <c r="J191" i="110"/>
  <c r="I191" i="110"/>
  <c r="H191" i="110"/>
  <c r="J190" i="110"/>
  <c r="I190" i="110"/>
  <c r="H190" i="110"/>
  <c r="J189" i="110"/>
  <c r="I189" i="110"/>
  <c r="H189" i="110"/>
  <c r="J188" i="110"/>
  <c r="I188" i="110"/>
  <c r="H188" i="110"/>
  <c r="J187" i="110"/>
  <c r="I187" i="110"/>
  <c r="H187" i="110"/>
  <c r="J186" i="110"/>
  <c r="I186" i="110"/>
  <c r="H186" i="110"/>
  <c r="J185" i="110"/>
  <c r="I185" i="110"/>
  <c r="H185" i="110"/>
  <c r="J183" i="110"/>
  <c r="I183" i="110"/>
  <c r="H183" i="110"/>
  <c r="J182" i="110"/>
  <c r="I182" i="110"/>
  <c r="H182" i="110"/>
  <c r="J181" i="110"/>
  <c r="I181" i="110"/>
  <c r="H181" i="110"/>
  <c r="J180" i="110"/>
  <c r="I180" i="110"/>
  <c r="H180" i="110"/>
  <c r="J179" i="110"/>
  <c r="I179" i="110"/>
  <c r="H179" i="110"/>
  <c r="J178" i="110"/>
  <c r="I178" i="110"/>
  <c r="H178" i="110"/>
  <c r="J177" i="110"/>
  <c r="I177" i="110"/>
  <c r="H177" i="110"/>
  <c r="J176" i="110"/>
  <c r="I176" i="110"/>
  <c r="H176" i="110"/>
  <c r="J175" i="110"/>
  <c r="I175" i="110"/>
  <c r="H175" i="110"/>
  <c r="J174" i="110"/>
  <c r="I174" i="110"/>
  <c r="H174" i="110"/>
  <c r="J173" i="110"/>
  <c r="I173" i="110"/>
  <c r="H173" i="110"/>
  <c r="J172" i="110"/>
  <c r="I172" i="110"/>
  <c r="H172" i="110"/>
  <c r="J171" i="110"/>
  <c r="I171" i="110"/>
  <c r="H171" i="110"/>
  <c r="J170" i="110"/>
  <c r="I170" i="110"/>
  <c r="H170" i="110"/>
  <c r="J169" i="110"/>
  <c r="I169" i="110"/>
  <c r="H169" i="110"/>
  <c r="J168" i="110"/>
  <c r="I168" i="110"/>
  <c r="H168" i="110"/>
  <c r="J167" i="110"/>
  <c r="I167" i="110"/>
  <c r="H167" i="110"/>
  <c r="J166" i="110"/>
  <c r="I166" i="110"/>
  <c r="H166" i="110"/>
  <c r="J165" i="110"/>
  <c r="I165" i="110"/>
  <c r="H165" i="110"/>
  <c r="J164" i="110"/>
  <c r="I164" i="110"/>
  <c r="H164" i="110"/>
  <c r="J163" i="110"/>
  <c r="I163" i="110"/>
  <c r="H163" i="110"/>
  <c r="J162" i="110"/>
  <c r="I162" i="110"/>
  <c r="H162" i="110"/>
  <c r="J161" i="110"/>
  <c r="I161" i="110"/>
  <c r="H161" i="110"/>
  <c r="J160" i="110"/>
  <c r="I160" i="110"/>
  <c r="H160" i="110"/>
  <c r="J159" i="110"/>
  <c r="I159" i="110"/>
  <c r="H159" i="110"/>
  <c r="J158" i="110"/>
  <c r="I158" i="110"/>
  <c r="H158" i="110"/>
  <c r="J157" i="110"/>
  <c r="I157" i="110"/>
  <c r="H157" i="110"/>
  <c r="J156" i="110"/>
  <c r="I156" i="110"/>
  <c r="H156" i="110"/>
  <c r="J155" i="110"/>
  <c r="I155" i="110"/>
  <c r="H155" i="110"/>
  <c r="J154" i="110"/>
  <c r="I154" i="110"/>
  <c r="H154" i="110"/>
  <c r="J153" i="110"/>
  <c r="I153" i="110"/>
  <c r="H153" i="110"/>
  <c r="J152" i="110"/>
  <c r="I152" i="110"/>
  <c r="H152" i="110"/>
  <c r="J151" i="110"/>
  <c r="I151" i="110"/>
  <c r="H151" i="110"/>
  <c r="J150" i="110"/>
  <c r="I150" i="110"/>
  <c r="H150" i="110"/>
  <c r="J149" i="110"/>
  <c r="I149" i="110"/>
  <c r="H149" i="110"/>
  <c r="J148" i="110"/>
  <c r="I148" i="110"/>
  <c r="H148" i="110"/>
  <c r="J147" i="110"/>
  <c r="I147" i="110"/>
  <c r="H147" i="110"/>
  <c r="J146" i="110"/>
  <c r="I146" i="110"/>
  <c r="H146" i="110"/>
  <c r="J145" i="110"/>
  <c r="I145" i="110"/>
  <c r="H145" i="110"/>
  <c r="J144" i="110"/>
  <c r="I144" i="110"/>
  <c r="H144" i="110"/>
  <c r="J143" i="110"/>
  <c r="I143" i="110"/>
  <c r="H143" i="110"/>
  <c r="J142" i="110"/>
  <c r="I142" i="110"/>
  <c r="H142" i="110"/>
  <c r="J141" i="110"/>
  <c r="I141" i="110"/>
  <c r="H141" i="110"/>
  <c r="J140" i="110"/>
  <c r="I140" i="110"/>
  <c r="H140" i="110"/>
  <c r="J139" i="110"/>
  <c r="I139" i="110"/>
  <c r="H139" i="110"/>
  <c r="J138" i="110"/>
  <c r="I138" i="110"/>
  <c r="H138" i="110"/>
  <c r="J137" i="110"/>
  <c r="I137" i="110"/>
  <c r="H137" i="110"/>
  <c r="J136" i="110"/>
  <c r="I136" i="110"/>
  <c r="H136" i="110"/>
  <c r="J135" i="110"/>
  <c r="I135" i="110"/>
  <c r="H135" i="110"/>
  <c r="J134" i="110"/>
  <c r="I134" i="110"/>
  <c r="H134" i="110"/>
  <c r="J133" i="110"/>
  <c r="I133" i="110"/>
  <c r="H133" i="110"/>
  <c r="J132" i="110"/>
  <c r="I132" i="110"/>
  <c r="H132" i="110"/>
  <c r="J131" i="110"/>
  <c r="I131" i="110"/>
  <c r="H131" i="110"/>
  <c r="J130" i="110"/>
  <c r="I130" i="110"/>
  <c r="H130" i="110"/>
  <c r="J129" i="110"/>
  <c r="I129" i="110"/>
  <c r="H129" i="110"/>
  <c r="J128" i="110"/>
  <c r="I128" i="110"/>
  <c r="H128" i="110"/>
  <c r="J127" i="110"/>
  <c r="I127" i="110"/>
  <c r="H127" i="110"/>
  <c r="J126" i="110"/>
  <c r="I126" i="110"/>
  <c r="H126" i="110"/>
  <c r="J125" i="110"/>
  <c r="I125" i="110"/>
  <c r="H125" i="110"/>
  <c r="J124" i="110"/>
  <c r="I124" i="110"/>
  <c r="H124" i="110"/>
  <c r="J123" i="110"/>
  <c r="I123" i="110"/>
  <c r="H123" i="110"/>
  <c r="J122" i="110"/>
  <c r="I122" i="110"/>
  <c r="H122" i="110"/>
  <c r="J121" i="110"/>
  <c r="I121" i="110"/>
  <c r="H121" i="110"/>
  <c r="J120" i="110"/>
  <c r="I120" i="110"/>
  <c r="H120" i="110"/>
  <c r="J119" i="110"/>
  <c r="I119" i="110"/>
  <c r="H119" i="110"/>
  <c r="J118" i="110"/>
  <c r="I118" i="110"/>
  <c r="H118" i="110"/>
  <c r="J117" i="110"/>
  <c r="I117" i="110"/>
  <c r="H117" i="110"/>
  <c r="J116" i="110"/>
  <c r="I116" i="110"/>
  <c r="H116" i="110"/>
  <c r="J115" i="110"/>
  <c r="I115" i="110"/>
  <c r="H115" i="110"/>
  <c r="J114" i="110"/>
  <c r="I114" i="110"/>
  <c r="H114" i="110"/>
  <c r="J113" i="110"/>
  <c r="I113" i="110"/>
  <c r="H113" i="110"/>
  <c r="J112" i="110"/>
  <c r="I112" i="110"/>
  <c r="H112" i="110"/>
  <c r="J111" i="110"/>
  <c r="I111" i="110"/>
  <c r="H111" i="110"/>
  <c r="J110" i="110"/>
  <c r="I110" i="110"/>
  <c r="H110" i="110"/>
  <c r="J109" i="110"/>
  <c r="I109" i="110"/>
  <c r="H109" i="110"/>
  <c r="J108" i="110"/>
  <c r="I108" i="110"/>
  <c r="H108" i="110"/>
  <c r="J107" i="110"/>
  <c r="I107" i="110"/>
  <c r="H107" i="110"/>
  <c r="J106" i="110"/>
  <c r="I106" i="110"/>
  <c r="H106" i="110"/>
  <c r="J105" i="110"/>
  <c r="I105" i="110"/>
  <c r="H105" i="110"/>
  <c r="J104" i="110"/>
  <c r="I104" i="110"/>
  <c r="H104" i="110"/>
  <c r="J103" i="110"/>
  <c r="I103" i="110"/>
  <c r="H103" i="110"/>
  <c r="J102" i="110"/>
  <c r="I102" i="110"/>
  <c r="H102" i="110"/>
  <c r="J101" i="110"/>
  <c r="I101" i="110"/>
  <c r="H101" i="110"/>
  <c r="J100" i="110"/>
  <c r="I100" i="110"/>
  <c r="H100" i="110"/>
  <c r="J99" i="110"/>
  <c r="I99" i="110"/>
  <c r="H99" i="110"/>
  <c r="J98" i="110"/>
  <c r="I98" i="110"/>
  <c r="H98" i="110"/>
  <c r="J97" i="110"/>
  <c r="I97" i="110"/>
  <c r="H97" i="110"/>
  <c r="J96" i="110"/>
  <c r="I96" i="110"/>
  <c r="H96" i="110"/>
  <c r="J95" i="110"/>
  <c r="I95" i="110"/>
  <c r="H95" i="110"/>
  <c r="J94" i="110"/>
  <c r="I94" i="110"/>
  <c r="H94" i="110"/>
  <c r="J93" i="110"/>
  <c r="I93" i="110"/>
  <c r="H93" i="110"/>
  <c r="J92" i="110"/>
  <c r="I92" i="110"/>
  <c r="H92" i="110"/>
  <c r="J91" i="110"/>
  <c r="I91" i="110"/>
  <c r="H91" i="110"/>
  <c r="J90" i="110"/>
  <c r="I90" i="110"/>
  <c r="H90" i="110"/>
  <c r="J89" i="110"/>
  <c r="I89" i="110"/>
  <c r="H89" i="110"/>
  <c r="J88" i="110"/>
  <c r="I88" i="110"/>
  <c r="H88" i="110"/>
  <c r="J87" i="110"/>
  <c r="I87" i="110"/>
  <c r="H87" i="110"/>
  <c r="J86" i="110"/>
  <c r="I86" i="110"/>
  <c r="H86" i="110"/>
  <c r="J85" i="110"/>
  <c r="I85" i="110"/>
  <c r="H85" i="110"/>
  <c r="J84" i="110"/>
  <c r="I84" i="110"/>
  <c r="H84" i="110"/>
  <c r="J83" i="110"/>
  <c r="I83" i="110"/>
  <c r="H83" i="110"/>
  <c r="J82" i="110"/>
  <c r="I82" i="110"/>
  <c r="H82" i="110"/>
  <c r="J81" i="110"/>
  <c r="I81" i="110"/>
  <c r="H81" i="110"/>
  <c r="J80" i="110"/>
  <c r="I80" i="110"/>
  <c r="H80" i="110"/>
  <c r="J79" i="110"/>
  <c r="I79" i="110"/>
  <c r="H79" i="110"/>
  <c r="J78" i="110"/>
  <c r="I78" i="110"/>
  <c r="H78" i="110"/>
  <c r="J77" i="110"/>
  <c r="I77" i="110"/>
  <c r="H77" i="110"/>
  <c r="J76" i="110"/>
  <c r="I76" i="110"/>
  <c r="H76" i="110"/>
  <c r="J75" i="110"/>
  <c r="I75" i="110"/>
  <c r="H75" i="110"/>
  <c r="J74" i="110"/>
  <c r="I74" i="110"/>
  <c r="H74" i="110"/>
  <c r="J73" i="110"/>
  <c r="I73" i="110"/>
  <c r="H73" i="110"/>
  <c r="J72" i="110"/>
  <c r="I72" i="110"/>
  <c r="H72" i="110"/>
  <c r="J71" i="110"/>
  <c r="I71" i="110"/>
  <c r="H71" i="110"/>
  <c r="J70" i="110"/>
  <c r="I70" i="110"/>
  <c r="H70" i="110"/>
  <c r="J69" i="110"/>
  <c r="I69" i="110"/>
  <c r="H69" i="110"/>
  <c r="J68" i="110"/>
  <c r="I68" i="110"/>
  <c r="H68" i="110"/>
  <c r="J67" i="110"/>
  <c r="I67" i="110"/>
  <c r="H67" i="110"/>
  <c r="J66" i="110"/>
  <c r="I66" i="110"/>
  <c r="H66" i="110"/>
  <c r="J65" i="110"/>
  <c r="I65" i="110"/>
  <c r="H65" i="110"/>
  <c r="J64" i="110"/>
  <c r="I64" i="110"/>
  <c r="H64" i="110"/>
  <c r="J63" i="110"/>
  <c r="I63" i="110"/>
  <c r="H63" i="110"/>
  <c r="J62" i="110"/>
  <c r="I62" i="110"/>
  <c r="H62" i="110"/>
  <c r="J61" i="110"/>
  <c r="I61" i="110"/>
  <c r="H61" i="110"/>
  <c r="J60" i="110"/>
  <c r="I60" i="110"/>
  <c r="H60" i="110"/>
  <c r="J59" i="110"/>
  <c r="I59" i="110"/>
  <c r="H59" i="110"/>
  <c r="J58" i="110"/>
  <c r="I58" i="110"/>
  <c r="H58" i="110"/>
  <c r="J57" i="110"/>
  <c r="I57" i="110"/>
  <c r="H57" i="110"/>
  <c r="J56" i="110"/>
  <c r="I56" i="110"/>
  <c r="H56" i="110"/>
  <c r="J55" i="110"/>
  <c r="I55" i="110"/>
  <c r="H55" i="110"/>
  <c r="J54" i="110"/>
  <c r="I54" i="110"/>
  <c r="H54" i="110"/>
  <c r="J53" i="110"/>
  <c r="I53" i="110"/>
  <c r="H53" i="110"/>
  <c r="J52" i="110"/>
  <c r="I52" i="110"/>
  <c r="H52" i="110"/>
  <c r="J49" i="110"/>
  <c r="I49" i="110"/>
  <c r="H49" i="110"/>
  <c r="J48" i="110"/>
  <c r="I48" i="110"/>
  <c r="H48" i="110"/>
  <c r="J47" i="110"/>
  <c r="I47" i="110"/>
  <c r="H47" i="110"/>
  <c r="J46" i="110"/>
  <c r="I46" i="110"/>
  <c r="H46" i="110"/>
  <c r="J45" i="110"/>
  <c r="I45" i="110"/>
  <c r="H45" i="110"/>
  <c r="J44" i="110"/>
  <c r="I44" i="110"/>
  <c r="H44" i="110"/>
  <c r="J43" i="110"/>
  <c r="I43" i="110"/>
  <c r="H43" i="110"/>
  <c r="J42" i="110"/>
  <c r="I42" i="110"/>
  <c r="H42" i="110"/>
  <c r="J41" i="110"/>
  <c r="I41" i="110"/>
  <c r="H41" i="110"/>
  <c r="J40" i="110"/>
  <c r="I40" i="110"/>
  <c r="H40" i="110"/>
  <c r="J39" i="110"/>
  <c r="I39" i="110"/>
  <c r="H39" i="110"/>
  <c r="J38" i="110"/>
  <c r="I38" i="110"/>
  <c r="H38" i="110"/>
  <c r="L37" i="110"/>
  <c r="J37" i="110"/>
  <c r="I37" i="110"/>
  <c r="H37" i="110"/>
  <c r="M36" i="110"/>
  <c r="L36" i="110"/>
  <c r="K36" i="110"/>
  <c r="M35" i="110"/>
  <c r="L35" i="110"/>
  <c r="K35" i="110"/>
  <c r="M34" i="110"/>
  <c r="L34" i="110"/>
  <c r="K34" i="110"/>
  <c r="M33" i="110"/>
  <c r="L33" i="110"/>
  <c r="K33" i="110"/>
  <c r="M32" i="110"/>
  <c r="L32" i="110"/>
  <c r="K32" i="110"/>
  <c r="M31" i="110"/>
  <c r="L31" i="110"/>
  <c r="K31" i="110"/>
  <c r="M30" i="110"/>
  <c r="L30" i="110"/>
  <c r="K30" i="110"/>
  <c r="M29" i="110"/>
  <c r="L29" i="110"/>
  <c r="K29" i="110"/>
  <c r="M28" i="110"/>
  <c r="L28" i="110"/>
  <c r="K28" i="110"/>
  <c r="M27" i="110"/>
  <c r="L27" i="110"/>
  <c r="K27" i="110"/>
  <c r="M26" i="110"/>
  <c r="L26" i="110"/>
  <c r="K26" i="110"/>
  <c r="M25" i="110"/>
  <c r="L25" i="110"/>
  <c r="K25" i="110"/>
  <c r="M24" i="110"/>
  <c r="L24" i="110"/>
  <c r="K24" i="110"/>
  <c r="J24" i="110"/>
  <c r="I24" i="110"/>
  <c r="H24" i="110"/>
  <c r="J23" i="110"/>
  <c r="I23" i="110"/>
  <c r="H23" i="110"/>
  <c r="M22" i="110"/>
  <c r="L22" i="110"/>
  <c r="K22" i="110"/>
  <c r="M21" i="110"/>
  <c r="L21" i="110"/>
  <c r="K21" i="110"/>
  <c r="M20" i="110"/>
  <c r="L20" i="110"/>
  <c r="K20" i="110"/>
  <c r="M19" i="110"/>
  <c r="L19" i="110"/>
  <c r="K19" i="110"/>
  <c r="M18" i="110"/>
  <c r="L18" i="110"/>
  <c r="K18" i="110"/>
  <c r="M17" i="110"/>
  <c r="L17" i="110"/>
  <c r="K17" i="110"/>
  <c r="M16" i="110"/>
  <c r="L16" i="110"/>
  <c r="K16" i="110"/>
  <c r="M15" i="110"/>
  <c r="L15" i="110"/>
  <c r="K15" i="110"/>
  <c r="M14" i="110"/>
  <c r="L14" i="110"/>
  <c r="K14" i="110"/>
  <c r="M13" i="110"/>
  <c r="L13" i="110"/>
  <c r="K13" i="110"/>
  <c r="M12" i="110"/>
  <c r="L12" i="110"/>
  <c r="K12" i="110"/>
  <c r="M11" i="110"/>
  <c r="L11" i="110"/>
  <c r="K11" i="110"/>
  <c r="M10" i="110"/>
  <c r="L10" i="110"/>
  <c r="K10" i="110"/>
  <c r="AE119" i="81" l="1"/>
  <c r="AF119" i="81" s="1"/>
  <c r="Z119" i="81"/>
  <c r="AA119" i="81" s="1"/>
  <c r="U119" i="81"/>
  <c r="V119" i="81" s="1"/>
  <c r="P119" i="81"/>
  <c r="F119" i="81"/>
  <c r="K119" i="81"/>
  <c r="AE1314" i="81"/>
  <c r="AF1314" i="81" s="1"/>
  <c r="AE1313" i="81"/>
  <c r="AF1313" i="81" s="1"/>
  <c r="AE1312" i="81"/>
  <c r="AF1312" i="81" s="1"/>
  <c r="AE1311" i="81"/>
  <c r="AF1311" i="81" s="1"/>
  <c r="AE1310" i="81"/>
  <c r="AF1310" i="81" s="1"/>
  <c r="AE1309" i="81"/>
  <c r="AF1309" i="81" s="1"/>
  <c r="AE1308" i="81"/>
  <c r="AF1308" i="81" s="1"/>
  <c r="AE1307" i="81"/>
  <c r="AF1307" i="81" s="1"/>
  <c r="AE1306" i="81"/>
  <c r="AF1306" i="81" s="1"/>
  <c r="AE1305" i="81"/>
  <c r="AF1305" i="81" s="1"/>
  <c r="AE1304" i="81"/>
  <c r="AF1304" i="81" s="1"/>
  <c r="AE1303" i="81"/>
  <c r="AF1303" i="81" s="1"/>
  <c r="AE1302" i="81"/>
  <c r="AF1302" i="81" s="1"/>
  <c r="AE1301" i="81"/>
  <c r="AF1301" i="81" s="1"/>
  <c r="AE1300" i="81"/>
  <c r="AF1300" i="81" s="1"/>
  <c r="AE1299" i="81"/>
  <c r="AF1299" i="81" s="1"/>
  <c r="AE1298" i="81"/>
  <c r="AF1298" i="81" s="1"/>
  <c r="AE1297" i="81"/>
  <c r="AF1297" i="81" s="1"/>
  <c r="AE1296" i="81"/>
  <c r="AF1296" i="81" s="1"/>
  <c r="AE1295" i="81"/>
  <c r="AF1295" i="81" s="1"/>
  <c r="AE1294" i="81"/>
  <c r="AF1294" i="81" s="1"/>
  <c r="AE1293" i="81"/>
  <c r="AF1293" i="81" s="1"/>
  <c r="AE1292" i="81"/>
  <c r="AF1292" i="81" s="1"/>
  <c r="AE1291" i="81"/>
  <c r="AF1291" i="81" s="1"/>
  <c r="AE1290" i="81"/>
  <c r="AF1290" i="81" s="1"/>
  <c r="AE1289" i="81"/>
  <c r="AF1289" i="81" s="1"/>
  <c r="AE1288" i="81"/>
  <c r="AF1288" i="81" s="1"/>
  <c r="AE1287" i="81"/>
  <c r="AF1287" i="81" s="1"/>
  <c r="AE1286" i="81"/>
  <c r="AF1286" i="81" s="1"/>
  <c r="AE1285" i="81"/>
  <c r="AF1285" i="81" s="1"/>
  <c r="AE1284" i="81"/>
  <c r="AF1284" i="81" s="1"/>
  <c r="AE1283" i="81"/>
  <c r="AF1283" i="81" s="1"/>
  <c r="AE1282" i="81"/>
  <c r="AF1282" i="81" s="1"/>
  <c r="AE1281" i="81"/>
  <c r="AF1281" i="81" s="1"/>
  <c r="AE1280" i="81"/>
  <c r="AF1280" i="81" s="1"/>
  <c r="AE1279" i="81"/>
  <c r="AF1279" i="81" s="1"/>
  <c r="AE1278" i="81"/>
  <c r="AF1278" i="81" s="1"/>
  <c r="AE1277" i="81"/>
  <c r="AF1277" i="81" s="1"/>
  <c r="AE1276" i="81"/>
  <c r="AF1276" i="81" s="1"/>
  <c r="AE1275" i="81"/>
  <c r="AF1275" i="81" s="1"/>
  <c r="AE1274" i="81"/>
  <c r="AF1274" i="81" s="1"/>
  <c r="AE1273" i="81"/>
  <c r="AF1273" i="81" s="1"/>
  <c r="AE1272" i="81"/>
  <c r="AF1272" i="81" s="1"/>
  <c r="AE1271" i="81"/>
  <c r="AF1271" i="81" s="1"/>
  <c r="AE1270" i="81"/>
  <c r="AF1270" i="81" s="1"/>
  <c r="AE1269" i="81"/>
  <c r="AF1269" i="81" s="1"/>
  <c r="AE1268" i="81"/>
  <c r="AF1268" i="81" s="1"/>
  <c r="AE1267" i="81"/>
  <c r="AF1267" i="81" s="1"/>
  <c r="AE1266" i="81"/>
  <c r="AF1266" i="81" s="1"/>
  <c r="AE1265" i="81"/>
  <c r="AF1265" i="81" s="1"/>
  <c r="AE1264" i="81"/>
  <c r="AF1264" i="81" s="1"/>
  <c r="AE1263" i="81"/>
  <c r="AF1263" i="81" s="1"/>
  <c r="AE1262" i="81"/>
  <c r="AF1262" i="81" s="1"/>
  <c r="AE1261" i="81"/>
  <c r="AF1261" i="81" s="1"/>
  <c r="AE1260" i="81"/>
  <c r="AF1260" i="81" s="1"/>
  <c r="AE1259" i="81"/>
  <c r="AF1259" i="81" s="1"/>
  <c r="AE1258" i="81"/>
  <c r="AF1258" i="81" s="1"/>
  <c r="AE1257" i="81"/>
  <c r="AF1257" i="81" s="1"/>
  <c r="AE1256" i="81"/>
  <c r="AF1256" i="81" s="1"/>
  <c r="AE1255" i="81"/>
  <c r="AF1255" i="81" s="1"/>
  <c r="AE1254" i="81"/>
  <c r="AF1254" i="81" s="1"/>
  <c r="AE1253" i="81"/>
  <c r="AF1253" i="81" s="1"/>
  <c r="AE1252" i="81"/>
  <c r="AF1252" i="81" s="1"/>
  <c r="AE1251" i="81"/>
  <c r="AF1251" i="81" s="1"/>
  <c r="AE1250" i="81"/>
  <c r="AF1250" i="81" s="1"/>
  <c r="AE1249" i="81"/>
  <c r="AF1249" i="81" s="1"/>
  <c r="AE1248" i="81"/>
  <c r="AF1248" i="81" s="1"/>
  <c r="AE1247" i="81"/>
  <c r="AF1247" i="81" s="1"/>
  <c r="AE1246" i="81"/>
  <c r="AF1246" i="81" s="1"/>
  <c r="AE1245" i="81"/>
  <c r="AF1245" i="81" s="1"/>
  <c r="AE1244" i="81"/>
  <c r="AF1244" i="81" s="1"/>
  <c r="AE1243" i="81"/>
  <c r="AF1243" i="81" s="1"/>
  <c r="AE1242" i="81"/>
  <c r="AF1242" i="81" s="1"/>
  <c r="AE1241" i="81"/>
  <c r="AF1241" i="81" s="1"/>
  <c r="AE1240" i="81"/>
  <c r="AF1240" i="81" s="1"/>
  <c r="AE1239" i="81"/>
  <c r="AF1239" i="81" s="1"/>
  <c r="AE1238" i="81"/>
  <c r="AF1238" i="81" s="1"/>
  <c r="AE1237" i="81"/>
  <c r="AF1237" i="81" s="1"/>
  <c r="AE1236" i="81"/>
  <c r="AF1236" i="81" s="1"/>
  <c r="AE1235" i="81"/>
  <c r="AF1235" i="81" s="1"/>
  <c r="AE1234" i="81"/>
  <c r="AF1234" i="81" s="1"/>
  <c r="AE1233" i="81"/>
  <c r="AF1233" i="81" s="1"/>
  <c r="AE1232" i="81"/>
  <c r="AF1232" i="81" s="1"/>
  <c r="AE1231" i="81"/>
  <c r="AF1231" i="81" s="1"/>
  <c r="AE1230" i="81"/>
  <c r="AF1230" i="81" s="1"/>
  <c r="AE1229" i="81"/>
  <c r="AF1229" i="81" s="1"/>
  <c r="AE1228" i="81"/>
  <c r="AF1228" i="81" s="1"/>
  <c r="AE1227" i="81"/>
  <c r="AF1227" i="81" s="1"/>
  <c r="AE1226" i="81"/>
  <c r="AF1226" i="81" s="1"/>
  <c r="AE1225" i="81"/>
  <c r="AF1225" i="81" s="1"/>
  <c r="AE1224" i="81"/>
  <c r="AF1224" i="81" s="1"/>
  <c r="AE1223" i="81"/>
  <c r="AF1223" i="81" s="1"/>
  <c r="AE1222" i="81"/>
  <c r="AF1222" i="81" s="1"/>
  <c r="AE1221" i="81"/>
  <c r="AF1221" i="81" s="1"/>
  <c r="AE1220" i="81"/>
  <c r="AF1220" i="81" s="1"/>
  <c r="AE1219" i="81"/>
  <c r="AF1219" i="81" s="1"/>
  <c r="AE1218" i="81"/>
  <c r="AF1218" i="81" s="1"/>
  <c r="AE1217" i="81"/>
  <c r="AF1217" i="81" s="1"/>
  <c r="AE1216" i="81"/>
  <c r="AF1216" i="81" s="1"/>
  <c r="AE1215" i="81"/>
  <c r="AF1215" i="81" s="1"/>
  <c r="AE1214" i="81"/>
  <c r="AF1214" i="81" s="1"/>
  <c r="AE1213" i="81"/>
  <c r="AF1213" i="81" s="1"/>
  <c r="AE1212" i="81"/>
  <c r="AF1212" i="81" s="1"/>
  <c r="AE1211" i="81"/>
  <c r="AF1211" i="81" s="1"/>
  <c r="AE1210" i="81"/>
  <c r="AF1210" i="81" s="1"/>
  <c r="AE1209" i="81"/>
  <c r="AF1209" i="81" s="1"/>
  <c r="AE1208" i="81"/>
  <c r="AF1208" i="81" s="1"/>
  <c r="AE1207" i="81"/>
  <c r="AF1207" i="81" s="1"/>
  <c r="AE1206" i="81"/>
  <c r="AF1206" i="81" s="1"/>
  <c r="AE1205" i="81"/>
  <c r="AF1205" i="81" s="1"/>
  <c r="AE1204" i="81"/>
  <c r="AF1204" i="81" s="1"/>
  <c r="AE1203" i="81"/>
  <c r="AF1203" i="81" s="1"/>
  <c r="AE1202" i="81"/>
  <c r="AF1202" i="81" s="1"/>
  <c r="AE1201" i="81"/>
  <c r="AF1201" i="81" s="1"/>
  <c r="AE1200" i="81"/>
  <c r="AF1200" i="81" s="1"/>
  <c r="AE1199" i="81"/>
  <c r="AF1199" i="81" s="1"/>
  <c r="AE1198" i="81"/>
  <c r="AF1198" i="81" s="1"/>
  <c r="AE1197" i="81"/>
  <c r="AF1197" i="81" s="1"/>
  <c r="AE1196" i="81"/>
  <c r="AF1196" i="81" s="1"/>
  <c r="AE1195" i="81"/>
  <c r="AF1195" i="81" s="1"/>
  <c r="AE1194" i="81"/>
  <c r="AF1194" i="81" s="1"/>
  <c r="AE1193" i="81"/>
  <c r="AF1193" i="81" s="1"/>
  <c r="AE1192" i="81"/>
  <c r="AF1192" i="81" s="1"/>
  <c r="AE1191" i="81"/>
  <c r="AF1191" i="81" s="1"/>
  <c r="AE1190" i="81"/>
  <c r="AF1190" i="81" s="1"/>
  <c r="AE1189" i="81"/>
  <c r="AF1189" i="81" s="1"/>
  <c r="AE1188" i="81"/>
  <c r="AF1188" i="81" s="1"/>
  <c r="AE1187" i="81"/>
  <c r="AF1187" i="81" s="1"/>
  <c r="AE1186" i="81"/>
  <c r="AF1186" i="81" s="1"/>
  <c r="AE1185" i="81"/>
  <c r="AF1185" i="81" s="1"/>
  <c r="AE1184" i="81"/>
  <c r="AF1184" i="81" s="1"/>
  <c r="AE1183" i="81"/>
  <c r="AF1183" i="81" s="1"/>
  <c r="AE1182" i="81"/>
  <c r="AF1182" i="81" s="1"/>
  <c r="AE1181" i="81"/>
  <c r="AF1181" i="81" s="1"/>
  <c r="AE1180" i="81"/>
  <c r="AF1180" i="81" s="1"/>
  <c r="AE1179" i="81"/>
  <c r="AF1179" i="81" s="1"/>
  <c r="AE1178" i="81"/>
  <c r="AF1178" i="81" s="1"/>
  <c r="AE1177" i="81"/>
  <c r="AF1177" i="81" s="1"/>
  <c r="AE1176" i="81"/>
  <c r="AF1176" i="81" s="1"/>
  <c r="AE1175" i="81"/>
  <c r="AF1175" i="81" s="1"/>
  <c r="AE1174" i="81"/>
  <c r="AF1174" i="81" s="1"/>
  <c r="AE1173" i="81"/>
  <c r="AF1173" i="81" s="1"/>
  <c r="AE1172" i="81"/>
  <c r="AF1172" i="81" s="1"/>
  <c r="AE1171" i="81"/>
  <c r="AF1171" i="81" s="1"/>
  <c r="AE1170" i="81"/>
  <c r="AF1170" i="81" s="1"/>
  <c r="AE1169" i="81"/>
  <c r="AF1169" i="81" s="1"/>
  <c r="AE1168" i="81"/>
  <c r="AF1168" i="81" s="1"/>
  <c r="AE1167" i="81"/>
  <c r="AF1167" i="81" s="1"/>
  <c r="AE1166" i="81"/>
  <c r="AF1166" i="81" s="1"/>
  <c r="AE1165" i="81"/>
  <c r="AF1165" i="81" s="1"/>
  <c r="AE1164" i="81"/>
  <c r="AF1164" i="81" s="1"/>
  <c r="AE1163" i="81"/>
  <c r="AF1163" i="81" s="1"/>
  <c r="AE1162" i="81"/>
  <c r="AF1162" i="81" s="1"/>
  <c r="AE1161" i="81"/>
  <c r="AF1161" i="81" s="1"/>
  <c r="AE1160" i="81"/>
  <c r="AF1160" i="81" s="1"/>
  <c r="AE1159" i="81"/>
  <c r="AF1159" i="81" s="1"/>
  <c r="AE1158" i="81"/>
  <c r="AF1158" i="81" s="1"/>
  <c r="AE1157" i="81"/>
  <c r="AF1157" i="81" s="1"/>
  <c r="AE1156" i="81"/>
  <c r="AF1156" i="81" s="1"/>
  <c r="AE1155" i="81"/>
  <c r="AF1155" i="81" s="1"/>
  <c r="AE1154" i="81"/>
  <c r="AF1154" i="81" s="1"/>
  <c r="AE1153" i="81"/>
  <c r="AF1153" i="81" s="1"/>
  <c r="AE1152" i="81"/>
  <c r="AF1152" i="81" s="1"/>
  <c r="AE1151" i="81"/>
  <c r="AF1151" i="81" s="1"/>
  <c r="AE1150" i="81"/>
  <c r="AF1150" i="81" s="1"/>
  <c r="AE1149" i="81"/>
  <c r="AF1149" i="81" s="1"/>
  <c r="AE1148" i="81"/>
  <c r="AF1148" i="81" s="1"/>
  <c r="AE1147" i="81"/>
  <c r="AF1147" i="81" s="1"/>
  <c r="AE1146" i="81"/>
  <c r="AF1146" i="81" s="1"/>
  <c r="AE1145" i="81"/>
  <c r="AF1145" i="81" s="1"/>
  <c r="AE1144" i="81"/>
  <c r="AF1144" i="81" s="1"/>
  <c r="AE1143" i="81"/>
  <c r="AF1143" i="81" s="1"/>
  <c r="AE1142" i="81"/>
  <c r="AF1142" i="81" s="1"/>
  <c r="AE1141" i="81"/>
  <c r="AF1141" i="81" s="1"/>
  <c r="AE1140" i="81"/>
  <c r="AF1140" i="81" s="1"/>
  <c r="AE1139" i="81"/>
  <c r="AF1139" i="81" s="1"/>
  <c r="AE1138" i="81"/>
  <c r="AF1138" i="81" s="1"/>
  <c r="AE1137" i="81"/>
  <c r="AF1137" i="81" s="1"/>
  <c r="AE1136" i="81"/>
  <c r="AF1136" i="81" s="1"/>
  <c r="AE1135" i="81"/>
  <c r="AF1135" i="81" s="1"/>
  <c r="AE1134" i="81"/>
  <c r="AF1134" i="81" s="1"/>
  <c r="AE1133" i="81"/>
  <c r="AF1133" i="81" s="1"/>
  <c r="AE1132" i="81"/>
  <c r="AF1132" i="81" s="1"/>
  <c r="AE1131" i="81"/>
  <c r="AF1131" i="81" s="1"/>
  <c r="AE1130" i="81"/>
  <c r="AF1130" i="81" s="1"/>
  <c r="AE1129" i="81"/>
  <c r="AF1129" i="81" s="1"/>
  <c r="AE1128" i="81"/>
  <c r="AF1128" i="81" s="1"/>
  <c r="AE1127" i="81"/>
  <c r="AF1127" i="81" s="1"/>
  <c r="AE1126" i="81"/>
  <c r="AF1126" i="81" s="1"/>
  <c r="AE1125" i="81"/>
  <c r="AF1125" i="81" s="1"/>
  <c r="AE1124" i="81"/>
  <c r="AF1124" i="81" s="1"/>
  <c r="AE1123" i="81"/>
  <c r="AF1123" i="81" s="1"/>
  <c r="AE1122" i="81"/>
  <c r="AF1122" i="81" s="1"/>
  <c r="AE1121" i="81"/>
  <c r="AF1121" i="81" s="1"/>
  <c r="AE1120" i="81"/>
  <c r="AF1120" i="81" s="1"/>
  <c r="AE1119" i="81"/>
  <c r="AF1119" i="81" s="1"/>
  <c r="AE1118" i="81"/>
  <c r="AF1118" i="81" s="1"/>
  <c r="AE1117" i="81"/>
  <c r="AF1117" i="81" s="1"/>
  <c r="AE1116" i="81"/>
  <c r="AF1116" i="81" s="1"/>
  <c r="AE1115" i="81"/>
  <c r="AF1115" i="81" s="1"/>
  <c r="AE1114" i="81"/>
  <c r="AF1114" i="81" s="1"/>
  <c r="AE1113" i="81"/>
  <c r="AF1113" i="81" s="1"/>
  <c r="AE1112" i="81"/>
  <c r="AF1112" i="81" s="1"/>
  <c r="AE1111" i="81"/>
  <c r="AF1111" i="81" s="1"/>
  <c r="AE1110" i="81"/>
  <c r="AF1110" i="81" s="1"/>
  <c r="AE1109" i="81"/>
  <c r="AF1109" i="81" s="1"/>
  <c r="AE1108" i="81"/>
  <c r="AF1108" i="81" s="1"/>
  <c r="AE1107" i="81"/>
  <c r="AF1107" i="81" s="1"/>
  <c r="AE1106" i="81"/>
  <c r="AF1106" i="81" s="1"/>
  <c r="AE1105" i="81"/>
  <c r="AF1105" i="81" s="1"/>
  <c r="AE1104" i="81"/>
  <c r="AF1104" i="81" s="1"/>
  <c r="AE1103" i="81"/>
  <c r="AF1103" i="81" s="1"/>
  <c r="AE1102" i="81"/>
  <c r="AF1102" i="81" s="1"/>
  <c r="AE1101" i="81"/>
  <c r="AF1101" i="81" s="1"/>
  <c r="AE1100" i="81"/>
  <c r="AF1100" i="81" s="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E1040" i="81"/>
  <c r="AF1040" i="81" s="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F1011" i="81" s="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F995" i="81" s="1"/>
  <c r="AE994" i="81"/>
  <c r="AF994" i="81" s="1"/>
  <c r="AE993" i="81"/>
  <c r="AF993" i="81" s="1"/>
  <c r="AE992" i="81"/>
  <c r="AF992" i="81" s="1"/>
  <c r="AE991" i="81"/>
  <c r="AF991" i="81" s="1"/>
  <c r="AE990" i="81"/>
  <c r="AF990" i="81" s="1"/>
  <c r="AE989" i="81"/>
  <c r="AF989" i="81" s="1"/>
  <c r="AE988" i="81"/>
  <c r="AF988" i="81" s="1"/>
  <c r="AE987" i="81"/>
  <c r="AF987" i="81" s="1"/>
  <c r="AE986" i="81"/>
  <c r="AF986" i="81" s="1"/>
  <c r="AE985" i="81"/>
  <c r="AF985" i="81" s="1"/>
  <c r="AE984" i="81"/>
  <c r="AF984" i="81" s="1"/>
  <c r="AE983" i="81"/>
  <c r="AF983" i="81" s="1"/>
  <c r="AE982" i="81"/>
  <c r="AF982" i="81" s="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E862" i="81"/>
  <c r="AF862" i="81" s="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E800" i="81"/>
  <c r="AF800" i="81" s="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E659" i="81"/>
  <c r="AF659" i="81" s="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E633" i="81"/>
  <c r="AF633" i="81" s="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E601" i="81"/>
  <c r="AF601" i="81" s="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E581" i="81"/>
  <c r="AF581" i="81" s="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E563" i="81"/>
  <c r="AF563" i="81" s="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E537" i="81"/>
  <c r="AF537" i="81" s="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E525" i="81"/>
  <c r="AF525" i="81" s="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E505" i="81"/>
  <c r="AF505" i="81" s="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E477" i="81"/>
  <c r="AF477" i="81" s="1"/>
  <c r="AE476" i="81"/>
  <c r="AF476" i="81" s="1"/>
  <c r="AE475" i="81"/>
  <c r="AF475" i="81" s="1"/>
  <c r="AE474" i="81"/>
  <c r="AF474" i="81" s="1"/>
  <c r="AE473" i="81"/>
  <c r="AF473" i="81" s="1"/>
  <c r="AE472" i="81"/>
  <c r="AF472" i="81" s="1"/>
  <c r="AE471" i="81"/>
  <c r="AF471" i="81" s="1"/>
  <c r="AE470" i="81"/>
  <c r="AF470" i="81" s="1"/>
  <c r="AE469" i="81"/>
  <c r="AF469" i="81" s="1"/>
  <c r="AE468" i="81"/>
  <c r="AF468" i="81" s="1"/>
  <c r="AE467" i="81"/>
  <c r="AF467" i="81" s="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E431" i="81"/>
  <c r="AF431" i="81" s="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400" i="81"/>
  <c r="AF400"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E383" i="81"/>
  <c r="AF383" i="81" s="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E367" i="81"/>
  <c r="AF367" i="81" s="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E335" i="81"/>
  <c r="AF335" i="81" s="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F306" i="81" s="1"/>
  <c r="AE305" i="81"/>
  <c r="AF305" i="81" s="1"/>
  <c r="AE304" i="81"/>
  <c r="AF304" i="81" s="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87" i="81"/>
  <c r="AF287" i="81" s="1"/>
  <c r="AE286" i="81"/>
  <c r="AF286" i="81" s="1"/>
  <c r="AE285" i="81"/>
  <c r="AF285" i="81" s="1"/>
  <c r="AE284" i="81"/>
  <c r="AF284" i="81" s="1"/>
  <c r="AE283" i="81"/>
  <c r="AF283" i="81" s="1"/>
  <c r="AE282" i="81"/>
  <c r="AF282" i="81" s="1"/>
  <c r="AE281" i="81"/>
  <c r="AF281" i="81" s="1"/>
  <c r="AE280" i="81"/>
  <c r="AF280" i="81" s="1"/>
  <c r="AE279" i="81"/>
  <c r="AF279" i="81" s="1"/>
  <c r="AE278" i="81"/>
  <c r="AF278" i="81" s="1"/>
  <c r="AE277" i="81"/>
  <c r="AF277" i="81" s="1"/>
  <c r="AE276" i="81"/>
  <c r="AF276" i="81" s="1"/>
  <c r="AE275" i="81"/>
  <c r="AF275" i="81" s="1"/>
  <c r="AE274" i="81"/>
  <c r="AF274" i="81" s="1"/>
  <c r="AE273" i="81"/>
  <c r="AF273" i="81" s="1"/>
  <c r="AE272" i="81"/>
  <c r="AF272" i="81" s="1"/>
  <c r="AE271" i="81"/>
  <c r="AF271" i="81" s="1"/>
  <c r="AE270" i="81"/>
  <c r="AF270" i="81" s="1"/>
  <c r="AE269" i="81"/>
  <c r="AF269" i="81" s="1"/>
  <c r="AE268" i="81"/>
  <c r="AF268" i="81" s="1"/>
  <c r="AE267" i="81"/>
  <c r="AF267" i="81" s="1"/>
  <c r="AE266" i="81"/>
  <c r="AF266" i="81" s="1"/>
  <c r="AE265" i="81"/>
  <c r="AF265" i="81" s="1"/>
  <c r="AE264" i="81"/>
  <c r="AF264" i="81" s="1"/>
  <c r="AE263" i="81"/>
  <c r="AF263" i="81" s="1"/>
  <c r="AE262" i="81"/>
  <c r="AF262" i="81" s="1"/>
  <c r="AE261" i="81"/>
  <c r="AF261" i="81" s="1"/>
  <c r="AE260" i="81"/>
  <c r="AF260" i="81" s="1"/>
  <c r="AE259" i="81"/>
  <c r="AF259" i="81" s="1"/>
  <c r="AE258" i="81"/>
  <c r="AF258" i="81" s="1"/>
  <c r="AE257" i="81"/>
  <c r="AF257" i="81" s="1"/>
  <c r="AE256" i="81"/>
  <c r="AF256" i="81" s="1"/>
  <c r="AE255" i="81"/>
  <c r="AF255" i="81" s="1"/>
  <c r="AE254" i="81"/>
  <c r="AF254" i="81" s="1"/>
  <c r="AE253" i="81"/>
  <c r="AF253" i="81" s="1"/>
  <c r="AE252" i="81"/>
  <c r="AF252" i="81" s="1"/>
  <c r="AE251" i="81"/>
  <c r="AF251" i="81" s="1"/>
  <c r="AE250" i="81"/>
  <c r="AF250" i="81" s="1"/>
  <c r="AE249" i="81"/>
  <c r="AF249" i="81" s="1"/>
  <c r="AE248" i="81"/>
  <c r="AF248" i="81" s="1"/>
  <c r="AE247" i="81"/>
  <c r="AF247" i="81" s="1"/>
  <c r="AE246" i="81"/>
  <c r="AF246" i="81" s="1"/>
  <c r="AE245" i="81"/>
  <c r="AF245" i="81" s="1"/>
  <c r="AE244" i="81"/>
  <c r="AF244" i="81" s="1"/>
  <c r="AE243" i="81"/>
  <c r="AF243" i="81" s="1"/>
  <c r="AE242" i="81"/>
  <c r="AF242" i="81" s="1"/>
  <c r="AE241" i="81"/>
  <c r="AF241" i="81" s="1"/>
  <c r="AE240" i="81"/>
  <c r="AF240" i="81" s="1"/>
  <c r="AE239" i="81"/>
  <c r="AF239" i="81" s="1"/>
  <c r="AE238" i="81"/>
  <c r="AF238" i="81" s="1"/>
  <c r="AE237" i="81"/>
  <c r="AF237" i="81" s="1"/>
  <c r="AE236" i="81"/>
  <c r="AF236" i="81" s="1"/>
  <c r="AE235" i="81"/>
  <c r="AF235" i="81" s="1"/>
  <c r="AE234" i="81"/>
  <c r="AF234" i="81" s="1"/>
  <c r="AE233" i="81"/>
  <c r="AF233" i="81" s="1"/>
  <c r="AE232" i="81"/>
  <c r="AF232" i="81" s="1"/>
  <c r="AE231" i="81"/>
  <c r="AF231" i="81" s="1"/>
  <c r="AE230" i="81"/>
  <c r="AF230" i="81" s="1"/>
  <c r="AE229" i="81"/>
  <c r="AF229" i="81" s="1"/>
  <c r="AE228" i="81"/>
  <c r="AF228" i="81" s="1"/>
  <c r="AE227" i="81"/>
  <c r="AF227" i="81" s="1"/>
  <c r="AE226" i="81"/>
  <c r="AF226" i="81" s="1"/>
  <c r="AE225" i="81"/>
  <c r="AF225" i="81" s="1"/>
  <c r="AE224" i="81"/>
  <c r="AF224" i="81" s="1"/>
  <c r="AE223" i="81"/>
  <c r="AF223" i="81" s="1"/>
  <c r="AE222" i="81"/>
  <c r="AF222" i="81" s="1"/>
  <c r="AE221" i="81"/>
  <c r="AF221" i="81" s="1"/>
  <c r="AE220" i="81"/>
  <c r="AF220" i="81" s="1"/>
  <c r="AE219" i="81"/>
  <c r="AF219" i="81" s="1"/>
  <c r="AE218" i="81"/>
  <c r="AF218" i="81" s="1"/>
  <c r="AE217" i="81"/>
  <c r="AF217" i="81" s="1"/>
  <c r="AE216" i="81"/>
  <c r="AF216" i="81" s="1"/>
  <c r="AE215" i="81"/>
  <c r="AF215" i="81" s="1"/>
  <c r="AE214" i="81"/>
  <c r="AF214" i="81" s="1"/>
  <c r="AE213" i="81"/>
  <c r="AF213" i="81" s="1"/>
  <c r="AE212" i="81"/>
  <c r="AF212" i="81" s="1"/>
  <c r="AE211" i="81"/>
  <c r="AF211" i="81" s="1"/>
  <c r="AE210" i="81"/>
  <c r="AF210" i="81" s="1"/>
  <c r="AE209" i="81"/>
  <c r="AF209" i="81" s="1"/>
  <c r="AE208" i="81"/>
  <c r="AF208" i="81" s="1"/>
  <c r="AE207" i="81"/>
  <c r="AF207" i="81" s="1"/>
  <c r="AE206" i="81"/>
  <c r="AF206" i="81" s="1"/>
  <c r="AE205" i="81"/>
  <c r="AF205" i="81" s="1"/>
  <c r="AE204" i="81"/>
  <c r="AF204" i="81" s="1"/>
  <c r="AE203" i="81"/>
  <c r="AF203" i="81" s="1"/>
  <c r="AE202" i="81"/>
  <c r="AF202" i="81" s="1"/>
  <c r="AE201" i="81"/>
  <c r="AF201" i="81" s="1"/>
  <c r="AE200" i="81"/>
  <c r="AF200" i="81" s="1"/>
  <c r="AE199" i="81"/>
  <c r="AF199" i="81" s="1"/>
  <c r="AE198" i="81"/>
  <c r="AF198" i="81" s="1"/>
  <c r="AE197" i="81"/>
  <c r="AF197" i="81" s="1"/>
  <c r="AE196" i="81"/>
  <c r="AF196" i="81" s="1"/>
  <c r="AE195" i="81"/>
  <c r="AF195" i="81" s="1"/>
  <c r="AE194" i="81"/>
  <c r="AF194" i="81" s="1"/>
  <c r="AE193" i="81"/>
  <c r="AF193" i="81" s="1"/>
  <c r="AE192" i="81"/>
  <c r="AF192" i="81" s="1"/>
  <c r="AE191" i="81"/>
  <c r="AF191" i="81" s="1"/>
  <c r="AE190" i="81"/>
  <c r="AF190" i="81" s="1"/>
  <c r="AE189" i="81"/>
  <c r="AF189" i="81" s="1"/>
  <c r="AE188" i="81"/>
  <c r="AF188" i="81" s="1"/>
  <c r="AE187" i="81"/>
  <c r="AF187" i="81" s="1"/>
  <c r="AE186" i="81"/>
  <c r="AF186" i="81" s="1"/>
  <c r="AE185" i="81"/>
  <c r="AF185" i="81" s="1"/>
  <c r="AE184" i="81"/>
  <c r="AF184" i="81" s="1"/>
  <c r="AE183" i="81"/>
  <c r="AF183" i="81" s="1"/>
  <c r="AE182" i="81"/>
  <c r="AF182" i="81" s="1"/>
  <c r="AE181" i="81"/>
  <c r="AF181" i="81" s="1"/>
  <c r="AE180" i="81"/>
  <c r="AF180" i="81" s="1"/>
  <c r="AE179" i="81"/>
  <c r="AF179" i="81" s="1"/>
  <c r="AE178" i="81"/>
  <c r="AF178" i="81" s="1"/>
  <c r="AE177" i="81"/>
  <c r="AF177" i="81" s="1"/>
  <c r="AE176" i="81"/>
  <c r="AF176" i="81" s="1"/>
  <c r="AE175" i="81"/>
  <c r="AF175" i="81" s="1"/>
  <c r="AE174" i="81"/>
  <c r="AF174" i="81" s="1"/>
  <c r="AE173" i="81"/>
  <c r="AF173" i="81" s="1"/>
  <c r="AE172" i="81"/>
  <c r="AF172" i="81" s="1"/>
  <c r="AE171" i="81"/>
  <c r="AF171" i="81" s="1"/>
  <c r="AE170" i="81"/>
  <c r="AF170" i="81" s="1"/>
  <c r="AE169" i="81"/>
  <c r="AF169" i="81" s="1"/>
  <c r="AE168" i="81"/>
  <c r="AF168" i="81" s="1"/>
  <c r="AE167" i="81"/>
  <c r="AF167" i="81" s="1"/>
  <c r="AE166" i="81"/>
  <c r="AF166" i="81" s="1"/>
  <c r="AE165" i="81"/>
  <c r="AF165" i="81" s="1"/>
  <c r="AE164" i="81"/>
  <c r="AF164" i="81" s="1"/>
  <c r="AE163" i="81"/>
  <c r="AF163" i="81" s="1"/>
  <c r="AE162" i="81"/>
  <c r="AF162" i="81" s="1"/>
  <c r="AE161" i="81"/>
  <c r="AF161" i="81" s="1"/>
  <c r="AE160" i="81"/>
  <c r="AF160" i="81" s="1"/>
  <c r="AE159" i="81"/>
  <c r="AF159" i="81" s="1"/>
  <c r="AE158" i="81"/>
  <c r="AF158" i="81" s="1"/>
  <c r="AE157" i="81"/>
  <c r="AF157" i="81" s="1"/>
  <c r="AE156" i="81"/>
  <c r="AF156" i="81" s="1"/>
  <c r="AE155" i="81"/>
  <c r="AF155" i="81" s="1"/>
  <c r="AE154" i="81"/>
  <c r="AF154" i="81" s="1"/>
  <c r="AE153" i="81"/>
  <c r="AF153" i="81" s="1"/>
  <c r="AE152" i="81"/>
  <c r="AF152" i="81" s="1"/>
  <c r="AE151" i="81"/>
  <c r="AF151" i="81" s="1"/>
  <c r="AE150" i="81"/>
  <c r="AF150" i="81" s="1"/>
  <c r="AE149" i="81"/>
  <c r="AF149" i="81" s="1"/>
  <c r="AE148" i="81"/>
  <c r="AF148" i="81" s="1"/>
  <c r="AE147" i="81"/>
  <c r="AF147" i="81" s="1"/>
  <c r="AE146" i="81"/>
  <c r="AF146" i="81" s="1"/>
  <c r="AE145" i="81"/>
  <c r="AF145" i="81" s="1"/>
  <c r="AE144" i="81"/>
  <c r="AF144" i="81" s="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F130" i="81" s="1"/>
  <c r="AE129" i="81"/>
  <c r="AF129" i="81" s="1"/>
  <c r="AE128" i="81"/>
  <c r="AF128" i="81" s="1"/>
  <c r="AE127" i="81"/>
  <c r="AF127" i="81" s="1"/>
  <c r="AE126" i="81"/>
  <c r="AF126" i="81" s="1"/>
  <c r="AE125" i="81"/>
  <c r="AF125" i="81" s="1"/>
  <c r="AE124" i="81"/>
  <c r="AF124" i="81" s="1"/>
  <c r="AE123" i="81"/>
  <c r="AF123" i="81" s="1"/>
  <c r="AE122" i="81"/>
  <c r="AF122" i="81" s="1"/>
  <c r="AE121" i="81"/>
  <c r="AF121" i="81" s="1"/>
  <c r="AE120" i="81"/>
  <c r="AF120" i="81" s="1"/>
  <c r="AE118" i="81"/>
  <c r="AF118" i="81" s="1"/>
  <c r="AE117" i="81"/>
  <c r="AF117" i="81" s="1"/>
  <c r="AE116" i="81"/>
  <c r="AF116" i="81" s="1"/>
  <c r="AE115" i="81"/>
  <c r="AF115" i="81" s="1"/>
  <c r="AE114" i="81"/>
  <c r="AF114" i="81" s="1"/>
  <c r="AE113" i="81"/>
  <c r="AF113" i="81" s="1"/>
  <c r="AE112" i="81"/>
  <c r="AF112" i="81" s="1"/>
  <c r="AE111" i="81"/>
  <c r="AF111" i="81" s="1"/>
  <c r="AE110" i="81"/>
  <c r="AF110" i="81" s="1"/>
  <c r="AE109" i="81"/>
  <c r="AF109" i="81" s="1"/>
  <c r="AE108" i="81"/>
  <c r="AF108" i="81" s="1"/>
  <c r="AE107" i="81"/>
  <c r="AF107" i="81" s="1"/>
  <c r="AE106" i="81"/>
  <c r="AF106" i="81" s="1"/>
  <c r="AE105" i="81"/>
  <c r="AF105" i="81" s="1"/>
  <c r="AE104" i="81"/>
  <c r="AF104" i="81" s="1"/>
  <c r="AE103" i="81"/>
  <c r="AF103" i="81" s="1"/>
  <c r="AE102" i="81"/>
  <c r="AF102" i="81" s="1"/>
  <c r="AE101" i="81"/>
  <c r="AF101" i="81" s="1"/>
  <c r="AE100" i="81"/>
  <c r="AF100" i="81" s="1"/>
  <c r="AE99" i="81"/>
  <c r="AF99" i="81" s="1"/>
  <c r="AE98" i="81"/>
  <c r="AF98" i="81" s="1"/>
  <c r="AE97" i="81"/>
  <c r="AF97" i="81" s="1"/>
  <c r="AE96" i="81"/>
  <c r="AF96" i="81" s="1"/>
  <c r="AE95" i="81"/>
  <c r="AF95" i="81" s="1"/>
  <c r="AE94" i="81"/>
  <c r="AF94" i="81" s="1"/>
  <c r="AE93" i="81"/>
  <c r="AF93" i="81" s="1"/>
  <c r="AE92" i="81"/>
  <c r="AF92" i="81" s="1"/>
  <c r="AE91" i="81"/>
  <c r="AF91" i="81" s="1"/>
  <c r="AE90" i="81"/>
  <c r="AF90" i="81" s="1"/>
  <c r="AE89" i="81"/>
  <c r="AF89" i="81" s="1"/>
  <c r="AE88" i="81"/>
  <c r="AF88" i="81" s="1"/>
  <c r="AE87" i="81"/>
  <c r="AF87" i="81" s="1"/>
  <c r="AE86" i="81"/>
  <c r="AF86" i="81" s="1"/>
  <c r="AE85" i="81"/>
  <c r="AF85" i="81" s="1"/>
  <c r="AE84" i="81"/>
  <c r="AF84" i="81" s="1"/>
  <c r="AE83" i="81"/>
  <c r="AF83" i="81" s="1"/>
  <c r="AE82" i="81"/>
  <c r="AF82" i="81" s="1"/>
  <c r="AE81" i="81"/>
  <c r="AF81" i="81" s="1"/>
  <c r="AE80" i="81"/>
  <c r="AF80" i="81" s="1"/>
  <c r="AE79" i="81"/>
  <c r="AF79" i="81" s="1"/>
  <c r="AE78" i="81"/>
  <c r="AF78" i="81" s="1"/>
  <c r="AE77" i="81"/>
  <c r="AF77" i="81" s="1"/>
  <c r="AE76" i="81"/>
  <c r="AF76" i="81" s="1"/>
  <c r="AE75" i="81"/>
  <c r="AF75" i="81" s="1"/>
  <c r="AE74" i="81"/>
  <c r="AF74" i="81" s="1"/>
  <c r="AE73" i="81"/>
  <c r="AF73" i="81" s="1"/>
  <c r="AE72" i="81"/>
  <c r="AF72" i="81" s="1"/>
  <c r="AE71" i="81"/>
  <c r="AF71" i="81" s="1"/>
  <c r="AE70" i="81"/>
  <c r="AF70" i="81" s="1"/>
  <c r="AE69" i="81"/>
  <c r="AF69" i="81" s="1"/>
  <c r="AE68" i="81"/>
  <c r="AF68" i="81" s="1"/>
  <c r="AE67" i="81"/>
  <c r="AF67" i="81" s="1"/>
  <c r="Z1314" i="81"/>
  <c r="AA1314" i="81" s="1"/>
  <c r="Z1313" i="81"/>
  <c r="AA1313" i="81" s="1"/>
  <c r="Z1312" i="81"/>
  <c r="AA1312" i="81" s="1"/>
  <c r="Z1311" i="81"/>
  <c r="AA1311" i="81" s="1"/>
  <c r="Z1310" i="81"/>
  <c r="AA1310" i="81" s="1"/>
  <c r="Z1309" i="81"/>
  <c r="AA1309" i="81" s="1"/>
  <c r="Z1308" i="81"/>
  <c r="AA1308" i="81" s="1"/>
  <c r="Z1307" i="81"/>
  <c r="AA1307" i="81" s="1"/>
  <c r="Z1306" i="81"/>
  <c r="AA1306" i="81" s="1"/>
  <c r="Z1305" i="81"/>
  <c r="AA1305" i="81" s="1"/>
  <c r="Z1304" i="81"/>
  <c r="AA1304" i="81" s="1"/>
  <c r="Z1303" i="81"/>
  <c r="AA1303" i="81" s="1"/>
  <c r="Z1302" i="81"/>
  <c r="AA1302" i="81" s="1"/>
  <c r="Z1301" i="81"/>
  <c r="AA1301" i="81" s="1"/>
  <c r="Z1300" i="81"/>
  <c r="AA1300" i="81" s="1"/>
  <c r="Z1299" i="81"/>
  <c r="AA1299" i="81" s="1"/>
  <c r="Z1298" i="81"/>
  <c r="AA1298" i="81" s="1"/>
  <c r="Z1297" i="81"/>
  <c r="AA1297" i="81" s="1"/>
  <c r="Z1296" i="81"/>
  <c r="AA1296" i="81" s="1"/>
  <c r="Z1295" i="81"/>
  <c r="AA1295" i="81" s="1"/>
  <c r="Z1294" i="81"/>
  <c r="AA1294" i="81" s="1"/>
  <c r="Z1293" i="81"/>
  <c r="AA1293" i="81" s="1"/>
  <c r="Z1292" i="81"/>
  <c r="AA1292" i="81" s="1"/>
  <c r="Z1291" i="81"/>
  <c r="AA1291" i="81" s="1"/>
  <c r="Z1290" i="81"/>
  <c r="AA1290" i="81" s="1"/>
  <c r="Z1289" i="81"/>
  <c r="AA1289" i="81" s="1"/>
  <c r="Z1288" i="81"/>
  <c r="AA1288" i="81" s="1"/>
  <c r="Z1287" i="81"/>
  <c r="AA1287" i="81" s="1"/>
  <c r="Z1286" i="81"/>
  <c r="AA1286" i="81" s="1"/>
  <c r="Z1285" i="81"/>
  <c r="AA1285" i="81" s="1"/>
  <c r="Z1284" i="81"/>
  <c r="AA1284" i="81" s="1"/>
  <c r="Z1283" i="81"/>
  <c r="AA1283" i="81" s="1"/>
  <c r="Z1282" i="81"/>
  <c r="AA1282" i="81" s="1"/>
  <c r="Z1281" i="81"/>
  <c r="AA1281" i="81" s="1"/>
  <c r="Z1280" i="81"/>
  <c r="AA1280" i="81" s="1"/>
  <c r="Z1279" i="81"/>
  <c r="AA1279" i="81" s="1"/>
  <c r="Z1278" i="81"/>
  <c r="AA1278" i="81" s="1"/>
  <c r="Z1277" i="81"/>
  <c r="AA1277" i="81" s="1"/>
  <c r="Z1276" i="81"/>
  <c r="AA1276" i="81" s="1"/>
  <c r="Z1275" i="81"/>
  <c r="AA1275" i="81" s="1"/>
  <c r="Z1274" i="81"/>
  <c r="AA1274" i="81" s="1"/>
  <c r="Z1273" i="81"/>
  <c r="AA1273" i="81" s="1"/>
  <c r="Z1272" i="81"/>
  <c r="AA1272" i="81" s="1"/>
  <c r="Z1271" i="81"/>
  <c r="AA1271" i="81" s="1"/>
  <c r="Z1270" i="81"/>
  <c r="AA1270" i="81" s="1"/>
  <c r="Z1269" i="81"/>
  <c r="AA1269" i="81" s="1"/>
  <c r="Z1268" i="81"/>
  <c r="AA1268" i="81" s="1"/>
  <c r="Z1267" i="81"/>
  <c r="AA1267" i="81" s="1"/>
  <c r="Z1266" i="81"/>
  <c r="AA1266" i="81" s="1"/>
  <c r="Z1265" i="81"/>
  <c r="AA1265" i="81" s="1"/>
  <c r="Z1264" i="81"/>
  <c r="AA1264" i="81" s="1"/>
  <c r="Z1263" i="81"/>
  <c r="AA1263" i="81" s="1"/>
  <c r="Z1262" i="81"/>
  <c r="AA1262" i="81" s="1"/>
  <c r="Z1261" i="81"/>
  <c r="AA1261" i="81" s="1"/>
  <c r="Z1260" i="81"/>
  <c r="AA1260" i="81" s="1"/>
  <c r="Z1259" i="81"/>
  <c r="AA1259" i="81" s="1"/>
  <c r="Z1258" i="81"/>
  <c r="AA1258" i="81" s="1"/>
  <c r="Z1257" i="81"/>
  <c r="AA1257" i="81" s="1"/>
  <c r="Z1256" i="81"/>
  <c r="AA1256" i="81" s="1"/>
  <c r="Z1255" i="81"/>
  <c r="AA1255" i="81" s="1"/>
  <c r="Z1254" i="81"/>
  <c r="AA1254" i="81" s="1"/>
  <c r="Z1253" i="81"/>
  <c r="AA1253" i="81" s="1"/>
  <c r="Z1252" i="81"/>
  <c r="AA1252" i="81" s="1"/>
  <c r="Z1251" i="81"/>
  <c r="AA1251" i="81" s="1"/>
  <c r="Z1250" i="81"/>
  <c r="AA1250" i="81" s="1"/>
  <c r="Z1249" i="81"/>
  <c r="AA1249" i="81" s="1"/>
  <c r="Z1248" i="81"/>
  <c r="AA1248" i="81" s="1"/>
  <c r="Z1247" i="81"/>
  <c r="AA1247" i="81" s="1"/>
  <c r="Z1246" i="81"/>
  <c r="AA1246" i="81" s="1"/>
  <c r="Z1245" i="81"/>
  <c r="AA1245" i="81" s="1"/>
  <c r="Z1244" i="81"/>
  <c r="AA1244" i="81" s="1"/>
  <c r="Z1243" i="81"/>
  <c r="AA1243" i="81" s="1"/>
  <c r="Z1242" i="81"/>
  <c r="AA1242" i="81" s="1"/>
  <c r="Z1241" i="81"/>
  <c r="AA1241" i="81" s="1"/>
  <c r="Z1240" i="81"/>
  <c r="AA1240" i="81" s="1"/>
  <c r="Z1239" i="81"/>
  <c r="AA1239" i="81" s="1"/>
  <c r="Z1238" i="81"/>
  <c r="AA1238" i="81" s="1"/>
  <c r="Z1237" i="81"/>
  <c r="AA1237" i="81" s="1"/>
  <c r="Z1236" i="81"/>
  <c r="AA1236" i="81" s="1"/>
  <c r="Z1235" i="81"/>
  <c r="AA1235" i="81" s="1"/>
  <c r="Z1234" i="81"/>
  <c r="AA1234" i="81" s="1"/>
  <c r="Z1233" i="81"/>
  <c r="AA1233" i="81" s="1"/>
  <c r="Z1232" i="81"/>
  <c r="AA1232" i="81" s="1"/>
  <c r="Z1231" i="81"/>
  <c r="AA1231" i="81" s="1"/>
  <c r="Z1230" i="81"/>
  <c r="AA1230" i="81" s="1"/>
  <c r="Z1229" i="81"/>
  <c r="AA1229" i="81" s="1"/>
  <c r="Z1228" i="81"/>
  <c r="AA1228" i="81" s="1"/>
  <c r="Z1227" i="81"/>
  <c r="AA1227" i="81" s="1"/>
  <c r="Z1226" i="81"/>
  <c r="AA1226" i="81" s="1"/>
  <c r="Z1225" i="81"/>
  <c r="AA1225" i="81" s="1"/>
  <c r="Z1224" i="81"/>
  <c r="AA1224" i="81" s="1"/>
  <c r="Z1223" i="81"/>
  <c r="AA1223" i="81" s="1"/>
  <c r="Z1222" i="81"/>
  <c r="AA1222" i="81" s="1"/>
  <c r="Z1221" i="81"/>
  <c r="AA1221" i="81" s="1"/>
  <c r="Z1220" i="81"/>
  <c r="AA1220" i="81" s="1"/>
  <c r="Z1219" i="81"/>
  <c r="AA1219" i="81" s="1"/>
  <c r="Z1218" i="81"/>
  <c r="AA1218" i="81" s="1"/>
  <c r="Z1217" i="81"/>
  <c r="AA1217" i="81" s="1"/>
  <c r="Z1216" i="81"/>
  <c r="AA1216" i="81" s="1"/>
  <c r="Z1215" i="81"/>
  <c r="AA1215" i="81" s="1"/>
  <c r="Z1214" i="81"/>
  <c r="AA1214" i="81" s="1"/>
  <c r="Z1213" i="81"/>
  <c r="AA1213" i="81" s="1"/>
  <c r="Z1212" i="81"/>
  <c r="AA1212" i="81" s="1"/>
  <c r="Z1211" i="81"/>
  <c r="AA1211" i="81" s="1"/>
  <c r="Z1210" i="81"/>
  <c r="AA1210" i="81" s="1"/>
  <c r="Z1209" i="81"/>
  <c r="AA1209" i="81" s="1"/>
  <c r="Z1208" i="81"/>
  <c r="AA1208" i="81" s="1"/>
  <c r="Z1207" i="81"/>
  <c r="AA1207" i="81" s="1"/>
  <c r="Z1206" i="81"/>
  <c r="AA1206" i="81" s="1"/>
  <c r="Z1205" i="81"/>
  <c r="AA1205" i="81" s="1"/>
  <c r="Z1204" i="81"/>
  <c r="AA1204" i="81" s="1"/>
  <c r="Z1203" i="81"/>
  <c r="AA1203" i="81" s="1"/>
  <c r="Z1202" i="81"/>
  <c r="AA1202" i="81" s="1"/>
  <c r="Z1201" i="81"/>
  <c r="AA1201" i="81" s="1"/>
  <c r="Z1200" i="81"/>
  <c r="AA1200" i="81" s="1"/>
  <c r="Z1199" i="81"/>
  <c r="AA1199" i="81" s="1"/>
  <c r="Z1198" i="81"/>
  <c r="AA1198" i="81" s="1"/>
  <c r="Z1197" i="81"/>
  <c r="AA1197" i="81" s="1"/>
  <c r="Z1196" i="81"/>
  <c r="AA1196" i="81" s="1"/>
  <c r="Z1195" i="81"/>
  <c r="AA1195" i="81" s="1"/>
  <c r="Z1194" i="81"/>
  <c r="AA1194" i="81" s="1"/>
  <c r="Z1193" i="81"/>
  <c r="AA1193" i="81" s="1"/>
  <c r="Z1192" i="81"/>
  <c r="AA1192" i="81" s="1"/>
  <c r="Z1191" i="81"/>
  <c r="AA1191" i="81" s="1"/>
  <c r="Z1190" i="81"/>
  <c r="AA1190" i="81" s="1"/>
  <c r="Z1189" i="81"/>
  <c r="AA1189" i="81" s="1"/>
  <c r="Z1188" i="81"/>
  <c r="AA1188" i="81" s="1"/>
  <c r="Z1187" i="81"/>
  <c r="AA1187" i="81" s="1"/>
  <c r="Z1186" i="81"/>
  <c r="AA1186" i="81" s="1"/>
  <c r="Z1185" i="81"/>
  <c r="AA1185" i="81" s="1"/>
  <c r="Z1184" i="81"/>
  <c r="AA1184" i="81" s="1"/>
  <c r="Z1183" i="81"/>
  <c r="AA1183" i="81" s="1"/>
  <c r="Z1182" i="81"/>
  <c r="AA1182" i="81" s="1"/>
  <c r="Z1181" i="81"/>
  <c r="AA1181" i="81" s="1"/>
  <c r="Z1180" i="81"/>
  <c r="AA1180" i="81" s="1"/>
  <c r="Z1179" i="81"/>
  <c r="AA1179" i="81" s="1"/>
  <c r="Z1178" i="81"/>
  <c r="AA1178" i="81" s="1"/>
  <c r="Z1177" i="81"/>
  <c r="AA1177" i="81" s="1"/>
  <c r="Z1176" i="81"/>
  <c r="AA1176" i="81" s="1"/>
  <c r="Z1175" i="81"/>
  <c r="AA1175" i="81" s="1"/>
  <c r="Z1174" i="81"/>
  <c r="AA1174" i="81" s="1"/>
  <c r="Z1173" i="81"/>
  <c r="AA1173" i="81" s="1"/>
  <c r="Z1172" i="81"/>
  <c r="AA1172" i="81" s="1"/>
  <c r="Z1171" i="81"/>
  <c r="AA1171" i="81" s="1"/>
  <c r="Z1170" i="81"/>
  <c r="AA1170" i="81" s="1"/>
  <c r="Z1169" i="81"/>
  <c r="AA1169" i="81" s="1"/>
  <c r="Z1168" i="81"/>
  <c r="AA1168" i="81" s="1"/>
  <c r="Z1167" i="81"/>
  <c r="AA1167" i="81" s="1"/>
  <c r="Z1166" i="81"/>
  <c r="AA1166" i="81" s="1"/>
  <c r="Z1165" i="81"/>
  <c r="AA1165" i="81" s="1"/>
  <c r="Z1164" i="81"/>
  <c r="AA1164" i="81" s="1"/>
  <c r="Z1163" i="81"/>
  <c r="AA1163" i="81" s="1"/>
  <c r="Z1162" i="81"/>
  <c r="AA1162" i="81" s="1"/>
  <c r="Z1161" i="81"/>
  <c r="AA1161" i="81" s="1"/>
  <c r="Z1160" i="81"/>
  <c r="AA1160" i="81" s="1"/>
  <c r="Z1159" i="81"/>
  <c r="AA1159" i="81" s="1"/>
  <c r="Z1158" i="81"/>
  <c r="AA1158" i="81" s="1"/>
  <c r="Z1157" i="81"/>
  <c r="AA1157" i="81" s="1"/>
  <c r="Z1156" i="81"/>
  <c r="AA1156" i="81" s="1"/>
  <c r="Z1155" i="81"/>
  <c r="AA1155" i="81" s="1"/>
  <c r="Z1154" i="81"/>
  <c r="AA1154" i="81" s="1"/>
  <c r="Z1153" i="81"/>
  <c r="AA1153" i="81" s="1"/>
  <c r="Z1152" i="81"/>
  <c r="AA1152" i="81" s="1"/>
  <c r="Z1151" i="81"/>
  <c r="AA1151" i="81" s="1"/>
  <c r="Z1150" i="81"/>
  <c r="AA1150" i="81" s="1"/>
  <c r="Z1149" i="81"/>
  <c r="AA1149" i="81" s="1"/>
  <c r="Z1148" i="81"/>
  <c r="AA1148" i="81" s="1"/>
  <c r="Z1147" i="81"/>
  <c r="AA1147" i="81" s="1"/>
  <c r="Z1146" i="81"/>
  <c r="AA1146" i="81" s="1"/>
  <c r="Z1145" i="81"/>
  <c r="AA1145" i="81" s="1"/>
  <c r="Z1144" i="81"/>
  <c r="AA1144" i="81" s="1"/>
  <c r="Z1143" i="81"/>
  <c r="AA1143" i="81" s="1"/>
  <c r="Z1142" i="81"/>
  <c r="AA1142" i="81" s="1"/>
  <c r="Z1141" i="81"/>
  <c r="AA1141" i="81" s="1"/>
  <c r="Z1140" i="81"/>
  <c r="AA1140" i="81" s="1"/>
  <c r="Z1139" i="81"/>
  <c r="AA1139" i="81" s="1"/>
  <c r="Z1138" i="81"/>
  <c r="AA1138" i="81" s="1"/>
  <c r="Z1137" i="81"/>
  <c r="AA1137" i="81" s="1"/>
  <c r="Z1136" i="81"/>
  <c r="AA1136" i="81" s="1"/>
  <c r="Z1135" i="81"/>
  <c r="AA1135" i="81" s="1"/>
  <c r="Z1134" i="81"/>
  <c r="AA1134" i="81" s="1"/>
  <c r="Z1133" i="81"/>
  <c r="AA1133" i="81" s="1"/>
  <c r="Z1132" i="81"/>
  <c r="AA1132" i="81" s="1"/>
  <c r="Z1131" i="81"/>
  <c r="AA1131" i="81" s="1"/>
  <c r="Z1130" i="81"/>
  <c r="AA1130" i="81" s="1"/>
  <c r="Z1129" i="81"/>
  <c r="AA1129" i="81" s="1"/>
  <c r="Z1128" i="81"/>
  <c r="AA1128" i="81" s="1"/>
  <c r="Z1127" i="81"/>
  <c r="AA1127" i="81" s="1"/>
  <c r="Z1126" i="81"/>
  <c r="AA1126" i="81" s="1"/>
  <c r="Z1125" i="81"/>
  <c r="AA1125" i="81" s="1"/>
  <c r="Z1124" i="81"/>
  <c r="AA1124" i="81" s="1"/>
  <c r="Z1123" i="81"/>
  <c r="AA1123" i="81" s="1"/>
  <c r="Z1122" i="81"/>
  <c r="AA1122" i="81" s="1"/>
  <c r="Z1121" i="81"/>
  <c r="AA1121" i="81" s="1"/>
  <c r="Z1120" i="81"/>
  <c r="AA1120" i="81" s="1"/>
  <c r="Z1119" i="81"/>
  <c r="AA1119" i="81" s="1"/>
  <c r="Z1118" i="81"/>
  <c r="AA1118" i="81" s="1"/>
  <c r="Z1117" i="81"/>
  <c r="AA1117" i="81" s="1"/>
  <c r="Z1116" i="81"/>
  <c r="AA1116" i="81" s="1"/>
  <c r="Z1115" i="81"/>
  <c r="AA1115" i="81" s="1"/>
  <c r="Z1114" i="81"/>
  <c r="AA1114" i="81" s="1"/>
  <c r="Z1113" i="81"/>
  <c r="AA1113" i="81" s="1"/>
  <c r="Z1112" i="81"/>
  <c r="AA1112" i="81" s="1"/>
  <c r="Z1111" i="81"/>
  <c r="AA1111" i="81" s="1"/>
  <c r="Z1110" i="81"/>
  <c r="AA1110" i="81" s="1"/>
  <c r="Z1109" i="81"/>
  <c r="AA1109" i="81" s="1"/>
  <c r="Z1108" i="81"/>
  <c r="AA1108" i="81" s="1"/>
  <c r="Z1107" i="81"/>
  <c r="AA1107" i="81" s="1"/>
  <c r="Z1106" i="81"/>
  <c r="AA1106" i="81" s="1"/>
  <c r="Z1105" i="81"/>
  <c r="AA1105" i="81" s="1"/>
  <c r="Z1104" i="81"/>
  <c r="AA1104" i="81" s="1"/>
  <c r="Z1103" i="81"/>
  <c r="AA1103" i="81" s="1"/>
  <c r="Z1102" i="81"/>
  <c r="AA1102" i="81" s="1"/>
  <c r="Z1101" i="81"/>
  <c r="AA1101" i="81" s="1"/>
  <c r="Z1100" i="81"/>
  <c r="AA1100"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Z1088" i="81"/>
  <c r="AA1088" i="81" s="1"/>
  <c r="Z1087" i="81"/>
  <c r="AA1087" i="81" s="1"/>
  <c r="Z1086" i="81"/>
  <c r="AA1086" i="81" s="1"/>
  <c r="Z1085" i="81"/>
  <c r="AA1085" i="81" s="1"/>
  <c r="Z1084" i="81"/>
  <c r="AA1084" i="81" s="1"/>
  <c r="Z1083" i="81"/>
  <c r="AA1083" i="81" s="1"/>
  <c r="Z1082" i="81"/>
  <c r="AA1082" i="81" s="1"/>
  <c r="Z1081" i="81"/>
  <c r="AA1081" i="81" s="1"/>
  <c r="Z1080" i="81"/>
  <c r="AA1080" i="81" s="1"/>
  <c r="Z1079" i="81"/>
  <c r="AA1079" i="81" s="1"/>
  <c r="Z1078" i="81"/>
  <c r="AA1078" i="81" s="1"/>
  <c r="Z1077" i="81"/>
  <c r="AA1077" i="81" s="1"/>
  <c r="Z1076" i="81"/>
  <c r="AA1076" i="81" s="1"/>
  <c r="Z1075" i="81"/>
  <c r="AA1075" i="81" s="1"/>
  <c r="Z1074" i="81"/>
  <c r="AA1074" i="81" s="1"/>
  <c r="Z1073" i="81"/>
  <c r="AA1073" i="81" s="1"/>
  <c r="Z1072" i="81"/>
  <c r="AA1072" i="81" s="1"/>
  <c r="Z1071" i="81"/>
  <c r="AA1071" i="81" s="1"/>
  <c r="Z1070" i="81"/>
  <c r="AA1070" i="81" s="1"/>
  <c r="Z1069" i="81"/>
  <c r="AA1069" i="81" s="1"/>
  <c r="Z1068" i="81"/>
  <c r="AA1068" i="81" s="1"/>
  <c r="Z1067" i="81"/>
  <c r="AA1067" i="81" s="1"/>
  <c r="Z1066" i="81"/>
  <c r="AA1066" i="81" s="1"/>
  <c r="Z1065" i="81"/>
  <c r="AA1065" i="81" s="1"/>
  <c r="Z1064" i="81"/>
  <c r="AA1064" i="81" s="1"/>
  <c r="Z1063" i="81"/>
  <c r="AA1063" i="81" s="1"/>
  <c r="Z1062" i="81"/>
  <c r="AA1062" i="81" s="1"/>
  <c r="Z1061" i="81"/>
  <c r="AA1061" i="81" s="1"/>
  <c r="Z1060" i="81"/>
  <c r="AA1060" i="81" s="1"/>
  <c r="Z1059" i="81"/>
  <c r="AA1059" i="81" s="1"/>
  <c r="Z1058" i="81"/>
  <c r="AA1058" i="81" s="1"/>
  <c r="Z1057" i="81"/>
  <c r="AA1057" i="81" s="1"/>
  <c r="Z1056" i="81"/>
  <c r="AA1056" i="81" s="1"/>
  <c r="Z1055" i="81"/>
  <c r="AA1055" i="81" s="1"/>
  <c r="Z1054" i="81"/>
  <c r="AA1054" i="81" s="1"/>
  <c r="Z1053" i="81"/>
  <c r="AA1053" i="81" s="1"/>
  <c r="Z1052" i="81"/>
  <c r="AA1052" i="81" s="1"/>
  <c r="Z1051" i="81"/>
  <c r="AA1051" i="81" s="1"/>
  <c r="Z1050" i="81"/>
  <c r="AA1050" i="81" s="1"/>
  <c r="Z1049" i="81"/>
  <c r="AA1049" i="81" s="1"/>
  <c r="Z1048" i="81"/>
  <c r="AA1048" i="81" s="1"/>
  <c r="Z1047" i="81"/>
  <c r="AA1047" i="81" s="1"/>
  <c r="Z1046" i="81"/>
  <c r="AA1046" i="81" s="1"/>
  <c r="Z1045" i="81"/>
  <c r="AA1045" i="81" s="1"/>
  <c r="Z1044" i="81"/>
  <c r="AA1044" i="81" s="1"/>
  <c r="Z1043" i="81"/>
  <c r="AA1043" i="81" s="1"/>
  <c r="Z1042" i="81"/>
  <c r="AA1042" i="81" s="1"/>
  <c r="Z1041" i="81"/>
  <c r="AA1041" i="81" s="1"/>
  <c r="Z1040" i="81"/>
  <c r="AA1040" i="81" s="1"/>
  <c r="Z1039" i="81"/>
  <c r="AA1039" i="81" s="1"/>
  <c r="Z1038" i="81"/>
  <c r="AA1038" i="81" s="1"/>
  <c r="Z1037" i="81"/>
  <c r="AA1037" i="81" s="1"/>
  <c r="Z1036" i="81"/>
  <c r="AA1036" i="81" s="1"/>
  <c r="Z1035" i="81"/>
  <c r="AA1035" i="81" s="1"/>
  <c r="Z1034" i="81"/>
  <c r="AA1034" i="81" s="1"/>
  <c r="Z1033" i="81"/>
  <c r="AA1033" i="81" s="1"/>
  <c r="Z1032" i="81"/>
  <c r="AA1032" i="81" s="1"/>
  <c r="Z1031" i="81"/>
  <c r="AA1031" i="81" s="1"/>
  <c r="Z1030" i="81"/>
  <c r="AA1030" i="81" s="1"/>
  <c r="Z1029" i="81"/>
  <c r="AA1029" i="81" s="1"/>
  <c r="Z1028" i="81"/>
  <c r="AA1028" i="81" s="1"/>
  <c r="Z1027" i="81"/>
  <c r="AA1027" i="81" s="1"/>
  <c r="Z1026" i="81"/>
  <c r="AA1026" i="81" s="1"/>
  <c r="Z1025" i="81"/>
  <c r="AA1025" i="81" s="1"/>
  <c r="Z1024" i="81"/>
  <c r="AA1024" i="81" s="1"/>
  <c r="Z1023" i="81"/>
  <c r="AA1023" i="81" s="1"/>
  <c r="Z1022" i="81"/>
  <c r="AA1022" i="81" s="1"/>
  <c r="Z1021" i="81"/>
  <c r="AA1021" i="81" s="1"/>
  <c r="Z1020" i="81"/>
  <c r="AA1020" i="81" s="1"/>
  <c r="Z1019" i="81"/>
  <c r="AA1019" i="81" s="1"/>
  <c r="Z1018" i="81"/>
  <c r="AA1018" i="81" s="1"/>
  <c r="Z1017" i="81"/>
  <c r="AA1017" i="81" s="1"/>
  <c r="Z1016" i="81"/>
  <c r="AA1016" i="81" s="1"/>
  <c r="Z1015" i="81"/>
  <c r="AA1015" i="81" s="1"/>
  <c r="Z1014" i="81"/>
  <c r="AA1014" i="81" s="1"/>
  <c r="Z1013" i="81"/>
  <c r="AA1013" i="81" s="1"/>
  <c r="Z1012" i="81"/>
  <c r="AA1012" i="81" s="1"/>
  <c r="Z1011" i="81"/>
  <c r="AA1011" i="81" s="1"/>
  <c r="Z1010" i="81"/>
  <c r="AA1010" i="81" s="1"/>
  <c r="Z1009" i="81"/>
  <c r="AA1009" i="81" s="1"/>
  <c r="Z1008" i="81"/>
  <c r="AA1008" i="81" s="1"/>
  <c r="Z1007" i="81"/>
  <c r="AA1007" i="81" s="1"/>
  <c r="Z1006" i="81"/>
  <c r="AA1006" i="81" s="1"/>
  <c r="Z1005" i="81"/>
  <c r="AA1005" i="81" s="1"/>
  <c r="Z1004" i="81"/>
  <c r="AA1004" i="81" s="1"/>
  <c r="Z1003" i="81"/>
  <c r="AA1003" i="81" s="1"/>
  <c r="Z1002" i="81"/>
  <c r="AA1002" i="81" s="1"/>
  <c r="Z1001" i="81"/>
  <c r="AA1001" i="81" s="1"/>
  <c r="Z1000" i="81"/>
  <c r="AA1000" i="81" s="1"/>
  <c r="Z999" i="81"/>
  <c r="AA999" i="81" s="1"/>
  <c r="Z998" i="81"/>
  <c r="AA998" i="81" s="1"/>
  <c r="Z997" i="81"/>
  <c r="AA997" i="81" s="1"/>
  <c r="Z996" i="81"/>
  <c r="AA996" i="81" s="1"/>
  <c r="Z995" i="81"/>
  <c r="AA995" i="81" s="1"/>
  <c r="Z994" i="81"/>
  <c r="AA994" i="81" s="1"/>
  <c r="Z993" i="81"/>
  <c r="AA993" i="81" s="1"/>
  <c r="Z992" i="81"/>
  <c r="AA992" i="81" s="1"/>
  <c r="Z991" i="81"/>
  <c r="AA991" i="81" s="1"/>
  <c r="Z990" i="81"/>
  <c r="AA990" i="81" s="1"/>
  <c r="Z989" i="81"/>
  <c r="AA989" i="81" s="1"/>
  <c r="Z988" i="81"/>
  <c r="AA988" i="81" s="1"/>
  <c r="Z987" i="81"/>
  <c r="AA987" i="81" s="1"/>
  <c r="Z986" i="81"/>
  <c r="AA986" i="81" s="1"/>
  <c r="Z985" i="81"/>
  <c r="AA985" i="81" s="1"/>
  <c r="Z984" i="81"/>
  <c r="AA984" i="81" s="1"/>
  <c r="Z983" i="81"/>
  <c r="AA983" i="81" s="1"/>
  <c r="Z982" i="81"/>
  <c r="AA982" i="81" s="1"/>
  <c r="Z981" i="81"/>
  <c r="AA981" i="81" s="1"/>
  <c r="Z980" i="81"/>
  <c r="AA980" i="81" s="1"/>
  <c r="Z979" i="81"/>
  <c r="AA979" i="81" s="1"/>
  <c r="Z978" i="81"/>
  <c r="AA978" i="81" s="1"/>
  <c r="Z977" i="81"/>
  <c r="AA977" i="81" s="1"/>
  <c r="Z976" i="81"/>
  <c r="AA976" i="81" s="1"/>
  <c r="Z975" i="81"/>
  <c r="AA975" i="81" s="1"/>
  <c r="Z974" i="81"/>
  <c r="AA974" i="81" s="1"/>
  <c r="Z973" i="81"/>
  <c r="AA973" i="81" s="1"/>
  <c r="Z972" i="81"/>
  <c r="AA972" i="81" s="1"/>
  <c r="Z971" i="81"/>
  <c r="AA971" i="81" s="1"/>
  <c r="Z970" i="81"/>
  <c r="AA970" i="81" s="1"/>
  <c r="Z969" i="81"/>
  <c r="AA969" i="81" s="1"/>
  <c r="Z968" i="81"/>
  <c r="AA968" i="81" s="1"/>
  <c r="Z967" i="81"/>
  <c r="AA967" i="81" s="1"/>
  <c r="Z966" i="81"/>
  <c r="AA966" i="81" s="1"/>
  <c r="Z965" i="81"/>
  <c r="AA965" i="81" s="1"/>
  <c r="Z964" i="81"/>
  <c r="AA964" i="81" s="1"/>
  <c r="Z963" i="81"/>
  <c r="AA963" i="81" s="1"/>
  <c r="Z962" i="81"/>
  <c r="AA962" i="81" s="1"/>
  <c r="Z961" i="81"/>
  <c r="AA961" i="81" s="1"/>
  <c r="Z960" i="81"/>
  <c r="AA960" i="81" s="1"/>
  <c r="Z959" i="81"/>
  <c r="AA959" i="81" s="1"/>
  <c r="Z958" i="81"/>
  <c r="AA958" i="81" s="1"/>
  <c r="Z957" i="81"/>
  <c r="AA957" i="81" s="1"/>
  <c r="Z956" i="81"/>
  <c r="AA956" i="81" s="1"/>
  <c r="Z955" i="81"/>
  <c r="AA955" i="81" s="1"/>
  <c r="Z954" i="81"/>
  <c r="AA954" i="81" s="1"/>
  <c r="Z953" i="81"/>
  <c r="AA953" i="81" s="1"/>
  <c r="Z952" i="81"/>
  <c r="AA952" i="81" s="1"/>
  <c r="Z951" i="81"/>
  <c r="AA951" i="81" s="1"/>
  <c r="Z950" i="81"/>
  <c r="AA950" i="81" s="1"/>
  <c r="Z949" i="81"/>
  <c r="AA949" i="81" s="1"/>
  <c r="Z948" i="81"/>
  <c r="AA948" i="81" s="1"/>
  <c r="Z947" i="81"/>
  <c r="AA947" i="81" s="1"/>
  <c r="Z946" i="81"/>
  <c r="AA946" i="81" s="1"/>
  <c r="Z945" i="81"/>
  <c r="AA945" i="81" s="1"/>
  <c r="Z944" i="81"/>
  <c r="AA944" i="81" s="1"/>
  <c r="Z943" i="81"/>
  <c r="AA943" i="81" s="1"/>
  <c r="Z942" i="81"/>
  <c r="AA942" i="81" s="1"/>
  <c r="Z941" i="81"/>
  <c r="AA941" i="81" s="1"/>
  <c r="Z940" i="81"/>
  <c r="AA940" i="81" s="1"/>
  <c r="Z939" i="81"/>
  <c r="AA939" i="81" s="1"/>
  <c r="Z938" i="81"/>
  <c r="AA938" i="81" s="1"/>
  <c r="Z937" i="81"/>
  <c r="AA937" i="81" s="1"/>
  <c r="Z936" i="81"/>
  <c r="AA936" i="81" s="1"/>
  <c r="Z935" i="81"/>
  <c r="AA935" i="81" s="1"/>
  <c r="Z934" i="81"/>
  <c r="AA934" i="81" s="1"/>
  <c r="Z933" i="81"/>
  <c r="AA933" i="81" s="1"/>
  <c r="Z932" i="81"/>
  <c r="AA932" i="81" s="1"/>
  <c r="Z931" i="81"/>
  <c r="AA931" i="81" s="1"/>
  <c r="Z930" i="81"/>
  <c r="AA930" i="81" s="1"/>
  <c r="Z929" i="81"/>
  <c r="AA929" i="81" s="1"/>
  <c r="Z928" i="81"/>
  <c r="AA928" i="81" s="1"/>
  <c r="Z927" i="81"/>
  <c r="AA927" i="81" s="1"/>
  <c r="Z926" i="81"/>
  <c r="AA926" i="81" s="1"/>
  <c r="Z925" i="81"/>
  <c r="AA925" i="81" s="1"/>
  <c r="Z924" i="81"/>
  <c r="AA924" i="81" s="1"/>
  <c r="Z923" i="81"/>
  <c r="AA923" i="81" s="1"/>
  <c r="Z922" i="81"/>
  <c r="AA922" i="81" s="1"/>
  <c r="Z921" i="81"/>
  <c r="AA921" i="81" s="1"/>
  <c r="Z920" i="81"/>
  <c r="AA920" i="81" s="1"/>
  <c r="Z919" i="81"/>
  <c r="AA919" i="81" s="1"/>
  <c r="Z918" i="81"/>
  <c r="AA918" i="81" s="1"/>
  <c r="Z917" i="81"/>
  <c r="AA917" i="81" s="1"/>
  <c r="Z916" i="81"/>
  <c r="AA916" i="81" s="1"/>
  <c r="Z915" i="81"/>
  <c r="AA915" i="81" s="1"/>
  <c r="Z914" i="81"/>
  <c r="AA914" i="81" s="1"/>
  <c r="Z913" i="81"/>
  <c r="AA913" i="81" s="1"/>
  <c r="Z912" i="81"/>
  <c r="AA912" i="81" s="1"/>
  <c r="Z911" i="81"/>
  <c r="AA911" i="81" s="1"/>
  <c r="Z910" i="81"/>
  <c r="AA910" i="81" s="1"/>
  <c r="Z909" i="81"/>
  <c r="AA909" i="81" s="1"/>
  <c r="Z908" i="81"/>
  <c r="AA908" i="81" s="1"/>
  <c r="Z907" i="81"/>
  <c r="AA907" i="81" s="1"/>
  <c r="Z906" i="81"/>
  <c r="AA906" i="81" s="1"/>
  <c r="Z905" i="81"/>
  <c r="AA905" i="81" s="1"/>
  <c r="Z904" i="81"/>
  <c r="AA904" i="81" s="1"/>
  <c r="Z903" i="81"/>
  <c r="AA903" i="81" s="1"/>
  <c r="Z902" i="81"/>
  <c r="AA902" i="81" s="1"/>
  <c r="Z901" i="81"/>
  <c r="AA901" i="81" s="1"/>
  <c r="Z900" i="81"/>
  <c r="AA900" i="81" s="1"/>
  <c r="Z899" i="81"/>
  <c r="AA899" i="81" s="1"/>
  <c r="Z898" i="81"/>
  <c r="AA898" i="81" s="1"/>
  <c r="Z897" i="81"/>
  <c r="AA897" i="81" s="1"/>
  <c r="Z896" i="81"/>
  <c r="AA896" i="81" s="1"/>
  <c r="Z895" i="81"/>
  <c r="AA895" i="81" s="1"/>
  <c r="Z894" i="81"/>
  <c r="AA894" i="81" s="1"/>
  <c r="Z893" i="81"/>
  <c r="AA893" i="81" s="1"/>
  <c r="Z892" i="81"/>
  <c r="AA892" i="81" s="1"/>
  <c r="Z891" i="81"/>
  <c r="AA891" i="81" s="1"/>
  <c r="Z890" i="81"/>
  <c r="AA890" i="81" s="1"/>
  <c r="Z889" i="81"/>
  <c r="AA889" i="81" s="1"/>
  <c r="Z888" i="81"/>
  <c r="AA888" i="81" s="1"/>
  <c r="Z887" i="81"/>
  <c r="AA887" i="81" s="1"/>
  <c r="Z886" i="81"/>
  <c r="AA886" i="81" s="1"/>
  <c r="Z885" i="81"/>
  <c r="AA885" i="81" s="1"/>
  <c r="Z884" i="81"/>
  <c r="AA884" i="81" s="1"/>
  <c r="Z883" i="81"/>
  <c r="AA883" i="81" s="1"/>
  <c r="Z882" i="81"/>
  <c r="AA882" i="81" s="1"/>
  <c r="Z881" i="81"/>
  <c r="AA881" i="81" s="1"/>
  <c r="Z880" i="81"/>
  <c r="AA880" i="81" s="1"/>
  <c r="Z879" i="81"/>
  <c r="AA879" i="81" s="1"/>
  <c r="Z878" i="81"/>
  <c r="AA878" i="81" s="1"/>
  <c r="Z877" i="81"/>
  <c r="AA877" i="81" s="1"/>
  <c r="Z876" i="81"/>
  <c r="AA876" i="81" s="1"/>
  <c r="Z875" i="81"/>
  <c r="AA875" i="81" s="1"/>
  <c r="Z874" i="81"/>
  <c r="AA874" i="81" s="1"/>
  <c r="Z873" i="81"/>
  <c r="AA873" i="81" s="1"/>
  <c r="Z872" i="81"/>
  <c r="AA872" i="81" s="1"/>
  <c r="Z871" i="81"/>
  <c r="AA871" i="81" s="1"/>
  <c r="Z870" i="81"/>
  <c r="AA870" i="81" s="1"/>
  <c r="Z869" i="81"/>
  <c r="AA869" i="81" s="1"/>
  <c r="Z868" i="81"/>
  <c r="AA868" i="81" s="1"/>
  <c r="Z867" i="81"/>
  <c r="AA867" i="81" s="1"/>
  <c r="Z866" i="81"/>
  <c r="AA866" i="81" s="1"/>
  <c r="Z865" i="81"/>
  <c r="AA865" i="81" s="1"/>
  <c r="Z864" i="81"/>
  <c r="AA864" i="81" s="1"/>
  <c r="Z863" i="81"/>
  <c r="AA863" i="81" s="1"/>
  <c r="Z862" i="81"/>
  <c r="AA862" i="81" s="1"/>
  <c r="Z861" i="81"/>
  <c r="AA861" i="81" s="1"/>
  <c r="Z860" i="81"/>
  <c r="AA860" i="81" s="1"/>
  <c r="Z859" i="81"/>
  <c r="AA859" i="81" s="1"/>
  <c r="Z858" i="81"/>
  <c r="AA858" i="81" s="1"/>
  <c r="Z857" i="81"/>
  <c r="AA857" i="81" s="1"/>
  <c r="Z856" i="81"/>
  <c r="AA856" i="81" s="1"/>
  <c r="Z855" i="81"/>
  <c r="AA855" i="81" s="1"/>
  <c r="Z854" i="81"/>
  <c r="AA854" i="81" s="1"/>
  <c r="Z853" i="81"/>
  <c r="AA853" i="81" s="1"/>
  <c r="Z852" i="81"/>
  <c r="AA852" i="81" s="1"/>
  <c r="Z851" i="81"/>
  <c r="AA851" i="81" s="1"/>
  <c r="Z850" i="81"/>
  <c r="AA850" i="81" s="1"/>
  <c r="Z849" i="81"/>
  <c r="AA849" i="81" s="1"/>
  <c r="Z848" i="81"/>
  <c r="AA848" i="81" s="1"/>
  <c r="Z847" i="81"/>
  <c r="AA847" i="81" s="1"/>
  <c r="Z846" i="81"/>
  <c r="AA846" i="81" s="1"/>
  <c r="Z845" i="81"/>
  <c r="AA845" i="81" s="1"/>
  <c r="Z844" i="81"/>
  <c r="AA844" i="81" s="1"/>
  <c r="Z843" i="81"/>
  <c r="AA843" i="81" s="1"/>
  <c r="Z842" i="81"/>
  <c r="AA842" i="81" s="1"/>
  <c r="Z841" i="81"/>
  <c r="AA841" i="81" s="1"/>
  <c r="Z840" i="81"/>
  <c r="AA840" i="81" s="1"/>
  <c r="Z839" i="81"/>
  <c r="AA839" i="81" s="1"/>
  <c r="Z838" i="81"/>
  <c r="AA838" i="81" s="1"/>
  <c r="Z837" i="81"/>
  <c r="AA837" i="81" s="1"/>
  <c r="Z836" i="81"/>
  <c r="AA836" i="81" s="1"/>
  <c r="Z835" i="81"/>
  <c r="AA835" i="81" s="1"/>
  <c r="Z834" i="81"/>
  <c r="AA834" i="81" s="1"/>
  <c r="Z833" i="81"/>
  <c r="AA833" i="81" s="1"/>
  <c r="Z832" i="81"/>
  <c r="AA832" i="81" s="1"/>
  <c r="Z831" i="81"/>
  <c r="AA831" i="81" s="1"/>
  <c r="Z830" i="81"/>
  <c r="AA830" i="81" s="1"/>
  <c r="Z829" i="81"/>
  <c r="AA829" i="81" s="1"/>
  <c r="Z828" i="81"/>
  <c r="AA828" i="81" s="1"/>
  <c r="Z827" i="81"/>
  <c r="AA827" i="81" s="1"/>
  <c r="Z826" i="81"/>
  <c r="AA826" i="81" s="1"/>
  <c r="Z825" i="81"/>
  <c r="AA825" i="81" s="1"/>
  <c r="Z824" i="81"/>
  <c r="AA824" i="81" s="1"/>
  <c r="Z823" i="81"/>
  <c r="AA823" i="81" s="1"/>
  <c r="Z822" i="81"/>
  <c r="AA822" i="81" s="1"/>
  <c r="Z821" i="81"/>
  <c r="AA821" i="81" s="1"/>
  <c r="Z820" i="81"/>
  <c r="AA820" i="81" s="1"/>
  <c r="Z819" i="81"/>
  <c r="AA819" i="81" s="1"/>
  <c r="Z818" i="81"/>
  <c r="AA818" i="81" s="1"/>
  <c r="Z817" i="81"/>
  <c r="AA817" i="81" s="1"/>
  <c r="Z816" i="81"/>
  <c r="AA816" i="81" s="1"/>
  <c r="Z815" i="81"/>
  <c r="AA815" i="81" s="1"/>
  <c r="Z814" i="81"/>
  <c r="AA814" i="81" s="1"/>
  <c r="Z813" i="81"/>
  <c r="AA813" i="81" s="1"/>
  <c r="Z812" i="81"/>
  <c r="AA812" i="81" s="1"/>
  <c r="Z811" i="81"/>
  <c r="AA811" i="81" s="1"/>
  <c r="Z810" i="81"/>
  <c r="AA810" i="81" s="1"/>
  <c r="Z809" i="81"/>
  <c r="AA809" i="81" s="1"/>
  <c r="Z808" i="81"/>
  <c r="AA808" i="81" s="1"/>
  <c r="Z807" i="81"/>
  <c r="AA807" i="81" s="1"/>
  <c r="Z806" i="81"/>
  <c r="AA806" i="81" s="1"/>
  <c r="Z805" i="81"/>
  <c r="AA805" i="81" s="1"/>
  <c r="Z804" i="81"/>
  <c r="AA804" i="81" s="1"/>
  <c r="Z803" i="81"/>
  <c r="AA803" i="81" s="1"/>
  <c r="Z802" i="81"/>
  <c r="AA802" i="81" s="1"/>
  <c r="Z801" i="81"/>
  <c r="AA801" i="81" s="1"/>
  <c r="Z800" i="81"/>
  <c r="AA800" i="81" s="1"/>
  <c r="Z799" i="81"/>
  <c r="AA799" i="81" s="1"/>
  <c r="Z798" i="81"/>
  <c r="AA798" i="81" s="1"/>
  <c r="Z797" i="81"/>
  <c r="AA797" i="81" s="1"/>
  <c r="Z796" i="81"/>
  <c r="AA796" i="81" s="1"/>
  <c r="Z795" i="81"/>
  <c r="AA795" i="81" s="1"/>
  <c r="Z794" i="81"/>
  <c r="AA794" i="81" s="1"/>
  <c r="Z793" i="81"/>
  <c r="AA793" i="81" s="1"/>
  <c r="Z792" i="81"/>
  <c r="AA792" i="81" s="1"/>
  <c r="Z791" i="81"/>
  <c r="AA791" i="81" s="1"/>
  <c r="Z790" i="81"/>
  <c r="AA790" i="81" s="1"/>
  <c r="Z789" i="81"/>
  <c r="AA789" i="81" s="1"/>
  <c r="Z788" i="81"/>
  <c r="AA788" i="81" s="1"/>
  <c r="Z787" i="81"/>
  <c r="AA787" i="81" s="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Z773" i="81"/>
  <c r="AA773" i="81" s="1"/>
  <c r="Z772" i="81"/>
  <c r="AA772" i="81" s="1"/>
  <c r="Z771" i="81"/>
  <c r="AA771" i="81" s="1"/>
  <c r="Z770" i="81"/>
  <c r="AA770" i="81" s="1"/>
  <c r="Z769" i="81"/>
  <c r="AA769" i="81" s="1"/>
  <c r="Z768" i="81"/>
  <c r="AA768" i="81" s="1"/>
  <c r="Z767" i="81"/>
  <c r="AA767" i="81" s="1"/>
  <c r="Z766" i="81"/>
  <c r="AA766" i="81" s="1"/>
  <c r="Z765" i="81"/>
  <c r="AA765" i="81" s="1"/>
  <c r="Z764" i="81"/>
  <c r="AA764" i="81" s="1"/>
  <c r="Z763" i="81"/>
  <c r="AA763" i="81" s="1"/>
  <c r="Z762" i="81"/>
  <c r="AA762" i="81" s="1"/>
  <c r="Z761" i="81"/>
  <c r="AA761" i="81" s="1"/>
  <c r="Z760" i="81"/>
  <c r="AA760" i="81" s="1"/>
  <c r="Z759" i="81"/>
  <c r="AA759" i="81" s="1"/>
  <c r="Z758" i="81"/>
  <c r="AA758" i="81" s="1"/>
  <c r="Z757" i="81"/>
  <c r="AA757" i="81" s="1"/>
  <c r="Z756" i="81"/>
  <c r="AA756" i="81" s="1"/>
  <c r="Z755" i="81"/>
  <c r="AA755" i="81" s="1"/>
  <c r="Z754" i="81"/>
  <c r="AA754" i="81" s="1"/>
  <c r="Z753" i="81"/>
  <c r="AA753" i="81" s="1"/>
  <c r="Z752" i="81"/>
  <c r="AA752" i="81" s="1"/>
  <c r="Z751" i="81"/>
  <c r="AA751" i="81" s="1"/>
  <c r="Z750" i="81"/>
  <c r="AA750" i="81" s="1"/>
  <c r="Z749" i="81"/>
  <c r="AA749" i="81" s="1"/>
  <c r="Z748" i="81"/>
  <c r="AA748" i="81" s="1"/>
  <c r="Z747" i="81"/>
  <c r="AA747" i="81" s="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Z723" i="81"/>
  <c r="AA723" i="81" s="1"/>
  <c r="Z722" i="81"/>
  <c r="AA722" i="81" s="1"/>
  <c r="Z721" i="81"/>
  <c r="AA721" i="81" s="1"/>
  <c r="Z720" i="81"/>
  <c r="AA720" i="81" s="1"/>
  <c r="Z719" i="81"/>
  <c r="AA719" i="81" s="1"/>
  <c r="Z718" i="81"/>
  <c r="AA718" i="81" s="1"/>
  <c r="Z717" i="81"/>
  <c r="AA717" i="81" s="1"/>
  <c r="Z716" i="81"/>
  <c r="AA716" i="81" s="1"/>
  <c r="Z715" i="81"/>
  <c r="AA715" i="81" s="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Z693" i="81"/>
  <c r="AA693" i="81" s="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Z667" i="81"/>
  <c r="AA667" i="81" s="1"/>
  <c r="Z666" i="81"/>
  <c r="AA666" i="81" s="1"/>
  <c r="Z665" i="81"/>
  <c r="AA665" i="81" s="1"/>
  <c r="Z664" i="81"/>
  <c r="AA664" i="81" s="1"/>
  <c r="Z663" i="81"/>
  <c r="AA663" i="81" s="1"/>
  <c r="Z662" i="81"/>
  <c r="AA662" i="81" s="1"/>
  <c r="Z661" i="81"/>
  <c r="AA661" i="81" s="1"/>
  <c r="Z660" i="81"/>
  <c r="AA660" i="81" s="1"/>
  <c r="Z659" i="81"/>
  <c r="AA659" i="81" s="1"/>
  <c r="Z658" i="81"/>
  <c r="AA658" i="81" s="1"/>
  <c r="Z657" i="81"/>
  <c r="AA657" i="81" s="1"/>
  <c r="Z656" i="81"/>
  <c r="AA656" i="81" s="1"/>
  <c r="Z655" i="81"/>
  <c r="AA655" i="81" s="1"/>
  <c r="Z654" i="81"/>
  <c r="AA654" i="81" s="1"/>
  <c r="Z653" i="81"/>
  <c r="AA653" i="81" s="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Z629" i="81"/>
  <c r="AA629" i="81" s="1"/>
  <c r="Z628" i="81"/>
  <c r="AA628" i="81" s="1"/>
  <c r="Z627" i="81"/>
  <c r="AA627" i="81" s="1"/>
  <c r="Z626" i="81"/>
  <c r="AA626" i="81" s="1"/>
  <c r="Z625" i="81"/>
  <c r="AA625" i="81" s="1"/>
  <c r="Z624" i="81"/>
  <c r="AA624" i="81" s="1"/>
  <c r="Z623" i="81"/>
  <c r="AA623" i="81" s="1"/>
  <c r="Z622" i="81"/>
  <c r="AA622" i="81" s="1"/>
  <c r="Z621" i="81"/>
  <c r="AA621" i="81" s="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Z597" i="81"/>
  <c r="AA597" i="81" s="1"/>
  <c r="Z596" i="81"/>
  <c r="AA596" i="81" s="1"/>
  <c r="Z595" i="81"/>
  <c r="AA595" i="81" s="1"/>
  <c r="Z594" i="81"/>
  <c r="AA594" i="81" s="1"/>
  <c r="Z593" i="81"/>
  <c r="AA593" i="81" s="1"/>
  <c r="Z592" i="81"/>
  <c r="AA592" i="81" s="1"/>
  <c r="Z591" i="81"/>
  <c r="AA591" i="81" s="1"/>
  <c r="Z590" i="81"/>
  <c r="AA590" i="81" s="1"/>
  <c r="Z589" i="81"/>
  <c r="AA589" i="81" s="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Z565" i="81"/>
  <c r="AA565" i="81" s="1"/>
  <c r="Z564" i="81"/>
  <c r="AA564" i="81" s="1"/>
  <c r="Z563" i="81"/>
  <c r="AA563" i="81" s="1"/>
  <c r="Z562" i="81"/>
  <c r="AA562" i="81" s="1"/>
  <c r="Z561" i="81"/>
  <c r="AA561" i="81" s="1"/>
  <c r="Z560" i="81"/>
  <c r="AA560" i="81" s="1"/>
  <c r="Z559" i="81"/>
  <c r="AA559" i="81" s="1"/>
  <c r="Z558" i="81"/>
  <c r="AA558" i="81" s="1"/>
  <c r="Z557" i="81"/>
  <c r="AA557" i="81" s="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Z533" i="81"/>
  <c r="AA533" i="81" s="1"/>
  <c r="Z532" i="81"/>
  <c r="AA532" i="81" s="1"/>
  <c r="Z531" i="81"/>
  <c r="AA531" i="81" s="1"/>
  <c r="Z530" i="81"/>
  <c r="AA530" i="81" s="1"/>
  <c r="Z529" i="81"/>
  <c r="AA529" i="81" s="1"/>
  <c r="Z528" i="81"/>
  <c r="AA528" i="81" s="1"/>
  <c r="Z527" i="81"/>
  <c r="AA527" i="81" s="1"/>
  <c r="Z526" i="81"/>
  <c r="AA526" i="81" s="1"/>
  <c r="Z525" i="81"/>
  <c r="AA525" i="81" s="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Z501" i="81"/>
  <c r="AA501" i="81" s="1"/>
  <c r="Z500" i="81"/>
  <c r="AA500" i="81" s="1"/>
  <c r="Z499" i="81"/>
  <c r="AA499" i="81" s="1"/>
  <c r="Z498" i="81"/>
  <c r="AA498" i="81" s="1"/>
  <c r="Z497" i="81"/>
  <c r="AA497" i="81" s="1"/>
  <c r="Z496" i="81"/>
  <c r="AA496" i="81" s="1"/>
  <c r="Z495" i="81"/>
  <c r="AA495" i="81" s="1"/>
  <c r="Z494" i="81"/>
  <c r="AA494" i="81" s="1"/>
  <c r="Z493" i="81"/>
  <c r="AA493" i="81" s="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Z469" i="81"/>
  <c r="AA469" i="81" s="1"/>
  <c r="Z468" i="81"/>
  <c r="AA468" i="81" s="1"/>
  <c r="Z467" i="81"/>
  <c r="AA467" i="81" s="1"/>
  <c r="Z466" i="81"/>
  <c r="AA466" i="81" s="1"/>
  <c r="Z465" i="81"/>
  <c r="AA465" i="81" s="1"/>
  <c r="Z464" i="81"/>
  <c r="AA464" i="81" s="1"/>
  <c r="Z463" i="81"/>
  <c r="AA463" i="81" s="1"/>
  <c r="Z462" i="81"/>
  <c r="AA462" i="81" s="1"/>
  <c r="Z461" i="81"/>
  <c r="AA461" i="81" s="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Z437" i="81"/>
  <c r="AA437" i="81" s="1"/>
  <c r="Z436" i="81"/>
  <c r="AA436" i="81" s="1"/>
  <c r="Z435" i="81"/>
  <c r="AA435" i="81" s="1"/>
  <c r="Z434" i="81"/>
  <c r="AA434" i="81" s="1"/>
  <c r="Z433" i="81"/>
  <c r="AA433" i="81" s="1"/>
  <c r="Z432" i="81"/>
  <c r="AA432" i="81" s="1"/>
  <c r="Z431" i="81"/>
  <c r="AA431" i="81" s="1"/>
  <c r="Z430" i="81"/>
  <c r="AA430" i="81" s="1"/>
  <c r="Z429" i="81"/>
  <c r="AA429" i="81" s="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Z405" i="81"/>
  <c r="AA405" i="81" s="1"/>
  <c r="Z404" i="81"/>
  <c r="AA404" i="81" s="1"/>
  <c r="Z403" i="81"/>
  <c r="AA403" i="81" s="1"/>
  <c r="Z402" i="81"/>
  <c r="AA402" i="81" s="1"/>
  <c r="Z401" i="81"/>
  <c r="AA401" i="81" s="1"/>
  <c r="Z400" i="81"/>
  <c r="AA400" i="81" s="1"/>
  <c r="Z399" i="81"/>
  <c r="AA399" i="81" s="1"/>
  <c r="Z398" i="81"/>
  <c r="AA398" i="81" s="1"/>
  <c r="Z397" i="81"/>
  <c r="AA397" i="81" s="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Z373" i="81"/>
  <c r="AA373" i="81" s="1"/>
  <c r="Z372" i="81"/>
  <c r="AA372" i="81" s="1"/>
  <c r="Z371" i="81"/>
  <c r="AA371" i="81" s="1"/>
  <c r="Z370" i="81"/>
  <c r="AA370" i="81" s="1"/>
  <c r="Z369" i="81"/>
  <c r="AA369" i="81" s="1"/>
  <c r="Z368" i="81"/>
  <c r="AA368" i="81" s="1"/>
  <c r="Z367" i="81"/>
  <c r="AA367" i="81" s="1"/>
  <c r="Z366" i="81"/>
  <c r="AA366" i="81" s="1"/>
  <c r="Z365" i="81"/>
  <c r="AA365" i="81" s="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AA306" i="81" s="1"/>
  <c r="Z305" i="81"/>
  <c r="AA305" i="81" s="1"/>
  <c r="Z304" i="81"/>
  <c r="AA304" i="81" s="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87" i="81"/>
  <c r="AA287" i="81" s="1"/>
  <c r="Z286" i="81"/>
  <c r="AA286" i="81" s="1"/>
  <c r="Z285" i="81"/>
  <c r="AA285" i="81" s="1"/>
  <c r="Z284" i="81"/>
  <c r="AA284" i="81" s="1"/>
  <c r="Z283" i="81"/>
  <c r="AA283" i="81" s="1"/>
  <c r="Z282" i="81"/>
  <c r="AA282" i="81" s="1"/>
  <c r="Z281" i="81"/>
  <c r="AA281" i="81" s="1"/>
  <c r="Z280" i="81"/>
  <c r="AA280" i="81" s="1"/>
  <c r="Z279" i="81"/>
  <c r="AA279" i="81" s="1"/>
  <c r="Z278" i="81"/>
  <c r="AA278" i="81" s="1"/>
  <c r="Z277" i="81"/>
  <c r="AA277" i="81" s="1"/>
  <c r="Z276" i="81"/>
  <c r="AA276" i="81" s="1"/>
  <c r="Z275" i="81"/>
  <c r="AA275" i="81" s="1"/>
  <c r="Z274" i="81"/>
  <c r="AA274" i="81" s="1"/>
  <c r="Z273" i="81"/>
  <c r="AA273" i="81" s="1"/>
  <c r="Z272" i="81"/>
  <c r="AA272" i="81" s="1"/>
  <c r="Z271" i="81"/>
  <c r="AA271" i="81" s="1"/>
  <c r="Z270" i="81"/>
  <c r="AA270" i="81" s="1"/>
  <c r="Z269" i="81"/>
  <c r="AA269" i="81" s="1"/>
  <c r="Z268" i="81"/>
  <c r="AA268" i="81" s="1"/>
  <c r="Z267" i="81"/>
  <c r="AA267" i="81" s="1"/>
  <c r="Z266" i="81"/>
  <c r="AA266" i="81" s="1"/>
  <c r="Z265" i="81"/>
  <c r="AA265" i="81" s="1"/>
  <c r="Z264" i="81"/>
  <c r="AA264" i="81" s="1"/>
  <c r="Z263" i="81"/>
  <c r="AA263" i="81" s="1"/>
  <c r="Z262" i="81"/>
  <c r="AA262" i="81" s="1"/>
  <c r="Z261" i="81"/>
  <c r="AA261" i="81" s="1"/>
  <c r="Z260" i="81"/>
  <c r="AA260" i="81" s="1"/>
  <c r="Z259" i="81"/>
  <c r="AA259" i="81" s="1"/>
  <c r="Z258" i="81"/>
  <c r="AA258" i="81" s="1"/>
  <c r="Z257" i="81"/>
  <c r="AA257" i="81" s="1"/>
  <c r="Z256" i="81"/>
  <c r="AA256" i="81" s="1"/>
  <c r="Z255" i="81"/>
  <c r="AA255" i="81" s="1"/>
  <c r="Z254" i="81"/>
  <c r="AA254" i="81" s="1"/>
  <c r="Z253" i="81"/>
  <c r="AA253" i="81" s="1"/>
  <c r="Z252" i="81"/>
  <c r="AA252" i="81" s="1"/>
  <c r="Z251" i="81"/>
  <c r="AA251" i="81" s="1"/>
  <c r="Z250" i="81"/>
  <c r="AA250" i="81" s="1"/>
  <c r="Z249" i="81"/>
  <c r="AA249" i="81" s="1"/>
  <c r="Z248" i="81"/>
  <c r="AA248" i="81" s="1"/>
  <c r="Z247" i="81"/>
  <c r="AA247" i="81" s="1"/>
  <c r="Z246" i="81"/>
  <c r="AA246" i="81" s="1"/>
  <c r="Z245" i="81"/>
  <c r="AA245" i="81" s="1"/>
  <c r="Z244" i="81"/>
  <c r="AA244" i="81" s="1"/>
  <c r="Z243" i="81"/>
  <c r="AA243" i="81" s="1"/>
  <c r="Z242" i="81"/>
  <c r="AA242" i="81" s="1"/>
  <c r="Z241" i="81"/>
  <c r="AA241" i="81" s="1"/>
  <c r="Z240" i="81"/>
  <c r="AA240" i="81" s="1"/>
  <c r="Z239" i="81"/>
  <c r="AA239" i="81" s="1"/>
  <c r="Z238" i="81"/>
  <c r="AA238" i="81" s="1"/>
  <c r="Z237" i="81"/>
  <c r="AA237" i="81" s="1"/>
  <c r="Z236" i="81"/>
  <c r="AA236" i="81" s="1"/>
  <c r="Z235" i="81"/>
  <c r="AA235" i="81" s="1"/>
  <c r="Z234" i="81"/>
  <c r="AA234" i="81" s="1"/>
  <c r="Z233" i="81"/>
  <c r="AA233" i="81" s="1"/>
  <c r="Z232" i="81"/>
  <c r="AA232" i="81" s="1"/>
  <c r="Z231" i="81"/>
  <c r="AA231" i="81" s="1"/>
  <c r="Z230" i="81"/>
  <c r="AA230" i="81" s="1"/>
  <c r="Z229" i="81"/>
  <c r="AA229" i="81" s="1"/>
  <c r="Z228" i="81"/>
  <c r="AA228" i="81" s="1"/>
  <c r="Z227" i="81"/>
  <c r="AA227" i="81" s="1"/>
  <c r="Z226" i="81"/>
  <c r="AA226" i="81" s="1"/>
  <c r="Z225" i="81"/>
  <c r="AA225" i="81" s="1"/>
  <c r="Z224" i="81"/>
  <c r="AA224" i="81" s="1"/>
  <c r="Z223" i="81"/>
  <c r="AA223" i="81" s="1"/>
  <c r="Z222" i="81"/>
  <c r="AA222" i="81" s="1"/>
  <c r="Z221" i="81"/>
  <c r="AA221" i="81" s="1"/>
  <c r="Z220" i="81"/>
  <c r="AA220" i="81" s="1"/>
  <c r="Z219" i="81"/>
  <c r="AA219" i="81" s="1"/>
  <c r="Z218" i="81"/>
  <c r="AA218" i="81" s="1"/>
  <c r="Z217" i="81"/>
  <c r="AA217" i="81" s="1"/>
  <c r="Z216" i="81"/>
  <c r="AA216" i="81" s="1"/>
  <c r="Z215" i="81"/>
  <c r="AA215" i="81" s="1"/>
  <c r="Z214" i="81"/>
  <c r="AA214" i="81" s="1"/>
  <c r="Z213" i="81"/>
  <c r="AA213" i="81" s="1"/>
  <c r="Z212" i="81"/>
  <c r="AA212" i="81" s="1"/>
  <c r="Z211" i="81"/>
  <c r="AA211" i="81" s="1"/>
  <c r="Z210" i="81"/>
  <c r="AA210" i="81" s="1"/>
  <c r="Z209" i="81"/>
  <c r="AA209" i="81" s="1"/>
  <c r="Z208" i="81"/>
  <c r="AA208" i="81" s="1"/>
  <c r="Z207" i="81"/>
  <c r="AA207" i="81" s="1"/>
  <c r="Z206" i="81"/>
  <c r="AA206" i="81" s="1"/>
  <c r="Z205" i="81"/>
  <c r="AA205" i="81" s="1"/>
  <c r="Z204" i="81"/>
  <c r="AA204" i="81" s="1"/>
  <c r="Z203" i="81"/>
  <c r="AA203" i="81" s="1"/>
  <c r="Z202" i="81"/>
  <c r="AA202" i="81" s="1"/>
  <c r="Z201" i="81"/>
  <c r="AA201" i="81" s="1"/>
  <c r="Z200" i="81"/>
  <c r="AA200" i="81" s="1"/>
  <c r="Z199" i="81"/>
  <c r="AA199" i="81" s="1"/>
  <c r="Z198" i="81"/>
  <c r="AA198" i="81" s="1"/>
  <c r="Z197" i="81"/>
  <c r="AA197" i="81" s="1"/>
  <c r="Z196" i="81"/>
  <c r="AA196" i="81" s="1"/>
  <c r="Z195" i="81"/>
  <c r="AA195" i="81" s="1"/>
  <c r="Z194" i="81"/>
  <c r="AA194" i="81" s="1"/>
  <c r="Z193" i="81"/>
  <c r="AA193" i="81" s="1"/>
  <c r="Z192" i="81"/>
  <c r="AA192" i="81" s="1"/>
  <c r="Z191" i="81"/>
  <c r="AA191" i="81" s="1"/>
  <c r="Z190" i="81"/>
  <c r="AA190" i="81" s="1"/>
  <c r="Z189" i="81"/>
  <c r="AA189" i="81" s="1"/>
  <c r="Z188" i="81"/>
  <c r="AA188" i="81" s="1"/>
  <c r="Z187" i="81"/>
  <c r="AA187" i="81" s="1"/>
  <c r="Z186" i="81"/>
  <c r="AA186" i="81" s="1"/>
  <c r="Z185" i="81"/>
  <c r="AA185" i="81" s="1"/>
  <c r="Z184" i="81"/>
  <c r="AA184" i="81" s="1"/>
  <c r="Z183" i="81"/>
  <c r="AA183" i="81" s="1"/>
  <c r="Z182" i="81"/>
  <c r="AA182" i="81" s="1"/>
  <c r="Z181" i="81"/>
  <c r="AA181" i="81" s="1"/>
  <c r="Z180" i="81"/>
  <c r="AA180" i="81" s="1"/>
  <c r="Z179" i="81"/>
  <c r="AA179" i="81" s="1"/>
  <c r="Z178" i="81"/>
  <c r="AA178" i="81" s="1"/>
  <c r="Z177" i="81"/>
  <c r="AA177" i="81" s="1"/>
  <c r="Z176" i="81"/>
  <c r="AA176" i="81" s="1"/>
  <c r="Z175" i="81"/>
  <c r="AA175" i="81" s="1"/>
  <c r="Z174" i="81"/>
  <c r="AA174" i="81" s="1"/>
  <c r="Z173" i="81"/>
  <c r="AA173" i="81" s="1"/>
  <c r="Z172" i="81"/>
  <c r="AA172" i="81" s="1"/>
  <c r="Z171" i="81"/>
  <c r="AA171" i="81" s="1"/>
  <c r="Z170" i="81"/>
  <c r="AA170" i="81" s="1"/>
  <c r="Z169" i="81"/>
  <c r="AA169" i="81" s="1"/>
  <c r="Z168" i="81"/>
  <c r="AA168" i="81" s="1"/>
  <c r="Z167" i="81"/>
  <c r="AA167" i="81" s="1"/>
  <c r="Z166" i="81"/>
  <c r="AA166" i="81" s="1"/>
  <c r="Z165" i="81"/>
  <c r="AA165" i="81" s="1"/>
  <c r="Z164" i="81"/>
  <c r="AA164" i="81" s="1"/>
  <c r="Z163" i="81"/>
  <c r="AA163" i="81" s="1"/>
  <c r="Z162" i="81"/>
  <c r="AA162" i="81" s="1"/>
  <c r="Z161" i="81"/>
  <c r="AA161" i="81" s="1"/>
  <c r="Z160" i="81"/>
  <c r="AA160" i="81" s="1"/>
  <c r="Z159" i="81"/>
  <c r="AA159" i="81" s="1"/>
  <c r="Z158" i="81"/>
  <c r="AA158" i="81" s="1"/>
  <c r="Z157" i="81"/>
  <c r="AA157" i="81" s="1"/>
  <c r="Z156" i="81"/>
  <c r="AA156" i="81" s="1"/>
  <c r="Z155" i="81"/>
  <c r="AA155" i="81" s="1"/>
  <c r="Z154" i="81"/>
  <c r="AA154" i="81" s="1"/>
  <c r="Z153" i="81"/>
  <c r="AA153" i="81" s="1"/>
  <c r="Z152" i="81"/>
  <c r="AA152" i="81" s="1"/>
  <c r="Z151" i="81"/>
  <c r="AA151" i="81" s="1"/>
  <c r="Z150" i="81"/>
  <c r="AA150" i="81" s="1"/>
  <c r="Z149" i="81"/>
  <c r="AA149" i="81" s="1"/>
  <c r="Z148" i="81"/>
  <c r="AA148" i="81" s="1"/>
  <c r="Z147" i="81"/>
  <c r="AA147" i="81" s="1"/>
  <c r="Z146" i="81"/>
  <c r="AA146" i="81" s="1"/>
  <c r="Z145" i="81"/>
  <c r="AA145" i="81" s="1"/>
  <c r="Z144" i="81"/>
  <c r="AA144" i="81" s="1"/>
  <c r="Z143" i="81"/>
  <c r="AA143" i="81" s="1"/>
  <c r="Z142" i="81"/>
  <c r="AA142" i="81" s="1"/>
  <c r="Z141" i="81"/>
  <c r="AA141" i="81" s="1"/>
  <c r="Z140" i="81"/>
  <c r="AA140" i="81" s="1"/>
  <c r="Z139" i="81"/>
  <c r="AA139" i="81" s="1"/>
  <c r="Z138" i="81"/>
  <c r="AA138" i="81" s="1"/>
  <c r="Z137" i="81"/>
  <c r="AA137" i="81" s="1"/>
  <c r="Z136" i="81"/>
  <c r="AA136" i="81" s="1"/>
  <c r="Z135" i="81"/>
  <c r="AA135" i="81" s="1"/>
  <c r="Z134" i="81"/>
  <c r="AA134" i="81" s="1"/>
  <c r="Z133" i="81"/>
  <c r="AA133" i="81" s="1"/>
  <c r="Z132" i="81"/>
  <c r="AA132" i="81" s="1"/>
  <c r="Z131" i="81"/>
  <c r="AA131" i="81" s="1"/>
  <c r="Z130" i="81"/>
  <c r="AA130" i="81" s="1"/>
  <c r="Z129" i="81"/>
  <c r="AA129" i="81" s="1"/>
  <c r="Z128" i="81"/>
  <c r="AA128" i="81" s="1"/>
  <c r="Z127" i="81"/>
  <c r="AA127" i="81" s="1"/>
  <c r="Z126" i="81"/>
  <c r="AA126" i="81" s="1"/>
  <c r="Z125" i="81"/>
  <c r="AA125" i="81" s="1"/>
  <c r="Z124" i="81"/>
  <c r="AA124" i="81" s="1"/>
  <c r="Z123" i="81"/>
  <c r="AA123" i="81" s="1"/>
  <c r="Z122" i="81"/>
  <c r="AA122" i="81" s="1"/>
  <c r="Z121" i="81"/>
  <c r="AA121" i="81" s="1"/>
  <c r="Z120" i="81"/>
  <c r="AA120" i="81" s="1"/>
  <c r="Z118" i="81"/>
  <c r="AA118" i="81" s="1"/>
  <c r="Z117" i="81"/>
  <c r="AA117" i="81" s="1"/>
  <c r="Z116" i="81"/>
  <c r="AA116" i="81" s="1"/>
  <c r="Z115" i="81"/>
  <c r="AA115" i="81" s="1"/>
  <c r="Z114" i="81"/>
  <c r="AA114" i="81" s="1"/>
  <c r="Z113" i="81"/>
  <c r="AA113" i="81" s="1"/>
  <c r="Z112" i="81"/>
  <c r="AA112" i="81" s="1"/>
  <c r="Z111" i="81"/>
  <c r="AA111" i="81" s="1"/>
  <c r="Z110" i="81"/>
  <c r="AA110" i="81" s="1"/>
  <c r="Z109" i="81"/>
  <c r="AA109" i="81" s="1"/>
  <c r="Z108" i="81"/>
  <c r="AA108" i="81" s="1"/>
  <c r="Z107" i="81"/>
  <c r="AA107" i="81" s="1"/>
  <c r="Z106" i="81"/>
  <c r="AA106" i="81" s="1"/>
  <c r="Z105" i="81"/>
  <c r="AA105" i="81" s="1"/>
  <c r="Z104" i="81"/>
  <c r="AA104" i="81" s="1"/>
  <c r="Z103" i="81"/>
  <c r="AA103" i="81" s="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70" i="81"/>
  <c r="AA70" i="81" s="1"/>
  <c r="Z69" i="81"/>
  <c r="AA69" i="81" s="1"/>
  <c r="Z68" i="81"/>
  <c r="AA68" i="81" s="1"/>
  <c r="Z67" i="81"/>
  <c r="AA67" i="81" s="1"/>
  <c r="U1314" i="81"/>
  <c r="V1314" i="81" s="1"/>
  <c r="U1313" i="81"/>
  <c r="V1313" i="81" s="1"/>
  <c r="U1312" i="81"/>
  <c r="V1312" i="81" s="1"/>
  <c r="U1311" i="81"/>
  <c r="V1311" i="81" s="1"/>
  <c r="U1310" i="81"/>
  <c r="V1310" i="81" s="1"/>
  <c r="U1309" i="81"/>
  <c r="V1309" i="81" s="1"/>
  <c r="U1308" i="81"/>
  <c r="V1308" i="81" s="1"/>
  <c r="U1307" i="81"/>
  <c r="V1307" i="81" s="1"/>
  <c r="U1306" i="81"/>
  <c r="V1306" i="81" s="1"/>
  <c r="U1305" i="81"/>
  <c r="V1305" i="81" s="1"/>
  <c r="U1304" i="81"/>
  <c r="V1304" i="81" s="1"/>
  <c r="U1303" i="81"/>
  <c r="V1303" i="81" s="1"/>
  <c r="U1302" i="81"/>
  <c r="V1302" i="81" s="1"/>
  <c r="U1301" i="81"/>
  <c r="V1301" i="81" s="1"/>
  <c r="U1300" i="81"/>
  <c r="V1300" i="81" s="1"/>
  <c r="U1299" i="81"/>
  <c r="V1299" i="81" s="1"/>
  <c r="U1298" i="81"/>
  <c r="V1298" i="81" s="1"/>
  <c r="U1297" i="81"/>
  <c r="V1297" i="81" s="1"/>
  <c r="U1296" i="81"/>
  <c r="V1296" i="81" s="1"/>
  <c r="U1295" i="81"/>
  <c r="V1295" i="81" s="1"/>
  <c r="U1294" i="81"/>
  <c r="V1294" i="81" s="1"/>
  <c r="U1293" i="81"/>
  <c r="V1293" i="81" s="1"/>
  <c r="U1292" i="81"/>
  <c r="V1292" i="81" s="1"/>
  <c r="U1291" i="81"/>
  <c r="V1291" i="81" s="1"/>
  <c r="U1290" i="81"/>
  <c r="V1290" i="81" s="1"/>
  <c r="U1289" i="81"/>
  <c r="V1289" i="81" s="1"/>
  <c r="U1288" i="81"/>
  <c r="V1288" i="81" s="1"/>
  <c r="U1287" i="81"/>
  <c r="V1287" i="81" s="1"/>
  <c r="U1286" i="81"/>
  <c r="V1286" i="81" s="1"/>
  <c r="U1285" i="81"/>
  <c r="V1285" i="81" s="1"/>
  <c r="U1284" i="81"/>
  <c r="V1284" i="81" s="1"/>
  <c r="U1283" i="81"/>
  <c r="V1283" i="81" s="1"/>
  <c r="U1282" i="81"/>
  <c r="V1282" i="81" s="1"/>
  <c r="U1281" i="81"/>
  <c r="V1281" i="81" s="1"/>
  <c r="U1280" i="81"/>
  <c r="V1280" i="81" s="1"/>
  <c r="U1279" i="81"/>
  <c r="V1279" i="81" s="1"/>
  <c r="U1278" i="81"/>
  <c r="V1278" i="81" s="1"/>
  <c r="U1277" i="81"/>
  <c r="V1277" i="81" s="1"/>
  <c r="U1276" i="81"/>
  <c r="V1276" i="81" s="1"/>
  <c r="U1275" i="81"/>
  <c r="V1275" i="81" s="1"/>
  <c r="U1274" i="81"/>
  <c r="V1274" i="81" s="1"/>
  <c r="U1273" i="81"/>
  <c r="V1273" i="81" s="1"/>
  <c r="U1272" i="81"/>
  <c r="V1272" i="81" s="1"/>
  <c r="U1271" i="81"/>
  <c r="V1271" i="81" s="1"/>
  <c r="U1270" i="81"/>
  <c r="V1270" i="81" s="1"/>
  <c r="U1269" i="81"/>
  <c r="V1269" i="81" s="1"/>
  <c r="U1268" i="81"/>
  <c r="V1268" i="81" s="1"/>
  <c r="U1267" i="81"/>
  <c r="V1267" i="81" s="1"/>
  <c r="U1266" i="81"/>
  <c r="V1266" i="81" s="1"/>
  <c r="U1265" i="81"/>
  <c r="V1265" i="81" s="1"/>
  <c r="U1264" i="81"/>
  <c r="V1264" i="81" s="1"/>
  <c r="U1263" i="81"/>
  <c r="V1263" i="81" s="1"/>
  <c r="U1262" i="81"/>
  <c r="V1262" i="81" s="1"/>
  <c r="U1261" i="81"/>
  <c r="V1261" i="81" s="1"/>
  <c r="U1260" i="81"/>
  <c r="V1260" i="81" s="1"/>
  <c r="U1259" i="81"/>
  <c r="V1259" i="81" s="1"/>
  <c r="U1258" i="81"/>
  <c r="V1258" i="81" s="1"/>
  <c r="U1257" i="81"/>
  <c r="V1257" i="81" s="1"/>
  <c r="U1256" i="81"/>
  <c r="V1256" i="81" s="1"/>
  <c r="U1255" i="81"/>
  <c r="V1255" i="81" s="1"/>
  <c r="U1254" i="81"/>
  <c r="V1254" i="81" s="1"/>
  <c r="U1253" i="81"/>
  <c r="V1253" i="81" s="1"/>
  <c r="U1252" i="81"/>
  <c r="V1252" i="81" s="1"/>
  <c r="U1251" i="81"/>
  <c r="V1251" i="81" s="1"/>
  <c r="U1250" i="81"/>
  <c r="V1250" i="81" s="1"/>
  <c r="U1249" i="81"/>
  <c r="V1249" i="81" s="1"/>
  <c r="U1248" i="81"/>
  <c r="V1248" i="81" s="1"/>
  <c r="U1247" i="81"/>
  <c r="V1247" i="81" s="1"/>
  <c r="U1246" i="81"/>
  <c r="V1246" i="81" s="1"/>
  <c r="U1245" i="81"/>
  <c r="V1245" i="81" s="1"/>
  <c r="U1244" i="81"/>
  <c r="V1244" i="81" s="1"/>
  <c r="U1243" i="81"/>
  <c r="V1243" i="81" s="1"/>
  <c r="U1242" i="81"/>
  <c r="V1242" i="81" s="1"/>
  <c r="U1241" i="81"/>
  <c r="V1241" i="81" s="1"/>
  <c r="U1240" i="81"/>
  <c r="V1240" i="81" s="1"/>
  <c r="U1239" i="81"/>
  <c r="V1239" i="81" s="1"/>
  <c r="U1238" i="81"/>
  <c r="V1238" i="81" s="1"/>
  <c r="U1237" i="81"/>
  <c r="V1237" i="81" s="1"/>
  <c r="U1236" i="81"/>
  <c r="V1236" i="81" s="1"/>
  <c r="U1235" i="81"/>
  <c r="V1235" i="81" s="1"/>
  <c r="U1234" i="81"/>
  <c r="V1234" i="81" s="1"/>
  <c r="U1233" i="81"/>
  <c r="V1233" i="81" s="1"/>
  <c r="U1232" i="81"/>
  <c r="V1232" i="81" s="1"/>
  <c r="U1231" i="81"/>
  <c r="V1231" i="81" s="1"/>
  <c r="U1230" i="81"/>
  <c r="V1230" i="81" s="1"/>
  <c r="U1229" i="81"/>
  <c r="V1229" i="81" s="1"/>
  <c r="U1228" i="81"/>
  <c r="V1228" i="81" s="1"/>
  <c r="U1227" i="81"/>
  <c r="V1227" i="81" s="1"/>
  <c r="U1226" i="81"/>
  <c r="V1226" i="81" s="1"/>
  <c r="U1225" i="81"/>
  <c r="V1225" i="81" s="1"/>
  <c r="U1224" i="81"/>
  <c r="V1224" i="81" s="1"/>
  <c r="U1223" i="81"/>
  <c r="V1223" i="81" s="1"/>
  <c r="U1222" i="81"/>
  <c r="V1222" i="81" s="1"/>
  <c r="U1221" i="81"/>
  <c r="V1221" i="81" s="1"/>
  <c r="U1220" i="81"/>
  <c r="V1220" i="81" s="1"/>
  <c r="U1219" i="81"/>
  <c r="V1219" i="81" s="1"/>
  <c r="U1218" i="81"/>
  <c r="V1218" i="81" s="1"/>
  <c r="U1217" i="81"/>
  <c r="V1217" i="81" s="1"/>
  <c r="U1216" i="81"/>
  <c r="V1216" i="81" s="1"/>
  <c r="U1215" i="81"/>
  <c r="V1215" i="81" s="1"/>
  <c r="U1214" i="81"/>
  <c r="V1214" i="81" s="1"/>
  <c r="U1213" i="81"/>
  <c r="V1213" i="81" s="1"/>
  <c r="U1212" i="81"/>
  <c r="V1212" i="81" s="1"/>
  <c r="U1211" i="81"/>
  <c r="V1211" i="81" s="1"/>
  <c r="U1210" i="81"/>
  <c r="V1210" i="81" s="1"/>
  <c r="U1209" i="81"/>
  <c r="V1209" i="81" s="1"/>
  <c r="U1208" i="81"/>
  <c r="V1208" i="81" s="1"/>
  <c r="U1207" i="81"/>
  <c r="V1207" i="81" s="1"/>
  <c r="U1206" i="81"/>
  <c r="V1206" i="81" s="1"/>
  <c r="U1205" i="81"/>
  <c r="V1205" i="81" s="1"/>
  <c r="U1204" i="81"/>
  <c r="V1204" i="81" s="1"/>
  <c r="U1203" i="81"/>
  <c r="V1203" i="81" s="1"/>
  <c r="U1202" i="81"/>
  <c r="V1202" i="81" s="1"/>
  <c r="U1201" i="81"/>
  <c r="V1201" i="81" s="1"/>
  <c r="U1200" i="81"/>
  <c r="V1200" i="81" s="1"/>
  <c r="U1199" i="81"/>
  <c r="V1199" i="81" s="1"/>
  <c r="U1198" i="81"/>
  <c r="V1198" i="81" s="1"/>
  <c r="U1197" i="81"/>
  <c r="V1197" i="81" s="1"/>
  <c r="U1196" i="81"/>
  <c r="V1196" i="81" s="1"/>
  <c r="U1195" i="81"/>
  <c r="V1195" i="81" s="1"/>
  <c r="U1194" i="81"/>
  <c r="V1194" i="81" s="1"/>
  <c r="U1193" i="81"/>
  <c r="V1193" i="81" s="1"/>
  <c r="U1192" i="81"/>
  <c r="V1192" i="81" s="1"/>
  <c r="U1191" i="81"/>
  <c r="V1191" i="81" s="1"/>
  <c r="U1190" i="81"/>
  <c r="V1190" i="81" s="1"/>
  <c r="U1189" i="81"/>
  <c r="V1189" i="81" s="1"/>
  <c r="U1188" i="81"/>
  <c r="V1188" i="81" s="1"/>
  <c r="U1187" i="81"/>
  <c r="V1187" i="81" s="1"/>
  <c r="U1186" i="81"/>
  <c r="V1186" i="81" s="1"/>
  <c r="U1185" i="81"/>
  <c r="V1185" i="81" s="1"/>
  <c r="U1184" i="81"/>
  <c r="V1184" i="81" s="1"/>
  <c r="U1183" i="81"/>
  <c r="V1183" i="81" s="1"/>
  <c r="U1182" i="81"/>
  <c r="V1182" i="81" s="1"/>
  <c r="U1181" i="81"/>
  <c r="V1181" i="81" s="1"/>
  <c r="U1180" i="81"/>
  <c r="V1180" i="81" s="1"/>
  <c r="U1179" i="81"/>
  <c r="V1179" i="81" s="1"/>
  <c r="U1178" i="81"/>
  <c r="V1178" i="81" s="1"/>
  <c r="U1177" i="81"/>
  <c r="V1177" i="81" s="1"/>
  <c r="U1176" i="81"/>
  <c r="V1176" i="81" s="1"/>
  <c r="U1175" i="81"/>
  <c r="V1175" i="81" s="1"/>
  <c r="U1174" i="81"/>
  <c r="V1174" i="81" s="1"/>
  <c r="U1173" i="81"/>
  <c r="V1173" i="81" s="1"/>
  <c r="U1172" i="81"/>
  <c r="V1172" i="81" s="1"/>
  <c r="U1171" i="81"/>
  <c r="V1171" i="81" s="1"/>
  <c r="U1170" i="81"/>
  <c r="V1170" i="81" s="1"/>
  <c r="U1169" i="81"/>
  <c r="V1169" i="81" s="1"/>
  <c r="U1168" i="81"/>
  <c r="V1168" i="81" s="1"/>
  <c r="U1167" i="81"/>
  <c r="V1167" i="81" s="1"/>
  <c r="U1166" i="81"/>
  <c r="V1166" i="81" s="1"/>
  <c r="U1165" i="81"/>
  <c r="V1165" i="81" s="1"/>
  <c r="U1164" i="81"/>
  <c r="V1164" i="81" s="1"/>
  <c r="U1163" i="81"/>
  <c r="V1163" i="81" s="1"/>
  <c r="U1162" i="81"/>
  <c r="V1162" i="81" s="1"/>
  <c r="U1161" i="81"/>
  <c r="V1161" i="81" s="1"/>
  <c r="U1160" i="81"/>
  <c r="V1160" i="81" s="1"/>
  <c r="U1159" i="81"/>
  <c r="V1159" i="81" s="1"/>
  <c r="U1158" i="81"/>
  <c r="V1158" i="81" s="1"/>
  <c r="U1157" i="81"/>
  <c r="V1157" i="81" s="1"/>
  <c r="U1156" i="81"/>
  <c r="V1156" i="81" s="1"/>
  <c r="U1155" i="81"/>
  <c r="V1155" i="81" s="1"/>
  <c r="U1154" i="81"/>
  <c r="V1154" i="81" s="1"/>
  <c r="U1153" i="81"/>
  <c r="V1153" i="81" s="1"/>
  <c r="U1152" i="81"/>
  <c r="V1152" i="81" s="1"/>
  <c r="U1151" i="81"/>
  <c r="V1151" i="81" s="1"/>
  <c r="U1150" i="81"/>
  <c r="V1150" i="81" s="1"/>
  <c r="U1149" i="81"/>
  <c r="V1149" i="81" s="1"/>
  <c r="U1148" i="81"/>
  <c r="V1148" i="81" s="1"/>
  <c r="U1147" i="81"/>
  <c r="V1147" i="81" s="1"/>
  <c r="U1146" i="81"/>
  <c r="V1146" i="81" s="1"/>
  <c r="U1145" i="81"/>
  <c r="V1145" i="81" s="1"/>
  <c r="U1144" i="81"/>
  <c r="V1144" i="81" s="1"/>
  <c r="U1143" i="81"/>
  <c r="V1143" i="81" s="1"/>
  <c r="U1142" i="81"/>
  <c r="V1142" i="81" s="1"/>
  <c r="U1141" i="81"/>
  <c r="V1141" i="81" s="1"/>
  <c r="U1140" i="81"/>
  <c r="V1140" i="81" s="1"/>
  <c r="U1139" i="81"/>
  <c r="V1139" i="81" s="1"/>
  <c r="U1138" i="81"/>
  <c r="V1138" i="81" s="1"/>
  <c r="U1137" i="81"/>
  <c r="V1137" i="81" s="1"/>
  <c r="U1136" i="81"/>
  <c r="V1136" i="81" s="1"/>
  <c r="U1135" i="81"/>
  <c r="V1135" i="81" s="1"/>
  <c r="U1134" i="81"/>
  <c r="V1134" i="81" s="1"/>
  <c r="U1133" i="81"/>
  <c r="V1133" i="81" s="1"/>
  <c r="U1132" i="81"/>
  <c r="V1132" i="81" s="1"/>
  <c r="U1131" i="81"/>
  <c r="V1131" i="81" s="1"/>
  <c r="U1130" i="81"/>
  <c r="V1130" i="81" s="1"/>
  <c r="U1129" i="81"/>
  <c r="V1129" i="81" s="1"/>
  <c r="U1128" i="81"/>
  <c r="V1128" i="81" s="1"/>
  <c r="U1127" i="81"/>
  <c r="V1127" i="81" s="1"/>
  <c r="U1126" i="81"/>
  <c r="V1126" i="81" s="1"/>
  <c r="U1125" i="81"/>
  <c r="V1125" i="81" s="1"/>
  <c r="U1124" i="81"/>
  <c r="V1124" i="81" s="1"/>
  <c r="U1123" i="81"/>
  <c r="V1123" i="81" s="1"/>
  <c r="U1122" i="81"/>
  <c r="V1122" i="81" s="1"/>
  <c r="U1121" i="81"/>
  <c r="V1121" i="81" s="1"/>
  <c r="U1120" i="81"/>
  <c r="V1120" i="81" s="1"/>
  <c r="U1119" i="81"/>
  <c r="V1119" i="81" s="1"/>
  <c r="U1118" i="81"/>
  <c r="V1118" i="81" s="1"/>
  <c r="U1117" i="81"/>
  <c r="V1117" i="81" s="1"/>
  <c r="U1116" i="81"/>
  <c r="V1116" i="81" s="1"/>
  <c r="U1115" i="81"/>
  <c r="V1115" i="81" s="1"/>
  <c r="U1114" i="81"/>
  <c r="V1114" i="81" s="1"/>
  <c r="U1113" i="81"/>
  <c r="V1113" i="81" s="1"/>
  <c r="U1112" i="81"/>
  <c r="V1112" i="81" s="1"/>
  <c r="U1111" i="81"/>
  <c r="V1111" i="81" s="1"/>
  <c r="U1110" i="81"/>
  <c r="V1110" i="81" s="1"/>
  <c r="U1109" i="81"/>
  <c r="V1109" i="81" s="1"/>
  <c r="U1108" i="81"/>
  <c r="V1108" i="81" s="1"/>
  <c r="U1107" i="81"/>
  <c r="V1107" i="81" s="1"/>
  <c r="U1106" i="81"/>
  <c r="V1106" i="81" s="1"/>
  <c r="U1105" i="81"/>
  <c r="V1105" i="81" s="1"/>
  <c r="U1104" i="81"/>
  <c r="V1104" i="81" s="1"/>
  <c r="U1103" i="81"/>
  <c r="V1103" i="81" s="1"/>
  <c r="U1102" i="81"/>
  <c r="V1102" i="81" s="1"/>
  <c r="U1101" i="81"/>
  <c r="V1101" i="81" s="1"/>
  <c r="U1100" i="81"/>
  <c r="V1100" i="81" s="1"/>
  <c r="U1099" i="81"/>
  <c r="V1099" i="81" s="1"/>
  <c r="U1098" i="81"/>
  <c r="V1098" i="81" s="1"/>
  <c r="U1097" i="81"/>
  <c r="V1097" i="81" s="1"/>
  <c r="U1096" i="81"/>
  <c r="V1096" i="81" s="1"/>
  <c r="U1095" i="81"/>
  <c r="V1095" i="81" s="1"/>
  <c r="U1094" i="81"/>
  <c r="V1094" i="81" s="1"/>
  <c r="U1093" i="81"/>
  <c r="V1093" i="81" s="1"/>
  <c r="U1092" i="81"/>
  <c r="V1092" i="81" s="1"/>
  <c r="U1091" i="81"/>
  <c r="V1091" i="81" s="1"/>
  <c r="U1090" i="81"/>
  <c r="V1090" i="81" s="1"/>
  <c r="U1089" i="81"/>
  <c r="V1089" i="81" s="1"/>
  <c r="U1088" i="81"/>
  <c r="V1088" i="81" s="1"/>
  <c r="U1087" i="81"/>
  <c r="V1087" i="81" s="1"/>
  <c r="U1086" i="81"/>
  <c r="V1086" i="81" s="1"/>
  <c r="U1085" i="81"/>
  <c r="V1085" i="81" s="1"/>
  <c r="U1084" i="81"/>
  <c r="V1084" i="81" s="1"/>
  <c r="U1083" i="81"/>
  <c r="V1083" i="81" s="1"/>
  <c r="U1082" i="81"/>
  <c r="V1082" i="81" s="1"/>
  <c r="U1081" i="81"/>
  <c r="V1081" i="81" s="1"/>
  <c r="U1080" i="81"/>
  <c r="V1080" i="81" s="1"/>
  <c r="U1079" i="81"/>
  <c r="V1079" i="81" s="1"/>
  <c r="U1078" i="81"/>
  <c r="V1078" i="81" s="1"/>
  <c r="U1077" i="81"/>
  <c r="V1077" i="81" s="1"/>
  <c r="U1076" i="81"/>
  <c r="V1076" i="81" s="1"/>
  <c r="U1075" i="81"/>
  <c r="V1075" i="81" s="1"/>
  <c r="U1074" i="81"/>
  <c r="V1074" i="81" s="1"/>
  <c r="U1073" i="81"/>
  <c r="V1073" i="81" s="1"/>
  <c r="U1072" i="81"/>
  <c r="V1072" i="81" s="1"/>
  <c r="U1071" i="81"/>
  <c r="V1071" i="81" s="1"/>
  <c r="U1070" i="81"/>
  <c r="V1070" i="81" s="1"/>
  <c r="U1069" i="81"/>
  <c r="V1069" i="81" s="1"/>
  <c r="U1068" i="81"/>
  <c r="V1068" i="81" s="1"/>
  <c r="U1067" i="81"/>
  <c r="V1067" i="81" s="1"/>
  <c r="U1066" i="81"/>
  <c r="V1066" i="81" s="1"/>
  <c r="U1065" i="81"/>
  <c r="V1065" i="81" s="1"/>
  <c r="U1064" i="81"/>
  <c r="V1064" i="81" s="1"/>
  <c r="U1063" i="81"/>
  <c r="V1063" i="81" s="1"/>
  <c r="U1062" i="81"/>
  <c r="V1062" i="81" s="1"/>
  <c r="U1061" i="81"/>
  <c r="V1061" i="81" s="1"/>
  <c r="U1060" i="81"/>
  <c r="V1060" i="81" s="1"/>
  <c r="U1059" i="81"/>
  <c r="V1059" i="81" s="1"/>
  <c r="U1058" i="81"/>
  <c r="V1058" i="81" s="1"/>
  <c r="U1057" i="81"/>
  <c r="V1057" i="81" s="1"/>
  <c r="U1056" i="81"/>
  <c r="V1056" i="81" s="1"/>
  <c r="U1055" i="81"/>
  <c r="V1055" i="81" s="1"/>
  <c r="U1054" i="81"/>
  <c r="V1054" i="81" s="1"/>
  <c r="U1053" i="81"/>
  <c r="V1053" i="81" s="1"/>
  <c r="U1052" i="81"/>
  <c r="V1052" i="81" s="1"/>
  <c r="U1051" i="81"/>
  <c r="V1051" i="81" s="1"/>
  <c r="U1050" i="81"/>
  <c r="V1050" i="81" s="1"/>
  <c r="U1049" i="81"/>
  <c r="V1049" i="81" s="1"/>
  <c r="U1048" i="81"/>
  <c r="V1048" i="81" s="1"/>
  <c r="U1047" i="81"/>
  <c r="V1047" i="81" s="1"/>
  <c r="U1046" i="81"/>
  <c r="V1046" i="81" s="1"/>
  <c r="U1045" i="81"/>
  <c r="V1045" i="81" s="1"/>
  <c r="U1044" i="81"/>
  <c r="V1044" i="81" s="1"/>
  <c r="U1043" i="81"/>
  <c r="V1043" i="81" s="1"/>
  <c r="U1042" i="81"/>
  <c r="V1042" i="81" s="1"/>
  <c r="U1041" i="81"/>
  <c r="V1041" i="81" s="1"/>
  <c r="U1040" i="81"/>
  <c r="V1040" i="81" s="1"/>
  <c r="U1039" i="81"/>
  <c r="V1039" i="81" s="1"/>
  <c r="U1038" i="81"/>
  <c r="V1038" i="81" s="1"/>
  <c r="U1037" i="81"/>
  <c r="V1037" i="81" s="1"/>
  <c r="U1036" i="81"/>
  <c r="V1036" i="81" s="1"/>
  <c r="U1035" i="81"/>
  <c r="V1035" i="81" s="1"/>
  <c r="U1034" i="81"/>
  <c r="V1034" i="81" s="1"/>
  <c r="U1033" i="81"/>
  <c r="V1033" i="81" s="1"/>
  <c r="U1032" i="81"/>
  <c r="V1032" i="81" s="1"/>
  <c r="U1031" i="81"/>
  <c r="V1031" i="81" s="1"/>
  <c r="U1030" i="81"/>
  <c r="V1030" i="81" s="1"/>
  <c r="U1029" i="81"/>
  <c r="V1029" i="81" s="1"/>
  <c r="U1028" i="81"/>
  <c r="V1028" i="81" s="1"/>
  <c r="U1027" i="81"/>
  <c r="V1027" i="81" s="1"/>
  <c r="U1026" i="81"/>
  <c r="V1026" i="81" s="1"/>
  <c r="U1025" i="81"/>
  <c r="V1025" i="81" s="1"/>
  <c r="U1024" i="81"/>
  <c r="V1024" i="81" s="1"/>
  <c r="U1023" i="81"/>
  <c r="V1023" i="81" s="1"/>
  <c r="U1022" i="81"/>
  <c r="V1022" i="81" s="1"/>
  <c r="U1021" i="81"/>
  <c r="V1021" i="81" s="1"/>
  <c r="U1020" i="81"/>
  <c r="V1020" i="81" s="1"/>
  <c r="U1019" i="81"/>
  <c r="V1019" i="81" s="1"/>
  <c r="U1018" i="81"/>
  <c r="V1018" i="81" s="1"/>
  <c r="U1017" i="81"/>
  <c r="V1017" i="81" s="1"/>
  <c r="U1016" i="81"/>
  <c r="V1016" i="81" s="1"/>
  <c r="U1015" i="81"/>
  <c r="V1015" i="81" s="1"/>
  <c r="U1014" i="81"/>
  <c r="V1014" i="81" s="1"/>
  <c r="U1013" i="81"/>
  <c r="V1013" i="81" s="1"/>
  <c r="U1012" i="81"/>
  <c r="V1012" i="81" s="1"/>
  <c r="U1011" i="81"/>
  <c r="V1011" i="81" s="1"/>
  <c r="U1010" i="81"/>
  <c r="V1010" i="81" s="1"/>
  <c r="U1009" i="81"/>
  <c r="V1009" i="81" s="1"/>
  <c r="U1008" i="81"/>
  <c r="V1008" i="81" s="1"/>
  <c r="U1007" i="81"/>
  <c r="V1007" i="81" s="1"/>
  <c r="U1006" i="81"/>
  <c r="V1006" i="81" s="1"/>
  <c r="U1005" i="81"/>
  <c r="V1005" i="81" s="1"/>
  <c r="U1004" i="81"/>
  <c r="V1004" i="81" s="1"/>
  <c r="U1003" i="81"/>
  <c r="V1003" i="81" s="1"/>
  <c r="U1002" i="81"/>
  <c r="V1002" i="81" s="1"/>
  <c r="U1001" i="81"/>
  <c r="V1001" i="81" s="1"/>
  <c r="U1000" i="81"/>
  <c r="V1000" i="81" s="1"/>
  <c r="U999" i="81"/>
  <c r="V999" i="81" s="1"/>
  <c r="U998" i="81"/>
  <c r="V998" i="81" s="1"/>
  <c r="U997" i="81"/>
  <c r="V997" i="81" s="1"/>
  <c r="U996" i="81"/>
  <c r="V996" i="81" s="1"/>
  <c r="U995" i="81"/>
  <c r="V995" i="81" s="1"/>
  <c r="U994" i="81"/>
  <c r="V994" i="81" s="1"/>
  <c r="U993" i="81"/>
  <c r="V993" i="81" s="1"/>
  <c r="U992" i="81"/>
  <c r="V992" i="81" s="1"/>
  <c r="U991" i="81"/>
  <c r="V991" i="81" s="1"/>
  <c r="U990" i="81"/>
  <c r="V990" i="81" s="1"/>
  <c r="U989" i="81"/>
  <c r="V989" i="81" s="1"/>
  <c r="U988" i="81"/>
  <c r="V988" i="81" s="1"/>
  <c r="U987" i="81"/>
  <c r="V987" i="81" s="1"/>
  <c r="U986" i="81"/>
  <c r="V986" i="81" s="1"/>
  <c r="U985" i="81"/>
  <c r="V985" i="81" s="1"/>
  <c r="U984" i="81"/>
  <c r="V984" i="81" s="1"/>
  <c r="U983" i="81"/>
  <c r="V983" i="81" s="1"/>
  <c r="U982" i="81"/>
  <c r="V982" i="81" s="1"/>
  <c r="U981" i="81"/>
  <c r="V981" i="81" s="1"/>
  <c r="U980" i="81"/>
  <c r="V980" i="81" s="1"/>
  <c r="U979" i="81"/>
  <c r="V979" i="81" s="1"/>
  <c r="U978" i="81"/>
  <c r="V978" i="81" s="1"/>
  <c r="U977" i="81"/>
  <c r="V977" i="81" s="1"/>
  <c r="U976" i="81"/>
  <c r="V976" i="81" s="1"/>
  <c r="U975" i="81"/>
  <c r="V975" i="81" s="1"/>
  <c r="U974" i="81"/>
  <c r="V974" i="81" s="1"/>
  <c r="U973" i="81"/>
  <c r="V973" i="81" s="1"/>
  <c r="U972" i="81"/>
  <c r="V972" i="81" s="1"/>
  <c r="U971" i="81"/>
  <c r="V971" i="81" s="1"/>
  <c r="U970" i="81"/>
  <c r="V970" i="81" s="1"/>
  <c r="U969" i="81"/>
  <c r="V969" i="81" s="1"/>
  <c r="U968" i="81"/>
  <c r="V968" i="81" s="1"/>
  <c r="U967" i="81"/>
  <c r="V967" i="81" s="1"/>
  <c r="U966" i="81"/>
  <c r="V966" i="81" s="1"/>
  <c r="U965" i="81"/>
  <c r="V965" i="81" s="1"/>
  <c r="U964" i="81"/>
  <c r="V964" i="81" s="1"/>
  <c r="U963" i="81"/>
  <c r="V963" i="81" s="1"/>
  <c r="U962" i="81"/>
  <c r="V962" i="81" s="1"/>
  <c r="U961" i="81"/>
  <c r="V961" i="81" s="1"/>
  <c r="U960" i="81"/>
  <c r="V960" i="81" s="1"/>
  <c r="U959" i="81"/>
  <c r="V959" i="81" s="1"/>
  <c r="U958" i="81"/>
  <c r="V958" i="81" s="1"/>
  <c r="U957" i="81"/>
  <c r="V957" i="81" s="1"/>
  <c r="U956" i="81"/>
  <c r="V956" i="81" s="1"/>
  <c r="U955" i="81"/>
  <c r="V955" i="81" s="1"/>
  <c r="U954" i="81"/>
  <c r="V954" i="81" s="1"/>
  <c r="U953" i="81"/>
  <c r="V953" i="81" s="1"/>
  <c r="U952" i="81"/>
  <c r="V952" i="81" s="1"/>
  <c r="U951" i="81"/>
  <c r="V951" i="81" s="1"/>
  <c r="U950" i="81"/>
  <c r="V950" i="81" s="1"/>
  <c r="U949" i="81"/>
  <c r="V949" i="81" s="1"/>
  <c r="U948" i="81"/>
  <c r="V948" i="81" s="1"/>
  <c r="U947" i="81"/>
  <c r="V947" i="81" s="1"/>
  <c r="U946" i="81"/>
  <c r="V946" i="81" s="1"/>
  <c r="U945" i="81"/>
  <c r="V945" i="81" s="1"/>
  <c r="U944" i="81"/>
  <c r="V944" i="81" s="1"/>
  <c r="U943" i="81"/>
  <c r="V943" i="81" s="1"/>
  <c r="U942" i="81"/>
  <c r="V942" i="81" s="1"/>
  <c r="U941" i="81"/>
  <c r="V941" i="81" s="1"/>
  <c r="U940" i="81"/>
  <c r="V940" i="81" s="1"/>
  <c r="U939" i="81"/>
  <c r="V939" i="81" s="1"/>
  <c r="U938" i="81"/>
  <c r="V938" i="81" s="1"/>
  <c r="U937" i="81"/>
  <c r="V937" i="81" s="1"/>
  <c r="U936" i="81"/>
  <c r="V936" i="81" s="1"/>
  <c r="U935" i="81"/>
  <c r="V935" i="81" s="1"/>
  <c r="U934" i="81"/>
  <c r="V934" i="81" s="1"/>
  <c r="U933" i="81"/>
  <c r="V933" i="81" s="1"/>
  <c r="U932" i="81"/>
  <c r="V932" i="81" s="1"/>
  <c r="U931" i="81"/>
  <c r="V931" i="81" s="1"/>
  <c r="U930" i="81"/>
  <c r="V930" i="81" s="1"/>
  <c r="U929" i="81"/>
  <c r="V929" i="81" s="1"/>
  <c r="U928" i="81"/>
  <c r="V928" i="81" s="1"/>
  <c r="U927" i="81"/>
  <c r="V927" i="81" s="1"/>
  <c r="U926" i="81"/>
  <c r="V926" i="81" s="1"/>
  <c r="U925" i="81"/>
  <c r="V925" i="81" s="1"/>
  <c r="U924" i="81"/>
  <c r="V924" i="81" s="1"/>
  <c r="U923" i="81"/>
  <c r="V923" i="81" s="1"/>
  <c r="U922" i="81"/>
  <c r="V922" i="81" s="1"/>
  <c r="U921" i="81"/>
  <c r="V921" i="81" s="1"/>
  <c r="U920" i="81"/>
  <c r="V920" i="81" s="1"/>
  <c r="U919" i="81"/>
  <c r="V919" i="81" s="1"/>
  <c r="U918" i="81"/>
  <c r="V918" i="81" s="1"/>
  <c r="U917" i="81"/>
  <c r="V917" i="81" s="1"/>
  <c r="U916" i="81"/>
  <c r="V916" i="81" s="1"/>
  <c r="U915" i="81"/>
  <c r="V915" i="81" s="1"/>
  <c r="U914" i="81"/>
  <c r="V914" i="81" s="1"/>
  <c r="U913" i="81"/>
  <c r="V913" i="81" s="1"/>
  <c r="U912" i="81"/>
  <c r="V912" i="81" s="1"/>
  <c r="U911" i="81"/>
  <c r="V911" i="81" s="1"/>
  <c r="U910" i="81"/>
  <c r="V910" i="81" s="1"/>
  <c r="U909" i="81"/>
  <c r="V909" i="81" s="1"/>
  <c r="U908" i="81"/>
  <c r="V908" i="81" s="1"/>
  <c r="U907" i="81"/>
  <c r="V907" i="81" s="1"/>
  <c r="U906" i="81"/>
  <c r="V906" i="81" s="1"/>
  <c r="U905" i="81"/>
  <c r="V905" i="81" s="1"/>
  <c r="U904" i="81"/>
  <c r="V904" i="81" s="1"/>
  <c r="U903" i="81"/>
  <c r="V903" i="81" s="1"/>
  <c r="U902" i="81"/>
  <c r="V902" i="81" s="1"/>
  <c r="U901" i="81"/>
  <c r="V901" i="81" s="1"/>
  <c r="U900" i="81"/>
  <c r="V900" i="81" s="1"/>
  <c r="U899" i="81"/>
  <c r="V899" i="81" s="1"/>
  <c r="U898" i="81"/>
  <c r="V898" i="81" s="1"/>
  <c r="U897" i="81"/>
  <c r="V897" i="81" s="1"/>
  <c r="U896" i="81"/>
  <c r="V896" i="81" s="1"/>
  <c r="U895" i="81"/>
  <c r="V895" i="81" s="1"/>
  <c r="U894" i="81"/>
  <c r="V894" i="81" s="1"/>
  <c r="U893" i="81"/>
  <c r="V893" i="81" s="1"/>
  <c r="U892" i="81"/>
  <c r="V892" i="81" s="1"/>
  <c r="U891" i="81"/>
  <c r="V891" i="81" s="1"/>
  <c r="U890" i="81"/>
  <c r="V890" i="81" s="1"/>
  <c r="U889" i="81"/>
  <c r="V889" i="81" s="1"/>
  <c r="U888" i="81"/>
  <c r="V888" i="81" s="1"/>
  <c r="U887" i="81"/>
  <c r="V887" i="81" s="1"/>
  <c r="U886" i="81"/>
  <c r="V886" i="81" s="1"/>
  <c r="U885" i="81"/>
  <c r="V885" i="81" s="1"/>
  <c r="U884" i="81"/>
  <c r="V884" i="81" s="1"/>
  <c r="U883" i="81"/>
  <c r="V883" i="81" s="1"/>
  <c r="U882" i="81"/>
  <c r="V882" i="81" s="1"/>
  <c r="U881" i="81"/>
  <c r="V881" i="81" s="1"/>
  <c r="U880" i="81"/>
  <c r="V880" i="81" s="1"/>
  <c r="U879" i="81"/>
  <c r="V879" i="81" s="1"/>
  <c r="U878" i="81"/>
  <c r="V878" i="81" s="1"/>
  <c r="U877" i="81"/>
  <c r="V877" i="81" s="1"/>
  <c r="U876" i="81"/>
  <c r="V876" i="81" s="1"/>
  <c r="U875" i="81"/>
  <c r="V875" i="81" s="1"/>
  <c r="U874" i="81"/>
  <c r="V874" i="81" s="1"/>
  <c r="U873" i="81"/>
  <c r="V873" i="81" s="1"/>
  <c r="U872" i="81"/>
  <c r="V872" i="81" s="1"/>
  <c r="U871" i="81"/>
  <c r="V871" i="81" s="1"/>
  <c r="U870" i="81"/>
  <c r="V870" i="81" s="1"/>
  <c r="U869" i="81"/>
  <c r="V869" i="81" s="1"/>
  <c r="U868" i="81"/>
  <c r="V868" i="81" s="1"/>
  <c r="U867" i="81"/>
  <c r="V867" i="81" s="1"/>
  <c r="U866" i="81"/>
  <c r="V866" i="81" s="1"/>
  <c r="U865" i="81"/>
  <c r="V865" i="81" s="1"/>
  <c r="U864" i="81"/>
  <c r="V864" i="81" s="1"/>
  <c r="U863" i="81"/>
  <c r="V863" i="81" s="1"/>
  <c r="U862" i="81"/>
  <c r="V862" i="81" s="1"/>
  <c r="U861" i="81"/>
  <c r="V861" i="81" s="1"/>
  <c r="U860" i="81"/>
  <c r="V860" i="81" s="1"/>
  <c r="U859" i="81"/>
  <c r="V859" i="81" s="1"/>
  <c r="U858" i="81"/>
  <c r="V858" i="81" s="1"/>
  <c r="U857" i="81"/>
  <c r="V857" i="81" s="1"/>
  <c r="U856" i="81"/>
  <c r="V856" i="81" s="1"/>
  <c r="U855" i="81"/>
  <c r="V855" i="81" s="1"/>
  <c r="U854" i="81"/>
  <c r="V854" i="81" s="1"/>
  <c r="U853" i="81"/>
  <c r="V853" i="81" s="1"/>
  <c r="U852" i="81"/>
  <c r="V852" i="81" s="1"/>
  <c r="U851" i="81"/>
  <c r="V851" i="81" s="1"/>
  <c r="U850" i="81"/>
  <c r="V850" i="81" s="1"/>
  <c r="U849" i="81"/>
  <c r="V849" i="81" s="1"/>
  <c r="U848" i="81"/>
  <c r="V848" i="81" s="1"/>
  <c r="U847" i="81"/>
  <c r="V847" i="81" s="1"/>
  <c r="U846" i="81"/>
  <c r="V846" i="81" s="1"/>
  <c r="U845" i="81"/>
  <c r="V845" i="81" s="1"/>
  <c r="U844" i="81"/>
  <c r="V844" i="81" s="1"/>
  <c r="U843" i="81"/>
  <c r="V843" i="81" s="1"/>
  <c r="U842" i="81"/>
  <c r="V842" i="81" s="1"/>
  <c r="U841" i="81"/>
  <c r="V841" i="81" s="1"/>
  <c r="U840" i="81"/>
  <c r="V840" i="81" s="1"/>
  <c r="U839" i="81"/>
  <c r="V839" i="81" s="1"/>
  <c r="U838" i="81"/>
  <c r="V838" i="81" s="1"/>
  <c r="U837" i="81"/>
  <c r="V837" i="81" s="1"/>
  <c r="U836" i="81"/>
  <c r="V836" i="81" s="1"/>
  <c r="U835" i="81"/>
  <c r="V835" i="81" s="1"/>
  <c r="U834" i="81"/>
  <c r="V834" i="81" s="1"/>
  <c r="U833" i="81"/>
  <c r="V833" i="81" s="1"/>
  <c r="U832" i="81"/>
  <c r="V832" i="81" s="1"/>
  <c r="U831" i="81"/>
  <c r="V831" i="81" s="1"/>
  <c r="U830" i="81"/>
  <c r="V830" i="81" s="1"/>
  <c r="U829" i="81"/>
  <c r="V829" i="81" s="1"/>
  <c r="U828" i="81"/>
  <c r="V828" i="81" s="1"/>
  <c r="U827" i="81"/>
  <c r="V827" i="81" s="1"/>
  <c r="U826" i="81"/>
  <c r="V826" i="81" s="1"/>
  <c r="U825" i="81"/>
  <c r="V825" i="81" s="1"/>
  <c r="U824" i="81"/>
  <c r="V824" i="81" s="1"/>
  <c r="U823" i="81"/>
  <c r="V823" i="81" s="1"/>
  <c r="U822" i="81"/>
  <c r="V822" i="81" s="1"/>
  <c r="U821" i="81"/>
  <c r="V821" i="81" s="1"/>
  <c r="U820" i="81"/>
  <c r="V820" i="81" s="1"/>
  <c r="U819" i="81"/>
  <c r="V819" i="81" s="1"/>
  <c r="U818" i="81"/>
  <c r="V818" i="81" s="1"/>
  <c r="U817" i="81"/>
  <c r="V817" i="81" s="1"/>
  <c r="U816" i="81"/>
  <c r="V816" i="81" s="1"/>
  <c r="U815" i="81"/>
  <c r="V815" i="81" s="1"/>
  <c r="U814" i="81"/>
  <c r="V814" i="81" s="1"/>
  <c r="U813" i="81"/>
  <c r="V813" i="81" s="1"/>
  <c r="U812" i="81"/>
  <c r="V812" i="81" s="1"/>
  <c r="U811" i="81"/>
  <c r="V811" i="81" s="1"/>
  <c r="U810" i="81"/>
  <c r="V810" i="81" s="1"/>
  <c r="U809" i="81"/>
  <c r="V809" i="81" s="1"/>
  <c r="U808" i="81"/>
  <c r="V808" i="81" s="1"/>
  <c r="U807" i="81"/>
  <c r="V807" i="81" s="1"/>
  <c r="U806" i="81"/>
  <c r="V806" i="81" s="1"/>
  <c r="U805" i="81"/>
  <c r="V805" i="81" s="1"/>
  <c r="U804" i="81"/>
  <c r="V804" i="81" s="1"/>
  <c r="U803" i="81"/>
  <c r="V803" i="81" s="1"/>
  <c r="U802" i="81"/>
  <c r="V802" i="81" s="1"/>
  <c r="U801" i="81"/>
  <c r="V801" i="81" s="1"/>
  <c r="U800" i="81"/>
  <c r="V800" i="81" s="1"/>
  <c r="U799" i="81"/>
  <c r="V799" i="81" s="1"/>
  <c r="U798" i="81"/>
  <c r="V798" i="81" s="1"/>
  <c r="U797" i="81"/>
  <c r="V797" i="81" s="1"/>
  <c r="U796" i="81"/>
  <c r="V796" i="81" s="1"/>
  <c r="U795" i="81"/>
  <c r="V795" i="81" s="1"/>
  <c r="U794" i="81"/>
  <c r="V794" i="81" s="1"/>
  <c r="U793" i="81"/>
  <c r="V793" i="81" s="1"/>
  <c r="U792" i="81"/>
  <c r="V792" i="81" s="1"/>
  <c r="U791" i="81"/>
  <c r="V791" i="81" s="1"/>
  <c r="U790" i="81"/>
  <c r="V790" i="81" s="1"/>
  <c r="U789" i="81"/>
  <c r="V789" i="81" s="1"/>
  <c r="U788" i="81"/>
  <c r="V788" i="81" s="1"/>
  <c r="U787" i="81"/>
  <c r="V787" i="81" s="1"/>
  <c r="U786" i="81"/>
  <c r="V786" i="81" s="1"/>
  <c r="U785" i="81"/>
  <c r="V785" i="81" s="1"/>
  <c r="U784" i="81"/>
  <c r="V784" i="81" s="1"/>
  <c r="U783" i="81"/>
  <c r="V783" i="81" s="1"/>
  <c r="U782" i="81"/>
  <c r="V782" i="81" s="1"/>
  <c r="U781" i="81"/>
  <c r="V781" i="81" s="1"/>
  <c r="U780" i="81"/>
  <c r="V780" i="81" s="1"/>
  <c r="U779" i="81"/>
  <c r="V779" i="81" s="1"/>
  <c r="U778" i="81"/>
  <c r="V778" i="81" s="1"/>
  <c r="U777" i="81"/>
  <c r="V777" i="81" s="1"/>
  <c r="U776" i="81"/>
  <c r="V776" i="81" s="1"/>
  <c r="U775" i="81"/>
  <c r="V775" i="81" s="1"/>
  <c r="U774" i="81"/>
  <c r="V774" i="81" s="1"/>
  <c r="U773" i="81"/>
  <c r="V773" i="81" s="1"/>
  <c r="U772" i="81"/>
  <c r="V772" i="81" s="1"/>
  <c r="U771" i="81"/>
  <c r="V771" i="81" s="1"/>
  <c r="U770" i="81"/>
  <c r="V770" i="81" s="1"/>
  <c r="U769" i="81"/>
  <c r="V769" i="81" s="1"/>
  <c r="U768" i="81"/>
  <c r="V768" i="81" s="1"/>
  <c r="U767" i="81"/>
  <c r="V767" i="81" s="1"/>
  <c r="U766" i="81"/>
  <c r="V766" i="81" s="1"/>
  <c r="U765" i="81"/>
  <c r="V765" i="81" s="1"/>
  <c r="U764" i="81"/>
  <c r="V764" i="81" s="1"/>
  <c r="U763" i="81"/>
  <c r="V763" i="81" s="1"/>
  <c r="U762" i="81"/>
  <c r="V762" i="81" s="1"/>
  <c r="U761" i="81"/>
  <c r="V761" i="81" s="1"/>
  <c r="U760" i="81"/>
  <c r="V760" i="81" s="1"/>
  <c r="U759" i="81"/>
  <c r="V759" i="81" s="1"/>
  <c r="U758" i="81"/>
  <c r="V758" i="81" s="1"/>
  <c r="U757" i="81"/>
  <c r="V757" i="81" s="1"/>
  <c r="U756" i="81"/>
  <c r="V756" i="81" s="1"/>
  <c r="U755" i="81"/>
  <c r="V755" i="81" s="1"/>
  <c r="U754" i="81"/>
  <c r="V754" i="81" s="1"/>
  <c r="U753" i="81"/>
  <c r="V753" i="81" s="1"/>
  <c r="U752" i="81"/>
  <c r="V752" i="81" s="1"/>
  <c r="U751" i="81"/>
  <c r="V751" i="81" s="1"/>
  <c r="U750" i="81"/>
  <c r="V750" i="81" s="1"/>
  <c r="U749" i="81"/>
  <c r="V749" i="81" s="1"/>
  <c r="U748" i="81"/>
  <c r="V748" i="81" s="1"/>
  <c r="U747" i="81"/>
  <c r="V747" i="81" s="1"/>
  <c r="U746" i="81"/>
  <c r="V746" i="81" s="1"/>
  <c r="U745" i="81"/>
  <c r="V745" i="81" s="1"/>
  <c r="U744" i="81"/>
  <c r="V744" i="81" s="1"/>
  <c r="U743" i="81"/>
  <c r="V743" i="81" s="1"/>
  <c r="U742" i="81"/>
  <c r="V742" i="81" s="1"/>
  <c r="U741" i="81"/>
  <c r="V741" i="81" s="1"/>
  <c r="U740" i="81"/>
  <c r="V740" i="81" s="1"/>
  <c r="U739" i="81"/>
  <c r="V739" i="81" s="1"/>
  <c r="U738" i="81"/>
  <c r="V738" i="81" s="1"/>
  <c r="U737" i="81"/>
  <c r="V737" i="81" s="1"/>
  <c r="U736" i="81"/>
  <c r="V736" i="81" s="1"/>
  <c r="U735" i="81"/>
  <c r="V735" i="81" s="1"/>
  <c r="U734" i="81"/>
  <c r="V734" i="81" s="1"/>
  <c r="U733" i="81"/>
  <c r="V733" i="81" s="1"/>
  <c r="U732" i="81"/>
  <c r="V732" i="81" s="1"/>
  <c r="U731" i="81"/>
  <c r="V731" i="81" s="1"/>
  <c r="U730" i="81"/>
  <c r="V730" i="81" s="1"/>
  <c r="U729" i="81"/>
  <c r="V729" i="81" s="1"/>
  <c r="U728" i="81"/>
  <c r="V728" i="81" s="1"/>
  <c r="U727" i="81"/>
  <c r="V727" i="81" s="1"/>
  <c r="U726" i="81"/>
  <c r="V726" i="81" s="1"/>
  <c r="U725" i="81"/>
  <c r="V725" i="81" s="1"/>
  <c r="U724" i="81"/>
  <c r="V724" i="81" s="1"/>
  <c r="U723" i="81"/>
  <c r="V723" i="81" s="1"/>
  <c r="U722" i="81"/>
  <c r="V722" i="81" s="1"/>
  <c r="U721" i="81"/>
  <c r="V721" i="81" s="1"/>
  <c r="U720" i="81"/>
  <c r="V720" i="81" s="1"/>
  <c r="U719" i="81"/>
  <c r="V719" i="81" s="1"/>
  <c r="U718" i="81"/>
  <c r="V718" i="81" s="1"/>
  <c r="U717" i="81"/>
  <c r="V717" i="81" s="1"/>
  <c r="U716" i="81"/>
  <c r="V716" i="81" s="1"/>
  <c r="U715" i="81"/>
  <c r="V715" i="81" s="1"/>
  <c r="U714" i="81"/>
  <c r="V714" i="81" s="1"/>
  <c r="U713" i="81"/>
  <c r="V713" i="81" s="1"/>
  <c r="U712" i="81"/>
  <c r="V712" i="81" s="1"/>
  <c r="U711" i="81"/>
  <c r="V711" i="81" s="1"/>
  <c r="U710" i="81"/>
  <c r="V710" i="81" s="1"/>
  <c r="U709" i="81"/>
  <c r="V709" i="81" s="1"/>
  <c r="U708" i="81"/>
  <c r="V708" i="81" s="1"/>
  <c r="U707" i="81"/>
  <c r="V707" i="81" s="1"/>
  <c r="U706" i="81"/>
  <c r="V706" i="81" s="1"/>
  <c r="U705" i="81"/>
  <c r="V705" i="81" s="1"/>
  <c r="U704" i="81"/>
  <c r="V704" i="81" s="1"/>
  <c r="U703" i="81"/>
  <c r="V703" i="81" s="1"/>
  <c r="U702" i="81"/>
  <c r="V702" i="81" s="1"/>
  <c r="U701" i="81"/>
  <c r="V701" i="81" s="1"/>
  <c r="U700" i="81"/>
  <c r="V700" i="81" s="1"/>
  <c r="U699" i="81"/>
  <c r="V699" i="81" s="1"/>
  <c r="U698" i="81"/>
  <c r="V698" i="81" s="1"/>
  <c r="U697" i="81"/>
  <c r="V697" i="81" s="1"/>
  <c r="U696" i="81"/>
  <c r="V696" i="81" s="1"/>
  <c r="U695" i="81"/>
  <c r="V695" i="81" s="1"/>
  <c r="U694" i="81"/>
  <c r="V694" i="81" s="1"/>
  <c r="U693" i="81"/>
  <c r="V693" i="81" s="1"/>
  <c r="U692" i="81"/>
  <c r="V692" i="81" s="1"/>
  <c r="U691" i="81"/>
  <c r="V691" i="81" s="1"/>
  <c r="U690" i="81"/>
  <c r="V690" i="81" s="1"/>
  <c r="U689" i="81"/>
  <c r="V689" i="81" s="1"/>
  <c r="U688" i="81"/>
  <c r="V688" i="81" s="1"/>
  <c r="U687" i="81"/>
  <c r="V687" i="81" s="1"/>
  <c r="U686" i="81"/>
  <c r="V686" i="81" s="1"/>
  <c r="U685" i="81"/>
  <c r="V685" i="81" s="1"/>
  <c r="U684" i="81"/>
  <c r="V684" i="81" s="1"/>
  <c r="U683" i="81"/>
  <c r="V683" i="81" s="1"/>
  <c r="U682" i="81"/>
  <c r="V682" i="81" s="1"/>
  <c r="U681" i="81"/>
  <c r="V681" i="81" s="1"/>
  <c r="U680" i="81"/>
  <c r="V680" i="81" s="1"/>
  <c r="U679" i="81"/>
  <c r="V679" i="81" s="1"/>
  <c r="U678" i="81"/>
  <c r="V678" i="81" s="1"/>
  <c r="U677" i="81"/>
  <c r="V677" i="81" s="1"/>
  <c r="U676" i="81"/>
  <c r="V676" i="81" s="1"/>
  <c r="U675" i="81"/>
  <c r="V675" i="81" s="1"/>
  <c r="U674" i="81"/>
  <c r="V674" i="81" s="1"/>
  <c r="U673" i="81"/>
  <c r="V673" i="81" s="1"/>
  <c r="U672" i="81"/>
  <c r="V672" i="81" s="1"/>
  <c r="U671" i="81"/>
  <c r="V671" i="81" s="1"/>
  <c r="U670" i="81"/>
  <c r="V670" i="81" s="1"/>
  <c r="U669" i="81"/>
  <c r="V669" i="81" s="1"/>
  <c r="U668" i="81"/>
  <c r="V668" i="81" s="1"/>
  <c r="U667" i="81"/>
  <c r="V667" i="81" s="1"/>
  <c r="U666" i="81"/>
  <c r="V666" i="81" s="1"/>
  <c r="U665" i="81"/>
  <c r="V665" i="81" s="1"/>
  <c r="U664" i="81"/>
  <c r="V664" i="81" s="1"/>
  <c r="U663" i="81"/>
  <c r="V663" i="81" s="1"/>
  <c r="U662" i="81"/>
  <c r="V662" i="81" s="1"/>
  <c r="U661" i="81"/>
  <c r="V661" i="81" s="1"/>
  <c r="U660" i="81"/>
  <c r="V660" i="81" s="1"/>
  <c r="U659" i="81"/>
  <c r="V659" i="81" s="1"/>
  <c r="U658" i="81"/>
  <c r="V658" i="81" s="1"/>
  <c r="U657" i="81"/>
  <c r="V657" i="81" s="1"/>
  <c r="U656" i="81"/>
  <c r="V656" i="81" s="1"/>
  <c r="U655" i="81"/>
  <c r="V655" i="81" s="1"/>
  <c r="U654" i="81"/>
  <c r="V654" i="81" s="1"/>
  <c r="U653" i="81"/>
  <c r="V653" i="81" s="1"/>
  <c r="U652" i="81"/>
  <c r="V652" i="81" s="1"/>
  <c r="U651" i="81"/>
  <c r="V651" i="81" s="1"/>
  <c r="U650" i="81"/>
  <c r="V650" i="81" s="1"/>
  <c r="U649" i="81"/>
  <c r="V649" i="81" s="1"/>
  <c r="U648" i="81"/>
  <c r="V648" i="81" s="1"/>
  <c r="U647" i="81"/>
  <c r="V647" i="81" s="1"/>
  <c r="U646" i="81"/>
  <c r="V646" i="81" s="1"/>
  <c r="U645" i="81"/>
  <c r="V645" i="81" s="1"/>
  <c r="U644" i="81"/>
  <c r="V644" i="81" s="1"/>
  <c r="U643" i="81"/>
  <c r="V643" i="81" s="1"/>
  <c r="U642" i="81"/>
  <c r="V642" i="81" s="1"/>
  <c r="U641" i="81"/>
  <c r="V641" i="81" s="1"/>
  <c r="U640" i="81"/>
  <c r="V640" i="81" s="1"/>
  <c r="U639" i="81"/>
  <c r="V639" i="81" s="1"/>
  <c r="U638" i="81"/>
  <c r="V638" i="81" s="1"/>
  <c r="U637" i="81"/>
  <c r="V637" i="81" s="1"/>
  <c r="U636" i="81"/>
  <c r="V636" i="81" s="1"/>
  <c r="U635" i="81"/>
  <c r="V635" i="81" s="1"/>
  <c r="U634" i="81"/>
  <c r="V634" i="81" s="1"/>
  <c r="U633" i="81"/>
  <c r="V633" i="81" s="1"/>
  <c r="U632" i="81"/>
  <c r="V632" i="81" s="1"/>
  <c r="U631" i="81"/>
  <c r="V631" i="81" s="1"/>
  <c r="U630" i="81"/>
  <c r="V630" i="81" s="1"/>
  <c r="U629" i="81"/>
  <c r="V629" i="81" s="1"/>
  <c r="U628" i="81"/>
  <c r="V628" i="81" s="1"/>
  <c r="U627" i="81"/>
  <c r="V627" i="81" s="1"/>
  <c r="U626" i="81"/>
  <c r="V626" i="81" s="1"/>
  <c r="U625" i="81"/>
  <c r="V625" i="81" s="1"/>
  <c r="U624" i="81"/>
  <c r="V624" i="81" s="1"/>
  <c r="U623" i="81"/>
  <c r="V623" i="81" s="1"/>
  <c r="U622" i="81"/>
  <c r="V622" i="81" s="1"/>
  <c r="U621" i="81"/>
  <c r="V621" i="81" s="1"/>
  <c r="U620" i="81"/>
  <c r="V620" i="81" s="1"/>
  <c r="U619" i="81"/>
  <c r="V619" i="81" s="1"/>
  <c r="U618" i="81"/>
  <c r="V618" i="81" s="1"/>
  <c r="U617" i="81"/>
  <c r="V617" i="81" s="1"/>
  <c r="U616" i="81"/>
  <c r="V616" i="81" s="1"/>
  <c r="U615" i="81"/>
  <c r="V615" i="81" s="1"/>
  <c r="U614" i="81"/>
  <c r="V614" i="81" s="1"/>
  <c r="U613" i="81"/>
  <c r="V613" i="81" s="1"/>
  <c r="U612" i="81"/>
  <c r="V612" i="81" s="1"/>
  <c r="U611" i="81"/>
  <c r="V611" i="81" s="1"/>
  <c r="U610" i="81"/>
  <c r="V610" i="81" s="1"/>
  <c r="U609" i="81"/>
  <c r="V609" i="81" s="1"/>
  <c r="U608" i="81"/>
  <c r="V608" i="81" s="1"/>
  <c r="U607" i="81"/>
  <c r="V607" i="81" s="1"/>
  <c r="U606" i="81"/>
  <c r="V606" i="81" s="1"/>
  <c r="U605" i="81"/>
  <c r="V605" i="81" s="1"/>
  <c r="U604" i="81"/>
  <c r="V604" i="81" s="1"/>
  <c r="U603" i="81"/>
  <c r="V603" i="81" s="1"/>
  <c r="U602" i="81"/>
  <c r="V602" i="81" s="1"/>
  <c r="U601" i="81"/>
  <c r="V601" i="81" s="1"/>
  <c r="U600" i="81"/>
  <c r="V600" i="81" s="1"/>
  <c r="U599" i="81"/>
  <c r="V599" i="81" s="1"/>
  <c r="U598" i="81"/>
  <c r="V598" i="81" s="1"/>
  <c r="U597" i="81"/>
  <c r="V597" i="81" s="1"/>
  <c r="U596" i="81"/>
  <c r="V596" i="81" s="1"/>
  <c r="U595" i="81"/>
  <c r="V595" i="81" s="1"/>
  <c r="U594" i="81"/>
  <c r="V594" i="81" s="1"/>
  <c r="U593" i="81"/>
  <c r="V593" i="81" s="1"/>
  <c r="U592" i="81"/>
  <c r="V592" i="81" s="1"/>
  <c r="U591" i="81"/>
  <c r="V591" i="81" s="1"/>
  <c r="U590" i="81"/>
  <c r="V590" i="81" s="1"/>
  <c r="U589" i="81"/>
  <c r="V589" i="81" s="1"/>
  <c r="U588" i="81"/>
  <c r="V588" i="81" s="1"/>
  <c r="U587" i="81"/>
  <c r="V587" i="81" s="1"/>
  <c r="U586" i="81"/>
  <c r="V586" i="81" s="1"/>
  <c r="U585" i="81"/>
  <c r="V585" i="81" s="1"/>
  <c r="U584" i="81"/>
  <c r="V584" i="81" s="1"/>
  <c r="U583" i="81"/>
  <c r="V583" i="81" s="1"/>
  <c r="U582" i="81"/>
  <c r="V582" i="81" s="1"/>
  <c r="U581" i="81"/>
  <c r="V581" i="81" s="1"/>
  <c r="U580" i="81"/>
  <c r="V580" i="81" s="1"/>
  <c r="U579" i="81"/>
  <c r="V579" i="81" s="1"/>
  <c r="U578" i="81"/>
  <c r="V578" i="81" s="1"/>
  <c r="U577" i="81"/>
  <c r="V577" i="81" s="1"/>
  <c r="U576" i="81"/>
  <c r="V576" i="81" s="1"/>
  <c r="U575" i="81"/>
  <c r="V575" i="81" s="1"/>
  <c r="U574" i="81"/>
  <c r="V574" i="81" s="1"/>
  <c r="U573" i="81"/>
  <c r="V573" i="81" s="1"/>
  <c r="U572" i="81"/>
  <c r="V572" i="81" s="1"/>
  <c r="U571" i="81"/>
  <c r="V571" i="81" s="1"/>
  <c r="U570" i="81"/>
  <c r="V570" i="81" s="1"/>
  <c r="U569" i="81"/>
  <c r="V569" i="81" s="1"/>
  <c r="U568" i="81"/>
  <c r="V568" i="81" s="1"/>
  <c r="U567" i="81"/>
  <c r="V567" i="81" s="1"/>
  <c r="U566" i="81"/>
  <c r="V566" i="81" s="1"/>
  <c r="U565" i="81"/>
  <c r="V565" i="81" s="1"/>
  <c r="U564" i="81"/>
  <c r="V564" i="81" s="1"/>
  <c r="U563" i="81"/>
  <c r="V563" i="81" s="1"/>
  <c r="U562" i="81"/>
  <c r="V562" i="81" s="1"/>
  <c r="U561" i="81"/>
  <c r="V561" i="81" s="1"/>
  <c r="U560" i="81"/>
  <c r="V560" i="81" s="1"/>
  <c r="U559" i="81"/>
  <c r="V559" i="81" s="1"/>
  <c r="U558" i="81"/>
  <c r="V558" i="81" s="1"/>
  <c r="U557" i="81"/>
  <c r="V557" i="81" s="1"/>
  <c r="U556" i="81"/>
  <c r="V556" i="81" s="1"/>
  <c r="U555" i="81"/>
  <c r="V555" i="81" s="1"/>
  <c r="U554" i="81"/>
  <c r="V554" i="81" s="1"/>
  <c r="U553" i="81"/>
  <c r="V553" i="81" s="1"/>
  <c r="U552" i="81"/>
  <c r="V552" i="81" s="1"/>
  <c r="U551" i="81"/>
  <c r="V551" i="81" s="1"/>
  <c r="U550" i="81"/>
  <c r="V550" i="81" s="1"/>
  <c r="U549" i="81"/>
  <c r="V549" i="81" s="1"/>
  <c r="U548" i="81"/>
  <c r="V548" i="81" s="1"/>
  <c r="U547" i="81"/>
  <c r="V547" i="81" s="1"/>
  <c r="U546" i="81"/>
  <c r="V546" i="81" s="1"/>
  <c r="U545" i="81"/>
  <c r="V545" i="81" s="1"/>
  <c r="U544" i="81"/>
  <c r="V544" i="81" s="1"/>
  <c r="U543" i="81"/>
  <c r="V543" i="81" s="1"/>
  <c r="U542" i="81"/>
  <c r="V542" i="81" s="1"/>
  <c r="U541" i="81"/>
  <c r="V541" i="81" s="1"/>
  <c r="U540" i="81"/>
  <c r="V540" i="81" s="1"/>
  <c r="U539" i="81"/>
  <c r="V539" i="81" s="1"/>
  <c r="U538" i="81"/>
  <c r="V538" i="81" s="1"/>
  <c r="U537" i="81"/>
  <c r="V537" i="81" s="1"/>
  <c r="U536" i="81"/>
  <c r="V536" i="81" s="1"/>
  <c r="U535" i="81"/>
  <c r="V535" i="81" s="1"/>
  <c r="U534" i="81"/>
  <c r="V534" i="81" s="1"/>
  <c r="U533" i="81"/>
  <c r="V533" i="81" s="1"/>
  <c r="U532" i="81"/>
  <c r="V532" i="81" s="1"/>
  <c r="U531" i="81"/>
  <c r="V531" i="81" s="1"/>
  <c r="U530" i="81"/>
  <c r="V530" i="81" s="1"/>
  <c r="U529" i="81"/>
  <c r="V529" i="81" s="1"/>
  <c r="U528" i="81"/>
  <c r="V528" i="81" s="1"/>
  <c r="U527" i="81"/>
  <c r="V527" i="81" s="1"/>
  <c r="U526" i="81"/>
  <c r="V526" i="81" s="1"/>
  <c r="U525" i="81"/>
  <c r="V525" i="81" s="1"/>
  <c r="U524" i="81"/>
  <c r="V524" i="81" s="1"/>
  <c r="U523" i="81"/>
  <c r="V523" i="81" s="1"/>
  <c r="U522" i="81"/>
  <c r="V522" i="81" s="1"/>
  <c r="U521" i="81"/>
  <c r="V521" i="81" s="1"/>
  <c r="U520" i="81"/>
  <c r="V520" i="81" s="1"/>
  <c r="U519" i="81"/>
  <c r="V519" i="81" s="1"/>
  <c r="U518" i="81"/>
  <c r="V518" i="81" s="1"/>
  <c r="U517" i="81"/>
  <c r="V517" i="81" s="1"/>
  <c r="U516" i="81"/>
  <c r="V516" i="81" s="1"/>
  <c r="U515" i="81"/>
  <c r="V515" i="81" s="1"/>
  <c r="U514" i="81"/>
  <c r="V514" i="81" s="1"/>
  <c r="U513" i="81"/>
  <c r="V513" i="81" s="1"/>
  <c r="U512" i="81"/>
  <c r="V512" i="81" s="1"/>
  <c r="U511" i="81"/>
  <c r="V511" i="81" s="1"/>
  <c r="U510" i="81"/>
  <c r="V510" i="81" s="1"/>
  <c r="U509" i="81"/>
  <c r="V509" i="81" s="1"/>
  <c r="U508" i="81"/>
  <c r="V508" i="81" s="1"/>
  <c r="U507" i="81"/>
  <c r="V507" i="81" s="1"/>
  <c r="U506" i="81"/>
  <c r="V506" i="81" s="1"/>
  <c r="U505" i="81"/>
  <c r="V505" i="81" s="1"/>
  <c r="U504" i="81"/>
  <c r="V504" i="81" s="1"/>
  <c r="U503" i="81"/>
  <c r="V503" i="81" s="1"/>
  <c r="U502" i="81"/>
  <c r="V502" i="81" s="1"/>
  <c r="U501" i="81"/>
  <c r="V501" i="81" s="1"/>
  <c r="U500" i="81"/>
  <c r="V500" i="81" s="1"/>
  <c r="U499" i="81"/>
  <c r="V499" i="81" s="1"/>
  <c r="U498" i="81"/>
  <c r="V498" i="81" s="1"/>
  <c r="U497" i="81"/>
  <c r="V497" i="81" s="1"/>
  <c r="U496" i="81"/>
  <c r="V496" i="81" s="1"/>
  <c r="U495" i="81"/>
  <c r="V495" i="81" s="1"/>
  <c r="U494" i="81"/>
  <c r="V494" i="81" s="1"/>
  <c r="U493" i="81"/>
  <c r="V493" i="81" s="1"/>
  <c r="U492" i="81"/>
  <c r="V492" i="81" s="1"/>
  <c r="U491" i="81"/>
  <c r="V491" i="81" s="1"/>
  <c r="U490" i="81"/>
  <c r="V490" i="81" s="1"/>
  <c r="U489" i="81"/>
  <c r="V489" i="81" s="1"/>
  <c r="U488" i="81"/>
  <c r="V488" i="81" s="1"/>
  <c r="U487" i="81"/>
  <c r="V487" i="81" s="1"/>
  <c r="U486" i="81"/>
  <c r="V486" i="81" s="1"/>
  <c r="U485" i="81"/>
  <c r="V485" i="81" s="1"/>
  <c r="U484" i="81"/>
  <c r="V484" i="81" s="1"/>
  <c r="U483" i="81"/>
  <c r="V483" i="81" s="1"/>
  <c r="U482" i="81"/>
  <c r="V482" i="81" s="1"/>
  <c r="U481" i="81"/>
  <c r="V481" i="81" s="1"/>
  <c r="U480" i="81"/>
  <c r="V480" i="81" s="1"/>
  <c r="U479" i="81"/>
  <c r="V479" i="81" s="1"/>
  <c r="U478" i="81"/>
  <c r="V478" i="81" s="1"/>
  <c r="U477" i="81"/>
  <c r="V477" i="81" s="1"/>
  <c r="U476" i="81"/>
  <c r="V476" i="81" s="1"/>
  <c r="U475" i="81"/>
  <c r="V475" i="81" s="1"/>
  <c r="U474" i="81"/>
  <c r="V474" i="81" s="1"/>
  <c r="U473" i="81"/>
  <c r="V473" i="81" s="1"/>
  <c r="U472" i="81"/>
  <c r="V472" i="81" s="1"/>
  <c r="U471" i="81"/>
  <c r="V471" i="81" s="1"/>
  <c r="U470" i="81"/>
  <c r="V470" i="81" s="1"/>
  <c r="U469" i="81"/>
  <c r="V469" i="81" s="1"/>
  <c r="U468" i="81"/>
  <c r="V468" i="81" s="1"/>
  <c r="U467" i="81"/>
  <c r="V467" i="81" s="1"/>
  <c r="U466" i="81"/>
  <c r="V466" i="81" s="1"/>
  <c r="U465" i="81"/>
  <c r="V465" i="81" s="1"/>
  <c r="U464" i="81"/>
  <c r="V464" i="81" s="1"/>
  <c r="U463" i="81"/>
  <c r="V463" i="81" s="1"/>
  <c r="U462" i="81"/>
  <c r="V462" i="81" s="1"/>
  <c r="U461" i="81"/>
  <c r="V461" i="81" s="1"/>
  <c r="U460" i="81"/>
  <c r="V460" i="81" s="1"/>
  <c r="U459" i="81"/>
  <c r="V459" i="81" s="1"/>
  <c r="U458" i="81"/>
  <c r="V458" i="81" s="1"/>
  <c r="U457" i="81"/>
  <c r="V457" i="81" s="1"/>
  <c r="U456" i="81"/>
  <c r="V456" i="81" s="1"/>
  <c r="U455" i="81"/>
  <c r="V455" i="81" s="1"/>
  <c r="U454" i="81"/>
  <c r="V454" i="81" s="1"/>
  <c r="U453" i="81"/>
  <c r="V453" i="81" s="1"/>
  <c r="U452" i="81"/>
  <c r="V452" i="81" s="1"/>
  <c r="U451" i="81"/>
  <c r="V451" i="81" s="1"/>
  <c r="U450" i="81"/>
  <c r="V450" i="81" s="1"/>
  <c r="U449" i="81"/>
  <c r="V449" i="81" s="1"/>
  <c r="U448" i="81"/>
  <c r="V448" i="81" s="1"/>
  <c r="U447" i="81"/>
  <c r="V447" i="81" s="1"/>
  <c r="U446" i="81"/>
  <c r="V446" i="81" s="1"/>
  <c r="U445" i="81"/>
  <c r="V445" i="81" s="1"/>
  <c r="U444" i="81"/>
  <c r="V444" i="81" s="1"/>
  <c r="U443" i="81"/>
  <c r="V443" i="81" s="1"/>
  <c r="U442" i="81"/>
  <c r="V442" i="81" s="1"/>
  <c r="U441" i="81"/>
  <c r="V441" i="81" s="1"/>
  <c r="U440" i="81"/>
  <c r="V440" i="81" s="1"/>
  <c r="U439" i="81"/>
  <c r="V439" i="81" s="1"/>
  <c r="U438" i="81"/>
  <c r="V438" i="81" s="1"/>
  <c r="U437" i="81"/>
  <c r="V437" i="81" s="1"/>
  <c r="U436" i="81"/>
  <c r="V436" i="81" s="1"/>
  <c r="U435" i="81"/>
  <c r="V435" i="81" s="1"/>
  <c r="U434" i="81"/>
  <c r="V434" i="81" s="1"/>
  <c r="U433" i="81"/>
  <c r="V433" i="81" s="1"/>
  <c r="U432" i="81"/>
  <c r="V432" i="81" s="1"/>
  <c r="U431" i="81"/>
  <c r="V431" i="81" s="1"/>
  <c r="U430" i="81"/>
  <c r="V430" i="81" s="1"/>
  <c r="U429" i="81"/>
  <c r="V429" i="81" s="1"/>
  <c r="U428" i="81"/>
  <c r="V428" i="81" s="1"/>
  <c r="U427" i="81"/>
  <c r="V427" i="81" s="1"/>
  <c r="U426" i="81"/>
  <c r="V426" i="81" s="1"/>
  <c r="U425" i="81"/>
  <c r="V425" i="81" s="1"/>
  <c r="U424" i="81"/>
  <c r="V424" i="81" s="1"/>
  <c r="U423" i="81"/>
  <c r="V423" i="81" s="1"/>
  <c r="U422" i="81"/>
  <c r="V422" i="81" s="1"/>
  <c r="U421" i="81"/>
  <c r="V421" i="81" s="1"/>
  <c r="U420" i="81"/>
  <c r="V420" i="81" s="1"/>
  <c r="U419" i="81"/>
  <c r="V419" i="81" s="1"/>
  <c r="U418" i="81"/>
  <c r="V418" i="81" s="1"/>
  <c r="U417" i="81"/>
  <c r="V417" i="81" s="1"/>
  <c r="U416" i="81"/>
  <c r="V416" i="81" s="1"/>
  <c r="U415" i="81"/>
  <c r="V415" i="81" s="1"/>
  <c r="U414" i="81"/>
  <c r="V414" i="81" s="1"/>
  <c r="U413" i="81"/>
  <c r="V413" i="81" s="1"/>
  <c r="U412" i="81"/>
  <c r="V412" i="81" s="1"/>
  <c r="U411" i="81"/>
  <c r="V411" i="81" s="1"/>
  <c r="U410" i="81"/>
  <c r="V410" i="81" s="1"/>
  <c r="U409" i="81"/>
  <c r="V409" i="81" s="1"/>
  <c r="U408" i="81"/>
  <c r="V408" i="81" s="1"/>
  <c r="U407" i="81"/>
  <c r="V407" i="81" s="1"/>
  <c r="U406" i="81"/>
  <c r="V406" i="81" s="1"/>
  <c r="U405" i="81"/>
  <c r="V405" i="81" s="1"/>
  <c r="U404" i="81"/>
  <c r="V404" i="81" s="1"/>
  <c r="U403" i="81"/>
  <c r="V403" i="81" s="1"/>
  <c r="U402" i="81"/>
  <c r="V402" i="81" s="1"/>
  <c r="U401" i="81"/>
  <c r="V401" i="81" s="1"/>
  <c r="U400" i="81"/>
  <c r="V400" i="81" s="1"/>
  <c r="U399" i="81"/>
  <c r="V399" i="81" s="1"/>
  <c r="U398" i="81"/>
  <c r="V398" i="81" s="1"/>
  <c r="U397" i="81"/>
  <c r="V397" i="81" s="1"/>
  <c r="U396" i="81"/>
  <c r="V396" i="81" s="1"/>
  <c r="U395" i="81"/>
  <c r="V395" i="81" s="1"/>
  <c r="U394" i="81"/>
  <c r="V394" i="81" s="1"/>
  <c r="U393" i="81"/>
  <c r="V393" i="81" s="1"/>
  <c r="U392" i="81"/>
  <c r="V392" i="81" s="1"/>
  <c r="U391" i="81"/>
  <c r="V391" i="81" s="1"/>
  <c r="U390" i="81"/>
  <c r="V390" i="81" s="1"/>
  <c r="U389" i="81"/>
  <c r="V389" i="81" s="1"/>
  <c r="U388" i="81"/>
  <c r="V388" i="81" s="1"/>
  <c r="U387" i="81"/>
  <c r="V387" i="81" s="1"/>
  <c r="U386" i="81"/>
  <c r="V386" i="81" s="1"/>
  <c r="U385" i="81"/>
  <c r="V385" i="81" s="1"/>
  <c r="U384" i="81"/>
  <c r="V384" i="81" s="1"/>
  <c r="U383" i="81"/>
  <c r="V383" i="81" s="1"/>
  <c r="U382" i="81"/>
  <c r="V382" i="81" s="1"/>
  <c r="U381" i="81"/>
  <c r="V381" i="81" s="1"/>
  <c r="U380" i="81"/>
  <c r="V380" i="81" s="1"/>
  <c r="U379" i="81"/>
  <c r="V379" i="81" s="1"/>
  <c r="U378" i="81"/>
  <c r="V378" i="81" s="1"/>
  <c r="U377" i="81"/>
  <c r="V377" i="81" s="1"/>
  <c r="U376" i="81"/>
  <c r="V376" i="81" s="1"/>
  <c r="U375" i="81"/>
  <c r="V375" i="81" s="1"/>
  <c r="U374" i="81"/>
  <c r="V374" i="81" s="1"/>
  <c r="U373" i="81"/>
  <c r="V373" i="81" s="1"/>
  <c r="U372" i="81"/>
  <c r="V372" i="81" s="1"/>
  <c r="U371" i="81"/>
  <c r="V371" i="81" s="1"/>
  <c r="U370" i="81"/>
  <c r="V370" i="81" s="1"/>
  <c r="U369" i="81"/>
  <c r="V369" i="81" s="1"/>
  <c r="U368" i="81"/>
  <c r="V368" i="81" s="1"/>
  <c r="U367" i="81"/>
  <c r="V367" i="81" s="1"/>
  <c r="U366" i="81"/>
  <c r="V366" i="81" s="1"/>
  <c r="U365" i="81"/>
  <c r="V365" i="81" s="1"/>
  <c r="U364" i="81"/>
  <c r="V364" i="81" s="1"/>
  <c r="U363" i="81"/>
  <c r="V363" i="81" s="1"/>
  <c r="U362" i="81"/>
  <c r="V362" i="81" s="1"/>
  <c r="U361" i="81"/>
  <c r="V361" i="81" s="1"/>
  <c r="U360" i="81"/>
  <c r="V360" i="81" s="1"/>
  <c r="U359" i="81"/>
  <c r="V359" i="81" s="1"/>
  <c r="U358" i="81"/>
  <c r="V358" i="81" s="1"/>
  <c r="U357" i="81"/>
  <c r="V357" i="81" s="1"/>
  <c r="U356" i="81"/>
  <c r="V356" i="81" s="1"/>
  <c r="U355" i="81"/>
  <c r="V355" i="81" s="1"/>
  <c r="U354" i="81"/>
  <c r="V354" i="81" s="1"/>
  <c r="U353" i="81"/>
  <c r="V353" i="81" s="1"/>
  <c r="U352" i="81"/>
  <c r="V352" i="81" s="1"/>
  <c r="U351" i="81"/>
  <c r="V351" i="81" s="1"/>
  <c r="U350" i="81"/>
  <c r="V350" i="81" s="1"/>
  <c r="U349" i="81"/>
  <c r="V349" i="81" s="1"/>
  <c r="U348" i="81"/>
  <c r="V348" i="81" s="1"/>
  <c r="U347" i="81"/>
  <c r="V347" i="81" s="1"/>
  <c r="U346" i="81"/>
  <c r="V346" i="81" s="1"/>
  <c r="U345" i="81"/>
  <c r="V345" i="81" s="1"/>
  <c r="U344" i="81"/>
  <c r="V344" i="81" s="1"/>
  <c r="U343" i="81"/>
  <c r="V343" i="81" s="1"/>
  <c r="U342" i="81"/>
  <c r="V342" i="81" s="1"/>
  <c r="U341" i="81"/>
  <c r="V341" i="81" s="1"/>
  <c r="U340" i="81"/>
  <c r="V340" i="81" s="1"/>
  <c r="U339" i="81"/>
  <c r="V339" i="81" s="1"/>
  <c r="U338" i="81"/>
  <c r="V338" i="81" s="1"/>
  <c r="U337" i="81"/>
  <c r="V337" i="81" s="1"/>
  <c r="U336" i="81"/>
  <c r="V336" i="81" s="1"/>
  <c r="U335" i="81"/>
  <c r="V335" i="81" s="1"/>
  <c r="U334" i="81"/>
  <c r="V334" i="81" s="1"/>
  <c r="U333" i="81"/>
  <c r="V333" i="81" s="1"/>
  <c r="U332" i="81"/>
  <c r="V332" i="81" s="1"/>
  <c r="U331" i="81"/>
  <c r="V331" i="81" s="1"/>
  <c r="U330" i="81"/>
  <c r="V330" i="81" s="1"/>
  <c r="U329" i="81"/>
  <c r="V329" i="81" s="1"/>
  <c r="U328" i="81"/>
  <c r="V328" i="81" s="1"/>
  <c r="U327" i="81"/>
  <c r="V327" i="81" s="1"/>
  <c r="U326" i="81"/>
  <c r="V326" i="81" s="1"/>
  <c r="U325" i="81"/>
  <c r="V325" i="81" s="1"/>
  <c r="U324" i="81"/>
  <c r="V324" i="81" s="1"/>
  <c r="U323" i="81"/>
  <c r="V323" i="81" s="1"/>
  <c r="U322" i="81"/>
  <c r="V322" i="81" s="1"/>
  <c r="U321" i="81"/>
  <c r="V321" i="81" s="1"/>
  <c r="U320" i="81"/>
  <c r="V320" i="81" s="1"/>
  <c r="U319" i="81"/>
  <c r="V319" i="81" s="1"/>
  <c r="U318" i="81"/>
  <c r="V318" i="81" s="1"/>
  <c r="U317" i="81"/>
  <c r="V317" i="81" s="1"/>
  <c r="U316" i="81"/>
  <c r="V316" i="81" s="1"/>
  <c r="U315" i="81"/>
  <c r="V315" i="81" s="1"/>
  <c r="U314" i="81"/>
  <c r="V314" i="81" s="1"/>
  <c r="U313" i="81"/>
  <c r="V313" i="81" s="1"/>
  <c r="U312" i="81"/>
  <c r="V312" i="81" s="1"/>
  <c r="U311" i="81"/>
  <c r="V311" i="81" s="1"/>
  <c r="U310" i="81"/>
  <c r="V310" i="81" s="1"/>
  <c r="U309" i="81"/>
  <c r="V309" i="81" s="1"/>
  <c r="U308" i="81"/>
  <c r="V308" i="81" s="1"/>
  <c r="U307" i="81"/>
  <c r="V307" i="81" s="1"/>
  <c r="U306" i="81"/>
  <c r="V306" i="81" s="1"/>
  <c r="U305" i="81"/>
  <c r="V305" i="81" s="1"/>
  <c r="U304" i="81"/>
  <c r="V304" i="81" s="1"/>
  <c r="U303" i="81"/>
  <c r="V303" i="81" s="1"/>
  <c r="U302" i="81"/>
  <c r="V302" i="81" s="1"/>
  <c r="U301" i="81"/>
  <c r="V301" i="81" s="1"/>
  <c r="U300" i="81"/>
  <c r="V300" i="81" s="1"/>
  <c r="U299" i="81"/>
  <c r="V299" i="81" s="1"/>
  <c r="U298" i="81"/>
  <c r="V298" i="81" s="1"/>
  <c r="U297" i="81"/>
  <c r="V297" i="81" s="1"/>
  <c r="U296" i="81"/>
  <c r="V296" i="81" s="1"/>
  <c r="U295" i="81"/>
  <c r="V295" i="81" s="1"/>
  <c r="U294" i="81"/>
  <c r="V294" i="81" s="1"/>
  <c r="U293" i="81"/>
  <c r="V293" i="81" s="1"/>
  <c r="U292" i="81"/>
  <c r="V292" i="81" s="1"/>
  <c r="U291" i="81"/>
  <c r="V291" i="81" s="1"/>
  <c r="U290" i="81"/>
  <c r="V290" i="81" s="1"/>
  <c r="U289" i="81"/>
  <c r="V289" i="81" s="1"/>
  <c r="U288" i="81"/>
  <c r="V288" i="81" s="1"/>
  <c r="U287" i="81"/>
  <c r="V287" i="81" s="1"/>
  <c r="U286" i="81"/>
  <c r="V286" i="81" s="1"/>
  <c r="U285" i="81"/>
  <c r="V285" i="81" s="1"/>
  <c r="U284" i="81"/>
  <c r="V284" i="81" s="1"/>
  <c r="U283" i="81"/>
  <c r="V283" i="81" s="1"/>
  <c r="U282" i="81"/>
  <c r="V282" i="81" s="1"/>
  <c r="U281" i="81"/>
  <c r="V281" i="81" s="1"/>
  <c r="U280" i="81"/>
  <c r="V280" i="81" s="1"/>
  <c r="U279" i="81"/>
  <c r="V279" i="81" s="1"/>
  <c r="U278" i="81"/>
  <c r="V278" i="81" s="1"/>
  <c r="U277" i="81"/>
  <c r="V277" i="81" s="1"/>
  <c r="U276" i="81"/>
  <c r="V276" i="81" s="1"/>
  <c r="U275" i="81"/>
  <c r="V275" i="81" s="1"/>
  <c r="U274" i="81"/>
  <c r="V274" i="81" s="1"/>
  <c r="U273" i="81"/>
  <c r="V273" i="81" s="1"/>
  <c r="U272" i="81"/>
  <c r="V272" i="81" s="1"/>
  <c r="U271" i="81"/>
  <c r="V271" i="81" s="1"/>
  <c r="U270" i="81"/>
  <c r="V270" i="81" s="1"/>
  <c r="U269" i="81"/>
  <c r="V269" i="81" s="1"/>
  <c r="U268" i="81"/>
  <c r="V268" i="81" s="1"/>
  <c r="U267" i="81"/>
  <c r="V267" i="81" s="1"/>
  <c r="U266" i="81"/>
  <c r="V266" i="81" s="1"/>
  <c r="U265" i="81"/>
  <c r="V265" i="81" s="1"/>
  <c r="U264" i="81"/>
  <c r="V264" i="81" s="1"/>
  <c r="U263" i="81"/>
  <c r="V263" i="81" s="1"/>
  <c r="U262" i="81"/>
  <c r="V262" i="81" s="1"/>
  <c r="U261" i="81"/>
  <c r="V261" i="81" s="1"/>
  <c r="U260" i="81"/>
  <c r="V260" i="81" s="1"/>
  <c r="U259" i="81"/>
  <c r="V259" i="81" s="1"/>
  <c r="U258" i="81"/>
  <c r="V258" i="81" s="1"/>
  <c r="U257" i="81"/>
  <c r="V257" i="81" s="1"/>
  <c r="U256" i="81"/>
  <c r="V256" i="81" s="1"/>
  <c r="U255" i="81"/>
  <c r="V255" i="81" s="1"/>
  <c r="U254" i="81"/>
  <c r="V254" i="81" s="1"/>
  <c r="U253" i="81"/>
  <c r="V253" i="81" s="1"/>
  <c r="U252" i="81"/>
  <c r="V252" i="81" s="1"/>
  <c r="U251" i="81"/>
  <c r="V251" i="81" s="1"/>
  <c r="U250" i="81"/>
  <c r="V250" i="81" s="1"/>
  <c r="U249" i="81"/>
  <c r="V249" i="81" s="1"/>
  <c r="U248" i="81"/>
  <c r="V248" i="81" s="1"/>
  <c r="U247" i="81"/>
  <c r="V247" i="81" s="1"/>
  <c r="U246" i="81"/>
  <c r="V246" i="81" s="1"/>
  <c r="U245" i="81"/>
  <c r="V245" i="81" s="1"/>
  <c r="U244" i="81"/>
  <c r="V244" i="81" s="1"/>
  <c r="U243" i="81"/>
  <c r="V243" i="81" s="1"/>
  <c r="U242" i="81"/>
  <c r="V242" i="81" s="1"/>
  <c r="U241" i="81"/>
  <c r="V241" i="81" s="1"/>
  <c r="U240" i="81"/>
  <c r="V240" i="81" s="1"/>
  <c r="U239" i="81"/>
  <c r="V239" i="81" s="1"/>
  <c r="U238" i="81"/>
  <c r="V238" i="81" s="1"/>
  <c r="U237" i="81"/>
  <c r="V237" i="81" s="1"/>
  <c r="U236" i="81"/>
  <c r="V236" i="81" s="1"/>
  <c r="U235" i="81"/>
  <c r="V235" i="81" s="1"/>
  <c r="U234" i="81"/>
  <c r="V234" i="81" s="1"/>
  <c r="U233" i="81"/>
  <c r="V233" i="81" s="1"/>
  <c r="U232" i="81"/>
  <c r="V232" i="81" s="1"/>
  <c r="U231" i="81"/>
  <c r="V231" i="81" s="1"/>
  <c r="U230" i="81"/>
  <c r="V230" i="81" s="1"/>
  <c r="U229" i="81"/>
  <c r="V229" i="81" s="1"/>
  <c r="U228" i="81"/>
  <c r="V228" i="81" s="1"/>
  <c r="U227" i="81"/>
  <c r="V227" i="81" s="1"/>
  <c r="U226" i="81"/>
  <c r="V226" i="81" s="1"/>
  <c r="U225" i="81"/>
  <c r="V225" i="81" s="1"/>
  <c r="U224" i="81"/>
  <c r="V224" i="81" s="1"/>
  <c r="U223" i="81"/>
  <c r="V223" i="81" s="1"/>
  <c r="U222" i="81"/>
  <c r="V222" i="81" s="1"/>
  <c r="U221" i="81"/>
  <c r="V221" i="81" s="1"/>
  <c r="U220" i="81"/>
  <c r="V220" i="81" s="1"/>
  <c r="U219" i="81"/>
  <c r="V219" i="81" s="1"/>
  <c r="U218" i="81"/>
  <c r="V218" i="81" s="1"/>
  <c r="U217" i="81"/>
  <c r="V217" i="81" s="1"/>
  <c r="U216" i="81"/>
  <c r="V216" i="81" s="1"/>
  <c r="U215" i="81"/>
  <c r="V215" i="81" s="1"/>
  <c r="U214" i="81"/>
  <c r="V214" i="81" s="1"/>
  <c r="U213" i="81"/>
  <c r="V213" i="81" s="1"/>
  <c r="U212" i="81"/>
  <c r="V212" i="81" s="1"/>
  <c r="U211" i="81"/>
  <c r="V211" i="81" s="1"/>
  <c r="U210" i="81"/>
  <c r="V210" i="81" s="1"/>
  <c r="U209" i="81"/>
  <c r="V209" i="81" s="1"/>
  <c r="U208" i="81"/>
  <c r="V208" i="81" s="1"/>
  <c r="U207" i="81"/>
  <c r="V207" i="81" s="1"/>
  <c r="U206" i="81"/>
  <c r="V206" i="81" s="1"/>
  <c r="U205" i="81"/>
  <c r="V205" i="81" s="1"/>
  <c r="U204" i="81"/>
  <c r="V204" i="81" s="1"/>
  <c r="U203" i="81"/>
  <c r="V203" i="81" s="1"/>
  <c r="U202" i="81"/>
  <c r="V202" i="81" s="1"/>
  <c r="U201" i="81"/>
  <c r="V201" i="81" s="1"/>
  <c r="U200" i="81"/>
  <c r="V200" i="81" s="1"/>
  <c r="U199" i="81"/>
  <c r="V199" i="81" s="1"/>
  <c r="U198" i="81"/>
  <c r="V198" i="81" s="1"/>
  <c r="U197" i="81"/>
  <c r="V197" i="81" s="1"/>
  <c r="U196" i="81"/>
  <c r="V196" i="81" s="1"/>
  <c r="U195" i="81"/>
  <c r="V195" i="81" s="1"/>
  <c r="U194" i="81"/>
  <c r="V194" i="81" s="1"/>
  <c r="U193" i="81"/>
  <c r="V193" i="81" s="1"/>
  <c r="U192" i="81"/>
  <c r="V192" i="81" s="1"/>
  <c r="U191" i="81"/>
  <c r="V191" i="81" s="1"/>
  <c r="U190" i="81"/>
  <c r="V190" i="81" s="1"/>
  <c r="U189" i="81"/>
  <c r="V189" i="81" s="1"/>
  <c r="U188" i="81"/>
  <c r="V188" i="81" s="1"/>
  <c r="U187" i="81"/>
  <c r="V187" i="81" s="1"/>
  <c r="U186" i="81"/>
  <c r="V186" i="81" s="1"/>
  <c r="U185" i="81"/>
  <c r="V185" i="81" s="1"/>
  <c r="U184" i="81"/>
  <c r="V184" i="81" s="1"/>
  <c r="U183" i="81"/>
  <c r="V183" i="81" s="1"/>
  <c r="U182" i="81"/>
  <c r="V182" i="81" s="1"/>
  <c r="U181" i="81"/>
  <c r="V181" i="81" s="1"/>
  <c r="U180" i="81"/>
  <c r="V180" i="81" s="1"/>
  <c r="U179" i="81"/>
  <c r="V179" i="81" s="1"/>
  <c r="U178" i="81"/>
  <c r="V178" i="81" s="1"/>
  <c r="U177" i="81"/>
  <c r="V177" i="81" s="1"/>
  <c r="U176" i="81"/>
  <c r="V176" i="81" s="1"/>
  <c r="U175" i="81"/>
  <c r="V175" i="81" s="1"/>
  <c r="U174" i="81"/>
  <c r="V174" i="81" s="1"/>
  <c r="U173" i="81"/>
  <c r="V173" i="81" s="1"/>
  <c r="U172" i="81"/>
  <c r="V172" i="81" s="1"/>
  <c r="U171" i="81"/>
  <c r="V171" i="81" s="1"/>
  <c r="U170" i="81"/>
  <c r="V170" i="81" s="1"/>
  <c r="U169" i="81"/>
  <c r="V169" i="81" s="1"/>
  <c r="U168" i="81"/>
  <c r="V168" i="81" s="1"/>
  <c r="U167" i="81"/>
  <c r="V167" i="81" s="1"/>
  <c r="U166" i="81"/>
  <c r="V166" i="81" s="1"/>
  <c r="U165" i="81"/>
  <c r="V165" i="81" s="1"/>
  <c r="U164" i="81"/>
  <c r="V164" i="81" s="1"/>
  <c r="U163" i="81"/>
  <c r="V163" i="81" s="1"/>
  <c r="U162" i="81"/>
  <c r="V162" i="81" s="1"/>
  <c r="U161" i="81"/>
  <c r="V161" i="81" s="1"/>
  <c r="U160" i="81"/>
  <c r="V160" i="81" s="1"/>
  <c r="U159" i="81"/>
  <c r="V159" i="81" s="1"/>
  <c r="U158" i="81"/>
  <c r="V158" i="81" s="1"/>
  <c r="U157" i="81"/>
  <c r="V157" i="81" s="1"/>
  <c r="U156" i="81"/>
  <c r="V156" i="81" s="1"/>
  <c r="U155" i="81"/>
  <c r="V155" i="81" s="1"/>
  <c r="U154" i="81"/>
  <c r="V154" i="81" s="1"/>
  <c r="U153" i="81"/>
  <c r="V153" i="81" s="1"/>
  <c r="U152" i="81"/>
  <c r="V152" i="81" s="1"/>
  <c r="U151" i="81"/>
  <c r="V151" i="81" s="1"/>
  <c r="U150" i="81"/>
  <c r="V150" i="81" s="1"/>
  <c r="U149" i="81"/>
  <c r="V149" i="81" s="1"/>
  <c r="U148" i="81"/>
  <c r="V148" i="81" s="1"/>
  <c r="U147" i="81"/>
  <c r="V147" i="81" s="1"/>
  <c r="U146" i="81"/>
  <c r="V146" i="81" s="1"/>
  <c r="U145" i="81"/>
  <c r="V145" i="81" s="1"/>
  <c r="U144" i="81"/>
  <c r="V144" i="81" s="1"/>
  <c r="U143" i="81"/>
  <c r="V143" i="81" s="1"/>
  <c r="U142" i="81"/>
  <c r="V142" i="81" s="1"/>
  <c r="U141" i="81"/>
  <c r="V141" i="81" s="1"/>
  <c r="U140" i="81"/>
  <c r="V140" i="81" s="1"/>
  <c r="U139" i="81"/>
  <c r="V139" i="81" s="1"/>
  <c r="U138" i="81"/>
  <c r="V138" i="81" s="1"/>
  <c r="U137" i="81"/>
  <c r="V137" i="81" s="1"/>
  <c r="U136" i="81"/>
  <c r="V136" i="81" s="1"/>
  <c r="U135" i="81"/>
  <c r="V135" i="81" s="1"/>
  <c r="U134" i="81"/>
  <c r="V134" i="81" s="1"/>
  <c r="U133" i="81"/>
  <c r="V133" i="81" s="1"/>
  <c r="U132" i="81"/>
  <c r="V132" i="81" s="1"/>
  <c r="U131" i="81"/>
  <c r="V131" i="81" s="1"/>
  <c r="U130" i="81"/>
  <c r="V130" i="81" s="1"/>
  <c r="U129" i="81"/>
  <c r="V129" i="81" s="1"/>
  <c r="U128" i="81"/>
  <c r="V128" i="81" s="1"/>
  <c r="U127" i="81"/>
  <c r="V127" i="81" s="1"/>
  <c r="U126" i="81"/>
  <c r="V126" i="81" s="1"/>
  <c r="U125" i="81"/>
  <c r="V125" i="81" s="1"/>
  <c r="U124" i="81"/>
  <c r="V124" i="81" s="1"/>
  <c r="U123" i="81"/>
  <c r="V123" i="81" s="1"/>
  <c r="U122" i="81"/>
  <c r="V122" i="81" s="1"/>
  <c r="U121" i="81"/>
  <c r="V121" i="81" s="1"/>
  <c r="U120" i="81"/>
  <c r="V120" i="81" s="1"/>
  <c r="U118" i="81"/>
  <c r="V118" i="81" s="1"/>
  <c r="U117" i="81"/>
  <c r="V117" i="81" s="1"/>
  <c r="U116" i="81"/>
  <c r="V116" i="81" s="1"/>
  <c r="U115" i="81"/>
  <c r="V115" i="81" s="1"/>
  <c r="U114" i="81"/>
  <c r="V114" i="81" s="1"/>
  <c r="U113" i="81"/>
  <c r="V113" i="81" s="1"/>
  <c r="U112" i="81"/>
  <c r="V112" i="81" s="1"/>
  <c r="U111" i="81"/>
  <c r="V111" i="81" s="1"/>
  <c r="U110" i="81"/>
  <c r="V110" i="81" s="1"/>
  <c r="U109" i="81"/>
  <c r="V109" i="81" s="1"/>
  <c r="U108" i="81"/>
  <c r="V108" i="81" s="1"/>
  <c r="U107" i="81"/>
  <c r="V107" i="81" s="1"/>
  <c r="U106" i="81"/>
  <c r="V106" i="81" s="1"/>
  <c r="U105" i="81"/>
  <c r="V105" i="81" s="1"/>
  <c r="U104" i="81"/>
  <c r="V104" i="81" s="1"/>
  <c r="U103" i="81"/>
  <c r="V103" i="81" s="1"/>
  <c r="U102" i="81"/>
  <c r="V102" i="81" s="1"/>
  <c r="U101" i="81"/>
  <c r="V101" i="81" s="1"/>
  <c r="U100" i="81"/>
  <c r="V100" i="81" s="1"/>
  <c r="U99" i="81"/>
  <c r="V99" i="81" s="1"/>
  <c r="U98" i="81"/>
  <c r="V98" i="81" s="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U86" i="81"/>
  <c r="V86" i="81" s="1"/>
  <c r="U85" i="81"/>
  <c r="V85" i="81" s="1"/>
  <c r="U84" i="81"/>
  <c r="V84" i="81" s="1"/>
  <c r="U83" i="81"/>
  <c r="V83" i="81" s="1"/>
  <c r="U82" i="81"/>
  <c r="V82" i="81" s="1"/>
  <c r="U81" i="81"/>
  <c r="V81" i="81" s="1"/>
  <c r="U80" i="81"/>
  <c r="V80" i="81" s="1"/>
  <c r="U79" i="81"/>
  <c r="V79" i="81" s="1"/>
  <c r="U78" i="81"/>
  <c r="V78" i="81" s="1"/>
  <c r="U77" i="81"/>
  <c r="V77" i="81" s="1"/>
  <c r="U76" i="81"/>
  <c r="V76" i="81" s="1"/>
  <c r="U75" i="81"/>
  <c r="V75" i="81" s="1"/>
  <c r="U74" i="81"/>
  <c r="V74" i="81" s="1"/>
  <c r="U73" i="81"/>
  <c r="V73" i="81" s="1"/>
  <c r="U72" i="81"/>
  <c r="V72" i="81" s="1"/>
  <c r="U71" i="81"/>
  <c r="V71" i="81" s="1"/>
  <c r="U70" i="81"/>
  <c r="V70" i="81" s="1"/>
  <c r="U69" i="81"/>
  <c r="V69" i="81" s="1"/>
  <c r="U68" i="81"/>
  <c r="V68" i="81" s="1"/>
  <c r="U67" i="81"/>
  <c r="V67" i="81" s="1"/>
  <c r="P1314" i="81"/>
  <c r="P1313" i="81"/>
  <c r="P1312" i="81"/>
  <c r="P1311" i="81"/>
  <c r="P1310" i="81"/>
  <c r="P1309" i="81"/>
  <c r="P1308" i="81"/>
  <c r="P1307" i="81"/>
  <c r="P1306" i="81"/>
  <c r="P1305" i="81"/>
  <c r="P1304" i="81"/>
  <c r="P1303" i="81"/>
  <c r="P1302" i="81"/>
  <c r="F38" i="110" s="1"/>
  <c r="M38" i="110" s="1"/>
  <c r="P1301" i="81"/>
  <c r="P1300" i="81"/>
  <c r="F487" i="110" s="1"/>
  <c r="M487" i="110" s="1"/>
  <c r="P1299" i="81"/>
  <c r="P1298" i="81"/>
  <c r="P1297" i="81"/>
  <c r="P1296" i="81"/>
  <c r="P1295" i="81"/>
  <c r="F486" i="110" s="1"/>
  <c r="M486" i="110" s="1"/>
  <c r="P1294" i="81"/>
  <c r="P1293" i="81"/>
  <c r="P1292" i="81"/>
  <c r="F485" i="110" s="1"/>
  <c r="M485" i="110" s="1"/>
  <c r="P1291" i="81"/>
  <c r="P1290" i="81"/>
  <c r="P1289" i="81"/>
  <c r="P1288" i="81"/>
  <c r="F484" i="110" s="1"/>
  <c r="M484" i="110" s="1"/>
  <c r="P1287" i="81"/>
  <c r="P1286" i="81"/>
  <c r="F483" i="110" s="1"/>
  <c r="M483" i="110" s="1"/>
  <c r="P1285" i="81"/>
  <c r="P1284" i="81"/>
  <c r="F482" i="110" s="1"/>
  <c r="M482" i="110" s="1"/>
  <c r="P1283" i="81"/>
  <c r="F481" i="110" s="1"/>
  <c r="M481" i="110" s="1"/>
  <c r="P1282" i="81"/>
  <c r="P1281" i="81"/>
  <c r="P1280" i="81"/>
  <c r="P1279" i="81"/>
  <c r="P1278" i="81"/>
  <c r="F36" i="110" s="1"/>
  <c r="J36" i="110" s="1"/>
  <c r="P1277" i="81"/>
  <c r="P1276" i="81"/>
  <c r="F480" i="110" s="1"/>
  <c r="M480" i="110" s="1"/>
  <c r="P1275" i="81"/>
  <c r="P1274" i="81"/>
  <c r="P1273" i="81"/>
  <c r="P1272" i="81"/>
  <c r="F479" i="110" s="1"/>
  <c r="M479" i="110" s="1"/>
  <c r="P1271" i="81"/>
  <c r="F478" i="110" s="1"/>
  <c r="M478" i="110" s="1"/>
  <c r="P1270" i="81"/>
  <c r="P1269" i="81"/>
  <c r="P1268" i="81"/>
  <c r="P1267" i="81"/>
  <c r="F477" i="110" s="1"/>
  <c r="M477" i="110" s="1"/>
  <c r="P1266" i="81"/>
  <c r="F476" i="110" s="1"/>
  <c r="J476" i="110" s="1"/>
  <c r="P1265" i="81"/>
  <c r="F35" i="110" s="1"/>
  <c r="J35" i="110" s="1"/>
  <c r="P1264" i="81"/>
  <c r="F475" i="110" s="1"/>
  <c r="M475" i="110" s="1"/>
  <c r="P1263" i="81"/>
  <c r="F34" i="110" s="1"/>
  <c r="J34" i="110" s="1"/>
  <c r="P1262" i="81"/>
  <c r="P1261" i="81"/>
  <c r="F33" i="110" s="1"/>
  <c r="J33" i="110" s="1"/>
  <c r="P1260" i="81"/>
  <c r="F474" i="110" s="1"/>
  <c r="J474" i="110" s="1"/>
  <c r="P1259" i="81"/>
  <c r="P1258" i="81"/>
  <c r="P1257" i="81"/>
  <c r="P1256" i="81"/>
  <c r="P1255" i="81"/>
  <c r="P1254" i="81"/>
  <c r="P1253" i="81"/>
  <c r="P1252" i="81"/>
  <c r="P1251" i="81"/>
  <c r="P1250" i="81"/>
  <c r="P1249" i="81"/>
  <c r="P1248" i="81"/>
  <c r="P1247" i="81"/>
  <c r="P1246" i="81"/>
  <c r="P1245" i="81"/>
  <c r="P1244" i="81"/>
  <c r="P1243" i="81"/>
  <c r="P1242" i="81"/>
  <c r="P1241" i="81"/>
  <c r="P1240" i="81"/>
  <c r="P1239" i="81"/>
  <c r="P1238" i="81"/>
  <c r="P1237" i="81"/>
  <c r="P1236" i="81"/>
  <c r="P1235" i="81"/>
  <c r="P1234" i="81"/>
  <c r="P1233" i="81"/>
  <c r="P1232" i="81"/>
  <c r="P1231" i="81"/>
  <c r="F471" i="110" s="1"/>
  <c r="M471" i="110" s="1"/>
  <c r="P1230" i="81"/>
  <c r="P1229" i="81"/>
  <c r="P1228" i="81"/>
  <c r="P1227" i="81"/>
  <c r="P1226" i="81"/>
  <c r="P1225" i="81"/>
  <c r="P1224" i="81"/>
  <c r="P1223" i="81"/>
  <c r="F470" i="110" s="1"/>
  <c r="M470" i="110" s="1"/>
  <c r="P1222" i="81"/>
  <c r="P1221" i="81"/>
  <c r="F469" i="110" s="1"/>
  <c r="M469" i="110" s="1"/>
  <c r="P1220" i="81"/>
  <c r="P1219" i="81"/>
  <c r="P1218" i="81"/>
  <c r="F505" i="110" s="1"/>
  <c r="M505" i="110" s="1"/>
  <c r="P1217" i="81"/>
  <c r="P1216" i="81"/>
  <c r="P1215" i="81"/>
  <c r="P1214" i="81"/>
  <c r="F466" i="110" s="1"/>
  <c r="J466" i="110" s="1"/>
  <c r="P1213" i="81"/>
  <c r="P1212" i="81"/>
  <c r="F575" i="110" s="1"/>
  <c r="J575" i="110" s="1"/>
  <c r="P1211" i="81"/>
  <c r="F576" i="110" s="1"/>
  <c r="J576" i="110" s="1"/>
  <c r="P1210" i="81"/>
  <c r="F574" i="110" s="1"/>
  <c r="M574" i="110" s="1"/>
  <c r="P1209" i="81"/>
  <c r="F573" i="110" s="1"/>
  <c r="M573" i="110" s="1"/>
  <c r="P1208" i="81"/>
  <c r="F463" i="110" s="1"/>
  <c r="M463" i="110" s="1"/>
  <c r="P1207" i="81"/>
  <c r="F462" i="110" s="1"/>
  <c r="M462" i="110" s="1"/>
  <c r="P1206" i="81"/>
  <c r="F461" i="110" s="1"/>
  <c r="M461" i="110" s="1"/>
  <c r="P1205" i="81"/>
  <c r="F460" i="110" s="1"/>
  <c r="M460" i="110" s="1"/>
  <c r="P1204" i="81"/>
  <c r="F459" i="110" s="1"/>
  <c r="M459" i="110" s="1"/>
  <c r="P1203" i="81"/>
  <c r="F458" i="110" s="1"/>
  <c r="M458" i="110" s="1"/>
  <c r="P1202" i="81"/>
  <c r="F457" i="110" s="1"/>
  <c r="M457" i="110" s="1"/>
  <c r="P1201" i="81"/>
  <c r="F456" i="110" s="1"/>
  <c r="M456" i="110" s="1"/>
  <c r="P1200" i="81"/>
  <c r="F455" i="110" s="1"/>
  <c r="M455" i="110" s="1"/>
  <c r="P1199" i="81"/>
  <c r="F577" i="110" s="1"/>
  <c r="M577" i="110" s="1"/>
  <c r="P1198" i="81"/>
  <c r="F454" i="110" s="1"/>
  <c r="M454" i="110" s="1"/>
  <c r="P1197" i="81"/>
  <c r="F453" i="110" s="1"/>
  <c r="M453" i="110" s="1"/>
  <c r="P1196" i="81"/>
  <c r="F452" i="110" s="1"/>
  <c r="M452" i="110" s="1"/>
  <c r="P1195" i="81"/>
  <c r="F451" i="110" s="1"/>
  <c r="M451" i="110" s="1"/>
  <c r="P1194" i="81"/>
  <c r="F450" i="110" s="1"/>
  <c r="M450" i="110" s="1"/>
  <c r="P1193" i="81"/>
  <c r="F571" i="110" s="1"/>
  <c r="M571" i="110" s="1"/>
  <c r="P1192" i="81"/>
  <c r="F449" i="110" s="1"/>
  <c r="M449" i="110" s="1"/>
  <c r="P1191" i="81"/>
  <c r="F448" i="110" s="1"/>
  <c r="M448" i="110" s="1"/>
  <c r="P1190" i="81"/>
  <c r="F447" i="110" s="1"/>
  <c r="M447" i="110" s="1"/>
  <c r="P1189" i="81"/>
  <c r="F446" i="110" s="1"/>
  <c r="M446" i="110" s="1"/>
  <c r="P1188" i="81"/>
  <c r="F445" i="110" s="1"/>
  <c r="M445" i="110" s="1"/>
  <c r="P1187" i="81"/>
  <c r="F444" i="110" s="1"/>
  <c r="M444" i="110" s="1"/>
  <c r="P1186" i="81"/>
  <c r="F443" i="110" s="1"/>
  <c r="M443" i="110" s="1"/>
  <c r="P1185" i="81"/>
  <c r="F442" i="110" s="1"/>
  <c r="M442" i="110" s="1"/>
  <c r="P1184" i="81"/>
  <c r="F441" i="110" s="1"/>
  <c r="M441" i="110" s="1"/>
  <c r="P1183" i="81"/>
  <c r="F440" i="110" s="1"/>
  <c r="M440" i="110" s="1"/>
  <c r="P1182" i="81"/>
  <c r="F439" i="110" s="1"/>
  <c r="M439" i="110" s="1"/>
  <c r="P1181" i="81"/>
  <c r="F438" i="110" s="1"/>
  <c r="M438" i="110" s="1"/>
  <c r="P1180" i="81"/>
  <c r="F437" i="110" s="1"/>
  <c r="M437" i="110" s="1"/>
  <c r="P1179" i="81"/>
  <c r="F436" i="110" s="1"/>
  <c r="M436" i="110" s="1"/>
  <c r="P1178" i="81"/>
  <c r="F435" i="110" s="1"/>
  <c r="M435" i="110" s="1"/>
  <c r="P1177" i="81"/>
  <c r="F434" i="110" s="1"/>
  <c r="M434" i="110" s="1"/>
  <c r="P1176" i="81"/>
  <c r="F433" i="110" s="1"/>
  <c r="M433" i="110" s="1"/>
  <c r="P1175" i="81"/>
  <c r="F432" i="110" s="1"/>
  <c r="M432" i="110" s="1"/>
  <c r="P1174" i="81"/>
  <c r="F431" i="110" s="1"/>
  <c r="M431" i="110" s="1"/>
  <c r="P1173" i="81"/>
  <c r="P1172" i="81"/>
  <c r="P1171" i="81"/>
  <c r="P1170" i="81"/>
  <c r="F429" i="110" s="1"/>
  <c r="M429" i="110" s="1"/>
  <c r="P1169" i="81"/>
  <c r="F430" i="110" s="1"/>
  <c r="M430" i="110" s="1"/>
  <c r="P1168" i="81"/>
  <c r="F428" i="110" s="1"/>
  <c r="M428" i="110" s="1"/>
  <c r="P1167" i="81"/>
  <c r="F427" i="110" s="1"/>
  <c r="M427" i="110" s="1"/>
  <c r="P1166" i="81"/>
  <c r="P1165" i="81"/>
  <c r="F426" i="110" s="1"/>
  <c r="M426" i="110" s="1"/>
  <c r="P1164" i="81"/>
  <c r="F425" i="110" s="1"/>
  <c r="M425" i="110" s="1"/>
  <c r="P1163" i="81"/>
  <c r="P1162" i="81"/>
  <c r="F424" i="110" s="1"/>
  <c r="M424" i="110" s="1"/>
  <c r="P1161" i="81"/>
  <c r="F423" i="110" s="1"/>
  <c r="M423" i="110" s="1"/>
  <c r="P1160" i="81"/>
  <c r="P1159" i="81"/>
  <c r="P1158" i="81"/>
  <c r="F422" i="110" s="1"/>
  <c r="M422" i="110" s="1"/>
  <c r="P1157" i="81"/>
  <c r="P1156" i="81"/>
  <c r="F421" i="110" s="1"/>
  <c r="M421" i="110" s="1"/>
  <c r="P1155" i="81"/>
  <c r="P1154" i="81"/>
  <c r="F420" i="110" s="1"/>
  <c r="M420" i="110" s="1"/>
  <c r="P1153" i="81"/>
  <c r="F419" i="110" s="1"/>
  <c r="M419" i="110" s="1"/>
  <c r="P1152" i="81"/>
  <c r="F418" i="110" s="1"/>
  <c r="M418" i="110" s="1"/>
  <c r="P1151" i="81"/>
  <c r="F417" i="110" s="1"/>
  <c r="M417" i="110" s="1"/>
  <c r="P1150" i="81"/>
  <c r="F416" i="110" s="1"/>
  <c r="M416" i="110" s="1"/>
  <c r="P1149" i="81"/>
  <c r="P1148" i="81"/>
  <c r="P1147" i="81"/>
  <c r="P1146" i="81"/>
  <c r="P1145" i="81"/>
  <c r="F413" i="110" s="1"/>
  <c r="M413" i="110" s="1"/>
  <c r="P1144" i="81"/>
  <c r="F412" i="110" s="1"/>
  <c r="M412" i="110" s="1"/>
  <c r="P1143" i="81"/>
  <c r="P1142" i="81"/>
  <c r="P1141" i="81"/>
  <c r="F411" i="110" s="1"/>
  <c r="M411" i="110" s="1"/>
  <c r="P1140" i="81"/>
  <c r="F410" i="110" s="1"/>
  <c r="M410" i="110" s="1"/>
  <c r="P1139" i="81"/>
  <c r="F409" i="110" s="1"/>
  <c r="M409" i="110" s="1"/>
  <c r="P1138" i="81"/>
  <c r="P1137" i="81"/>
  <c r="F408" i="110" s="1"/>
  <c r="M408" i="110" s="1"/>
  <c r="P1136" i="81"/>
  <c r="F407" i="110" s="1"/>
  <c r="M407" i="110" s="1"/>
  <c r="P1135" i="81"/>
  <c r="F406" i="110" s="1"/>
  <c r="M406" i="110" s="1"/>
  <c r="P1134" i="81"/>
  <c r="F405" i="110" s="1"/>
  <c r="M405" i="110" s="1"/>
  <c r="P1133" i="81"/>
  <c r="F404" i="110" s="1"/>
  <c r="M404" i="110" s="1"/>
  <c r="P1132" i="81"/>
  <c r="F403" i="110" s="1"/>
  <c r="M403" i="110" s="1"/>
  <c r="P1131" i="81"/>
  <c r="F402" i="110" s="1"/>
  <c r="M402" i="110" s="1"/>
  <c r="P1130" i="81"/>
  <c r="F401" i="110" s="1"/>
  <c r="M401" i="110" s="1"/>
  <c r="P1129" i="81"/>
  <c r="P1128" i="81"/>
  <c r="F400" i="110" s="1"/>
  <c r="M400" i="110" s="1"/>
  <c r="P1127" i="81"/>
  <c r="F399" i="110" s="1"/>
  <c r="M399" i="110" s="1"/>
  <c r="P1126" i="81"/>
  <c r="F398" i="110" s="1"/>
  <c r="M398" i="110" s="1"/>
  <c r="P1125" i="81"/>
  <c r="F397" i="110" s="1"/>
  <c r="M397" i="110" s="1"/>
  <c r="P1124" i="81"/>
  <c r="P1123" i="81"/>
  <c r="F396" i="110" s="1"/>
  <c r="M396" i="110" s="1"/>
  <c r="P1122" i="81"/>
  <c r="F395" i="110" s="1"/>
  <c r="M395" i="110" s="1"/>
  <c r="P1121" i="81"/>
  <c r="F394" i="110" s="1"/>
  <c r="M394" i="110" s="1"/>
  <c r="P1120" i="81"/>
  <c r="F393" i="110" s="1"/>
  <c r="M393" i="110" s="1"/>
  <c r="P1119" i="81"/>
  <c r="F392" i="110" s="1"/>
  <c r="M392" i="110" s="1"/>
  <c r="P1118" i="81"/>
  <c r="F391" i="110" s="1"/>
  <c r="M391" i="110" s="1"/>
  <c r="P1117" i="81"/>
  <c r="F390" i="110" s="1"/>
  <c r="M390" i="110" s="1"/>
  <c r="P1116" i="81"/>
  <c r="F389" i="110" s="1"/>
  <c r="M389" i="110" s="1"/>
  <c r="P1115" i="81"/>
  <c r="P1114" i="81"/>
  <c r="F564" i="110" s="1"/>
  <c r="M564" i="110" s="1"/>
  <c r="P1113" i="81"/>
  <c r="F388" i="110" s="1"/>
  <c r="M388" i="110" s="1"/>
  <c r="P1112" i="81"/>
  <c r="P1111" i="81"/>
  <c r="F387" i="110" s="1"/>
  <c r="M387" i="110" s="1"/>
  <c r="P1110" i="81"/>
  <c r="P1109" i="81"/>
  <c r="P1108" i="81"/>
  <c r="P1107" i="81"/>
  <c r="F386" i="110" s="1"/>
  <c r="M386" i="110" s="1"/>
  <c r="P1106" i="81"/>
  <c r="P1105" i="81"/>
  <c r="F385" i="110" s="1"/>
  <c r="M385" i="110" s="1"/>
  <c r="P1104" i="81"/>
  <c r="P1103" i="81"/>
  <c r="F384" i="110" s="1"/>
  <c r="M384" i="110" s="1"/>
  <c r="P1102" i="81"/>
  <c r="P1101" i="81"/>
  <c r="P1100" i="81"/>
  <c r="F383" i="110" s="1"/>
  <c r="M383" i="110" s="1"/>
  <c r="P1099" i="81"/>
  <c r="P1098" i="81"/>
  <c r="P1097" i="81"/>
  <c r="P1096" i="81"/>
  <c r="F382" i="110" s="1"/>
  <c r="M382" i="110" s="1"/>
  <c r="P1095" i="81"/>
  <c r="P1094" i="81"/>
  <c r="P1093" i="81"/>
  <c r="F381" i="110" s="1"/>
  <c r="M381" i="110" s="1"/>
  <c r="P1092" i="81"/>
  <c r="P1091" i="81"/>
  <c r="P1090" i="81"/>
  <c r="F380" i="110" s="1"/>
  <c r="M380" i="110" s="1"/>
  <c r="P1089" i="81"/>
  <c r="F379" i="110" s="1"/>
  <c r="M379" i="110" s="1"/>
  <c r="P1088" i="81"/>
  <c r="P1087" i="81"/>
  <c r="P1086" i="81"/>
  <c r="F378" i="110" s="1"/>
  <c r="M378" i="110" s="1"/>
  <c r="P1085" i="81"/>
  <c r="P1084" i="81"/>
  <c r="P1083" i="81"/>
  <c r="P1082" i="81"/>
  <c r="F377" i="110" s="1"/>
  <c r="M377" i="110" s="1"/>
  <c r="P1081" i="81"/>
  <c r="F376" i="110" s="1"/>
  <c r="M376" i="110" s="1"/>
  <c r="P1080" i="81"/>
  <c r="F375" i="110" s="1"/>
  <c r="M375" i="110" s="1"/>
  <c r="P1079" i="81"/>
  <c r="F374" i="110" s="1"/>
  <c r="M374" i="110" s="1"/>
  <c r="P1078" i="81"/>
  <c r="P1077" i="81"/>
  <c r="F373" i="110" s="1"/>
  <c r="M373" i="110" s="1"/>
  <c r="P1076" i="81"/>
  <c r="F372" i="110" s="1"/>
  <c r="M372" i="110" s="1"/>
  <c r="P1075" i="81"/>
  <c r="F371" i="110" s="1"/>
  <c r="M371" i="110" s="1"/>
  <c r="P1074" i="81"/>
  <c r="P1073" i="81"/>
  <c r="P1072" i="81"/>
  <c r="F370" i="110" s="1"/>
  <c r="M370" i="110" s="1"/>
  <c r="P1071" i="81"/>
  <c r="P1070" i="81"/>
  <c r="F369" i="110" s="1"/>
  <c r="M369" i="110" s="1"/>
  <c r="P1069" i="81"/>
  <c r="F368" i="110" s="1"/>
  <c r="M368" i="110" s="1"/>
  <c r="P1068" i="81"/>
  <c r="F367" i="110" s="1"/>
  <c r="M367" i="110" s="1"/>
  <c r="P1067" i="81"/>
  <c r="F366" i="110" s="1"/>
  <c r="M366" i="110" s="1"/>
  <c r="P1066" i="81"/>
  <c r="F365" i="110" s="1"/>
  <c r="M365" i="110" s="1"/>
  <c r="P1065" i="81"/>
  <c r="F364" i="110" s="1"/>
  <c r="M364" i="110" s="1"/>
  <c r="P1064" i="81"/>
  <c r="F363" i="110" s="1"/>
  <c r="M363" i="110" s="1"/>
  <c r="P1063" i="81"/>
  <c r="F362" i="110" s="1"/>
  <c r="M362" i="110" s="1"/>
  <c r="P1062" i="81"/>
  <c r="F361" i="110" s="1"/>
  <c r="M361" i="110" s="1"/>
  <c r="P1061" i="81"/>
  <c r="F360" i="110" s="1"/>
  <c r="M360" i="110" s="1"/>
  <c r="P1060" i="81"/>
  <c r="F359" i="110" s="1"/>
  <c r="M359" i="110" s="1"/>
  <c r="P1059" i="81"/>
  <c r="F358" i="110" s="1"/>
  <c r="M358" i="110" s="1"/>
  <c r="P1058" i="81"/>
  <c r="F357" i="110" s="1"/>
  <c r="M357" i="110" s="1"/>
  <c r="P1057" i="81"/>
  <c r="F356" i="110" s="1"/>
  <c r="M356" i="110" s="1"/>
  <c r="P1056" i="81"/>
  <c r="F355" i="110" s="1"/>
  <c r="M355" i="110" s="1"/>
  <c r="P1055" i="81"/>
  <c r="F354" i="110" s="1"/>
  <c r="J354" i="110" s="1"/>
  <c r="P1054" i="81"/>
  <c r="F353" i="110" s="1"/>
  <c r="M353" i="110" s="1"/>
  <c r="P1053" i="81"/>
  <c r="F563" i="110" s="1"/>
  <c r="M563" i="110" s="1"/>
  <c r="P1052" i="81"/>
  <c r="F352" i="110" s="1"/>
  <c r="M352" i="110" s="1"/>
  <c r="P1051" i="81"/>
  <c r="F351" i="110" s="1"/>
  <c r="M351" i="110" s="1"/>
  <c r="P1050" i="81"/>
  <c r="P1049" i="81"/>
  <c r="F350" i="110" s="1"/>
  <c r="M350" i="110" s="1"/>
  <c r="P1048" i="81"/>
  <c r="F348" i="110" s="1"/>
  <c r="M348" i="110" s="1"/>
  <c r="P1047" i="81"/>
  <c r="F347" i="110" s="1"/>
  <c r="M347" i="110" s="1"/>
  <c r="P1046" i="81"/>
  <c r="F562" i="110" s="1"/>
  <c r="M562" i="110" s="1"/>
  <c r="P1045" i="81"/>
  <c r="F346" i="110" s="1"/>
  <c r="M346" i="110" s="1"/>
  <c r="P1044" i="81"/>
  <c r="F345" i="110" s="1"/>
  <c r="M345" i="110" s="1"/>
  <c r="P1043" i="81"/>
  <c r="F344" i="110" s="1"/>
  <c r="M344" i="110" s="1"/>
  <c r="P1042" i="81"/>
  <c r="F343" i="110" s="1"/>
  <c r="J343" i="110" s="1"/>
  <c r="P1041" i="81"/>
  <c r="F342" i="110" s="1"/>
  <c r="M342" i="110" s="1"/>
  <c r="P1040" i="81"/>
  <c r="F560" i="110" s="1"/>
  <c r="M560" i="110" s="1"/>
  <c r="P1039" i="81"/>
  <c r="P1038" i="81"/>
  <c r="F341" i="110" s="1"/>
  <c r="M341" i="110" s="1"/>
  <c r="P1037" i="81"/>
  <c r="F340" i="110" s="1"/>
  <c r="M340" i="110" s="1"/>
  <c r="P1036" i="81"/>
  <c r="F339" i="110" s="1"/>
  <c r="M339" i="110" s="1"/>
  <c r="P1035" i="81"/>
  <c r="F338" i="110" s="1"/>
  <c r="M338" i="110" s="1"/>
  <c r="P1034" i="81"/>
  <c r="F337" i="110" s="1"/>
  <c r="M337" i="110" s="1"/>
  <c r="P1033" i="81"/>
  <c r="F336" i="110" s="1"/>
  <c r="M336" i="110" s="1"/>
  <c r="P1032" i="81"/>
  <c r="F335" i="110" s="1"/>
  <c r="M335" i="110" s="1"/>
  <c r="P1031" i="81"/>
  <c r="F334" i="110" s="1"/>
  <c r="M334" i="110" s="1"/>
  <c r="P1030" i="81"/>
  <c r="F333" i="110" s="1"/>
  <c r="M333" i="110" s="1"/>
  <c r="P1029" i="81"/>
  <c r="F332" i="110" s="1"/>
  <c r="M332" i="110" s="1"/>
  <c r="P1028" i="81"/>
  <c r="F331" i="110" s="1"/>
  <c r="M331" i="110" s="1"/>
  <c r="P1027" i="81"/>
  <c r="F330" i="110" s="1"/>
  <c r="M330" i="110" s="1"/>
  <c r="P1026" i="81"/>
  <c r="F329" i="110" s="1"/>
  <c r="M329" i="110" s="1"/>
  <c r="P1025" i="81"/>
  <c r="F328" i="110" s="1"/>
  <c r="M328" i="110" s="1"/>
  <c r="P1024" i="81"/>
  <c r="F327" i="110" s="1"/>
  <c r="M327" i="110" s="1"/>
  <c r="P1023" i="81"/>
  <c r="F326" i="110" s="1"/>
  <c r="M326" i="110" s="1"/>
  <c r="P1022" i="81"/>
  <c r="F325" i="110" s="1"/>
  <c r="M325" i="110" s="1"/>
  <c r="P1021" i="81"/>
  <c r="F324" i="110" s="1"/>
  <c r="M324" i="110" s="1"/>
  <c r="P1020" i="81"/>
  <c r="F323" i="110" s="1"/>
  <c r="M323" i="110" s="1"/>
  <c r="P1019" i="81"/>
  <c r="F322" i="110" s="1"/>
  <c r="M322" i="110" s="1"/>
  <c r="P1018" i="81"/>
  <c r="F321" i="110" s="1"/>
  <c r="M321" i="110" s="1"/>
  <c r="P1017" i="81"/>
  <c r="F320" i="110" s="1"/>
  <c r="M320" i="110" s="1"/>
  <c r="P1016" i="81"/>
  <c r="F319" i="110" s="1"/>
  <c r="M319" i="110" s="1"/>
  <c r="P1015" i="81"/>
  <c r="F318" i="110" s="1"/>
  <c r="M318" i="110" s="1"/>
  <c r="P1014" i="81"/>
  <c r="F317" i="110" s="1"/>
  <c r="M317" i="110" s="1"/>
  <c r="P1013" i="81"/>
  <c r="F316" i="110" s="1"/>
  <c r="M316" i="110" s="1"/>
  <c r="P1012" i="81"/>
  <c r="F315" i="110" s="1"/>
  <c r="M315" i="110" s="1"/>
  <c r="P1011" i="81"/>
  <c r="F314" i="110" s="1"/>
  <c r="M314" i="110" s="1"/>
  <c r="P1010" i="81"/>
  <c r="F313" i="110" s="1"/>
  <c r="M313" i="110" s="1"/>
  <c r="P1009" i="81"/>
  <c r="F312" i="110" s="1"/>
  <c r="M312" i="110" s="1"/>
  <c r="P1008" i="81"/>
  <c r="F311" i="110" s="1"/>
  <c r="M311" i="110" s="1"/>
  <c r="P1007" i="81"/>
  <c r="F310" i="110" s="1"/>
  <c r="M310" i="110" s="1"/>
  <c r="P1006" i="81"/>
  <c r="F309" i="110" s="1"/>
  <c r="M309" i="110" s="1"/>
  <c r="P1005" i="81"/>
  <c r="F308" i="110" s="1"/>
  <c r="M308" i="110" s="1"/>
  <c r="P1004" i="81"/>
  <c r="P1003" i="81"/>
  <c r="F307" i="110" s="1"/>
  <c r="M307" i="110" s="1"/>
  <c r="P1002" i="81"/>
  <c r="F306" i="110" s="1"/>
  <c r="M306" i="110" s="1"/>
  <c r="P1001" i="81"/>
  <c r="F305" i="110" s="1"/>
  <c r="M305" i="110" s="1"/>
  <c r="P1000" i="81"/>
  <c r="P999" i="81"/>
  <c r="P998" i="81"/>
  <c r="P997" i="81"/>
  <c r="P996" i="81"/>
  <c r="P995" i="81"/>
  <c r="P994" i="81"/>
  <c r="P993" i="81"/>
  <c r="F303" i="110" s="1"/>
  <c r="M303" i="110" s="1"/>
  <c r="P992" i="81"/>
  <c r="P991" i="81"/>
  <c r="P990" i="81"/>
  <c r="P989" i="81"/>
  <c r="P988" i="81"/>
  <c r="P987" i="81"/>
  <c r="P986" i="81"/>
  <c r="P985" i="81"/>
  <c r="P984" i="81"/>
  <c r="P983" i="81"/>
  <c r="P982" i="81"/>
  <c r="P981" i="81"/>
  <c r="P980" i="81"/>
  <c r="P979" i="81"/>
  <c r="P978" i="81"/>
  <c r="P977" i="81"/>
  <c r="P976" i="81"/>
  <c r="P975" i="81"/>
  <c r="P974" i="81"/>
  <c r="P973" i="81"/>
  <c r="P972" i="81"/>
  <c r="P971" i="81"/>
  <c r="P970" i="81"/>
  <c r="P969" i="81"/>
  <c r="P968" i="81"/>
  <c r="P967" i="81"/>
  <c r="P966" i="81"/>
  <c r="P965" i="81"/>
  <c r="P964" i="81"/>
  <c r="P963" i="81"/>
  <c r="P962" i="81"/>
  <c r="P961" i="81"/>
  <c r="P960" i="81"/>
  <c r="P959" i="81"/>
  <c r="P958" i="81"/>
  <c r="P957" i="81"/>
  <c r="P956" i="81"/>
  <c r="P955" i="81"/>
  <c r="P954" i="81"/>
  <c r="P953" i="81"/>
  <c r="P952" i="81"/>
  <c r="F302" i="110" s="1"/>
  <c r="M302" i="110" s="1"/>
  <c r="P951" i="81"/>
  <c r="P950" i="81"/>
  <c r="P949" i="81"/>
  <c r="P948" i="81"/>
  <c r="P947" i="81"/>
  <c r="P946" i="81"/>
  <c r="F301" i="110" s="1"/>
  <c r="M301" i="110" s="1"/>
  <c r="P945" i="81"/>
  <c r="P944" i="81"/>
  <c r="P943" i="81"/>
  <c r="P942" i="81"/>
  <c r="F300" i="110" s="1"/>
  <c r="M300" i="110" s="1"/>
  <c r="P941" i="81"/>
  <c r="P940" i="81"/>
  <c r="P939" i="81"/>
  <c r="F299" i="110" s="1"/>
  <c r="M299" i="110" s="1"/>
  <c r="P938" i="81"/>
  <c r="P937" i="81"/>
  <c r="P936" i="81"/>
  <c r="P935" i="81"/>
  <c r="P934" i="81"/>
  <c r="F298" i="110" s="1"/>
  <c r="M298" i="110" s="1"/>
  <c r="P933" i="81"/>
  <c r="P932" i="81"/>
  <c r="P931" i="81"/>
  <c r="F297" i="110" s="1"/>
  <c r="M297" i="110" s="1"/>
  <c r="P930" i="81"/>
  <c r="F296" i="110" s="1"/>
  <c r="M296" i="110" s="1"/>
  <c r="P929" i="81"/>
  <c r="P928" i="81"/>
  <c r="P927" i="81"/>
  <c r="P926" i="81"/>
  <c r="P925" i="81"/>
  <c r="F295" i="110" s="1"/>
  <c r="M295" i="110" s="1"/>
  <c r="P924" i="81"/>
  <c r="F294" i="110" s="1"/>
  <c r="M294" i="110" s="1"/>
  <c r="P923" i="81"/>
  <c r="P922" i="81"/>
  <c r="P921" i="81"/>
  <c r="P920" i="81"/>
  <c r="P919" i="81"/>
  <c r="P918" i="81"/>
  <c r="F293" i="110" s="1"/>
  <c r="M293" i="110" s="1"/>
  <c r="P917" i="81"/>
  <c r="P916" i="81"/>
  <c r="P915" i="81"/>
  <c r="F292" i="110" s="1"/>
  <c r="M292" i="110" s="1"/>
  <c r="P914" i="81"/>
  <c r="P913" i="81"/>
  <c r="P912" i="81"/>
  <c r="P911" i="81"/>
  <c r="F291" i="110" s="1"/>
  <c r="M291" i="110" s="1"/>
  <c r="P910" i="81"/>
  <c r="P909" i="81"/>
  <c r="P908" i="81"/>
  <c r="F290" i="110" s="1"/>
  <c r="M290" i="110" s="1"/>
  <c r="P907" i="81"/>
  <c r="P906" i="81"/>
  <c r="P905" i="81"/>
  <c r="P904" i="81"/>
  <c r="P903" i="81"/>
  <c r="P902" i="81"/>
  <c r="P901" i="81"/>
  <c r="P900" i="81"/>
  <c r="P899" i="81"/>
  <c r="P898" i="81"/>
  <c r="F285" i="110" s="1"/>
  <c r="M285" i="110" s="1"/>
  <c r="P897" i="81"/>
  <c r="P896" i="81"/>
  <c r="P895" i="81"/>
  <c r="P894" i="81"/>
  <c r="F284" i="110" s="1"/>
  <c r="M284" i="110" s="1"/>
  <c r="P893" i="81"/>
  <c r="P892" i="81"/>
  <c r="P891" i="81"/>
  <c r="P890" i="81"/>
  <c r="P889" i="81"/>
  <c r="F283" i="110" s="1"/>
  <c r="M283" i="110" s="1"/>
  <c r="P888" i="81"/>
  <c r="F282" i="110" s="1"/>
  <c r="M282" i="110" s="1"/>
  <c r="P887" i="81"/>
  <c r="P886" i="81"/>
  <c r="P885" i="81"/>
  <c r="F281" i="110" s="1"/>
  <c r="M281" i="110" s="1"/>
  <c r="P884" i="81"/>
  <c r="P883" i="81"/>
  <c r="F280" i="110" s="1"/>
  <c r="M280" i="110" s="1"/>
  <c r="P882" i="81"/>
  <c r="P881" i="81"/>
  <c r="P880" i="81"/>
  <c r="P879" i="81"/>
  <c r="F279" i="110" s="1"/>
  <c r="M279" i="110" s="1"/>
  <c r="P878" i="81"/>
  <c r="P877" i="81"/>
  <c r="P876" i="81"/>
  <c r="F278" i="110" s="1"/>
  <c r="M278" i="110" s="1"/>
  <c r="P875" i="81"/>
  <c r="P874" i="81"/>
  <c r="P873" i="81"/>
  <c r="P872" i="81"/>
  <c r="P871" i="81"/>
  <c r="P870" i="81"/>
  <c r="F277" i="110" s="1"/>
  <c r="M277" i="110" s="1"/>
  <c r="P869" i="81"/>
  <c r="P868" i="81"/>
  <c r="P867" i="81"/>
  <c r="P866" i="81"/>
  <c r="P865" i="81"/>
  <c r="F276" i="110" s="1"/>
  <c r="M276" i="110" s="1"/>
  <c r="P864" i="81"/>
  <c r="P863" i="81"/>
  <c r="F275" i="110" s="1"/>
  <c r="M275" i="110" s="1"/>
  <c r="P862" i="81"/>
  <c r="P861" i="81"/>
  <c r="F274" i="110" s="1"/>
  <c r="M274" i="110" s="1"/>
  <c r="P860" i="81"/>
  <c r="F273" i="110" s="1"/>
  <c r="M273" i="110" s="1"/>
  <c r="P859" i="81"/>
  <c r="P858" i="81"/>
  <c r="P857" i="81"/>
  <c r="F272" i="110" s="1"/>
  <c r="M272" i="110" s="1"/>
  <c r="P856" i="81"/>
  <c r="P855" i="81"/>
  <c r="P854" i="81"/>
  <c r="P853" i="81"/>
  <c r="P852" i="81"/>
  <c r="P851" i="81"/>
  <c r="P850" i="81"/>
  <c r="F271" i="110" s="1"/>
  <c r="M271" i="110" s="1"/>
  <c r="P849" i="81"/>
  <c r="P848" i="81"/>
  <c r="P847" i="81"/>
  <c r="F270" i="110" s="1"/>
  <c r="M270" i="110" s="1"/>
  <c r="P846" i="81"/>
  <c r="P845" i="81"/>
  <c r="P844" i="81"/>
  <c r="P843" i="81"/>
  <c r="P842" i="81"/>
  <c r="P841" i="81"/>
  <c r="P840" i="81"/>
  <c r="F269" i="110" s="1"/>
  <c r="M269" i="110" s="1"/>
  <c r="P839" i="81"/>
  <c r="P838" i="81"/>
  <c r="F268" i="110" s="1"/>
  <c r="M268" i="110" s="1"/>
  <c r="P837" i="81"/>
  <c r="F267" i="110" s="1"/>
  <c r="M267" i="110" s="1"/>
  <c r="P836" i="81"/>
  <c r="P835" i="81"/>
  <c r="F266" i="110" s="1"/>
  <c r="M266" i="110" s="1"/>
  <c r="P834" i="81"/>
  <c r="P833" i="81"/>
  <c r="P832" i="81"/>
  <c r="P831" i="81"/>
  <c r="P830" i="81"/>
  <c r="F265" i="110" s="1"/>
  <c r="M265" i="110" s="1"/>
  <c r="P829" i="81"/>
  <c r="P828" i="81"/>
  <c r="P827" i="81"/>
  <c r="P826" i="81"/>
  <c r="P825" i="81"/>
  <c r="P824" i="81"/>
  <c r="P823" i="81"/>
  <c r="P822" i="81"/>
  <c r="P821" i="81"/>
  <c r="P820" i="81"/>
  <c r="P819" i="81"/>
  <c r="P818" i="81"/>
  <c r="F264" i="110" s="1"/>
  <c r="M264" i="110" s="1"/>
  <c r="P817" i="81"/>
  <c r="P816" i="81"/>
  <c r="P815" i="81"/>
  <c r="P814" i="81"/>
  <c r="P813" i="81"/>
  <c r="F263" i="110" s="1"/>
  <c r="M263" i="110" s="1"/>
  <c r="P812" i="81"/>
  <c r="P811" i="81"/>
  <c r="P810" i="81"/>
  <c r="P809" i="81"/>
  <c r="F262" i="110" s="1"/>
  <c r="M262" i="110" s="1"/>
  <c r="P808" i="81"/>
  <c r="P807" i="81"/>
  <c r="P806" i="81"/>
  <c r="P805" i="81"/>
  <c r="P804" i="81"/>
  <c r="P803" i="81"/>
  <c r="P802" i="81"/>
  <c r="P801" i="81"/>
  <c r="P800" i="81"/>
  <c r="P799" i="81"/>
  <c r="P798" i="81"/>
  <c r="P797" i="81"/>
  <c r="P796" i="81"/>
  <c r="P795" i="81"/>
  <c r="P794" i="81"/>
  <c r="P793" i="81"/>
  <c r="P792" i="81"/>
  <c r="P791" i="81"/>
  <c r="P790" i="81"/>
  <c r="P789" i="81"/>
  <c r="F259" i="110" s="1"/>
  <c r="M259" i="110" s="1"/>
  <c r="P788" i="81"/>
  <c r="F258" i="110" s="1"/>
  <c r="M258" i="110" s="1"/>
  <c r="P787" i="81"/>
  <c r="P786" i="81"/>
  <c r="P785" i="81"/>
  <c r="F257" i="110" s="1"/>
  <c r="M257" i="110" s="1"/>
  <c r="P784" i="81"/>
  <c r="P783" i="81"/>
  <c r="F256" i="110" s="1"/>
  <c r="M256" i="110" s="1"/>
  <c r="P782" i="81"/>
  <c r="P781" i="81"/>
  <c r="F255" i="110" s="1"/>
  <c r="M255" i="110" s="1"/>
  <c r="P780" i="81"/>
  <c r="P779" i="81"/>
  <c r="F254" i="110" s="1"/>
  <c r="M254" i="110" s="1"/>
  <c r="P778" i="81"/>
  <c r="P777" i="81"/>
  <c r="P776" i="81"/>
  <c r="P775" i="81"/>
  <c r="P774" i="81"/>
  <c r="P773" i="81"/>
  <c r="P772" i="81"/>
  <c r="P771" i="81"/>
  <c r="P770" i="81"/>
  <c r="P769" i="81"/>
  <c r="P768" i="81"/>
  <c r="P767" i="81"/>
  <c r="P766" i="81"/>
  <c r="P765" i="81"/>
  <c r="P764" i="81"/>
  <c r="P763" i="81"/>
  <c r="P762" i="81"/>
  <c r="P761" i="81"/>
  <c r="P760" i="81"/>
  <c r="P759" i="81"/>
  <c r="P758" i="81"/>
  <c r="P757" i="81"/>
  <c r="P756" i="81"/>
  <c r="P755" i="81"/>
  <c r="P754" i="81"/>
  <c r="F253" i="110" s="1"/>
  <c r="M253" i="110" s="1"/>
  <c r="P753" i="81"/>
  <c r="P752" i="81"/>
  <c r="F252" i="110" s="1"/>
  <c r="M252" i="110" s="1"/>
  <c r="P751" i="81"/>
  <c r="P750" i="81"/>
  <c r="F251" i="110" s="1"/>
  <c r="M251" i="110" s="1"/>
  <c r="P749" i="81"/>
  <c r="P748" i="81"/>
  <c r="F250" i="110" s="1"/>
  <c r="M250" i="110" s="1"/>
  <c r="P747" i="81"/>
  <c r="F249" i="110" s="1"/>
  <c r="M249" i="110" s="1"/>
  <c r="P746" i="81"/>
  <c r="F248" i="110" s="1"/>
  <c r="M248" i="110" s="1"/>
  <c r="P745" i="81"/>
  <c r="P744" i="81"/>
  <c r="F247" i="110" s="1"/>
  <c r="M247" i="110" s="1"/>
  <c r="P743" i="81"/>
  <c r="P742" i="81"/>
  <c r="P741" i="81"/>
  <c r="F246" i="110" s="1"/>
  <c r="M246" i="110" s="1"/>
  <c r="P740" i="81"/>
  <c r="F245" i="110" s="1"/>
  <c r="M245" i="110" s="1"/>
  <c r="P739" i="81"/>
  <c r="F244" i="110" s="1"/>
  <c r="M244" i="110" s="1"/>
  <c r="P738" i="81"/>
  <c r="P737" i="81"/>
  <c r="F243" i="110" s="1"/>
  <c r="M243" i="110" s="1"/>
  <c r="P736" i="81"/>
  <c r="F242" i="110" s="1"/>
  <c r="M242" i="110" s="1"/>
  <c r="P735" i="81"/>
  <c r="F241" i="110" s="1"/>
  <c r="M241" i="110" s="1"/>
  <c r="P734" i="81"/>
  <c r="P733" i="81"/>
  <c r="F240" i="110" s="1"/>
  <c r="M240" i="110" s="1"/>
  <c r="P732" i="81"/>
  <c r="F239" i="110" s="1"/>
  <c r="M239" i="110" s="1"/>
  <c r="P731" i="81"/>
  <c r="P730" i="81"/>
  <c r="P729" i="81"/>
  <c r="F238" i="110" s="1"/>
  <c r="M238" i="110" s="1"/>
  <c r="P728" i="81"/>
  <c r="F237" i="110" s="1"/>
  <c r="M237" i="110" s="1"/>
  <c r="P727" i="81"/>
  <c r="P726" i="81"/>
  <c r="P725" i="81"/>
  <c r="P724" i="81"/>
  <c r="F236" i="110" s="1"/>
  <c r="M236" i="110" s="1"/>
  <c r="P723" i="81"/>
  <c r="P722" i="81"/>
  <c r="F235" i="110" s="1"/>
  <c r="M235" i="110" s="1"/>
  <c r="P721" i="81"/>
  <c r="F234" i="110" s="1"/>
  <c r="M234" i="110" s="1"/>
  <c r="P720" i="81"/>
  <c r="F233" i="110" s="1"/>
  <c r="M233" i="110" s="1"/>
  <c r="P719" i="81"/>
  <c r="P718" i="81"/>
  <c r="F232" i="110" s="1"/>
  <c r="M232" i="110" s="1"/>
  <c r="P717" i="81"/>
  <c r="P716" i="81"/>
  <c r="F231" i="110" s="1"/>
  <c r="M231" i="110" s="1"/>
  <c r="P715" i="81"/>
  <c r="F230" i="110" s="1"/>
  <c r="M230" i="110" s="1"/>
  <c r="P714" i="81"/>
  <c r="F229" i="110" s="1"/>
  <c r="M229" i="110" s="1"/>
  <c r="P713" i="81"/>
  <c r="F228" i="110" s="1"/>
  <c r="M228" i="110" s="1"/>
  <c r="P712" i="81"/>
  <c r="P711" i="81"/>
  <c r="F227" i="110" s="1"/>
  <c r="M227" i="110" s="1"/>
  <c r="P710" i="81"/>
  <c r="P709" i="81"/>
  <c r="F226" i="110" s="1"/>
  <c r="M226" i="110" s="1"/>
  <c r="P708" i="81"/>
  <c r="P707" i="81"/>
  <c r="F225" i="110" s="1"/>
  <c r="M225" i="110" s="1"/>
  <c r="P706" i="81"/>
  <c r="P705" i="81"/>
  <c r="P704" i="81"/>
  <c r="F224" i="110" s="1"/>
  <c r="M224" i="110" s="1"/>
  <c r="P703" i="81"/>
  <c r="P702" i="81"/>
  <c r="F223" i="110" s="1"/>
  <c r="M223" i="110" s="1"/>
  <c r="P701" i="81"/>
  <c r="F222" i="110" s="1"/>
  <c r="M222" i="110" s="1"/>
  <c r="P700" i="81"/>
  <c r="P699" i="81"/>
  <c r="P698" i="81"/>
  <c r="F221" i="110" s="1"/>
  <c r="M221" i="110" s="1"/>
  <c r="P697" i="81"/>
  <c r="P696" i="81"/>
  <c r="P695" i="81"/>
  <c r="P694" i="81"/>
  <c r="P693" i="81"/>
  <c r="P692" i="81"/>
  <c r="P691" i="81"/>
  <c r="P690" i="81"/>
  <c r="F218" i="110" s="1"/>
  <c r="M218" i="110" s="1"/>
  <c r="P689" i="81"/>
  <c r="P688" i="81"/>
  <c r="P687" i="81"/>
  <c r="F217" i="110" s="1"/>
  <c r="M217" i="110" s="1"/>
  <c r="P686" i="81"/>
  <c r="P685" i="81"/>
  <c r="F504" i="110" s="1"/>
  <c r="M504" i="110" s="1"/>
  <c r="P684" i="81"/>
  <c r="F216" i="110" s="1"/>
  <c r="M216" i="110" s="1"/>
  <c r="P683" i="81"/>
  <c r="P682" i="81"/>
  <c r="P681" i="81"/>
  <c r="P680" i="81"/>
  <c r="P679" i="81"/>
  <c r="P678" i="81"/>
  <c r="P677" i="81"/>
  <c r="P676" i="81"/>
  <c r="P675" i="81"/>
  <c r="P674" i="81"/>
  <c r="P673" i="81"/>
  <c r="P672" i="81"/>
  <c r="P671" i="81"/>
  <c r="P670" i="81"/>
  <c r="P669" i="81"/>
  <c r="P668" i="81"/>
  <c r="F215" i="110" s="1"/>
  <c r="M215" i="110" s="1"/>
  <c r="P667" i="81"/>
  <c r="P666" i="81"/>
  <c r="P665" i="81"/>
  <c r="P664" i="81"/>
  <c r="F214" i="110" s="1"/>
  <c r="M214" i="110" s="1"/>
  <c r="P663" i="81"/>
  <c r="F213" i="110" s="1"/>
  <c r="M213" i="110" s="1"/>
  <c r="P662" i="81"/>
  <c r="P661" i="81"/>
  <c r="P660" i="81"/>
  <c r="P659" i="81"/>
  <c r="F503" i="110" s="1"/>
  <c r="M503" i="110" s="1"/>
  <c r="P658" i="81"/>
  <c r="F212" i="110" s="1"/>
  <c r="M212" i="110" s="1"/>
  <c r="P657" i="81"/>
  <c r="F502" i="110" s="1"/>
  <c r="M502" i="110" s="1"/>
  <c r="P656" i="81"/>
  <c r="P655" i="81"/>
  <c r="F211" i="110" s="1"/>
  <c r="M211" i="110" s="1"/>
  <c r="P654" i="81"/>
  <c r="P653" i="81"/>
  <c r="P652" i="81"/>
  <c r="F210" i="110" s="1"/>
  <c r="M210" i="110" s="1"/>
  <c r="P651" i="81"/>
  <c r="P650" i="81"/>
  <c r="P649" i="81"/>
  <c r="P648" i="81"/>
  <c r="F501" i="110" s="1"/>
  <c r="M501" i="110" s="1"/>
  <c r="P647" i="81"/>
  <c r="P646" i="81"/>
  <c r="P645" i="81"/>
  <c r="P644" i="81"/>
  <c r="P643" i="81"/>
  <c r="F500" i="110" s="1"/>
  <c r="M500" i="110" s="1"/>
  <c r="P642" i="81"/>
  <c r="F209" i="110" s="1"/>
  <c r="M209" i="110" s="1"/>
  <c r="P641" i="81"/>
  <c r="F208" i="110" s="1"/>
  <c r="M208" i="110" s="1"/>
  <c r="P640" i="81"/>
  <c r="F499" i="110" s="1"/>
  <c r="M499" i="110" s="1"/>
  <c r="P639" i="81"/>
  <c r="P638" i="81"/>
  <c r="P637" i="81"/>
  <c r="P636" i="81"/>
  <c r="F498" i="110" s="1"/>
  <c r="M498" i="110" s="1"/>
  <c r="P635" i="81"/>
  <c r="F497" i="110" s="1"/>
  <c r="M497" i="110" s="1"/>
  <c r="P634" i="81"/>
  <c r="F207" i="110" s="1"/>
  <c r="M207" i="110" s="1"/>
  <c r="P633" i="81"/>
  <c r="P632" i="81"/>
  <c r="F206" i="110" s="1"/>
  <c r="M206" i="110" s="1"/>
  <c r="P631" i="81"/>
  <c r="P630" i="81"/>
  <c r="P629" i="81"/>
  <c r="P628" i="81"/>
  <c r="F205" i="110" s="1"/>
  <c r="M205" i="110" s="1"/>
  <c r="P627" i="81"/>
  <c r="F496" i="110" s="1"/>
  <c r="M496" i="110" s="1"/>
  <c r="P626" i="81"/>
  <c r="P625" i="81"/>
  <c r="P624" i="81"/>
  <c r="P623" i="81"/>
  <c r="F204" i="110" s="1"/>
  <c r="M204" i="110" s="1"/>
  <c r="P622" i="81"/>
  <c r="P621" i="81"/>
  <c r="P620" i="81"/>
  <c r="P619" i="81"/>
  <c r="F495" i="110" s="1"/>
  <c r="M495" i="110" s="1"/>
  <c r="P618" i="81"/>
  <c r="P617" i="81"/>
  <c r="F203" i="110" s="1"/>
  <c r="M203" i="110" s="1"/>
  <c r="P616" i="81"/>
  <c r="P615" i="81"/>
  <c r="F494" i="110" s="1"/>
  <c r="M494" i="110" s="1"/>
  <c r="P614" i="81"/>
  <c r="P613" i="81"/>
  <c r="P612" i="81"/>
  <c r="P611" i="81"/>
  <c r="F493" i="110" s="1"/>
  <c r="M493" i="110" s="1"/>
  <c r="P610" i="81"/>
  <c r="P609" i="81"/>
  <c r="F492" i="110" s="1"/>
  <c r="M492" i="110" s="1"/>
  <c r="P608" i="81"/>
  <c r="F202" i="110" s="1"/>
  <c r="M202" i="110" s="1"/>
  <c r="P607" i="81"/>
  <c r="P606" i="81"/>
  <c r="F491" i="110" s="1"/>
  <c r="M491" i="110" s="1"/>
  <c r="P605" i="81"/>
  <c r="F201" i="110" s="1"/>
  <c r="M201" i="110" s="1"/>
  <c r="P604" i="81"/>
  <c r="F200" i="110" s="1"/>
  <c r="M200" i="110" s="1"/>
  <c r="P603" i="81"/>
  <c r="P602" i="81"/>
  <c r="F199" i="110" s="1"/>
  <c r="M199" i="110" s="1"/>
  <c r="P601" i="81"/>
  <c r="P600" i="81"/>
  <c r="P599" i="81"/>
  <c r="P598" i="81"/>
  <c r="P597" i="81"/>
  <c r="P596" i="81"/>
  <c r="P595" i="81"/>
  <c r="P594" i="81"/>
  <c r="P593" i="81"/>
  <c r="F198" i="110" s="1"/>
  <c r="M198" i="110" s="1"/>
  <c r="P592" i="81"/>
  <c r="P591" i="81"/>
  <c r="P590" i="81"/>
  <c r="F197" i="110" s="1"/>
  <c r="M197" i="110" s="1"/>
  <c r="P589" i="81"/>
  <c r="F196" i="110" s="1"/>
  <c r="M196" i="110" s="1"/>
  <c r="P588" i="81"/>
  <c r="F195" i="110" s="1"/>
  <c r="M195" i="110" s="1"/>
  <c r="P587" i="81"/>
  <c r="F194" i="110" s="1"/>
  <c r="M194" i="110" s="1"/>
  <c r="P586" i="81"/>
  <c r="F193" i="110" s="1"/>
  <c r="M193" i="110" s="1"/>
  <c r="P585" i="81"/>
  <c r="F192" i="110" s="1"/>
  <c r="M192" i="110" s="1"/>
  <c r="P584" i="81"/>
  <c r="F191" i="110" s="1"/>
  <c r="M191" i="110" s="1"/>
  <c r="P583" i="81"/>
  <c r="F190" i="110" s="1"/>
  <c r="M190" i="110" s="1"/>
  <c r="P582" i="81"/>
  <c r="P581" i="81"/>
  <c r="P580" i="81"/>
  <c r="P579" i="81"/>
  <c r="P578" i="81"/>
  <c r="P577" i="81"/>
  <c r="P576" i="81"/>
  <c r="F189" i="110" s="1"/>
  <c r="M189" i="110" s="1"/>
  <c r="P575" i="81"/>
  <c r="F188" i="110" s="1"/>
  <c r="M188" i="110" s="1"/>
  <c r="P574" i="81"/>
  <c r="P573" i="81"/>
  <c r="P572" i="81"/>
  <c r="P571" i="81"/>
  <c r="P570" i="81"/>
  <c r="P569" i="81"/>
  <c r="P568" i="81"/>
  <c r="P567" i="81"/>
  <c r="F490" i="110" s="1"/>
  <c r="M490" i="110" s="1"/>
  <c r="P566" i="81"/>
  <c r="P565" i="81"/>
  <c r="P564" i="81"/>
  <c r="P563" i="81"/>
  <c r="P562" i="81"/>
  <c r="F489" i="110" s="1"/>
  <c r="M489" i="110" s="1"/>
  <c r="P561" i="81"/>
  <c r="F488" i="110" s="1"/>
  <c r="M488" i="110" s="1"/>
  <c r="P560" i="81"/>
  <c r="F187" i="110" s="1"/>
  <c r="M187" i="110" s="1"/>
  <c r="P559" i="81"/>
  <c r="P558" i="81"/>
  <c r="F186" i="110" s="1"/>
  <c r="M186" i="110" s="1"/>
  <c r="P557" i="81"/>
  <c r="F185" i="110" s="1"/>
  <c r="M185" i="110" s="1"/>
  <c r="P556" i="81"/>
  <c r="P555" i="81"/>
  <c r="P554" i="81"/>
  <c r="F184" i="110" s="1"/>
  <c r="M184" i="110" s="1"/>
  <c r="P553" i="81"/>
  <c r="P552" i="81"/>
  <c r="P551" i="81"/>
  <c r="P550" i="81"/>
  <c r="P549" i="81"/>
  <c r="P548" i="81"/>
  <c r="P547" i="81"/>
  <c r="F183" i="110" s="1"/>
  <c r="M183" i="110" s="1"/>
  <c r="P546" i="81"/>
  <c r="P545" i="81"/>
  <c r="P544" i="81"/>
  <c r="P543" i="81"/>
  <c r="P542" i="81"/>
  <c r="P541" i="81"/>
  <c r="F182" i="110" s="1"/>
  <c r="M182" i="110" s="1"/>
  <c r="P540" i="81"/>
  <c r="P539" i="81"/>
  <c r="F181" i="110" s="1"/>
  <c r="M181" i="110" s="1"/>
  <c r="P538" i="81"/>
  <c r="P537" i="81"/>
  <c r="P536" i="81"/>
  <c r="P535" i="81"/>
  <c r="P534" i="81"/>
  <c r="P533" i="81"/>
  <c r="F180" i="110" s="1"/>
  <c r="M180" i="110" s="1"/>
  <c r="P532" i="81"/>
  <c r="P531" i="81"/>
  <c r="P530" i="81"/>
  <c r="F179" i="110" s="1"/>
  <c r="M179" i="110" s="1"/>
  <c r="P529" i="81"/>
  <c r="F178" i="110" s="1"/>
  <c r="M178" i="110" s="1"/>
  <c r="P528" i="81"/>
  <c r="F177" i="110" s="1"/>
  <c r="M177" i="110" s="1"/>
  <c r="P527" i="81"/>
  <c r="P526" i="81"/>
  <c r="P525" i="81"/>
  <c r="P524" i="81"/>
  <c r="P523" i="81"/>
  <c r="F176" i="110" s="1"/>
  <c r="M176" i="110" s="1"/>
  <c r="P522" i="81"/>
  <c r="P521" i="81"/>
  <c r="F175" i="110" s="1"/>
  <c r="M175" i="110" s="1"/>
  <c r="P520" i="81"/>
  <c r="F174" i="110" s="1"/>
  <c r="M174" i="110" s="1"/>
  <c r="P519" i="81"/>
  <c r="P518" i="81"/>
  <c r="P517" i="81"/>
  <c r="P516" i="81"/>
  <c r="P515" i="81"/>
  <c r="F173" i="110" s="1"/>
  <c r="M173" i="110" s="1"/>
  <c r="P514" i="81"/>
  <c r="F172" i="110" s="1"/>
  <c r="M172" i="110" s="1"/>
  <c r="P513" i="81"/>
  <c r="P512" i="81"/>
  <c r="P511" i="81"/>
  <c r="F171" i="110" s="1"/>
  <c r="M171" i="110" s="1"/>
  <c r="P510" i="81"/>
  <c r="P509" i="81"/>
  <c r="P508" i="81"/>
  <c r="P507" i="81"/>
  <c r="P506" i="81"/>
  <c r="P505" i="81"/>
  <c r="P504" i="81"/>
  <c r="P503" i="81"/>
  <c r="P502" i="81"/>
  <c r="P501" i="81"/>
  <c r="P500" i="81"/>
  <c r="P499" i="81"/>
  <c r="P498" i="81"/>
  <c r="P497" i="81"/>
  <c r="P496" i="81"/>
  <c r="P495" i="81"/>
  <c r="P494" i="81"/>
  <c r="P493" i="81"/>
  <c r="P492" i="81"/>
  <c r="F170" i="110" s="1"/>
  <c r="M170" i="110" s="1"/>
  <c r="P491" i="81"/>
  <c r="P490" i="81"/>
  <c r="P489" i="81"/>
  <c r="P488" i="81"/>
  <c r="P487" i="81"/>
  <c r="P486" i="81"/>
  <c r="P485" i="81"/>
  <c r="F169" i="110" s="1"/>
  <c r="M169" i="110" s="1"/>
  <c r="P484" i="81"/>
  <c r="F168" i="110" s="1"/>
  <c r="M168" i="110" s="1"/>
  <c r="P483" i="81"/>
  <c r="F167" i="110" s="1"/>
  <c r="M167" i="110" s="1"/>
  <c r="P482" i="81"/>
  <c r="F166" i="110" s="1"/>
  <c r="M166" i="110" s="1"/>
  <c r="P481" i="81"/>
  <c r="F165" i="110" s="1"/>
  <c r="M165" i="110" s="1"/>
  <c r="P480" i="81"/>
  <c r="P479" i="81"/>
  <c r="P478" i="81"/>
  <c r="F164" i="110" s="1"/>
  <c r="M164" i="110" s="1"/>
  <c r="P477" i="81"/>
  <c r="F163" i="110" s="1"/>
  <c r="M163" i="110" s="1"/>
  <c r="P476" i="81"/>
  <c r="P475" i="81"/>
  <c r="P474" i="81"/>
  <c r="P473" i="81"/>
  <c r="P472" i="81"/>
  <c r="P471" i="81"/>
  <c r="P470" i="81"/>
  <c r="F162" i="110" s="1"/>
  <c r="M162" i="110" s="1"/>
  <c r="P469" i="81"/>
  <c r="F161" i="110" s="1"/>
  <c r="M161" i="110" s="1"/>
  <c r="P468" i="81"/>
  <c r="P467" i="81"/>
  <c r="F160" i="110" s="1"/>
  <c r="M160" i="110" s="1"/>
  <c r="P466" i="81"/>
  <c r="P465" i="81"/>
  <c r="F159" i="110" s="1"/>
  <c r="M159" i="110" s="1"/>
  <c r="P464" i="81"/>
  <c r="F158" i="110" s="1"/>
  <c r="M158" i="110" s="1"/>
  <c r="P463" i="81"/>
  <c r="P462" i="81"/>
  <c r="F157" i="110" s="1"/>
  <c r="M157" i="110" s="1"/>
  <c r="P461" i="81"/>
  <c r="P460" i="81"/>
  <c r="F156" i="110" s="1"/>
  <c r="M156" i="110" s="1"/>
  <c r="P459" i="81"/>
  <c r="P458" i="81"/>
  <c r="P457" i="81"/>
  <c r="F155" i="110" s="1"/>
  <c r="M155" i="110" s="1"/>
  <c r="P456" i="81"/>
  <c r="P455" i="81"/>
  <c r="P454" i="81"/>
  <c r="F154" i="110" s="1"/>
  <c r="M154" i="110" s="1"/>
  <c r="P453" i="81"/>
  <c r="F153" i="110" s="1"/>
  <c r="M153" i="110" s="1"/>
  <c r="P452" i="81"/>
  <c r="F152" i="110" s="1"/>
  <c r="M152" i="110" s="1"/>
  <c r="P451" i="81"/>
  <c r="P450" i="81"/>
  <c r="F151" i="110" s="1"/>
  <c r="M151" i="110" s="1"/>
  <c r="P449" i="81"/>
  <c r="F150" i="110" s="1"/>
  <c r="M150" i="110" s="1"/>
  <c r="P448" i="81"/>
  <c r="F149" i="110" s="1"/>
  <c r="M149" i="110" s="1"/>
  <c r="P447" i="81"/>
  <c r="F148" i="110" s="1"/>
  <c r="M148" i="110" s="1"/>
  <c r="P446" i="81"/>
  <c r="P445" i="81"/>
  <c r="P444" i="81"/>
  <c r="F147" i="110" s="1"/>
  <c r="M147" i="110" s="1"/>
  <c r="P443" i="81"/>
  <c r="P442" i="81"/>
  <c r="F146" i="110" s="1"/>
  <c r="M146" i="110" s="1"/>
  <c r="P441" i="81"/>
  <c r="F145" i="110" s="1"/>
  <c r="M145" i="110" s="1"/>
  <c r="P440" i="81"/>
  <c r="F144" i="110" s="1"/>
  <c r="M144" i="110" s="1"/>
  <c r="P439" i="81"/>
  <c r="F143" i="110" s="1"/>
  <c r="M143" i="110" s="1"/>
  <c r="P438" i="81"/>
  <c r="P437" i="81"/>
  <c r="F142" i="110" s="1"/>
  <c r="M142" i="110" s="1"/>
  <c r="P436" i="81"/>
  <c r="P435" i="81"/>
  <c r="P434" i="81"/>
  <c r="F141" i="110" s="1"/>
  <c r="M141" i="110" s="1"/>
  <c r="P433" i="81"/>
  <c r="P432" i="81"/>
  <c r="P431" i="81"/>
  <c r="F140" i="110" s="1"/>
  <c r="M140" i="110" s="1"/>
  <c r="P430" i="81"/>
  <c r="P429" i="81"/>
  <c r="F139" i="110" s="1"/>
  <c r="M139" i="110" s="1"/>
  <c r="P428" i="81"/>
  <c r="F138" i="110" s="1"/>
  <c r="M138" i="110" s="1"/>
  <c r="P427" i="81"/>
  <c r="Q427" i="81" s="1"/>
  <c r="P426" i="81"/>
  <c r="F137" i="110" s="1"/>
  <c r="M137" i="110" s="1"/>
  <c r="P425" i="81"/>
  <c r="P424" i="81"/>
  <c r="F136" i="110" s="1"/>
  <c r="M136" i="110" s="1"/>
  <c r="P423" i="81"/>
  <c r="F135" i="110" s="1"/>
  <c r="M135" i="110" s="1"/>
  <c r="P422" i="81"/>
  <c r="P421" i="81"/>
  <c r="P420" i="81"/>
  <c r="F134" i="110" s="1"/>
  <c r="M134" i="110" s="1"/>
  <c r="P419" i="81"/>
  <c r="Q419" i="81" s="1"/>
  <c r="P418" i="81"/>
  <c r="P417" i="81"/>
  <c r="F133" i="110" s="1"/>
  <c r="M133" i="110" s="1"/>
  <c r="P416" i="81"/>
  <c r="P415" i="81"/>
  <c r="F132" i="110" s="1"/>
  <c r="M132" i="110" s="1"/>
  <c r="P414" i="81"/>
  <c r="P413" i="81"/>
  <c r="F131" i="110" s="1"/>
  <c r="M131" i="110" s="1"/>
  <c r="P412" i="81"/>
  <c r="F130" i="110" s="1"/>
  <c r="M130" i="110" s="1"/>
  <c r="P411" i="81"/>
  <c r="Q411" i="81" s="1"/>
  <c r="P410" i="81"/>
  <c r="Q410" i="81" s="1"/>
  <c r="P409" i="81"/>
  <c r="P408" i="81"/>
  <c r="P407" i="81"/>
  <c r="P406" i="81"/>
  <c r="P405" i="81"/>
  <c r="P404" i="81"/>
  <c r="F129" i="110" s="1"/>
  <c r="M129" i="110" s="1"/>
  <c r="P403" i="81"/>
  <c r="Q403" i="81" s="1"/>
  <c r="P402" i="81"/>
  <c r="F128" i="110" s="1"/>
  <c r="M128" i="110" s="1"/>
  <c r="P401" i="81"/>
  <c r="F127" i="110" s="1"/>
  <c r="M127" i="110" s="1"/>
  <c r="P400" i="81"/>
  <c r="P399" i="81"/>
  <c r="P398" i="81"/>
  <c r="P397" i="81"/>
  <c r="P396" i="81"/>
  <c r="F126" i="110" s="1"/>
  <c r="M126" i="110" s="1"/>
  <c r="P395" i="81"/>
  <c r="P394" i="81"/>
  <c r="P393" i="81"/>
  <c r="F124" i="110" s="1"/>
  <c r="M124" i="110" s="1"/>
  <c r="P392" i="81"/>
  <c r="F123" i="110" s="1"/>
  <c r="M123" i="110" s="1"/>
  <c r="P391" i="81"/>
  <c r="P390" i="81"/>
  <c r="P389" i="81"/>
  <c r="P388" i="81"/>
  <c r="F122" i="110" s="1"/>
  <c r="M122" i="110" s="1"/>
  <c r="P387" i="81"/>
  <c r="Q387" i="81" s="1"/>
  <c r="P386" i="81"/>
  <c r="Q386" i="81" s="1"/>
  <c r="P385" i="81"/>
  <c r="F121" i="110" s="1"/>
  <c r="M121" i="110" s="1"/>
  <c r="P384" i="81"/>
  <c r="F120" i="110" s="1"/>
  <c r="M120" i="110" s="1"/>
  <c r="P383" i="81"/>
  <c r="F119" i="110" s="1"/>
  <c r="M119" i="110" s="1"/>
  <c r="P382" i="81"/>
  <c r="F118" i="110" s="1"/>
  <c r="M118" i="110" s="1"/>
  <c r="P381" i="81"/>
  <c r="F117" i="110" s="1"/>
  <c r="M117" i="110" s="1"/>
  <c r="P380" i="81"/>
  <c r="P379" i="81"/>
  <c r="Q379" i="81" s="1"/>
  <c r="P378" i="81"/>
  <c r="P377" i="81"/>
  <c r="P376" i="81"/>
  <c r="P375" i="81"/>
  <c r="P374" i="81"/>
  <c r="P373" i="81"/>
  <c r="P372" i="81"/>
  <c r="F115" i="110" s="1"/>
  <c r="M115" i="110" s="1"/>
  <c r="P371" i="81"/>
  <c r="Q371" i="81" s="1"/>
  <c r="P370" i="81"/>
  <c r="F114" i="110" s="1"/>
  <c r="M114" i="110" s="1"/>
  <c r="P369" i="81"/>
  <c r="P368" i="81"/>
  <c r="P367" i="81"/>
  <c r="P366" i="81"/>
  <c r="P365" i="81"/>
  <c r="P364" i="81"/>
  <c r="P363" i="81"/>
  <c r="Q363" i="81" s="1"/>
  <c r="P362" i="81"/>
  <c r="Q362" i="81" s="1"/>
  <c r="P361" i="81"/>
  <c r="F113" i="110" s="1"/>
  <c r="M113" i="110" s="1"/>
  <c r="P360" i="81"/>
  <c r="F112" i="110" s="1"/>
  <c r="M112" i="110" s="1"/>
  <c r="P359" i="81"/>
  <c r="P358" i="81"/>
  <c r="P357" i="81"/>
  <c r="P356" i="81"/>
  <c r="Q356" i="81" s="1"/>
  <c r="P355" i="81"/>
  <c r="P354" i="81"/>
  <c r="Q354" i="81" s="1"/>
  <c r="P353" i="81"/>
  <c r="P352" i="81"/>
  <c r="P351" i="81"/>
  <c r="P350" i="81"/>
  <c r="P349" i="81"/>
  <c r="P348" i="81"/>
  <c r="P347" i="81"/>
  <c r="Q347" i="81" s="1"/>
  <c r="P346" i="81"/>
  <c r="P345" i="81"/>
  <c r="P344" i="81"/>
  <c r="P343" i="81"/>
  <c r="P342" i="81"/>
  <c r="F110" i="110" s="1"/>
  <c r="M110" i="110" s="1"/>
  <c r="P341" i="81"/>
  <c r="P340" i="81"/>
  <c r="F109" i="110" s="1"/>
  <c r="M109" i="110" s="1"/>
  <c r="P339" i="81"/>
  <c r="Q339" i="81" s="1"/>
  <c r="P338" i="81"/>
  <c r="P337" i="81"/>
  <c r="P336" i="81"/>
  <c r="F108" i="110" s="1"/>
  <c r="M108" i="110" s="1"/>
  <c r="P335" i="81"/>
  <c r="P334" i="81"/>
  <c r="F107" i="110" s="1"/>
  <c r="M107" i="110" s="1"/>
  <c r="P333" i="81"/>
  <c r="F106" i="110" s="1"/>
  <c r="M106" i="110" s="1"/>
  <c r="P332" i="81"/>
  <c r="P331" i="81"/>
  <c r="P330" i="81"/>
  <c r="Q330" i="81" s="1"/>
  <c r="P329" i="81"/>
  <c r="P328" i="81"/>
  <c r="P327" i="81"/>
  <c r="P326" i="81"/>
  <c r="P325" i="81"/>
  <c r="F104" i="110" s="1"/>
  <c r="M104" i="110" s="1"/>
  <c r="P324" i="81"/>
  <c r="P323" i="81"/>
  <c r="P322" i="81"/>
  <c r="P321" i="81"/>
  <c r="F31" i="110" s="1"/>
  <c r="J31" i="110" s="1"/>
  <c r="P320" i="81"/>
  <c r="F30" i="110" s="1"/>
  <c r="J30" i="110" s="1"/>
  <c r="P319" i="81"/>
  <c r="F29" i="110" s="1"/>
  <c r="J29" i="110" s="1"/>
  <c r="P318" i="81"/>
  <c r="F28" i="110" s="1"/>
  <c r="J28" i="110" s="1"/>
  <c r="P317" i="81"/>
  <c r="F26" i="110" s="1"/>
  <c r="J26" i="110" s="1"/>
  <c r="P316" i="81"/>
  <c r="F25" i="110" s="1"/>
  <c r="J25" i="110" s="1"/>
  <c r="P315" i="81"/>
  <c r="P314" i="81"/>
  <c r="F101" i="110" s="1"/>
  <c r="M101" i="110" s="1"/>
  <c r="P313" i="81"/>
  <c r="F100" i="110" s="1"/>
  <c r="M100" i="110" s="1"/>
  <c r="P312" i="81"/>
  <c r="F23" i="110" s="1"/>
  <c r="M23" i="110" s="1"/>
  <c r="P311" i="81"/>
  <c r="F22" i="110" s="1"/>
  <c r="J22" i="110" s="1"/>
  <c r="P310" i="81"/>
  <c r="F21" i="110" s="1"/>
  <c r="J21" i="110" s="1"/>
  <c r="P309" i="81"/>
  <c r="F20" i="110" s="1"/>
  <c r="J20" i="110" s="1"/>
  <c r="P308" i="81"/>
  <c r="F99" i="110" s="1"/>
  <c r="M99" i="110" s="1"/>
  <c r="P307" i="81"/>
  <c r="P306" i="81"/>
  <c r="P305" i="81"/>
  <c r="F97" i="110" s="1"/>
  <c r="M97" i="110" s="1"/>
  <c r="P304" i="81"/>
  <c r="F18" i="110" s="1"/>
  <c r="J18" i="110" s="1"/>
  <c r="P303" i="81"/>
  <c r="F17" i="110" s="1"/>
  <c r="J17" i="110" s="1"/>
  <c r="P302" i="81"/>
  <c r="P301" i="81"/>
  <c r="F16" i="110" s="1"/>
  <c r="J16" i="110" s="1"/>
  <c r="P300" i="81"/>
  <c r="F15" i="110" s="1"/>
  <c r="J15" i="110" s="1"/>
  <c r="P299" i="81"/>
  <c r="P298" i="81"/>
  <c r="F96" i="110" s="1"/>
  <c r="M96" i="110" s="1"/>
  <c r="P297" i="81"/>
  <c r="F13" i="110" s="1"/>
  <c r="J13" i="110" s="1"/>
  <c r="P296" i="81"/>
  <c r="F516" i="110" s="1"/>
  <c r="J516" i="110" s="1"/>
  <c r="P295" i="81"/>
  <c r="F95" i="110" s="1"/>
  <c r="M95" i="110" s="1"/>
  <c r="P294" i="81"/>
  <c r="F510" i="110" s="1"/>
  <c r="J510" i="110" s="1"/>
  <c r="P293" i="81"/>
  <c r="F12" i="110" s="1"/>
  <c r="J12" i="110" s="1"/>
  <c r="P292" i="81"/>
  <c r="Q292" i="81" s="1"/>
  <c r="P291" i="81"/>
  <c r="Q291" i="81" s="1"/>
  <c r="P290" i="81"/>
  <c r="P289" i="81"/>
  <c r="P288" i="81"/>
  <c r="P287" i="81"/>
  <c r="P286" i="81"/>
  <c r="P285" i="81"/>
  <c r="P284" i="81"/>
  <c r="P283" i="81"/>
  <c r="Q283" i="81" s="1"/>
  <c r="P282" i="81"/>
  <c r="P281" i="81"/>
  <c r="P280" i="81"/>
  <c r="P279" i="81"/>
  <c r="P278" i="81"/>
  <c r="P277" i="81"/>
  <c r="P276" i="81"/>
  <c r="P275" i="81"/>
  <c r="Q275" i="81" s="1"/>
  <c r="P274" i="81"/>
  <c r="Q274" i="81" s="1"/>
  <c r="P273" i="81"/>
  <c r="P272" i="81"/>
  <c r="P271" i="81"/>
  <c r="P270" i="81"/>
  <c r="P269" i="81"/>
  <c r="P268" i="81"/>
  <c r="P267" i="81"/>
  <c r="Q267" i="81" s="1"/>
  <c r="P266" i="81"/>
  <c r="Q266" i="81" s="1"/>
  <c r="P265" i="81"/>
  <c r="P264" i="81"/>
  <c r="P263" i="81"/>
  <c r="P262" i="81"/>
  <c r="P261" i="81"/>
  <c r="P260" i="81"/>
  <c r="P259" i="81"/>
  <c r="Q259" i="81" s="1"/>
  <c r="P258" i="81"/>
  <c r="P257" i="81"/>
  <c r="P256" i="81"/>
  <c r="P255" i="81"/>
  <c r="P254" i="81"/>
  <c r="P253" i="81"/>
  <c r="P252" i="81"/>
  <c r="P251" i="81"/>
  <c r="Q251" i="81" s="1"/>
  <c r="P250" i="81"/>
  <c r="Q250" i="81" s="1"/>
  <c r="P249" i="81"/>
  <c r="P248" i="81"/>
  <c r="P247" i="81"/>
  <c r="P246" i="81"/>
  <c r="P245" i="81"/>
  <c r="P244" i="81"/>
  <c r="P243" i="81"/>
  <c r="Q243" i="81" s="1"/>
  <c r="P242" i="81"/>
  <c r="P241" i="81"/>
  <c r="P240" i="81"/>
  <c r="P239" i="81"/>
  <c r="P238" i="81"/>
  <c r="P237" i="81"/>
  <c r="P236" i="81"/>
  <c r="P235" i="81"/>
  <c r="Q235" i="81" s="1"/>
  <c r="P234" i="81"/>
  <c r="Q234" i="81" s="1"/>
  <c r="P233" i="81"/>
  <c r="P232" i="81"/>
  <c r="P231" i="81"/>
  <c r="P230" i="81"/>
  <c r="P229" i="81"/>
  <c r="P228" i="81"/>
  <c r="Q228" i="81" s="1"/>
  <c r="P227" i="81"/>
  <c r="Q227" i="81" s="1"/>
  <c r="P226" i="81"/>
  <c r="P225" i="81"/>
  <c r="P224" i="81"/>
  <c r="P223" i="81"/>
  <c r="P222" i="81"/>
  <c r="P221" i="81"/>
  <c r="P220" i="81"/>
  <c r="Q220" i="81" s="1"/>
  <c r="P219" i="81"/>
  <c r="Q219" i="81" s="1"/>
  <c r="P218" i="81"/>
  <c r="Q218" i="81" s="1"/>
  <c r="P217" i="81"/>
  <c r="P216" i="81"/>
  <c r="P215" i="81"/>
  <c r="P214" i="81"/>
  <c r="P213" i="81"/>
  <c r="P212" i="81"/>
  <c r="P211" i="81"/>
  <c r="Q211" i="81" s="1"/>
  <c r="P210" i="81"/>
  <c r="P209" i="81"/>
  <c r="P208" i="81"/>
  <c r="P207" i="81"/>
  <c r="P206" i="81"/>
  <c r="P205" i="81"/>
  <c r="P204" i="81"/>
  <c r="Q204" i="81" s="1"/>
  <c r="P203" i="81"/>
  <c r="Q203" i="81" s="1"/>
  <c r="P202" i="81"/>
  <c r="P201" i="81"/>
  <c r="P200" i="81"/>
  <c r="P199" i="81"/>
  <c r="P198" i="81"/>
  <c r="P197" i="81"/>
  <c r="P196" i="81"/>
  <c r="P195" i="81"/>
  <c r="Q195" i="81" s="1"/>
  <c r="P194" i="81"/>
  <c r="Q194" i="81" s="1"/>
  <c r="P193" i="81"/>
  <c r="P192" i="81"/>
  <c r="P191" i="81"/>
  <c r="P190" i="81"/>
  <c r="P189" i="81"/>
  <c r="P188" i="81"/>
  <c r="P187" i="81"/>
  <c r="Q187" i="81" s="1"/>
  <c r="P186" i="81"/>
  <c r="P185" i="81"/>
  <c r="P184" i="81"/>
  <c r="P183" i="81"/>
  <c r="P182" i="81"/>
  <c r="P181" i="81"/>
  <c r="P180" i="81"/>
  <c r="Q180" i="81" s="1"/>
  <c r="P179" i="81"/>
  <c r="Q179" i="81" s="1"/>
  <c r="P178" i="81"/>
  <c r="Q178" i="81" s="1"/>
  <c r="P177" i="81"/>
  <c r="Q177" i="81" s="1"/>
  <c r="P176" i="81"/>
  <c r="P175" i="81"/>
  <c r="P174" i="81"/>
  <c r="P173" i="81"/>
  <c r="P172" i="81"/>
  <c r="Q172" i="81" s="1"/>
  <c r="P171" i="81"/>
  <c r="Q171" i="81" s="1"/>
  <c r="P170" i="81"/>
  <c r="Q170" i="81" s="1"/>
  <c r="P169" i="81"/>
  <c r="Q169" i="81" s="1"/>
  <c r="P168" i="81"/>
  <c r="P167" i="81"/>
  <c r="P166" i="81"/>
  <c r="P165" i="81"/>
  <c r="P164" i="81"/>
  <c r="P163" i="81"/>
  <c r="Q163" i="81" s="1"/>
  <c r="P162" i="81"/>
  <c r="Q162" i="81" s="1"/>
  <c r="P161" i="81"/>
  <c r="Q161" i="81" s="1"/>
  <c r="P160" i="81"/>
  <c r="P159" i="81"/>
  <c r="P158" i="81"/>
  <c r="P157" i="81"/>
  <c r="P156" i="81"/>
  <c r="P155" i="81"/>
  <c r="Q155" i="81" s="1"/>
  <c r="P154" i="81"/>
  <c r="P153" i="81"/>
  <c r="Q153" i="81" s="1"/>
  <c r="P152" i="81"/>
  <c r="P151" i="81"/>
  <c r="P150" i="81"/>
  <c r="P149" i="81"/>
  <c r="P148" i="81"/>
  <c r="Q148" i="81" s="1"/>
  <c r="P147" i="81"/>
  <c r="P146" i="81"/>
  <c r="P145" i="81"/>
  <c r="Q145" i="81" s="1"/>
  <c r="P144" i="81"/>
  <c r="P143" i="81"/>
  <c r="F93" i="110" s="1"/>
  <c r="M93" i="110" s="1"/>
  <c r="P142" i="81"/>
  <c r="P141" i="81"/>
  <c r="P140" i="81"/>
  <c r="Q140" i="81" s="1"/>
  <c r="P139" i="81"/>
  <c r="Q139" i="81" s="1"/>
  <c r="P138" i="81"/>
  <c r="P137" i="81"/>
  <c r="Q137" i="81" s="1"/>
  <c r="P136" i="81"/>
  <c r="P135" i="81"/>
  <c r="F91" i="110" s="1"/>
  <c r="M91" i="110" s="1"/>
  <c r="P134" i="81"/>
  <c r="P133" i="81"/>
  <c r="F90" i="110" s="1"/>
  <c r="M90" i="110" s="1"/>
  <c r="P132" i="81"/>
  <c r="P131" i="81"/>
  <c r="P130" i="81"/>
  <c r="F11" i="110" s="1"/>
  <c r="J11" i="110" s="1"/>
  <c r="P129" i="81"/>
  <c r="P128" i="81"/>
  <c r="F87" i="110" s="1"/>
  <c r="M87" i="110" s="1"/>
  <c r="P127" i="81"/>
  <c r="F86" i="110" s="1"/>
  <c r="M86" i="110" s="1"/>
  <c r="P126" i="81"/>
  <c r="F85" i="110" s="1"/>
  <c r="M85" i="110" s="1"/>
  <c r="P125" i="81"/>
  <c r="F84" i="110" s="1"/>
  <c r="M84" i="110" s="1"/>
  <c r="P124" i="81"/>
  <c r="F83" i="110" s="1"/>
  <c r="M83" i="110" s="1"/>
  <c r="P123" i="81"/>
  <c r="P122" i="81"/>
  <c r="P121" i="81"/>
  <c r="P120" i="81"/>
  <c r="F79" i="110" s="1"/>
  <c r="M79" i="110" s="1"/>
  <c r="P118" i="81"/>
  <c r="F77" i="110" s="1"/>
  <c r="M77" i="110" s="1"/>
  <c r="P117" i="81"/>
  <c r="F76" i="110" s="1"/>
  <c r="M76" i="110" s="1"/>
  <c r="P116" i="81"/>
  <c r="F75" i="110" s="1"/>
  <c r="M75" i="110" s="1"/>
  <c r="P115" i="81"/>
  <c r="P114" i="81"/>
  <c r="P113" i="81"/>
  <c r="F72" i="110" s="1"/>
  <c r="M72" i="110" s="1"/>
  <c r="P112" i="81"/>
  <c r="P111" i="81"/>
  <c r="F70" i="110" s="1"/>
  <c r="M70" i="110" s="1"/>
  <c r="P110" i="81"/>
  <c r="F69" i="110" s="1"/>
  <c r="M69" i="110" s="1"/>
  <c r="P109" i="81"/>
  <c r="P108" i="81"/>
  <c r="F68" i="110" s="1"/>
  <c r="M68" i="110" s="1"/>
  <c r="P107" i="81"/>
  <c r="P106" i="81"/>
  <c r="P105" i="81"/>
  <c r="F65" i="110" s="1"/>
  <c r="M65" i="110" s="1"/>
  <c r="P104" i="81"/>
  <c r="P103" i="81"/>
  <c r="F63" i="110" s="1"/>
  <c r="M63" i="110" s="1"/>
  <c r="P102" i="81"/>
  <c r="F62" i="110" s="1"/>
  <c r="M62" i="110" s="1"/>
  <c r="P101" i="81"/>
  <c r="F61" i="110" s="1"/>
  <c r="M61" i="110" s="1"/>
  <c r="P100" i="81"/>
  <c r="F60" i="110" s="1"/>
  <c r="M60" i="110" s="1"/>
  <c r="P99" i="81"/>
  <c r="Q99" i="81" s="1"/>
  <c r="P98" i="81"/>
  <c r="P97" i="81"/>
  <c r="F58" i="110" s="1"/>
  <c r="M58" i="110" s="1"/>
  <c r="P96" i="81"/>
  <c r="P95" i="81"/>
  <c r="P94" i="81"/>
  <c r="P93" i="81"/>
  <c r="F55" i="110" s="1"/>
  <c r="M55" i="110" s="1"/>
  <c r="P92" i="81"/>
  <c r="F54" i="110" s="1"/>
  <c r="M54" i="110" s="1"/>
  <c r="P91" i="81"/>
  <c r="P90" i="81"/>
  <c r="Q90" i="81" s="1"/>
  <c r="P89" i="81"/>
  <c r="P88" i="81"/>
  <c r="P87" i="81"/>
  <c r="F52" i="110" s="1"/>
  <c r="M52" i="110" s="1"/>
  <c r="P86" i="81"/>
  <c r="Q86" i="81" s="1"/>
  <c r="P85" i="81"/>
  <c r="P84" i="81"/>
  <c r="P83" i="81"/>
  <c r="Q83" i="81" s="1"/>
  <c r="P82" i="81"/>
  <c r="P81" i="81"/>
  <c r="F48" i="110" s="1"/>
  <c r="M48" i="110" s="1"/>
  <c r="P80" i="81"/>
  <c r="P79" i="81"/>
  <c r="F46" i="110" s="1"/>
  <c r="M46" i="110" s="1"/>
  <c r="P78" i="81"/>
  <c r="P77" i="81"/>
  <c r="F44" i="110" s="1"/>
  <c r="M44" i="110" s="1"/>
  <c r="P76" i="81"/>
  <c r="F43" i="110" s="1"/>
  <c r="M43" i="110" s="1"/>
  <c r="P75" i="81"/>
  <c r="P74" i="81"/>
  <c r="P73" i="81"/>
  <c r="F40" i="110" s="1"/>
  <c r="M40" i="110" s="1"/>
  <c r="P72" i="81"/>
  <c r="P71" i="81"/>
  <c r="P70" i="81"/>
  <c r="P69" i="81"/>
  <c r="P68" i="81"/>
  <c r="P67" i="81"/>
  <c r="Q67" i="81" s="1"/>
  <c r="K1314" i="81"/>
  <c r="K1313" i="81"/>
  <c r="K1312" i="81"/>
  <c r="K1311" i="81"/>
  <c r="K1310" i="81"/>
  <c r="K1309" i="81"/>
  <c r="K1308" i="81"/>
  <c r="K1307" i="81"/>
  <c r="K1306" i="81"/>
  <c r="K1305" i="81"/>
  <c r="K1304" i="81"/>
  <c r="K1303" i="81"/>
  <c r="K1302" i="81"/>
  <c r="E38" i="110" s="1"/>
  <c r="L38" i="110" s="1"/>
  <c r="K1301" i="81"/>
  <c r="K1300" i="81"/>
  <c r="E487" i="110" s="1"/>
  <c r="L487" i="110" s="1"/>
  <c r="K1299" i="81"/>
  <c r="K1298" i="81"/>
  <c r="K1297" i="81"/>
  <c r="K1296" i="81"/>
  <c r="K1295" i="81"/>
  <c r="E486" i="110" s="1"/>
  <c r="L486" i="110" s="1"/>
  <c r="K1294" i="81"/>
  <c r="K1293" i="81"/>
  <c r="K1292" i="81"/>
  <c r="E485" i="110" s="1"/>
  <c r="L485" i="110" s="1"/>
  <c r="K1291" i="81"/>
  <c r="K1290" i="81"/>
  <c r="K1289" i="81"/>
  <c r="K1288" i="81"/>
  <c r="E484" i="110" s="1"/>
  <c r="L484" i="110" s="1"/>
  <c r="K1287" i="81"/>
  <c r="K1286" i="81"/>
  <c r="E483" i="110" s="1"/>
  <c r="L483" i="110" s="1"/>
  <c r="K1285" i="81"/>
  <c r="K1284" i="81"/>
  <c r="E482" i="110" s="1"/>
  <c r="L482" i="110" s="1"/>
  <c r="K1283" i="81"/>
  <c r="E481" i="110" s="1"/>
  <c r="L481" i="110" s="1"/>
  <c r="K1282" i="81"/>
  <c r="K1281" i="81"/>
  <c r="K1280" i="81"/>
  <c r="K1279" i="81"/>
  <c r="K1278" i="81"/>
  <c r="E36" i="110" s="1"/>
  <c r="I36" i="110" s="1"/>
  <c r="K1277" i="81"/>
  <c r="K1276" i="81"/>
  <c r="E480" i="110" s="1"/>
  <c r="L480" i="110" s="1"/>
  <c r="K1275" i="81"/>
  <c r="K1274" i="81"/>
  <c r="K1273" i="81"/>
  <c r="K1272" i="81"/>
  <c r="E479" i="110" s="1"/>
  <c r="L479" i="110" s="1"/>
  <c r="K1271" i="81"/>
  <c r="E478" i="110" s="1"/>
  <c r="L478" i="110" s="1"/>
  <c r="K1270" i="81"/>
  <c r="K1269" i="81"/>
  <c r="K1268" i="81"/>
  <c r="K1267" i="81"/>
  <c r="E477" i="110" s="1"/>
  <c r="L477" i="110" s="1"/>
  <c r="K1266" i="81"/>
  <c r="E476" i="110" s="1"/>
  <c r="I476" i="110" s="1"/>
  <c r="K1265" i="81"/>
  <c r="E35" i="110" s="1"/>
  <c r="I35" i="110" s="1"/>
  <c r="K1264" i="81"/>
  <c r="E475" i="110" s="1"/>
  <c r="L475" i="110" s="1"/>
  <c r="K1263" i="81"/>
  <c r="E34" i="110" s="1"/>
  <c r="I34" i="110" s="1"/>
  <c r="K1262" i="81"/>
  <c r="K1261" i="81"/>
  <c r="E33" i="110" s="1"/>
  <c r="I33" i="110" s="1"/>
  <c r="K1260" i="81"/>
  <c r="E474" i="110" s="1"/>
  <c r="I474" i="110" s="1"/>
  <c r="K1259" i="81"/>
  <c r="K1258" i="81"/>
  <c r="K1257" i="81"/>
  <c r="K1256" i="81"/>
  <c r="K1255" i="81"/>
  <c r="K1254" i="81"/>
  <c r="K1253" i="81"/>
  <c r="K1252" i="81"/>
  <c r="K1251" i="81"/>
  <c r="K1250" i="81"/>
  <c r="K1249" i="81"/>
  <c r="K1248" i="81"/>
  <c r="K1247" i="81"/>
  <c r="K1246" i="81"/>
  <c r="K1245" i="81"/>
  <c r="K1244" i="81"/>
  <c r="K1243" i="81"/>
  <c r="K1242" i="81"/>
  <c r="K1241" i="81"/>
  <c r="K1240" i="81"/>
  <c r="K1239" i="81"/>
  <c r="K1238" i="81"/>
  <c r="K1237" i="81"/>
  <c r="K1236" i="81"/>
  <c r="K1235" i="81"/>
  <c r="K1234" i="81"/>
  <c r="K1233" i="81"/>
  <c r="K1232" i="81"/>
  <c r="K1231" i="81"/>
  <c r="E471" i="110" s="1"/>
  <c r="L471" i="110" s="1"/>
  <c r="K1230" i="81"/>
  <c r="K1229" i="81"/>
  <c r="K1228" i="81"/>
  <c r="K1227" i="81"/>
  <c r="K1226" i="81"/>
  <c r="K1225" i="81"/>
  <c r="K1224" i="81"/>
  <c r="K1223" i="81"/>
  <c r="E470" i="110" s="1"/>
  <c r="L470" i="110" s="1"/>
  <c r="K1222" i="81"/>
  <c r="K1221" i="81"/>
  <c r="E469" i="110" s="1"/>
  <c r="L469" i="110" s="1"/>
  <c r="K1220" i="81"/>
  <c r="K1219" i="81"/>
  <c r="K1218" i="81"/>
  <c r="E505" i="110" s="1"/>
  <c r="L505" i="110" s="1"/>
  <c r="K1217" i="81"/>
  <c r="K1216" i="81"/>
  <c r="K1215" i="81"/>
  <c r="K1214" i="81"/>
  <c r="E466" i="110" s="1"/>
  <c r="I466" i="110" s="1"/>
  <c r="K1213" i="81"/>
  <c r="K1212" i="81"/>
  <c r="E575" i="110" s="1"/>
  <c r="I575" i="110" s="1"/>
  <c r="K1211" i="81"/>
  <c r="E576" i="110" s="1"/>
  <c r="I576" i="110" s="1"/>
  <c r="K1210" i="81"/>
  <c r="E574" i="110" s="1"/>
  <c r="L574" i="110" s="1"/>
  <c r="K1209" i="81"/>
  <c r="E573" i="110" s="1"/>
  <c r="L573" i="110" s="1"/>
  <c r="K1208" i="81"/>
  <c r="E463" i="110" s="1"/>
  <c r="L463" i="110" s="1"/>
  <c r="K1207" i="81"/>
  <c r="E462" i="110" s="1"/>
  <c r="L462" i="110" s="1"/>
  <c r="K1206" i="81"/>
  <c r="E461" i="110" s="1"/>
  <c r="L461" i="110" s="1"/>
  <c r="K1205" i="81"/>
  <c r="E460" i="110" s="1"/>
  <c r="L460" i="110" s="1"/>
  <c r="K1204" i="81"/>
  <c r="E459" i="110" s="1"/>
  <c r="L459" i="110" s="1"/>
  <c r="K1203" i="81"/>
  <c r="E458" i="110" s="1"/>
  <c r="L458" i="110" s="1"/>
  <c r="K1202" i="81"/>
  <c r="E457" i="110" s="1"/>
  <c r="L457" i="110" s="1"/>
  <c r="K1201" i="81"/>
  <c r="E456" i="110" s="1"/>
  <c r="L456" i="110" s="1"/>
  <c r="K1200" i="81"/>
  <c r="E455" i="110" s="1"/>
  <c r="L455" i="110" s="1"/>
  <c r="K1199" i="81"/>
  <c r="E577" i="110" s="1"/>
  <c r="L577" i="110" s="1"/>
  <c r="K1198" i="81"/>
  <c r="E454" i="110" s="1"/>
  <c r="L454" i="110" s="1"/>
  <c r="K1197" i="81"/>
  <c r="E453" i="110" s="1"/>
  <c r="L453" i="110" s="1"/>
  <c r="K1196" i="81"/>
  <c r="E452" i="110" s="1"/>
  <c r="L452" i="110" s="1"/>
  <c r="K1195" i="81"/>
  <c r="E451" i="110" s="1"/>
  <c r="L451" i="110" s="1"/>
  <c r="K1194" i="81"/>
  <c r="E450" i="110" s="1"/>
  <c r="L450" i="110" s="1"/>
  <c r="K1193" i="81"/>
  <c r="E571" i="110" s="1"/>
  <c r="L571" i="110" s="1"/>
  <c r="K1192" i="81"/>
  <c r="E449" i="110" s="1"/>
  <c r="L449" i="110" s="1"/>
  <c r="K1191" i="81"/>
  <c r="E448" i="110" s="1"/>
  <c r="L448" i="110" s="1"/>
  <c r="K1190" i="81"/>
  <c r="E447" i="110" s="1"/>
  <c r="L447" i="110" s="1"/>
  <c r="K1189" i="81"/>
  <c r="E446" i="110" s="1"/>
  <c r="L446" i="110" s="1"/>
  <c r="K1188" i="81"/>
  <c r="E445" i="110" s="1"/>
  <c r="L445" i="110" s="1"/>
  <c r="K1187" i="81"/>
  <c r="E444" i="110" s="1"/>
  <c r="L444" i="110" s="1"/>
  <c r="K1186" i="81"/>
  <c r="E443" i="110" s="1"/>
  <c r="L443" i="110" s="1"/>
  <c r="K1185" i="81"/>
  <c r="E442" i="110" s="1"/>
  <c r="L442" i="110" s="1"/>
  <c r="K1184" i="81"/>
  <c r="E441" i="110" s="1"/>
  <c r="L441" i="110" s="1"/>
  <c r="K1183" i="81"/>
  <c r="E440" i="110" s="1"/>
  <c r="L440" i="110" s="1"/>
  <c r="K1182" i="81"/>
  <c r="E439" i="110" s="1"/>
  <c r="L439" i="110" s="1"/>
  <c r="K1181" i="81"/>
  <c r="E438" i="110" s="1"/>
  <c r="L438" i="110" s="1"/>
  <c r="K1180" i="81"/>
  <c r="E437" i="110" s="1"/>
  <c r="L437" i="110" s="1"/>
  <c r="K1179" i="81"/>
  <c r="E436" i="110" s="1"/>
  <c r="L436" i="110" s="1"/>
  <c r="K1178" i="81"/>
  <c r="E435" i="110" s="1"/>
  <c r="L435" i="110" s="1"/>
  <c r="K1177" i="81"/>
  <c r="E434" i="110" s="1"/>
  <c r="L434" i="110" s="1"/>
  <c r="K1176" i="81"/>
  <c r="E433" i="110" s="1"/>
  <c r="L433" i="110" s="1"/>
  <c r="K1175" i="81"/>
  <c r="E432" i="110" s="1"/>
  <c r="L432" i="110" s="1"/>
  <c r="K1174" i="81"/>
  <c r="E431" i="110" s="1"/>
  <c r="L431" i="110" s="1"/>
  <c r="K1173" i="81"/>
  <c r="K1172" i="81"/>
  <c r="K1171" i="81"/>
  <c r="K1170" i="81"/>
  <c r="E429" i="110" s="1"/>
  <c r="L429" i="110" s="1"/>
  <c r="K1169" i="81"/>
  <c r="E430" i="110" s="1"/>
  <c r="L430" i="110" s="1"/>
  <c r="K1168" i="81"/>
  <c r="E428" i="110" s="1"/>
  <c r="L428" i="110" s="1"/>
  <c r="K1167" i="81"/>
  <c r="E427" i="110" s="1"/>
  <c r="L427" i="110" s="1"/>
  <c r="K1166" i="81"/>
  <c r="K1165" i="81"/>
  <c r="E426" i="110" s="1"/>
  <c r="L426" i="110" s="1"/>
  <c r="K1164" i="81"/>
  <c r="E425" i="110" s="1"/>
  <c r="L425" i="110" s="1"/>
  <c r="K1163" i="81"/>
  <c r="K1162" i="81"/>
  <c r="E424" i="110" s="1"/>
  <c r="L424" i="110" s="1"/>
  <c r="K1161" i="81"/>
  <c r="E423" i="110" s="1"/>
  <c r="L423" i="110" s="1"/>
  <c r="K1160" i="81"/>
  <c r="K1159" i="81"/>
  <c r="K1158" i="81"/>
  <c r="E422" i="110" s="1"/>
  <c r="L422" i="110" s="1"/>
  <c r="K1157" i="81"/>
  <c r="K1156" i="81"/>
  <c r="E421" i="110" s="1"/>
  <c r="L421" i="110" s="1"/>
  <c r="K1155" i="81"/>
  <c r="K1154" i="81"/>
  <c r="E420" i="110" s="1"/>
  <c r="L420" i="110" s="1"/>
  <c r="K1153" i="81"/>
  <c r="E419" i="110" s="1"/>
  <c r="L419" i="110" s="1"/>
  <c r="K1152" i="81"/>
  <c r="E418" i="110" s="1"/>
  <c r="L418" i="110" s="1"/>
  <c r="K1151" i="81"/>
  <c r="E417" i="110" s="1"/>
  <c r="L417" i="110" s="1"/>
  <c r="K1150" i="81"/>
  <c r="E416" i="110" s="1"/>
  <c r="L416" i="110" s="1"/>
  <c r="K1149" i="81"/>
  <c r="K1148" i="81"/>
  <c r="K1147" i="81"/>
  <c r="K1146" i="81"/>
  <c r="K1145" i="81"/>
  <c r="E413" i="110" s="1"/>
  <c r="L413" i="110" s="1"/>
  <c r="K1144" i="81"/>
  <c r="E412" i="110" s="1"/>
  <c r="L412" i="110" s="1"/>
  <c r="K1143" i="81"/>
  <c r="K1142" i="81"/>
  <c r="K1141" i="81"/>
  <c r="E411" i="110" s="1"/>
  <c r="L411" i="110" s="1"/>
  <c r="K1140" i="81"/>
  <c r="E410" i="110" s="1"/>
  <c r="L410" i="110" s="1"/>
  <c r="K1139" i="81"/>
  <c r="E409" i="110" s="1"/>
  <c r="L409" i="110" s="1"/>
  <c r="K1138" i="81"/>
  <c r="K1137" i="81"/>
  <c r="E408" i="110" s="1"/>
  <c r="L408" i="110" s="1"/>
  <c r="K1136" i="81"/>
  <c r="E407" i="110" s="1"/>
  <c r="L407" i="110" s="1"/>
  <c r="K1135" i="81"/>
  <c r="E406" i="110" s="1"/>
  <c r="L406" i="110" s="1"/>
  <c r="K1134" i="81"/>
  <c r="E405" i="110" s="1"/>
  <c r="L405" i="110" s="1"/>
  <c r="K1133" i="81"/>
  <c r="E404" i="110" s="1"/>
  <c r="L404" i="110" s="1"/>
  <c r="K1132" i="81"/>
  <c r="E403" i="110" s="1"/>
  <c r="L403" i="110" s="1"/>
  <c r="K1131" i="81"/>
  <c r="E402" i="110" s="1"/>
  <c r="L402" i="110" s="1"/>
  <c r="K1130" i="81"/>
  <c r="E401" i="110" s="1"/>
  <c r="L401" i="110" s="1"/>
  <c r="K1129" i="81"/>
  <c r="K1128" i="81"/>
  <c r="E400" i="110" s="1"/>
  <c r="L400" i="110" s="1"/>
  <c r="K1127" i="81"/>
  <c r="E399" i="110" s="1"/>
  <c r="L399" i="110" s="1"/>
  <c r="K1126" i="81"/>
  <c r="E398" i="110" s="1"/>
  <c r="L398" i="110" s="1"/>
  <c r="K1125" i="81"/>
  <c r="E397" i="110" s="1"/>
  <c r="L397" i="110" s="1"/>
  <c r="K1124" i="81"/>
  <c r="K1123" i="81"/>
  <c r="E396" i="110" s="1"/>
  <c r="L396" i="110" s="1"/>
  <c r="K1122" i="81"/>
  <c r="E395" i="110" s="1"/>
  <c r="L395" i="110" s="1"/>
  <c r="K1121" i="81"/>
  <c r="E394" i="110" s="1"/>
  <c r="L394" i="110" s="1"/>
  <c r="K1120" i="81"/>
  <c r="E393" i="110" s="1"/>
  <c r="L393" i="110" s="1"/>
  <c r="K1119" i="81"/>
  <c r="E392" i="110" s="1"/>
  <c r="L392" i="110" s="1"/>
  <c r="K1118" i="81"/>
  <c r="E391" i="110" s="1"/>
  <c r="L391" i="110" s="1"/>
  <c r="K1117" i="81"/>
  <c r="E390" i="110" s="1"/>
  <c r="L390" i="110" s="1"/>
  <c r="K1116" i="81"/>
  <c r="E389" i="110" s="1"/>
  <c r="L389" i="110" s="1"/>
  <c r="K1115" i="81"/>
  <c r="K1114" i="81"/>
  <c r="E564" i="110" s="1"/>
  <c r="L564" i="110" s="1"/>
  <c r="K1113" i="81"/>
  <c r="E388" i="110" s="1"/>
  <c r="L388" i="110" s="1"/>
  <c r="K1112" i="81"/>
  <c r="K1111" i="81"/>
  <c r="E387" i="110" s="1"/>
  <c r="L387" i="110" s="1"/>
  <c r="K1110" i="81"/>
  <c r="K1109" i="81"/>
  <c r="K1108" i="81"/>
  <c r="K1107" i="81"/>
  <c r="E386" i="110" s="1"/>
  <c r="L386" i="110" s="1"/>
  <c r="K1106" i="81"/>
  <c r="K1105" i="81"/>
  <c r="E385" i="110" s="1"/>
  <c r="L385" i="110" s="1"/>
  <c r="K1104" i="81"/>
  <c r="K1103" i="81"/>
  <c r="E384" i="110" s="1"/>
  <c r="L384" i="110" s="1"/>
  <c r="K1102" i="81"/>
  <c r="K1101" i="81"/>
  <c r="K1100" i="81"/>
  <c r="E383" i="110" s="1"/>
  <c r="L383" i="110" s="1"/>
  <c r="K1099" i="81"/>
  <c r="K1098" i="81"/>
  <c r="K1097" i="81"/>
  <c r="K1096" i="81"/>
  <c r="E382" i="110" s="1"/>
  <c r="L382" i="110" s="1"/>
  <c r="K1095" i="81"/>
  <c r="K1094" i="81"/>
  <c r="K1093" i="81"/>
  <c r="E381" i="110" s="1"/>
  <c r="L381" i="110" s="1"/>
  <c r="K1092" i="81"/>
  <c r="K1091" i="81"/>
  <c r="K1090" i="81"/>
  <c r="E380" i="110" s="1"/>
  <c r="L380" i="110" s="1"/>
  <c r="K1089" i="81"/>
  <c r="E379" i="110" s="1"/>
  <c r="L379" i="110" s="1"/>
  <c r="K1088" i="81"/>
  <c r="K1087" i="81"/>
  <c r="K1086" i="81"/>
  <c r="E378" i="110" s="1"/>
  <c r="L378" i="110" s="1"/>
  <c r="K1085" i="81"/>
  <c r="K1084" i="81"/>
  <c r="K1083" i="81"/>
  <c r="K1082" i="81"/>
  <c r="E377" i="110" s="1"/>
  <c r="L377" i="110" s="1"/>
  <c r="K1081" i="81"/>
  <c r="E376" i="110" s="1"/>
  <c r="L376" i="110" s="1"/>
  <c r="K1080" i="81"/>
  <c r="E375" i="110" s="1"/>
  <c r="L375" i="110" s="1"/>
  <c r="K1079" i="81"/>
  <c r="E374" i="110" s="1"/>
  <c r="L374" i="110" s="1"/>
  <c r="K1078" i="81"/>
  <c r="K1077" i="81"/>
  <c r="E373" i="110" s="1"/>
  <c r="L373" i="110" s="1"/>
  <c r="K1076" i="81"/>
  <c r="E372" i="110" s="1"/>
  <c r="L372" i="110" s="1"/>
  <c r="K1075" i="81"/>
  <c r="E371" i="110" s="1"/>
  <c r="L371" i="110" s="1"/>
  <c r="K1074" i="81"/>
  <c r="K1073" i="81"/>
  <c r="K1072" i="81"/>
  <c r="E370" i="110" s="1"/>
  <c r="L370" i="110" s="1"/>
  <c r="K1071" i="81"/>
  <c r="K1070" i="81"/>
  <c r="E369" i="110" s="1"/>
  <c r="L369" i="110" s="1"/>
  <c r="K1069" i="81"/>
  <c r="E368" i="110" s="1"/>
  <c r="L368" i="110" s="1"/>
  <c r="K1068" i="81"/>
  <c r="E367" i="110" s="1"/>
  <c r="L367" i="110" s="1"/>
  <c r="K1067" i="81"/>
  <c r="E366" i="110" s="1"/>
  <c r="L366" i="110" s="1"/>
  <c r="K1066" i="81"/>
  <c r="E365" i="110" s="1"/>
  <c r="L365" i="110" s="1"/>
  <c r="K1065" i="81"/>
  <c r="E364" i="110" s="1"/>
  <c r="L364" i="110" s="1"/>
  <c r="K1064" i="81"/>
  <c r="E363" i="110" s="1"/>
  <c r="L363" i="110" s="1"/>
  <c r="K1063" i="81"/>
  <c r="E362" i="110" s="1"/>
  <c r="L362" i="110" s="1"/>
  <c r="K1062" i="81"/>
  <c r="E361" i="110" s="1"/>
  <c r="L361" i="110" s="1"/>
  <c r="K1061" i="81"/>
  <c r="E360" i="110" s="1"/>
  <c r="L360" i="110" s="1"/>
  <c r="K1060" i="81"/>
  <c r="E359" i="110" s="1"/>
  <c r="L359" i="110" s="1"/>
  <c r="K1059" i="81"/>
  <c r="E358" i="110" s="1"/>
  <c r="L358" i="110" s="1"/>
  <c r="K1058" i="81"/>
  <c r="E357" i="110" s="1"/>
  <c r="L357" i="110" s="1"/>
  <c r="K1057" i="81"/>
  <c r="E356" i="110" s="1"/>
  <c r="L356" i="110" s="1"/>
  <c r="K1056" i="81"/>
  <c r="E355" i="110" s="1"/>
  <c r="L355" i="110" s="1"/>
  <c r="K1055" i="81"/>
  <c r="E354" i="110" s="1"/>
  <c r="I354" i="110" s="1"/>
  <c r="K1054" i="81"/>
  <c r="E353" i="110" s="1"/>
  <c r="L353" i="110" s="1"/>
  <c r="K1053" i="81"/>
  <c r="E563" i="110" s="1"/>
  <c r="L563" i="110" s="1"/>
  <c r="K1052" i="81"/>
  <c r="E352" i="110" s="1"/>
  <c r="L352" i="110" s="1"/>
  <c r="K1051" i="81"/>
  <c r="E351" i="110" s="1"/>
  <c r="L351" i="110" s="1"/>
  <c r="K1050" i="81"/>
  <c r="K1049" i="81"/>
  <c r="E350" i="110" s="1"/>
  <c r="L350" i="110" s="1"/>
  <c r="K1048" i="81"/>
  <c r="E348" i="110" s="1"/>
  <c r="L348" i="110" s="1"/>
  <c r="K1047" i="81"/>
  <c r="E347" i="110" s="1"/>
  <c r="L347" i="110" s="1"/>
  <c r="K1046" i="81"/>
  <c r="E562" i="110" s="1"/>
  <c r="L562" i="110" s="1"/>
  <c r="K1045" i="81"/>
  <c r="E346" i="110" s="1"/>
  <c r="L346" i="110" s="1"/>
  <c r="K1044" i="81"/>
  <c r="E345" i="110" s="1"/>
  <c r="L345" i="110" s="1"/>
  <c r="K1043" i="81"/>
  <c r="E344" i="110" s="1"/>
  <c r="L344" i="110" s="1"/>
  <c r="K1042" i="81"/>
  <c r="E343" i="110" s="1"/>
  <c r="I343" i="110" s="1"/>
  <c r="K1041" i="81"/>
  <c r="E342" i="110" s="1"/>
  <c r="L342" i="110" s="1"/>
  <c r="K1040" i="81"/>
  <c r="E560" i="110" s="1"/>
  <c r="L560" i="110" s="1"/>
  <c r="K1039" i="81"/>
  <c r="K1038" i="81"/>
  <c r="E341" i="110" s="1"/>
  <c r="L341" i="110" s="1"/>
  <c r="K1037" i="81"/>
  <c r="E340" i="110" s="1"/>
  <c r="L340" i="110" s="1"/>
  <c r="K1036" i="81"/>
  <c r="E339" i="110" s="1"/>
  <c r="L339" i="110" s="1"/>
  <c r="K1035" i="81"/>
  <c r="E338" i="110" s="1"/>
  <c r="L338" i="110" s="1"/>
  <c r="K1034" i="81"/>
  <c r="E337" i="110" s="1"/>
  <c r="L337" i="110" s="1"/>
  <c r="K1033" i="81"/>
  <c r="E336" i="110" s="1"/>
  <c r="L336" i="110" s="1"/>
  <c r="K1032" i="81"/>
  <c r="E335" i="110" s="1"/>
  <c r="L335" i="110" s="1"/>
  <c r="K1031" i="81"/>
  <c r="E334" i="110" s="1"/>
  <c r="L334" i="110" s="1"/>
  <c r="K1030" i="81"/>
  <c r="E333" i="110" s="1"/>
  <c r="L333" i="110" s="1"/>
  <c r="K1029" i="81"/>
  <c r="E332" i="110" s="1"/>
  <c r="L332" i="110" s="1"/>
  <c r="K1028" i="81"/>
  <c r="E331" i="110" s="1"/>
  <c r="L331" i="110" s="1"/>
  <c r="K1027" i="81"/>
  <c r="E330" i="110" s="1"/>
  <c r="L330" i="110" s="1"/>
  <c r="K1026" i="81"/>
  <c r="E329" i="110" s="1"/>
  <c r="L329" i="110" s="1"/>
  <c r="K1025" i="81"/>
  <c r="E328" i="110" s="1"/>
  <c r="L328" i="110" s="1"/>
  <c r="K1024" i="81"/>
  <c r="E327" i="110" s="1"/>
  <c r="L327" i="110" s="1"/>
  <c r="K1023" i="81"/>
  <c r="E326" i="110" s="1"/>
  <c r="L326" i="110" s="1"/>
  <c r="K1022" i="81"/>
  <c r="E325" i="110" s="1"/>
  <c r="L325" i="110" s="1"/>
  <c r="K1021" i="81"/>
  <c r="E324" i="110" s="1"/>
  <c r="L324" i="110" s="1"/>
  <c r="K1020" i="81"/>
  <c r="E323" i="110" s="1"/>
  <c r="L323" i="110" s="1"/>
  <c r="K1019" i="81"/>
  <c r="E322" i="110" s="1"/>
  <c r="L322" i="110" s="1"/>
  <c r="K1018" i="81"/>
  <c r="E321" i="110" s="1"/>
  <c r="L321" i="110" s="1"/>
  <c r="K1017" i="81"/>
  <c r="E320" i="110" s="1"/>
  <c r="L320" i="110" s="1"/>
  <c r="K1016" i="81"/>
  <c r="E319" i="110" s="1"/>
  <c r="L319" i="110" s="1"/>
  <c r="K1015" i="81"/>
  <c r="E318" i="110" s="1"/>
  <c r="L318" i="110" s="1"/>
  <c r="K1014" i="81"/>
  <c r="E317" i="110" s="1"/>
  <c r="L317" i="110" s="1"/>
  <c r="K1013" i="81"/>
  <c r="E316" i="110" s="1"/>
  <c r="L316" i="110" s="1"/>
  <c r="K1012" i="81"/>
  <c r="E315" i="110" s="1"/>
  <c r="L315" i="110" s="1"/>
  <c r="K1011" i="81"/>
  <c r="E314" i="110" s="1"/>
  <c r="L314" i="110" s="1"/>
  <c r="K1010" i="81"/>
  <c r="E313" i="110" s="1"/>
  <c r="L313" i="110" s="1"/>
  <c r="K1009" i="81"/>
  <c r="E312" i="110" s="1"/>
  <c r="L312" i="110" s="1"/>
  <c r="K1008" i="81"/>
  <c r="E311" i="110" s="1"/>
  <c r="L311" i="110" s="1"/>
  <c r="K1007" i="81"/>
  <c r="E310" i="110" s="1"/>
  <c r="L310" i="110" s="1"/>
  <c r="K1006" i="81"/>
  <c r="E309" i="110" s="1"/>
  <c r="L309" i="110" s="1"/>
  <c r="K1005" i="81"/>
  <c r="E308" i="110" s="1"/>
  <c r="L308" i="110" s="1"/>
  <c r="K1004" i="81"/>
  <c r="K1003" i="81"/>
  <c r="E307" i="110" s="1"/>
  <c r="L307" i="110" s="1"/>
  <c r="K1002" i="81"/>
  <c r="E306" i="110" s="1"/>
  <c r="L306" i="110" s="1"/>
  <c r="K1001" i="81"/>
  <c r="E305" i="110" s="1"/>
  <c r="L305" i="110" s="1"/>
  <c r="K1000" i="81"/>
  <c r="K999" i="81"/>
  <c r="K998" i="81"/>
  <c r="K997" i="81"/>
  <c r="K996" i="81"/>
  <c r="K995" i="81"/>
  <c r="K994" i="81"/>
  <c r="K993" i="81"/>
  <c r="E303" i="110" s="1"/>
  <c r="L303" i="110" s="1"/>
  <c r="K992" i="81"/>
  <c r="K991" i="81"/>
  <c r="K990" i="81"/>
  <c r="K989" i="81"/>
  <c r="K988" i="81"/>
  <c r="K987" i="81"/>
  <c r="K986" i="81"/>
  <c r="K985" i="81"/>
  <c r="K984" i="81"/>
  <c r="K983" i="81"/>
  <c r="K982" i="81"/>
  <c r="K981" i="81"/>
  <c r="K980" i="81"/>
  <c r="K979" i="81"/>
  <c r="K978" i="81"/>
  <c r="K977" i="81"/>
  <c r="K976" i="81"/>
  <c r="K975" i="81"/>
  <c r="K974" i="81"/>
  <c r="K973" i="81"/>
  <c r="K972" i="81"/>
  <c r="K971" i="81"/>
  <c r="K970" i="81"/>
  <c r="K969" i="81"/>
  <c r="K968" i="81"/>
  <c r="K967" i="81"/>
  <c r="K966" i="81"/>
  <c r="K965" i="81"/>
  <c r="K964" i="81"/>
  <c r="K963" i="81"/>
  <c r="K962" i="81"/>
  <c r="K961" i="81"/>
  <c r="K960" i="81"/>
  <c r="K959" i="81"/>
  <c r="K958" i="81"/>
  <c r="K957" i="81"/>
  <c r="K956" i="81"/>
  <c r="K955" i="81"/>
  <c r="K954" i="81"/>
  <c r="K953" i="81"/>
  <c r="K952" i="81"/>
  <c r="E302" i="110" s="1"/>
  <c r="L302" i="110" s="1"/>
  <c r="K951" i="81"/>
  <c r="K950" i="81"/>
  <c r="K949" i="81"/>
  <c r="K948" i="81"/>
  <c r="K947" i="81"/>
  <c r="K946" i="81"/>
  <c r="E301" i="110" s="1"/>
  <c r="L301" i="110" s="1"/>
  <c r="K945" i="81"/>
  <c r="K944" i="81"/>
  <c r="K943" i="81"/>
  <c r="K942" i="81"/>
  <c r="E300" i="110" s="1"/>
  <c r="L300" i="110" s="1"/>
  <c r="K941" i="81"/>
  <c r="K940" i="81"/>
  <c r="K939" i="81"/>
  <c r="E299" i="110" s="1"/>
  <c r="L299" i="110" s="1"/>
  <c r="K938" i="81"/>
  <c r="K937" i="81"/>
  <c r="K936" i="81"/>
  <c r="K935" i="81"/>
  <c r="K934" i="81"/>
  <c r="E298" i="110" s="1"/>
  <c r="L298" i="110" s="1"/>
  <c r="K933" i="81"/>
  <c r="K932" i="81"/>
  <c r="K931" i="81"/>
  <c r="E297" i="110" s="1"/>
  <c r="L297" i="110" s="1"/>
  <c r="K930" i="81"/>
  <c r="E296" i="110" s="1"/>
  <c r="L296" i="110" s="1"/>
  <c r="K929" i="81"/>
  <c r="K928" i="81"/>
  <c r="K927" i="81"/>
  <c r="K926" i="81"/>
  <c r="K925" i="81"/>
  <c r="E295" i="110" s="1"/>
  <c r="L295" i="110" s="1"/>
  <c r="K924" i="81"/>
  <c r="E294" i="110" s="1"/>
  <c r="L294" i="110" s="1"/>
  <c r="K923" i="81"/>
  <c r="K922" i="81"/>
  <c r="K921" i="81"/>
  <c r="K920" i="81"/>
  <c r="K919" i="81"/>
  <c r="K918" i="81"/>
  <c r="E293" i="110" s="1"/>
  <c r="L293" i="110" s="1"/>
  <c r="K917" i="81"/>
  <c r="K916" i="81"/>
  <c r="K915" i="81"/>
  <c r="E292" i="110" s="1"/>
  <c r="L292" i="110" s="1"/>
  <c r="K914" i="81"/>
  <c r="K913" i="81"/>
  <c r="K912" i="81"/>
  <c r="K911" i="81"/>
  <c r="E291" i="110" s="1"/>
  <c r="L291" i="110" s="1"/>
  <c r="K910" i="81"/>
  <c r="K909" i="81"/>
  <c r="K908" i="81"/>
  <c r="E290" i="110" s="1"/>
  <c r="L290" i="110" s="1"/>
  <c r="K907" i="81"/>
  <c r="K906" i="81"/>
  <c r="K905" i="81"/>
  <c r="K904" i="81"/>
  <c r="K903" i="81"/>
  <c r="K902" i="81"/>
  <c r="K901" i="81"/>
  <c r="K900" i="81"/>
  <c r="K899" i="81"/>
  <c r="K898" i="81"/>
  <c r="E285" i="110" s="1"/>
  <c r="L285" i="110" s="1"/>
  <c r="K897" i="81"/>
  <c r="K896" i="81"/>
  <c r="K895" i="81"/>
  <c r="K894" i="81"/>
  <c r="E284" i="110" s="1"/>
  <c r="L284" i="110" s="1"/>
  <c r="K893" i="81"/>
  <c r="K892" i="81"/>
  <c r="K891" i="81"/>
  <c r="K890" i="81"/>
  <c r="K889" i="81"/>
  <c r="E283" i="110" s="1"/>
  <c r="L283" i="110" s="1"/>
  <c r="K888" i="81"/>
  <c r="E282" i="110" s="1"/>
  <c r="L282" i="110" s="1"/>
  <c r="K887" i="81"/>
  <c r="K886" i="81"/>
  <c r="K885" i="81"/>
  <c r="E281" i="110" s="1"/>
  <c r="L281" i="110" s="1"/>
  <c r="K884" i="81"/>
  <c r="K883" i="81"/>
  <c r="E280" i="110" s="1"/>
  <c r="L280" i="110" s="1"/>
  <c r="K882" i="81"/>
  <c r="K881" i="81"/>
  <c r="K880" i="81"/>
  <c r="K879" i="81"/>
  <c r="E279" i="110" s="1"/>
  <c r="L279" i="110" s="1"/>
  <c r="K878" i="81"/>
  <c r="K877" i="81"/>
  <c r="K876" i="81"/>
  <c r="E278" i="110" s="1"/>
  <c r="L278" i="110" s="1"/>
  <c r="K875" i="81"/>
  <c r="K874" i="81"/>
  <c r="K873" i="81"/>
  <c r="K872" i="81"/>
  <c r="K871" i="81"/>
  <c r="K870" i="81"/>
  <c r="E277" i="110" s="1"/>
  <c r="L277" i="110" s="1"/>
  <c r="K869" i="81"/>
  <c r="K868" i="81"/>
  <c r="K867" i="81"/>
  <c r="K866" i="81"/>
  <c r="K865" i="81"/>
  <c r="E276" i="110" s="1"/>
  <c r="L276" i="110" s="1"/>
  <c r="K864" i="81"/>
  <c r="K863" i="81"/>
  <c r="E275" i="110" s="1"/>
  <c r="L275" i="110" s="1"/>
  <c r="K862" i="81"/>
  <c r="K861" i="81"/>
  <c r="E274" i="110" s="1"/>
  <c r="L274" i="110" s="1"/>
  <c r="K860" i="81"/>
  <c r="E273" i="110" s="1"/>
  <c r="L273" i="110" s="1"/>
  <c r="K859" i="81"/>
  <c r="K858" i="81"/>
  <c r="K857" i="81"/>
  <c r="E272" i="110" s="1"/>
  <c r="L272" i="110" s="1"/>
  <c r="K856" i="81"/>
  <c r="K855" i="81"/>
  <c r="K854" i="81"/>
  <c r="K853" i="81"/>
  <c r="K852" i="81"/>
  <c r="K851" i="81"/>
  <c r="K850" i="81"/>
  <c r="E271" i="110" s="1"/>
  <c r="L271" i="110" s="1"/>
  <c r="K849" i="81"/>
  <c r="K848" i="81"/>
  <c r="K847" i="81"/>
  <c r="E270" i="110" s="1"/>
  <c r="L270" i="110" s="1"/>
  <c r="K846" i="81"/>
  <c r="K845" i="81"/>
  <c r="K844" i="81"/>
  <c r="K843" i="81"/>
  <c r="K842" i="81"/>
  <c r="K841" i="81"/>
  <c r="K840" i="81"/>
  <c r="E269" i="110" s="1"/>
  <c r="L269" i="110" s="1"/>
  <c r="K839" i="81"/>
  <c r="K838" i="81"/>
  <c r="E268" i="110" s="1"/>
  <c r="L268" i="110" s="1"/>
  <c r="K837" i="81"/>
  <c r="E267" i="110" s="1"/>
  <c r="L267" i="110" s="1"/>
  <c r="K836" i="81"/>
  <c r="K835" i="81"/>
  <c r="E266" i="110" s="1"/>
  <c r="L266" i="110" s="1"/>
  <c r="K834" i="81"/>
  <c r="K833" i="81"/>
  <c r="K832" i="81"/>
  <c r="K831" i="81"/>
  <c r="K830" i="81"/>
  <c r="E265" i="110" s="1"/>
  <c r="L265" i="110" s="1"/>
  <c r="K829" i="81"/>
  <c r="K828" i="81"/>
  <c r="K827" i="81"/>
  <c r="K826" i="81"/>
  <c r="K825" i="81"/>
  <c r="K824" i="81"/>
  <c r="K823" i="81"/>
  <c r="K822" i="81"/>
  <c r="K821" i="81"/>
  <c r="K820" i="81"/>
  <c r="K819" i="81"/>
  <c r="K818" i="81"/>
  <c r="E264" i="110" s="1"/>
  <c r="L264" i="110" s="1"/>
  <c r="K817" i="81"/>
  <c r="K816" i="81"/>
  <c r="K815" i="81"/>
  <c r="K814" i="81"/>
  <c r="K813" i="81"/>
  <c r="E263" i="110" s="1"/>
  <c r="L263" i="110" s="1"/>
  <c r="K812" i="81"/>
  <c r="K811" i="81"/>
  <c r="K810" i="81"/>
  <c r="K809" i="81"/>
  <c r="E262" i="110" s="1"/>
  <c r="L262" i="110" s="1"/>
  <c r="K808" i="81"/>
  <c r="K807" i="81"/>
  <c r="K806" i="81"/>
  <c r="K805" i="81"/>
  <c r="K804" i="81"/>
  <c r="K803" i="81"/>
  <c r="K802" i="81"/>
  <c r="K801" i="81"/>
  <c r="K800" i="81"/>
  <c r="K799" i="81"/>
  <c r="K798" i="81"/>
  <c r="K797" i="81"/>
  <c r="K796" i="81"/>
  <c r="K795" i="81"/>
  <c r="K794" i="81"/>
  <c r="K793" i="81"/>
  <c r="K792" i="81"/>
  <c r="K791" i="81"/>
  <c r="K790" i="81"/>
  <c r="K789" i="81"/>
  <c r="E259" i="110" s="1"/>
  <c r="L259" i="110" s="1"/>
  <c r="K788" i="81"/>
  <c r="E258" i="110" s="1"/>
  <c r="L258" i="110" s="1"/>
  <c r="K787" i="81"/>
  <c r="K786" i="81"/>
  <c r="K785" i="81"/>
  <c r="E257" i="110" s="1"/>
  <c r="L257" i="110" s="1"/>
  <c r="K784" i="81"/>
  <c r="K783" i="81"/>
  <c r="E256" i="110" s="1"/>
  <c r="L256" i="110" s="1"/>
  <c r="K782" i="81"/>
  <c r="K781" i="81"/>
  <c r="E255" i="110" s="1"/>
  <c r="L255" i="110" s="1"/>
  <c r="K780" i="81"/>
  <c r="K779" i="81"/>
  <c r="E254" i="110" s="1"/>
  <c r="L254" i="110" s="1"/>
  <c r="K778" i="81"/>
  <c r="K777" i="81"/>
  <c r="K776" i="81"/>
  <c r="K775" i="81"/>
  <c r="K774" i="81"/>
  <c r="K773" i="81"/>
  <c r="K772" i="81"/>
  <c r="K771" i="81"/>
  <c r="K770" i="81"/>
  <c r="K769" i="81"/>
  <c r="K768" i="81"/>
  <c r="K767" i="81"/>
  <c r="K766" i="81"/>
  <c r="K765" i="81"/>
  <c r="K764" i="81"/>
  <c r="K763" i="81"/>
  <c r="K762" i="81"/>
  <c r="K761" i="81"/>
  <c r="K760" i="81"/>
  <c r="K759" i="81"/>
  <c r="K758" i="81"/>
  <c r="K757" i="81"/>
  <c r="K756" i="81"/>
  <c r="K755" i="81"/>
  <c r="K754" i="81"/>
  <c r="E253" i="110" s="1"/>
  <c r="L253" i="110" s="1"/>
  <c r="K753" i="81"/>
  <c r="K752" i="81"/>
  <c r="E252" i="110" s="1"/>
  <c r="L252" i="110" s="1"/>
  <c r="K751" i="81"/>
  <c r="K750" i="81"/>
  <c r="E251" i="110" s="1"/>
  <c r="L251" i="110" s="1"/>
  <c r="K749" i="81"/>
  <c r="K748" i="81"/>
  <c r="E250" i="110" s="1"/>
  <c r="L250" i="110" s="1"/>
  <c r="K747" i="81"/>
  <c r="E249" i="110" s="1"/>
  <c r="L249" i="110" s="1"/>
  <c r="K746" i="81"/>
  <c r="E248" i="110" s="1"/>
  <c r="L248" i="110" s="1"/>
  <c r="K745" i="81"/>
  <c r="K744" i="81"/>
  <c r="E247" i="110" s="1"/>
  <c r="L247" i="110" s="1"/>
  <c r="K743" i="81"/>
  <c r="K742" i="81"/>
  <c r="K741" i="81"/>
  <c r="E246" i="110" s="1"/>
  <c r="L246" i="110" s="1"/>
  <c r="K740" i="81"/>
  <c r="E245" i="110" s="1"/>
  <c r="L245" i="110" s="1"/>
  <c r="K739" i="81"/>
  <c r="E244" i="110" s="1"/>
  <c r="L244" i="110" s="1"/>
  <c r="K738" i="81"/>
  <c r="K737" i="81"/>
  <c r="E243" i="110" s="1"/>
  <c r="L243" i="110" s="1"/>
  <c r="K736" i="81"/>
  <c r="E242" i="110" s="1"/>
  <c r="L242" i="110" s="1"/>
  <c r="K735" i="81"/>
  <c r="E241" i="110" s="1"/>
  <c r="L241" i="110" s="1"/>
  <c r="K734" i="81"/>
  <c r="K733" i="81"/>
  <c r="E240" i="110" s="1"/>
  <c r="L240" i="110" s="1"/>
  <c r="K732" i="81"/>
  <c r="E239" i="110" s="1"/>
  <c r="L239" i="110" s="1"/>
  <c r="K731" i="81"/>
  <c r="K730" i="81"/>
  <c r="K729" i="81"/>
  <c r="E238" i="110" s="1"/>
  <c r="L238" i="110" s="1"/>
  <c r="K728" i="81"/>
  <c r="E237" i="110" s="1"/>
  <c r="L237" i="110" s="1"/>
  <c r="K727" i="81"/>
  <c r="K726" i="81"/>
  <c r="K725" i="81"/>
  <c r="K724" i="81"/>
  <c r="E236" i="110" s="1"/>
  <c r="L236" i="110" s="1"/>
  <c r="K723" i="81"/>
  <c r="K722" i="81"/>
  <c r="E235" i="110" s="1"/>
  <c r="L235" i="110" s="1"/>
  <c r="K721" i="81"/>
  <c r="E234" i="110" s="1"/>
  <c r="L234" i="110" s="1"/>
  <c r="K720" i="81"/>
  <c r="E233" i="110" s="1"/>
  <c r="L233" i="110" s="1"/>
  <c r="K719" i="81"/>
  <c r="K718" i="81"/>
  <c r="E232" i="110" s="1"/>
  <c r="L232" i="110" s="1"/>
  <c r="K717" i="81"/>
  <c r="K716" i="81"/>
  <c r="E231" i="110" s="1"/>
  <c r="L231" i="110" s="1"/>
  <c r="K715" i="81"/>
  <c r="E230" i="110" s="1"/>
  <c r="L230" i="110" s="1"/>
  <c r="K714" i="81"/>
  <c r="E229" i="110" s="1"/>
  <c r="L229" i="110" s="1"/>
  <c r="K713" i="81"/>
  <c r="E228" i="110" s="1"/>
  <c r="L228" i="110" s="1"/>
  <c r="K712" i="81"/>
  <c r="K711" i="81"/>
  <c r="E227" i="110" s="1"/>
  <c r="L227" i="110" s="1"/>
  <c r="K710" i="81"/>
  <c r="K709" i="81"/>
  <c r="E226" i="110" s="1"/>
  <c r="L226" i="110" s="1"/>
  <c r="K708" i="81"/>
  <c r="K707" i="81"/>
  <c r="E225" i="110" s="1"/>
  <c r="L225" i="110" s="1"/>
  <c r="K706" i="81"/>
  <c r="K705" i="81"/>
  <c r="K704" i="81"/>
  <c r="E224" i="110" s="1"/>
  <c r="L224" i="110" s="1"/>
  <c r="K703" i="81"/>
  <c r="K702" i="81"/>
  <c r="E223" i="110" s="1"/>
  <c r="L223" i="110" s="1"/>
  <c r="K701" i="81"/>
  <c r="E222" i="110" s="1"/>
  <c r="L222" i="110" s="1"/>
  <c r="K700" i="81"/>
  <c r="K699" i="81"/>
  <c r="K698" i="81"/>
  <c r="E221" i="110" s="1"/>
  <c r="L221" i="110" s="1"/>
  <c r="K697" i="81"/>
  <c r="K696" i="81"/>
  <c r="K695" i="81"/>
  <c r="K694" i="81"/>
  <c r="K693" i="81"/>
  <c r="K692" i="81"/>
  <c r="K691" i="81"/>
  <c r="K690" i="81"/>
  <c r="E218" i="110" s="1"/>
  <c r="L218" i="110" s="1"/>
  <c r="K689" i="81"/>
  <c r="K688" i="81"/>
  <c r="K687" i="81"/>
  <c r="E217" i="110" s="1"/>
  <c r="L217" i="110" s="1"/>
  <c r="K686" i="81"/>
  <c r="K685" i="81"/>
  <c r="E504" i="110" s="1"/>
  <c r="L504" i="110" s="1"/>
  <c r="K684" i="81"/>
  <c r="E216" i="110" s="1"/>
  <c r="L216" i="110" s="1"/>
  <c r="K683" i="81"/>
  <c r="K682" i="81"/>
  <c r="K681" i="81"/>
  <c r="K680" i="81"/>
  <c r="K679" i="81"/>
  <c r="K678" i="81"/>
  <c r="K677" i="81"/>
  <c r="K676" i="81"/>
  <c r="K675" i="81"/>
  <c r="K674" i="81"/>
  <c r="K673" i="81"/>
  <c r="K672" i="81"/>
  <c r="K671" i="81"/>
  <c r="K670" i="81"/>
  <c r="K669" i="81"/>
  <c r="K668" i="81"/>
  <c r="E215" i="110" s="1"/>
  <c r="L215" i="110" s="1"/>
  <c r="K667" i="81"/>
  <c r="K666" i="81"/>
  <c r="K665" i="81"/>
  <c r="K664" i="81"/>
  <c r="E214" i="110" s="1"/>
  <c r="L214" i="110" s="1"/>
  <c r="K663" i="81"/>
  <c r="E213" i="110" s="1"/>
  <c r="L213" i="110" s="1"/>
  <c r="K662" i="81"/>
  <c r="K661" i="81"/>
  <c r="K660" i="81"/>
  <c r="K659" i="81"/>
  <c r="E503" i="110" s="1"/>
  <c r="L503" i="110" s="1"/>
  <c r="K658" i="81"/>
  <c r="E212" i="110" s="1"/>
  <c r="L212" i="110" s="1"/>
  <c r="K657" i="81"/>
  <c r="E502" i="110" s="1"/>
  <c r="L502" i="110" s="1"/>
  <c r="K656" i="81"/>
  <c r="K655" i="81"/>
  <c r="E211" i="110" s="1"/>
  <c r="L211" i="110" s="1"/>
  <c r="K654" i="81"/>
  <c r="K653" i="81"/>
  <c r="K652" i="81"/>
  <c r="E210" i="110" s="1"/>
  <c r="L210" i="110" s="1"/>
  <c r="K651" i="81"/>
  <c r="K650" i="81"/>
  <c r="K649" i="81"/>
  <c r="K648" i="81"/>
  <c r="E501" i="110" s="1"/>
  <c r="L501" i="110" s="1"/>
  <c r="K647" i="81"/>
  <c r="K646" i="81"/>
  <c r="K645" i="81"/>
  <c r="K644" i="81"/>
  <c r="K643" i="81"/>
  <c r="E500" i="110" s="1"/>
  <c r="L500" i="110" s="1"/>
  <c r="K642" i="81"/>
  <c r="E209" i="110" s="1"/>
  <c r="L209" i="110" s="1"/>
  <c r="K641" i="81"/>
  <c r="E208" i="110" s="1"/>
  <c r="L208" i="110" s="1"/>
  <c r="K640" i="81"/>
  <c r="E499" i="110" s="1"/>
  <c r="L499" i="110" s="1"/>
  <c r="K639" i="81"/>
  <c r="K638" i="81"/>
  <c r="K637" i="81"/>
  <c r="K636" i="81"/>
  <c r="E498" i="110" s="1"/>
  <c r="L498" i="110" s="1"/>
  <c r="K635" i="81"/>
  <c r="E497" i="110" s="1"/>
  <c r="L497" i="110" s="1"/>
  <c r="K634" i="81"/>
  <c r="E207" i="110" s="1"/>
  <c r="L207" i="110" s="1"/>
  <c r="K633" i="81"/>
  <c r="K632" i="81"/>
  <c r="E206" i="110" s="1"/>
  <c r="L206" i="110" s="1"/>
  <c r="K631" i="81"/>
  <c r="K630" i="81"/>
  <c r="K629" i="81"/>
  <c r="K628" i="81"/>
  <c r="E205" i="110" s="1"/>
  <c r="L205" i="110" s="1"/>
  <c r="K627" i="81"/>
  <c r="E496" i="110" s="1"/>
  <c r="L496" i="110" s="1"/>
  <c r="K626" i="81"/>
  <c r="K625" i="81"/>
  <c r="K624" i="81"/>
  <c r="K623" i="81"/>
  <c r="E204" i="110" s="1"/>
  <c r="L204" i="110" s="1"/>
  <c r="K622" i="81"/>
  <c r="K621" i="81"/>
  <c r="K620" i="81"/>
  <c r="K619" i="81"/>
  <c r="E495" i="110" s="1"/>
  <c r="L495" i="110" s="1"/>
  <c r="K618" i="81"/>
  <c r="K617" i="81"/>
  <c r="E203" i="110" s="1"/>
  <c r="L203" i="110" s="1"/>
  <c r="K616" i="81"/>
  <c r="K615" i="81"/>
  <c r="E494" i="110" s="1"/>
  <c r="L494" i="110" s="1"/>
  <c r="K614" i="81"/>
  <c r="K613" i="81"/>
  <c r="K612" i="81"/>
  <c r="K611" i="81"/>
  <c r="E493" i="110" s="1"/>
  <c r="L493" i="110" s="1"/>
  <c r="K610" i="81"/>
  <c r="K609" i="81"/>
  <c r="E492" i="110" s="1"/>
  <c r="L492" i="110" s="1"/>
  <c r="K608" i="81"/>
  <c r="E202" i="110" s="1"/>
  <c r="L202" i="110" s="1"/>
  <c r="K607" i="81"/>
  <c r="K606" i="81"/>
  <c r="E491" i="110" s="1"/>
  <c r="L491" i="110" s="1"/>
  <c r="K605" i="81"/>
  <c r="E201" i="110" s="1"/>
  <c r="L201" i="110" s="1"/>
  <c r="K604" i="81"/>
  <c r="E200" i="110" s="1"/>
  <c r="L200" i="110" s="1"/>
  <c r="K603" i="81"/>
  <c r="K602" i="81"/>
  <c r="E199" i="110" s="1"/>
  <c r="L199" i="110" s="1"/>
  <c r="K601" i="81"/>
  <c r="K600" i="81"/>
  <c r="K599" i="81"/>
  <c r="K598" i="81"/>
  <c r="K597" i="81"/>
  <c r="K596" i="81"/>
  <c r="K595" i="81"/>
  <c r="K594" i="81"/>
  <c r="K593" i="81"/>
  <c r="E198" i="110" s="1"/>
  <c r="L198" i="110" s="1"/>
  <c r="K592" i="81"/>
  <c r="K591" i="81"/>
  <c r="K590" i="81"/>
  <c r="E197" i="110" s="1"/>
  <c r="L197" i="110" s="1"/>
  <c r="K589" i="81"/>
  <c r="E196" i="110" s="1"/>
  <c r="L196" i="110" s="1"/>
  <c r="K588" i="81"/>
  <c r="E195" i="110" s="1"/>
  <c r="L195" i="110" s="1"/>
  <c r="K587" i="81"/>
  <c r="E194" i="110" s="1"/>
  <c r="L194" i="110" s="1"/>
  <c r="K586" i="81"/>
  <c r="E193" i="110" s="1"/>
  <c r="L193" i="110" s="1"/>
  <c r="K585" i="81"/>
  <c r="E192" i="110" s="1"/>
  <c r="L192" i="110" s="1"/>
  <c r="K584" i="81"/>
  <c r="E191" i="110" s="1"/>
  <c r="L191" i="110" s="1"/>
  <c r="K583" i="81"/>
  <c r="E190" i="110" s="1"/>
  <c r="L190" i="110" s="1"/>
  <c r="K582" i="81"/>
  <c r="K581" i="81"/>
  <c r="K580" i="81"/>
  <c r="K579" i="81"/>
  <c r="K578" i="81"/>
  <c r="K577" i="81"/>
  <c r="K576" i="81"/>
  <c r="E189" i="110" s="1"/>
  <c r="L189" i="110" s="1"/>
  <c r="K575" i="81"/>
  <c r="E188" i="110" s="1"/>
  <c r="L188" i="110" s="1"/>
  <c r="K574" i="81"/>
  <c r="K573" i="81"/>
  <c r="K572" i="81"/>
  <c r="K571" i="81"/>
  <c r="K570" i="81"/>
  <c r="K569" i="81"/>
  <c r="K568" i="81"/>
  <c r="K567" i="81"/>
  <c r="E490" i="110" s="1"/>
  <c r="L490" i="110" s="1"/>
  <c r="K566" i="81"/>
  <c r="K565" i="81"/>
  <c r="K564" i="81"/>
  <c r="K563" i="81"/>
  <c r="K562" i="81"/>
  <c r="E489" i="110" s="1"/>
  <c r="L489" i="110" s="1"/>
  <c r="K561" i="81"/>
  <c r="E488" i="110" s="1"/>
  <c r="L488" i="110" s="1"/>
  <c r="K560" i="81"/>
  <c r="E187" i="110" s="1"/>
  <c r="L187" i="110" s="1"/>
  <c r="K559" i="81"/>
  <c r="K558" i="81"/>
  <c r="E186" i="110" s="1"/>
  <c r="L186" i="110" s="1"/>
  <c r="K557" i="81"/>
  <c r="E185" i="110" s="1"/>
  <c r="L185" i="110" s="1"/>
  <c r="K556" i="81"/>
  <c r="K555" i="81"/>
  <c r="K554" i="81"/>
  <c r="E184" i="110" s="1"/>
  <c r="L184" i="110" s="1"/>
  <c r="K553" i="81"/>
  <c r="K552" i="81"/>
  <c r="K551" i="81"/>
  <c r="K550" i="81"/>
  <c r="K549" i="81"/>
  <c r="K548" i="81"/>
  <c r="K547" i="81"/>
  <c r="E183" i="110" s="1"/>
  <c r="L183" i="110" s="1"/>
  <c r="K546" i="81"/>
  <c r="K545" i="81"/>
  <c r="K544" i="81"/>
  <c r="K543" i="81"/>
  <c r="K542" i="81"/>
  <c r="K541" i="81"/>
  <c r="E182" i="110" s="1"/>
  <c r="L182" i="110" s="1"/>
  <c r="K540" i="81"/>
  <c r="K539" i="81"/>
  <c r="E181" i="110" s="1"/>
  <c r="L181" i="110" s="1"/>
  <c r="K538" i="81"/>
  <c r="K537" i="81"/>
  <c r="K536" i="81"/>
  <c r="K535" i="81"/>
  <c r="K534" i="81"/>
  <c r="K533" i="81"/>
  <c r="E180" i="110" s="1"/>
  <c r="L180" i="110" s="1"/>
  <c r="K532" i="81"/>
  <c r="K531" i="81"/>
  <c r="K530" i="81"/>
  <c r="E179" i="110" s="1"/>
  <c r="L179" i="110" s="1"/>
  <c r="K529" i="81"/>
  <c r="E178" i="110" s="1"/>
  <c r="L178" i="110" s="1"/>
  <c r="K528" i="81"/>
  <c r="E177" i="110" s="1"/>
  <c r="L177" i="110" s="1"/>
  <c r="K527" i="81"/>
  <c r="K526" i="81"/>
  <c r="K525" i="81"/>
  <c r="K524" i="81"/>
  <c r="K523" i="81"/>
  <c r="E176" i="110" s="1"/>
  <c r="L176" i="110" s="1"/>
  <c r="K522" i="81"/>
  <c r="K521" i="81"/>
  <c r="E175" i="110" s="1"/>
  <c r="L175" i="110" s="1"/>
  <c r="K520" i="81"/>
  <c r="E174" i="110" s="1"/>
  <c r="L174" i="110" s="1"/>
  <c r="K519" i="81"/>
  <c r="K518" i="81"/>
  <c r="K517" i="81"/>
  <c r="K516" i="81"/>
  <c r="K515" i="81"/>
  <c r="E173" i="110" s="1"/>
  <c r="L173" i="110" s="1"/>
  <c r="K514" i="81"/>
  <c r="E172" i="110" s="1"/>
  <c r="L172" i="110" s="1"/>
  <c r="K513" i="81"/>
  <c r="K512" i="81"/>
  <c r="K511" i="81"/>
  <c r="E171" i="110" s="1"/>
  <c r="L171" i="110" s="1"/>
  <c r="K510" i="81"/>
  <c r="K509" i="81"/>
  <c r="K508" i="81"/>
  <c r="K507" i="81"/>
  <c r="K506" i="81"/>
  <c r="K505" i="81"/>
  <c r="K504" i="81"/>
  <c r="K503" i="81"/>
  <c r="K502" i="81"/>
  <c r="K501" i="81"/>
  <c r="K500" i="81"/>
  <c r="K499" i="81"/>
  <c r="K498" i="81"/>
  <c r="K497" i="81"/>
  <c r="K496" i="81"/>
  <c r="K495" i="81"/>
  <c r="K494" i="81"/>
  <c r="K493" i="81"/>
  <c r="K492" i="81"/>
  <c r="E170" i="110" s="1"/>
  <c r="L170" i="110" s="1"/>
  <c r="K491" i="81"/>
  <c r="K490" i="81"/>
  <c r="K489" i="81"/>
  <c r="K488" i="81"/>
  <c r="K487" i="81"/>
  <c r="K486" i="81"/>
  <c r="K485" i="81"/>
  <c r="E169" i="110" s="1"/>
  <c r="L169" i="110" s="1"/>
  <c r="K484" i="81"/>
  <c r="E168" i="110" s="1"/>
  <c r="L168" i="110" s="1"/>
  <c r="K483" i="81"/>
  <c r="E167" i="110" s="1"/>
  <c r="L167" i="110" s="1"/>
  <c r="K482" i="81"/>
  <c r="E166" i="110" s="1"/>
  <c r="L166" i="110" s="1"/>
  <c r="K481" i="81"/>
  <c r="E165" i="110" s="1"/>
  <c r="L165" i="110" s="1"/>
  <c r="K480" i="81"/>
  <c r="K479" i="81"/>
  <c r="K478" i="81"/>
  <c r="E164" i="110" s="1"/>
  <c r="L164" i="110" s="1"/>
  <c r="K477" i="81"/>
  <c r="E163" i="110" s="1"/>
  <c r="L163" i="110" s="1"/>
  <c r="K476" i="81"/>
  <c r="K475" i="81"/>
  <c r="K474" i="81"/>
  <c r="K473" i="81"/>
  <c r="K472" i="81"/>
  <c r="K471" i="81"/>
  <c r="K470" i="81"/>
  <c r="E162" i="110" s="1"/>
  <c r="L162" i="110" s="1"/>
  <c r="K469" i="81"/>
  <c r="E161" i="110" s="1"/>
  <c r="L161" i="110" s="1"/>
  <c r="K468" i="81"/>
  <c r="K467" i="81"/>
  <c r="E160" i="110" s="1"/>
  <c r="L160" i="110" s="1"/>
  <c r="K466" i="81"/>
  <c r="K465" i="81"/>
  <c r="E159" i="110" s="1"/>
  <c r="L159" i="110" s="1"/>
  <c r="K464" i="81"/>
  <c r="E158" i="110" s="1"/>
  <c r="L158" i="110" s="1"/>
  <c r="K463" i="81"/>
  <c r="K462" i="81"/>
  <c r="E157" i="110" s="1"/>
  <c r="L157" i="110" s="1"/>
  <c r="K461" i="81"/>
  <c r="K460" i="81"/>
  <c r="E156" i="110" s="1"/>
  <c r="L156" i="110" s="1"/>
  <c r="K459" i="81"/>
  <c r="K458" i="81"/>
  <c r="K457" i="81"/>
  <c r="E155" i="110" s="1"/>
  <c r="L155" i="110" s="1"/>
  <c r="K456" i="81"/>
  <c r="K455" i="81"/>
  <c r="K454" i="81"/>
  <c r="E154" i="110" s="1"/>
  <c r="L154" i="110" s="1"/>
  <c r="K453" i="81"/>
  <c r="E153" i="110" s="1"/>
  <c r="L153" i="110" s="1"/>
  <c r="K452" i="81"/>
  <c r="E152" i="110" s="1"/>
  <c r="L152" i="110" s="1"/>
  <c r="K451" i="81"/>
  <c r="K450" i="81"/>
  <c r="E151" i="110" s="1"/>
  <c r="L151" i="110" s="1"/>
  <c r="K449" i="81"/>
  <c r="E150" i="110" s="1"/>
  <c r="L150" i="110" s="1"/>
  <c r="K448" i="81"/>
  <c r="E149" i="110" s="1"/>
  <c r="L149" i="110" s="1"/>
  <c r="K447" i="81"/>
  <c r="E148" i="110" s="1"/>
  <c r="L148" i="110" s="1"/>
  <c r="K446" i="81"/>
  <c r="K445" i="81"/>
  <c r="K444" i="81"/>
  <c r="E147" i="110" s="1"/>
  <c r="L147" i="110" s="1"/>
  <c r="K443" i="81"/>
  <c r="K442" i="81"/>
  <c r="E146" i="110" s="1"/>
  <c r="L146" i="110" s="1"/>
  <c r="K441" i="81"/>
  <c r="E145" i="110" s="1"/>
  <c r="L145" i="110" s="1"/>
  <c r="K440" i="81"/>
  <c r="E144" i="110" s="1"/>
  <c r="L144" i="110" s="1"/>
  <c r="K439" i="81"/>
  <c r="E143" i="110" s="1"/>
  <c r="L143" i="110" s="1"/>
  <c r="K438" i="81"/>
  <c r="K437" i="81"/>
  <c r="E142" i="110" s="1"/>
  <c r="L142" i="110" s="1"/>
  <c r="K436" i="81"/>
  <c r="K435" i="81"/>
  <c r="K434" i="81"/>
  <c r="E141" i="110" s="1"/>
  <c r="L141" i="110" s="1"/>
  <c r="K433" i="81"/>
  <c r="K432" i="81"/>
  <c r="K431" i="81"/>
  <c r="E140" i="110" s="1"/>
  <c r="L140" i="110" s="1"/>
  <c r="K430" i="81"/>
  <c r="K429" i="81"/>
  <c r="E139" i="110" s="1"/>
  <c r="L139" i="110" s="1"/>
  <c r="K428" i="81"/>
  <c r="E138" i="110" s="1"/>
  <c r="L138" i="110" s="1"/>
  <c r="K427" i="81"/>
  <c r="K426" i="81"/>
  <c r="E137" i="110" s="1"/>
  <c r="L137" i="110" s="1"/>
  <c r="K425" i="81"/>
  <c r="K424" i="81"/>
  <c r="E136" i="110" s="1"/>
  <c r="L136" i="110" s="1"/>
  <c r="K423" i="81"/>
  <c r="E135" i="110" s="1"/>
  <c r="L135" i="110" s="1"/>
  <c r="K422" i="81"/>
  <c r="K421" i="81"/>
  <c r="K420" i="81"/>
  <c r="E134" i="110" s="1"/>
  <c r="L134" i="110" s="1"/>
  <c r="K419" i="81"/>
  <c r="K418" i="81"/>
  <c r="K417" i="81"/>
  <c r="E133" i="110" s="1"/>
  <c r="L133" i="110" s="1"/>
  <c r="K416" i="81"/>
  <c r="K415" i="81"/>
  <c r="E132" i="110" s="1"/>
  <c r="L132" i="110" s="1"/>
  <c r="K414" i="81"/>
  <c r="K413" i="81"/>
  <c r="E131" i="110" s="1"/>
  <c r="L131" i="110" s="1"/>
  <c r="K412" i="81"/>
  <c r="E130" i="110" s="1"/>
  <c r="L130" i="110" s="1"/>
  <c r="K411" i="81"/>
  <c r="K410" i="81"/>
  <c r="K409" i="81"/>
  <c r="K408" i="81"/>
  <c r="K407" i="81"/>
  <c r="K406" i="81"/>
  <c r="K405" i="81"/>
  <c r="K404" i="81"/>
  <c r="E129" i="110" s="1"/>
  <c r="L129" i="110" s="1"/>
  <c r="K403" i="81"/>
  <c r="K402" i="81"/>
  <c r="E128" i="110" s="1"/>
  <c r="L128" i="110" s="1"/>
  <c r="K401" i="81"/>
  <c r="E127" i="110" s="1"/>
  <c r="L127" i="110" s="1"/>
  <c r="K400" i="81"/>
  <c r="K399" i="81"/>
  <c r="K398" i="81"/>
  <c r="K397" i="81"/>
  <c r="K396" i="81"/>
  <c r="E126" i="110" s="1"/>
  <c r="L126" i="110" s="1"/>
  <c r="K395" i="81"/>
  <c r="E125" i="110" s="1"/>
  <c r="L125" i="110" s="1"/>
  <c r="K394" i="81"/>
  <c r="K393" i="81"/>
  <c r="E124" i="110" s="1"/>
  <c r="L124" i="110" s="1"/>
  <c r="K392" i="81"/>
  <c r="E123" i="110" s="1"/>
  <c r="L123" i="110" s="1"/>
  <c r="K391" i="81"/>
  <c r="K390" i="81"/>
  <c r="K389" i="81"/>
  <c r="K388" i="81"/>
  <c r="E122" i="110" s="1"/>
  <c r="L122" i="110" s="1"/>
  <c r="K387" i="81"/>
  <c r="K386" i="81"/>
  <c r="K385" i="81"/>
  <c r="E121" i="110" s="1"/>
  <c r="L121" i="110" s="1"/>
  <c r="K384" i="81"/>
  <c r="E120" i="110" s="1"/>
  <c r="L120" i="110" s="1"/>
  <c r="K383" i="81"/>
  <c r="E119" i="110" s="1"/>
  <c r="L119" i="110" s="1"/>
  <c r="K382" i="81"/>
  <c r="E118" i="110" s="1"/>
  <c r="L118" i="110" s="1"/>
  <c r="K381" i="81"/>
  <c r="E117" i="110" s="1"/>
  <c r="L117" i="110" s="1"/>
  <c r="K380" i="81"/>
  <c r="K379" i="81"/>
  <c r="K378" i="81"/>
  <c r="E116" i="110" s="1"/>
  <c r="L116" i="110" s="1"/>
  <c r="K377" i="81"/>
  <c r="K376" i="81"/>
  <c r="K375" i="81"/>
  <c r="K374" i="81"/>
  <c r="K373" i="81"/>
  <c r="K372" i="81"/>
  <c r="E115" i="110" s="1"/>
  <c r="L115" i="110" s="1"/>
  <c r="K371" i="81"/>
  <c r="K370" i="81"/>
  <c r="E114" i="110" s="1"/>
  <c r="L114" i="110" s="1"/>
  <c r="K369" i="81"/>
  <c r="K368" i="81"/>
  <c r="K367" i="81"/>
  <c r="K366" i="81"/>
  <c r="K365" i="81"/>
  <c r="K364" i="81"/>
  <c r="K363" i="81"/>
  <c r="K362" i="81"/>
  <c r="K361" i="81"/>
  <c r="E113" i="110" s="1"/>
  <c r="L113" i="110" s="1"/>
  <c r="K360" i="81"/>
  <c r="E112" i="110" s="1"/>
  <c r="L112" i="110" s="1"/>
  <c r="K359" i="81"/>
  <c r="K358" i="81"/>
  <c r="K357" i="81"/>
  <c r="K356" i="81"/>
  <c r="K355" i="81"/>
  <c r="E111" i="110" s="1"/>
  <c r="L111" i="110" s="1"/>
  <c r="K354" i="81"/>
  <c r="K353" i="81"/>
  <c r="K352" i="81"/>
  <c r="K351" i="81"/>
  <c r="K350" i="81"/>
  <c r="K349" i="81"/>
  <c r="K348" i="81"/>
  <c r="K347" i="81"/>
  <c r="K346" i="81"/>
  <c r="K345" i="81"/>
  <c r="K344" i="81"/>
  <c r="K343" i="81"/>
  <c r="K342" i="81"/>
  <c r="E110" i="110" s="1"/>
  <c r="L110" i="110" s="1"/>
  <c r="K341" i="81"/>
  <c r="K340" i="81"/>
  <c r="E109" i="110" s="1"/>
  <c r="L109" i="110" s="1"/>
  <c r="K339" i="81"/>
  <c r="K338" i="81"/>
  <c r="K337" i="81"/>
  <c r="K336" i="81"/>
  <c r="E108" i="110" s="1"/>
  <c r="L108" i="110" s="1"/>
  <c r="K335" i="81"/>
  <c r="K334" i="81"/>
  <c r="E107" i="110" s="1"/>
  <c r="L107" i="110" s="1"/>
  <c r="K333" i="81"/>
  <c r="E106" i="110" s="1"/>
  <c r="L106" i="110" s="1"/>
  <c r="K332" i="81"/>
  <c r="K331" i="81"/>
  <c r="E105" i="110" s="1"/>
  <c r="L105" i="110" s="1"/>
  <c r="K330" i="81"/>
  <c r="K329" i="81"/>
  <c r="K328" i="81"/>
  <c r="K327" i="81"/>
  <c r="K326" i="81"/>
  <c r="K325" i="81"/>
  <c r="E104" i="110" s="1"/>
  <c r="L104" i="110" s="1"/>
  <c r="K324" i="81"/>
  <c r="K323" i="81"/>
  <c r="E32" i="110" s="1"/>
  <c r="I32" i="110" s="1"/>
  <c r="K322" i="81"/>
  <c r="E103" i="110" s="1"/>
  <c r="L103" i="110" s="1"/>
  <c r="K321" i="81"/>
  <c r="E31" i="110" s="1"/>
  <c r="I31" i="110" s="1"/>
  <c r="K320" i="81"/>
  <c r="E30" i="110" s="1"/>
  <c r="I30" i="110" s="1"/>
  <c r="K319" i="81"/>
  <c r="E29" i="110" s="1"/>
  <c r="I29" i="110" s="1"/>
  <c r="K318" i="81"/>
  <c r="E28" i="110" s="1"/>
  <c r="I28" i="110" s="1"/>
  <c r="K317" i="81"/>
  <c r="E26" i="110" s="1"/>
  <c r="I26" i="110" s="1"/>
  <c r="K316" i="81"/>
  <c r="E25" i="110" s="1"/>
  <c r="I25" i="110" s="1"/>
  <c r="K315" i="81"/>
  <c r="E102" i="110" s="1"/>
  <c r="L102" i="110" s="1"/>
  <c r="K314" i="81"/>
  <c r="E101" i="110" s="1"/>
  <c r="L101" i="110" s="1"/>
  <c r="K313" i="81"/>
  <c r="E100" i="110" s="1"/>
  <c r="L100" i="110" s="1"/>
  <c r="K312" i="81"/>
  <c r="E23" i="110" s="1"/>
  <c r="L23" i="110" s="1"/>
  <c r="K311" i="81"/>
  <c r="E22" i="110" s="1"/>
  <c r="I22" i="110" s="1"/>
  <c r="K310" i="81"/>
  <c r="E21" i="110" s="1"/>
  <c r="I21" i="110" s="1"/>
  <c r="K309" i="81"/>
  <c r="E20" i="110" s="1"/>
  <c r="I20" i="110" s="1"/>
  <c r="K308" i="81"/>
  <c r="E99" i="110" s="1"/>
  <c r="L99" i="110" s="1"/>
  <c r="K307" i="81"/>
  <c r="E98" i="110" s="1"/>
  <c r="L98" i="110" s="1"/>
  <c r="K306" i="81"/>
  <c r="E19" i="110" s="1"/>
  <c r="I19" i="110" s="1"/>
  <c r="K305" i="81"/>
  <c r="E97" i="110" s="1"/>
  <c r="L97" i="110" s="1"/>
  <c r="K304" i="81"/>
  <c r="E18" i="110" s="1"/>
  <c r="I18" i="110" s="1"/>
  <c r="K303" i="81"/>
  <c r="E17" i="110" s="1"/>
  <c r="I17" i="110" s="1"/>
  <c r="K302" i="81"/>
  <c r="K301" i="81"/>
  <c r="E16" i="110" s="1"/>
  <c r="I16" i="110" s="1"/>
  <c r="K300" i="81"/>
  <c r="E15" i="110" s="1"/>
  <c r="I15" i="110" s="1"/>
  <c r="K299" i="81"/>
  <c r="E14" i="110" s="1"/>
  <c r="I14" i="110" s="1"/>
  <c r="K298" i="81"/>
  <c r="E96" i="110" s="1"/>
  <c r="L96" i="110" s="1"/>
  <c r="K297" i="81"/>
  <c r="E13" i="110" s="1"/>
  <c r="I13" i="110" s="1"/>
  <c r="K296" i="81"/>
  <c r="E516" i="110" s="1"/>
  <c r="I516" i="110" s="1"/>
  <c r="K295" i="81"/>
  <c r="E95" i="110" s="1"/>
  <c r="L95" i="110" s="1"/>
  <c r="K294" i="81"/>
  <c r="E510" i="110" s="1"/>
  <c r="I510" i="110" s="1"/>
  <c r="K293" i="81"/>
  <c r="E12" i="110" s="1"/>
  <c r="I12" i="110" s="1"/>
  <c r="K292" i="81"/>
  <c r="K291" i="81"/>
  <c r="K290" i="81"/>
  <c r="K289" i="81"/>
  <c r="K288" i="81"/>
  <c r="K287" i="81"/>
  <c r="K286" i="81"/>
  <c r="K285" i="81"/>
  <c r="K284" i="81"/>
  <c r="K283" i="81"/>
  <c r="K282" i="81"/>
  <c r="K281" i="81"/>
  <c r="K280" i="81"/>
  <c r="K279" i="81"/>
  <c r="K278" i="81"/>
  <c r="K277" i="81"/>
  <c r="K276" i="81"/>
  <c r="K275" i="81"/>
  <c r="K274" i="81"/>
  <c r="K273" i="81"/>
  <c r="K272" i="81"/>
  <c r="K271" i="81"/>
  <c r="K270" i="81"/>
  <c r="K269" i="81"/>
  <c r="K268" i="81"/>
  <c r="K267" i="81"/>
  <c r="K266" i="81"/>
  <c r="K265" i="81"/>
  <c r="K264" i="81"/>
  <c r="K263" i="81"/>
  <c r="K262" i="81"/>
  <c r="K261" i="81"/>
  <c r="K260" i="81"/>
  <c r="K259" i="81"/>
  <c r="K258" i="81"/>
  <c r="K257" i="81"/>
  <c r="K256" i="81"/>
  <c r="K255" i="81"/>
  <c r="K254" i="81"/>
  <c r="K253" i="81"/>
  <c r="K252" i="81"/>
  <c r="K251" i="81"/>
  <c r="K250" i="81"/>
  <c r="K249" i="81"/>
  <c r="K248" i="81"/>
  <c r="K247" i="81"/>
  <c r="K246" i="81"/>
  <c r="K245" i="81"/>
  <c r="K244" i="81"/>
  <c r="K243" i="81"/>
  <c r="K242" i="81"/>
  <c r="K241" i="81"/>
  <c r="K240" i="81"/>
  <c r="K239" i="81"/>
  <c r="K238" i="81"/>
  <c r="K237" i="81"/>
  <c r="K236" i="81"/>
  <c r="K235" i="81"/>
  <c r="K234" i="81"/>
  <c r="K233" i="81"/>
  <c r="K232" i="81"/>
  <c r="K231" i="81"/>
  <c r="K230" i="81"/>
  <c r="K229" i="81"/>
  <c r="K228" i="81"/>
  <c r="K227" i="81"/>
  <c r="K226" i="81"/>
  <c r="K225" i="81"/>
  <c r="K224" i="81"/>
  <c r="K223" i="81"/>
  <c r="K222" i="81"/>
  <c r="K221" i="81"/>
  <c r="K220" i="81"/>
  <c r="K219" i="81"/>
  <c r="K218" i="81"/>
  <c r="K217" i="81"/>
  <c r="K216" i="81"/>
  <c r="K215" i="81"/>
  <c r="K214" i="81"/>
  <c r="K213" i="81"/>
  <c r="K212" i="81"/>
  <c r="K211" i="81"/>
  <c r="K210" i="81"/>
  <c r="K209" i="81"/>
  <c r="K208" i="81"/>
  <c r="K207" i="81"/>
  <c r="K206" i="81"/>
  <c r="K205" i="81"/>
  <c r="K204" i="81"/>
  <c r="K203" i="81"/>
  <c r="K202" i="81"/>
  <c r="K201" i="81"/>
  <c r="K200" i="81"/>
  <c r="K199" i="81"/>
  <c r="K198" i="81"/>
  <c r="K197" i="81"/>
  <c r="K196" i="81"/>
  <c r="K195" i="81"/>
  <c r="K194" i="81"/>
  <c r="K193" i="81"/>
  <c r="K192" i="81"/>
  <c r="K191" i="81"/>
  <c r="K190" i="81"/>
  <c r="K189" i="81"/>
  <c r="K188" i="81"/>
  <c r="K187" i="81"/>
  <c r="K186" i="81"/>
  <c r="K185" i="81"/>
  <c r="K184" i="81"/>
  <c r="K183" i="81"/>
  <c r="K182" i="81"/>
  <c r="K181" i="81"/>
  <c r="K180" i="81"/>
  <c r="K179" i="81"/>
  <c r="K178" i="81"/>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E94" i="110" s="1"/>
  <c r="L94" i="110" s="1"/>
  <c r="K146" i="81"/>
  <c r="K145" i="81"/>
  <c r="K144" i="81"/>
  <c r="K143" i="81"/>
  <c r="E93" i="110" s="1"/>
  <c r="L93" i="110" s="1"/>
  <c r="K142" i="81"/>
  <c r="K141" i="81"/>
  <c r="K140" i="81"/>
  <c r="K139" i="81"/>
  <c r="K138" i="81"/>
  <c r="E92" i="110" s="1"/>
  <c r="L92" i="110" s="1"/>
  <c r="K137" i="81"/>
  <c r="K136" i="81"/>
  <c r="K135" i="81"/>
  <c r="E91" i="110" s="1"/>
  <c r="L91" i="110" s="1"/>
  <c r="K134" i="81"/>
  <c r="K133" i="81"/>
  <c r="E90" i="110" s="1"/>
  <c r="L90" i="110" s="1"/>
  <c r="K132" i="81"/>
  <c r="K131" i="81"/>
  <c r="E89" i="110" s="1"/>
  <c r="L89" i="110" s="1"/>
  <c r="K130" i="81"/>
  <c r="E11" i="110" s="1"/>
  <c r="I11" i="110" s="1"/>
  <c r="K129" i="81"/>
  <c r="E88" i="110" s="1"/>
  <c r="L88" i="110" s="1"/>
  <c r="K128" i="81"/>
  <c r="E87" i="110" s="1"/>
  <c r="L87" i="110" s="1"/>
  <c r="K127" i="81"/>
  <c r="E86" i="110" s="1"/>
  <c r="L86" i="110" s="1"/>
  <c r="K126" i="81"/>
  <c r="E85" i="110" s="1"/>
  <c r="L85" i="110" s="1"/>
  <c r="K125" i="81"/>
  <c r="E84" i="110" s="1"/>
  <c r="L84" i="110" s="1"/>
  <c r="K124" i="81"/>
  <c r="E83" i="110" s="1"/>
  <c r="L83" i="110" s="1"/>
  <c r="K123" i="81"/>
  <c r="E82" i="110" s="1"/>
  <c r="L82" i="110" s="1"/>
  <c r="K122" i="81"/>
  <c r="E81" i="110" s="1"/>
  <c r="L81" i="110" s="1"/>
  <c r="K121" i="81"/>
  <c r="E80" i="110" s="1"/>
  <c r="L80" i="110" s="1"/>
  <c r="K120" i="81"/>
  <c r="E79" i="110" s="1"/>
  <c r="L79" i="110" s="1"/>
  <c r="K118" i="81"/>
  <c r="E77" i="110" s="1"/>
  <c r="L77" i="110" s="1"/>
  <c r="K117" i="81"/>
  <c r="E76" i="110" s="1"/>
  <c r="L76" i="110" s="1"/>
  <c r="K116" i="81"/>
  <c r="E75" i="110" s="1"/>
  <c r="L75" i="110" s="1"/>
  <c r="K115" i="81"/>
  <c r="E74" i="110" s="1"/>
  <c r="L74" i="110" s="1"/>
  <c r="K114" i="81"/>
  <c r="E73" i="110" s="1"/>
  <c r="L73" i="110" s="1"/>
  <c r="K113" i="81"/>
  <c r="E72" i="110" s="1"/>
  <c r="L72" i="110" s="1"/>
  <c r="K112" i="81"/>
  <c r="E71" i="110" s="1"/>
  <c r="L71" i="110" s="1"/>
  <c r="K111" i="81"/>
  <c r="E70" i="110" s="1"/>
  <c r="L70" i="110" s="1"/>
  <c r="K110" i="81"/>
  <c r="E69" i="110" s="1"/>
  <c r="L69" i="110" s="1"/>
  <c r="K109" i="81"/>
  <c r="K108" i="81"/>
  <c r="E68" i="110" s="1"/>
  <c r="L68" i="110" s="1"/>
  <c r="K107" i="81"/>
  <c r="E67" i="110" s="1"/>
  <c r="L67" i="110" s="1"/>
  <c r="K106" i="81"/>
  <c r="E66" i="110" s="1"/>
  <c r="L66" i="110" s="1"/>
  <c r="K105" i="81"/>
  <c r="E65" i="110" s="1"/>
  <c r="L65" i="110" s="1"/>
  <c r="K104" i="81"/>
  <c r="E64" i="110" s="1"/>
  <c r="L64" i="110" s="1"/>
  <c r="K103" i="81"/>
  <c r="E63" i="110" s="1"/>
  <c r="L63" i="110" s="1"/>
  <c r="K102" i="81"/>
  <c r="E62" i="110" s="1"/>
  <c r="L62" i="110" s="1"/>
  <c r="K101" i="81"/>
  <c r="E61" i="110" s="1"/>
  <c r="L61" i="110" s="1"/>
  <c r="K100" i="81"/>
  <c r="E60" i="110" s="1"/>
  <c r="L60" i="110" s="1"/>
  <c r="K99" i="81"/>
  <c r="K98" i="81"/>
  <c r="E59" i="110" s="1"/>
  <c r="L59" i="110" s="1"/>
  <c r="K97" i="81"/>
  <c r="E58" i="110" s="1"/>
  <c r="L58" i="110" s="1"/>
  <c r="K96" i="81"/>
  <c r="E57" i="110" s="1"/>
  <c r="L57" i="110" s="1"/>
  <c r="K95" i="81"/>
  <c r="K94" i="81"/>
  <c r="E56" i="110" s="1"/>
  <c r="L56" i="110" s="1"/>
  <c r="K93" i="81"/>
  <c r="E55" i="110" s="1"/>
  <c r="L55" i="110" s="1"/>
  <c r="K92" i="81"/>
  <c r="E54" i="110" s="1"/>
  <c r="L54" i="110" s="1"/>
  <c r="K91" i="81"/>
  <c r="E10" i="110" s="1"/>
  <c r="I10" i="110" s="1"/>
  <c r="K90" i="81"/>
  <c r="K89" i="81"/>
  <c r="K88" i="81"/>
  <c r="E53" i="110" s="1"/>
  <c r="L53" i="110" s="1"/>
  <c r="K87" i="81"/>
  <c r="E52" i="110" s="1"/>
  <c r="L52" i="110" s="1"/>
  <c r="K86" i="81"/>
  <c r="K85" i="81"/>
  <c r="K84" i="81"/>
  <c r="K83" i="81"/>
  <c r="K82" i="81"/>
  <c r="E49" i="110" s="1"/>
  <c r="L49" i="110" s="1"/>
  <c r="K81" i="81"/>
  <c r="E48" i="110" s="1"/>
  <c r="L48" i="110" s="1"/>
  <c r="K80" i="81"/>
  <c r="E47" i="110" s="1"/>
  <c r="L47" i="110" s="1"/>
  <c r="K79" i="81"/>
  <c r="E46" i="110" s="1"/>
  <c r="L46" i="110" s="1"/>
  <c r="K78" i="81"/>
  <c r="E45" i="110" s="1"/>
  <c r="L45" i="110" s="1"/>
  <c r="K77" i="81"/>
  <c r="E44" i="110" s="1"/>
  <c r="L44" i="110" s="1"/>
  <c r="K76" i="81"/>
  <c r="E43" i="110" s="1"/>
  <c r="L43" i="110" s="1"/>
  <c r="K75" i="81"/>
  <c r="E42" i="110" s="1"/>
  <c r="L42" i="110" s="1"/>
  <c r="K74" i="81"/>
  <c r="E41" i="110" s="1"/>
  <c r="L41" i="110" s="1"/>
  <c r="K73" i="81"/>
  <c r="E40" i="110" s="1"/>
  <c r="L40" i="110" s="1"/>
  <c r="K72" i="81"/>
  <c r="E39" i="110" s="1"/>
  <c r="L39" i="110" s="1"/>
  <c r="K71" i="81"/>
  <c r="K70" i="81"/>
  <c r="K69" i="81"/>
  <c r="K68" i="81"/>
  <c r="K67" i="81"/>
  <c r="F1314" i="81"/>
  <c r="F1313" i="81"/>
  <c r="F1312" i="81"/>
  <c r="F1311" i="81"/>
  <c r="F1310" i="81"/>
  <c r="F1309" i="81"/>
  <c r="F1308" i="81"/>
  <c r="F1307" i="81"/>
  <c r="F1306" i="81"/>
  <c r="F1305" i="81"/>
  <c r="F1304" i="81"/>
  <c r="F1303" i="81"/>
  <c r="F1302" i="81"/>
  <c r="F1301" i="81"/>
  <c r="F1300" i="81"/>
  <c r="F1299" i="81"/>
  <c r="F1298" i="81"/>
  <c r="F1297" i="81"/>
  <c r="F1296" i="81"/>
  <c r="F1295" i="81"/>
  <c r="F1294" i="81"/>
  <c r="F1293" i="81"/>
  <c r="F1292" i="81"/>
  <c r="F1291" i="81"/>
  <c r="F1290" i="81"/>
  <c r="F1289" i="81"/>
  <c r="F1288" i="81"/>
  <c r="F1287" i="81"/>
  <c r="F1286" i="81"/>
  <c r="F1285" i="81"/>
  <c r="F1284" i="81"/>
  <c r="F1283" i="81"/>
  <c r="F1282" i="81"/>
  <c r="F1281" i="81"/>
  <c r="F1280" i="81"/>
  <c r="F1279" i="81"/>
  <c r="F1278" i="81"/>
  <c r="F1277" i="81"/>
  <c r="F1276" i="81"/>
  <c r="F1275" i="81"/>
  <c r="F1274" i="81"/>
  <c r="F1273" i="81"/>
  <c r="F1272" i="81"/>
  <c r="F1271" i="81"/>
  <c r="F1270" i="81"/>
  <c r="F1269" i="81"/>
  <c r="F1268" i="81"/>
  <c r="F1267" i="81"/>
  <c r="F1266" i="81"/>
  <c r="F1265" i="81"/>
  <c r="F1264" i="81"/>
  <c r="F1263" i="81"/>
  <c r="F1262" i="81"/>
  <c r="F1261" i="81"/>
  <c r="F1260" i="81"/>
  <c r="F1259" i="81"/>
  <c r="F1258" i="81"/>
  <c r="F1257" i="81"/>
  <c r="F1256" i="81"/>
  <c r="F1255" i="81"/>
  <c r="F1254" i="81"/>
  <c r="F1253" i="81"/>
  <c r="F1252" i="81"/>
  <c r="F1251" i="81"/>
  <c r="F1250" i="81"/>
  <c r="F1249" i="81"/>
  <c r="F1248" i="81"/>
  <c r="F1247" i="81"/>
  <c r="F1246" i="81"/>
  <c r="F1245" i="81"/>
  <c r="F1244" i="81"/>
  <c r="F1243" i="81"/>
  <c r="F1242" i="81"/>
  <c r="F1241" i="81"/>
  <c r="F1240" i="81"/>
  <c r="F1239" i="81"/>
  <c r="F1238" i="81"/>
  <c r="F1237" i="81"/>
  <c r="F1236" i="81"/>
  <c r="F1235" i="81"/>
  <c r="F1234" i="81"/>
  <c r="F1233" i="81"/>
  <c r="F1232" i="81"/>
  <c r="F1231" i="81"/>
  <c r="F1230" i="81"/>
  <c r="F1229" i="81"/>
  <c r="F1228" i="81"/>
  <c r="F1227" i="81"/>
  <c r="F1226" i="81"/>
  <c r="F1225" i="81"/>
  <c r="F1224" i="81"/>
  <c r="F1223" i="81"/>
  <c r="F1222" i="81"/>
  <c r="F1221" i="81"/>
  <c r="F1220" i="81"/>
  <c r="F1219" i="81"/>
  <c r="F1218" i="81"/>
  <c r="F1217" i="81"/>
  <c r="F1216" i="81"/>
  <c r="F1215" i="81"/>
  <c r="F1214" i="81"/>
  <c r="F1213" i="81"/>
  <c r="F1212" i="81"/>
  <c r="F1211" i="81"/>
  <c r="F1210" i="81"/>
  <c r="F1209" i="81"/>
  <c r="F1208" i="81"/>
  <c r="F1207" i="81"/>
  <c r="F1206" i="81"/>
  <c r="F1205" i="81"/>
  <c r="F1204" i="81"/>
  <c r="F1203" i="81"/>
  <c r="F1202" i="81"/>
  <c r="F1201" i="81"/>
  <c r="F1200" i="81"/>
  <c r="F1199" i="81"/>
  <c r="F1198" i="81"/>
  <c r="F1197" i="81"/>
  <c r="F1196" i="81"/>
  <c r="F1195" i="81"/>
  <c r="F1194" i="81"/>
  <c r="F1193" i="81"/>
  <c r="F1192" i="81"/>
  <c r="F1191" i="81"/>
  <c r="F1190" i="81"/>
  <c r="F1189" i="81"/>
  <c r="F1188" i="81"/>
  <c r="F1187" i="81"/>
  <c r="F1186" i="81"/>
  <c r="F1185" i="81"/>
  <c r="F1184" i="81"/>
  <c r="F1183" i="81"/>
  <c r="F1182" i="81"/>
  <c r="F1181" i="81"/>
  <c r="F1180" i="81"/>
  <c r="F1179" i="81"/>
  <c r="F1178" i="81"/>
  <c r="F1177" i="81"/>
  <c r="F1176" i="81"/>
  <c r="F1175" i="81"/>
  <c r="F1174" i="81"/>
  <c r="F1173" i="81"/>
  <c r="F1172" i="81"/>
  <c r="F1171" i="81"/>
  <c r="F1170" i="81"/>
  <c r="F1169" i="81"/>
  <c r="F1168" i="81"/>
  <c r="F1167" i="81"/>
  <c r="F1166" i="81"/>
  <c r="F1165" i="81"/>
  <c r="F1164" i="81"/>
  <c r="F1163" i="81"/>
  <c r="F1162" i="81"/>
  <c r="F1161" i="81"/>
  <c r="F1160" i="81"/>
  <c r="F1159" i="81"/>
  <c r="F1158" i="81"/>
  <c r="F1157" i="81"/>
  <c r="F1156" i="81"/>
  <c r="F1155" i="81"/>
  <c r="F1154" i="81"/>
  <c r="F1153" i="81"/>
  <c r="F1152" i="81"/>
  <c r="F1151" i="81"/>
  <c r="F1150" i="81"/>
  <c r="F1149" i="81"/>
  <c r="F1148" i="81"/>
  <c r="F1147" i="81"/>
  <c r="F1146" i="81"/>
  <c r="F1145" i="81"/>
  <c r="F1144" i="81"/>
  <c r="F1143" i="81"/>
  <c r="F1142" i="81"/>
  <c r="F1141" i="81"/>
  <c r="F1140" i="81"/>
  <c r="F1139" i="81"/>
  <c r="F1138" i="81"/>
  <c r="F1137" i="81"/>
  <c r="F1136" i="81"/>
  <c r="F1135" i="81"/>
  <c r="F1134" i="81"/>
  <c r="F1133" i="81"/>
  <c r="F1132" i="81"/>
  <c r="F1131" i="81"/>
  <c r="F1130" i="81"/>
  <c r="F1129" i="81"/>
  <c r="F1128" i="81"/>
  <c r="F1127" i="81"/>
  <c r="F1126" i="81"/>
  <c r="F1125" i="81"/>
  <c r="F1124" i="81"/>
  <c r="F1123" i="81"/>
  <c r="F1122" i="81"/>
  <c r="F1121" i="81"/>
  <c r="F1120" i="81"/>
  <c r="F1119" i="81"/>
  <c r="F1118" i="81"/>
  <c r="F1117" i="81"/>
  <c r="F1116" i="81"/>
  <c r="F1115" i="81"/>
  <c r="F1114" i="81"/>
  <c r="F1113" i="81"/>
  <c r="F1112" i="81"/>
  <c r="F1111" i="81"/>
  <c r="F1110" i="81"/>
  <c r="F1109" i="81"/>
  <c r="F1108" i="81"/>
  <c r="F1107" i="81"/>
  <c r="F1106" i="81"/>
  <c r="F1105" i="81"/>
  <c r="F1104" i="81"/>
  <c r="F1103" i="81"/>
  <c r="F1102" i="81"/>
  <c r="F1101" i="81"/>
  <c r="F1100" i="81"/>
  <c r="F1099" i="81"/>
  <c r="F1098" i="81"/>
  <c r="F1097" i="81"/>
  <c r="F1096" i="81"/>
  <c r="F1095" i="81"/>
  <c r="F1094" i="81"/>
  <c r="F1093" i="81"/>
  <c r="F1092" i="81"/>
  <c r="F1091" i="81"/>
  <c r="F1090" i="81"/>
  <c r="F1089" i="81"/>
  <c r="F1088" i="81"/>
  <c r="F1087" i="81"/>
  <c r="F1086" i="81"/>
  <c r="F1085" i="81"/>
  <c r="F1084" i="81"/>
  <c r="F1083" i="81"/>
  <c r="F1082" i="81"/>
  <c r="F1081" i="81"/>
  <c r="F1080" i="81"/>
  <c r="F1079" i="81"/>
  <c r="F1078" i="81"/>
  <c r="F1077" i="81"/>
  <c r="F1076" i="81"/>
  <c r="F1075" i="81"/>
  <c r="F1074" i="81"/>
  <c r="F1073" i="81"/>
  <c r="F1072" i="81"/>
  <c r="F1071" i="81"/>
  <c r="F1070" i="81"/>
  <c r="F1069" i="81"/>
  <c r="F1068" i="81"/>
  <c r="F1067" i="81"/>
  <c r="F1066" i="81"/>
  <c r="F1065" i="81"/>
  <c r="F1064" i="81"/>
  <c r="F1063" i="81"/>
  <c r="F1062" i="81"/>
  <c r="F1061" i="81"/>
  <c r="F1060" i="81"/>
  <c r="F1059" i="81"/>
  <c r="F1058" i="81"/>
  <c r="F1057" i="81"/>
  <c r="F1056" i="81"/>
  <c r="F1055" i="81"/>
  <c r="F1054" i="81"/>
  <c r="F1053" i="81"/>
  <c r="F1052" i="81"/>
  <c r="F1051" i="81"/>
  <c r="F1050" i="81"/>
  <c r="F1049" i="81"/>
  <c r="F1048" i="81"/>
  <c r="F1047" i="81"/>
  <c r="F1046" i="81"/>
  <c r="F1045" i="81"/>
  <c r="F1044" i="81"/>
  <c r="F1043" i="81"/>
  <c r="F1042" i="81"/>
  <c r="F1041" i="81"/>
  <c r="F1040" i="81"/>
  <c r="F1039" i="81"/>
  <c r="F1038" i="81"/>
  <c r="F1037" i="81"/>
  <c r="F1036" i="81"/>
  <c r="F1035" i="81"/>
  <c r="F1034" i="81"/>
  <c r="F1033" i="81"/>
  <c r="F1032" i="81"/>
  <c r="F1031" i="81"/>
  <c r="F1030" i="81"/>
  <c r="F1029" i="81"/>
  <c r="F1028" i="81"/>
  <c r="F1027" i="81"/>
  <c r="F1026" i="81"/>
  <c r="F1025" i="81"/>
  <c r="F1024" i="81"/>
  <c r="F1023" i="81"/>
  <c r="F1022" i="81"/>
  <c r="F1021" i="81"/>
  <c r="F1020" i="81"/>
  <c r="F1019" i="81"/>
  <c r="F1018" i="81"/>
  <c r="F1017" i="81"/>
  <c r="F1016" i="81"/>
  <c r="F1015" i="81"/>
  <c r="F1014" i="81"/>
  <c r="F1013" i="81"/>
  <c r="F1012" i="81"/>
  <c r="F1011" i="81"/>
  <c r="F1010" i="81"/>
  <c r="F1009" i="81"/>
  <c r="F1008" i="81"/>
  <c r="F1007" i="81"/>
  <c r="F1006" i="81"/>
  <c r="F1005" i="81"/>
  <c r="F1004" i="81"/>
  <c r="F1003" i="81"/>
  <c r="F1002" i="81"/>
  <c r="F1001" i="81"/>
  <c r="F1000" i="81"/>
  <c r="F999" i="81"/>
  <c r="F998" i="81"/>
  <c r="F997" i="81"/>
  <c r="F996" i="81"/>
  <c r="F995" i="81"/>
  <c r="F994" i="81"/>
  <c r="F993" i="81"/>
  <c r="F992" i="81"/>
  <c r="F991" i="81"/>
  <c r="F990" i="81"/>
  <c r="F989" i="81"/>
  <c r="F988" i="81"/>
  <c r="F987" i="81"/>
  <c r="F986" i="81"/>
  <c r="F985" i="81"/>
  <c r="F984" i="81"/>
  <c r="F983" i="81"/>
  <c r="F982" i="81"/>
  <c r="F981" i="81"/>
  <c r="F980" i="81"/>
  <c r="F979" i="81"/>
  <c r="F978" i="81"/>
  <c r="F977" i="81"/>
  <c r="F976" i="81"/>
  <c r="F975" i="81"/>
  <c r="F974" i="81"/>
  <c r="F973" i="81"/>
  <c r="F972" i="81"/>
  <c r="F971" i="81"/>
  <c r="F970" i="81"/>
  <c r="F969" i="81"/>
  <c r="F968" i="81"/>
  <c r="F967" i="81"/>
  <c r="F966" i="81"/>
  <c r="F965" i="81"/>
  <c r="F964" i="81"/>
  <c r="F963" i="81"/>
  <c r="F962" i="81"/>
  <c r="F961" i="81"/>
  <c r="F960" i="81"/>
  <c r="F959" i="81"/>
  <c r="F958" i="81"/>
  <c r="F957" i="81"/>
  <c r="F956" i="81"/>
  <c r="F955" i="81"/>
  <c r="F954" i="81"/>
  <c r="F953" i="81"/>
  <c r="F952" i="81"/>
  <c r="F951" i="81"/>
  <c r="F950" i="81"/>
  <c r="F949" i="81"/>
  <c r="F948" i="81"/>
  <c r="F947" i="81"/>
  <c r="F946" i="81"/>
  <c r="F945" i="81"/>
  <c r="F944" i="81"/>
  <c r="F943" i="81"/>
  <c r="F942" i="81"/>
  <c r="F941" i="81"/>
  <c r="F940" i="81"/>
  <c r="F939" i="81"/>
  <c r="F938" i="81"/>
  <c r="F937" i="81"/>
  <c r="F936" i="81"/>
  <c r="F935" i="81"/>
  <c r="F934" i="81"/>
  <c r="F933" i="81"/>
  <c r="F932" i="81"/>
  <c r="F931" i="81"/>
  <c r="F930" i="81"/>
  <c r="F929" i="81"/>
  <c r="F928" i="81"/>
  <c r="F927" i="81"/>
  <c r="F926" i="81"/>
  <c r="F925" i="81"/>
  <c r="F924" i="81"/>
  <c r="F923" i="81"/>
  <c r="F922" i="81"/>
  <c r="F921" i="81"/>
  <c r="F920" i="81"/>
  <c r="F919" i="81"/>
  <c r="F918" i="81"/>
  <c r="F917" i="81"/>
  <c r="F916" i="81"/>
  <c r="F915" i="81"/>
  <c r="F914" i="81"/>
  <c r="F913" i="81"/>
  <c r="F912" i="81"/>
  <c r="F911" i="81"/>
  <c r="F910" i="81"/>
  <c r="F909" i="81"/>
  <c r="F908" i="81"/>
  <c r="F907" i="81"/>
  <c r="F906" i="81"/>
  <c r="F905" i="81"/>
  <c r="F904" i="81"/>
  <c r="F903" i="81"/>
  <c r="F902" i="81"/>
  <c r="F901" i="81"/>
  <c r="F900" i="81"/>
  <c r="F899" i="81"/>
  <c r="F898" i="81"/>
  <c r="F897" i="81"/>
  <c r="F896" i="81"/>
  <c r="F895" i="81"/>
  <c r="F894" i="81"/>
  <c r="F893" i="81"/>
  <c r="F892" i="81"/>
  <c r="F891" i="81"/>
  <c r="F890" i="81"/>
  <c r="F889" i="81"/>
  <c r="F888" i="81"/>
  <c r="F887" i="81"/>
  <c r="F886" i="81"/>
  <c r="F885" i="81"/>
  <c r="F884" i="81"/>
  <c r="F883" i="81"/>
  <c r="F882" i="81"/>
  <c r="F881" i="81"/>
  <c r="F880" i="81"/>
  <c r="F879" i="81"/>
  <c r="F878" i="81"/>
  <c r="F877" i="81"/>
  <c r="F876" i="81"/>
  <c r="F875" i="81"/>
  <c r="F874" i="81"/>
  <c r="F873" i="81"/>
  <c r="F872" i="81"/>
  <c r="F871" i="81"/>
  <c r="F870" i="81"/>
  <c r="F869" i="81"/>
  <c r="F868" i="81"/>
  <c r="F867" i="81"/>
  <c r="F866" i="81"/>
  <c r="F865" i="81"/>
  <c r="F864" i="81"/>
  <c r="F863" i="81"/>
  <c r="F862" i="81"/>
  <c r="F861" i="81"/>
  <c r="F860" i="81"/>
  <c r="F859" i="81"/>
  <c r="F858" i="81"/>
  <c r="F857" i="81"/>
  <c r="F856" i="81"/>
  <c r="F855" i="81"/>
  <c r="F854" i="81"/>
  <c r="F853" i="81"/>
  <c r="F852" i="81"/>
  <c r="F851" i="81"/>
  <c r="F850" i="81"/>
  <c r="F849" i="81"/>
  <c r="F848" i="81"/>
  <c r="F847" i="81"/>
  <c r="F846" i="81"/>
  <c r="F845" i="81"/>
  <c r="F844" i="81"/>
  <c r="F843" i="81"/>
  <c r="F842" i="81"/>
  <c r="F841" i="81"/>
  <c r="F840" i="81"/>
  <c r="F839" i="81"/>
  <c r="F838" i="81"/>
  <c r="F837" i="81"/>
  <c r="F836" i="81"/>
  <c r="F835" i="81"/>
  <c r="F834" i="81"/>
  <c r="F833" i="81"/>
  <c r="F832" i="81"/>
  <c r="F831" i="81"/>
  <c r="F830" i="81"/>
  <c r="F829" i="81"/>
  <c r="F828" i="81"/>
  <c r="F827" i="81"/>
  <c r="F826" i="81"/>
  <c r="F825" i="81"/>
  <c r="F824" i="81"/>
  <c r="F823" i="81"/>
  <c r="F822" i="81"/>
  <c r="F821" i="81"/>
  <c r="F820" i="81"/>
  <c r="F819" i="81"/>
  <c r="F818" i="81"/>
  <c r="F817" i="81"/>
  <c r="F816" i="81"/>
  <c r="F815" i="81"/>
  <c r="F814" i="81"/>
  <c r="F813" i="81"/>
  <c r="F812" i="81"/>
  <c r="F811" i="81"/>
  <c r="F810" i="81"/>
  <c r="F809" i="81"/>
  <c r="F808" i="81"/>
  <c r="F807" i="81"/>
  <c r="F806" i="81"/>
  <c r="F805" i="81"/>
  <c r="F804" i="81"/>
  <c r="F803" i="81"/>
  <c r="F802" i="81"/>
  <c r="F801" i="81"/>
  <c r="F800" i="81"/>
  <c r="F799" i="81"/>
  <c r="F798" i="81"/>
  <c r="F797" i="81"/>
  <c r="F796" i="81"/>
  <c r="F795" i="81"/>
  <c r="F794" i="81"/>
  <c r="F793" i="81"/>
  <c r="F792" i="81"/>
  <c r="F791" i="81"/>
  <c r="F790" i="81"/>
  <c r="F789" i="81"/>
  <c r="F788" i="81"/>
  <c r="F787" i="81"/>
  <c r="F786" i="81"/>
  <c r="F785" i="81"/>
  <c r="F784" i="81"/>
  <c r="F783" i="81"/>
  <c r="F782" i="81"/>
  <c r="F781" i="81"/>
  <c r="F780" i="81"/>
  <c r="F779" i="81"/>
  <c r="F778" i="81"/>
  <c r="F777" i="81"/>
  <c r="F776" i="81"/>
  <c r="F775" i="81"/>
  <c r="F774" i="81"/>
  <c r="F773" i="81"/>
  <c r="F772" i="81"/>
  <c r="F771" i="81"/>
  <c r="F770" i="81"/>
  <c r="F769" i="81"/>
  <c r="F768" i="81"/>
  <c r="F767" i="81"/>
  <c r="F766" i="81"/>
  <c r="F765" i="81"/>
  <c r="F764" i="81"/>
  <c r="F763" i="81"/>
  <c r="F762" i="81"/>
  <c r="F761" i="81"/>
  <c r="F760" i="81"/>
  <c r="F759" i="81"/>
  <c r="F758" i="81"/>
  <c r="F757" i="81"/>
  <c r="F756" i="81"/>
  <c r="F755" i="81"/>
  <c r="F754" i="81"/>
  <c r="F753" i="81"/>
  <c r="F752" i="81"/>
  <c r="F751" i="81"/>
  <c r="F750" i="81"/>
  <c r="F749" i="81"/>
  <c r="F748" i="81"/>
  <c r="F747" i="81"/>
  <c r="F746" i="81"/>
  <c r="F745" i="81"/>
  <c r="F744" i="81"/>
  <c r="F743" i="81"/>
  <c r="F742" i="81"/>
  <c r="F741" i="81"/>
  <c r="F740" i="81"/>
  <c r="F739" i="81"/>
  <c r="F738" i="81"/>
  <c r="F737" i="81"/>
  <c r="F736" i="81"/>
  <c r="F735" i="81"/>
  <c r="F734" i="81"/>
  <c r="F733" i="81"/>
  <c r="F732" i="81"/>
  <c r="F731" i="81"/>
  <c r="F730" i="81"/>
  <c r="F729" i="81"/>
  <c r="F728" i="81"/>
  <c r="F727" i="81"/>
  <c r="F726" i="81"/>
  <c r="F725" i="81"/>
  <c r="F724" i="81"/>
  <c r="F723" i="81"/>
  <c r="F722" i="81"/>
  <c r="F721" i="81"/>
  <c r="F720" i="81"/>
  <c r="F719" i="81"/>
  <c r="F718" i="81"/>
  <c r="F717" i="81"/>
  <c r="F716" i="81"/>
  <c r="F715" i="81"/>
  <c r="F714" i="81"/>
  <c r="F713" i="81"/>
  <c r="F712" i="81"/>
  <c r="F711" i="81"/>
  <c r="F710" i="81"/>
  <c r="F709" i="81"/>
  <c r="F708" i="81"/>
  <c r="F707" i="81"/>
  <c r="F706" i="81"/>
  <c r="F705" i="81"/>
  <c r="F704" i="81"/>
  <c r="F703" i="81"/>
  <c r="F702" i="81"/>
  <c r="F701" i="81"/>
  <c r="F700" i="81"/>
  <c r="F699" i="81"/>
  <c r="F698" i="81"/>
  <c r="F697" i="81"/>
  <c r="F696" i="81"/>
  <c r="F695" i="81"/>
  <c r="F694" i="81"/>
  <c r="F693" i="81"/>
  <c r="F692" i="81"/>
  <c r="F691" i="81"/>
  <c r="F690" i="81"/>
  <c r="F689" i="81"/>
  <c r="F688" i="81"/>
  <c r="F687" i="81"/>
  <c r="F686" i="81"/>
  <c r="F685" i="81"/>
  <c r="F684" i="81"/>
  <c r="F683" i="81"/>
  <c r="F682" i="81"/>
  <c r="F681" i="81"/>
  <c r="F680" i="81"/>
  <c r="F679" i="81"/>
  <c r="F678" i="81"/>
  <c r="F677" i="81"/>
  <c r="F676" i="81"/>
  <c r="F675" i="81"/>
  <c r="F674" i="81"/>
  <c r="F673" i="81"/>
  <c r="F672" i="81"/>
  <c r="F671" i="81"/>
  <c r="F670" i="81"/>
  <c r="F669" i="81"/>
  <c r="F668" i="81"/>
  <c r="F667" i="81"/>
  <c r="F666" i="81"/>
  <c r="F665" i="81"/>
  <c r="F664" i="81"/>
  <c r="F663" i="81"/>
  <c r="F662" i="81"/>
  <c r="F661" i="81"/>
  <c r="F660" i="81"/>
  <c r="F659" i="81"/>
  <c r="F658" i="81"/>
  <c r="F657" i="81"/>
  <c r="F656" i="81"/>
  <c r="F655" i="81"/>
  <c r="F654" i="81"/>
  <c r="F653" i="81"/>
  <c r="F652" i="81"/>
  <c r="F651" i="81"/>
  <c r="F650" i="81"/>
  <c r="F649" i="81"/>
  <c r="F648" i="81"/>
  <c r="F647" i="81"/>
  <c r="F646" i="81"/>
  <c r="F645" i="81"/>
  <c r="F644" i="81"/>
  <c r="F643" i="81"/>
  <c r="F642" i="81"/>
  <c r="F641" i="81"/>
  <c r="F640" i="81"/>
  <c r="F639" i="81"/>
  <c r="F638" i="81"/>
  <c r="F637" i="81"/>
  <c r="F636" i="81"/>
  <c r="F635" i="81"/>
  <c r="F634" i="81"/>
  <c r="F633" i="81"/>
  <c r="F632" i="81"/>
  <c r="F631" i="81"/>
  <c r="F630" i="81"/>
  <c r="F629" i="81"/>
  <c r="F628" i="81"/>
  <c r="F627" i="81"/>
  <c r="F626" i="81"/>
  <c r="F625" i="81"/>
  <c r="F624" i="81"/>
  <c r="F623" i="81"/>
  <c r="F622" i="81"/>
  <c r="F621" i="81"/>
  <c r="F620" i="81"/>
  <c r="F619" i="81"/>
  <c r="F618" i="81"/>
  <c r="F617" i="81"/>
  <c r="F616" i="81"/>
  <c r="F615" i="81"/>
  <c r="F614" i="81"/>
  <c r="F613" i="81"/>
  <c r="F612" i="81"/>
  <c r="F611" i="81"/>
  <c r="F610" i="81"/>
  <c r="F609" i="81"/>
  <c r="F608" i="81"/>
  <c r="F607" i="81"/>
  <c r="F606" i="81"/>
  <c r="F605" i="81"/>
  <c r="F604" i="81"/>
  <c r="F603" i="81"/>
  <c r="F602" i="81"/>
  <c r="F601" i="81"/>
  <c r="F600" i="81"/>
  <c r="F599" i="81"/>
  <c r="F598" i="81"/>
  <c r="F597" i="81"/>
  <c r="F596" i="81"/>
  <c r="F595" i="81"/>
  <c r="F594" i="81"/>
  <c r="F593" i="81"/>
  <c r="F592" i="81"/>
  <c r="F591" i="81"/>
  <c r="F590" i="81"/>
  <c r="F589" i="81"/>
  <c r="F588" i="81"/>
  <c r="F587" i="81"/>
  <c r="F586" i="81"/>
  <c r="F585" i="81"/>
  <c r="F584" i="81"/>
  <c r="F583" i="81"/>
  <c r="F582" i="81"/>
  <c r="F581" i="81"/>
  <c r="F580" i="81"/>
  <c r="F579" i="81"/>
  <c r="F578" i="81"/>
  <c r="F577" i="81"/>
  <c r="F576" i="81"/>
  <c r="F575" i="81"/>
  <c r="F574" i="81"/>
  <c r="F573" i="81"/>
  <c r="F572" i="81"/>
  <c r="F571" i="81"/>
  <c r="F570" i="81"/>
  <c r="F569" i="81"/>
  <c r="F568" i="81"/>
  <c r="F567" i="81"/>
  <c r="F566" i="81"/>
  <c r="F565" i="81"/>
  <c r="F564" i="81"/>
  <c r="F563" i="81"/>
  <c r="F562" i="81"/>
  <c r="F561" i="81"/>
  <c r="F560" i="81"/>
  <c r="F559" i="81"/>
  <c r="F558" i="81"/>
  <c r="F557" i="81"/>
  <c r="F556" i="81"/>
  <c r="F555" i="81"/>
  <c r="F554" i="81"/>
  <c r="F553" i="81"/>
  <c r="F552" i="81"/>
  <c r="F551" i="81"/>
  <c r="F550" i="81"/>
  <c r="F549" i="81"/>
  <c r="F548" i="81"/>
  <c r="F547" i="81"/>
  <c r="F546" i="81"/>
  <c r="F545" i="81"/>
  <c r="F544" i="81"/>
  <c r="F543" i="81"/>
  <c r="F542" i="81"/>
  <c r="F541" i="81"/>
  <c r="F540" i="81"/>
  <c r="F539" i="81"/>
  <c r="F538" i="81"/>
  <c r="F537" i="81"/>
  <c r="F536" i="81"/>
  <c r="F535" i="81"/>
  <c r="F534" i="81"/>
  <c r="F533" i="81"/>
  <c r="F532" i="81"/>
  <c r="F531" i="81"/>
  <c r="F530" i="81"/>
  <c r="F529" i="81"/>
  <c r="F528" i="81"/>
  <c r="F527" i="81"/>
  <c r="F526" i="81"/>
  <c r="F525" i="81"/>
  <c r="F524" i="81"/>
  <c r="F523" i="81"/>
  <c r="F522" i="81"/>
  <c r="F521" i="81"/>
  <c r="F520" i="81"/>
  <c r="F519" i="81"/>
  <c r="F518" i="81"/>
  <c r="F517" i="81"/>
  <c r="F516" i="81"/>
  <c r="F515" i="81"/>
  <c r="F514" i="81"/>
  <c r="F513" i="81"/>
  <c r="F512" i="81"/>
  <c r="F511" i="81"/>
  <c r="F510" i="81"/>
  <c r="F509" i="81"/>
  <c r="F508" i="81"/>
  <c r="F507" i="81"/>
  <c r="F506" i="81"/>
  <c r="F505" i="81"/>
  <c r="F504" i="81"/>
  <c r="F503" i="81"/>
  <c r="F502" i="81"/>
  <c r="F501" i="81"/>
  <c r="F500" i="81"/>
  <c r="F499" i="81"/>
  <c r="F498" i="81"/>
  <c r="F497" i="81"/>
  <c r="F496" i="81"/>
  <c r="F495" i="81"/>
  <c r="F494" i="81"/>
  <c r="F493" i="81"/>
  <c r="F492" i="81"/>
  <c r="F491" i="81"/>
  <c r="F490" i="81"/>
  <c r="F489" i="81"/>
  <c r="F488" i="81"/>
  <c r="F487" i="81"/>
  <c r="F486" i="81"/>
  <c r="F485" i="81"/>
  <c r="F484" i="81"/>
  <c r="F483" i="81"/>
  <c r="F482" i="81"/>
  <c r="F481" i="81"/>
  <c r="F480" i="81"/>
  <c r="F479" i="81"/>
  <c r="F478" i="81"/>
  <c r="F477" i="81"/>
  <c r="F476" i="81"/>
  <c r="F475" i="81"/>
  <c r="F474" i="81"/>
  <c r="F473" i="81"/>
  <c r="F472" i="81"/>
  <c r="F471" i="81"/>
  <c r="F470" i="81"/>
  <c r="F469" i="81"/>
  <c r="F468" i="81"/>
  <c r="F467" i="81"/>
  <c r="F466" i="81"/>
  <c r="F465" i="81"/>
  <c r="F464" i="81"/>
  <c r="F463" i="81"/>
  <c r="F462" i="81"/>
  <c r="F461" i="81"/>
  <c r="F460" i="81"/>
  <c r="F459" i="81"/>
  <c r="F458" i="81"/>
  <c r="F457" i="81"/>
  <c r="F456" i="81"/>
  <c r="F455" i="81"/>
  <c r="F454" i="81"/>
  <c r="F453" i="81"/>
  <c r="F452" i="81"/>
  <c r="F451" i="81"/>
  <c r="F450" i="81"/>
  <c r="F449" i="81"/>
  <c r="F448" i="81"/>
  <c r="F447" i="81"/>
  <c r="F446" i="81"/>
  <c r="F445" i="81"/>
  <c r="F444" i="81"/>
  <c r="F443" i="81"/>
  <c r="F442" i="81"/>
  <c r="F441" i="81"/>
  <c r="F440" i="81"/>
  <c r="F439" i="81"/>
  <c r="F438" i="81"/>
  <c r="F437" i="81"/>
  <c r="F436" i="81"/>
  <c r="F435" i="81"/>
  <c r="F434" i="81"/>
  <c r="F433" i="81"/>
  <c r="F432" i="81"/>
  <c r="F431" i="81"/>
  <c r="F430" i="81"/>
  <c r="F429" i="81"/>
  <c r="F428" i="81"/>
  <c r="F427" i="81"/>
  <c r="F426" i="81"/>
  <c r="F425" i="81"/>
  <c r="F424" i="81"/>
  <c r="F423" i="81"/>
  <c r="F422" i="81"/>
  <c r="F421" i="81"/>
  <c r="F420" i="81"/>
  <c r="F419" i="81"/>
  <c r="F418" i="81"/>
  <c r="F417" i="81"/>
  <c r="F416" i="81"/>
  <c r="F415" i="81"/>
  <c r="F414" i="81"/>
  <c r="F413" i="81"/>
  <c r="F412" i="81"/>
  <c r="F411" i="81"/>
  <c r="F410" i="81"/>
  <c r="F409" i="81"/>
  <c r="F408" i="81"/>
  <c r="F407" i="81"/>
  <c r="F406" i="81"/>
  <c r="F405" i="81"/>
  <c r="F404" i="81"/>
  <c r="F403" i="81"/>
  <c r="F402" i="81"/>
  <c r="F401" i="81"/>
  <c r="F400" i="81"/>
  <c r="F399" i="81"/>
  <c r="F398" i="81"/>
  <c r="F397" i="81"/>
  <c r="F396" i="81"/>
  <c r="F395" i="81"/>
  <c r="F394" i="81"/>
  <c r="F393" i="81"/>
  <c r="F392" i="81"/>
  <c r="F391" i="81"/>
  <c r="F390" i="81"/>
  <c r="F389" i="81"/>
  <c r="F388" i="81"/>
  <c r="F387" i="81"/>
  <c r="F386" i="81"/>
  <c r="F385" i="81"/>
  <c r="F384" i="81"/>
  <c r="F383" i="81"/>
  <c r="F382" i="81"/>
  <c r="F381" i="81"/>
  <c r="F380" i="81"/>
  <c r="F379" i="81"/>
  <c r="F378" i="81"/>
  <c r="F377" i="81"/>
  <c r="F376" i="81"/>
  <c r="F375" i="81"/>
  <c r="F374" i="81"/>
  <c r="F373" i="81"/>
  <c r="F372" i="81"/>
  <c r="F371" i="81"/>
  <c r="F370" i="81"/>
  <c r="F369" i="81"/>
  <c r="F368" i="81"/>
  <c r="F367" i="81"/>
  <c r="F366" i="81"/>
  <c r="F365" i="81"/>
  <c r="F364" i="81"/>
  <c r="F363" i="81"/>
  <c r="F362" i="81"/>
  <c r="F361" i="81"/>
  <c r="F360" i="81"/>
  <c r="F359" i="81"/>
  <c r="F358" i="81"/>
  <c r="F357" i="81"/>
  <c r="F356" i="81"/>
  <c r="F355" i="81"/>
  <c r="F354" i="81"/>
  <c r="F353" i="81"/>
  <c r="F352" i="81"/>
  <c r="F351" i="81"/>
  <c r="F350" i="81"/>
  <c r="F349" i="81"/>
  <c r="F348" i="81"/>
  <c r="F347" i="81"/>
  <c r="F346" i="81"/>
  <c r="F345" i="81"/>
  <c r="F344" i="81"/>
  <c r="F343" i="81"/>
  <c r="F342" i="81"/>
  <c r="F341" i="81"/>
  <c r="F340" i="81"/>
  <c r="F339" i="81"/>
  <c r="F338" i="81"/>
  <c r="F337" i="81"/>
  <c r="F336" i="81"/>
  <c r="F335" i="81"/>
  <c r="F334" i="81"/>
  <c r="F333" i="81"/>
  <c r="F332" i="81"/>
  <c r="F331" i="81"/>
  <c r="F330" i="81"/>
  <c r="F329" i="81"/>
  <c r="F328" i="81"/>
  <c r="F327" i="81"/>
  <c r="F326" i="81"/>
  <c r="F325" i="81"/>
  <c r="F324" i="81"/>
  <c r="F323" i="81"/>
  <c r="F322" i="81"/>
  <c r="F321" i="81"/>
  <c r="F320" i="81"/>
  <c r="F319" i="81"/>
  <c r="F318" i="81"/>
  <c r="F317" i="81"/>
  <c r="F316" i="81"/>
  <c r="F315" i="81"/>
  <c r="F314" i="81"/>
  <c r="F313" i="81"/>
  <c r="F312" i="81"/>
  <c r="F311" i="81"/>
  <c r="F310" i="81"/>
  <c r="F309" i="81"/>
  <c r="F308" i="81"/>
  <c r="F307" i="81"/>
  <c r="F306" i="81"/>
  <c r="F305" i="81"/>
  <c r="F304" i="81"/>
  <c r="F303" i="81"/>
  <c r="F302" i="81"/>
  <c r="F301" i="81"/>
  <c r="F300" i="81"/>
  <c r="F299" i="81"/>
  <c r="F298" i="81"/>
  <c r="F297" i="81"/>
  <c r="F296" i="81"/>
  <c r="F295" i="81"/>
  <c r="F294" i="81"/>
  <c r="F293" i="81"/>
  <c r="F292" i="81"/>
  <c r="F291" i="81"/>
  <c r="F290" i="81"/>
  <c r="F289" i="81"/>
  <c r="F288" i="81"/>
  <c r="F287" i="81"/>
  <c r="F286" i="81"/>
  <c r="F285" i="81"/>
  <c r="F284" i="81"/>
  <c r="F283" i="81"/>
  <c r="F282" i="81"/>
  <c r="F281" i="81"/>
  <c r="F280" i="81"/>
  <c r="F279" i="81"/>
  <c r="F278" i="81"/>
  <c r="F277" i="81"/>
  <c r="F276" i="81"/>
  <c r="F275" i="81"/>
  <c r="F274" i="81"/>
  <c r="F273" i="81"/>
  <c r="F272" i="81"/>
  <c r="F271" i="81"/>
  <c r="F270" i="81"/>
  <c r="F269" i="81"/>
  <c r="F268" i="81"/>
  <c r="F267" i="81"/>
  <c r="F266" i="81"/>
  <c r="F265" i="81"/>
  <c r="F264" i="81"/>
  <c r="F263" i="81"/>
  <c r="F262" i="81"/>
  <c r="F261" i="81"/>
  <c r="F260" i="81"/>
  <c r="F259" i="81"/>
  <c r="F258" i="81"/>
  <c r="F257" i="81"/>
  <c r="F256" i="81"/>
  <c r="F255" i="81"/>
  <c r="F254" i="81"/>
  <c r="F253" i="81"/>
  <c r="F252" i="81"/>
  <c r="F251" i="81"/>
  <c r="F250" i="81"/>
  <c r="F249" i="81"/>
  <c r="F248" i="81"/>
  <c r="F247" i="81"/>
  <c r="F246" i="81"/>
  <c r="F245" i="81"/>
  <c r="F244" i="81"/>
  <c r="F243" i="81"/>
  <c r="F242" i="81"/>
  <c r="F241" i="81"/>
  <c r="F240" i="81"/>
  <c r="F239" i="81"/>
  <c r="F238" i="81"/>
  <c r="F237" i="81"/>
  <c r="F236" i="81"/>
  <c r="F235" i="81"/>
  <c r="F234" i="81"/>
  <c r="F233" i="81"/>
  <c r="F232" i="81"/>
  <c r="F231" i="81"/>
  <c r="F230" i="81"/>
  <c r="F229" i="81"/>
  <c r="F228" i="81"/>
  <c r="F227" i="81"/>
  <c r="F226" i="81"/>
  <c r="F225" i="81"/>
  <c r="F224" i="81"/>
  <c r="F223" i="81"/>
  <c r="F222" i="81"/>
  <c r="F221" i="81"/>
  <c r="F220" i="81"/>
  <c r="F219" i="81"/>
  <c r="F218" i="81"/>
  <c r="F217" i="81"/>
  <c r="F216" i="81"/>
  <c r="F215" i="81"/>
  <c r="F214" i="81"/>
  <c r="F213" i="81"/>
  <c r="F212" i="81"/>
  <c r="F211" i="81"/>
  <c r="F210" i="81"/>
  <c r="F209" i="81"/>
  <c r="F208" i="81"/>
  <c r="F207" i="81"/>
  <c r="F206" i="81"/>
  <c r="F205" i="81"/>
  <c r="F204" i="81"/>
  <c r="F203" i="81"/>
  <c r="F202" i="81"/>
  <c r="F201" i="81"/>
  <c r="F200" i="81"/>
  <c r="F199" i="81"/>
  <c r="F198" i="81"/>
  <c r="F197" i="81"/>
  <c r="F196" i="81"/>
  <c r="F195" i="81"/>
  <c r="F194" i="81"/>
  <c r="F193" i="81"/>
  <c r="F192" i="81"/>
  <c r="F191" i="81"/>
  <c r="F190" i="81"/>
  <c r="F189" i="81"/>
  <c r="F188" i="81"/>
  <c r="F187" i="81"/>
  <c r="F186" i="81"/>
  <c r="F185" i="81"/>
  <c r="F184" i="81"/>
  <c r="F183" i="81"/>
  <c r="F182" i="81"/>
  <c r="F181" i="81"/>
  <c r="F180" i="81"/>
  <c r="F179" i="81"/>
  <c r="F178" i="81"/>
  <c r="F177" i="81"/>
  <c r="F176" i="81"/>
  <c r="F175" i="81"/>
  <c r="F174" i="81"/>
  <c r="F173" i="81"/>
  <c r="F172" i="81"/>
  <c r="F171" i="81"/>
  <c r="F170" i="81"/>
  <c r="F169" i="81"/>
  <c r="F168" i="81"/>
  <c r="F167" i="81"/>
  <c r="F166" i="81"/>
  <c r="F165" i="81"/>
  <c r="F164" i="81"/>
  <c r="F163" i="81"/>
  <c r="F162" i="81"/>
  <c r="F161" i="81"/>
  <c r="F160" i="81"/>
  <c r="F159" i="81"/>
  <c r="F158" i="81"/>
  <c r="F157" i="81"/>
  <c r="F156" i="81"/>
  <c r="F155" i="81"/>
  <c r="F154" i="81"/>
  <c r="F153" i="81"/>
  <c r="F152" i="81"/>
  <c r="F151" i="81"/>
  <c r="F150" i="81"/>
  <c r="F149" i="81"/>
  <c r="F148" i="81"/>
  <c r="F147" i="81"/>
  <c r="F146" i="81"/>
  <c r="F145" i="81"/>
  <c r="F144" i="81"/>
  <c r="F143" i="81"/>
  <c r="F142" i="81"/>
  <c r="F141" i="81"/>
  <c r="F140" i="81"/>
  <c r="F139" i="81"/>
  <c r="F138" i="81"/>
  <c r="F137" i="81"/>
  <c r="F136" i="81"/>
  <c r="F135" i="81"/>
  <c r="F134" i="81"/>
  <c r="F133" i="81"/>
  <c r="F132" i="81"/>
  <c r="F131" i="81"/>
  <c r="F130" i="81"/>
  <c r="F129" i="81"/>
  <c r="F128" i="81"/>
  <c r="F127" i="81"/>
  <c r="F126" i="81"/>
  <c r="F125" i="81"/>
  <c r="F124" i="81"/>
  <c r="F123" i="81"/>
  <c r="F122" i="81"/>
  <c r="F121" i="81"/>
  <c r="F120" i="81"/>
  <c r="F118" i="81"/>
  <c r="F117" i="81"/>
  <c r="F116" i="81"/>
  <c r="F115" i="81"/>
  <c r="F114" i="81"/>
  <c r="F113" i="81"/>
  <c r="F112" i="81"/>
  <c r="F111" i="81"/>
  <c r="F110" i="81"/>
  <c r="F109" i="81"/>
  <c r="F108" i="81"/>
  <c r="F107" i="81"/>
  <c r="F106" i="81"/>
  <c r="F105" i="81"/>
  <c r="F104" i="81"/>
  <c r="F103" i="81"/>
  <c r="F102" i="81"/>
  <c r="F101" i="81"/>
  <c r="F100" i="81"/>
  <c r="F99" i="81"/>
  <c r="F98" i="81"/>
  <c r="F97" i="81"/>
  <c r="F96" i="81"/>
  <c r="F95" i="81"/>
  <c r="F94" i="81"/>
  <c r="F93" i="81"/>
  <c r="F92" i="81"/>
  <c r="F91" i="81"/>
  <c r="F90" i="81"/>
  <c r="F89" i="81"/>
  <c r="F88" i="81"/>
  <c r="F87" i="81"/>
  <c r="F86" i="81"/>
  <c r="F85" i="81"/>
  <c r="F84" i="81"/>
  <c r="F83" i="81"/>
  <c r="F82" i="81"/>
  <c r="D49" i="110" s="1"/>
  <c r="K49" i="110" s="1"/>
  <c r="F81" i="81"/>
  <c r="D48" i="110" s="1"/>
  <c r="K48" i="110" s="1"/>
  <c r="F80" i="81"/>
  <c r="D47" i="110" s="1"/>
  <c r="K47" i="110" s="1"/>
  <c r="F79" i="81"/>
  <c r="D46" i="110" s="1"/>
  <c r="K46" i="110" s="1"/>
  <c r="F78" i="81"/>
  <c r="D45" i="110" s="1"/>
  <c r="K45" i="110" s="1"/>
  <c r="F77" i="81"/>
  <c r="D44" i="110" s="1"/>
  <c r="K44" i="110" s="1"/>
  <c r="F76" i="81"/>
  <c r="D43" i="110" s="1"/>
  <c r="K43" i="110" s="1"/>
  <c r="F75" i="81"/>
  <c r="D42" i="110" s="1"/>
  <c r="K42" i="110" s="1"/>
  <c r="F74" i="81"/>
  <c r="D41" i="110" s="1"/>
  <c r="K41" i="110" s="1"/>
  <c r="F73" i="81"/>
  <c r="D40" i="110" s="1"/>
  <c r="K40" i="110" s="1"/>
  <c r="F72" i="81"/>
  <c r="D39" i="110" s="1"/>
  <c r="K39" i="110" s="1"/>
  <c r="F71" i="81"/>
  <c r="F70" i="81"/>
  <c r="D37" i="110" s="1"/>
  <c r="K37" i="110" s="1"/>
  <c r="F69" i="81"/>
  <c r="F68" i="81"/>
  <c r="F67" i="81"/>
  <c r="Q68" i="81"/>
  <c r="Q69" i="81"/>
  <c r="Q71" i="81"/>
  <c r="Q73" i="81"/>
  <c r="Q76" i="81"/>
  <c r="Q77" i="81"/>
  <c r="Q79" i="81"/>
  <c r="Q81" i="81"/>
  <c r="Q84" i="81"/>
  <c r="Q85" i="81"/>
  <c r="Q87" i="81"/>
  <c r="Q89" i="81"/>
  <c r="Q92" i="81"/>
  <c r="Q93" i="81"/>
  <c r="Q95" i="81"/>
  <c r="Q97" i="81"/>
  <c r="Q100" i="81"/>
  <c r="Q101" i="81"/>
  <c r="Q102" i="81"/>
  <c r="Q103" i="81"/>
  <c r="Q105" i="81"/>
  <c r="Q108" i="81"/>
  <c r="Q109" i="81"/>
  <c r="Q110" i="81"/>
  <c r="Q111" i="81"/>
  <c r="Q113" i="81"/>
  <c r="Q116" i="81"/>
  <c r="Q117" i="81"/>
  <c r="Q118" i="81"/>
  <c r="Q120" i="81"/>
  <c r="Q124" i="81"/>
  <c r="Q125" i="81"/>
  <c r="Q126" i="81"/>
  <c r="Q127" i="81"/>
  <c r="Q128" i="81"/>
  <c r="Q130" i="81"/>
  <c r="Q132" i="81"/>
  <c r="Q133" i="81"/>
  <c r="Q134" i="81"/>
  <c r="Q135" i="81"/>
  <c r="Q136" i="81"/>
  <c r="Q141" i="81"/>
  <c r="Q142" i="81"/>
  <c r="Q143" i="81"/>
  <c r="Q144" i="81"/>
  <c r="Q146" i="81"/>
  <c r="Q149" i="81"/>
  <c r="Q150" i="81"/>
  <c r="Q151" i="81"/>
  <c r="Q152" i="81"/>
  <c r="Q154" i="81"/>
  <c r="Q156" i="81"/>
  <c r="Q157" i="81"/>
  <c r="Q158" i="81"/>
  <c r="Q159" i="81"/>
  <c r="Q160" i="81"/>
  <c r="Q164" i="81"/>
  <c r="Q165" i="81"/>
  <c r="Q166" i="81"/>
  <c r="Q167" i="81"/>
  <c r="Q168" i="81"/>
  <c r="Q173" i="81"/>
  <c r="Q174" i="81"/>
  <c r="Q175" i="81"/>
  <c r="Q176" i="81"/>
  <c r="Q181" i="81"/>
  <c r="Q182" i="81"/>
  <c r="Q183" i="81"/>
  <c r="Q184" i="81"/>
  <c r="Q185" i="81"/>
  <c r="Q186" i="81"/>
  <c r="Q188" i="81"/>
  <c r="Q189" i="81"/>
  <c r="Q190" i="81"/>
  <c r="Q191" i="81"/>
  <c r="Q192" i="81"/>
  <c r="Q193" i="81"/>
  <c r="Q196" i="81"/>
  <c r="Q197" i="81"/>
  <c r="Q198" i="81"/>
  <c r="Q199" i="81"/>
  <c r="Q200" i="81"/>
  <c r="Q201" i="81"/>
  <c r="Q202" i="81"/>
  <c r="Q205" i="81"/>
  <c r="Q206" i="81"/>
  <c r="Q207" i="81"/>
  <c r="Q208" i="81"/>
  <c r="Q209" i="81"/>
  <c r="Q210" i="81"/>
  <c r="Q212" i="81"/>
  <c r="Q213" i="81"/>
  <c r="Q214" i="81"/>
  <c r="Q215" i="81"/>
  <c r="Q216" i="81"/>
  <c r="Q217" i="81"/>
  <c r="Q221" i="81"/>
  <c r="Q222" i="81"/>
  <c r="Q223" i="81"/>
  <c r="Q224" i="81"/>
  <c r="Q225" i="81"/>
  <c r="Q226" i="81"/>
  <c r="Q229" i="81"/>
  <c r="Q230" i="81"/>
  <c r="Q231" i="81"/>
  <c r="Q232" i="81"/>
  <c r="Q233" i="81"/>
  <c r="Q236" i="81"/>
  <c r="Q237" i="81"/>
  <c r="Q238" i="81"/>
  <c r="Q239" i="81"/>
  <c r="Q240" i="81"/>
  <c r="Q241" i="81"/>
  <c r="Q242" i="81"/>
  <c r="Q244" i="81"/>
  <c r="Q245" i="81"/>
  <c r="Q246" i="81"/>
  <c r="Q247" i="81"/>
  <c r="Q248" i="81"/>
  <c r="Q249" i="81"/>
  <c r="Q252" i="81"/>
  <c r="Q253" i="81"/>
  <c r="Q254" i="81"/>
  <c r="Q255" i="81"/>
  <c r="Q256" i="81"/>
  <c r="Q257" i="81"/>
  <c r="Q258" i="81"/>
  <c r="Q260" i="81"/>
  <c r="Q261" i="81"/>
  <c r="Q262" i="81"/>
  <c r="Q263" i="81"/>
  <c r="Q264" i="81"/>
  <c r="Q265" i="81"/>
  <c r="Q268" i="81"/>
  <c r="Q269" i="81"/>
  <c r="Q270" i="81"/>
  <c r="Q271" i="81"/>
  <c r="Q272" i="81"/>
  <c r="Q273" i="81"/>
  <c r="Q276" i="81"/>
  <c r="Q277" i="81"/>
  <c r="Q278" i="81"/>
  <c r="Q279" i="81"/>
  <c r="Q280" i="81"/>
  <c r="Q281" i="81"/>
  <c r="Q282" i="81"/>
  <c r="Q284" i="81"/>
  <c r="Q285" i="81"/>
  <c r="Q286" i="81"/>
  <c r="Q287" i="81"/>
  <c r="Q288" i="81"/>
  <c r="Q289" i="81"/>
  <c r="Q290" i="81"/>
  <c r="Q293" i="81"/>
  <c r="Q294" i="81"/>
  <c r="Q295" i="81"/>
  <c r="Q296" i="81"/>
  <c r="Q297" i="81"/>
  <c r="Q298" i="81"/>
  <c r="Q300" i="81"/>
  <c r="Q301" i="81"/>
  <c r="Q302" i="81"/>
  <c r="Q303" i="81"/>
  <c r="Q304" i="81"/>
  <c r="Q305" i="81"/>
  <c r="Q308" i="81"/>
  <c r="Q309" i="81"/>
  <c r="Q310" i="81"/>
  <c r="Q311" i="81"/>
  <c r="Q312" i="81"/>
  <c r="Q313" i="81"/>
  <c r="Q314" i="81"/>
  <c r="Q316" i="81"/>
  <c r="Q317" i="81"/>
  <c r="Q318" i="81"/>
  <c r="Q319" i="81"/>
  <c r="Q320" i="81"/>
  <c r="Q321" i="81"/>
  <c r="Q324" i="81"/>
  <c r="Q325" i="81"/>
  <c r="Q326" i="81"/>
  <c r="Q327" i="81"/>
  <c r="Q328" i="81"/>
  <c r="Q329" i="81"/>
  <c r="Q332" i="81"/>
  <c r="Q333" i="81"/>
  <c r="Q334" i="81"/>
  <c r="Q335" i="81"/>
  <c r="Q336" i="81"/>
  <c r="Q337" i="81"/>
  <c r="Q338" i="81"/>
  <c r="Q340" i="81"/>
  <c r="Q341" i="81"/>
  <c r="Q342" i="81"/>
  <c r="Q343" i="81"/>
  <c r="Q344" i="81"/>
  <c r="Q345" i="81"/>
  <c r="Q346" i="81"/>
  <c r="Q348" i="81"/>
  <c r="Q349" i="81"/>
  <c r="Q350" i="81"/>
  <c r="Q351" i="81"/>
  <c r="Q352" i="81"/>
  <c r="Q353" i="81"/>
  <c r="Q357" i="81"/>
  <c r="Q358" i="81"/>
  <c r="Q359" i="81"/>
  <c r="Q360" i="81"/>
  <c r="Q361" i="81"/>
  <c r="Q364" i="81"/>
  <c r="Q365" i="81"/>
  <c r="Q366" i="81"/>
  <c r="Q367" i="81"/>
  <c r="Q368" i="81"/>
  <c r="Q369" i="81"/>
  <c r="Q370" i="81"/>
  <c r="Q372" i="81"/>
  <c r="Q373" i="81"/>
  <c r="Q374" i="81"/>
  <c r="Q375" i="81"/>
  <c r="Q376" i="81"/>
  <c r="Q377" i="81"/>
  <c r="Q380" i="81"/>
  <c r="Q381" i="81"/>
  <c r="Q382" i="81"/>
  <c r="Q383" i="81"/>
  <c r="Q384" i="81"/>
  <c r="Q385" i="81"/>
  <c r="Q388" i="81"/>
  <c r="Q389" i="81"/>
  <c r="Q390" i="81"/>
  <c r="Q391" i="81"/>
  <c r="Q392" i="81"/>
  <c r="Q393" i="81"/>
  <c r="Q394" i="81"/>
  <c r="Q396" i="81"/>
  <c r="Q397" i="81"/>
  <c r="Q398" i="81"/>
  <c r="Q399" i="81"/>
  <c r="Q400" i="81"/>
  <c r="Q401" i="81"/>
  <c r="Q402" i="81"/>
  <c r="Q404" i="81"/>
  <c r="Q405" i="81"/>
  <c r="Q406" i="81"/>
  <c r="Q407" i="81"/>
  <c r="Q408" i="81"/>
  <c r="Q409" i="81"/>
  <c r="Q412" i="81"/>
  <c r="Q413" i="81"/>
  <c r="Q414" i="81"/>
  <c r="Q415" i="81"/>
  <c r="Q416" i="81"/>
  <c r="Q417" i="81"/>
  <c r="Q418" i="81"/>
  <c r="Q420" i="81"/>
  <c r="Q421" i="81"/>
  <c r="Q422" i="81"/>
  <c r="Q423" i="81"/>
  <c r="Q424" i="81"/>
  <c r="Q425" i="81"/>
  <c r="Q426" i="81"/>
  <c r="Q428" i="81"/>
  <c r="Q429" i="81"/>
  <c r="Q430" i="81"/>
  <c r="Q431" i="81"/>
  <c r="Q432" i="81"/>
  <c r="Q433" i="81"/>
  <c r="Q434" i="81"/>
  <c r="Q435" i="81"/>
  <c r="Q436" i="81"/>
  <c r="Q437" i="81"/>
  <c r="Q438" i="81"/>
  <c r="Q439" i="81"/>
  <c r="Q440" i="81"/>
  <c r="Q441" i="81"/>
  <c r="Q442" i="81"/>
  <c r="Q443" i="81"/>
  <c r="Q444" i="81"/>
  <c r="Q445" i="81"/>
  <c r="Q446" i="81"/>
  <c r="Q447" i="81"/>
  <c r="Q448" i="81"/>
  <c r="Q449" i="81"/>
  <c r="Q450" i="81"/>
  <c r="Q451" i="81"/>
  <c r="Q452" i="81"/>
  <c r="Q453" i="81"/>
  <c r="Q454" i="81"/>
  <c r="Q455" i="81"/>
  <c r="Q456" i="81"/>
  <c r="Q457" i="81"/>
  <c r="Q458" i="81"/>
  <c r="Q459" i="81"/>
  <c r="Q460" i="81"/>
  <c r="Q461" i="81"/>
  <c r="Q462" i="81"/>
  <c r="Q463" i="81"/>
  <c r="Q464" i="81"/>
  <c r="Q465" i="81"/>
  <c r="Q466" i="81"/>
  <c r="Q467" i="81"/>
  <c r="Q468" i="81"/>
  <c r="Q469" i="81"/>
  <c r="Q470" i="81"/>
  <c r="Q471" i="81"/>
  <c r="Q472" i="81"/>
  <c r="Q473" i="81"/>
  <c r="Q474" i="81"/>
  <c r="Q475" i="81"/>
  <c r="Q476" i="81"/>
  <c r="Q477" i="81"/>
  <c r="Q478" i="81"/>
  <c r="Q479" i="81"/>
  <c r="Q480" i="81"/>
  <c r="Q481" i="81"/>
  <c r="Q482" i="81"/>
  <c r="Q483" i="81"/>
  <c r="Q484" i="81"/>
  <c r="Q485" i="81"/>
  <c r="Q486" i="81"/>
  <c r="Q487" i="81"/>
  <c r="Q488" i="81"/>
  <c r="Q489" i="81"/>
  <c r="Q490" i="81"/>
  <c r="Q491" i="81"/>
  <c r="Q492" i="81"/>
  <c r="Q493" i="81"/>
  <c r="Q494" i="81"/>
  <c r="Q495" i="81"/>
  <c r="Q496" i="81"/>
  <c r="Q497" i="81"/>
  <c r="Q498" i="81"/>
  <c r="Q499" i="81"/>
  <c r="Q500" i="81"/>
  <c r="Q501" i="81"/>
  <c r="Q502" i="81"/>
  <c r="Q503" i="81"/>
  <c r="Q504" i="81"/>
  <c r="Q505" i="81"/>
  <c r="Q506" i="81"/>
  <c r="Q507" i="81"/>
  <c r="Q508" i="81"/>
  <c r="Q509" i="81"/>
  <c r="Q510" i="81"/>
  <c r="Q511" i="81"/>
  <c r="Q512" i="81"/>
  <c r="Q513" i="81"/>
  <c r="Q514" i="81"/>
  <c r="Q515" i="81"/>
  <c r="Q516" i="81"/>
  <c r="Q517" i="81"/>
  <c r="Q518" i="81"/>
  <c r="Q519" i="81"/>
  <c r="Q520" i="81"/>
  <c r="Q521" i="81"/>
  <c r="Q522" i="81"/>
  <c r="Q523" i="81"/>
  <c r="Q524" i="81"/>
  <c r="Q525" i="81"/>
  <c r="Q526" i="81"/>
  <c r="Q527" i="81"/>
  <c r="Q528" i="81"/>
  <c r="Q529" i="81"/>
  <c r="Q530" i="81"/>
  <c r="Q531" i="81"/>
  <c r="Q532" i="81"/>
  <c r="Q533" i="81"/>
  <c r="Q534" i="81"/>
  <c r="Q535" i="81"/>
  <c r="Q536" i="81"/>
  <c r="Q537" i="81"/>
  <c r="Q538" i="81"/>
  <c r="Q539" i="81"/>
  <c r="Q540" i="81"/>
  <c r="Q541" i="81"/>
  <c r="Q542" i="81"/>
  <c r="Q543" i="81"/>
  <c r="Q544" i="81"/>
  <c r="Q545" i="81"/>
  <c r="Q546" i="81"/>
  <c r="Q547" i="81"/>
  <c r="Q548" i="81"/>
  <c r="Q549" i="81"/>
  <c r="Q550" i="81"/>
  <c r="Q551" i="81"/>
  <c r="Q552" i="81"/>
  <c r="Q553" i="81"/>
  <c r="Q554" i="81"/>
  <c r="Q555" i="81"/>
  <c r="Q556" i="81"/>
  <c r="Q557" i="81"/>
  <c r="Q558" i="81"/>
  <c r="Q559" i="81"/>
  <c r="Q560" i="81"/>
  <c r="Q561" i="81"/>
  <c r="Q562" i="81"/>
  <c r="Q563" i="81"/>
  <c r="Q564" i="81"/>
  <c r="Q565" i="81"/>
  <c r="Q566" i="81"/>
  <c r="Q567" i="81"/>
  <c r="Q568" i="81"/>
  <c r="Q569" i="81"/>
  <c r="Q570" i="81"/>
  <c r="Q571" i="81"/>
  <c r="Q572" i="81"/>
  <c r="Q573" i="81"/>
  <c r="Q574" i="81"/>
  <c r="Q575" i="81"/>
  <c r="Q576" i="81"/>
  <c r="Q577" i="81"/>
  <c r="Q578" i="81"/>
  <c r="Q579" i="81"/>
  <c r="Q580" i="81"/>
  <c r="Q581" i="81"/>
  <c r="Q582" i="81"/>
  <c r="Q583" i="81"/>
  <c r="Q584" i="81"/>
  <c r="Q585" i="81"/>
  <c r="Q586" i="81"/>
  <c r="Q587" i="81"/>
  <c r="Q588" i="81"/>
  <c r="Q589" i="81"/>
  <c r="Q590" i="81"/>
  <c r="Q591" i="81"/>
  <c r="Q592" i="81"/>
  <c r="Q593" i="81"/>
  <c r="Q594" i="81"/>
  <c r="Q595" i="81"/>
  <c r="Q596" i="81"/>
  <c r="Q597" i="81"/>
  <c r="Q598" i="81"/>
  <c r="Q599" i="81"/>
  <c r="Q600" i="81"/>
  <c r="Q601" i="81"/>
  <c r="Q602" i="81"/>
  <c r="Q603" i="81"/>
  <c r="Q604" i="81"/>
  <c r="Q605" i="81"/>
  <c r="Q606" i="81"/>
  <c r="Q607" i="81"/>
  <c r="Q608" i="81"/>
  <c r="Q609" i="81"/>
  <c r="Q610" i="81"/>
  <c r="Q611" i="81"/>
  <c r="Q612" i="81"/>
  <c r="Q613" i="81"/>
  <c r="Q614" i="81"/>
  <c r="Q615" i="81"/>
  <c r="Q616" i="81"/>
  <c r="Q617" i="81"/>
  <c r="Q618" i="81"/>
  <c r="Q619" i="81"/>
  <c r="Q620" i="81"/>
  <c r="Q621" i="81"/>
  <c r="Q622" i="81"/>
  <c r="Q623" i="81"/>
  <c r="Q624" i="81"/>
  <c r="Q625" i="81"/>
  <c r="Q626" i="81"/>
  <c r="Q627" i="81"/>
  <c r="Q628" i="81"/>
  <c r="Q629" i="81"/>
  <c r="Q630" i="81"/>
  <c r="Q631" i="81"/>
  <c r="Q632" i="81"/>
  <c r="Q633" i="81"/>
  <c r="Q634" i="81"/>
  <c r="Q635" i="81"/>
  <c r="Q636" i="81"/>
  <c r="Q637" i="81"/>
  <c r="Q638" i="81"/>
  <c r="Q639" i="81"/>
  <c r="Q640" i="81"/>
  <c r="Q641" i="81"/>
  <c r="Q642" i="81"/>
  <c r="Q643" i="81"/>
  <c r="Q644" i="81"/>
  <c r="Q645" i="81"/>
  <c r="Q646" i="81"/>
  <c r="Q647" i="81"/>
  <c r="Q648" i="81"/>
  <c r="Q649" i="81"/>
  <c r="Q650" i="81"/>
  <c r="Q651" i="81"/>
  <c r="Q652" i="81"/>
  <c r="Q653" i="81"/>
  <c r="Q654" i="81"/>
  <c r="Q655" i="81"/>
  <c r="Q656" i="81"/>
  <c r="Q657" i="81"/>
  <c r="Q658" i="81"/>
  <c r="Q659" i="81"/>
  <c r="Q660" i="81"/>
  <c r="Q661" i="81"/>
  <c r="Q662" i="81"/>
  <c r="Q663" i="81"/>
  <c r="Q664" i="81"/>
  <c r="Q665" i="81"/>
  <c r="Q666" i="81"/>
  <c r="Q667" i="81"/>
  <c r="Q668" i="81"/>
  <c r="Q669" i="81"/>
  <c r="Q670" i="81"/>
  <c r="Q671" i="81"/>
  <c r="Q672" i="81"/>
  <c r="Q673" i="81"/>
  <c r="Q674" i="81"/>
  <c r="Q675" i="81"/>
  <c r="Q676" i="81"/>
  <c r="Q677" i="81"/>
  <c r="Q678" i="81"/>
  <c r="Q679" i="81"/>
  <c r="Q680" i="81"/>
  <c r="Q681" i="81"/>
  <c r="Q682" i="81"/>
  <c r="Q683" i="81"/>
  <c r="Q684" i="81"/>
  <c r="Q685" i="81"/>
  <c r="Q686" i="81"/>
  <c r="Q687" i="81"/>
  <c r="Q688" i="81"/>
  <c r="Q689" i="81"/>
  <c r="Q690" i="81"/>
  <c r="Q691" i="81"/>
  <c r="Q692" i="81"/>
  <c r="Q693" i="81"/>
  <c r="Q694" i="81"/>
  <c r="Q695" i="81"/>
  <c r="Q696" i="81"/>
  <c r="Q697" i="81"/>
  <c r="Q698" i="81"/>
  <c r="Q699" i="81"/>
  <c r="Q700" i="81"/>
  <c r="Q701" i="81"/>
  <c r="Q702" i="81"/>
  <c r="Q703" i="81"/>
  <c r="Q704" i="81"/>
  <c r="Q705" i="81"/>
  <c r="Q706" i="81"/>
  <c r="Q707" i="81"/>
  <c r="Q708" i="81"/>
  <c r="Q709" i="81"/>
  <c r="Q710" i="81"/>
  <c r="Q711" i="81"/>
  <c r="Q712" i="81"/>
  <c r="Q713" i="81"/>
  <c r="Q714" i="81"/>
  <c r="Q715" i="81"/>
  <c r="Q716" i="81"/>
  <c r="Q717" i="81"/>
  <c r="Q718" i="81"/>
  <c r="Q719" i="81"/>
  <c r="Q720" i="81"/>
  <c r="Q721" i="81"/>
  <c r="Q722" i="81"/>
  <c r="Q723" i="81"/>
  <c r="Q724" i="81"/>
  <c r="Q725" i="81"/>
  <c r="Q726" i="81"/>
  <c r="Q727" i="81"/>
  <c r="Q728" i="81"/>
  <c r="Q729" i="81"/>
  <c r="Q730" i="81"/>
  <c r="Q731" i="81"/>
  <c r="Q732" i="81"/>
  <c r="Q733" i="81"/>
  <c r="Q734" i="81"/>
  <c r="Q735" i="81"/>
  <c r="Q736" i="81"/>
  <c r="Q737" i="81"/>
  <c r="Q738" i="81"/>
  <c r="Q739" i="81"/>
  <c r="Q740" i="81"/>
  <c r="Q741" i="81"/>
  <c r="Q742" i="81"/>
  <c r="Q743" i="81"/>
  <c r="Q744" i="81"/>
  <c r="Q745" i="81"/>
  <c r="Q746" i="81"/>
  <c r="Q747" i="81"/>
  <c r="Q748" i="81"/>
  <c r="Q749" i="81"/>
  <c r="Q750" i="81"/>
  <c r="Q751" i="81"/>
  <c r="Q752" i="81"/>
  <c r="Q753" i="81"/>
  <c r="Q754" i="81"/>
  <c r="Q755" i="81"/>
  <c r="Q756" i="81"/>
  <c r="Q757" i="81"/>
  <c r="Q758" i="81"/>
  <c r="Q759" i="81"/>
  <c r="Q760" i="81"/>
  <c r="Q761" i="81"/>
  <c r="Q762" i="81"/>
  <c r="Q763" i="81"/>
  <c r="Q764" i="81"/>
  <c r="Q765" i="81"/>
  <c r="Q766" i="81"/>
  <c r="Q767" i="81"/>
  <c r="Q768" i="81"/>
  <c r="Q769" i="81"/>
  <c r="Q770" i="81"/>
  <c r="Q771" i="81"/>
  <c r="Q772" i="81"/>
  <c r="Q773" i="81"/>
  <c r="Q774" i="81"/>
  <c r="Q775" i="81"/>
  <c r="Q776" i="81"/>
  <c r="Q777" i="81"/>
  <c r="Q778" i="81"/>
  <c r="Q779" i="81"/>
  <c r="Q780" i="81"/>
  <c r="Q781" i="81"/>
  <c r="Q782" i="81"/>
  <c r="Q783" i="81"/>
  <c r="Q784" i="81"/>
  <c r="Q785" i="81"/>
  <c r="Q786" i="81"/>
  <c r="Q787" i="81"/>
  <c r="Q788" i="81"/>
  <c r="Q789" i="81"/>
  <c r="Q790" i="81"/>
  <c r="Q791" i="81"/>
  <c r="Q792" i="81"/>
  <c r="Q793" i="81"/>
  <c r="Q794" i="81"/>
  <c r="Q795" i="81"/>
  <c r="Q796" i="81"/>
  <c r="Q797" i="81"/>
  <c r="Q798" i="81"/>
  <c r="Q799" i="81"/>
  <c r="Q800" i="81"/>
  <c r="Q801" i="81"/>
  <c r="Q802" i="81"/>
  <c r="Q803" i="81"/>
  <c r="Q804" i="81"/>
  <c r="Q805" i="81"/>
  <c r="Q806" i="81"/>
  <c r="Q807" i="81"/>
  <c r="Q808" i="81"/>
  <c r="Q809" i="81"/>
  <c r="Q810" i="81"/>
  <c r="Q811" i="81"/>
  <c r="Q812" i="81"/>
  <c r="Q813" i="81"/>
  <c r="Q814" i="81"/>
  <c r="Q815" i="81"/>
  <c r="Q816" i="81"/>
  <c r="Q817" i="81"/>
  <c r="Q818" i="81"/>
  <c r="Q819" i="81"/>
  <c r="Q820" i="81"/>
  <c r="Q821" i="81"/>
  <c r="Q822" i="81"/>
  <c r="Q823" i="81"/>
  <c r="Q824" i="81"/>
  <c r="Q825" i="81"/>
  <c r="Q826" i="81"/>
  <c r="Q827" i="81"/>
  <c r="Q828" i="81"/>
  <c r="Q829" i="81"/>
  <c r="Q830" i="81"/>
  <c r="Q831" i="81"/>
  <c r="Q832" i="81"/>
  <c r="Q833" i="81"/>
  <c r="Q834" i="81"/>
  <c r="Q835" i="81"/>
  <c r="Q836" i="81"/>
  <c r="Q837" i="81"/>
  <c r="Q838" i="81"/>
  <c r="Q839" i="81"/>
  <c r="Q840" i="81"/>
  <c r="Q841" i="81"/>
  <c r="Q842" i="81"/>
  <c r="Q843" i="81"/>
  <c r="Q844" i="81"/>
  <c r="Q845" i="81"/>
  <c r="Q846" i="81"/>
  <c r="Q847" i="81"/>
  <c r="Q848" i="81"/>
  <c r="Q849" i="81"/>
  <c r="Q850" i="81"/>
  <c r="Q851" i="81"/>
  <c r="Q852" i="81"/>
  <c r="Q853" i="81"/>
  <c r="Q854" i="81"/>
  <c r="Q855" i="81"/>
  <c r="Q856" i="81"/>
  <c r="Q857" i="81"/>
  <c r="Q858" i="81"/>
  <c r="Q859" i="81"/>
  <c r="Q860" i="81"/>
  <c r="Q861" i="81"/>
  <c r="Q862" i="81"/>
  <c r="Q863" i="81"/>
  <c r="Q864" i="81"/>
  <c r="Q865" i="81"/>
  <c r="Q866" i="81"/>
  <c r="Q867" i="81"/>
  <c r="Q868" i="81"/>
  <c r="Q869" i="81"/>
  <c r="Q870" i="81"/>
  <c r="Q871" i="81"/>
  <c r="Q872" i="81"/>
  <c r="Q873" i="81"/>
  <c r="Q874" i="81"/>
  <c r="Q875" i="81"/>
  <c r="Q876" i="81"/>
  <c r="Q877" i="81"/>
  <c r="Q878" i="81"/>
  <c r="Q879" i="81"/>
  <c r="Q880" i="81"/>
  <c r="Q881" i="81"/>
  <c r="Q882" i="81"/>
  <c r="Q883" i="81"/>
  <c r="Q884" i="81"/>
  <c r="Q885" i="81"/>
  <c r="Q886" i="81"/>
  <c r="Q887" i="81"/>
  <c r="Q888" i="81"/>
  <c r="Q889" i="81"/>
  <c r="Q890" i="81"/>
  <c r="Q891" i="81"/>
  <c r="Q892" i="81"/>
  <c r="Q893" i="81"/>
  <c r="Q894" i="81"/>
  <c r="Q895" i="81"/>
  <c r="Q896" i="81"/>
  <c r="Q897" i="81"/>
  <c r="Q898" i="81"/>
  <c r="Q899" i="81"/>
  <c r="Q900" i="81"/>
  <c r="Q901" i="81"/>
  <c r="Q902" i="81"/>
  <c r="Q903" i="81"/>
  <c r="Q904" i="81"/>
  <c r="Q905" i="81"/>
  <c r="Q906" i="81"/>
  <c r="Q907" i="81"/>
  <c r="Q908" i="81"/>
  <c r="Q909" i="81"/>
  <c r="Q910" i="81"/>
  <c r="Q911" i="81"/>
  <c r="Q912" i="81"/>
  <c r="Q913" i="81"/>
  <c r="Q914" i="81"/>
  <c r="Q915" i="81"/>
  <c r="Q916" i="81"/>
  <c r="Q917" i="81"/>
  <c r="Q918" i="81"/>
  <c r="Q919" i="81"/>
  <c r="Q920" i="81"/>
  <c r="Q921" i="81"/>
  <c r="Q922" i="81"/>
  <c r="Q923" i="81"/>
  <c r="Q924" i="81"/>
  <c r="Q925" i="81"/>
  <c r="Q926" i="81"/>
  <c r="Q927" i="81"/>
  <c r="Q928" i="81"/>
  <c r="Q929" i="81"/>
  <c r="Q930" i="81"/>
  <c r="Q931" i="81"/>
  <c r="Q932" i="81"/>
  <c r="Q933" i="81"/>
  <c r="Q934" i="81"/>
  <c r="Q935" i="81"/>
  <c r="Q936" i="81"/>
  <c r="Q937" i="81"/>
  <c r="Q938" i="81"/>
  <c r="Q939" i="81"/>
  <c r="Q940" i="81"/>
  <c r="Q941" i="81"/>
  <c r="Q942" i="81"/>
  <c r="Q943" i="81"/>
  <c r="Q944" i="81"/>
  <c r="Q945" i="81"/>
  <c r="Q946" i="81"/>
  <c r="Q947" i="81"/>
  <c r="Q948" i="81"/>
  <c r="Q949" i="81"/>
  <c r="Q950" i="81"/>
  <c r="Q951" i="81"/>
  <c r="Q952" i="81"/>
  <c r="Q953" i="81"/>
  <c r="Q954" i="81"/>
  <c r="Q955" i="81"/>
  <c r="Q956" i="81"/>
  <c r="Q957" i="81"/>
  <c r="Q958" i="81"/>
  <c r="Q959" i="81"/>
  <c r="Q960" i="81"/>
  <c r="Q961" i="81"/>
  <c r="Q962" i="81"/>
  <c r="Q963" i="81"/>
  <c r="Q964" i="81"/>
  <c r="Q965" i="81"/>
  <c r="Q966" i="81"/>
  <c r="Q967" i="81"/>
  <c r="Q968" i="81"/>
  <c r="Q969" i="81"/>
  <c r="Q970" i="81"/>
  <c r="Q971" i="81"/>
  <c r="Q972" i="81"/>
  <c r="Q973" i="81"/>
  <c r="Q974" i="81"/>
  <c r="Q975" i="81"/>
  <c r="Q976" i="81"/>
  <c r="Q977" i="81"/>
  <c r="Q978" i="81"/>
  <c r="Q979" i="81"/>
  <c r="Q980" i="81"/>
  <c r="Q981" i="81"/>
  <c r="Q982" i="81"/>
  <c r="Q983" i="81"/>
  <c r="Q984" i="81"/>
  <c r="Q985" i="81"/>
  <c r="Q986" i="81"/>
  <c r="Q987" i="81"/>
  <c r="Q988" i="81"/>
  <c r="Q989" i="81"/>
  <c r="Q990" i="81"/>
  <c r="Q991" i="81"/>
  <c r="Q992" i="81"/>
  <c r="Q993" i="81"/>
  <c r="Q994" i="81"/>
  <c r="Q995" i="81"/>
  <c r="Q996" i="81"/>
  <c r="Q997" i="81"/>
  <c r="Q998" i="81"/>
  <c r="Q999" i="81"/>
  <c r="Q1000" i="81"/>
  <c r="Q1001" i="81"/>
  <c r="Q1002" i="81"/>
  <c r="Q1003" i="81"/>
  <c r="Q1004" i="81"/>
  <c r="Q1005" i="81"/>
  <c r="Q1006" i="81"/>
  <c r="Q1007" i="81"/>
  <c r="Q1008" i="81"/>
  <c r="Q1009" i="81"/>
  <c r="Q1010" i="81"/>
  <c r="Q1011" i="81"/>
  <c r="Q1012" i="81"/>
  <c r="Q1013" i="81"/>
  <c r="Q1014" i="81"/>
  <c r="Q1015" i="81"/>
  <c r="Q1016" i="81"/>
  <c r="Q1017" i="81"/>
  <c r="Q1018" i="81"/>
  <c r="Q1019" i="81"/>
  <c r="Q1020" i="81"/>
  <c r="Q1021" i="81"/>
  <c r="Q1022" i="81"/>
  <c r="Q1023" i="81"/>
  <c r="Q1024" i="81"/>
  <c r="Q1025" i="81"/>
  <c r="Q1026" i="81"/>
  <c r="Q1027" i="81"/>
  <c r="Q1028" i="81"/>
  <c r="Q1029" i="81"/>
  <c r="Q1030" i="81"/>
  <c r="Q1031" i="81"/>
  <c r="Q1032" i="81"/>
  <c r="Q1033" i="81"/>
  <c r="Q1034" i="81"/>
  <c r="Q1035" i="81"/>
  <c r="Q1036" i="81"/>
  <c r="Q1037" i="81"/>
  <c r="Q1038" i="81"/>
  <c r="Q1039" i="81"/>
  <c r="Q1040" i="81"/>
  <c r="Q1041" i="81"/>
  <c r="Q1042" i="81"/>
  <c r="Q1043" i="81"/>
  <c r="Q1044" i="81"/>
  <c r="Q1045" i="81"/>
  <c r="Q1046" i="81"/>
  <c r="Q1047" i="81"/>
  <c r="Q1048" i="81"/>
  <c r="Q1049" i="81"/>
  <c r="Q1050" i="81"/>
  <c r="Q1051" i="81"/>
  <c r="Q1052" i="81"/>
  <c r="Q1053" i="81"/>
  <c r="Q1054" i="81"/>
  <c r="Q1055" i="81"/>
  <c r="Q1056" i="81"/>
  <c r="Q1057" i="81"/>
  <c r="Q1058" i="81"/>
  <c r="Q1059" i="81"/>
  <c r="Q1060" i="81"/>
  <c r="Q1061" i="81"/>
  <c r="Q1062" i="81"/>
  <c r="Q1063" i="81"/>
  <c r="Q1064" i="81"/>
  <c r="Q1065" i="81"/>
  <c r="Q1066" i="81"/>
  <c r="Q1067" i="81"/>
  <c r="Q1068" i="81"/>
  <c r="Q1069" i="81"/>
  <c r="Q1070" i="81"/>
  <c r="Q1071" i="81"/>
  <c r="Q1072" i="81"/>
  <c r="Q1073" i="81"/>
  <c r="Q1074" i="81"/>
  <c r="Q1075" i="81"/>
  <c r="Q1076" i="81"/>
  <c r="Q1077" i="81"/>
  <c r="Q1078" i="81"/>
  <c r="Q1079" i="81"/>
  <c r="Q1080" i="81"/>
  <c r="Q1081" i="81"/>
  <c r="Q1082" i="81"/>
  <c r="Q1083" i="81"/>
  <c r="Q1084" i="81"/>
  <c r="Q1085" i="81"/>
  <c r="Q1086" i="81"/>
  <c r="Q1087" i="81"/>
  <c r="Q1088" i="81"/>
  <c r="Q1089" i="81"/>
  <c r="Q1090" i="81"/>
  <c r="Q1091" i="81"/>
  <c r="Q1092" i="81"/>
  <c r="Q1093" i="81"/>
  <c r="Q1094" i="81"/>
  <c r="Q1095" i="81"/>
  <c r="Q1096" i="81"/>
  <c r="Q1097" i="81"/>
  <c r="Q1098" i="81"/>
  <c r="Q1099" i="81"/>
  <c r="Q1100" i="81"/>
  <c r="Q1101" i="81"/>
  <c r="Q1102" i="81"/>
  <c r="Q1103" i="81"/>
  <c r="Q1104" i="81"/>
  <c r="Q1105" i="81"/>
  <c r="Q1106" i="81"/>
  <c r="Q1107" i="81"/>
  <c r="Q1108" i="81"/>
  <c r="Q1109" i="81"/>
  <c r="Q1110" i="81"/>
  <c r="Q1111" i="81"/>
  <c r="Q1112" i="81"/>
  <c r="Q1113" i="81"/>
  <c r="Q1114" i="81"/>
  <c r="Q1115" i="81"/>
  <c r="Q1116" i="81"/>
  <c r="Q1117" i="81"/>
  <c r="Q1118" i="81"/>
  <c r="Q1119" i="81"/>
  <c r="Q1120" i="81"/>
  <c r="Q1121" i="81"/>
  <c r="Q1122" i="81"/>
  <c r="Q1123" i="81"/>
  <c r="Q1124" i="81"/>
  <c r="Q1125" i="81"/>
  <c r="Q1126" i="81"/>
  <c r="Q1127" i="81"/>
  <c r="Q1128" i="81"/>
  <c r="Q1129" i="81"/>
  <c r="Q1130" i="81"/>
  <c r="Q1131" i="81"/>
  <c r="Q1132" i="81"/>
  <c r="Q1133" i="81"/>
  <c r="Q1134" i="81"/>
  <c r="Q1135" i="81"/>
  <c r="Q1136" i="81"/>
  <c r="Q1137" i="81"/>
  <c r="Q1138" i="81"/>
  <c r="Q1139" i="81"/>
  <c r="Q1140" i="81"/>
  <c r="Q1141" i="81"/>
  <c r="Q1142" i="81"/>
  <c r="Q1143" i="81"/>
  <c r="Q1144" i="81"/>
  <c r="Q1145" i="81"/>
  <c r="Q1146" i="81"/>
  <c r="Q1147" i="81"/>
  <c r="Q1148" i="81"/>
  <c r="Q1149" i="81"/>
  <c r="Q1150" i="81"/>
  <c r="Q1151" i="81"/>
  <c r="Q1152" i="81"/>
  <c r="Q1153" i="81"/>
  <c r="Q1154" i="81"/>
  <c r="Q1155" i="81"/>
  <c r="Q1156" i="81"/>
  <c r="Q1157" i="81"/>
  <c r="Q1158" i="81"/>
  <c r="Q1159" i="81"/>
  <c r="Q1160" i="81"/>
  <c r="Q1161" i="81"/>
  <c r="Q1162" i="81"/>
  <c r="Q1163" i="81"/>
  <c r="Q1164" i="81"/>
  <c r="Q1165" i="81"/>
  <c r="Q1166" i="81"/>
  <c r="Q1167" i="81"/>
  <c r="Q1168" i="81"/>
  <c r="Q1169" i="81"/>
  <c r="Q1170" i="81"/>
  <c r="Q1171" i="81"/>
  <c r="Q1172" i="81"/>
  <c r="Q1173" i="81"/>
  <c r="Q1174" i="81"/>
  <c r="Q1175" i="81"/>
  <c r="Q1176" i="81"/>
  <c r="Q1177" i="81"/>
  <c r="Q1178" i="81"/>
  <c r="Q1179" i="81"/>
  <c r="Q1180" i="81"/>
  <c r="Q1181" i="81"/>
  <c r="Q1182" i="81"/>
  <c r="Q1183" i="81"/>
  <c r="Q1184" i="81"/>
  <c r="Q1185" i="81"/>
  <c r="Q1186" i="81"/>
  <c r="Q1187" i="81"/>
  <c r="Q1188" i="81"/>
  <c r="Q1189" i="81"/>
  <c r="Q1190" i="81"/>
  <c r="Q1191" i="81"/>
  <c r="Q1192" i="81"/>
  <c r="Q1193" i="81"/>
  <c r="Q1194" i="81"/>
  <c r="Q1195" i="81"/>
  <c r="Q1196" i="81"/>
  <c r="Q1197" i="81"/>
  <c r="Q1198" i="81"/>
  <c r="Q1199" i="81"/>
  <c r="Q1200" i="81"/>
  <c r="Q1201" i="81"/>
  <c r="Q1202" i="81"/>
  <c r="Q1203" i="81"/>
  <c r="Q1204" i="81"/>
  <c r="Q1205" i="81"/>
  <c r="Q1206" i="81"/>
  <c r="Q1207" i="81"/>
  <c r="Q1208" i="81"/>
  <c r="Q1209" i="81"/>
  <c r="Q1210" i="81"/>
  <c r="Q1211" i="81"/>
  <c r="Q1212" i="81"/>
  <c r="Q1213" i="81"/>
  <c r="Q1214" i="81"/>
  <c r="Q1215" i="81"/>
  <c r="Q1216" i="81"/>
  <c r="Q1217" i="81"/>
  <c r="Q1218" i="81"/>
  <c r="Q1219" i="81"/>
  <c r="Q1220" i="81"/>
  <c r="Q1221" i="81"/>
  <c r="Q1222" i="81"/>
  <c r="Q1223" i="81"/>
  <c r="Q1224" i="81"/>
  <c r="Q1225" i="81"/>
  <c r="Q1226" i="81"/>
  <c r="Q1227" i="81"/>
  <c r="Q1228" i="81"/>
  <c r="Q1229" i="81"/>
  <c r="Q1230" i="81"/>
  <c r="Q1231" i="81"/>
  <c r="Q1232" i="81"/>
  <c r="Q1233" i="81"/>
  <c r="Q1234" i="81"/>
  <c r="Q1235" i="81"/>
  <c r="Q1236" i="81"/>
  <c r="Q1237" i="81"/>
  <c r="Q1238" i="81"/>
  <c r="Q1239" i="81"/>
  <c r="Q1240" i="81"/>
  <c r="Q1241" i="81"/>
  <c r="Q1242" i="81"/>
  <c r="Q1243" i="81"/>
  <c r="Q1244" i="81"/>
  <c r="Q1245" i="81"/>
  <c r="Q1246" i="81"/>
  <c r="Q1247" i="81"/>
  <c r="Q1248" i="81"/>
  <c r="Q1249" i="81"/>
  <c r="Q1250" i="81"/>
  <c r="Q1251" i="81"/>
  <c r="Q1252" i="81"/>
  <c r="Q1253" i="81"/>
  <c r="Q1254" i="81"/>
  <c r="Q1255" i="81"/>
  <c r="Q1256" i="81"/>
  <c r="Q1257" i="81"/>
  <c r="Q1258" i="81"/>
  <c r="Q1259" i="81"/>
  <c r="Q1260" i="81"/>
  <c r="Q1261" i="81"/>
  <c r="Q1262" i="81"/>
  <c r="Q1263" i="81"/>
  <c r="Q1264" i="81"/>
  <c r="Q1265" i="81"/>
  <c r="Q1266" i="81"/>
  <c r="Q1267" i="81"/>
  <c r="Q1268" i="81"/>
  <c r="Q1269" i="81"/>
  <c r="Q1270" i="81"/>
  <c r="Q1271" i="81"/>
  <c r="Q1272" i="81"/>
  <c r="Q1273" i="81"/>
  <c r="Q1274" i="81"/>
  <c r="Q1275" i="81"/>
  <c r="Q1276" i="81"/>
  <c r="Q1277" i="81"/>
  <c r="Q1278" i="81"/>
  <c r="Q1279" i="81"/>
  <c r="Q1280" i="81"/>
  <c r="Q1281" i="81"/>
  <c r="Q1282" i="81"/>
  <c r="Q1283" i="81"/>
  <c r="Q1284" i="81"/>
  <c r="Q1285" i="81"/>
  <c r="Q1286" i="81"/>
  <c r="Q1287" i="81"/>
  <c r="Q1288" i="81"/>
  <c r="Q1289" i="81"/>
  <c r="Q1290" i="81"/>
  <c r="Q1291" i="81"/>
  <c r="Q1292" i="81"/>
  <c r="Q1293" i="81"/>
  <c r="Q1294" i="81"/>
  <c r="Q1295" i="81"/>
  <c r="Q1296" i="81"/>
  <c r="Q1297" i="81"/>
  <c r="Q1298" i="81"/>
  <c r="Q1299" i="81"/>
  <c r="Q1300" i="81"/>
  <c r="Q1301" i="81"/>
  <c r="Q1302" i="81"/>
  <c r="Q1303" i="81"/>
  <c r="Q1304" i="81"/>
  <c r="Q1305" i="81"/>
  <c r="Q1306" i="81"/>
  <c r="Q1307" i="81"/>
  <c r="Q1308" i="81"/>
  <c r="Q1309" i="81"/>
  <c r="Q1310" i="81"/>
  <c r="Q1311" i="81"/>
  <c r="Q1312" i="81"/>
  <c r="Q1313" i="81"/>
  <c r="Q1314" i="81"/>
  <c r="D66" i="110" l="1"/>
  <c r="K66" i="110" s="1"/>
  <c r="D10" i="110"/>
  <c r="H10" i="110" s="1"/>
  <c r="D67" i="110"/>
  <c r="K67" i="110" s="1"/>
  <c r="D74" i="110"/>
  <c r="K74" i="110" s="1"/>
  <c r="D83" i="110"/>
  <c r="K83" i="110" s="1"/>
  <c r="D15" i="110"/>
  <c r="H15" i="110" s="1"/>
  <c r="D99" i="110"/>
  <c r="K99" i="110" s="1"/>
  <c r="D25" i="110"/>
  <c r="H25" i="110" s="1"/>
  <c r="D109" i="110"/>
  <c r="K109" i="110" s="1"/>
  <c r="D115" i="110"/>
  <c r="K115" i="110" s="1"/>
  <c r="D122" i="110"/>
  <c r="K122" i="110" s="1"/>
  <c r="D126" i="110"/>
  <c r="K126" i="110" s="1"/>
  <c r="D129" i="110"/>
  <c r="K129" i="110" s="1"/>
  <c r="D130" i="110"/>
  <c r="K130" i="110" s="1"/>
  <c r="D134" i="110"/>
  <c r="K134" i="110" s="1"/>
  <c r="D138" i="110"/>
  <c r="K138" i="110" s="1"/>
  <c r="D147" i="110"/>
  <c r="K147" i="110" s="1"/>
  <c r="D152" i="110"/>
  <c r="K152" i="110" s="1"/>
  <c r="D156" i="110"/>
  <c r="K156" i="110" s="1"/>
  <c r="D168" i="110"/>
  <c r="K168" i="110" s="1"/>
  <c r="D170" i="110"/>
  <c r="K170" i="110" s="1"/>
  <c r="D195" i="110"/>
  <c r="K195" i="110" s="1"/>
  <c r="D200" i="110"/>
  <c r="K200" i="110" s="1"/>
  <c r="D205" i="110"/>
  <c r="K205" i="110" s="1"/>
  <c r="D498" i="110"/>
  <c r="K498" i="110" s="1"/>
  <c r="D210" i="110"/>
  <c r="K210" i="110" s="1"/>
  <c r="D215" i="110"/>
  <c r="K215" i="110" s="1"/>
  <c r="D216" i="110"/>
  <c r="K216" i="110" s="1"/>
  <c r="D231" i="110"/>
  <c r="K231" i="110" s="1"/>
  <c r="D236" i="110"/>
  <c r="K236" i="110" s="1"/>
  <c r="D239" i="110"/>
  <c r="K239" i="110" s="1"/>
  <c r="D245" i="110"/>
  <c r="K245" i="110" s="1"/>
  <c r="D250" i="110"/>
  <c r="K250" i="110" s="1"/>
  <c r="D258" i="110"/>
  <c r="K258" i="110" s="1"/>
  <c r="D273" i="110"/>
  <c r="K273" i="110" s="1"/>
  <c r="D278" i="110"/>
  <c r="K278" i="110" s="1"/>
  <c r="D290" i="110"/>
  <c r="K290" i="110" s="1"/>
  <c r="D294" i="110"/>
  <c r="K294" i="110" s="1"/>
  <c r="D315" i="110"/>
  <c r="K315" i="110" s="1"/>
  <c r="D323" i="110"/>
  <c r="K323" i="110" s="1"/>
  <c r="D331" i="110"/>
  <c r="K331" i="110" s="1"/>
  <c r="D339" i="110"/>
  <c r="K339" i="110" s="1"/>
  <c r="D345" i="110"/>
  <c r="K345" i="110" s="1"/>
  <c r="D352" i="110"/>
  <c r="K352" i="110" s="1"/>
  <c r="D359" i="110"/>
  <c r="K359" i="110" s="1"/>
  <c r="D367" i="110"/>
  <c r="K367" i="110" s="1"/>
  <c r="D372" i="110"/>
  <c r="K372" i="110" s="1"/>
  <c r="D383" i="110"/>
  <c r="K383" i="110" s="1"/>
  <c r="D389" i="110"/>
  <c r="K389" i="110" s="1"/>
  <c r="D403" i="110"/>
  <c r="K403" i="110" s="1"/>
  <c r="D410" i="110"/>
  <c r="K410" i="110" s="1"/>
  <c r="D421" i="110"/>
  <c r="K421" i="110" s="1"/>
  <c r="D425" i="110"/>
  <c r="K425" i="110" s="1"/>
  <c r="D437" i="110"/>
  <c r="K437" i="110" s="1"/>
  <c r="D445" i="110"/>
  <c r="K445" i="110" s="1"/>
  <c r="D452" i="110"/>
  <c r="K452" i="110" s="1"/>
  <c r="D459" i="110"/>
  <c r="K459" i="110" s="1"/>
  <c r="D575" i="110"/>
  <c r="H575" i="110" s="1"/>
  <c r="D474" i="110"/>
  <c r="H474" i="110" s="1"/>
  <c r="D480" i="110"/>
  <c r="K480" i="110" s="1"/>
  <c r="D482" i="110"/>
  <c r="K482" i="110" s="1"/>
  <c r="D485" i="110"/>
  <c r="K485" i="110" s="1"/>
  <c r="D487" i="110"/>
  <c r="K487" i="110" s="1"/>
  <c r="D89" i="110"/>
  <c r="K89" i="110" s="1"/>
  <c r="D60" i="110"/>
  <c r="K60" i="110" s="1"/>
  <c r="D12" i="110"/>
  <c r="H12" i="110" s="1"/>
  <c r="D16" i="110"/>
  <c r="H16" i="110" s="1"/>
  <c r="D20" i="110"/>
  <c r="H20" i="110" s="1"/>
  <c r="D26" i="110"/>
  <c r="H26" i="110" s="1"/>
  <c r="D104" i="110"/>
  <c r="K104" i="110" s="1"/>
  <c r="D106" i="110"/>
  <c r="K106" i="110" s="1"/>
  <c r="D117" i="110"/>
  <c r="K117" i="110" s="1"/>
  <c r="D131" i="110"/>
  <c r="K131" i="110" s="1"/>
  <c r="D139" i="110"/>
  <c r="K139" i="110" s="1"/>
  <c r="D142" i="110"/>
  <c r="K142" i="110" s="1"/>
  <c r="D153" i="110"/>
  <c r="K153" i="110" s="1"/>
  <c r="D161" i="110"/>
  <c r="K161" i="110" s="1"/>
  <c r="D163" i="110"/>
  <c r="K163" i="110" s="1"/>
  <c r="D169" i="110"/>
  <c r="K169" i="110" s="1"/>
  <c r="D180" i="110"/>
  <c r="K180" i="110" s="1"/>
  <c r="D182" i="110"/>
  <c r="K182" i="110" s="1"/>
  <c r="D185" i="110"/>
  <c r="K185" i="110" s="1"/>
  <c r="D196" i="110"/>
  <c r="K196" i="110" s="1"/>
  <c r="D201" i="110"/>
  <c r="K201" i="110" s="1"/>
  <c r="D504" i="110"/>
  <c r="K504" i="110" s="1"/>
  <c r="D222" i="110"/>
  <c r="K222" i="110" s="1"/>
  <c r="D226" i="110"/>
  <c r="K226" i="110" s="1"/>
  <c r="D240" i="110"/>
  <c r="K240" i="110" s="1"/>
  <c r="D246" i="110"/>
  <c r="K246" i="110" s="1"/>
  <c r="D255" i="110"/>
  <c r="K255" i="110" s="1"/>
  <c r="D259" i="110"/>
  <c r="K259" i="110" s="1"/>
  <c r="D263" i="110"/>
  <c r="K263" i="110" s="1"/>
  <c r="D267" i="110"/>
  <c r="K267" i="110" s="1"/>
  <c r="D274" i="110"/>
  <c r="K274" i="110" s="1"/>
  <c r="D281" i="110"/>
  <c r="K281" i="110" s="1"/>
  <c r="D295" i="110"/>
  <c r="K295" i="110" s="1"/>
  <c r="D308" i="110"/>
  <c r="K308" i="110" s="1"/>
  <c r="D316" i="110"/>
  <c r="K316" i="110" s="1"/>
  <c r="D324" i="110"/>
  <c r="K324" i="110" s="1"/>
  <c r="D332" i="110"/>
  <c r="K332" i="110" s="1"/>
  <c r="D340" i="110"/>
  <c r="K340" i="110" s="1"/>
  <c r="D346" i="110"/>
  <c r="K346" i="110" s="1"/>
  <c r="D563" i="110"/>
  <c r="K563" i="110" s="1"/>
  <c r="D360" i="110"/>
  <c r="K360" i="110" s="1"/>
  <c r="D368" i="110"/>
  <c r="K368" i="110" s="1"/>
  <c r="D373" i="110"/>
  <c r="K373" i="110" s="1"/>
  <c r="D381" i="110"/>
  <c r="K381" i="110" s="1"/>
  <c r="D390" i="110"/>
  <c r="K390" i="110" s="1"/>
  <c r="D397" i="110"/>
  <c r="K397" i="110" s="1"/>
  <c r="D404" i="110"/>
  <c r="K404" i="110" s="1"/>
  <c r="D411" i="110"/>
  <c r="K411" i="110" s="1"/>
  <c r="D426" i="110"/>
  <c r="K426" i="110" s="1"/>
  <c r="D438" i="110"/>
  <c r="K438" i="110" s="1"/>
  <c r="D446" i="110"/>
  <c r="K446" i="110" s="1"/>
  <c r="D453" i="110"/>
  <c r="K453" i="110" s="1"/>
  <c r="D460" i="110"/>
  <c r="K460" i="110" s="1"/>
  <c r="D469" i="110"/>
  <c r="K469" i="110" s="1"/>
  <c r="D33" i="110"/>
  <c r="H33" i="110" s="1"/>
  <c r="D73" i="110"/>
  <c r="K73" i="110" s="1"/>
  <c r="D84" i="110"/>
  <c r="K84" i="110" s="1"/>
  <c r="D55" i="110"/>
  <c r="K55" i="110" s="1"/>
  <c r="D61" i="110"/>
  <c r="K61" i="110" s="1"/>
  <c r="D76" i="110"/>
  <c r="K76" i="110" s="1"/>
  <c r="D85" i="110"/>
  <c r="K85" i="110" s="1"/>
  <c r="D510" i="110"/>
  <c r="H510" i="110" s="1"/>
  <c r="D21" i="110"/>
  <c r="H21" i="110" s="1"/>
  <c r="D28" i="110"/>
  <c r="H28" i="110" s="1"/>
  <c r="D107" i="110"/>
  <c r="K107" i="110" s="1"/>
  <c r="D110" i="110"/>
  <c r="K110" i="110" s="1"/>
  <c r="D118" i="110"/>
  <c r="K118" i="110" s="1"/>
  <c r="D154" i="110"/>
  <c r="K154" i="110" s="1"/>
  <c r="D157" i="110"/>
  <c r="K157" i="110" s="1"/>
  <c r="D162" i="110"/>
  <c r="K162" i="110" s="1"/>
  <c r="D164" i="110"/>
  <c r="K164" i="110" s="1"/>
  <c r="D186" i="110"/>
  <c r="K186" i="110" s="1"/>
  <c r="D197" i="110"/>
  <c r="K197" i="110" s="1"/>
  <c r="D491" i="110"/>
  <c r="K491" i="110" s="1"/>
  <c r="D223" i="110"/>
  <c r="K223" i="110" s="1"/>
  <c r="D232" i="110"/>
  <c r="K232" i="110" s="1"/>
  <c r="D251" i="110"/>
  <c r="K251" i="110" s="1"/>
  <c r="D265" i="110"/>
  <c r="K265" i="110" s="1"/>
  <c r="D268" i="110"/>
  <c r="K268" i="110" s="1"/>
  <c r="D277" i="110"/>
  <c r="G277" i="110" s="1"/>
  <c r="D284" i="110"/>
  <c r="K284" i="110" s="1"/>
  <c r="D293" i="110"/>
  <c r="K293" i="110" s="1"/>
  <c r="D298" i="110"/>
  <c r="K298" i="110" s="1"/>
  <c r="D300" i="110"/>
  <c r="K300" i="110" s="1"/>
  <c r="D309" i="110"/>
  <c r="K309" i="110" s="1"/>
  <c r="D317" i="110"/>
  <c r="K317" i="110" s="1"/>
  <c r="D325" i="110"/>
  <c r="K325" i="110" s="1"/>
  <c r="D333" i="110"/>
  <c r="K333" i="110" s="1"/>
  <c r="D341" i="110"/>
  <c r="K341" i="110" s="1"/>
  <c r="D562" i="110"/>
  <c r="K562" i="110" s="1"/>
  <c r="D353" i="110"/>
  <c r="K353" i="110" s="1"/>
  <c r="D361" i="110"/>
  <c r="K361" i="110" s="1"/>
  <c r="D369" i="110"/>
  <c r="K369" i="110" s="1"/>
  <c r="D378" i="110"/>
  <c r="K378" i="110" s="1"/>
  <c r="D391" i="110"/>
  <c r="K391" i="110" s="1"/>
  <c r="D398" i="110"/>
  <c r="K398" i="110" s="1"/>
  <c r="D405" i="110"/>
  <c r="G405" i="110" s="1"/>
  <c r="D416" i="110"/>
  <c r="K416" i="110" s="1"/>
  <c r="D422" i="110"/>
  <c r="K422" i="110" s="1"/>
  <c r="D431" i="110"/>
  <c r="K431" i="110" s="1"/>
  <c r="D439" i="110"/>
  <c r="K439" i="110" s="1"/>
  <c r="D447" i="110"/>
  <c r="K447" i="110" s="1"/>
  <c r="D454" i="110"/>
  <c r="K454" i="110" s="1"/>
  <c r="D461" i="110"/>
  <c r="K461" i="110" s="1"/>
  <c r="D466" i="110"/>
  <c r="H466" i="110" s="1"/>
  <c r="D36" i="110"/>
  <c r="H36" i="110" s="1"/>
  <c r="D483" i="110"/>
  <c r="K483" i="110" s="1"/>
  <c r="D38" i="110"/>
  <c r="K38" i="110" s="1"/>
  <c r="D62" i="110"/>
  <c r="K62" i="110" s="1"/>
  <c r="D69" i="110"/>
  <c r="K69" i="110" s="1"/>
  <c r="D77" i="110"/>
  <c r="K77" i="110" s="1"/>
  <c r="D86" i="110"/>
  <c r="K86" i="110" s="1"/>
  <c r="D91" i="110"/>
  <c r="K91" i="110" s="1"/>
  <c r="D93" i="110"/>
  <c r="K93" i="110" s="1"/>
  <c r="D95" i="110"/>
  <c r="K95" i="110" s="1"/>
  <c r="D17" i="110"/>
  <c r="H17" i="110" s="1"/>
  <c r="D22" i="110"/>
  <c r="H22" i="110" s="1"/>
  <c r="D29" i="110"/>
  <c r="H29" i="110" s="1"/>
  <c r="D119" i="110"/>
  <c r="K119" i="110" s="1"/>
  <c r="D132" i="110"/>
  <c r="K132" i="110" s="1"/>
  <c r="D135" i="110"/>
  <c r="K135" i="110" s="1"/>
  <c r="D140" i="110"/>
  <c r="K140" i="110" s="1"/>
  <c r="D143" i="110"/>
  <c r="K143" i="110" s="1"/>
  <c r="D148" i="110"/>
  <c r="K148" i="110" s="1"/>
  <c r="D171" i="110"/>
  <c r="K171" i="110" s="1"/>
  <c r="D490" i="110"/>
  <c r="K490" i="110" s="1"/>
  <c r="D188" i="110"/>
  <c r="K188" i="110" s="1"/>
  <c r="D190" i="110"/>
  <c r="K190" i="110" s="1"/>
  <c r="D494" i="110"/>
  <c r="K494" i="110" s="1"/>
  <c r="D204" i="110"/>
  <c r="K204" i="110" s="1"/>
  <c r="D211" i="110"/>
  <c r="K211" i="110" s="1"/>
  <c r="D213" i="110"/>
  <c r="K213" i="110" s="1"/>
  <c r="D217" i="110"/>
  <c r="K217" i="110" s="1"/>
  <c r="D227" i="110"/>
  <c r="K227" i="110" s="1"/>
  <c r="D241" i="110"/>
  <c r="K241" i="110" s="1"/>
  <c r="D256" i="110"/>
  <c r="K256" i="110" s="1"/>
  <c r="D270" i="110"/>
  <c r="K270" i="110" s="1"/>
  <c r="D275" i="110"/>
  <c r="K275" i="110" s="1"/>
  <c r="D279" i="110"/>
  <c r="K279" i="110" s="1"/>
  <c r="D291" i="110"/>
  <c r="K291" i="110" s="1"/>
  <c r="D310" i="110"/>
  <c r="K310" i="110" s="1"/>
  <c r="D318" i="110"/>
  <c r="K318" i="110" s="1"/>
  <c r="D326" i="110"/>
  <c r="K326" i="110" s="1"/>
  <c r="D334" i="110"/>
  <c r="K334" i="110" s="1"/>
  <c r="D559" i="110"/>
  <c r="K559" i="110" s="1"/>
  <c r="D347" i="110"/>
  <c r="K347" i="110" s="1"/>
  <c r="D354" i="110"/>
  <c r="H354" i="110" s="1"/>
  <c r="D362" i="110"/>
  <c r="K362" i="110" s="1"/>
  <c r="D374" i="110"/>
  <c r="K374" i="110" s="1"/>
  <c r="D384" i="110"/>
  <c r="K384" i="110" s="1"/>
  <c r="D387" i="110"/>
  <c r="K387" i="110" s="1"/>
  <c r="D392" i="110"/>
  <c r="K392" i="110" s="1"/>
  <c r="D399" i="110"/>
  <c r="K399" i="110" s="1"/>
  <c r="D406" i="110"/>
  <c r="K406" i="110" s="1"/>
  <c r="D417" i="110"/>
  <c r="K417" i="110" s="1"/>
  <c r="D427" i="110"/>
  <c r="K427" i="110" s="1"/>
  <c r="D432" i="110"/>
  <c r="K432" i="110" s="1"/>
  <c r="D440" i="110"/>
  <c r="K440" i="110" s="1"/>
  <c r="D448" i="110"/>
  <c r="K448" i="110" s="1"/>
  <c r="D577" i="110"/>
  <c r="K577" i="110" s="1"/>
  <c r="D462" i="110"/>
  <c r="K462" i="110" s="1"/>
  <c r="D470" i="110"/>
  <c r="K470" i="110" s="1"/>
  <c r="D471" i="110"/>
  <c r="K471" i="110" s="1"/>
  <c r="D34" i="110"/>
  <c r="H34" i="110" s="1"/>
  <c r="D478" i="110"/>
  <c r="K478" i="110" s="1"/>
  <c r="D486" i="110"/>
  <c r="K486" i="110" s="1"/>
  <c r="D94" i="110"/>
  <c r="K94" i="110" s="1"/>
  <c r="D68" i="110"/>
  <c r="K68" i="110" s="1"/>
  <c r="D56" i="110"/>
  <c r="K56" i="110" s="1"/>
  <c r="D52" i="110"/>
  <c r="K52" i="110" s="1"/>
  <c r="D63" i="110"/>
  <c r="K63" i="110" s="1"/>
  <c r="D70" i="110"/>
  <c r="K70" i="110" s="1"/>
  <c r="D79" i="110"/>
  <c r="K79" i="110" s="1"/>
  <c r="D87" i="110"/>
  <c r="K87" i="110" s="1"/>
  <c r="D516" i="110"/>
  <c r="H516" i="110" s="1"/>
  <c r="D18" i="110"/>
  <c r="H18" i="110" s="1"/>
  <c r="D23" i="110"/>
  <c r="K23" i="110" s="1"/>
  <c r="D30" i="110"/>
  <c r="H30" i="110" s="1"/>
  <c r="D108" i="110"/>
  <c r="K108" i="110" s="1"/>
  <c r="D112" i="110"/>
  <c r="K112" i="110" s="1"/>
  <c r="D120" i="110"/>
  <c r="K120" i="110" s="1"/>
  <c r="D123" i="110"/>
  <c r="K123" i="110" s="1"/>
  <c r="D136" i="110"/>
  <c r="K136" i="110" s="1"/>
  <c r="D144" i="110"/>
  <c r="K144" i="110" s="1"/>
  <c r="D149" i="110"/>
  <c r="K149" i="110" s="1"/>
  <c r="D158" i="110"/>
  <c r="K158" i="110" s="1"/>
  <c r="D174" i="110"/>
  <c r="K174" i="110" s="1"/>
  <c r="D177" i="110"/>
  <c r="K177" i="110" s="1"/>
  <c r="D187" i="110"/>
  <c r="K187" i="110" s="1"/>
  <c r="D189" i="110"/>
  <c r="K189" i="110" s="1"/>
  <c r="D191" i="110"/>
  <c r="K191" i="110" s="1"/>
  <c r="D202" i="110"/>
  <c r="K202" i="110" s="1"/>
  <c r="D206" i="110"/>
  <c r="K206" i="110" s="1"/>
  <c r="D499" i="110"/>
  <c r="K499" i="110" s="1"/>
  <c r="D501" i="110"/>
  <c r="K501" i="110" s="1"/>
  <c r="D214" i="110"/>
  <c r="K214" i="110" s="1"/>
  <c r="D224" i="110"/>
  <c r="K224" i="110" s="1"/>
  <c r="D233" i="110"/>
  <c r="K233" i="110" s="1"/>
  <c r="D237" i="110"/>
  <c r="K237" i="110" s="1"/>
  <c r="D242" i="110"/>
  <c r="K242" i="110" s="1"/>
  <c r="D247" i="110"/>
  <c r="K247" i="110" s="1"/>
  <c r="D252" i="110"/>
  <c r="K252" i="110" s="1"/>
  <c r="D269" i="110"/>
  <c r="G269" i="110" s="1"/>
  <c r="D282" i="110"/>
  <c r="K282" i="110" s="1"/>
  <c r="D302" i="110"/>
  <c r="K302" i="110" s="1"/>
  <c r="D311" i="110"/>
  <c r="K311" i="110" s="1"/>
  <c r="D319" i="110"/>
  <c r="K319" i="110" s="1"/>
  <c r="D327" i="110"/>
  <c r="K327" i="110" s="1"/>
  <c r="D335" i="110"/>
  <c r="K335" i="110" s="1"/>
  <c r="D560" i="110"/>
  <c r="K560" i="110" s="1"/>
  <c r="D348" i="110"/>
  <c r="K348" i="110" s="1"/>
  <c r="D355" i="110"/>
  <c r="K355" i="110" s="1"/>
  <c r="D363" i="110"/>
  <c r="K363" i="110" s="1"/>
  <c r="D370" i="110"/>
  <c r="K370" i="110" s="1"/>
  <c r="D375" i="110"/>
  <c r="K375" i="110" s="1"/>
  <c r="D382" i="110"/>
  <c r="K382" i="110" s="1"/>
  <c r="D393" i="110"/>
  <c r="K393" i="110" s="1"/>
  <c r="D400" i="110"/>
  <c r="K400" i="110" s="1"/>
  <c r="D407" i="110"/>
  <c r="G407" i="110" s="1"/>
  <c r="D412" i="110"/>
  <c r="K412" i="110" s="1"/>
  <c r="D418" i="110"/>
  <c r="K418" i="110" s="1"/>
  <c r="D428" i="110"/>
  <c r="K428" i="110" s="1"/>
  <c r="D433" i="110"/>
  <c r="K433" i="110" s="1"/>
  <c r="D441" i="110"/>
  <c r="K441" i="110" s="1"/>
  <c r="D449" i="110"/>
  <c r="K449" i="110" s="1"/>
  <c r="D455" i="110"/>
  <c r="K455" i="110" s="1"/>
  <c r="D463" i="110"/>
  <c r="K463" i="110" s="1"/>
  <c r="D475" i="110"/>
  <c r="K475" i="110" s="1"/>
  <c r="D479" i="110"/>
  <c r="K479" i="110" s="1"/>
  <c r="D484" i="110"/>
  <c r="K484" i="110" s="1"/>
  <c r="D82" i="110"/>
  <c r="K82" i="110" s="1"/>
  <c r="D54" i="110"/>
  <c r="K54" i="110" s="1"/>
  <c r="D90" i="110"/>
  <c r="K90" i="110" s="1"/>
  <c r="D57" i="110"/>
  <c r="K57" i="110" s="1"/>
  <c r="D71" i="110"/>
  <c r="K71" i="110" s="1"/>
  <c r="D80" i="110"/>
  <c r="K80" i="110" s="1"/>
  <c r="D88" i="110"/>
  <c r="K88" i="110" s="1"/>
  <c r="D13" i="110"/>
  <c r="H13" i="110" s="1"/>
  <c r="D97" i="110"/>
  <c r="K97" i="110" s="1"/>
  <c r="D100" i="110"/>
  <c r="K100" i="110" s="1"/>
  <c r="D31" i="110"/>
  <c r="H31" i="110" s="1"/>
  <c r="D113" i="110"/>
  <c r="K113" i="110" s="1"/>
  <c r="D121" i="110"/>
  <c r="K121" i="110" s="1"/>
  <c r="D124" i="110"/>
  <c r="K124" i="110" s="1"/>
  <c r="D127" i="110"/>
  <c r="K127" i="110" s="1"/>
  <c r="D133" i="110"/>
  <c r="K133" i="110" s="1"/>
  <c r="D145" i="110"/>
  <c r="K145" i="110" s="1"/>
  <c r="D150" i="110"/>
  <c r="K150" i="110" s="1"/>
  <c r="D155" i="110"/>
  <c r="K155" i="110" s="1"/>
  <c r="D159" i="110"/>
  <c r="K159" i="110" s="1"/>
  <c r="D165" i="110"/>
  <c r="K165" i="110" s="1"/>
  <c r="D175" i="110"/>
  <c r="K175" i="110" s="1"/>
  <c r="D178" i="110"/>
  <c r="K178" i="110" s="1"/>
  <c r="D488" i="110"/>
  <c r="K488" i="110" s="1"/>
  <c r="D192" i="110"/>
  <c r="K192" i="110" s="1"/>
  <c r="D198" i="110"/>
  <c r="K198" i="110" s="1"/>
  <c r="D492" i="110"/>
  <c r="K492" i="110" s="1"/>
  <c r="D203" i="110"/>
  <c r="K203" i="110" s="1"/>
  <c r="D208" i="110"/>
  <c r="K208" i="110" s="1"/>
  <c r="D502" i="110"/>
  <c r="K502" i="110" s="1"/>
  <c r="D228" i="110"/>
  <c r="K228" i="110" s="1"/>
  <c r="D234" i="110"/>
  <c r="K234" i="110" s="1"/>
  <c r="D238" i="110"/>
  <c r="K238" i="110" s="1"/>
  <c r="D243" i="110"/>
  <c r="K243" i="110" s="1"/>
  <c r="D257" i="110"/>
  <c r="K257" i="110" s="1"/>
  <c r="D262" i="110"/>
  <c r="K262" i="110" s="1"/>
  <c r="D272" i="110"/>
  <c r="G272" i="110" s="1"/>
  <c r="D276" i="110"/>
  <c r="K276" i="110" s="1"/>
  <c r="D283" i="110"/>
  <c r="K283" i="110" s="1"/>
  <c r="D303" i="110"/>
  <c r="K303" i="110" s="1"/>
  <c r="D305" i="110"/>
  <c r="K305" i="110" s="1"/>
  <c r="D312" i="110"/>
  <c r="K312" i="110" s="1"/>
  <c r="D320" i="110"/>
  <c r="K320" i="110" s="1"/>
  <c r="D328" i="110"/>
  <c r="K328" i="110" s="1"/>
  <c r="D336" i="110"/>
  <c r="K336" i="110" s="1"/>
  <c r="D342" i="110"/>
  <c r="K342" i="110" s="1"/>
  <c r="D350" i="110"/>
  <c r="K350" i="110" s="1"/>
  <c r="D356" i="110"/>
  <c r="K356" i="110" s="1"/>
  <c r="D364" i="110"/>
  <c r="K364" i="110" s="1"/>
  <c r="D376" i="110"/>
  <c r="K376" i="110" s="1"/>
  <c r="D379" i="110"/>
  <c r="K379" i="110" s="1"/>
  <c r="D385" i="110"/>
  <c r="K385" i="110" s="1"/>
  <c r="D388" i="110"/>
  <c r="K388" i="110" s="1"/>
  <c r="D394" i="110"/>
  <c r="K394" i="110" s="1"/>
  <c r="D408" i="110"/>
  <c r="K408" i="110" s="1"/>
  <c r="D413" i="110"/>
  <c r="K413" i="110" s="1"/>
  <c r="D419" i="110"/>
  <c r="K419" i="110" s="1"/>
  <c r="D423" i="110"/>
  <c r="K423" i="110" s="1"/>
  <c r="D430" i="110"/>
  <c r="K430" i="110" s="1"/>
  <c r="D434" i="110"/>
  <c r="K434" i="110" s="1"/>
  <c r="D442" i="110"/>
  <c r="K442" i="110" s="1"/>
  <c r="D571" i="110"/>
  <c r="K571" i="110" s="1"/>
  <c r="D456" i="110"/>
  <c r="K456" i="110" s="1"/>
  <c r="D573" i="110"/>
  <c r="K573" i="110" s="1"/>
  <c r="D35" i="110"/>
  <c r="H35" i="110" s="1"/>
  <c r="D59" i="110"/>
  <c r="K59" i="110" s="1"/>
  <c r="D75" i="110"/>
  <c r="K75" i="110" s="1"/>
  <c r="D53" i="110"/>
  <c r="K53" i="110" s="1"/>
  <c r="D64" i="110"/>
  <c r="K64" i="110" s="1"/>
  <c r="D58" i="110"/>
  <c r="K58" i="110" s="1"/>
  <c r="D65" i="110"/>
  <c r="K65" i="110" s="1"/>
  <c r="D72" i="110"/>
  <c r="K72" i="110" s="1"/>
  <c r="D81" i="110"/>
  <c r="K81" i="110" s="1"/>
  <c r="D11" i="110"/>
  <c r="H11" i="110" s="1"/>
  <c r="D92" i="110"/>
  <c r="K92" i="110" s="1"/>
  <c r="D96" i="110"/>
  <c r="K96" i="110" s="1"/>
  <c r="D19" i="110"/>
  <c r="H19" i="110" s="1"/>
  <c r="D101" i="110"/>
  <c r="K101" i="110" s="1"/>
  <c r="D103" i="110"/>
  <c r="K103" i="110" s="1"/>
  <c r="D114" i="110"/>
  <c r="K114" i="110" s="1"/>
  <c r="D116" i="110"/>
  <c r="K116" i="110" s="1"/>
  <c r="D128" i="110"/>
  <c r="K128" i="110" s="1"/>
  <c r="D137" i="110"/>
  <c r="K137" i="110" s="1"/>
  <c r="D141" i="110"/>
  <c r="K141" i="110" s="1"/>
  <c r="D146" i="110"/>
  <c r="K146" i="110" s="1"/>
  <c r="D151" i="110"/>
  <c r="K151" i="110" s="1"/>
  <c r="D166" i="110"/>
  <c r="K166" i="110" s="1"/>
  <c r="D172" i="110"/>
  <c r="K172" i="110" s="1"/>
  <c r="D179" i="110"/>
  <c r="K179" i="110" s="1"/>
  <c r="D184" i="110"/>
  <c r="K184" i="110" s="1"/>
  <c r="D489" i="110"/>
  <c r="K489" i="110" s="1"/>
  <c r="D193" i="110"/>
  <c r="K193" i="110" s="1"/>
  <c r="D199" i="110"/>
  <c r="K199" i="110" s="1"/>
  <c r="D207" i="110"/>
  <c r="K207" i="110" s="1"/>
  <c r="D209" i="110"/>
  <c r="K209" i="110" s="1"/>
  <c r="D212" i="110"/>
  <c r="K212" i="110" s="1"/>
  <c r="D218" i="110"/>
  <c r="K218" i="110" s="1"/>
  <c r="D221" i="110"/>
  <c r="K221" i="110" s="1"/>
  <c r="D229" i="110"/>
  <c r="K229" i="110" s="1"/>
  <c r="D235" i="110"/>
  <c r="K235" i="110" s="1"/>
  <c r="D248" i="110"/>
  <c r="K248" i="110" s="1"/>
  <c r="D253" i="110"/>
  <c r="K253" i="110" s="1"/>
  <c r="D264" i="110"/>
  <c r="K264" i="110" s="1"/>
  <c r="D271" i="110"/>
  <c r="K271" i="110" s="1"/>
  <c r="D285" i="110"/>
  <c r="K285" i="110" s="1"/>
  <c r="D296" i="110"/>
  <c r="K296" i="110" s="1"/>
  <c r="D301" i="110"/>
  <c r="K301" i="110" s="1"/>
  <c r="D306" i="110"/>
  <c r="K306" i="110" s="1"/>
  <c r="D313" i="110"/>
  <c r="K313" i="110" s="1"/>
  <c r="D321" i="110"/>
  <c r="K321" i="110" s="1"/>
  <c r="D329" i="110"/>
  <c r="K329" i="110" s="1"/>
  <c r="D337" i="110"/>
  <c r="K337" i="110" s="1"/>
  <c r="D343" i="110"/>
  <c r="H343" i="110" s="1"/>
  <c r="D357" i="110"/>
  <c r="K357" i="110" s="1"/>
  <c r="D365" i="110"/>
  <c r="K365" i="110" s="1"/>
  <c r="D377" i="110"/>
  <c r="K377" i="110" s="1"/>
  <c r="D380" i="110"/>
  <c r="K380" i="110" s="1"/>
  <c r="D564" i="110"/>
  <c r="K564" i="110" s="1"/>
  <c r="D395" i="110"/>
  <c r="K395" i="110" s="1"/>
  <c r="D401" i="110"/>
  <c r="K401" i="110" s="1"/>
  <c r="D420" i="110"/>
  <c r="K420" i="110" s="1"/>
  <c r="D424" i="110"/>
  <c r="K424" i="110" s="1"/>
  <c r="D429" i="110"/>
  <c r="K429" i="110" s="1"/>
  <c r="D435" i="110"/>
  <c r="K435" i="110" s="1"/>
  <c r="D443" i="110"/>
  <c r="K443" i="110" s="1"/>
  <c r="D450" i="110"/>
  <c r="K450" i="110" s="1"/>
  <c r="D457" i="110"/>
  <c r="K457" i="110" s="1"/>
  <c r="D574" i="110"/>
  <c r="K574" i="110" s="1"/>
  <c r="D505" i="110"/>
  <c r="K505" i="110" s="1"/>
  <c r="D476" i="110"/>
  <c r="H476" i="110" s="1"/>
  <c r="D14" i="110"/>
  <c r="H14" i="110" s="1"/>
  <c r="D102" i="110"/>
  <c r="K102" i="110" s="1"/>
  <c r="D32" i="110"/>
  <c r="H32" i="110" s="1"/>
  <c r="D105" i="110"/>
  <c r="K105" i="110" s="1"/>
  <c r="D111" i="110"/>
  <c r="K111" i="110" s="1"/>
  <c r="D125" i="110"/>
  <c r="K125" i="110" s="1"/>
  <c r="D160" i="110"/>
  <c r="K160" i="110" s="1"/>
  <c r="D167" i="110"/>
  <c r="K167" i="110" s="1"/>
  <c r="D173" i="110"/>
  <c r="K173" i="110" s="1"/>
  <c r="D176" i="110"/>
  <c r="K176" i="110" s="1"/>
  <c r="D181" i="110"/>
  <c r="K181" i="110" s="1"/>
  <c r="D183" i="110"/>
  <c r="K183" i="110" s="1"/>
  <c r="D194" i="110"/>
  <c r="K194" i="110" s="1"/>
  <c r="D493" i="110"/>
  <c r="K493" i="110" s="1"/>
  <c r="D495" i="110"/>
  <c r="K495" i="110" s="1"/>
  <c r="D496" i="110"/>
  <c r="K496" i="110" s="1"/>
  <c r="D497" i="110"/>
  <c r="K497" i="110" s="1"/>
  <c r="D500" i="110"/>
  <c r="K500" i="110" s="1"/>
  <c r="D503" i="110"/>
  <c r="K503" i="110" s="1"/>
  <c r="D225" i="110"/>
  <c r="K225" i="110" s="1"/>
  <c r="D230" i="110"/>
  <c r="G230" i="110" s="1"/>
  <c r="D244" i="110"/>
  <c r="K244" i="110" s="1"/>
  <c r="D249" i="110"/>
  <c r="K249" i="110" s="1"/>
  <c r="D254" i="110"/>
  <c r="K254" i="110" s="1"/>
  <c r="D266" i="110"/>
  <c r="K266" i="110" s="1"/>
  <c r="D280" i="110"/>
  <c r="K280" i="110" s="1"/>
  <c r="D292" i="110"/>
  <c r="K292" i="110" s="1"/>
  <c r="D297" i="110"/>
  <c r="K297" i="110" s="1"/>
  <c r="D299" i="110"/>
  <c r="K299" i="110" s="1"/>
  <c r="D307" i="110"/>
  <c r="K307" i="110" s="1"/>
  <c r="D314" i="110"/>
  <c r="K314" i="110" s="1"/>
  <c r="D322" i="110"/>
  <c r="K322" i="110" s="1"/>
  <c r="D330" i="110"/>
  <c r="K330" i="110" s="1"/>
  <c r="D338" i="110"/>
  <c r="K338" i="110" s="1"/>
  <c r="D344" i="110"/>
  <c r="K344" i="110" s="1"/>
  <c r="D351" i="110"/>
  <c r="K351" i="110" s="1"/>
  <c r="D358" i="110"/>
  <c r="K358" i="110" s="1"/>
  <c r="D366" i="110"/>
  <c r="K366" i="110" s="1"/>
  <c r="D371" i="110"/>
  <c r="K371" i="110" s="1"/>
  <c r="D386" i="110"/>
  <c r="K386" i="110" s="1"/>
  <c r="D396" i="110"/>
  <c r="K396" i="110" s="1"/>
  <c r="D402" i="110"/>
  <c r="K402" i="110" s="1"/>
  <c r="D409" i="110"/>
  <c r="K409" i="110" s="1"/>
  <c r="D436" i="110"/>
  <c r="K436" i="110" s="1"/>
  <c r="D444" i="110"/>
  <c r="K444" i="110" s="1"/>
  <c r="D451" i="110"/>
  <c r="K451" i="110" s="1"/>
  <c r="D458" i="110"/>
  <c r="K458" i="110" s="1"/>
  <c r="D576" i="110"/>
  <c r="H576" i="110" s="1"/>
  <c r="D477" i="110"/>
  <c r="K477" i="110" s="1"/>
  <c r="D481" i="110"/>
  <c r="K481" i="110" s="1"/>
  <c r="D98" i="110"/>
  <c r="K98" i="110" s="1"/>
  <c r="D220" i="110"/>
  <c r="K220" i="110" s="1"/>
  <c r="D219" i="110"/>
  <c r="F261" i="110"/>
  <c r="M261" i="110" s="1"/>
  <c r="F260" i="110"/>
  <c r="M260" i="110" s="1"/>
  <c r="F287" i="110"/>
  <c r="M287" i="110" s="1"/>
  <c r="F286" i="110"/>
  <c r="M286" i="110" s="1"/>
  <c r="E261" i="110"/>
  <c r="L261" i="110" s="1"/>
  <c r="E260" i="110"/>
  <c r="L260" i="110" s="1"/>
  <c r="E287" i="110"/>
  <c r="L287" i="110" s="1"/>
  <c r="E286" i="110"/>
  <c r="L286" i="110" s="1"/>
  <c r="D261" i="110"/>
  <c r="K261" i="110" s="1"/>
  <c r="D260" i="110"/>
  <c r="D287" i="110"/>
  <c r="K287" i="110" s="1"/>
  <c r="D286" i="110"/>
  <c r="F289" i="110"/>
  <c r="M289" i="110" s="1"/>
  <c r="F288" i="110"/>
  <c r="M288" i="110" s="1"/>
  <c r="E289" i="110"/>
  <c r="L289" i="110" s="1"/>
  <c r="E288" i="110"/>
  <c r="L288" i="110" s="1"/>
  <c r="D289" i="110"/>
  <c r="K289" i="110" s="1"/>
  <c r="D288" i="110"/>
  <c r="F415" i="110"/>
  <c r="M415" i="110" s="1"/>
  <c r="F414" i="110"/>
  <c r="M414" i="110" s="1"/>
  <c r="F473" i="110"/>
  <c r="M473" i="110" s="1"/>
  <c r="F472" i="110"/>
  <c r="M472" i="110" s="1"/>
  <c r="E415" i="110"/>
  <c r="L415" i="110" s="1"/>
  <c r="E414" i="110"/>
  <c r="L414" i="110" s="1"/>
  <c r="E473" i="110"/>
  <c r="L473" i="110" s="1"/>
  <c r="E472" i="110"/>
  <c r="L472" i="110" s="1"/>
  <c r="F220" i="110"/>
  <c r="M220" i="110" s="1"/>
  <c r="F219" i="110"/>
  <c r="M219" i="110" s="1"/>
  <c r="D415" i="110"/>
  <c r="K415" i="110" s="1"/>
  <c r="D414" i="110"/>
  <c r="D473" i="110"/>
  <c r="K473" i="110" s="1"/>
  <c r="D472" i="110"/>
  <c r="E220" i="110"/>
  <c r="L220" i="110" s="1"/>
  <c r="E219" i="110"/>
  <c r="L219" i="110" s="1"/>
  <c r="E465" i="110"/>
  <c r="L465" i="110" s="1"/>
  <c r="E464" i="110"/>
  <c r="L464" i="110" s="1"/>
  <c r="D465" i="110"/>
  <c r="K465" i="110" s="1"/>
  <c r="D464" i="110"/>
  <c r="F468" i="110"/>
  <c r="J468" i="110" s="1"/>
  <c r="F467" i="110"/>
  <c r="M467" i="110" s="1"/>
  <c r="F51" i="110"/>
  <c r="M51" i="110" s="1"/>
  <c r="F50" i="110"/>
  <c r="M50" i="110" s="1"/>
  <c r="E468" i="110"/>
  <c r="I468" i="110" s="1"/>
  <c r="E467" i="110"/>
  <c r="L467" i="110" s="1"/>
  <c r="E51" i="110"/>
  <c r="L51" i="110" s="1"/>
  <c r="E50" i="110"/>
  <c r="L50" i="110" s="1"/>
  <c r="D468" i="110"/>
  <c r="H468" i="110" s="1"/>
  <c r="D467" i="110"/>
  <c r="D51" i="110"/>
  <c r="K51" i="110" s="1"/>
  <c r="D50" i="110"/>
  <c r="F465" i="110"/>
  <c r="M465" i="110" s="1"/>
  <c r="F464" i="110"/>
  <c r="M464" i="110" s="1"/>
  <c r="M468" i="110"/>
  <c r="L468" i="110"/>
  <c r="K468" i="110"/>
  <c r="Q70" i="81"/>
  <c r="F37" i="110"/>
  <c r="M37" i="110" s="1"/>
  <c r="Q78" i="81"/>
  <c r="F45" i="110"/>
  <c r="M45" i="110" s="1"/>
  <c r="Q94" i="81"/>
  <c r="F56" i="110"/>
  <c r="M56" i="110" s="1"/>
  <c r="L119" i="81"/>
  <c r="E78" i="110"/>
  <c r="L78" i="110" s="1"/>
  <c r="Q72" i="81"/>
  <c r="F39" i="110"/>
  <c r="M39" i="110" s="1"/>
  <c r="Q80" i="81"/>
  <c r="F47" i="110"/>
  <c r="M47" i="110" s="1"/>
  <c r="Q88" i="81"/>
  <c r="F53" i="110"/>
  <c r="M53" i="110" s="1"/>
  <c r="Q96" i="81"/>
  <c r="F57" i="110"/>
  <c r="M57" i="110" s="1"/>
  <c r="Q104" i="81"/>
  <c r="F64" i="110"/>
  <c r="M64" i="110" s="1"/>
  <c r="Q112" i="81"/>
  <c r="F71" i="110"/>
  <c r="M71" i="110" s="1"/>
  <c r="Q121" i="81"/>
  <c r="F80" i="110"/>
  <c r="M80" i="110" s="1"/>
  <c r="Q129" i="81"/>
  <c r="F88" i="110"/>
  <c r="M88" i="110" s="1"/>
  <c r="G119" i="81"/>
  <c r="D78" i="110"/>
  <c r="K78" i="110" s="1"/>
  <c r="Q122" i="81"/>
  <c r="F81" i="110"/>
  <c r="M81" i="110" s="1"/>
  <c r="Q138" i="81"/>
  <c r="F92" i="110"/>
  <c r="M92" i="110" s="1"/>
  <c r="Q306" i="81"/>
  <c r="F19" i="110"/>
  <c r="J19" i="110" s="1"/>
  <c r="Q322" i="81"/>
  <c r="F103" i="110"/>
  <c r="M103" i="110" s="1"/>
  <c r="Q378" i="81"/>
  <c r="F116" i="110"/>
  <c r="M116" i="110" s="1"/>
  <c r="Q119" i="81"/>
  <c r="F78" i="110"/>
  <c r="M78" i="110" s="1"/>
  <c r="Q74" i="81"/>
  <c r="F41" i="110"/>
  <c r="M41" i="110" s="1"/>
  <c r="Q82" i="81"/>
  <c r="F49" i="110"/>
  <c r="M49" i="110" s="1"/>
  <c r="Q98" i="81"/>
  <c r="F59" i="110"/>
  <c r="M59" i="110" s="1"/>
  <c r="Q106" i="81"/>
  <c r="F66" i="110"/>
  <c r="M66" i="110" s="1"/>
  <c r="Q114" i="81"/>
  <c r="F73" i="110"/>
  <c r="M73" i="110" s="1"/>
  <c r="Q123" i="81"/>
  <c r="F82" i="110"/>
  <c r="M82" i="110" s="1"/>
  <c r="Q131" i="81"/>
  <c r="F89" i="110"/>
  <c r="M89" i="110" s="1"/>
  <c r="Q147" i="81"/>
  <c r="F94" i="110"/>
  <c r="M94" i="110" s="1"/>
  <c r="Q299" i="81"/>
  <c r="F14" i="110"/>
  <c r="J14" i="110" s="1"/>
  <c r="Q307" i="81"/>
  <c r="F98" i="110"/>
  <c r="M98" i="110" s="1"/>
  <c r="Q315" i="81"/>
  <c r="F102" i="110"/>
  <c r="M102" i="110" s="1"/>
  <c r="Q323" i="81"/>
  <c r="F32" i="110"/>
  <c r="J32" i="110" s="1"/>
  <c r="Q331" i="81"/>
  <c r="F105" i="110"/>
  <c r="M105" i="110" s="1"/>
  <c r="Q355" i="81"/>
  <c r="F111" i="110"/>
  <c r="M111" i="110" s="1"/>
  <c r="Q395" i="81"/>
  <c r="F125" i="110"/>
  <c r="M125" i="110" s="1"/>
  <c r="Q75" i="81"/>
  <c r="F42" i="110"/>
  <c r="M42" i="110" s="1"/>
  <c r="Q91" i="81"/>
  <c r="F10" i="110"/>
  <c r="J10" i="110" s="1"/>
  <c r="Q107" i="81"/>
  <c r="F67" i="110"/>
  <c r="M67" i="110" s="1"/>
  <c r="Q115" i="81"/>
  <c r="F74" i="110"/>
  <c r="M74" i="110" s="1"/>
  <c r="AE65" i="81"/>
  <c r="AF65" i="81" s="1"/>
  <c r="Z65" i="81"/>
  <c r="AA65" i="81" s="1"/>
  <c r="U65" i="81"/>
  <c r="V65" i="81" s="1"/>
  <c r="P65" i="81"/>
  <c r="K65" i="81"/>
  <c r="F65" i="81"/>
  <c r="D572" i="110" s="1"/>
  <c r="K272" i="110" l="1"/>
  <c r="G38" i="110"/>
  <c r="G184" i="110"/>
  <c r="K405" i="110"/>
  <c r="K230" i="110"/>
  <c r="K407" i="110"/>
  <c r="K277" i="110"/>
  <c r="K269" i="110"/>
  <c r="G281" i="110"/>
  <c r="G280" i="110"/>
  <c r="G235" i="110"/>
  <c r="G257" i="110"/>
  <c r="G398" i="110"/>
  <c r="G472" i="110"/>
  <c r="K472" i="110"/>
  <c r="G414" i="110"/>
  <c r="K414" i="110"/>
  <c r="G286" i="110"/>
  <c r="K286" i="110"/>
  <c r="G288" i="110"/>
  <c r="K288" i="110"/>
  <c r="G260" i="110"/>
  <c r="K260" i="110"/>
  <c r="L65" i="81"/>
  <c r="E572" i="110"/>
  <c r="K219" i="110"/>
  <c r="G219" i="110"/>
  <c r="Q65" i="81"/>
  <c r="F572" i="110"/>
  <c r="G51" i="110"/>
  <c r="K50" i="110"/>
  <c r="G50" i="110"/>
  <c r="K467" i="110"/>
  <c r="G467" i="110"/>
  <c r="K464" i="110"/>
  <c r="G464" i="110"/>
  <c r="G65" i="81"/>
  <c r="J779" i="108" l="1"/>
  <c r="I779" i="108"/>
  <c r="H779" i="108"/>
  <c r="J778" i="108"/>
  <c r="I778" i="108"/>
  <c r="H778" i="108"/>
  <c r="J780" i="108"/>
  <c r="I780" i="108"/>
  <c r="H780" i="108"/>
  <c r="F1005" i="108"/>
  <c r="E1005" i="108"/>
  <c r="D1005" i="108"/>
  <c r="J992" i="108" l="1"/>
  <c r="I992" i="108"/>
  <c r="H992" i="108"/>
  <c r="J860" i="108"/>
  <c r="I860" i="108"/>
  <c r="H860" i="108"/>
  <c r="J719" i="108"/>
  <c r="I719" i="108"/>
  <c r="H719" i="108"/>
  <c r="J359" i="108"/>
  <c r="I359" i="108"/>
  <c r="H359" i="108"/>
  <c r="AE1316" i="81"/>
  <c r="Z1316" i="81"/>
  <c r="U1316" i="81"/>
  <c r="P1316" i="81" l="1"/>
  <c r="K1316" i="81"/>
  <c r="F1316" i="81"/>
  <c r="L1305" i="81"/>
  <c r="G1305" i="81"/>
  <c r="L1304" i="81"/>
  <c r="G1304" i="81"/>
  <c r="L1303" i="81"/>
  <c r="G1303" i="81"/>
  <c r="L1302" i="81"/>
  <c r="G1302" i="81"/>
  <c r="D719" i="108"/>
  <c r="L1309" i="81"/>
  <c r="G1309" i="81"/>
  <c r="L1308" i="81"/>
  <c r="G1308" i="81"/>
  <c r="L1307" i="81"/>
  <c r="G1307" i="81"/>
  <c r="L1306" i="81"/>
  <c r="G1306" i="81"/>
  <c r="L1311" i="81"/>
  <c r="G1311" i="81"/>
  <c r="L1310" i="81"/>
  <c r="G1310" i="81"/>
  <c r="L1312" i="81"/>
  <c r="G1312" i="81"/>
  <c r="L1301" i="81"/>
  <c r="G1301" i="81"/>
  <c r="E860" i="108" l="1"/>
  <c r="L860" i="108" s="1"/>
  <c r="F860" i="108"/>
  <c r="M860" i="108" s="1"/>
  <c r="K719" i="108"/>
  <c r="E719" i="108"/>
  <c r="L719" i="108" s="1"/>
  <c r="D860" i="108"/>
  <c r="F719" i="108"/>
  <c r="M719" i="108" s="1"/>
  <c r="G860" i="108" l="1"/>
  <c r="K860" i="108"/>
  <c r="G719" i="108"/>
  <c r="N719" i="108" s="1"/>
  <c r="N860" i="108" l="1"/>
  <c r="M71" i="173" l="1"/>
  <c r="N71" i="173"/>
  <c r="F731" i="110" l="1"/>
  <c r="E731" i="110"/>
  <c r="D731" i="110"/>
  <c r="F730" i="110"/>
  <c r="E730" i="110"/>
  <c r="D730" i="110"/>
  <c r="F729" i="110"/>
  <c r="E729" i="110"/>
  <c r="D729" i="110"/>
  <c r="F728" i="110"/>
  <c r="E728" i="110"/>
  <c r="D728" i="110"/>
  <c r="F727" i="110"/>
  <c r="E727" i="110"/>
  <c r="D727" i="110"/>
  <c r="F726" i="110"/>
  <c r="E726" i="110"/>
  <c r="D726" i="110"/>
  <c r="F725" i="110"/>
  <c r="E725" i="110"/>
  <c r="D725" i="110"/>
  <c r="F724" i="110"/>
  <c r="E724" i="110"/>
  <c r="D724" i="110"/>
  <c r="F713" i="110"/>
  <c r="E713" i="110"/>
  <c r="D713" i="110"/>
  <c r="F712" i="110"/>
  <c r="E712" i="110"/>
  <c r="D712" i="110"/>
  <c r="F711" i="110"/>
  <c r="E711" i="110"/>
  <c r="D711" i="110"/>
  <c r="F710" i="110"/>
  <c r="E710" i="110"/>
  <c r="D710" i="110"/>
  <c r="F709" i="110"/>
  <c r="E709" i="110"/>
  <c r="D709" i="110"/>
  <c r="F708" i="110"/>
  <c r="E708" i="110"/>
  <c r="D708" i="110"/>
  <c r="F707" i="110"/>
  <c r="E707" i="110"/>
  <c r="D707" i="110"/>
  <c r="F706" i="110"/>
  <c r="E706" i="110"/>
  <c r="D706" i="110"/>
  <c r="F705" i="110"/>
  <c r="E705" i="110"/>
  <c r="D705" i="110"/>
  <c r="F704" i="110"/>
  <c r="E704" i="110"/>
  <c r="D704" i="110"/>
  <c r="F703" i="110"/>
  <c r="E703" i="110"/>
  <c r="D703" i="110"/>
  <c r="F702" i="110"/>
  <c r="E702" i="110"/>
  <c r="D702" i="110"/>
  <c r="F701" i="110"/>
  <c r="E701" i="110"/>
  <c r="D701" i="110"/>
  <c r="F700" i="110"/>
  <c r="E700" i="110"/>
  <c r="D700" i="110"/>
  <c r="F699" i="110"/>
  <c r="E699" i="110"/>
  <c r="D699" i="110"/>
  <c r="F698" i="110"/>
  <c r="E698" i="110"/>
  <c r="D698" i="110"/>
  <c r="F697" i="110"/>
  <c r="E697" i="110"/>
  <c r="D697" i="110"/>
  <c r="F696" i="110"/>
  <c r="E696" i="110"/>
  <c r="D696" i="110"/>
  <c r="F695" i="110"/>
  <c r="E695" i="110"/>
  <c r="D695" i="110"/>
  <c r="F694" i="110"/>
  <c r="E694" i="110"/>
  <c r="D694" i="110"/>
  <c r="F693" i="110"/>
  <c r="E693" i="110"/>
  <c r="D693" i="110"/>
  <c r="F692" i="110"/>
  <c r="E692" i="110"/>
  <c r="D692" i="110"/>
  <c r="F690" i="110"/>
  <c r="E690" i="110"/>
  <c r="D690" i="110"/>
  <c r="F689" i="110"/>
  <c r="E689" i="110"/>
  <c r="D689" i="110"/>
  <c r="F688" i="110"/>
  <c r="E688" i="110"/>
  <c r="D688" i="110"/>
  <c r="F687" i="110"/>
  <c r="E687" i="110"/>
  <c r="D687" i="110"/>
  <c r="F686" i="110"/>
  <c r="E686" i="110"/>
  <c r="D686" i="110"/>
  <c r="F685" i="110"/>
  <c r="E685" i="110"/>
  <c r="D685" i="110"/>
  <c r="F684" i="110"/>
  <c r="E684" i="110"/>
  <c r="D684" i="110"/>
  <c r="F682" i="110"/>
  <c r="E682" i="110"/>
  <c r="D682" i="110"/>
  <c r="F681" i="110"/>
  <c r="E681" i="110"/>
  <c r="D681" i="110"/>
  <c r="F680" i="110"/>
  <c r="E680" i="110"/>
  <c r="D680" i="110"/>
  <c r="F679" i="110"/>
  <c r="E679" i="110"/>
  <c r="D679" i="110"/>
  <c r="F678" i="110"/>
  <c r="E678" i="110"/>
  <c r="D678" i="110"/>
  <c r="F677" i="110"/>
  <c r="E677" i="110"/>
  <c r="D677" i="110"/>
  <c r="F676" i="110"/>
  <c r="E676" i="110"/>
  <c r="D676" i="110"/>
  <c r="F675" i="110"/>
  <c r="E675" i="110"/>
  <c r="D675" i="110"/>
  <c r="F674" i="110"/>
  <c r="E674" i="110"/>
  <c r="D674" i="110"/>
  <c r="F673" i="110"/>
  <c r="E673" i="110"/>
  <c r="D673" i="110"/>
  <c r="F672" i="110"/>
  <c r="E672" i="110"/>
  <c r="D672" i="110"/>
  <c r="F671" i="110"/>
  <c r="E671" i="110"/>
  <c r="D671" i="110"/>
  <c r="F670" i="110"/>
  <c r="E670" i="110"/>
  <c r="D670" i="110"/>
  <c r="F669" i="110"/>
  <c r="E669" i="110"/>
  <c r="D669" i="110"/>
  <c r="F668" i="110"/>
  <c r="E668" i="110"/>
  <c r="D668" i="110"/>
  <c r="F667" i="110"/>
  <c r="E667" i="110"/>
  <c r="D667" i="110"/>
  <c r="F666" i="110"/>
  <c r="E666" i="110"/>
  <c r="D666" i="110"/>
  <c r="F665" i="110"/>
  <c r="E665" i="110"/>
  <c r="D665" i="110"/>
  <c r="F664" i="110"/>
  <c r="E664" i="110"/>
  <c r="D664" i="110"/>
  <c r="F663" i="110"/>
  <c r="E663" i="110"/>
  <c r="D663" i="110"/>
  <c r="F662" i="110"/>
  <c r="E662" i="110"/>
  <c r="D662" i="110"/>
  <c r="F661" i="110"/>
  <c r="E661" i="110"/>
  <c r="D661" i="110"/>
  <c r="F660" i="110"/>
  <c r="E660" i="110"/>
  <c r="D660" i="110"/>
  <c r="F659" i="110"/>
  <c r="E659" i="110"/>
  <c r="D659" i="110"/>
  <c r="F658" i="110"/>
  <c r="E658" i="110"/>
  <c r="D658" i="110"/>
  <c r="F657" i="110"/>
  <c r="E657" i="110"/>
  <c r="D657" i="110"/>
  <c r="F656" i="110"/>
  <c r="E656" i="110"/>
  <c r="D656" i="110"/>
  <c r="F655" i="110"/>
  <c r="E655" i="110"/>
  <c r="D655" i="110"/>
  <c r="F654" i="110"/>
  <c r="E654" i="110"/>
  <c r="D654" i="110"/>
  <c r="F653" i="110"/>
  <c r="E653" i="110"/>
  <c r="D653" i="110"/>
  <c r="F652" i="110"/>
  <c r="E652" i="110"/>
  <c r="D652" i="110"/>
  <c r="F651" i="110"/>
  <c r="E651" i="110"/>
  <c r="D651" i="110"/>
  <c r="F650" i="110"/>
  <c r="E650" i="110"/>
  <c r="D650" i="110"/>
  <c r="F649" i="110"/>
  <c r="E649" i="110"/>
  <c r="D649" i="110"/>
  <c r="F648" i="110"/>
  <c r="E648" i="110"/>
  <c r="D648" i="110"/>
  <c r="F647" i="110"/>
  <c r="E647" i="110"/>
  <c r="D647" i="110"/>
  <c r="F646" i="110"/>
  <c r="E646" i="110"/>
  <c r="D646" i="110"/>
  <c r="F645" i="110"/>
  <c r="E645" i="110"/>
  <c r="D645" i="110"/>
  <c r="F643" i="110"/>
  <c r="E643" i="110"/>
  <c r="D643" i="110"/>
  <c r="F642" i="110"/>
  <c r="E642" i="110"/>
  <c r="D642" i="110"/>
  <c r="F641" i="110"/>
  <c r="E641" i="110"/>
  <c r="D641" i="110"/>
  <c r="F640" i="110"/>
  <c r="E640" i="110"/>
  <c r="D640" i="110"/>
  <c r="F639" i="110"/>
  <c r="E639" i="110"/>
  <c r="D639" i="110"/>
  <c r="F638" i="110"/>
  <c r="E638" i="110"/>
  <c r="D638" i="110"/>
  <c r="F637" i="110"/>
  <c r="E637" i="110"/>
  <c r="D637" i="110"/>
  <c r="F636" i="110"/>
  <c r="E636" i="110"/>
  <c r="D636" i="110"/>
  <c r="F635" i="110"/>
  <c r="E635" i="110"/>
  <c r="D635" i="110"/>
  <c r="F634" i="110"/>
  <c r="E634" i="110"/>
  <c r="D634" i="110"/>
  <c r="F633" i="110"/>
  <c r="E633" i="110"/>
  <c r="D633" i="110"/>
  <c r="F632" i="110"/>
  <c r="E632" i="110"/>
  <c r="D632" i="110"/>
  <c r="F631" i="110"/>
  <c r="E631" i="110"/>
  <c r="D631" i="110"/>
  <c r="F630" i="110"/>
  <c r="E630" i="110"/>
  <c r="D630" i="110"/>
  <c r="F629" i="110"/>
  <c r="E629" i="110"/>
  <c r="D629" i="110"/>
  <c r="F628" i="110"/>
  <c r="E628" i="110"/>
  <c r="D628" i="110"/>
  <c r="F627" i="110"/>
  <c r="E627" i="110"/>
  <c r="D627" i="110"/>
  <c r="F626" i="110"/>
  <c r="E626" i="110"/>
  <c r="D626" i="110"/>
  <c r="F625" i="110"/>
  <c r="E625" i="110"/>
  <c r="D625" i="110"/>
  <c r="F624" i="110"/>
  <c r="E624" i="110"/>
  <c r="D624" i="110"/>
  <c r="F623" i="110"/>
  <c r="E623" i="110"/>
  <c r="D623" i="110"/>
  <c r="F622" i="110"/>
  <c r="E622" i="110"/>
  <c r="D622" i="110"/>
  <c r="F621" i="110"/>
  <c r="E621" i="110"/>
  <c r="D621" i="110"/>
  <c r="F620" i="110"/>
  <c r="E620" i="110"/>
  <c r="D620" i="110"/>
  <c r="F619" i="110"/>
  <c r="E619" i="110"/>
  <c r="D619" i="110"/>
  <c r="F618" i="110"/>
  <c r="E618" i="110"/>
  <c r="D618" i="110"/>
  <c r="F617" i="110"/>
  <c r="E617" i="110"/>
  <c r="D617" i="110"/>
  <c r="F616" i="110"/>
  <c r="E616" i="110"/>
  <c r="D616" i="110"/>
  <c r="F615" i="110"/>
  <c r="E615" i="110"/>
  <c r="D615" i="110"/>
  <c r="F614" i="110"/>
  <c r="E614" i="110"/>
  <c r="D614" i="110"/>
  <c r="F613" i="110"/>
  <c r="E613" i="110"/>
  <c r="D613" i="110"/>
  <c r="F612" i="110"/>
  <c r="E612" i="110"/>
  <c r="D612" i="110"/>
  <c r="F611" i="110"/>
  <c r="E611" i="110"/>
  <c r="D611" i="110"/>
  <c r="F610" i="110"/>
  <c r="E610" i="110"/>
  <c r="D610" i="110"/>
  <c r="F609" i="110"/>
  <c r="E609" i="110"/>
  <c r="D609" i="110"/>
  <c r="F608" i="110"/>
  <c r="E608" i="110"/>
  <c r="D608" i="110"/>
  <c r="F607" i="110"/>
  <c r="E607" i="110"/>
  <c r="D607" i="110"/>
  <c r="F606" i="110"/>
  <c r="E606" i="110"/>
  <c r="D606" i="110"/>
  <c r="F605" i="110"/>
  <c r="E605" i="110"/>
  <c r="D605" i="110"/>
  <c r="F604" i="110"/>
  <c r="E604" i="110"/>
  <c r="D604" i="110"/>
  <c r="F603" i="110"/>
  <c r="E603" i="110"/>
  <c r="D603" i="110"/>
  <c r="F602" i="110"/>
  <c r="E602" i="110"/>
  <c r="D602" i="110"/>
  <c r="F601" i="110"/>
  <c r="E601" i="110"/>
  <c r="D601" i="110"/>
  <c r="F600" i="110"/>
  <c r="E600" i="110"/>
  <c r="D600" i="110"/>
  <c r="F599" i="110"/>
  <c r="E599" i="110"/>
  <c r="D599" i="110"/>
  <c r="F598" i="110"/>
  <c r="E598" i="110"/>
  <c r="D598" i="110"/>
  <c r="F597" i="110"/>
  <c r="E597" i="110"/>
  <c r="D597" i="110"/>
  <c r="F596" i="110"/>
  <c r="E596" i="110"/>
  <c r="D596" i="110"/>
  <c r="F595" i="110"/>
  <c r="E595" i="110"/>
  <c r="D595" i="110"/>
  <c r="F594" i="110"/>
  <c r="E594" i="110"/>
  <c r="D594" i="110"/>
  <c r="F593" i="110"/>
  <c r="E593" i="110"/>
  <c r="D593" i="110"/>
  <c r="F592" i="110"/>
  <c r="E592" i="110"/>
  <c r="D592" i="110"/>
  <c r="F591" i="110"/>
  <c r="E591" i="110"/>
  <c r="D591" i="110"/>
  <c r="F590" i="110"/>
  <c r="E590" i="110"/>
  <c r="D590" i="110"/>
  <c r="F589" i="110"/>
  <c r="E589" i="110"/>
  <c r="D589" i="110"/>
  <c r="F588" i="110"/>
  <c r="E588" i="110"/>
  <c r="D588" i="110"/>
  <c r="F587" i="110"/>
  <c r="E587" i="110"/>
  <c r="D587" i="110"/>
  <c r="F586" i="110"/>
  <c r="E586" i="110"/>
  <c r="D586" i="110"/>
  <c r="F585" i="110"/>
  <c r="E585" i="110"/>
  <c r="D585" i="110"/>
  <c r="F584" i="110"/>
  <c r="E584" i="110"/>
  <c r="D584" i="110"/>
  <c r="F583" i="110"/>
  <c r="E583" i="110"/>
  <c r="D583" i="110"/>
  <c r="F582" i="110"/>
  <c r="E582" i="110"/>
  <c r="D582" i="110"/>
  <c r="F581" i="110"/>
  <c r="E581" i="110"/>
  <c r="D581" i="110"/>
  <c r="F580" i="110"/>
  <c r="E580" i="110"/>
  <c r="D580" i="110"/>
  <c r="F579" i="110"/>
  <c r="E579" i="110"/>
  <c r="D579" i="110"/>
  <c r="F578" i="110"/>
  <c r="E578" i="110"/>
  <c r="D578" i="110"/>
  <c r="M101" i="173" l="1"/>
  <c r="M102" i="173"/>
  <c r="M103" i="173"/>
  <c r="M104" i="173"/>
  <c r="M105" i="173"/>
  <c r="M106" i="173"/>
  <c r="M107" i="173"/>
  <c r="M108" i="173"/>
  <c r="M109" i="173"/>
  <c r="M110" i="173"/>
  <c r="N101" i="173"/>
  <c r="N102" i="173"/>
  <c r="N103" i="173"/>
  <c r="N104" i="173"/>
  <c r="N105" i="173"/>
  <c r="N106" i="173"/>
  <c r="N107" i="173"/>
  <c r="N108" i="173"/>
  <c r="N109" i="173"/>
  <c r="N110" i="173"/>
  <c r="D14" i="115" l="1"/>
  <c r="AG686" i="173" l="1"/>
  <c r="AF686" i="173"/>
  <c r="AE686" i="173"/>
  <c r="AD686" i="173"/>
  <c r="AC686" i="173"/>
  <c r="AG685" i="173"/>
  <c r="AF685" i="173"/>
  <c r="AE685" i="173"/>
  <c r="AD685" i="173"/>
  <c r="AC685" i="173"/>
  <c r="AG684" i="173"/>
  <c r="AF684" i="173"/>
  <c r="AE684" i="173"/>
  <c r="AD684" i="173"/>
  <c r="AG683" i="173"/>
  <c r="AF683" i="173"/>
  <c r="AE683" i="173"/>
  <c r="AD683" i="173"/>
  <c r="AC683" i="173"/>
  <c r="AG682" i="173"/>
  <c r="AF682" i="173"/>
  <c r="AE682" i="173"/>
  <c r="AD682" i="173"/>
  <c r="AC682" i="173"/>
  <c r="AG681" i="173"/>
  <c r="AF681" i="173"/>
  <c r="AE681" i="173"/>
  <c r="AD681" i="173"/>
  <c r="AC681" i="173"/>
  <c r="AG680" i="173"/>
  <c r="AF680" i="173"/>
  <c r="AE680" i="173"/>
  <c r="AD680" i="173"/>
  <c r="AC680" i="173"/>
  <c r="D15" i="115"/>
  <c r="D13" i="115"/>
  <c r="E12" i="115" l="1"/>
  <c r="AF687" i="173"/>
  <c r="E13" i="115"/>
  <c r="Z687" i="173"/>
  <c r="D12" i="115"/>
  <c r="E15" i="115"/>
  <c r="E14" i="115"/>
  <c r="AA687" i="173"/>
  <c r="AB687" i="173"/>
  <c r="AC687" i="173"/>
  <c r="AG687" i="173"/>
  <c r="AE687" i="173"/>
  <c r="AD687" i="173"/>
  <c r="AH687" i="173"/>
  <c r="AB689" i="173" l="1"/>
  <c r="Z689" i="173"/>
  <c r="AA689" i="173"/>
  <c r="H920" i="108" l="1"/>
  <c r="I920" i="108"/>
  <c r="J920" i="108"/>
  <c r="H796" i="108"/>
  <c r="I796" i="108"/>
  <c r="J796" i="108"/>
  <c r="H793" i="108"/>
  <c r="I793" i="108"/>
  <c r="J793" i="108"/>
  <c r="H784" i="108"/>
  <c r="I784" i="108"/>
  <c r="J784" i="108"/>
  <c r="H771" i="108"/>
  <c r="I771" i="108"/>
  <c r="J771" i="108"/>
  <c r="H41" i="108"/>
  <c r="I41" i="108"/>
  <c r="J41" i="108"/>
  <c r="H35" i="108"/>
  <c r="I35" i="108"/>
  <c r="J35" i="108"/>
  <c r="H38" i="108"/>
  <c r="I38" i="108"/>
  <c r="J38" i="108"/>
  <c r="H31" i="108"/>
  <c r="I31" i="108"/>
  <c r="J31" i="108"/>
  <c r="H983" i="108" l="1"/>
  <c r="I983" i="108"/>
  <c r="J983" i="108"/>
  <c r="H971" i="108"/>
  <c r="I971" i="108"/>
  <c r="J971" i="108"/>
  <c r="H936" i="108"/>
  <c r="I936" i="108"/>
  <c r="J936" i="108"/>
  <c r="H373" i="108"/>
  <c r="I373" i="108"/>
  <c r="J373" i="108"/>
  <c r="H360" i="108"/>
  <c r="I360" i="108"/>
  <c r="J360" i="108"/>
  <c r="H129" i="108"/>
  <c r="I129" i="108"/>
  <c r="J129" i="108"/>
  <c r="H68" i="108"/>
  <c r="I68" i="108"/>
  <c r="J68" i="108"/>
  <c r="H652" i="110"/>
  <c r="I652" i="110"/>
  <c r="J652" i="110"/>
  <c r="G652" i="110" l="1"/>
  <c r="F779" i="108" l="1"/>
  <c r="M779" i="108" s="1"/>
  <c r="F359" i="108"/>
  <c r="M359" i="108" s="1"/>
  <c r="E779" i="108"/>
  <c r="L779" i="108" s="1"/>
  <c r="E359" i="108"/>
  <c r="L359" i="108" s="1"/>
  <c r="D779" i="108"/>
  <c r="D359" i="108"/>
  <c r="L1314" i="81"/>
  <c r="L1313" i="81"/>
  <c r="L1300" i="81"/>
  <c r="L1299" i="81"/>
  <c r="L1298" i="81"/>
  <c r="L1297" i="81"/>
  <c r="L1296" i="81"/>
  <c r="L1295" i="81"/>
  <c r="L1294" i="81"/>
  <c r="L1293" i="81"/>
  <c r="L1292" i="81"/>
  <c r="L1291" i="81"/>
  <c r="L1290" i="81"/>
  <c r="L1289" i="81"/>
  <c r="L1288" i="81"/>
  <c r="L1287" i="81"/>
  <c r="L1285" i="81"/>
  <c r="L1284" i="81"/>
  <c r="L1283" i="81"/>
  <c r="L1282" i="81"/>
  <c r="L1281" i="81"/>
  <c r="L1280" i="81"/>
  <c r="L1279" i="81"/>
  <c r="L1278" i="81"/>
  <c r="L1277" i="81"/>
  <c r="L1276" i="81"/>
  <c r="L1275" i="81"/>
  <c r="L1274" i="81"/>
  <c r="L1273" i="81"/>
  <c r="L1272" i="81"/>
  <c r="L1271" i="81"/>
  <c r="L1270" i="81"/>
  <c r="L1269" i="81"/>
  <c r="L1268" i="81"/>
  <c r="L1267" i="81"/>
  <c r="L1266" i="81"/>
  <c r="L1265" i="81"/>
  <c r="L1264" i="81"/>
  <c r="L1263" i="81"/>
  <c r="L1262" i="81"/>
  <c r="L1261" i="81"/>
  <c r="L1260" i="81"/>
  <c r="L1259" i="81"/>
  <c r="L1258" i="81"/>
  <c r="L1257" i="81"/>
  <c r="L1256" i="81"/>
  <c r="L1255" i="81"/>
  <c r="L1254" i="81"/>
  <c r="L1253" i="81"/>
  <c r="L1252" i="81"/>
  <c r="L1251" i="81"/>
  <c r="L1250" i="81"/>
  <c r="L1249" i="81"/>
  <c r="L1248" i="81"/>
  <c r="L1247" i="81"/>
  <c r="L1246" i="81"/>
  <c r="L1245" i="81"/>
  <c r="L1244" i="81"/>
  <c r="L1243" i="81"/>
  <c r="L1242" i="81"/>
  <c r="L1241" i="81"/>
  <c r="L1240" i="81"/>
  <c r="L1239" i="81"/>
  <c r="L1238" i="81"/>
  <c r="L1237" i="81"/>
  <c r="L1236" i="81"/>
  <c r="L1235" i="81"/>
  <c r="L1234" i="81"/>
  <c r="L1233" i="81"/>
  <c r="L1232" i="81"/>
  <c r="L1231" i="81"/>
  <c r="L1230" i="81"/>
  <c r="L1229" i="81"/>
  <c r="L1228" i="81"/>
  <c r="L1227" i="81"/>
  <c r="L1226" i="81"/>
  <c r="L1225" i="81"/>
  <c r="L1224" i="81"/>
  <c r="L1223" i="81"/>
  <c r="L1222" i="81"/>
  <c r="L1221" i="81"/>
  <c r="L1220" i="81"/>
  <c r="L1219" i="81"/>
  <c r="L1218" i="81"/>
  <c r="L1217" i="81"/>
  <c r="L1216" i="81"/>
  <c r="L1215" i="81"/>
  <c r="L1214" i="81"/>
  <c r="L1213" i="81"/>
  <c r="L1212" i="81"/>
  <c r="L1211" i="81"/>
  <c r="L1209" i="81"/>
  <c r="L1208" i="81"/>
  <c r="L1207" i="81"/>
  <c r="L1206" i="81"/>
  <c r="L1205" i="81"/>
  <c r="L1204" i="81"/>
  <c r="L1203" i="81"/>
  <c r="L1202" i="81"/>
  <c r="L1201" i="81"/>
  <c r="L1200" i="81"/>
  <c r="L1199" i="81"/>
  <c r="L1198" i="81"/>
  <c r="L1197" i="81"/>
  <c r="L1196" i="81"/>
  <c r="L1195" i="81"/>
  <c r="L1194" i="81"/>
  <c r="L1193" i="81"/>
  <c r="L1192" i="81"/>
  <c r="L1191" i="81"/>
  <c r="L1190" i="81"/>
  <c r="L1189" i="81"/>
  <c r="L1188" i="81"/>
  <c r="L1187" i="81"/>
  <c r="L1186" i="81"/>
  <c r="L1185" i="81"/>
  <c r="L1184" i="81"/>
  <c r="L1183" i="81"/>
  <c r="L1182" i="81"/>
  <c r="L1181" i="81"/>
  <c r="L1180" i="81"/>
  <c r="L1179" i="81"/>
  <c r="L1178" i="81"/>
  <c r="L1177" i="81"/>
  <c r="L1176" i="81"/>
  <c r="L1175" i="81"/>
  <c r="L1174" i="81"/>
  <c r="L1173" i="81"/>
  <c r="L1172" i="81"/>
  <c r="L1171" i="81"/>
  <c r="L1169" i="81"/>
  <c r="L1168" i="81"/>
  <c r="L1167" i="81"/>
  <c r="L1166" i="81"/>
  <c r="L1164" i="81"/>
  <c r="L1163" i="81"/>
  <c r="L1162" i="81"/>
  <c r="L1161" i="81"/>
  <c r="L1160" i="81"/>
  <c r="L1159" i="81"/>
  <c r="L1158" i="81"/>
  <c r="L1157" i="81"/>
  <c r="L1155" i="81"/>
  <c r="L1154" i="81"/>
  <c r="L1153" i="81"/>
  <c r="L1152" i="81"/>
  <c r="L1151" i="81"/>
  <c r="L1150" i="81"/>
  <c r="L1149" i="81"/>
  <c r="L1148" i="81"/>
  <c r="L1147" i="81"/>
  <c r="L1146" i="81"/>
  <c r="L1145" i="81"/>
  <c r="L1144" i="81"/>
  <c r="L1143" i="81"/>
  <c r="L1142" i="81"/>
  <c r="L1141" i="81"/>
  <c r="L1140" i="81"/>
  <c r="L1139" i="81"/>
  <c r="L1138" i="81"/>
  <c r="L1137" i="81"/>
  <c r="L1136" i="81"/>
  <c r="L1135" i="81"/>
  <c r="L1134" i="81"/>
  <c r="L1133" i="81"/>
  <c r="L1132" i="81"/>
  <c r="L1131" i="81"/>
  <c r="L1129" i="81"/>
  <c r="L1128" i="81"/>
  <c r="L1127" i="81"/>
  <c r="L1126" i="81"/>
  <c r="L1125" i="81"/>
  <c r="L1124" i="81"/>
  <c r="L1123" i="81"/>
  <c r="L1122" i="81"/>
  <c r="L1121" i="81"/>
  <c r="L1120" i="81"/>
  <c r="L1119" i="81"/>
  <c r="L1118" i="81"/>
  <c r="L1117" i="81"/>
  <c r="L1116" i="81"/>
  <c r="L1115" i="81"/>
  <c r="L1113" i="81"/>
  <c r="L1112" i="81"/>
  <c r="L1111" i="81"/>
  <c r="L1110" i="81"/>
  <c r="L1109" i="81"/>
  <c r="L1108" i="81"/>
  <c r="L1107" i="81"/>
  <c r="L1106" i="81"/>
  <c r="L1105" i="81"/>
  <c r="L1104" i="81"/>
  <c r="L1103" i="81"/>
  <c r="L1102" i="81"/>
  <c r="L1101" i="81"/>
  <c r="L1100" i="81"/>
  <c r="L1099" i="81"/>
  <c r="L1098" i="81"/>
  <c r="L1097" i="81"/>
  <c r="L1095" i="81"/>
  <c r="L1094" i="81"/>
  <c r="L1092" i="81"/>
  <c r="L1091" i="81"/>
  <c r="L1090" i="81"/>
  <c r="L1089" i="81"/>
  <c r="L1088" i="81"/>
  <c r="L1087" i="81"/>
  <c r="L1086" i="81"/>
  <c r="L1085" i="81"/>
  <c r="L1084" i="81"/>
  <c r="L1083" i="81"/>
  <c r="L1082" i="81"/>
  <c r="L1081" i="81"/>
  <c r="L1080" i="81"/>
  <c r="L1078" i="81"/>
  <c r="L1077" i="81"/>
  <c r="L1076" i="81"/>
  <c r="L1075" i="81"/>
  <c r="L1074" i="81"/>
  <c r="L1073" i="81"/>
  <c r="L1072" i="81"/>
  <c r="L1071" i="81"/>
  <c r="L1070" i="81"/>
  <c r="L1069" i="81"/>
  <c r="L1068" i="81"/>
  <c r="L1067" i="81"/>
  <c r="L1066" i="81"/>
  <c r="L1065" i="81"/>
  <c r="L1064" i="81"/>
  <c r="L1063" i="81"/>
  <c r="L1062" i="81"/>
  <c r="L1061" i="81"/>
  <c r="L1060" i="81"/>
  <c r="L1059" i="81"/>
  <c r="L1058" i="81"/>
  <c r="L1057" i="81"/>
  <c r="L1056" i="81"/>
  <c r="L1055" i="81"/>
  <c r="L1054" i="81"/>
  <c r="L1053" i="81"/>
  <c r="L1052" i="81"/>
  <c r="L1051" i="81"/>
  <c r="L1050" i="81"/>
  <c r="L1049" i="81"/>
  <c r="L1048" i="81"/>
  <c r="L1047" i="81"/>
  <c r="L1045" i="81"/>
  <c r="L1044" i="81"/>
  <c r="L1043" i="81"/>
  <c r="L1042" i="81"/>
  <c r="L1041" i="81"/>
  <c r="L1040" i="81"/>
  <c r="L1039" i="81"/>
  <c r="L1038" i="81"/>
  <c r="L1037" i="81"/>
  <c r="L1036" i="81"/>
  <c r="L1035" i="81"/>
  <c r="L1034" i="81"/>
  <c r="L1033" i="81"/>
  <c r="L1032" i="81"/>
  <c r="L1031" i="81"/>
  <c r="L1030" i="81"/>
  <c r="L1029" i="81"/>
  <c r="L1028" i="81"/>
  <c r="L1027" i="81"/>
  <c r="L1026" i="81"/>
  <c r="L1025" i="81"/>
  <c r="L1024" i="81"/>
  <c r="L1023" i="81"/>
  <c r="L1022" i="81"/>
  <c r="L1021" i="81"/>
  <c r="L1020" i="81"/>
  <c r="L1019" i="81"/>
  <c r="L1018" i="81"/>
  <c r="L1017" i="81"/>
  <c r="L1016" i="81"/>
  <c r="L1015" i="81"/>
  <c r="L1014" i="81"/>
  <c r="L1013" i="81"/>
  <c r="L1012" i="81"/>
  <c r="L1011" i="81"/>
  <c r="L1010" i="81"/>
  <c r="L1009" i="81"/>
  <c r="L1008" i="81"/>
  <c r="L1007" i="81"/>
  <c r="L1006" i="81"/>
  <c r="L1005" i="81"/>
  <c r="L1004" i="81"/>
  <c r="L1003" i="81"/>
  <c r="L1002" i="81"/>
  <c r="L1001" i="81"/>
  <c r="L1000" i="81"/>
  <c r="L999" i="81"/>
  <c r="L998" i="81"/>
  <c r="L997" i="81"/>
  <c r="L996" i="81"/>
  <c r="L995" i="81"/>
  <c r="L994" i="81"/>
  <c r="L993" i="81"/>
  <c r="L992" i="81"/>
  <c r="L991" i="81"/>
  <c r="L990" i="81"/>
  <c r="L989" i="81"/>
  <c r="L988" i="81"/>
  <c r="L987" i="81"/>
  <c r="L986" i="81"/>
  <c r="L985" i="81"/>
  <c r="L984" i="81"/>
  <c r="L983" i="81"/>
  <c r="L982" i="81"/>
  <c r="L981" i="81"/>
  <c r="L980" i="81"/>
  <c r="L979" i="81"/>
  <c r="L978" i="81"/>
  <c r="L977" i="81"/>
  <c r="L976" i="81"/>
  <c r="L975" i="81"/>
  <c r="L974" i="81"/>
  <c r="L973" i="81"/>
  <c r="L972" i="81"/>
  <c r="L971" i="81"/>
  <c r="L970" i="81"/>
  <c r="L969" i="81"/>
  <c r="L968" i="81"/>
  <c r="L967" i="81"/>
  <c r="L966" i="81"/>
  <c r="L965" i="81"/>
  <c r="L964" i="81"/>
  <c r="L963" i="81"/>
  <c r="L962" i="81"/>
  <c r="L961" i="81"/>
  <c r="L960" i="81"/>
  <c r="L959" i="81"/>
  <c r="L958" i="81"/>
  <c r="L957" i="81"/>
  <c r="L956" i="81"/>
  <c r="L955" i="81"/>
  <c r="L954" i="81"/>
  <c r="L953" i="81"/>
  <c r="L952" i="81"/>
  <c r="L951" i="81"/>
  <c r="L950" i="81"/>
  <c r="L949" i="81"/>
  <c r="L948" i="81"/>
  <c r="L947" i="81"/>
  <c r="L946" i="81"/>
  <c r="L945" i="81"/>
  <c r="L944" i="81"/>
  <c r="L943" i="81"/>
  <c r="L942" i="81"/>
  <c r="L941" i="81"/>
  <c r="L940" i="81"/>
  <c r="L939" i="81"/>
  <c r="L938" i="81"/>
  <c r="L937" i="81"/>
  <c r="L936" i="81"/>
  <c r="L935" i="81"/>
  <c r="L934" i="81"/>
  <c r="L933" i="81"/>
  <c r="L932" i="81"/>
  <c r="L931" i="81"/>
  <c r="L930" i="81"/>
  <c r="L929" i="81"/>
  <c r="L928" i="81"/>
  <c r="L927" i="81"/>
  <c r="L926" i="81"/>
  <c r="L925" i="81"/>
  <c r="L924" i="81"/>
  <c r="L923" i="81"/>
  <c r="L922" i="81"/>
  <c r="L921" i="81"/>
  <c r="L920" i="81"/>
  <c r="L919" i="81"/>
  <c r="L918" i="81"/>
  <c r="L917" i="81"/>
  <c r="L916" i="81"/>
  <c r="L915" i="81"/>
  <c r="L914" i="81"/>
  <c r="L913" i="81"/>
  <c r="L912" i="81"/>
  <c r="L911" i="81"/>
  <c r="L910" i="81"/>
  <c r="L909" i="81"/>
  <c r="L908" i="81"/>
  <c r="L907" i="81"/>
  <c r="L906" i="81"/>
  <c r="L905" i="81"/>
  <c r="L904" i="81"/>
  <c r="L903" i="81"/>
  <c r="L902" i="81"/>
  <c r="L901" i="81"/>
  <c r="L900" i="81"/>
  <c r="L899" i="81"/>
  <c r="L898" i="81"/>
  <c r="L897" i="81"/>
  <c r="L896" i="81"/>
  <c r="L895" i="81"/>
  <c r="L894" i="81"/>
  <c r="L893" i="81"/>
  <c r="L892" i="81"/>
  <c r="L891" i="81"/>
  <c r="L890" i="81"/>
  <c r="L889" i="81"/>
  <c r="L888" i="81"/>
  <c r="L887" i="81"/>
  <c r="L886" i="81"/>
  <c r="L885" i="81"/>
  <c r="L884" i="81"/>
  <c r="L883" i="81"/>
  <c r="L882" i="81"/>
  <c r="L881" i="81"/>
  <c r="L880" i="81"/>
  <c r="L879" i="81"/>
  <c r="L878" i="81"/>
  <c r="L877" i="81"/>
  <c r="L876" i="81"/>
  <c r="L875" i="81"/>
  <c r="L874" i="81"/>
  <c r="L873" i="81"/>
  <c r="L872" i="81"/>
  <c r="L871" i="81"/>
  <c r="L870" i="81"/>
  <c r="L869" i="81"/>
  <c r="L868" i="81"/>
  <c r="L867" i="81"/>
  <c r="L866" i="81"/>
  <c r="L865" i="81"/>
  <c r="L864" i="81"/>
  <c r="L863" i="81"/>
  <c r="L862" i="81"/>
  <c r="L861" i="81"/>
  <c r="L860" i="81"/>
  <c r="L859" i="81"/>
  <c r="L858" i="81"/>
  <c r="L857" i="81"/>
  <c r="L856" i="81"/>
  <c r="L855" i="81"/>
  <c r="L854" i="81"/>
  <c r="L853" i="81"/>
  <c r="L852" i="81"/>
  <c r="L851" i="81"/>
  <c r="L850" i="81"/>
  <c r="L849" i="81"/>
  <c r="L848" i="81"/>
  <c r="L847" i="81"/>
  <c r="L846" i="81"/>
  <c r="L845" i="81"/>
  <c r="L844" i="81"/>
  <c r="L843" i="81"/>
  <c r="L842" i="81"/>
  <c r="L841" i="81"/>
  <c r="L840" i="81"/>
  <c r="L839" i="81"/>
  <c r="L838" i="81"/>
  <c r="L837" i="81"/>
  <c r="L836" i="81"/>
  <c r="L835" i="81"/>
  <c r="L834" i="81"/>
  <c r="L833" i="81"/>
  <c r="L832" i="81"/>
  <c r="L831" i="81"/>
  <c r="L830" i="81"/>
  <c r="L829" i="81"/>
  <c r="L828" i="81"/>
  <c r="L827" i="81"/>
  <c r="L826" i="81"/>
  <c r="L825" i="81"/>
  <c r="L824" i="81"/>
  <c r="L823" i="81"/>
  <c r="L822" i="81"/>
  <c r="L821" i="81"/>
  <c r="L820" i="81"/>
  <c r="L819" i="81"/>
  <c r="L818" i="81"/>
  <c r="L817" i="81"/>
  <c r="L816" i="81"/>
  <c r="L815" i="81"/>
  <c r="L814" i="81"/>
  <c r="L813" i="81"/>
  <c r="L812" i="81"/>
  <c r="L811" i="81"/>
  <c r="L810" i="81"/>
  <c r="L809" i="81"/>
  <c r="L808" i="81"/>
  <c r="L807" i="81"/>
  <c r="L806" i="81"/>
  <c r="L805" i="81"/>
  <c r="L804" i="81"/>
  <c r="L803" i="81"/>
  <c r="L802" i="81"/>
  <c r="L801" i="81"/>
  <c r="L800" i="81"/>
  <c r="L799" i="81"/>
  <c r="L798" i="81"/>
  <c r="L797" i="81"/>
  <c r="L796" i="81"/>
  <c r="L795" i="81"/>
  <c r="L794" i="81"/>
  <c r="L793" i="81"/>
  <c r="L792" i="81"/>
  <c r="L791" i="81"/>
  <c r="L790" i="81"/>
  <c r="L789" i="81"/>
  <c r="L787" i="81"/>
  <c r="L786" i="81"/>
  <c r="L785" i="81"/>
  <c r="L784" i="81"/>
  <c r="L783" i="81"/>
  <c r="L782" i="81"/>
  <c r="L781" i="81"/>
  <c r="L780" i="81"/>
  <c r="L779" i="81"/>
  <c r="L778" i="81"/>
  <c r="L777" i="81"/>
  <c r="L776" i="81"/>
  <c r="L775" i="81"/>
  <c r="L774" i="81"/>
  <c r="L773" i="81"/>
  <c r="L772" i="81"/>
  <c r="L771" i="81"/>
  <c r="L770" i="81"/>
  <c r="L769" i="81"/>
  <c r="L768" i="81"/>
  <c r="L767" i="81"/>
  <c r="L766" i="81"/>
  <c r="L765" i="81"/>
  <c r="L764" i="81"/>
  <c r="L763" i="81"/>
  <c r="L762" i="81"/>
  <c r="L761" i="81"/>
  <c r="L760" i="81"/>
  <c r="L759" i="81"/>
  <c r="L758" i="81"/>
  <c r="L757" i="81"/>
  <c r="L756" i="81"/>
  <c r="L755" i="81"/>
  <c r="L754" i="81"/>
  <c r="L753" i="81"/>
  <c r="L752" i="81"/>
  <c r="L751" i="81"/>
  <c r="L750" i="81"/>
  <c r="L749" i="81"/>
  <c r="L748" i="81"/>
  <c r="L747" i="81"/>
  <c r="L746" i="81"/>
  <c r="L745" i="81"/>
  <c r="L744" i="81"/>
  <c r="L743" i="81"/>
  <c r="L742" i="81"/>
  <c r="L741" i="81"/>
  <c r="L740" i="81"/>
  <c r="L739" i="81"/>
  <c r="L738" i="81"/>
  <c r="L737" i="81"/>
  <c r="L736" i="81"/>
  <c r="L735" i="81"/>
  <c r="L734" i="81"/>
  <c r="L733" i="81"/>
  <c r="L732" i="81"/>
  <c r="L731" i="81"/>
  <c r="L730" i="81"/>
  <c r="L729" i="81"/>
  <c r="L728" i="81"/>
  <c r="L727" i="81"/>
  <c r="L726" i="81"/>
  <c r="L725" i="81"/>
  <c r="L724" i="81"/>
  <c r="L723" i="81"/>
  <c r="L722" i="81"/>
  <c r="L720" i="81"/>
  <c r="L719" i="81"/>
  <c r="L717" i="81"/>
  <c r="L716" i="81"/>
  <c r="L715" i="81"/>
  <c r="L714" i="81"/>
  <c r="L713" i="81"/>
  <c r="L712" i="81"/>
  <c r="L710" i="81"/>
  <c r="L709" i="81"/>
  <c r="L708" i="81"/>
  <c r="L706" i="81"/>
  <c r="L705" i="81"/>
  <c r="L704" i="81"/>
  <c r="L703" i="81"/>
  <c r="L702" i="81"/>
  <c r="L701" i="81"/>
  <c r="L700" i="81"/>
  <c r="L699" i="81"/>
  <c r="L698" i="81"/>
  <c r="L697" i="81"/>
  <c r="L696" i="81"/>
  <c r="L695" i="81"/>
  <c r="L694" i="81"/>
  <c r="L693" i="81"/>
  <c r="L692" i="81"/>
  <c r="L691" i="81"/>
  <c r="L690" i="81"/>
  <c r="L689" i="81"/>
  <c r="L688" i="81"/>
  <c r="L687" i="81"/>
  <c r="L686" i="81"/>
  <c r="L685" i="81"/>
  <c r="L684" i="81"/>
  <c r="L683" i="81"/>
  <c r="L682" i="81"/>
  <c r="L681" i="81"/>
  <c r="L680" i="81"/>
  <c r="L679" i="81"/>
  <c r="L678" i="81"/>
  <c r="L677" i="81"/>
  <c r="L676" i="81"/>
  <c r="L675" i="81"/>
  <c r="L674" i="81"/>
  <c r="L673" i="81"/>
  <c r="L672" i="81"/>
  <c r="L671" i="81"/>
  <c r="L670" i="81"/>
  <c r="L669" i="81"/>
  <c r="L668" i="81"/>
  <c r="L667" i="81"/>
  <c r="L666" i="81"/>
  <c r="L665" i="81"/>
  <c r="L664" i="81"/>
  <c r="L662" i="81"/>
  <c r="L661" i="81"/>
  <c r="L660" i="81"/>
  <c r="L659" i="81"/>
  <c r="L658" i="81"/>
  <c r="L657" i="81"/>
  <c r="L656" i="81"/>
  <c r="L655" i="81"/>
  <c r="L654" i="81"/>
  <c r="L653" i="81"/>
  <c r="L652" i="81"/>
  <c r="L651" i="81"/>
  <c r="L650" i="81"/>
  <c r="L649" i="81"/>
  <c r="L648" i="81"/>
  <c r="L647" i="81"/>
  <c r="L646" i="81"/>
  <c r="L645" i="81"/>
  <c r="L644" i="81"/>
  <c r="L643" i="81"/>
  <c r="L642" i="81"/>
  <c r="L641" i="81"/>
  <c r="L640" i="81"/>
  <c r="L639" i="81"/>
  <c r="L638" i="81"/>
  <c r="L637" i="81"/>
  <c r="L636" i="81"/>
  <c r="L635" i="81"/>
  <c r="L634" i="81"/>
  <c r="L633" i="81"/>
  <c r="L632" i="81"/>
  <c r="L631" i="81"/>
  <c r="L630" i="81"/>
  <c r="L629" i="81"/>
  <c r="L628" i="81"/>
  <c r="L627" i="81"/>
  <c r="L626" i="81"/>
  <c r="L625" i="81"/>
  <c r="L624" i="81"/>
  <c r="L623" i="81"/>
  <c r="L622" i="81"/>
  <c r="L621" i="81"/>
  <c r="L620" i="81"/>
  <c r="L619" i="81"/>
  <c r="L618" i="81"/>
  <c r="L617" i="81"/>
  <c r="L616" i="81"/>
  <c r="L615" i="81"/>
  <c r="L614" i="81"/>
  <c r="L613" i="81"/>
  <c r="L612" i="81"/>
  <c r="L611" i="81"/>
  <c r="L610" i="81"/>
  <c r="L609" i="81"/>
  <c r="L608" i="81"/>
  <c r="L607" i="81"/>
  <c r="L606" i="81"/>
  <c r="L605" i="81"/>
  <c r="L604" i="81"/>
  <c r="L603" i="81"/>
  <c r="L602" i="81"/>
  <c r="L601" i="81"/>
  <c r="L600" i="81"/>
  <c r="L599" i="81"/>
  <c r="L598" i="81"/>
  <c r="L597" i="81"/>
  <c r="L596" i="81"/>
  <c r="L595" i="81"/>
  <c r="L594" i="81"/>
  <c r="L593" i="81"/>
  <c r="L592" i="81"/>
  <c r="L591" i="81"/>
  <c r="L590" i="81"/>
  <c r="L589" i="81"/>
  <c r="L588" i="81"/>
  <c r="L587" i="81"/>
  <c r="L585" i="81"/>
  <c r="L584" i="81"/>
  <c r="L583" i="81"/>
  <c r="L582" i="81"/>
  <c r="L581" i="81"/>
  <c r="L580" i="81"/>
  <c r="L579" i="81"/>
  <c r="L578" i="81"/>
  <c r="L577" i="81"/>
  <c r="L576" i="81"/>
  <c r="L575" i="81"/>
  <c r="L574" i="81"/>
  <c r="L573" i="81"/>
  <c r="L572" i="81"/>
  <c r="L571" i="81"/>
  <c r="L570" i="81"/>
  <c r="L569" i="81"/>
  <c r="L568" i="81"/>
  <c r="L567" i="81"/>
  <c r="L566" i="81"/>
  <c r="L565" i="81"/>
  <c r="L564" i="81"/>
  <c r="L563" i="81"/>
  <c r="L562" i="81"/>
  <c r="L561" i="81"/>
  <c r="L560" i="81"/>
  <c r="L559" i="81"/>
  <c r="L558" i="81"/>
  <c r="L557" i="81"/>
  <c r="L556" i="81"/>
  <c r="L555" i="81"/>
  <c r="L554" i="81"/>
  <c r="L553" i="81"/>
  <c r="L552" i="81"/>
  <c r="L551" i="81"/>
  <c r="L550" i="81"/>
  <c r="L549" i="81"/>
  <c r="L548" i="81"/>
  <c r="L547" i="81"/>
  <c r="L546" i="81"/>
  <c r="L545" i="81"/>
  <c r="L544" i="81"/>
  <c r="L543" i="81"/>
  <c r="L542" i="81"/>
  <c r="L541" i="81"/>
  <c r="L540" i="81"/>
  <c r="L539" i="81"/>
  <c r="L538" i="81"/>
  <c r="L537" i="81"/>
  <c r="L536" i="81"/>
  <c r="L535" i="81"/>
  <c r="L534" i="81"/>
  <c r="L533" i="81"/>
  <c r="L532" i="81"/>
  <c r="L531" i="81"/>
  <c r="L530" i="81"/>
  <c r="L529" i="81"/>
  <c r="L528" i="81"/>
  <c r="L527" i="81"/>
  <c r="L526" i="81"/>
  <c r="L525" i="81"/>
  <c r="L524" i="81"/>
  <c r="L523" i="81"/>
  <c r="L522" i="81"/>
  <c r="L521" i="81"/>
  <c r="L520" i="81"/>
  <c r="L519" i="81"/>
  <c r="L518" i="81"/>
  <c r="L517" i="81"/>
  <c r="L516" i="81"/>
  <c r="L515" i="81"/>
  <c r="L514" i="81"/>
  <c r="L513" i="81"/>
  <c r="L512" i="81"/>
  <c r="L511" i="81"/>
  <c r="L510" i="81"/>
  <c r="L509" i="81"/>
  <c r="L508" i="81"/>
  <c r="L507" i="81"/>
  <c r="L506" i="81"/>
  <c r="L505" i="81"/>
  <c r="L504" i="81"/>
  <c r="L503" i="81"/>
  <c r="L502" i="81"/>
  <c r="L501" i="81"/>
  <c r="L500" i="81"/>
  <c r="L499" i="81"/>
  <c r="L498" i="81"/>
  <c r="L497" i="81"/>
  <c r="L496" i="81"/>
  <c r="L495" i="81"/>
  <c r="L494" i="81"/>
  <c r="L493" i="81"/>
  <c r="L492" i="81"/>
  <c r="L491" i="81"/>
  <c r="L490" i="81"/>
  <c r="L489" i="81"/>
  <c r="L488" i="81"/>
  <c r="L487" i="81"/>
  <c r="L486" i="81"/>
  <c r="L485" i="81"/>
  <c r="L484" i="81"/>
  <c r="L482" i="81"/>
  <c r="L481" i="81"/>
  <c r="L480" i="81"/>
  <c r="L479" i="81"/>
  <c r="L478" i="81"/>
  <c r="L477" i="81"/>
  <c r="L476" i="81"/>
  <c r="L475" i="81"/>
  <c r="L474" i="81"/>
  <c r="L473" i="81"/>
  <c r="L472" i="81"/>
  <c r="L471" i="81"/>
  <c r="L469" i="81"/>
  <c r="L468" i="81"/>
  <c r="L467" i="81"/>
  <c r="L466" i="81"/>
  <c r="L465" i="81"/>
  <c r="L463" i="81"/>
  <c r="L461" i="81"/>
  <c r="L460" i="81"/>
  <c r="L459" i="81"/>
  <c r="L458" i="81"/>
  <c r="L456" i="81"/>
  <c r="L455" i="81"/>
  <c r="L454" i="81"/>
  <c r="L453" i="81"/>
  <c r="L452" i="81"/>
  <c r="L451" i="81"/>
  <c r="L450" i="81"/>
  <c r="L449" i="81"/>
  <c r="L448" i="81"/>
  <c r="L447" i="81"/>
  <c r="L446" i="81"/>
  <c r="L445" i="81"/>
  <c r="L443" i="81"/>
  <c r="L442" i="81"/>
  <c r="L441" i="81"/>
  <c r="L438" i="81"/>
  <c r="L437" i="81"/>
  <c r="L436" i="81"/>
  <c r="L435" i="81"/>
  <c r="L434" i="81"/>
  <c r="L433" i="81"/>
  <c r="L432" i="81"/>
  <c r="L431" i="81"/>
  <c r="L430" i="81"/>
  <c r="L427" i="81"/>
  <c r="L426" i="81"/>
  <c r="L425" i="81"/>
  <c r="L424" i="81"/>
  <c r="L423" i="81"/>
  <c r="L422" i="81"/>
  <c r="L421" i="81"/>
  <c r="L420" i="81"/>
  <c r="L419" i="81"/>
  <c r="L418" i="81"/>
  <c r="L417" i="81"/>
  <c r="L416" i="81"/>
  <c r="L415" i="81"/>
  <c r="L414" i="81"/>
  <c r="L413" i="81"/>
  <c r="L412" i="81"/>
  <c r="L411" i="81"/>
  <c r="L410" i="81"/>
  <c r="L409" i="81"/>
  <c r="L408" i="81"/>
  <c r="L407" i="81"/>
  <c r="L406" i="81"/>
  <c r="L405" i="81"/>
  <c r="L404" i="81"/>
  <c r="L403" i="81"/>
  <c r="L402" i="81"/>
  <c r="L401" i="81"/>
  <c r="L400" i="81"/>
  <c r="L399" i="81"/>
  <c r="L398" i="81"/>
  <c r="L397" i="81"/>
  <c r="L396" i="81"/>
  <c r="L395" i="81"/>
  <c r="L394" i="81"/>
  <c r="L393" i="81"/>
  <c r="L392" i="81"/>
  <c r="L391" i="81"/>
  <c r="L390" i="81"/>
  <c r="L389" i="81"/>
  <c r="L388" i="81"/>
  <c r="L387" i="81"/>
  <c r="L386" i="81"/>
  <c r="L385" i="81"/>
  <c r="L384" i="81"/>
  <c r="L383" i="81"/>
  <c r="L382" i="81"/>
  <c r="L381" i="81"/>
  <c r="L380" i="81"/>
  <c r="L379" i="81"/>
  <c r="L378" i="81"/>
  <c r="L377" i="81"/>
  <c r="L376" i="81"/>
  <c r="L375" i="81"/>
  <c r="L374" i="81"/>
  <c r="L373" i="81"/>
  <c r="L372" i="81"/>
  <c r="L371" i="81"/>
  <c r="L370" i="81"/>
  <c r="L369" i="81"/>
  <c r="L368" i="81"/>
  <c r="L367" i="81"/>
  <c r="L366" i="81"/>
  <c r="L365" i="81"/>
  <c r="L364" i="81"/>
  <c r="L363" i="81"/>
  <c r="L362" i="81"/>
  <c r="L361" i="81"/>
  <c r="L360" i="81"/>
  <c r="L359" i="81"/>
  <c r="L358" i="81"/>
  <c r="L357" i="81"/>
  <c r="L356" i="81"/>
  <c r="L355" i="81"/>
  <c r="L354" i="81"/>
  <c r="L353" i="81"/>
  <c r="L352" i="81"/>
  <c r="L351" i="81"/>
  <c r="L350" i="81"/>
  <c r="L349" i="81"/>
  <c r="L348" i="81"/>
  <c r="L347" i="81"/>
  <c r="L346" i="81"/>
  <c r="L345" i="81"/>
  <c r="L344" i="81"/>
  <c r="L343" i="81"/>
  <c r="L342" i="81"/>
  <c r="L341" i="81"/>
  <c r="L340" i="81"/>
  <c r="L339" i="81"/>
  <c r="L338" i="81"/>
  <c r="L337" i="81"/>
  <c r="L336" i="81"/>
  <c r="L335" i="81"/>
  <c r="L334" i="81"/>
  <c r="L333" i="81"/>
  <c r="L332" i="81"/>
  <c r="L331" i="81"/>
  <c r="L330" i="81"/>
  <c r="L329" i="81"/>
  <c r="L328" i="81"/>
  <c r="L327" i="81"/>
  <c r="L326" i="81"/>
  <c r="L325" i="81"/>
  <c r="L324" i="81"/>
  <c r="L323" i="81"/>
  <c r="L322" i="81"/>
  <c r="L321" i="81"/>
  <c r="L320" i="81"/>
  <c r="L319" i="81"/>
  <c r="L318" i="81"/>
  <c r="L317" i="81"/>
  <c r="L316" i="81"/>
  <c r="L315" i="81"/>
  <c r="L314" i="81"/>
  <c r="L313" i="81"/>
  <c r="L312" i="81"/>
  <c r="L311" i="81"/>
  <c r="L310" i="81"/>
  <c r="L309" i="81"/>
  <c r="L308" i="81"/>
  <c r="L307" i="81"/>
  <c r="L306" i="81"/>
  <c r="L305" i="81"/>
  <c r="L304" i="81"/>
  <c r="L303" i="81"/>
  <c r="L302" i="81"/>
  <c r="L301" i="81"/>
  <c r="L300" i="81"/>
  <c r="L299" i="81"/>
  <c r="L298" i="81"/>
  <c r="L297" i="81"/>
  <c r="L296" i="81"/>
  <c r="L295" i="81"/>
  <c r="L294" i="81"/>
  <c r="L293" i="81"/>
  <c r="L292" i="81"/>
  <c r="L291" i="81"/>
  <c r="L290" i="81"/>
  <c r="L289" i="81"/>
  <c r="L288" i="81"/>
  <c r="L287" i="81"/>
  <c r="L286" i="81"/>
  <c r="L285" i="81"/>
  <c r="L284" i="81"/>
  <c r="L283" i="81"/>
  <c r="L282" i="81"/>
  <c r="L281" i="81"/>
  <c r="L280" i="81"/>
  <c r="L279" i="81"/>
  <c r="L278" i="81"/>
  <c r="L277" i="81"/>
  <c r="L276" i="81"/>
  <c r="L275" i="81"/>
  <c r="L274" i="81"/>
  <c r="L273" i="81"/>
  <c r="L272" i="81"/>
  <c r="L271" i="81"/>
  <c r="L270" i="81"/>
  <c r="L269" i="81"/>
  <c r="L268" i="81"/>
  <c r="L267" i="81"/>
  <c r="L266" i="81"/>
  <c r="L265" i="81"/>
  <c r="L264" i="81"/>
  <c r="L263" i="81"/>
  <c r="L262" i="81"/>
  <c r="L261" i="81"/>
  <c r="L260" i="81"/>
  <c r="L259" i="81"/>
  <c r="L258" i="81"/>
  <c r="L257" i="81"/>
  <c r="L256" i="81"/>
  <c r="L255" i="81"/>
  <c r="L254" i="81"/>
  <c r="L253" i="81"/>
  <c r="L252" i="81"/>
  <c r="L251" i="81"/>
  <c r="L250" i="81"/>
  <c r="L249" i="81"/>
  <c r="L248" i="81"/>
  <c r="L247" i="81"/>
  <c r="L246" i="81"/>
  <c r="L245" i="81"/>
  <c r="L244" i="81"/>
  <c r="L243" i="81"/>
  <c r="L242" i="81"/>
  <c r="L241" i="81"/>
  <c r="L240" i="81"/>
  <c r="L239" i="81"/>
  <c r="L238" i="81"/>
  <c r="L237" i="81"/>
  <c r="L236" i="81"/>
  <c r="L235" i="81"/>
  <c r="L234" i="81"/>
  <c r="L233" i="81"/>
  <c r="L232" i="81"/>
  <c r="L231" i="81"/>
  <c r="L230" i="81"/>
  <c r="L229" i="81"/>
  <c r="L228" i="81"/>
  <c r="L227" i="81"/>
  <c r="L226" i="81"/>
  <c r="L225" i="81"/>
  <c r="L224" i="81"/>
  <c r="L223" i="81"/>
  <c r="L222" i="81"/>
  <c r="L221" i="81"/>
  <c r="L220" i="81"/>
  <c r="L219" i="81"/>
  <c r="L218" i="81"/>
  <c r="L217" i="81"/>
  <c r="L216" i="81"/>
  <c r="L215" i="81"/>
  <c r="L214" i="81"/>
  <c r="L213" i="81"/>
  <c r="L212" i="81"/>
  <c r="L211" i="81"/>
  <c r="L210" i="81"/>
  <c r="L209" i="81"/>
  <c r="L208" i="81"/>
  <c r="L207" i="81"/>
  <c r="L206" i="81"/>
  <c r="L205" i="81"/>
  <c r="L204" i="81"/>
  <c r="L203" i="81"/>
  <c r="L202" i="81"/>
  <c r="L201" i="81"/>
  <c r="L200" i="81"/>
  <c r="L199" i="81"/>
  <c r="L198" i="81"/>
  <c r="L197" i="81"/>
  <c r="L196" i="81"/>
  <c r="L195" i="81"/>
  <c r="L194" i="81"/>
  <c r="L193" i="81"/>
  <c r="L192" i="81"/>
  <c r="L191" i="81"/>
  <c r="L190" i="81"/>
  <c r="L189" i="81"/>
  <c r="L188" i="81"/>
  <c r="L187" i="81"/>
  <c r="L186" i="81"/>
  <c r="L185" i="81"/>
  <c r="L184" i="81"/>
  <c r="L183" i="81"/>
  <c r="L182" i="81"/>
  <c r="L181" i="81"/>
  <c r="L180" i="81"/>
  <c r="L179" i="81"/>
  <c r="L178" i="81"/>
  <c r="L177" i="81"/>
  <c r="L176" i="81"/>
  <c r="L175" i="81"/>
  <c r="L174" i="81"/>
  <c r="L173" i="81"/>
  <c r="L172" i="81"/>
  <c r="L171" i="81"/>
  <c r="L170" i="81"/>
  <c r="L169" i="81"/>
  <c r="L168" i="81"/>
  <c r="L167" i="81"/>
  <c r="L166" i="81"/>
  <c r="L165" i="81"/>
  <c r="L164" i="81"/>
  <c r="L163" i="81"/>
  <c r="L162" i="81"/>
  <c r="L161" i="81"/>
  <c r="L160" i="81"/>
  <c r="L159" i="81"/>
  <c r="L158" i="81"/>
  <c r="L157" i="81"/>
  <c r="L156" i="81"/>
  <c r="L155" i="81"/>
  <c r="L154" i="81"/>
  <c r="L153" i="81"/>
  <c r="L152" i="81"/>
  <c r="L151" i="81"/>
  <c r="L150" i="81"/>
  <c r="L149" i="81"/>
  <c r="L148" i="81"/>
  <c r="L147" i="81"/>
  <c r="L146" i="81"/>
  <c r="L145" i="81"/>
  <c r="L144" i="81"/>
  <c r="L143" i="81"/>
  <c r="L142" i="81"/>
  <c r="L141" i="81"/>
  <c r="L140" i="81"/>
  <c r="L139" i="81"/>
  <c r="L138" i="81"/>
  <c r="L137" i="81"/>
  <c r="L136" i="81"/>
  <c r="L134" i="81"/>
  <c r="L133" i="81"/>
  <c r="L132" i="81"/>
  <c r="L131" i="81"/>
  <c r="L130" i="81"/>
  <c r="L129" i="81"/>
  <c r="L128" i="81"/>
  <c r="L127" i="81"/>
  <c r="L126" i="81"/>
  <c r="L125" i="81"/>
  <c r="L124" i="81"/>
  <c r="L123" i="81"/>
  <c r="L122" i="81"/>
  <c r="L121" i="81"/>
  <c r="L120" i="81"/>
  <c r="L118" i="81"/>
  <c r="L117" i="81"/>
  <c r="L116" i="81"/>
  <c r="L115" i="81"/>
  <c r="L114" i="81"/>
  <c r="L113" i="81"/>
  <c r="L112" i="81"/>
  <c r="L111" i="81"/>
  <c r="L110" i="81"/>
  <c r="L109" i="81"/>
  <c r="L108" i="81"/>
  <c r="L107" i="81"/>
  <c r="L106" i="81"/>
  <c r="L105" i="81"/>
  <c r="L104" i="81"/>
  <c r="L103" i="81"/>
  <c r="L102" i="81"/>
  <c r="L101" i="81"/>
  <c r="L100" i="81"/>
  <c r="L99" i="81"/>
  <c r="L98" i="81"/>
  <c r="L97" i="81"/>
  <c r="L96" i="81"/>
  <c r="L95" i="81"/>
  <c r="L94" i="81"/>
  <c r="L93" i="81"/>
  <c r="L92" i="81"/>
  <c r="L91" i="81"/>
  <c r="L90" i="81"/>
  <c r="L89" i="81"/>
  <c r="L88" i="81"/>
  <c r="L87" i="81"/>
  <c r="L86" i="81"/>
  <c r="L85" i="81"/>
  <c r="L84" i="81"/>
  <c r="L83" i="81"/>
  <c r="L82" i="81"/>
  <c r="L81" i="81"/>
  <c r="L80" i="81"/>
  <c r="L79" i="81"/>
  <c r="L78" i="81"/>
  <c r="L77" i="81"/>
  <c r="L76" i="81"/>
  <c r="L75" i="81"/>
  <c r="L74" i="81"/>
  <c r="L73" i="81"/>
  <c r="L72" i="81"/>
  <c r="L71" i="81"/>
  <c r="L70" i="81"/>
  <c r="L69" i="81"/>
  <c r="L68" i="81"/>
  <c r="L67" i="81"/>
  <c r="G1314" i="81"/>
  <c r="G1313" i="81"/>
  <c r="G1300" i="81"/>
  <c r="G1299" i="81"/>
  <c r="G1298" i="81"/>
  <c r="G1297" i="81"/>
  <c r="G1296" i="81"/>
  <c r="G1295" i="81"/>
  <c r="G1294" i="81"/>
  <c r="G1293" i="81"/>
  <c r="G1292" i="81"/>
  <c r="G1291" i="81"/>
  <c r="G1290" i="81"/>
  <c r="G1289" i="81"/>
  <c r="G1288" i="81"/>
  <c r="G1287" i="81"/>
  <c r="G1285" i="81"/>
  <c r="G1284" i="81"/>
  <c r="G1283" i="81"/>
  <c r="G1282" i="81"/>
  <c r="G1281" i="81"/>
  <c r="G1280" i="81"/>
  <c r="G1279" i="81"/>
  <c r="G1278" i="81"/>
  <c r="G1277" i="81"/>
  <c r="G1276" i="81"/>
  <c r="G1275" i="81"/>
  <c r="G1274" i="81"/>
  <c r="G1273" i="81"/>
  <c r="G1272" i="81"/>
  <c r="G1271" i="81"/>
  <c r="G1270" i="81"/>
  <c r="G1269" i="81"/>
  <c r="G1268" i="81"/>
  <c r="G1267" i="81"/>
  <c r="G1266" i="81"/>
  <c r="G1265" i="81"/>
  <c r="G1264" i="81"/>
  <c r="G1263" i="81"/>
  <c r="G1262" i="81"/>
  <c r="G1261" i="81"/>
  <c r="G1260" i="81"/>
  <c r="G1259" i="81"/>
  <c r="G1258" i="81"/>
  <c r="G1257" i="81"/>
  <c r="G1256" i="81"/>
  <c r="G1255" i="81"/>
  <c r="G1254" i="81"/>
  <c r="G1253" i="81"/>
  <c r="G1252" i="81"/>
  <c r="G1251" i="81"/>
  <c r="G1250" i="81"/>
  <c r="G1249" i="81"/>
  <c r="G1248" i="81"/>
  <c r="G1247" i="81"/>
  <c r="G1246" i="81"/>
  <c r="G1245" i="81"/>
  <c r="G1244" i="81"/>
  <c r="G1243" i="81"/>
  <c r="G1242" i="81"/>
  <c r="G1241" i="81"/>
  <c r="G1240" i="81"/>
  <c r="G1239" i="81"/>
  <c r="G1238" i="81"/>
  <c r="G1237" i="81"/>
  <c r="G1236" i="81"/>
  <c r="G1235" i="81"/>
  <c r="G1234" i="81"/>
  <c r="G1233" i="81"/>
  <c r="G1232" i="81"/>
  <c r="G1231" i="81"/>
  <c r="G1230" i="81"/>
  <c r="G1229" i="81"/>
  <c r="G1228" i="81"/>
  <c r="G1227" i="81"/>
  <c r="G1226" i="81"/>
  <c r="G1225" i="81"/>
  <c r="G1224" i="81"/>
  <c r="G1223" i="81"/>
  <c r="G1222" i="81"/>
  <c r="G1221" i="81"/>
  <c r="G1220" i="81"/>
  <c r="G1219" i="81"/>
  <c r="G1218" i="81"/>
  <c r="G1217" i="81"/>
  <c r="G1216" i="81"/>
  <c r="G1215" i="81"/>
  <c r="G1214" i="81"/>
  <c r="G1213" i="81"/>
  <c r="G1212" i="81"/>
  <c r="G1211" i="81"/>
  <c r="G1209" i="81"/>
  <c r="G1208" i="81"/>
  <c r="G1207" i="81"/>
  <c r="G1206" i="81"/>
  <c r="G1205" i="81"/>
  <c r="G1204" i="81"/>
  <c r="G1203" i="81"/>
  <c r="G1202" i="81"/>
  <c r="G1201" i="81"/>
  <c r="G1200" i="81"/>
  <c r="G1199" i="81"/>
  <c r="G1198" i="81"/>
  <c r="G1197" i="81"/>
  <c r="G1196" i="81"/>
  <c r="G1195" i="81"/>
  <c r="G1194" i="81"/>
  <c r="G1193" i="81"/>
  <c r="G1192" i="81"/>
  <c r="G1191" i="81"/>
  <c r="G1190" i="81"/>
  <c r="G1189" i="81"/>
  <c r="G1188" i="81"/>
  <c r="G1187" i="81"/>
  <c r="G1186" i="81"/>
  <c r="G1185" i="81"/>
  <c r="G1184" i="81"/>
  <c r="G1183" i="81"/>
  <c r="G1182" i="81"/>
  <c r="G1181" i="81"/>
  <c r="G1180" i="81"/>
  <c r="G1179" i="81"/>
  <c r="G1178" i="81"/>
  <c r="G1177" i="81"/>
  <c r="G1176" i="81"/>
  <c r="G1175" i="81"/>
  <c r="G1174" i="81"/>
  <c r="G1173" i="81"/>
  <c r="G1172" i="81"/>
  <c r="G1171" i="81"/>
  <c r="G1169" i="81"/>
  <c r="G1168" i="81"/>
  <c r="G1167" i="81"/>
  <c r="G1166" i="81"/>
  <c r="G1164" i="81"/>
  <c r="G1163" i="81"/>
  <c r="G1162" i="81"/>
  <c r="G1161" i="81"/>
  <c r="G1160" i="81"/>
  <c r="G1159" i="81"/>
  <c r="G1158" i="81"/>
  <c r="G1157" i="81"/>
  <c r="G1155" i="81"/>
  <c r="G1154" i="81"/>
  <c r="G1153" i="81"/>
  <c r="G1152" i="81"/>
  <c r="G1151" i="81"/>
  <c r="G1150" i="81"/>
  <c r="G1149" i="81"/>
  <c r="G1148" i="81"/>
  <c r="G1147" i="81"/>
  <c r="G1146" i="81"/>
  <c r="G1145" i="81"/>
  <c r="G1144" i="81"/>
  <c r="G1143" i="81"/>
  <c r="G1142" i="81"/>
  <c r="G1141" i="81"/>
  <c r="G1140" i="81"/>
  <c r="G1139" i="81"/>
  <c r="G1138" i="81"/>
  <c r="G1137" i="81"/>
  <c r="G1136" i="81"/>
  <c r="G1135" i="81"/>
  <c r="G1134" i="81"/>
  <c r="G1133" i="81"/>
  <c r="G1132" i="81"/>
  <c r="G1131" i="81"/>
  <c r="G1129" i="81"/>
  <c r="G1128" i="81"/>
  <c r="G1127" i="81"/>
  <c r="G1126" i="81"/>
  <c r="G1125" i="81"/>
  <c r="G1124" i="81"/>
  <c r="G1123" i="81"/>
  <c r="G1122" i="81"/>
  <c r="G1121" i="81"/>
  <c r="G1120" i="81"/>
  <c r="G1119" i="81"/>
  <c r="G1118" i="81"/>
  <c r="G1117" i="81"/>
  <c r="G1116" i="81"/>
  <c r="G1115" i="81"/>
  <c r="G1113" i="81"/>
  <c r="G1112" i="81"/>
  <c r="G1111" i="81"/>
  <c r="G1110" i="81"/>
  <c r="G1109" i="81"/>
  <c r="G1108" i="81"/>
  <c r="G1107" i="81"/>
  <c r="G1106" i="81"/>
  <c r="G1105" i="81"/>
  <c r="G1104" i="81"/>
  <c r="G1103" i="81"/>
  <c r="G1102" i="81"/>
  <c r="G1101" i="81"/>
  <c r="G1100" i="81"/>
  <c r="G1099" i="81"/>
  <c r="G1098" i="81"/>
  <c r="G1097" i="81"/>
  <c r="G1095" i="81"/>
  <c r="G1094" i="81"/>
  <c r="G1092" i="81"/>
  <c r="G1091" i="81"/>
  <c r="G1090" i="81"/>
  <c r="G1089" i="81"/>
  <c r="G1088" i="81"/>
  <c r="G1087" i="81"/>
  <c r="G1086" i="81"/>
  <c r="G1085" i="81"/>
  <c r="G1084" i="81"/>
  <c r="G1083" i="81"/>
  <c r="G1082" i="81"/>
  <c r="G1081" i="81"/>
  <c r="G1080" i="81"/>
  <c r="G1078" i="81"/>
  <c r="G1077" i="81"/>
  <c r="G1076" i="81"/>
  <c r="G1075" i="81"/>
  <c r="G1074" i="81"/>
  <c r="G1073" i="81"/>
  <c r="G1072" i="81"/>
  <c r="G1071" i="81"/>
  <c r="G1070" i="81"/>
  <c r="G1069" i="81"/>
  <c r="G1068" i="81"/>
  <c r="G1067" i="81"/>
  <c r="G1066" i="81"/>
  <c r="G1065" i="81"/>
  <c r="G1064" i="81"/>
  <c r="G1063" i="81"/>
  <c r="G1062" i="81"/>
  <c r="G1061" i="81"/>
  <c r="G1060" i="81"/>
  <c r="G1059" i="81"/>
  <c r="G1058" i="81"/>
  <c r="G1057" i="81"/>
  <c r="G1056" i="81"/>
  <c r="G1055" i="81"/>
  <c r="G1054" i="81"/>
  <c r="G1053" i="81"/>
  <c r="G1052" i="81"/>
  <c r="G1051" i="81"/>
  <c r="G1050" i="81"/>
  <c r="G1049" i="81"/>
  <c r="G1048" i="81"/>
  <c r="G1047" i="81"/>
  <c r="G1045" i="81"/>
  <c r="G1044" i="81"/>
  <c r="G1043" i="81"/>
  <c r="G1042" i="81"/>
  <c r="G1041" i="81"/>
  <c r="G1040" i="81"/>
  <c r="G1039" i="81"/>
  <c r="G1038" i="81"/>
  <c r="G1037" i="81"/>
  <c r="G1036" i="81"/>
  <c r="G1035" i="81"/>
  <c r="G1034" i="81"/>
  <c r="G1033" i="81"/>
  <c r="G1032" i="81"/>
  <c r="G1031" i="81"/>
  <c r="G1030" i="81"/>
  <c r="G1029" i="81"/>
  <c r="G1028" i="81"/>
  <c r="G1027" i="81"/>
  <c r="G1026" i="81"/>
  <c r="G1025" i="81"/>
  <c r="G1024" i="81"/>
  <c r="G1023" i="81"/>
  <c r="G1022" i="81"/>
  <c r="G1021" i="81"/>
  <c r="G1020" i="81"/>
  <c r="G1019" i="81"/>
  <c r="G1018" i="81"/>
  <c r="G1017" i="81"/>
  <c r="G1016" i="81"/>
  <c r="G1015" i="81"/>
  <c r="G1014" i="81"/>
  <c r="G1013" i="81"/>
  <c r="G1012" i="81"/>
  <c r="G1011" i="81"/>
  <c r="G1010" i="81"/>
  <c r="G1009" i="81"/>
  <c r="G1008" i="81"/>
  <c r="G1007" i="81"/>
  <c r="G1006" i="81"/>
  <c r="G1005" i="81"/>
  <c r="G1004" i="81"/>
  <c r="G1003" i="81"/>
  <c r="G1002" i="81"/>
  <c r="G1001" i="81"/>
  <c r="G1000" i="81"/>
  <c r="G999" i="81"/>
  <c r="G998" i="81"/>
  <c r="G997" i="81"/>
  <c r="G996" i="81"/>
  <c r="G995" i="81"/>
  <c r="G994" i="81"/>
  <c r="G993" i="81"/>
  <c r="G992" i="81"/>
  <c r="G991" i="81"/>
  <c r="G990" i="81"/>
  <c r="G989" i="81"/>
  <c r="G988" i="81"/>
  <c r="G987" i="81"/>
  <c r="G986" i="81"/>
  <c r="G985" i="81"/>
  <c r="G984" i="81"/>
  <c r="G983" i="81"/>
  <c r="G982" i="81"/>
  <c r="G981" i="81"/>
  <c r="G980" i="81"/>
  <c r="G979" i="81"/>
  <c r="G978" i="81"/>
  <c r="G977" i="81"/>
  <c r="G976" i="81"/>
  <c r="G975" i="81"/>
  <c r="G974" i="81"/>
  <c r="G973" i="81"/>
  <c r="G972" i="81"/>
  <c r="G971" i="81"/>
  <c r="G970" i="81"/>
  <c r="G969" i="81"/>
  <c r="G968" i="81"/>
  <c r="G967" i="81"/>
  <c r="G966" i="81"/>
  <c r="G965" i="81"/>
  <c r="G964" i="81"/>
  <c r="G963" i="81"/>
  <c r="G962" i="81"/>
  <c r="G961" i="81"/>
  <c r="G960" i="81"/>
  <c r="G959" i="81"/>
  <c r="G958" i="81"/>
  <c r="G957" i="81"/>
  <c r="G956" i="81"/>
  <c r="G955" i="81"/>
  <c r="G954" i="81"/>
  <c r="G953" i="81"/>
  <c r="G952" i="81"/>
  <c r="G951" i="81"/>
  <c r="G950" i="81"/>
  <c r="G949" i="81"/>
  <c r="G948" i="81"/>
  <c r="G947" i="81"/>
  <c r="G946" i="81"/>
  <c r="G945" i="81"/>
  <c r="G944" i="81"/>
  <c r="G943" i="81"/>
  <c r="G942" i="81"/>
  <c r="G941" i="81"/>
  <c r="G940" i="81"/>
  <c r="G939" i="81"/>
  <c r="G938" i="81"/>
  <c r="G937" i="81"/>
  <c r="G936" i="81"/>
  <c r="G935" i="81"/>
  <c r="G934" i="81"/>
  <c r="G933" i="81"/>
  <c r="G932" i="81"/>
  <c r="G931" i="81"/>
  <c r="G930" i="81"/>
  <c r="G929" i="81"/>
  <c r="G928" i="81"/>
  <c r="G927" i="81"/>
  <c r="G926" i="81"/>
  <c r="G925" i="81"/>
  <c r="G924" i="81"/>
  <c r="G923" i="81"/>
  <c r="G922" i="81"/>
  <c r="G921" i="81"/>
  <c r="G920" i="81"/>
  <c r="G919" i="81"/>
  <c r="G918" i="81"/>
  <c r="G917" i="81"/>
  <c r="G916" i="81"/>
  <c r="G915" i="81"/>
  <c r="G914" i="81"/>
  <c r="G913" i="81"/>
  <c r="G912" i="81"/>
  <c r="G911" i="81"/>
  <c r="G910" i="81"/>
  <c r="G909" i="81"/>
  <c r="G908" i="81"/>
  <c r="G907" i="81"/>
  <c r="G906" i="81"/>
  <c r="G905" i="81"/>
  <c r="G904" i="81"/>
  <c r="G903" i="81"/>
  <c r="G902" i="81"/>
  <c r="G901" i="81"/>
  <c r="G900" i="81"/>
  <c r="G899" i="81"/>
  <c r="G898" i="81"/>
  <c r="G897" i="81"/>
  <c r="G896" i="81"/>
  <c r="G895" i="81"/>
  <c r="G894" i="81"/>
  <c r="G893" i="81"/>
  <c r="G892" i="81"/>
  <c r="G891" i="81"/>
  <c r="G890" i="81"/>
  <c r="G889" i="81"/>
  <c r="G888" i="81"/>
  <c r="G887" i="81"/>
  <c r="G886" i="81"/>
  <c r="G885" i="81"/>
  <c r="G884" i="81"/>
  <c r="G883" i="81"/>
  <c r="G882" i="81"/>
  <c r="G881" i="81"/>
  <c r="G880" i="81"/>
  <c r="G879" i="81"/>
  <c r="G878" i="81"/>
  <c r="G877" i="81"/>
  <c r="G876" i="81"/>
  <c r="G875" i="81"/>
  <c r="G874" i="81"/>
  <c r="G873" i="81"/>
  <c r="G872" i="81"/>
  <c r="G871" i="81"/>
  <c r="G870" i="81"/>
  <c r="G869" i="81"/>
  <c r="G868" i="81"/>
  <c r="G867" i="81"/>
  <c r="G866" i="81"/>
  <c r="G865" i="81"/>
  <c r="G864" i="81"/>
  <c r="G863" i="81"/>
  <c r="G862" i="81"/>
  <c r="G861" i="81"/>
  <c r="G860" i="81"/>
  <c r="G859" i="81"/>
  <c r="G858" i="81"/>
  <c r="G857" i="81"/>
  <c r="G856" i="81"/>
  <c r="G855" i="81"/>
  <c r="G854" i="81"/>
  <c r="G853" i="81"/>
  <c r="G852" i="81"/>
  <c r="G851" i="81"/>
  <c r="G850" i="81"/>
  <c r="G849" i="81"/>
  <c r="G848" i="81"/>
  <c r="G847" i="81"/>
  <c r="G846" i="81"/>
  <c r="G845" i="81"/>
  <c r="G844" i="81"/>
  <c r="G843" i="81"/>
  <c r="G842" i="81"/>
  <c r="G841" i="81"/>
  <c r="G840" i="81"/>
  <c r="G839" i="81"/>
  <c r="G838" i="81"/>
  <c r="G837" i="81"/>
  <c r="G836" i="81"/>
  <c r="G835" i="81"/>
  <c r="G834" i="81"/>
  <c r="G833" i="81"/>
  <c r="G832" i="81"/>
  <c r="G831" i="81"/>
  <c r="G830" i="81"/>
  <c r="G829" i="81"/>
  <c r="G828" i="81"/>
  <c r="G827" i="81"/>
  <c r="G826" i="81"/>
  <c r="G825" i="81"/>
  <c r="G824" i="81"/>
  <c r="G823" i="81"/>
  <c r="G822" i="81"/>
  <c r="G821" i="81"/>
  <c r="G820" i="81"/>
  <c r="G819" i="81"/>
  <c r="G818" i="81"/>
  <c r="G817" i="81"/>
  <c r="G816" i="81"/>
  <c r="G815" i="81"/>
  <c r="G814" i="81"/>
  <c r="G813" i="81"/>
  <c r="G812" i="81"/>
  <c r="G811" i="81"/>
  <c r="G810" i="81"/>
  <c r="G809" i="81"/>
  <c r="G808" i="81"/>
  <c r="G807" i="81"/>
  <c r="G806" i="81"/>
  <c r="G805" i="81"/>
  <c r="G804" i="81"/>
  <c r="G803" i="81"/>
  <c r="G802" i="81"/>
  <c r="G801" i="81"/>
  <c r="G800" i="81"/>
  <c r="G799" i="81"/>
  <c r="G798" i="81"/>
  <c r="G797" i="81"/>
  <c r="G796" i="81"/>
  <c r="G795" i="81"/>
  <c r="G794" i="81"/>
  <c r="G793" i="81"/>
  <c r="G792" i="81"/>
  <c r="G791" i="81"/>
  <c r="G790" i="81"/>
  <c r="G789" i="81"/>
  <c r="G787" i="81"/>
  <c r="G786" i="81"/>
  <c r="G785" i="81"/>
  <c r="G784" i="81"/>
  <c r="G783" i="81"/>
  <c r="G782" i="81"/>
  <c r="G781" i="81"/>
  <c r="G780" i="81"/>
  <c r="G779" i="81"/>
  <c r="G778" i="81"/>
  <c r="G777" i="81"/>
  <c r="G776" i="81"/>
  <c r="G775" i="81"/>
  <c r="G774" i="81"/>
  <c r="G773" i="81"/>
  <c r="G772" i="81"/>
  <c r="G771" i="81"/>
  <c r="G770" i="81"/>
  <c r="G769" i="81"/>
  <c r="G768" i="81"/>
  <c r="G767" i="81"/>
  <c r="G766" i="81"/>
  <c r="G765" i="81"/>
  <c r="G764" i="81"/>
  <c r="G763" i="81"/>
  <c r="G762" i="81"/>
  <c r="G761" i="81"/>
  <c r="G760" i="81"/>
  <c r="G759" i="81"/>
  <c r="G758" i="81"/>
  <c r="G757" i="81"/>
  <c r="G756" i="81"/>
  <c r="G755" i="81"/>
  <c r="G754" i="81"/>
  <c r="G753" i="81"/>
  <c r="G752" i="81"/>
  <c r="G751" i="81"/>
  <c r="G750" i="81"/>
  <c r="G749" i="81"/>
  <c r="G748" i="81"/>
  <c r="G747" i="81"/>
  <c r="G746" i="81"/>
  <c r="G745" i="81"/>
  <c r="G744" i="81"/>
  <c r="G743" i="81"/>
  <c r="G742" i="81"/>
  <c r="G741" i="81"/>
  <c r="G740" i="81"/>
  <c r="G739" i="81"/>
  <c r="G738" i="81"/>
  <c r="G737" i="81"/>
  <c r="G736" i="81"/>
  <c r="G735" i="81"/>
  <c r="G734" i="81"/>
  <c r="G733" i="81"/>
  <c r="G732" i="81"/>
  <c r="G731" i="81"/>
  <c r="G730" i="81"/>
  <c r="G729" i="81"/>
  <c r="G728" i="81"/>
  <c r="G727" i="81"/>
  <c r="G726" i="81"/>
  <c r="G725" i="81"/>
  <c r="G724" i="81"/>
  <c r="G723" i="81"/>
  <c r="G722" i="81"/>
  <c r="G720" i="81"/>
  <c r="G719" i="81"/>
  <c r="G717" i="81"/>
  <c r="G716" i="81"/>
  <c r="G715" i="81"/>
  <c r="G714" i="81"/>
  <c r="G713" i="81"/>
  <c r="G712" i="81"/>
  <c r="G710" i="81"/>
  <c r="G709" i="81"/>
  <c r="G708" i="81"/>
  <c r="G706" i="81"/>
  <c r="G705" i="81"/>
  <c r="G704" i="81"/>
  <c r="G703" i="81"/>
  <c r="G702" i="81"/>
  <c r="G701" i="81"/>
  <c r="G700" i="81"/>
  <c r="G699" i="81"/>
  <c r="G698" i="81"/>
  <c r="G697" i="81"/>
  <c r="G696" i="81"/>
  <c r="G695" i="81"/>
  <c r="G694" i="81"/>
  <c r="G693" i="81"/>
  <c r="G692" i="81"/>
  <c r="G691" i="81"/>
  <c r="G690" i="81"/>
  <c r="G689" i="81"/>
  <c r="G688" i="81"/>
  <c r="G687" i="81"/>
  <c r="G686" i="81"/>
  <c r="G685" i="81"/>
  <c r="G684" i="81"/>
  <c r="G683" i="81"/>
  <c r="G682" i="81"/>
  <c r="G681" i="81"/>
  <c r="G680" i="81"/>
  <c r="G679" i="81"/>
  <c r="G678" i="81"/>
  <c r="G677" i="81"/>
  <c r="G676" i="81"/>
  <c r="G675" i="81"/>
  <c r="G674" i="81"/>
  <c r="G673" i="81"/>
  <c r="G672" i="81"/>
  <c r="G671" i="81"/>
  <c r="G670" i="81"/>
  <c r="G669" i="81"/>
  <c r="G668" i="81"/>
  <c r="G667" i="81"/>
  <c r="G666" i="81"/>
  <c r="G665" i="81"/>
  <c r="G664" i="81"/>
  <c r="G662" i="81"/>
  <c r="G661" i="81"/>
  <c r="G660" i="81"/>
  <c r="G659" i="81"/>
  <c r="G658" i="81"/>
  <c r="G657" i="81"/>
  <c r="G656" i="81"/>
  <c r="G655" i="81"/>
  <c r="G654" i="81"/>
  <c r="G653" i="81"/>
  <c r="G652" i="81"/>
  <c r="G651" i="81"/>
  <c r="G650" i="81"/>
  <c r="G649" i="81"/>
  <c r="G648" i="81"/>
  <c r="G647" i="81"/>
  <c r="G646" i="81"/>
  <c r="G645" i="81"/>
  <c r="G644" i="81"/>
  <c r="G643" i="81"/>
  <c r="G642" i="81"/>
  <c r="G641" i="81"/>
  <c r="G640" i="81"/>
  <c r="G639" i="81"/>
  <c r="G638" i="81"/>
  <c r="G637" i="81"/>
  <c r="G636" i="81"/>
  <c r="G635" i="81"/>
  <c r="G634" i="81"/>
  <c r="G633" i="81"/>
  <c r="G632" i="81"/>
  <c r="G631" i="81"/>
  <c r="G630" i="81"/>
  <c r="G629" i="81"/>
  <c r="G628" i="81"/>
  <c r="G627" i="81"/>
  <c r="G626" i="81"/>
  <c r="G625" i="81"/>
  <c r="G624" i="81"/>
  <c r="G623" i="81"/>
  <c r="G622" i="81"/>
  <c r="G621" i="81"/>
  <c r="G620" i="81"/>
  <c r="G619" i="81"/>
  <c r="G618" i="81"/>
  <c r="G617" i="81"/>
  <c r="G616" i="81"/>
  <c r="G615" i="81"/>
  <c r="G614" i="81"/>
  <c r="G613" i="81"/>
  <c r="G612" i="81"/>
  <c r="G611" i="81"/>
  <c r="G610" i="81"/>
  <c r="G609" i="81"/>
  <c r="G608" i="81"/>
  <c r="G607" i="81"/>
  <c r="G606" i="81"/>
  <c r="G605" i="81"/>
  <c r="G604" i="81"/>
  <c r="G603" i="81"/>
  <c r="G602" i="81"/>
  <c r="G601" i="81"/>
  <c r="G600" i="81"/>
  <c r="G599" i="81"/>
  <c r="G598" i="81"/>
  <c r="G597" i="81"/>
  <c r="G596" i="81"/>
  <c r="G595" i="81"/>
  <c r="G594" i="81"/>
  <c r="G593" i="81"/>
  <c r="G592" i="81"/>
  <c r="G591" i="81"/>
  <c r="G590" i="81"/>
  <c r="G589" i="81"/>
  <c r="G588" i="81"/>
  <c r="G587" i="81"/>
  <c r="G585" i="81"/>
  <c r="G584" i="81"/>
  <c r="G583" i="81"/>
  <c r="G582" i="81"/>
  <c r="G581" i="81"/>
  <c r="G580" i="81"/>
  <c r="G579" i="81"/>
  <c r="G578" i="81"/>
  <c r="G577" i="81"/>
  <c r="G576" i="81"/>
  <c r="G575" i="81"/>
  <c r="G574" i="81"/>
  <c r="G573" i="81"/>
  <c r="G572" i="81"/>
  <c r="G571" i="81"/>
  <c r="G570" i="81"/>
  <c r="G569" i="81"/>
  <c r="G568" i="81"/>
  <c r="G567" i="81"/>
  <c r="G566" i="81"/>
  <c r="G565" i="81"/>
  <c r="G564" i="81"/>
  <c r="G563" i="81"/>
  <c r="G562" i="81"/>
  <c r="G561" i="81"/>
  <c r="G560" i="81"/>
  <c r="G559" i="81"/>
  <c r="G558" i="81"/>
  <c r="G557" i="81"/>
  <c r="G556" i="81"/>
  <c r="G555" i="81"/>
  <c r="G554" i="81"/>
  <c r="G553" i="81"/>
  <c r="G552" i="81"/>
  <c r="G551" i="81"/>
  <c r="G550" i="81"/>
  <c r="G549" i="81"/>
  <c r="G548" i="81"/>
  <c r="G547" i="81"/>
  <c r="G546" i="81"/>
  <c r="G545" i="81"/>
  <c r="G544" i="81"/>
  <c r="G543" i="81"/>
  <c r="G542" i="81"/>
  <c r="G541" i="81"/>
  <c r="G540" i="81"/>
  <c r="G539" i="81"/>
  <c r="G538" i="81"/>
  <c r="G537" i="81"/>
  <c r="G536" i="81"/>
  <c r="G535" i="81"/>
  <c r="G534" i="81"/>
  <c r="G533" i="81"/>
  <c r="G532" i="81"/>
  <c r="G531" i="81"/>
  <c r="G530" i="81"/>
  <c r="G529" i="81"/>
  <c r="G528" i="81"/>
  <c r="G527" i="81"/>
  <c r="G526" i="81"/>
  <c r="G525" i="81"/>
  <c r="G524" i="81"/>
  <c r="G523" i="81"/>
  <c r="G522" i="81"/>
  <c r="G521" i="81"/>
  <c r="G520" i="81"/>
  <c r="G519" i="81"/>
  <c r="G518" i="81"/>
  <c r="G517" i="81"/>
  <c r="G516" i="81"/>
  <c r="G515" i="81"/>
  <c r="G514" i="81"/>
  <c r="G513" i="81"/>
  <c r="G512" i="81"/>
  <c r="G511" i="81"/>
  <c r="G510" i="81"/>
  <c r="G509" i="81"/>
  <c r="G508" i="81"/>
  <c r="G507" i="81"/>
  <c r="G506" i="81"/>
  <c r="G505" i="81"/>
  <c r="G504" i="81"/>
  <c r="G503" i="81"/>
  <c r="G502" i="81"/>
  <c r="G501" i="81"/>
  <c r="G500" i="81"/>
  <c r="G499" i="81"/>
  <c r="G498" i="81"/>
  <c r="G497" i="81"/>
  <c r="G496" i="81"/>
  <c r="G495" i="81"/>
  <c r="G494" i="81"/>
  <c r="G493" i="81"/>
  <c r="G492" i="81"/>
  <c r="G491" i="81"/>
  <c r="G490" i="81"/>
  <c r="G489" i="81"/>
  <c r="G488" i="81"/>
  <c r="G487" i="81"/>
  <c r="G486" i="81"/>
  <c r="G485" i="81"/>
  <c r="G484" i="81"/>
  <c r="G482" i="81"/>
  <c r="G481" i="81"/>
  <c r="G480" i="81"/>
  <c r="G479" i="81"/>
  <c r="G478" i="81"/>
  <c r="G477" i="81"/>
  <c r="G476" i="81"/>
  <c r="G475" i="81"/>
  <c r="G474" i="81"/>
  <c r="G473" i="81"/>
  <c r="G472" i="81"/>
  <c r="G471" i="81"/>
  <c r="G469" i="81"/>
  <c r="G468" i="81"/>
  <c r="G467" i="81"/>
  <c r="G466" i="81"/>
  <c r="G465" i="81"/>
  <c r="G463" i="81"/>
  <c r="G461" i="81"/>
  <c r="G460" i="81"/>
  <c r="G459" i="81"/>
  <c r="G458" i="81"/>
  <c r="G456" i="81"/>
  <c r="G455" i="81"/>
  <c r="G454" i="81"/>
  <c r="G453" i="81"/>
  <c r="G452" i="81"/>
  <c r="G451" i="81"/>
  <c r="G450" i="81"/>
  <c r="G449" i="81"/>
  <c r="G448" i="81"/>
  <c r="G447" i="81"/>
  <c r="G446" i="81"/>
  <c r="G445" i="81"/>
  <c r="G443" i="81"/>
  <c r="G442" i="81"/>
  <c r="G441" i="81"/>
  <c r="G438" i="81"/>
  <c r="G437" i="81"/>
  <c r="G436" i="81"/>
  <c r="G435" i="81"/>
  <c r="G434" i="81"/>
  <c r="G433" i="81"/>
  <c r="G432" i="81"/>
  <c r="G431" i="81"/>
  <c r="G430" i="81"/>
  <c r="G427" i="81"/>
  <c r="G426" i="81"/>
  <c r="G425" i="81"/>
  <c r="G424" i="81"/>
  <c r="G423" i="81"/>
  <c r="G422" i="81"/>
  <c r="G421" i="81"/>
  <c r="G420" i="81"/>
  <c r="G419" i="81"/>
  <c r="G418" i="81"/>
  <c r="G417" i="81"/>
  <c r="G416" i="81"/>
  <c r="G415" i="81"/>
  <c r="G414" i="81"/>
  <c r="G413" i="81"/>
  <c r="G412" i="81"/>
  <c r="G411" i="81"/>
  <c r="G410" i="81"/>
  <c r="G409" i="81"/>
  <c r="G408" i="81"/>
  <c r="G407" i="81"/>
  <c r="G406" i="81"/>
  <c r="G405" i="81"/>
  <c r="G404" i="81"/>
  <c r="G403" i="81"/>
  <c r="G402" i="81"/>
  <c r="G401" i="81"/>
  <c r="G400" i="81"/>
  <c r="G399" i="81"/>
  <c r="G398" i="81"/>
  <c r="G397" i="81"/>
  <c r="G396" i="81"/>
  <c r="G395" i="81"/>
  <c r="G394" i="81"/>
  <c r="G393" i="81"/>
  <c r="G392" i="81"/>
  <c r="G391" i="81"/>
  <c r="G390" i="81"/>
  <c r="G389" i="81"/>
  <c r="G388" i="81"/>
  <c r="G387" i="81"/>
  <c r="G386" i="81"/>
  <c r="G385" i="81"/>
  <c r="G384" i="81"/>
  <c r="G383" i="81"/>
  <c r="G382" i="81"/>
  <c r="G381" i="81"/>
  <c r="G380" i="81"/>
  <c r="G379" i="81"/>
  <c r="G378" i="81"/>
  <c r="G377" i="81"/>
  <c r="G376" i="81"/>
  <c r="G375" i="81"/>
  <c r="G374" i="81"/>
  <c r="G373" i="81"/>
  <c r="G372" i="81"/>
  <c r="G371" i="81"/>
  <c r="G370" i="81"/>
  <c r="G369" i="81"/>
  <c r="G368" i="81"/>
  <c r="G367" i="81"/>
  <c r="G366" i="81"/>
  <c r="G365" i="81"/>
  <c r="G364" i="81"/>
  <c r="G363" i="81"/>
  <c r="G362" i="81"/>
  <c r="G361" i="81"/>
  <c r="G360" i="81"/>
  <c r="G359" i="81"/>
  <c r="G358" i="81"/>
  <c r="G357" i="81"/>
  <c r="G356" i="81"/>
  <c r="G355" i="81"/>
  <c r="G354" i="81"/>
  <c r="G353" i="81"/>
  <c r="G352" i="81"/>
  <c r="G351" i="81"/>
  <c r="G350" i="81"/>
  <c r="G349" i="81"/>
  <c r="G348" i="81"/>
  <c r="G347" i="81"/>
  <c r="G346" i="81"/>
  <c r="G345" i="81"/>
  <c r="G344" i="81"/>
  <c r="G343" i="81"/>
  <c r="G342" i="81"/>
  <c r="G341" i="81"/>
  <c r="G340" i="81"/>
  <c r="G339" i="81"/>
  <c r="G338" i="81"/>
  <c r="G337" i="81"/>
  <c r="G336" i="81"/>
  <c r="G335" i="81"/>
  <c r="G334" i="81"/>
  <c r="G333" i="81"/>
  <c r="G332" i="81"/>
  <c r="G331" i="81"/>
  <c r="G330" i="81"/>
  <c r="G329" i="81"/>
  <c r="G328" i="81"/>
  <c r="G327" i="81"/>
  <c r="G326" i="81"/>
  <c r="G325" i="81"/>
  <c r="G324" i="81"/>
  <c r="G323" i="81"/>
  <c r="G322" i="81"/>
  <c r="G321" i="81"/>
  <c r="G320" i="81"/>
  <c r="G319" i="81"/>
  <c r="G318" i="81"/>
  <c r="G317" i="81"/>
  <c r="G316" i="81"/>
  <c r="G315" i="81"/>
  <c r="G314" i="81"/>
  <c r="G313" i="81"/>
  <c r="G312" i="81"/>
  <c r="G311" i="81"/>
  <c r="G310" i="81"/>
  <c r="G309" i="81"/>
  <c r="G308" i="81"/>
  <c r="G307" i="81"/>
  <c r="G306" i="81"/>
  <c r="G305" i="81"/>
  <c r="G304" i="81"/>
  <c r="G303" i="81"/>
  <c r="G302" i="81"/>
  <c r="G301" i="81"/>
  <c r="G300" i="81"/>
  <c r="G299" i="81"/>
  <c r="G298" i="81"/>
  <c r="G297" i="81"/>
  <c r="G296" i="81"/>
  <c r="G295" i="81"/>
  <c r="G294" i="81"/>
  <c r="G293" i="81"/>
  <c r="G292" i="81"/>
  <c r="G291" i="81"/>
  <c r="G290" i="81"/>
  <c r="G289" i="81"/>
  <c r="G288" i="81"/>
  <c r="G287" i="81"/>
  <c r="G286" i="81"/>
  <c r="G285" i="81"/>
  <c r="G284" i="81"/>
  <c r="G283" i="81"/>
  <c r="G282" i="81"/>
  <c r="G281" i="81"/>
  <c r="G280" i="81"/>
  <c r="G279" i="81"/>
  <c r="G278" i="81"/>
  <c r="G277" i="81"/>
  <c r="G276" i="81"/>
  <c r="G275" i="81"/>
  <c r="G274" i="81"/>
  <c r="G273" i="81"/>
  <c r="G272" i="81"/>
  <c r="G271" i="81"/>
  <c r="G270" i="81"/>
  <c r="G269" i="81"/>
  <c r="G268" i="81"/>
  <c r="G267" i="81"/>
  <c r="G266" i="81"/>
  <c r="G265" i="81"/>
  <c r="G264" i="81"/>
  <c r="G263" i="81"/>
  <c r="G262" i="81"/>
  <c r="G261" i="81"/>
  <c r="G260" i="81"/>
  <c r="G259" i="81"/>
  <c r="G258" i="81"/>
  <c r="G257" i="81"/>
  <c r="G256" i="81"/>
  <c r="G255" i="81"/>
  <c r="G254" i="81"/>
  <c r="G253" i="81"/>
  <c r="G252" i="81"/>
  <c r="G251" i="81"/>
  <c r="G250" i="81"/>
  <c r="G249" i="81"/>
  <c r="G248" i="81"/>
  <c r="G247" i="81"/>
  <c r="G246" i="81"/>
  <c r="G245" i="81"/>
  <c r="G244" i="81"/>
  <c r="G243" i="81"/>
  <c r="G242" i="81"/>
  <c r="G241" i="81"/>
  <c r="G240" i="81"/>
  <c r="G239" i="81"/>
  <c r="G238" i="81"/>
  <c r="G237" i="81"/>
  <c r="G236" i="81"/>
  <c r="G235" i="81"/>
  <c r="G234" i="81"/>
  <c r="G233" i="81"/>
  <c r="G232" i="81"/>
  <c r="G231" i="81"/>
  <c r="G230" i="81"/>
  <c r="G229" i="81"/>
  <c r="G228" i="81"/>
  <c r="G227" i="81"/>
  <c r="G226" i="81"/>
  <c r="G225" i="81"/>
  <c r="G224" i="81"/>
  <c r="G223" i="81"/>
  <c r="G222" i="81"/>
  <c r="G221" i="81"/>
  <c r="G220" i="81"/>
  <c r="G219" i="81"/>
  <c r="G218" i="81"/>
  <c r="G217" i="81"/>
  <c r="G216" i="81"/>
  <c r="G215" i="81"/>
  <c r="G214" i="81"/>
  <c r="G213" i="81"/>
  <c r="G212" i="81"/>
  <c r="G211" i="81"/>
  <c r="G210" i="81"/>
  <c r="G209" i="81"/>
  <c r="G208" i="81"/>
  <c r="G207" i="81"/>
  <c r="G206" i="81"/>
  <c r="G205" i="81"/>
  <c r="G204" i="81"/>
  <c r="G203" i="81"/>
  <c r="G202" i="81"/>
  <c r="G201" i="81"/>
  <c r="G200" i="81"/>
  <c r="G199" i="81"/>
  <c r="G198" i="81"/>
  <c r="G197" i="81"/>
  <c r="G196" i="81"/>
  <c r="G195" i="81"/>
  <c r="G194" i="81"/>
  <c r="G193" i="81"/>
  <c r="G192" i="81"/>
  <c r="G191" i="81"/>
  <c r="G190" i="81"/>
  <c r="G189" i="81"/>
  <c r="G188" i="81"/>
  <c r="G187" i="81"/>
  <c r="G186" i="81"/>
  <c r="G185" i="81"/>
  <c r="G184" i="81"/>
  <c r="G183" i="81"/>
  <c r="G182" i="81"/>
  <c r="G181" i="81"/>
  <c r="G180" i="81"/>
  <c r="G179" i="81"/>
  <c r="G178" i="81"/>
  <c r="G177" i="81"/>
  <c r="G176" i="81"/>
  <c r="G175" i="81"/>
  <c r="G174" i="81"/>
  <c r="G173" i="81"/>
  <c r="G172" i="81"/>
  <c r="G171" i="81"/>
  <c r="G170" i="81"/>
  <c r="G169" i="81"/>
  <c r="G168" i="81"/>
  <c r="G167" i="81"/>
  <c r="G166" i="81"/>
  <c r="G165" i="81"/>
  <c r="G164" i="81"/>
  <c r="G163" i="81"/>
  <c r="G162" i="81"/>
  <c r="G161" i="81"/>
  <c r="G160" i="81"/>
  <c r="G159" i="81"/>
  <c r="G158" i="81"/>
  <c r="G157" i="81"/>
  <c r="G156" i="81"/>
  <c r="G155" i="81"/>
  <c r="G154" i="81"/>
  <c r="G153" i="81"/>
  <c r="G152" i="81"/>
  <c r="G151" i="81"/>
  <c r="G150" i="81"/>
  <c r="G149" i="81"/>
  <c r="G148" i="81"/>
  <c r="G147" i="81"/>
  <c r="G146" i="81"/>
  <c r="G145" i="81"/>
  <c r="G144" i="81"/>
  <c r="G143" i="81"/>
  <c r="G142" i="81"/>
  <c r="G141" i="81"/>
  <c r="G140" i="81"/>
  <c r="G139" i="81"/>
  <c r="G138" i="81"/>
  <c r="G137" i="81"/>
  <c r="G136" i="81"/>
  <c r="G134" i="81"/>
  <c r="G133" i="81"/>
  <c r="G132" i="81"/>
  <c r="G131" i="81"/>
  <c r="G130" i="81"/>
  <c r="G129" i="81"/>
  <c r="G128" i="81"/>
  <c r="G127" i="81"/>
  <c r="G126" i="81"/>
  <c r="G125" i="81"/>
  <c r="G124" i="81"/>
  <c r="G123" i="81"/>
  <c r="G122" i="81"/>
  <c r="G121" i="81"/>
  <c r="G120" i="81"/>
  <c r="G118" i="81"/>
  <c r="G117" i="81"/>
  <c r="G116" i="81"/>
  <c r="G115" i="81"/>
  <c r="G114" i="81"/>
  <c r="G113" i="81"/>
  <c r="G112" i="81"/>
  <c r="G111" i="81"/>
  <c r="G110" i="81"/>
  <c r="G109" i="81"/>
  <c r="G108" i="81"/>
  <c r="G107" i="81"/>
  <c r="G106" i="81"/>
  <c r="G105" i="81"/>
  <c r="G104" i="81"/>
  <c r="G103" i="81"/>
  <c r="G102" i="81"/>
  <c r="G101" i="81"/>
  <c r="G100" i="81"/>
  <c r="G99" i="81"/>
  <c r="G98" i="81"/>
  <c r="G97" i="81"/>
  <c r="G96" i="81"/>
  <c r="G95" i="81"/>
  <c r="G94" i="81"/>
  <c r="G93" i="81"/>
  <c r="G92" i="81"/>
  <c r="G91" i="81"/>
  <c r="G90" i="81"/>
  <c r="G89" i="81"/>
  <c r="G88" i="81"/>
  <c r="G87" i="81"/>
  <c r="G86" i="81"/>
  <c r="G85" i="81"/>
  <c r="G84" i="81"/>
  <c r="G83" i="81"/>
  <c r="G82" i="81"/>
  <c r="G81" i="81"/>
  <c r="G80" i="81"/>
  <c r="G79" i="81"/>
  <c r="G78" i="81"/>
  <c r="G77" i="81"/>
  <c r="G76" i="81"/>
  <c r="G75" i="81"/>
  <c r="G74" i="81"/>
  <c r="G73" i="81"/>
  <c r="G72" i="81"/>
  <c r="G71" i="81"/>
  <c r="G70" i="81"/>
  <c r="G69" i="81"/>
  <c r="G68" i="81"/>
  <c r="G67" i="81"/>
  <c r="G135" i="81" l="1"/>
  <c r="G428" i="81"/>
  <c r="G429" i="81"/>
  <c r="G439" i="81"/>
  <c r="G440" i="81"/>
  <c r="G444" i="81"/>
  <c r="G457" i="81"/>
  <c r="G462" i="81"/>
  <c r="G464" i="81"/>
  <c r="G470" i="81"/>
  <c r="G483" i="81"/>
  <c r="G586" i="81"/>
  <c r="G663" i="81"/>
  <c r="G707" i="81"/>
  <c r="G711" i="81"/>
  <c r="G718" i="81"/>
  <c r="G721" i="81"/>
  <c r="G788" i="81"/>
  <c r="G1046" i="81"/>
  <c r="G1079" i="81"/>
  <c r="G1093" i="81"/>
  <c r="G1096" i="81"/>
  <c r="G1114" i="81"/>
  <c r="G1130" i="81"/>
  <c r="G1156" i="81"/>
  <c r="G1165" i="81"/>
  <c r="G1170" i="81"/>
  <c r="G1210" i="81"/>
  <c r="G1286" i="81"/>
  <c r="L135" i="81"/>
  <c r="L428" i="81"/>
  <c r="L429" i="81"/>
  <c r="L439" i="81"/>
  <c r="L440" i="81"/>
  <c r="L444" i="81"/>
  <c r="L457" i="81"/>
  <c r="L462" i="81"/>
  <c r="L464" i="81"/>
  <c r="L470" i="81"/>
  <c r="L483" i="81"/>
  <c r="L586" i="81"/>
  <c r="L663" i="81"/>
  <c r="L707" i="81"/>
  <c r="L711" i="81"/>
  <c r="L718" i="81"/>
  <c r="L721" i="81"/>
  <c r="L788" i="81"/>
  <c r="L1046" i="81"/>
  <c r="L1079" i="81"/>
  <c r="L1093" i="81"/>
  <c r="L1096" i="81"/>
  <c r="L1114" i="81"/>
  <c r="L1130" i="81"/>
  <c r="L1156" i="81"/>
  <c r="L1165" i="81"/>
  <c r="L1170" i="81"/>
  <c r="L1210" i="81"/>
  <c r="L1286" i="81"/>
  <c r="G779" i="108"/>
  <c r="K779" i="108"/>
  <c r="D780" i="108"/>
  <c r="F780" i="108"/>
  <c r="M780" i="108" s="1"/>
  <c r="E780" i="108"/>
  <c r="L780" i="108" s="1"/>
  <c r="E992" i="108"/>
  <c r="L992" i="108" s="1"/>
  <c r="D992" i="108"/>
  <c r="F992" i="108"/>
  <c r="M992" i="108" s="1"/>
  <c r="G359" i="108"/>
  <c r="K359" i="108"/>
  <c r="D31" i="108"/>
  <c r="D35" i="108"/>
  <c r="D38" i="108"/>
  <c r="D41" i="108"/>
  <c r="D68" i="108"/>
  <c r="D129" i="108"/>
  <c r="D360" i="108"/>
  <c r="D373" i="108"/>
  <c r="D771" i="108"/>
  <c r="D784" i="108"/>
  <c r="D793" i="108"/>
  <c r="D796" i="108"/>
  <c r="D920" i="108"/>
  <c r="D936" i="108"/>
  <c r="D971" i="108"/>
  <c r="D983" i="108"/>
  <c r="E31" i="108"/>
  <c r="L31" i="108" s="1"/>
  <c r="E35" i="108"/>
  <c r="L35" i="108" s="1"/>
  <c r="E38" i="108"/>
  <c r="L38" i="108" s="1"/>
  <c r="E41" i="108"/>
  <c r="L41" i="108" s="1"/>
  <c r="E68" i="108"/>
  <c r="L68" i="108" s="1"/>
  <c r="E129" i="108"/>
  <c r="L129" i="108" s="1"/>
  <c r="E360" i="108"/>
  <c r="L360" i="108" s="1"/>
  <c r="E373" i="108"/>
  <c r="L373" i="108" s="1"/>
  <c r="E771" i="108"/>
  <c r="L771" i="108" s="1"/>
  <c r="E784" i="108"/>
  <c r="L784" i="108" s="1"/>
  <c r="E793" i="108"/>
  <c r="L793" i="108" s="1"/>
  <c r="E796" i="108"/>
  <c r="L796" i="108" s="1"/>
  <c r="E920" i="108"/>
  <c r="L920" i="108" s="1"/>
  <c r="E936" i="108"/>
  <c r="L936" i="108" s="1"/>
  <c r="E971" i="108"/>
  <c r="L971" i="108" s="1"/>
  <c r="E983" i="108"/>
  <c r="L983" i="108" s="1"/>
  <c r="F31" i="108"/>
  <c r="M31" i="108" s="1"/>
  <c r="F35" i="108"/>
  <c r="M35" i="108" s="1"/>
  <c r="F38" i="108"/>
  <c r="M38" i="108" s="1"/>
  <c r="F41" i="108"/>
  <c r="M41" i="108" s="1"/>
  <c r="F68" i="108"/>
  <c r="M68" i="108" s="1"/>
  <c r="F129" i="108"/>
  <c r="M129" i="108" s="1"/>
  <c r="F360" i="108"/>
  <c r="M360" i="108" s="1"/>
  <c r="F373" i="108"/>
  <c r="M373" i="108" s="1"/>
  <c r="F771" i="108"/>
  <c r="M771" i="108" s="1"/>
  <c r="F784" i="108"/>
  <c r="M784" i="108" s="1"/>
  <c r="F793" i="108"/>
  <c r="M793" i="108" s="1"/>
  <c r="F796" i="108"/>
  <c r="M796" i="108" s="1"/>
  <c r="F920" i="108"/>
  <c r="M920" i="108" s="1"/>
  <c r="F936" i="108"/>
  <c r="M936" i="108" s="1"/>
  <c r="F971" i="108"/>
  <c r="M971" i="108" s="1"/>
  <c r="F983" i="108"/>
  <c r="M983" i="108" s="1"/>
  <c r="N779" i="108" l="1"/>
  <c r="G780" i="108"/>
  <c r="K780" i="108"/>
  <c r="G992" i="108"/>
  <c r="K992" i="108"/>
  <c r="N359" i="108"/>
  <c r="G483" i="110"/>
  <c r="G193" i="110"/>
  <c r="G429" i="110"/>
  <c r="G421" i="110"/>
  <c r="G382" i="110"/>
  <c r="G374" i="110"/>
  <c r="G234" i="110"/>
  <c r="G227" i="110"/>
  <c r="G167" i="110"/>
  <c r="G158" i="110"/>
  <c r="G155" i="110"/>
  <c r="G144" i="110"/>
  <c r="G139" i="110"/>
  <c r="G426" i="110"/>
  <c r="G401" i="110"/>
  <c r="G381" i="110"/>
  <c r="G258" i="110"/>
  <c r="G232" i="110"/>
  <c r="G225" i="110"/>
  <c r="G162" i="110"/>
  <c r="G157" i="110"/>
  <c r="G147" i="110"/>
  <c r="G143" i="110"/>
  <c r="G138" i="110"/>
  <c r="G213" i="110"/>
  <c r="K983" i="108"/>
  <c r="G983" i="108"/>
  <c r="G971" i="108"/>
  <c r="K971" i="108"/>
  <c r="K936" i="108"/>
  <c r="G936" i="108"/>
  <c r="G920" i="108"/>
  <c r="K920" i="108"/>
  <c r="K796" i="108"/>
  <c r="G796" i="108"/>
  <c r="G793" i="108"/>
  <c r="K793" i="108"/>
  <c r="K784" i="108"/>
  <c r="G784" i="108"/>
  <c r="K771" i="108"/>
  <c r="G771" i="108"/>
  <c r="G373" i="108"/>
  <c r="K373" i="108"/>
  <c r="K360" i="108"/>
  <c r="G360" i="108"/>
  <c r="G129" i="108"/>
  <c r="K129" i="108"/>
  <c r="G68" i="108"/>
  <c r="K68" i="108"/>
  <c r="K41" i="108"/>
  <c r="G41" i="108"/>
  <c r="K38" i="108"/>
  <c r="G38" i="108"/>
  <c r="K35" i="108"/>
  <c r="G35" i="108"/>
  <c r="K31" i="108"/>
  <c r="G31" i="108"/>
  <c r="G562" i="110"/>
  <c r="G564" i="110"/>
  <c r="G574" i="110"/>
  <c r="G91" i="110"/>
  <c r="N780" i="108" l="1"/>
  <c r="N992" i="108"/>
  <c r="N360" i="108"/>
  <c r="N771" i="108"/>
  <c r="N920" i="108"/>
  <c r="N31" i="108"/>
  <c r="N38" i="108"/>
  <c r="N35" i="108"/>
  <c r="N41" i="108"/>
  <c r="N784" i="108"/>
  <c r="N796" i="108"/>
  <c r="N936" i="108"/>
  <c r="N983" i="108"/>
  <c r="N68" i="108"/>
  <c r="N793" i="108"/>
  <c r="N971" i="108"/>
  <c r="N129" i="108"/>
  <c r="N373" i="108"/>
  <c r="C1287" i="81"/>
  <c r="C1259" i="81"/>
  <c r="C1225" i="81"/>
  <c r="C1210" i="81"/>
  <c r="C1114" i="81"/>
  <c r="C1046" i="81"/>
  <c r="C591" i="81"/>
  <c r="C578" i="81"/>
  <c r="C345" i="81"/>
  <c r="C214" i="81"/>
  <c r="C146" i="81"/>
  <c r="C135" i="81"/>
  <c r="J713" i="110" l="1"/>
  <c r="I713" i="110"/>
  <c r="H713" i="110"/>
  <c r="J712" i="110"/>
  <c r="I712" i="110"/>
  <c r="H712" i="110"/>
  <c r="J711" i="110"/>
  <c r="I711" i="110"/>
  <c r="H711" i="110"/>
  <c r="J710" i="110"/>
  <c r="I710" i="110"/>
  <c r="H710" i="110"/>
  <c r="J709" i="110"/>
  <c r="I709" i="110"/>
  <c r="H709" i="110"/>
  <c r="J708" i="110"/>
  <c r="I708" i="110"/>
  <c r="H708" i="110"/>
  <c r="J707" i="110"/>
  <c r="I707" i="110"/>
  <c r="H707" i="110"/>
  <c r="J706" i="110"/>
  <c r="I706" i="110"/>
  <c r="H706" i="110"/>
  <c r="J705" i="110"/>
  <c r="I705" i="110"/>
  <c r="H705" i="110"/>
  <c r="J704" i="110"/>
  <c r="I704" i="110"/>
  <c r="H704" i="110"/>
  <c r="J703" i="110"/>
  <c r="I703" i="110"/>
  <c r="H703" i="110"/>
  <c r="J702" i="110"/>
  <c r="I702" i="110"/>
  <c r="H702" i="110"/>
  <c r="J701" i="110"/>
  <c r="I701" i="110"/>
  <c r="H701" i="110"/>
  <c r="J700" i="110"/>
  <c r="I700" i="110"/>
  <c r="H700" i="110"/>
  <c r="J699" i="110"/>
  <c r="I699" i="110"/>
  <c r="H699" i="110"/>
  <c r="J698" i="110"/>
  <c r="I698" i="110"/>
  <c r="H698" i="110"/>
  <c r="J697" i="110"/>
  <c r="I697" i="110"/>
  <c r="H697" i="110"/>
  <c r="J696" i="110"/>
  <c r="I696" i="110"/>
  <c r="H696" i="110"/>
  <c r="J695" i="110"/>
  <c r="I695" i="110"/>
  <c r="H695" i="110"/>
  <c r="J694" i="110"/>
  <c r="I694" i="110"/>
  <c r="H694" i="110"/>
  <c r="J693" i="110"/>
  <c r="I693" i="110"/>
  <c r="H693" i="110"/>
  <c r="J692" i="110"/>
  <c r="I692" i="110"/>
  <c r="H692" i="110"/>
  <c r="J690" i="110"/>
  <c r="I690" i="110"/>
  <c r="H690" i="110"/>
  <c r="J689" i="110"/>
  <c r="I689" i="110"/>
  <c r="H689" i="110"/>
  <c r="J688" i="110"/>
  <c r="I688" i="110"/>
  <c r="H688" i="110"/>
  <c r="J687" i="110"/>
  <c r="I687" i="110"/>
  <c r="H687" i="110"/>
  <c r="J686" i="110"/>
  <c r="I686" i="110"/>
  <c r="H686" i="110"/>
  <c r="J685" i="110"/>
  <c r="I685" i="110"/>
  <c r="H685" i="110"/>
  <c r="J684" i="110"/>
  <c r="I684" i="110"/>
  <c r="H684" i="110"/>
  <c r="J682" i="110"/>
  <c r="I682" i="110"/>
  <c r="H682" i="110"/>
  <c r="J681" i="110"/>
  <c r="I681" i="110"/>
  <c r="H681" i="110"/>
  <c r="J680" i="110"/>
  <c r="I680" i="110"/>
  <c r="H680" i="110"/>
  <c r="J679" i="110"/>
  <c r="I679" i="110"/>
  <c r="H679" i="110"/>
  <c r="J678" i="110"/>
  <c r="I678" i="110"/>
  <c r="H678" i="110"/>
  <c r="J677" i="110"/>
  <c r="I677" i="110"/>
  <c r="H677" i="110"/>
  <c r="J676" i="110"/>
  <c r="I676" i="110"/>
  <c r="H676" i="110"/>
  <c r="J675" i="110"/>
  <c r="I675" i="110"/>
  <c r="H675" i="110"/>
  <c r="J674" i="110"/>
  <c r="I674" i="110"/>
  <c r="H674" i="110"/>
  <c r="J673" i="110"/>
  <c r="I673" i="110"/>
  <c r="H673" i="110"/>
  <c r="J672" i="110"/>
  <c r="I672" i="110"/>
  <c r="H672" i="110"/>
  <c r="J671" i="110"/>
  <c r="I671" i="110"/>
  <c r="H671" i="110"/>
  <c r="J670" i="110"/>
  <c r="I670" i="110"/>
  <c r="H670" i="110"/>
  <c r="J669" i="110"/>
  <c r="I669" i="110"/>
  <c r="H669" i="110"/>
  <c r="J668" i="110"/>
  <c r="I668" i="110"/>
  <c r="H668" i="110"/>
  <c r="J667" i="110"/>
  <c r="I667" i="110"/>
  <c r="H667" i="110"/>
  <c r="J666" i="110"/>
  <c r="I666" i="110"/>
  <c r="H666" i="110"/>
  <c r="J665" i="110"/>
  <c r="I665" i="110"/>
  <c r="H665" i="110"/>
  <c r="J664" i="110"/>
  <c r="I664" i="110"/>
  <c r="H664" i="110"/>
  <c r="J663" i="110"/>
  <c r="I663" i="110"/>
  <c r="H663" i="110"/>
  <c r="J662" i="110"/>
  <c r="I662" i="110"/>
  <c r="H662" i="110"/>
  <c r="J661" i="110"/>
  <c r="I661" i="110"/>
  <c r="H661" i="110"/>
  <c r="J660" i="110"/>
  <c r="I660" i="110"/>
  <c r="H660" i="110"/>
  <c r="J659" i="110"/>
  <c r="I659" i="110"/>
  <c r="H659" i="110"/>
  <c r="J658" i="110"/>
  <c r="I658" i="110"/>
  <c r="H658" i="110"/>
  <c r="J657" i="110"/>
  <c r="I657" i="110"/>
  <c r="H657" i="110"/>
  <c r="J656" i="110"/>
  <c r="I656" i="110"/>
  <c r="H656" i="110"/>
  <c r="J655" i="110"/>
  <c r="I655" i="110"/>
  <c r="H655" i="110"/>
  <c r="J654" i="110"/>
  <c r="I654" i="110"/>
  <c r="H654" i="110"/>
  <c r="J653" i="110"/>
  <c r="I653" i="110"/>
  <c r="H653" i="110"/>
  <c r="J651" i="110"/>
  <c r="I651" i="110"/>
  <c r="H651" i="110"/>
  <c r="J650" i="110"/>
  <c r="I650" i="110"/>
  <c r="H650" i="110"/>
  <c r="J649" i="110"/>
  <c r="I649" i="110"/>
  <c r="H649" i="110"/>
  <c r="J648" i="110"/>
  <c r="I648" i="110"/>
  <c r="H648" i="110"/>
  <c r="J647" i="110"/>
  <c r="I647" i="110"/>
  <c r="H647" i="110"/>
  <c r="J646" i="110"/>
  <c r="I646" i="110"/>
  <c r="H646" i="110"/>
  <c r="J645" i="110"/>
  <c r="I645" i="110"/>
  <c r="H645" i="110"/>
  <c r="J643" i="110"/>
  <c r="I643" i="110"/>
  <c r="H643" i="110"/>
  <c r="J642" i="110"/>
  <c r="I642" i="110"/>
  <c r="H642" i="110"/>
  <c r="J641" i="110"/>
  <c r="I641" i="110"/>
  <c r="H641" i="110"/>
  <c r="J640" i="110"/>
  <c r="I640" i="110"/>
  <c r="H640" i="110"/>
  <c r="J639" i="110"/>
  <c r="I639" i="110"/>
  <c r="H639" i="110"/>
  <c r="J638" i="110"/>
  <c r="I638" i="110"/>
  <c r="H638" i="110"/>
  <c r="J637" i="110"/>
  <c r="I637" i="110"/>
  <c r="H637" i="110"/>
  <c r="J636" i="110"/>
  <c r="I636" i="110"/>
  <c r="H636" i="110"/>
  <c r="J635" i="110"/>
  <c r="I635" i="110"/>
  <c r="H635" i="110"/>
  <c r="J634" i="110"/>
  <c r="I634" i="110"/>
  <c r="H634" i="110"/>
  <c r="J633" i="110"/>
  <c r="I633" i="110"/>
  <c r="H633" i="110"/>
  <c r="J632" i="110"/>
  <c r="I632" i="110"/>
  <c r="H632" i="110"/>
  <c r="J631" i="110"/>
  <c r="I631" i="110"/>
  <c r="H631" i="110"/>
  <c r="J630" i="110"/>
  <c r="I630" i="110"/>
  <c r="H630" i="110"/>
  <c r="J629" i="110"/>
  <c r="I629" i="110"/>
  <c r="H629" i="110"/>
  <c r="J628" i="110"/>
  <c r="I628" i="110"/>
  <c r="H628" i="110"/>
  <c r="J627" i="110"/>
  <c r="I627" i="110"/>
  <c r="H627" i="110"/>
  <c r="J626" i="110"/>
  <c r="I626" i="110"/>
  <c r="H626" i="110"/>
  <c r="J625" i="110"/>
  <c r="I625" i="110"/>
  <c r="H625" i="110"/>
  <c r="J624" i="110"/>
  <c r="H624" i="110"/>
  <c r="J623" i="110"/>
  <c r="I623" i="110"/>
  <c r="H623" i="110"/>
  <c r="J622" i="110"/>
  <c r="I622" i="110"/>
  <c r="H622" i="110"/>
  <c r="J621" i="110"/>
  <c r="I621" i="110"/>
  <c r="H621" i="110"/>
  <c r="J620" i="110"/>
  <c r="I620" i="110"/>
  <c r="H620" i="110"/>
  <c r="J619" i="110"/>
  <c r="I619" i="110"/>
  <c r="H619" i="110"/>
  <c r="J618" i="110"/>
  <c r="I618" i="110"/>
  <c r="H618" i="110"/>
  <c r="J617" i="110"/>
  <c r="I617" i="110"/>
  <c r="H617" i="110"/>
  <c r="J616" i="110"/>
  <c r="I616" i="110"/>
  <c r="H616" i="110"/>
  <c r="J615" i="110"/>
  <c r="I615" i="110"/>
  <c r="H615" i="110"/>
  <c r="J614" i="110"/>
  <c r="I614" i="110"/>
  <c r="H614" i="110"/>
  <c r="J613" i="110"/>
  <c r="I613" i="110"/>
  <c r="H613" i="110"/>
  <c r="J612" i="110"/>
  <c r="I612" i="110"/>
  <c r="H612" i="110"/>
  <c r="J611" i="110"/>
  <c r="I611" i="110"/>
  <c r="H611" i="110"/>
  <c r="J610" i="110"/>
  <c r="I610" i="110"/>
  <c r="H610" i="110"/>
  <c r="J609" i="110"/>
  <c r="I609" i="110"/>
  <c r="H609" i="110"/>
  <c r="J608" i="110"/>
  <c r="I608" i="110"/>
  <c r="H608" i="110"/>
  <c r="J607" i="110"/>
  <c r="I607" i="110"/>
  <c r="H607" i="110"/>
  <c r="J606" i="110"/>
  <c r="I606" i="110"/>
  <c r="H606" i="110"/>
  <c r="J605" i="110"/>
  <c r="I605" i="110"/>
  <c r="H605" i="110"/>
  <c r="J604" i="110"/>
  <c r="I604" i="110"/>
  <c r="H604" i="110"/>
  <c r="J603" i="110"/>
  <c r="I603" i="110"/>
  <c r="H603" i="110"/>
  <c r="J602" i="110"/>
  <c r="I602" i="110"/>
  <c r="H602" i="110"/>
  <c r="J601" i="110"/>
  <c r="I601" i="110"/>
  <c r="H601" i="110"/>
  <c r="J600" i="110"/>
  <c r="I600" i="110"/>
  <c r="H600" i="110"/>
  <c r="J599" i="110"/>
  <c r="I599" i="110"/>
  <c r="H599" i="110"/>
  <c r="J598" i="110"/>
  <c r="I598" i="110"/>
  <c r="H598" i="110"/>
  <c r="J597" i="110"/>
  <c r="I597" i="110"/>
  <c r="H597" i="110"/>
  <c r="J596" i="110"/>
  <c r="I596" i="110"/>
  <c r="H596" i="110"/>
  <c r="J595" i="110"/>
  <c r="I595" i="110"/>
  <c r="H595" i="110"/>
  <c r="J594" i="110"/>
  <c r="I594" i="110"/>
  <c r="H594" i="110"/>
  <c r="J593" i="110"/>
  <c r="I593" i="110"/>
  <c r="H593" i="110"/>
  <c r="J592" i="110"/>
  <c r="I592" i="110"/>
  <c r="H592" i="110"/>
  <c r="J591" i="110"/>
  <c r="I591" i="110"/>
  <c r="H591" i="110"/>
  <c r="J590" i="110"/>
  <c r="I590" i="110"/>
  <c r="H590" i="110"/>
  <c r="J589" i="110"/>
  <c r="I589" i="110"/>
  <c r="H589" i="110"/>
  <c r="J588" i="110"/>
  <c r="I588" i="110"/>
  <c r="H588" i="110"/>
  <c r="J587" i="110"/>
  <c r="I587" i="110"/>
  <c r="H587" i="110"/>
  <c r="J586" i="110"/>
  <c r="I586" i="110"/>
  <c r="H586" i="110"/>
  <c r="J585" i="110"/>
  <c r="I585" i="110"/>
  <c r="H585" i="110"/>
  <c r="J584" i="110"/>
  <c r="I584" i="110"/>
  <c r="H584" i="110"/>
  <c r="J583" i="110"/>
  <c r="I583" i="110"/>
  <c r="H583" i="110"/>
  <c r="J582" i="110"/>
  <c r="I582" i="110"/>
  <c r="H582" i="110"/>
  <c r="J581" i="110"/>
  <c r="I581" i="110"/>
  <c r="H581" i="110"/>
  <c r="J580" i="110"/>
  <c r="I580" i="110"/>
  <c r="H580" i="110"/>
  <c r="J579" i="110"/>
  <c r="I579" i="110"/>
  <c r="H579" i="110"/>
  <c r="I578" i="110"/>
  <c r="J578" i="110"/>
  <c r="H578" i="110"/>
  <c r="M713" i="110"/>
  <c r="L713" i="110"/>
  <c r="K713" i="110"/>
  <c r="M712" i="110"/>
  <c r="L712" i="110"/>
  <c r="K712" i="110"/>
  <c r="M710" i="110"/>
  <c r="L710" i="110"/>
  <c r="K710" i="110"/>
  <c r="M709" i="110"/>
  <c r="L709" i="110"/>
  <c r="K709" i="110"/>
  <c r="M708" i="110"/>
  <c r="L708" i="110"/>
  <c r="K708" i="110"/>
  <c r="M707" i="110"/>
  <c r="L707" i="110"/>
  <c r="K707" i="110"/>
  <c r="M706" i="110"/>
  <c r="L706" i="110"/>
  <c r="K706" i="110"/>
  <c r="M705" i="110"/>
  <c r="L705" i="110"/>
  <c r="K705" i="110"/>
  <c r="M702" i="110"/>
  <c r="L702" i="110"/>
  <c r="K702" i="110"/>
  <c r="M699" i="110"/>
  <c r="L699" i="110"/>
  <c r="K699" i="110"/>
  <c r="M697" i="110"/>
  <c r="L697" i="110"/>
  <c r="K697" i="110"/>
  <c r="M692" i="110"/>
  <c r="L692" i="110"/>
  <c r="K692" i="110"/>
  <c r="M690" i="110"/>
  <c r="L690" i="110"/>
  <c r="K690" i="110"/>
  <c r="M684" i="110"/>
  <c r="L684" i="110"/>
  <c r="K684" i="110"/>
  <c r="M681" i="110"/>
  <c r="L681" i="110"/>
  <c r="K681" i="110"/>
  <c r="M680" i="110"/>
  <c r="L680" i="110"/>
  <c r="K680" i="110"/>
  <c r="M679" i="110"/>
  <c r="L679" i="110"/>
  <c r="K679" i="110"/>
  <c r="M678" i="110"/>
  <c r="L678" i="110"/>
  <c r="K678" i="110"/>
  <c r="M677" i="110"/>
  <c r="L677" i="110"/>
  <c r="K677" i="110"/>
  <c r="M676" i="110"/>
  <c r="L676" i="110"/>
  <c r="K676" i="110"/>
  <c r="M675" i="110"/>
  <c r="L675" i="110"/>
  <c r="K675" i="110"/>
  <c r="M674" i="110"/>
  <c r="L674" i="110"/>
  <c r="K674" i="110"/>
  <c r="M673" i="110"/>
  <c r="L673" i="110"/>
  <c r="K673" i="110"/>
  <c r="M672" i="110"/>
  <c r="L672" i="110"/>
  <c r="K672" i="110"/>
  <c r="M671" i="110"/>
  <c r="L671" i="110"/>
  <c r="K671" i="110"/>
  <c r="M670" i="110"/>
  <c r="L670" i="110"/>
  <c r="K670" i="110"/>
  <c r="M669" i="110"/>
  <c r="L669" i="110"/>
  <c r="K669" i="110"/>
  <c r="M668" i="110"/>
  <c r="L668" i="110"/>
  <c r="K668" i="110"/>
  <c r="M667" i="110"/>
  <c r="L667" i="110"/>
  <c r="K667" i="110"/>
  <c r="M666" i="110"/>
  <c r="L666" i="110"/>
  <c r="K666" i="110"/>
  <c r="M664" i="110"/>
  <c r="L664" i="110"/>
  <c r="K664" i="110"/>
  <c r="M663" i="110"/>
  <c r="L663" i="110"/>
  <c r="K663" i="110"/>
  <c r="M662" i="110"/>
  <c r="L662" i="110"/>
  <c r="K662" i="110"/>
  <c r="M661" i="110"/>
  <c r="L661" i="110"/>
  <c r="K661" i="110"/>
  <c r="M660" i="110"/>
  <c r="L660" i="110"/>
  <c r="K660" i="110"/>
  <c r="M659" i="110"/>
  <c r="L659" i="110"/>
  <c r="K659" i="110"/>
  <c r="M658" i="110"/>
  <c r="L658" i="110"/>
  <c r="K658" i="110"/>
  <c r="M657" i="110"/>
  <c r="L657" i="110"/>
  <c r="K657" i="110"/>
  <c r="M656" i="110"/>
  <c r="L656" i="110"/>
  <c r="K656" i="110"/>
  <c r="M655" i="110"/>
  <c r="L655" i="110"/>
  <c r="K655" i="110"/>
  <c r="M654" i="110"/>
  <c r="L654" i="110"/>
  <c r="K654" i="110"/>
  <c r="M653" i="110"/>
  <c r="L653" i="110"/>
  <c r="K653" i="110"/>
  <c r="M650" i="110"/>
  <c r="L650" i="110"/>
  <c r="K650" i="110"/>
  <c r="M649" i="110"/>
  <c r="L649" i="110"/>
  <c r="K649" i="110"/>
  <c r="M648" i="110"/>
  <c r="L648" i="110"/>
  <c r="K648" i="110"/>
  <c r="M646" i="110"/>
  <c r="L646" i="110"/>
  <c r="K646" i="110"/>
  <c r="M609" i="110"/>
  <c r="L609" i="110"/>
  <c r="K609" i="110"/>
  <c r="M604" i="110"/>
  <c r="L604" i="110"/>
  <c r="K604" i="110"/>
  <c r="M602" i="110"/>
  <c r="L602" i="110"/>
  <c r="K602" i="110"/>
  <c r="M597" i="110"/>
  <c r="L597" i="110"/>
  <c r="K597" i="110"/>
  <c r="M595" i="110"/>
  <c r="L595" i="110"/>
  <c r="K595" i="110"/>
  <c r="M591" i="110"/>
  <c r="L591" i="110"/>
  <c r="K591" i="110"/>
  <c r="M588" i="110"/>
  <c r="L588" i="110"/>
  <c r="K588" i="110"/>
  <c r="M587" i="110"/>
  <c r="L587" i="110"/>
  <c r="K587" i="110"/>
  <c r="G661" i="110" l="1"/>
  <c r="AF689" i="173" l="1"/>
  <c r="D16" i="115"/>
  <c r="D17" i="115"/>
  <c r="D18" i="115"/>
  <c r="AE689" i="173" l="1"/>
  <c r="AH689" i="173"/>
  <c r="AD689" i="173"/>
  <c r="AG689" i="173"/>
  <c r="E18" i="115"/>
  <c r="E17" i="115"/>
  <c r="E16" i="115"/>
  <c r="AC689" i="173"/>
  <c r="L580" i="110"/>
  <c r="K644" i="110"/>
  <c r="L644" i="110"/>
  <c r="M644" i="110"/>
  <c r="L578" i="110"/>
  <c r="M578" i="110"/>
  <c r="D22" i="109"/>
  <c r="D21" i="109"/>
  <c r="D20" i="109"/>
  <c r="D19" i="109"/>
  <c r="D18" i="109"/>
  <c r="D17" i="109"/>
  <c r="C22" i="109"/>
  <c r="C21" i="109"/>
  <c r="C20" i="109"/>
  <c r="C19" i="109"/>
  <c r="C18" i="109"/>
  <c r="C17" i="109"/>
  <c r="K634" i="110" l="1"/>
  <c r="K652" i="110"/>
  <c r="K695" i="110"/>
  <c r="M689" i="110"/>
  <c r="L688" i="110"/>
  <c r="K711" i="110"/>
  <c r="M686" i="110"/>
  <c r="M647" i="110"/>
  <c r="L645" i="110"/>
  <c r="K643" i="110"/>
  <c r="M641" i="110"/>
  <c r="L640" i="110"/>
  <c r="K639" i="110"/>
  <c r="M633" i="110"/>
  <c r="M624" i="110"/>
  <c r="M616" i="110"/>
  <c r="L652" i="110"/>
  <c r="L695" i="110"/>
  <c r="K694" i="110"/>
  <c r="M688" i="110"/>
  <c r="L711" i="110"/>
  <c r="M640" i="110"/>
  <c r="L639" i="110"/>
  <c r="K638" i="110"/>
  <c r="M627" i="110"/>
  <c r="K625" i="110"/>
  <c r="M639" i="110"/>
  <c r="L638" i="110"/>
  <c r="L634" i="110"/>
  <c r="K633" i="110"/>
  <c r="L625" i="110"/>
  <c r="K616" i="110"/>
  <c r="M619" i="110"/>
  <c r="L619" i="110"/>
  <c r="L698" i="110"/>
  <c r="K696" i="110"/>
  <c r="M694" i="110"/>
  <c r="L686" i="110"/>
  <c r="M665" i="110"/>
  <c r="L647" i="110"/>
  <c r="K645" i="110"/>
  <c r="M642" i="110"/>
  <c r="L641" i="110"/>
  <c r="K640" i="110"/>
  <c r="M638" i="110"/>
  <c r="M634" i="110"/>
  <c r="L633" i="110"/>
  <c r="M625" i="110"/>
  <c r="L624" i="110"/>
  <c r="M621" i="110"/>
  <c r="L620" i="110"/>
  <c r="K619" i="110"/>
  <c r="L616" i="110"/>
  <c r="M652" i="110"/>
  <c r="M695" i="110"/>
  <c r="L694" i="110"/>
  <c r="K686" i="110"/>
  <c r="K647" i="110"/>
  <c r="K624" i="110"/>
  <c r="M630" i="110"/>
  <c r="L627" i="110"/>
  <c r="M704" i="110"/>
  <c r="L703" i="110"/>
  <c r="K701" i="110"/>
  <c r="M682" i="110"/>
  <c r="M700" i="110"/>
  <c r="K698" i="110"/>
  <c r="K580" i="110"/>
  <c r="M622" i="110"/>
  <c r="L621" i="110"/>
  <c r="K620" i="110"/>
  <c r="L689" i="110"/>
  <c r="K688" i="110"/>
  <c r="L682" i="110"/>
  <c r="L665" i="110"/>
  <c r="K578" i="110"/>
  <c r="L700" i="110"/>
  <c r="M696" i="110"/>
  <c r="L630" i="110"/>
  <c r="L622" i="110"/>
  <c r="K621" i="110"/>
  <c r="L611" i="110"/>
  <c r="K651" i="110"/>
  <c r="K627" i="110"/>
  <c r="M687" i="110"/>
  <c r="L704" i="110"/>
  <c r="K703" i="110"/>
  <c r="M643" i="110"/>
  <c r="L642" i="110"/>
  <c r="K641" i="110"/>
  <c r="K704" i="110"/>
  <c r="M701" i="110"/>
  <c r="K682" i="110"/>
  <c r="K665" i="110"/>
  <c r="M651" i="110"/>
  <c r="M645" i="110"/>
  <c r="L643" i="110"/>
  <c r="K642" i="110"/>
  <c r="K689" i="110"/>
  <c r="M711" i="110"/>
  <c r="L687" i="110"/>
  <c r="K687" i="110"/>
  <c r="M703" i="110"/>
  <c r="L701" i="110"/>
  <c r="K700" i="110"/>
  <c r="M698" i="110"/>
  <c r="L696" i="110"/>
  <c r="L651" i="110"/>
  <c r="L636" i="110"/>
  <c r="K630" i="110"/>
  <c r="K622" i="110"/>
  <c r="M620" i="110"/>
  <c r="K611" i="110"/>
  <c r="M611" i="110"/>
  <c r="M580" i="110"/>
  <c r="L693" i="110"/>
  <c r="M636" i="110"/>
  <c r="L635" i="110"/>
  <c r="L632" i="110"/>
  <c r="M631" i="110"/>
  <c r="K629" i="110"/>
  <c r="L626" i="110"/>
  <c r="M623" i="110"/>
  <c r="L618" i="110"/>
  <c r="K617" i="110"/>
  <c r="M615" i="110"/>
  <c r="K614" i="110"/>
  <c r="M612" i="110"/>
  <c r="K610" i="110"/>
  <c r="M607" i="110"/>
  <c r="L606" i="110"/>
  <c r="K605" i="110"/>
  <c r="M601" i="110"/>
  <c r="L600" i="110"/>
  <c r="K599" i="110"/>
  <c r="M596" i="110"/>
  <c r="L594" i="110"/>
  <c r="K593" i="110"/>
  <c r="M590" i="110"/>
  <c r="L589" i="110"/>
  <c r="K586" i="110"/>
  <c r="M584" i="110"/>
  <c r="L583" i="110"/>
  <c r="M581" i="110"/>
  <c r="K579" i="110"/>
  <c r="K693" i="110"/>
  <c r="M637" i="110"/>
  <c r="K635" i="110"/>
  <c r="K632" i="110"/>
  <c r="L631" i="110"/>
  <c r="M628" i="110"/>
  <c r="K626" i="110"/>
  <c r="L623" i="110"/>
  <c r="K618" i="110"/>
  <c r="L615" i="110"/>
  <c r="M613" i="110"/>
  <c r="L612" i="110"/>
  <c r="M608" i="110"/>
  <c r="L607" i="110"/>
  <c r="K606" i="110"/>
  <c r="M603" i="110"/>
  <c r="L601" i="110"/>
  <c r="K600" i="110"/>
  <c r="M598" i="110"/>
  <c r="L596" i="110"/>
  <c r="K594" i="110"/>
  <c r="M592" i="110"/>
  <c r="L590" i="110"/>
  <c r="K589" i="110"/>
  <c r="M585" i="110"/>
  <c r="L584" i="110"/>
  <c r="K583" i="110"/>
  <c r="M582" i="110"/>
  <c r="L581" i="110"/>
  <c r="L637" i="110"/>
  <c r="K636" i="110"/>
  <c r="K631" i="110"/>
  <c r="M629" i="110"/>
  <c r="L628" i="110"/>
  <c r="K623" i="110"/>
  <c r="M617" i="110"/>
  <c r="K615" i="110"/>
  <c r="M614" i="110"/>
  <c r="L613" i="110"/>
  <c r="K612" i="110"/>
  <c r="M610" i="110"/>
  <c r="L608" i="110"/>
  <c r="K607" i="110"/>
  <c r="M605" i="110"/>
  <c r="L603" i="110"/>
  <c r="K601" i="110"/>
  <c r="M599" i="110"/>
  <c r="L598" i="110"/>
  <c r="K596" i="110"/>
  <c r="M593" i="110"/>
  <c r="L592" i="110"/>
  <c r="K590" i="110"/>
  <c r="M586" i="110"/>
  <c r="L585" i="110"/>
  <c r="K584" i="110"/>
  <c r="L582" i="110"/>
  <c r="K581" i="110"/>
  <c r="M579" i="110"/>
  <c r="M693" i="110"/>
  <c r="K637" i="110"/>
  <c r="M635" i="110"/>
  <c r="M632" i="110"/>
  <c r="L629" i="110"/>
  <c r="K628" i="110"/>
  <c r="M626" i="110"/>
  <c r="M618" i="110"/>
  <c r="L617" i="110"/>
  <c r="L614" i="110"/>
  <c r="K613" i="110"/>
  <c r="L610" i="110"/>
  <c r="K608" i="110"/>
  <c r="M606" i="110"/>
  <c r="L605" i="110"/>
  <c r="K603" i="110"/>
  <c r="M600" i="110"/>
  <c r="L599" i="110"/>
  <c r="K598" i="110"/>
  <c r="M594" i="110"/>
  <c r="L593" i="110"/>
  <c r="K592" i="110"/>
  <c r="M589" i="110"/>
  <c r="L586" i="110"/>
  <c r="K585" i="110"/>
  <c r="M583" i="110"/>
  <c r="K582" i="110"/>
  <c r="L579" i="110"/>
  <c r="C164" i="81" l="1"/>
  <c r="C148" i="81"/>
  <c r="AE66" i="81" l="1"/>
  <c r="AF66" i="81" s="1"/>
  <c r="Z66" i="81"/>
  <c r="AA66" i="81" s="1"/>
  <c r="U66" i="81"/>
  <c r="V66" i="81" s="1"/>
  <c r="P66" i="81"/>
  <c r="K66" i="81"/>
  <c r="F66" i="81"/>
  <c r="G66" i="81" l="1"/>
  <c r="D349" i="110"/>
  <c r="K349" i="110" s="1"/>
  <c r="L66" i="81"/>
  <c r="E349" i="110"/>
  <c r="L349" i="110" s="1"/>
  <c r="Q66" i="81"/>
  <c r="F349" i="110"/>
  <c r="M349" i="110" s="1"/>
  <c r="C1260" i="81"/>
  <c r="C1213" i="81"/>
  <c r="C287" i="81" l="1"/>
  <c r="C252" i="81"/>
  <c r="C250" i="81"/>
  <c r="C240" i="81"/>
  <c r="C211" i="81"/>
  <c r="J972" i="108"/>
  <c r="I972" i="108"/>
  <c r="H972" i="108"/>
  <c r="C1234" i="81"/>
  <c r="J945" i="108"/>
  <c r="I945" i="108"/>
  <c r="H945" i="108"/>
  <c r="J789" i="108"/>
  <c r="I789" i="108"/>
  <c r="H789" i="108"/>
  <c r="J781" i="108"/>
  <c r="I781" i="108"/>
  <c r="H781" i="108"/>
  <c r="C995" i="81"/>
  <c r="J773" i="108"/>
  <c r="I773" i="108"/>
  <c r="H773" i="108"/>
  <c r="J188" i="108"/>
  <c r="I188" i="108"/>
  <c r="H188" i="108"/>
  <c r="C405" i="81"/>
  <c r="J98" i="108"/>
  <c r="I98" i="108"/>
  <c r="H98" i="108"/>
  <c r="J94" i="108"/>
  <c r="I94" i="108"/>
  <c r="H94" i="108"/>
  <c r="J93" i="108"/>
  <c r="I93" i="108"/>
  <c r="H93" i="108"/>
  <c r="J88" i="108"/>
  <c r="I88" i="108"/>
  <c r="H88" i="108"/>
  <c r="J80" i="108"/>
  <c r="I80" i="108"/>
  <c r="H80" i="108"/>
  <c r="J54" i="108"/>
  <c r="I54" i="108"/>
  <c r="H54" i="108"/>
  <c r="J48" i="108"/>
  <c r="I48" i="108"/>
  <c r="H48" i="108"/>
  <c r="H39" i="108"/>
  <c r="I39" i="108"/>
  <c r="J39" i="108"/>
  <c r="H32" i="108"/>
  <c r="I32" i="108"/>
  <c r="J32" i="108"/>
  <c r="H17" i="108"/>
  <c r="I17" i="108"/>
  <c r="J17" i="108"/>
  <c r="H16" i="108"/>
  <c r="I16" i="108"/>
  <c r="J16" i="108"/>
  <c r="G474" i="110" l="1"/>
  <c r="G465" i="110"/>
  <c r="G670" i="110" l="1"/>
  <c r="G731" i="110"/>
  <c r="G678" i="110"/>
  <c r="G680" i="110"/>
  <c r="G649" i="110"/>
  <c r="B1222" i="154" l="1"/>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AD1315" i="81"/>
  <c r="AC1315" i="81"/>
  <c r="AB1315" i="81"/>
  <c r="Y1315" i="81"/>
  <c r="X1315" i="81"/>
  <c r="T1315" i="81"/>
  <c r="S1315" i="81"/>
  <c r="R1315" i="81"/>
  <c r="O1315" i="81"/>
  <c r="N1315" i="81"/>
  <c r="M1315" i="81"/>
  <c r="J1315" i="81"/>
  <c r="I1315" i="81"/>
  <c r="H1315" i="81"/>
  <c r="E1315" i="81"/>
  <c r="D1315" i="81"/>
  <c r="C1297" i="81"/>
  <c r="C1296" i="81"/>
  <c r="C1295" i="81"/>
  <c r="C1294" i="81"/>
  <c r="C1293" i="81"/>
  <c r="C1292" i="81"/>
  <c r="C1291" i="81"/>
  <c r="C1290" i="81"/>
  <c r="C1289" i="81"/>
  <c r="C1288" i="81"/>
  <c r="C1286" i="81"/>
  <c r="C1285" i="81"/>
  <c r="C1284" i="81"/>
  <c r="C1283" i="81"/>
  <c r="C1282" i="81"/>
  <c r="C1281" i="81"/>
  <c r="C1280" i="81"/>
  <c r="C1279" i="81"/>
  <c r="C1278" i="81"/>
  <c r="C1277" i="81"/>
  <c r="C1276" i="81"/>
  <c r="C1275" i="81"/>
  <c r="C1274" i="81"/>
  <c r="C1273" i="81"/>
  <c r="C1272" i="81"/>
  <c r="C1271" i="81"/>
  <c r="C1270" i="81"/>
  <c r="C1269" i="81"/>
  <c r="C1268" i="81"/>
  <c r="C1267" i="81"/>
  <c r="C1266" i="81"/>
  <c r="C1265" i="81"/>
  <c r="C1264" i="81"/>
  <c r="C1263" i="81"/>
  <c r="C1262" i="81"/>
  <c r="C1261" i="81"/>
  <c r="C1258" i="81"/>
  <c r="C1257" i="81"/>
  <c r="C1256" i="81"/>
  <c r="C1255" i="81"/>
  <c r="C1254" i="81"/>
  <c r="C1253" i="81"/>
  <c r="C1252" i="81"/>
  <c r="C1251" i="81"/>
  <c r="C1250" i="81"/>
  <c r="C1249" i="81"/>
  <c r="C1248" i="81"/>
  <c r="C1247" i="81"/>
  <c r="C1246" i="81"/>
  <c r="C1245" i="81"/>
  <c r="C1244" i="81"/>
  <c r="C1243" i="81"/>
  <c r="C1242" i="81"/>
  <c r="C1241" i="81"/>
  <c r="C1240" i="81"/>
  <c r="C1239" i="81"/>
  <c r="C1238" i="81"/>
  <c r="C1237" i="81"/>
  <c r="C1236" i="81"/>
  <c r="C1235" i="81"/>
  <c r="C1233" i="81"/>
  <c r="C1232" i="81"/>
  <c r="C1231" i="81"/>
  <c r="C1230" i="81"/>
  <c r="C1229" i="81"/>
  <c r="C1228" i="81"/>
  <c r="C1227" i="81"/>
  <c r="C1226" i="81"/>
  <c r="C1224" i="81"/>
  <c r="C1223" i="81"/>
  <c r="C1222" i="81"/>
  <c r="C1221" i="81"/>
  <c r="C1220" i="81"/>
  <c r="C1219" i="81"/>
  <c r="C1218" i="81"/>
  <c r="C1217" i="81"/>
  <c r="C1216" i="81"/>
  <c r="C1215" i="81"/>
  <c r="C1214" i="81"/>
  <c r="C1212" i="81"/>
  <c r="C1211" i="81"/>
  <c r="C1209" i="81"/>
  <c r="C1208" i="81"/>
  <c r="C1207" i="81"/>
  <c r="C1206" i="81"/>
  <c r="C1205" i="81"/>
  <c r="C1204"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6" i="81"/>
  <c r="C994" i="81"/>
  <c r="C993" i="81"/>
  <c r="C992" i="81"/>
  <c r="C991" i="81"/>
  <c r="C990" i="81"/>
  <c r="C989" i="81"/>
  <c r="C988" i="81"/>
  <c r="C987" i="81"/>
  <c r="C986" i="81"/>
  <c r="C985" i="81"/>
  <c r="C984" i="81"/>
  <c r="C983" i="81"/>
  <c r="C982" i="81"/>
  <c r="C981" i="81"/>
  <c r="C980"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0" i="81"/>
  <c r="C589" i="81"/>
  <c r="C588" i="81"/>
  <c r="C587" i="81"/>
  <c r="C586" i="81"/>
  <c r="C585" i="81"/>
  <c r="C584" i="81"/>
  <c r="C583" i="81"/>
  <c r="C582" i="81"/>
  <c r="C581" i="81"/>
  <c r="C580" i="81"/>
  <c r="C579"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4" i="81"/>
  <c r="C403" i="81"/>
  <c r="C402" i="81"/>
  <c r="C401" i="81"/>
  <c r="C400"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6" i="81"/>
  <c r="C285" i="81"/>
  <c r="C284" i="81"/>
  <c r="C283"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1" i="81"/>
  <c r="C249" i="81"/>
  <c r="C248" i="81"/>
  <c r="C247" i="81"/>
  <c r="C246" i="81"/>
  <c r="C245" i="81"/>
  <c r="C244" i="81"/>
  <c r="C243" i="81"/>
  <c r="C242" i="81"/>
  <c r="C241" i="81"/>
  <c r="C239" i="81"/>
  <c r="C238" i="81"/>
  <c r="C237" i="81"/>
  <c r="C236" i="81"/>
  <c r="C235" i="81"/>
  <c r="C234" i="81"/>
  <c r="C233" i="81"/>
  <c r="C232" i="81"/>
  <c r="C231" i="81"/>
  <c r="C230" i="81"/>
  <c r="C229" i="8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AA27" i="81" s="1"/>
  <c r="Z26" i="81"/>
  <c r="AA26" i="81" s="1"/>
  <c r="Z25" i="81"/>
  <c r="AA25" i="81" s="1"/>
  <c r="Z24" i="81"/>
  <c r="AA24" i="81" s="1"/>
  <c r="Z23" i="81"/>
  <c r="AA23" i="81" s="1"/>
  <c r="Z22" i="81"/>
  <c r="AA22" i="81" s="1"/>
  <c r="Z21" i="81"/>
  <c r="AA21" i="81" s="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U64" i="81"/>
  <c r="V64" i="81" s="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U52" i="81"/>
  <c r="V52" i="81" s="1"/>
  <c r="U51" i="81"/>
  <c r="V51" i="81" s="1"/>
  <c r="U50" i="81"/>
  <c r="V50" i="81" s="1"/>
  <c r="U49" i="81"/>
  <c r="V49" i="81" s="1"/>
  <c r="U48" i="81"/>
  <c r="V48" i="81" s="1"/>
  <c r="U47" i="81"/>
  <c r="V47" i="81" s="1"/>
  <c r="U46" i="81"/>
  <c r="V46" i="81" s="1"/>
  <c r="U45" i="81"/>
  <c r="V45" i="81" s="1"/>
  <c r="U44" i="81"/>
  <c r="V44" i="81" s="1"/>
  <c r="U43" i="81"/>
  <c r="V43" i="81" s="1"/>
  <c r="U42" i="81"/>
  <c r="V42" i="81" s="1"/>
  <c r="U41" i="81"/>
  <c r="V41" i="81" s="1"/>
  <c r="U40" i="81"/>
  <c r="V40" i="81" s="1"/>
  <c r="U39" i="81"/>
  <c r="V39" i="81" s="1"/>
  <c r="U38" i="81"/>
  <c r="V38" i="81" s="1"/>
  <c r="U37" i="81"/>
  <c r="V37" i="81" s="1"/>
  <c r="U36" i="81"/>
  <c r="V36" i="81" s="1"/>
  <c r="U35" i="81"/>
  <c r="V35" i="81" s="1"/>
  <c r="U34" i="81"/>
  <c r="V34" i="81" s="1"/>
  <c r="U33" i="81"/>
  <c r="V33" i="81" s="1"/>
  <c r="U32" i="81"/>
  <c r="V32" i="81" s="1"/>
  <c r="U31" i="81"/>
  <c r="V31" i="81" s="1"/>
  <c r="U30" i="81"/>
  <c r="V30" i="81" s="1"/>
  <c r="U29" i="81"/>
  <c r="V29" i="81" s="1"/>
  <c r="U28" i="81"/>
  <c r="V28" i="81" s="1"/>
  <c r="U27" i="81"/>
  <c r="V27" i="81" s="1"/>
  <c r="U26" i="81"/>
  <c r="V26" i="81" s="1"/>
  <c r="U25" i="81"/>
  <c r="V25" i="81" s="1"/>
  <c r="U24" i="81"/>
  <c r="V24" i="81" s="1"/>
  <c r="U23" i="81"/>
  <c r="V23" i="81" s="1"/>
  <c r="U22" i="81"/>
  <c r="V22" i="81" s="1"/>
  <c r="U21" i="81"/>
  <c r="V21" i="81" s="1"/>
  <c r="U20" i="81"/>
  <c r="V20" i="81" s="1"/>
  <c r="U19" i="81"/>
  <c r="V19" i="81" s="1"/>
  <c r="U18" i="81"/>
  <c r="V18" i="81" s="1"/>
  <c r="U17" i="81"/>
  <c r="V17" i="81" s="1"/>
  <c r="U16" i="81"/>
  <c r="V16" i="81" s="1"/>
  <c r="U15" i="81"/>
  <c r="V15" i="81" s="1"/>
  <c r="U14" i="81"/>
  <c r="V14" i="81" s="1"/>
  <c r="U13" i="81"/>
  <c r="V13" i="81" s="1"/>
  <c r="U12" i="81"/>
  <c r="V12" i="81" s="1"/>
  <c r="U11" i="81"/>
  <c r="V11" i="81" s="1"/>
  <c r="U10" i="81"/>
  <c r="V10" i="81" s="1"/>
  <c r="U9" i="81"/>
  <c r="V9" i="81" s="1"/>
  <c r="U8" i="81"/>
  <c r="V8" i="81" s="1"/>
  <c r="U7" i="81"/>
  <c r="V7" i="81" s="1"/>
  <c r="U6" i="81"/>
  <c r="V6" i="81" s="1"/>
  <c r="U5" i="81"/>
  <c r="V5" i="81" s="1"/>
  <c r="U4" i="81"/>
  <c r="F738" i="110"/>
  <c r="F735" i="110"/>
  <c r="D748" i="110"/>
  <c r="F64" i="81"/>
  <c r="F63" i="81"/>
  <c r="F62" i="81"/>
  <c r="F61" i="81"/>
  <c r="F60" i="81"/>
  <c r="F59" i="81"/>
  <c r="F58" i="81"/>
  <c r="F57" i="81"/>
  <c r="F56" i="81"/>
  <c r="F55" i="81"/>
  <c r="F54" i="81"/>
  <c r="F53" i="81"/>
  <c r="F52" i="81"/>
  <c r="F51" i="81"/>
  <c r="F50" i="81"/>
  <c r="F49" i="81"/>
  <c r="F48" i="81"/>
  <c r="F47" i="81"/>
  <c r="F46" i="81"/>
  <c r="F45" i="81"/>
  <c r="F44" i="81"/>
  <c r="F43" i="81"/>
  <c r="F42" i="81"/>
  <c r="F41" i="81"/>
  <c r="F40" i="81"/>
  <c r="F39" i="81"/>
  <c r="F38" i="81"/>
  <c r="F37" i="81"/>
  <c r="F36" i="81"/>
  <c r="F35" i="81"/>
  <c r="F34" i="81"/>
  <c r="F33" i="81"/>
  <c r="F32" i="81"/>
  <c r="F31" i="81"/>
  <c r="F30" i="81"/>
  <c r="F29" i="81"/>
  <c r="F28" i="81"/>
  <c r="F27" i="81"/>
  <c r="F26" i="81"/>
  <c r="F25" i="81"/>
  <c r="F24" i="81"/>
  <c r="F23" i="81"/>
  <c r="F22" i="81"/>
  <c r="F21" i="81"/>
  <c r="F20" i="81"/>
  <c r="F19" i="81"/>
  <c r="F18" i="81"/>
  <c r="F17" i="81"/>
  <c r="F16" i="81"/>
  <c r="F15" i="81"/>
  <c r="F14" i="81"/>
  <c r="F13" i="81"/>
  <c r="F12" i="81"/>
  <c r="F11" i="81"/>
  <c r="F10" i="81"/>
  <c r="F9" i="81"/>
  <c r="F8" i="81"/>
  <c r="F7" i="81"/>
  <c r="F6" i="81"/>
  <c r="F5" i="81"/>
  <c r="F4" i="81"/>
  <c r="C226" i="81"/>
  <c r="C224" i="81"/>
  <c r="C223" i="81"/>
  <c r="C222" i="81"/>
  <c r="C221" i="81"/>
  <c r="C220" i="81"/>
  <c r="C218" i="81"/>
  <c r="C217" i="81"/>
  <c r="C216" i="81"/>
  <c r="C215" i="81"/>
  <c r="C213" i="81"/>
  <c r="C212" i="81"/>
  <c r="C210" i="81"/>
  <c r="C209" i="81"/>
  <c r="C208"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3" i="81"/>
  <c r="C162" i="81"/>
  <c r="C161" i="81"/>
  <c r="C160" i="81"/>
  <c r="C159" i="81"/>
  <c r="C158" i="81"/>
  <c r="C157" i="81"/>
  <c r="C156" i="81"/>
  <c r="C155" i="81"/>
  <c r="C154" i="81"/>
  <c r="C153" i="81"/>
  <c r="C152" i="81"/>
  <c r="C151" i="81"/>
  <c r="C150" i="81"/>
  <c r="C149" i="81"/>
  <c r="C147" i="81"/>
  <c r="C145" i="81"/>
  <c r="C144" i="81"/>
  <c r="C143" i="81"/>
  <c r="C142" i="81"/>
  <c r="C141" i="81"/>
  <c r="C140" i="81"/>
  <c r="C139" i="81"/>
  <c r="C138" i="81"/>
  <c r="C137" i="81"/>
  <c r="C136"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0" i="81"/>
  <c r="C69" i="81"/>
  <c r="C68" i="81"/>
  <c r="AE64" i="81"/>
  <c r="AE63" i="81"/>
  <c r="AF63" i="81" s="1"/>
  <c r="AE62" i="81"/>
  <c r="AF62" i="81" s="1"/>
  <c r="AE61" i="81"/>
  <c r="AF61" i="81" s="1"/>
  <c r="AE60" i="81"/>
  <c r="AF60" i="81" s="1"/>
  <c r="AE59" i="81"/>
  <c r="AF59" i="81" s="1"/>
  <c r="AE58" i="81"/>
  <c r="AF58" i="81" s="1"/>
  <c r="AE57" i="81"/>
  <c r="AF57" i="81" s="1"/>
  <c r="AE56" i="81"/>
  <c r="AF56" i="81" s="1"/>
  <c r="AE55" i="81"/>
  <c r="AF55" i="81" s="1"/>
  <c r="AE54" i="81"/>
  <c r="AF54" i="81" s="1"/>
  <c r="AE53" i="81"/>
  <c r="AF53" i="81" s="1"/>
  <c r="AE52" i="81"/>
  <c r="AF52" i="81" s="1"/>
  <c r="AE51" i="81"/>
  <c r="AF51" i="81" s="1"/>
  <c r="AE50" i="81"/>
  <c r="AF50" i="81" s="1"/>
  <c r="AE49" i="81"/>
  <c r="AF49" i="81" s="1"/>
  <c r="AE48" i="81"/>
  <c r="AF48" i="81" s="1"/>
  <c r="AE47" i="81"/>
  <c r="AF47" i="81" s="1"/>
  <c r="AE46" i="81"/>
  <c r="AF46" i="81" s="1"/>
  <c r="AE45" i="81"/>
  <c r="AF45" i="81" s="1"/>
  <c r="AE44" i="81"/>
  <c r="AF44" i="81" s="1"/>
  <c r="AE43" i="81"/>
  <c r="AF43" i="81" s="1"/>
  <c r="AE42" i="81"/>
  <c r="AF42" i="81" s="1"/>
  <c r="AE41" i="81"/>
  <c r="AF41" i="81" s="1"/>
  <c r="AE40" i="81"/>
  <c r="AF40" i="81" s="1"/>
  <c r="AE39" i="81"/>
  <c r="AF39" i="81" s="1"/>
  <c r="AE38" i="81"/>
  <c r="AF38" i="81" s="1"/>
  <c r="AE37" i="81"/>
  <c r="AF37" i="81" s="1"/>
  <c r="AE36" i="81"/>
  <c r="AF36" i="81" s="1"/>
  <c r="AE35" i="81"/>
  <c r="AF35" i="81" s="1"/>
  <c r="AE34" i="81"/>
  <c r="AF34" i="81" s="1"/>
  <c r="AE33" i="81"/>
  <c r="AF33" i="81" s="1"/>
  <c r="AE32" i="81"/>
  <c r="AF32" i="81" s="1"/>
  <c r="AE31" i="81"/>
  <c r="AF31" i="81" s="1"/>
  <c r="AE30" i="81"/>
  <c r="AF30" i="81" s="1"/>
  <c r="AE29" i="81"/>
  <c r="AF29" i="81" s="1"/>
  <c r="AE28" i="81"/>
  <c r="AF28" i="81" s="1"/>
  <c r="AE27" i="81"/>
  <c r="AF27" i="81" s="1"/>
  <c r="AE26" i="81"/>
  <c r="AF26" i="81" s="1"/>
  <c r="AE25" i="81"/>
  <c r="AF25" i="81" s="1"/>
  <c r="AE24" i="81"/>
  <c r="AF24" i="81" s="1"/>
  <c r="AE23" i="81"/>
  <c r="AF23" i="81" s="1"/>
  <c r="AE22" i="81"/>
  <c r="AF22" i="81" s="1"/>
  <c r="AE21" i="81"/>
  <c r="AF21" i="81" s="1"/>
  <c r="AE20" i="81"/>
  <c r="AF20" i="81" s="1"/>
  <c r="AE19" i="81"/>
  <c r="AF19" i="81" s="1"/>
  <c r="AE18" i="81"/>
  <c r="AF18" i="81" s="1"/>
  <c r="AE17" i="81"/>
  <c r="AF17" i="81" s="1"/>
  <c r="AE16" i="81"/>
  <c r="AF16" i="81" s="1"/>
  <c r="AE15" i="81"/>
  <c r="AF15" i="81" s="1"/>
  <c r="AE14" i="81"/>
  <c r="AF14" i="81" s="1"/>
  <c r="AE13" i="81"/>
  <c r="AF13" i="81" s="1"/>
  <c r="AE12" i="81"/>
  <c r="AF12" i="81" s="1"/>
  <c r="AE11" i="81"/>
  <c r="AF11" i="81" s="1"/>
  <c r="AE10" i="81"/>
  <c r="AF10" i="81" s="1"/>
  <c r="AE9" i="81"/>
  <c r="AF9" i="81" s="1"/>
  <c r="AE8" i="81"/>
  <c r="AF8" i="81" s="1"/>
  <c r="AE7" i="81"/>
  <c r="AF7" i="81" s="1"/>
  <c r="AE6" i="81"/>
  <c r="AF6" i="81" s="1"/>
  <c r="AE5" i="81"/>
  <c r="AF5" i="81" s="1"/>
  <c r="AE4" i="81"/>
  <c r="AF4" i="81" s="1"/>
  <c r="P64" i="81"/>
  <c r="F304" i="110" s="1"/>
  <c r="P63" i="81"/>
  <c r="P62" i="81"/>
  <c r="P61" i="81"/>
  <c r="P60" i="81"/>
  <c r="F24" i="110" s="1"/>
  <c r="P59" i="81"/>
  <c r="P58" i="81"/>
  <c r="P57" i="81"/>
  <c r="F520" i="110" s="1"/>
  <c r="P56" i="81"/>
  <c r="P55" i="81"/>
  <c r="P54" i="81"/>
  <c r="Q54" i="81" s="1"/>
  <c r="P53" i="81"/>
  <c r="P52" i="81"/>
  <c r="P51" i="81"/>
  <c r="P50" i="81"/>
  <c r="P49" i="81"/>
  <c r="P48" i="81"/>
  <c r="P47" i="81"/>
  <c r="F566" i="110" s="1"/>
  <c r="P46" i="81"/>
  <c r="P45" i="81"/>
  <c r="F524" i="110" s="1"/>
  <c r="P44" i="81"/>
  <c r="F525" i="110" s="1"/>
  <c r="P43" i="81"/>
  <c r="P42" i="81"/>
  <c r="P41" i="81"/>
  <c r="P40" i="81"/>
  <c r="P39" i="81"/>
  <c r="P38" i="81"/>
  <c r="P37" i="81"/>
  <c r="P36" i="81"/>
  <c r="P35" i="81"/>
  <c r="P34" i="81"/>
  <c r="P33" i="81"/>
  <c r="P32" i="81"/>
  <c r="P31" i="81"/>
  <c r="P30" i="81"/>
  <c r="P29" i="81"/>
  <c r="F534" i="110" s="1"/>
  <c r="P28" i="81"/>
  <c r="P27" i="81"/>
  <c r="P26" i="81"/>
  <c r="F544" i="110" s="1"/>
  <c r="P25" i="81"/>
  <c r="F522" i="110" s="1"/>
  <c r="P24" i="81"/>
  <c r="P23" i="81"/>
  <c r="P22" i="81"/>
  <c r="P21" i="81"/>
  <c r="P20" i="81"/>
  <c r="P19" i="81"/>
  <c r="P18" i="81"/>
  <c r="P17" i="81"/>
  <c r="P16" i="81"/>
  <c r="P15" i="81"/>
  <c r="P14" i="81"/>
  <c r="P13" i="81"/>
  <c r="F545" i="110" s="1"/>
  <c r="P12" i="81"/>
  <c r="P11" i="81"/>
  <c r="P10" i="81"/>
  <c r="P9" i="81"/>
  <c r="F546" i="110" s="1"/>
  <c r="P8" i="81"/>
  <c r="P7" i="81"/>
  <c r="P6" i="81"/>
  <c r="P5" i="81"/>
  <c r="F27" i="110" s="1"/>
  <c r="J27" i="110" s="1"/>
  <c r="P4" i="81"/>
  <c r="K64" i="81"/>
  <c r="K63" i="81"/>
  <c r="K62" i="81"/>
  <c r="K61" i="81"/>
  <c r="K60" i="81"/>
  <c r="K59" i="81"/>
  <c r="K58" i="81"/>
  <c r="K57" i="81"/>
  <c r="K56" i="81"/>
  <c r="K55" i="81"/>
  <c r="K54" i="81"/>
  <c r="L54" i="81" s="1"/>
  <c r="K53" i="81"/>
  <c r="K52" i="81"/>
  <c r="K51" i="81"/>
  <c r="K50" i="81"/>
  <c r="K49" i="81"/>
  <c r="K48" i="81"/>
  <c r="K47" i="81"/>
  <c r="K46" i="81"/>
  <c r="K45" i="81"/>
  <c r="K44" i="81"/>
  <c r="K43" i="81"/>
  <c r="K42" i="81"/>
  <c r="K41" i="81"/>
  <c r="K40" i="81"/>
  <c r="K39" i="81"/>
  <c r="K38" i="81"/>
  <c r="K37" i="81"/>
  <c r="K36" i="81"/>
  <c r="K35" i="81"/>
  <c r="K34" i="81"/>
  <c r="K33" i="81"/>
  <c r="K32" i="81"/>
  <c r="K31" i="81"/>
  <c r="K30" i="81"/>
  <c r="K29" i="81"/>
  <c r="K28" i="81"/>
  <c r="K27" i="81"/>
  <c r="K26" i="81"/>
  <c r="K25" i="81"/>
  <c r="K24" i="81"/>
  <c r="K23" i="81"/>
  <c r="K22" i="81"/>
  <c r="K21" i="81"/>
  <c r="K20" i="81"/>
  <c r="K19" i="81"/>
  <c r="K18" i="81"/>
  <c r="K17" i="81"/>
  <c r="K16" i="81"/>
  <c r="K15" i="81"/>
  <c r="K14" i="81"/>
  <c r="K13" i="81"/>
  <c r="K12" i="81"/>
  <c r="K11" i="81"/>
  <c r="K10" i="81"/>
  <c r="K9" i="81"/>
  <c r="K8" i="81"/>
  <c r="K7" i="81"/>
  <c r="K6" i="81"/>
  <c r="K5" i="81"/>
  <c r="K4" i="81"/>
  <c r="J997" i="108"/>
  <c r="I997" i="108"/>
  <c r="H997" i="108"/>
  <c r="J996" i="108"/>
  <c r="I996" i="108"/>
  <c r="H996" i="108"/>
  <c r="J995" i="108"/>
  <c r="I995" i="108"/>
  <c r="H995" i="108"/>
  <c r="J994" i="108"/>
  <c r="I994" i="108"/>
  <c r="H994" i="108"/>
  <c r="J993" i="108"/>
  <c r="I993" i="108"/>
  <c r="H993" i="108"/>
  <c r="J991" i="108"/>
  <c r="I991" i="108"/>
  <c r="H991" i="108"/>
  <c r="J990" i="108"/>
  <c r="I990" i="108"/>
  <c r="H990" i="108"/>
  <c r="J989" i="108"/>
  <c r="I989" i="108"/>
  <c r="H989" i="108"/>
  <c r="J988" i="108"/>
  <c r="I988" i="108"/>
  <c r="H988" i="108"/>
  <c r="J987" i="108"/>
  <c r="I987" i="108"/>
  <c r="H987" i="108"/>
  <c r="J986" i="108"/>
  <c r="I986" i="108"/>
  <c r="H986" i="108"/>
  <c r="J985" i="108"/>
  <c r="I985" i="108"/>
  <c r="H985" i="108"/>
  <c r="J984" i="108"/>
  <c r="I984" i="108"/>
  <c r="H984" i="108"/>
  <c r="J982" i="108"/>
  <c r="I982" i="108"/>
  <c r="H982" i="108"/>
  <c r="J981" i="108"/>
  <c r="I981" i="108"/>
  <c r="H981" i="108"/>
  <c r="J980" i="108"/>
  <c r="I980" i="108"/>
  <c r="H980" i="108"/>
  <c r="J979" i="108"/>
  <c r="I979" i="108"/>
  <c r="H979" i="108"/>
  <c r="J978" i="108"/>
  <c r="I978" i="108"/>
  <c r="H978" i="108"/>
  <c r="J977" i="108"/>
  <c r="I977" i="108"/>
  <c r="H977" i="108"/>
  <c r="J976" i="108"/>
  <c r="I976" i="108"/>
  <c r="H976" i="108"/>
  <c r="J975" i="108"/>
  <c r="I975" i="108"/>
  <c r="H975" i="108"/>
  <c r="J974" i="108"/>
  <c r="I974" i="108"/>
  <c r="H974" i="108"/>
  <c r="J973" i="108"/>
  <c r="I973" i="108"/>
  <c r="H973" i="108"/>
  <c r="J970" i="108"/>
  <c r="I970" i="108"/>
  <c r="H970" i="108"/>
  <c r="J969" i="108"/>
  <c r="I969" i="108"/>
  <c r="H969" i="108"/>
  <c r="J968" i="108"/>
  <c r="I968" i="108"/>
  <c r="H968" i="108"/>
  <c r="J967" i="108"/>
  <c r="I967" i="108"/>
  <c r="H967" i="108"/>
  <c r="J966" i="108"/>
  <c r="I966" i="108"/>
  <c r="H966" i="108"/>
  <c r="J965" i="108"/>
  <c r="I965" i="108"/>
  <c r="H965" i="108"/>
  <c r="J964" i="108"/>
  <c r="I964" i="108"/>
  <c r="H964" i="108"/>
  <c r="J963" i="108"/>
  <c r="I963" i="108"/>
  <c r="H963" i="108"/>
  <c r="J962" i="108"/>
  <c r="I962" i="108"/>
  <c r="H962" i="108"/>
  <c r="J961" i="108"/>
  <c r="I961" i="108"/>
  <c r="H961" i="108"/>
  <c r="J960" i="108"/>
  <c r="I960" i="108"/>
  <c r="H960" i="108"/>
  <c r="J959" i="108"/>
  <c r="I959" i="108"/>
  <c r="H959" i="108"/>
  <c r="J958" i="108"/>
  <c r="I958" i="108"/>
  <c r="H958" i="108"/>
  <c r="J957" i="108"/>
  <c r="I957" i="108"/>
  <c r="H957" i="108"/>
  <c r="J956" i="108"/>
  <c r="I956" i="108"/>
  <c r="H956" i="108"/>
  <c r="J955" i="108"/>
  <c r="I955" i="108"/>
  <c r="H955" i="108"/>
  <c r="J954" i="108"/>
  <c r="I954" i="108"/>
  <c r="H954" i="108"/>
  <c r="J953" i="108"/>
  <c r="I953" i="108"/>
  <c r="H953" i="108"/>
  <c r="J952" i="108"/>
  <c r="I952" i="108"/>
  <c r="H952" i="108"/>
  <c r="J951" i="108"/>
  <c r="I951" i="108"/>
  <c r="H951" i="108"/>
  <c r="J950" i="108"/>
  <c r="I950" i="108"/>
  <c r="H950" i="108"/>
  <c r="J949" i="108"/>
  <c r="I949" i="108"/>
  <c r="H949" i="108"/>
  <c r="J948" i="108"/>
  <c r="I948" i="108"/>
  <c r="H948" i="108"/>
  <c r="J947" i="108"/>
  <c r="I947" i="108"/>
  <c r="H947" i="108"/>
  <c r="J946" i="108"/>
  <c r="I946" i="108"/>
  <c r="H946" i="108"/>
  <c r="J944" i="108"/>
  <c r="I944" i="108"/>
  <c r="H944" i="108"/>
  <c r="J943" i="108"/>
  <c r="I943" i="108"/>
  <c r="H943" i="108"/>
  <c r="J942" i="108"/>
  <c r="I942" i="108"/>
  <c r="H942" i="108"/>
  <c r="J941" i="108"/>
  <c r="I941" i="108"/>
  <c r="H941" i="108"/>
  <c r="J940" i="108"/>
  <c r="I940" i="108"/>
  <c r="H940" i="108"/>
  <c r="J939" i="108"/>
  <c r="I939" i="108"/>
  <c r="H939" i="108"/>
  <c r="J938" i="108"/>
  <c r="I938" i="108"/>
  <c r="H938" i="108"/>
  <c r="J937" i="108"/>
  <c r="I937" i="108"/>
  <c r="H937" i="108"/>
  <c r="J935" i="108"/>
  <c r="I935" i="108"/>
  <c r="H935" i="108"/>
  <c r="J934" i="108"/>
  <c r="I934" i="108"/>
  <c r="H934" i="108"/>
  <c r="J933" i="108"/>
  <c r="I933" i="108"/>
  <c r="H933" i="108"/>
  <c r="J932" i="108"/>
  <c r="I932" i="108"/>
  <c r="H932" i="108"/>
  <c r="J931" i="108"/>
  <c r="I931" i="108"/>
  <c r="H931" i="108"/>
  <c r="J930" i="108"/>
  <c r="I930" i="108"/>
  <c r="H930" i="108"/>
  <c r="J929" i="108"/>
  <c r="I929" i="108"/>
  <c r="H929" i="108"/>
  <c r="J928" i="108"/>
  <c r="I928" i="108"/>
  <c r="H928" i="108"/>
  <c r="J927" i="108"/>
  <c r="I927" i="108"/>
  <c r="H927" i="108"/>
  <c r="J926" i="108"/>
  <c r="I926" i="108"/>
  <c r="H926" i="108"/>
  <c r="J925" i="108"/>
  <c r="I925" i="108"/>
  <c r="H925" i="108"/>
  <c r="J924" i="108"/>
  <c r="I924" i="108"/>
  <c r="H924" i="108"/>
  <c r="J923" i="108"/>
  <c r="I923" i="108"/>
  <c r="H923" i="108"/>
  <c r="J922" i="108"/>
  <c r="I922" i="108"/>
  <c r="H922" i="108"/>
  <c r="J921" i="108"/>
  <c r="I921" i="108"/>
  <c r="H921" i="108"/>
  <c r="J919" i="108"/>
  <c r="I919" i="108"/>
  <c r="H919" i="108"/>
  <c r="J918" i="108"/>
  <c r="I918" i="108"/>
  <c r="H918" i="108"/>
  <c r="J917" i="108"/>
  <c r="I917" i="108"/>
  <c r="H917" i="108"/>
  <c r="J916" i="108"/>
  <c r="I916" i="108"/>
  <c r="H916" i="108"/>
  <c r="J915" i="108"/>
  <c r="I915" i="108"/>
  <c r="H915" i="108"/>
  <c r="J914" i="108"/>
  <c r="I914" i="108"/>
  <c r="H914" i="108"/>
  <c r="J913" i="108"/>
  <c r="I913" i="108"/>
  <c r="H913" i="108"/>
  <c r="J912" i="108"/>
  <c r="I912" i="108"/>
  <c r="H912" i="108"/>
  <c r="J911" i="108"/>
  <c r="I911" i="108"/>
  <c r="H911" i="108"/>
  <c r="J910" i="108"/>
  <c r="I910" i="108"/>
  <c r="H910" i="108"/>
  <c r="J909" i="108"/>
  <c r="I909" i="108"/>
  <c r="H909" i="108"/>
  <c r="J908" i="108"/>
  <c r="I908" i="108"/>
  <c r="H908" i="108"/>
  <c r="J907" i="108"/>
  <c r="I907" i="108"/>
  <c r="H907" i="108"/>
  <c r="J906" i="108"/>
  <c r="I906" i="108"/>
  <c r="H906" i="108"/>
  <c r="J905" i="108"/>
  <c r="I905" i="108"/>
  <c r="H905" i="108"/>
  <c r="J904" i="108"/>
  <c r="I904" i="108"/>
  <c r="H904" i="108"/>
  <c r="J903" i="108"/>
  <c r="I903" i="108"/>
  <c r="H903" i="108"/>
  <c r="J902" i="108"/>
  <c r="I902" i="108"/>
  <c r="H902" i="108"/>
  <c r="J901" i="108"/>
  <c r="I901" i="108"/>
  <c r="H901" i="108"/>
  <c r="J900" i="108"/>
  <c r="I900" i="108"/>
  <c r="H900" i="108"/>
  <c r="J899" i="108"/>
  <c r="I899" i="108"/>
  <c r="H899" i="108"/>
  <c r="J898" i="108"/>
  <c r="I898" i="108"/>
  <c r="H898" i="108"/>
  <c r="J897" i="108"/>
  <c r="I897" i="108"/>
  <c r="H897" i="108"/>
  <c r="J896" i="108"/>
  <c r="I896" i="108"/>
  <c r="H896" i="108"/>
  <c r="J895" i="108"/>
  <c r="I895" i="108"/>
  <c r="H895" i="108"/>
  <c r="J894" i="108"/>
  <c r="I894" i="108"/>
  <c r="H894" i="108"/>
  <c r="J893" i="108"/>
  <c r="I893" i="108"/>
  <c r="H893" i="108"/>
  <c r="J892" i="108"/>
  <c r="I892" i="108"/>
  <c r="H892" i="108"/>
  <c r="J891" i="108"/>
  <c r="I891" i="108"/>
  <c r="H891" i="108"/>
  <c r="J890" i="108"/>
  <c r="I890" i="108"/>
  <c r="H890" i="108"/>
  <c r="J889" i="108"/>
  <c r="I889" i="108"/>
  <c r="H889" i="108"/>
  <c r="J888" i="108"/>
  <c r="I888" i="108"/>
  <c r="H888" i="108"/>
  <c r="J887" i="108"/>
  <c r="I887" i="108"/>
  <c r="H887" i="108"/>
  <c r="J886" i="108"/>
  <c r="I886" i="108"/>
  <c r="H886" i="108"/>
  <c r="J885" i="108"/>
  <c r="I885" i="108"/>
  <c r="H885" i="108"/>
  <c r="J884" i="108"/>
  <c r="I884" i="108"/>
  <c r="H884" i="108"/>
  <c r="J883" i="108"/>
  <c r="I883" i="108"/>
  <c r="H883" i="108"/>
  <c r="J882" i="108"/>
  <c r="I882" i="108"/>
  <c r="H882" i="108"/>
  <c r="J881" i="108"/>
  <c r="I881" i="108"/>
  <c r="H881" i="108"/>
  <c r="J880" i="108"/>
  <c r="I880" i="108"/>
  <c r="H880" i="108"/>
  <c r="J879" i="108"/>
  <c r="I879" i="108"/>
  <c r="H879" i="108"/>
  <c r="J878" i="108"/>
  <c r="I878" i="108"/>
  <c r="H878" i="108"/>
  <c r="J877" i="108"/>
  <c r="I877" i="108"/>
  <c r="H877" i="108"/>
  <c r="J876" i="108"/>
  <c r="I876" i="108"/>
  <c r="H876" i="108"/>
  <c r="J875" i="108"/>
  <c r="I875" i="108"/>
  <c r="H875" i="108"/>
  <c r="J874" i="108"/>
  <c r="I874" i="108"/>
  <c r="H874" i="108"/>
  <c r="J873" i="108"/>
  <c r="I873" i="108"/>
  <c r="H873" i="108"/>
  <c r="J872" i="108"/>
  <c r="I872" i="108"/>
  <c r="H872" i="108"/>
  <c r="J871" i="108"/>
  <c r="I871" i="108"/>
  <c r="H871" i="108"/>
  <c r="J870" i="108"/>
  <c r="I870" i="108"/>
  <c r="H870" i="108"/>
  <c r="J869" i="108"/>
  <c r="I869" i="108"/>
  <c r="H869" i="108"/>
  <c r="J868" i="108"/>
  <c r="I868" i="108"/>
  <c r="H868" i="108"/>
  <c r="J867" i="108"/>
  <c r="I867" i="108"/>
  <c r="H867" i="108"/>
  <c r="J866" i="108"/>
  <c r="I866" i="108"/>
  <c r="H866" i="108"/>
  <c r="J865" i="108"/>
  <c r="I865" i="108"/>
  <c r="H865" i="108"/>
  <c r="J864" i="108"/>
  <c r="I864" i="108"/>
  <c r="H864" i="108"/>
  <c r="J863" i="108"/>
  <c r="I863" i="108"/>
  <c r="H863" i="108"/>
  <c r="J862" i="108"/>
  <c r="I862" i="108"/>
  <c r="H862" i="108"/>
  <c r="J861" i="108"/>
  <c r="I861" i="108"/>
  <c r="H861" i="108"/>
  <c r="J859" i="108"/>
  <c r="I859" i="108"/>
  <c r="H859" i="108"/>
  <c r="J858" i="108"/>
  <c r="I858" i="108"/>
  <c r="H858" i="108"/>
  <c r="J857" i="108"/>
  <c r="I857" i="108"/>
  <c r="H857" i="108"/>
  <c r="J856" i="108"/>
  <c r="I856" i="108"/>
  <c r="H856" i="108"/>
  <c r="J855" i="108"/>
  <c r="I855" i="108"/>
  <c r="H855" i="108"/>
  <c r="J854" i="108"/>
  <c r="I854" i="108"/>
  <c r="H854" i="108"/>
  <c r="J853" i="108"/>
  <c r="I853" i="108"/>
  <c r="H853" i="108"/>
  <c r="J852" i="108"/>
  <c r="I852" i="108"/>
  <c r="H852" i="108"/>
  <c r="J851" i="108"/>
  <c r="I851" i="108"/>
  <c r="H851" i="108"/>
  <c r="J850" i="108"/>
  <c r="I850" i="108"/>
  <c r="H850" i="108"/>
  <c r="J849" i="108"/>
  <c r="I849" i="108"/>
  <c r="H849" i="108"/>
  <c r="J848" i="108"/>
  <c r="I848" i="108"/>
  <c r="H848" i="108"/>
  <c r="J847" i="108"/>
  <c r="I847" i="108"/>
  <c r="H847" i="108"/>
  <c r="J846" i="108"/>
  <c r="I846" i="108"/>
  <c r="H846" i="108"/>
  <c r="J845" i="108"/>
  <c r="I845" i="108"/>
  <c r="H845" i="108"/>
  <c r="J844" i="108"/>
  <c r="I844" i="108"/>
  <c r="H844" i="108"/>
  <c r="J843" i="108"/>
  <c r="I843" i="108"/>
  <c r="H843" i="108"/>
  <c r="J842" i="108"/>
  <c r="I842" i="108"/>
  <c r="H842" i="108"/>
  <c r="J841" i="108"/>
  <c r="I841" i="108"/>
  <c r="H841" i="108"/>
  <c r="J840" i="108"/>
  <c r="I840" i="108"/>
  <c r="H840" i="108"/>
  <c r="J839" i="108"/>
  <c r="I839" i="108"/>
  <c r="H839" i="108"/>
  <c r="J838" i="108"/>
  <c r="I838" i="108"/>
  <c r="H838" i="108"/>
  <c r="J837" i="108"/>
  <c r="I837" i="108"/>
  <c r="H837" i="108"/>
  <c r="J836" i="108"/>
  <c r="I836" i="108"/>
  <c r="H836" i="108"/>
  <c r="J835" i="108"/>
  <c r="I835" i="108"/>
  <c r="H835" i="108"/>
  <c r="J834" i="108"/>
  <c r="I834" i="108"/>
  <c r="H834" i="108"/>
  <c r="J833" i="108"/>
  <c r="I833" i="108"/>
  <c r="H833" i="108"/>
  <c r="J832" i="108"/>
  <c r="I832" i="108"/>
  <c r="H832" i="108"/>
  <c r="J831" i="108"/>
  <c r="I831" i="108"/>
  <c r="H831" i="108"/>
  <c r="J830" i="108"/>
  <c r="I830" i="108"/>
  <c r="H830" i="108"/>
  <c r="J829" i="108"/>
  <c r="I829" i="108"/>
  <c r="H829" i="108"/>
  <c r="J828" i="108"/>
  <c r="I828" i="108"/>
  <c r="H828" i="108"/>
  <c r="J827" i="108"/>
  <c r="I827" i="108"/>
  <c r="H827" i="108"/>
  <c r="J826" i="108"/>
  <c r="I826" i="108"/>
  <c r="H826" i="108"/>
  <c r="J825" i="108"/>
  <c r="I825" i="108"/>
  <c r="H825" i="108"/>
  <c r="J824" i="108"/>
  <c r="I824" i="108"/>
  <c r="H824" i="108"/>
  <c r="J823" i="108"/>
  <c r="I823" i="108"/>
  <c r="H823" i="108"/>
  <c r="J822" i="108"/>
  <c r="I822" i="108"/>
  <c r="H822" i="108"/>
  <c r="J821" i="108"/>
  <c r="I821" i="108"/>
  <c r="H821" i="108"/>
  <c r="J820" i="108"/>
  <c r="I820" i="108"/>
  <c r="H820" i="108"/>
  <c r="J819" i="108"/>
  <c r="I819" i="108"/>
  <c r="H819" i="108"/>
  <c r="J818" i="108"/>
  <c r="I818" i="108"/>
  <c r="H818" i="108"/>
  <c r="J817" i="108"/>
  <c r="I817" i="108"/>
  <c r="H817" i="108"/>
  <c r="J816" i="108"/>
  <c r="I816" i="108"/>
  <c r="H816" i="108"/>
  <c r="J815" i="108"/>
  <c r="I815" i="108"/>
  <c r="H815" i="108"/>
  <c r="J814" i="108"/>
  <c r="I814" i="108"/>
  <c r="H814" i="108"/>
  <c r="J813" i="108"/>
  <c r="I813" i="108"/>
  <c r="H813" i="108"/>
  <c r="J812" i="108"/>
  <c r="I812" i="108"/>
  <c r="H812" i="108"/>
  <c r="J811" i="108"/>
  <c r="I811" i="108"/>
  <c r="H811" i="108"/>
  <c r="J810" i="108"/>
  <c r="I810" i="108"/>
  <c r="H810" i="108"/>
  <c r="J809" i="108"/>
  <c r="I809" i="108"/>
  <c r="H809" i="108"/>
  <c r="J808" i="108"/>
  <c r="I808" i="108"/>
  <c r="H808" i="108"/>
  <c r="J807" i="108"/>
  <c r="I807" i="108"/>
  <c r="H807" i="108"/>
  <c r="J806" i="108"/>
  <c r="I806" i="108"/>
  <c r="H806" i="108"/>
  <c r="J805" i="108"/>
  <c r="I805" i="108"/>
  <c r="H805" i="108"/>
  <c r="J804" i="108"/>
  <c r="I804" i="108"/>
  <c r="H804" i="108"/>
  <c r="J803" i="108"/>
  <c r="I803" i="108"/>
  <c r="H803" i="108"/>
  <c r="J802" i="108"/>
  <c r="I802" i="108"/>
  <c r="H802" i="108"/>
  <c r="J801" i="108"/>
  <c r="I801" i="108"/>
  <c r="H801" i="108"/>
  <c r="J800" i="108"/>
  <c r="I800" i="108"/>
  <c r="H800" i="108"/>
  <c r="J799" i="108"/>
  <c r="I799" i="108"/>
  <c r="H799" i="108"/>
  <c r="J798" i="108"/>
  <c r="I798" i="108"/>
  <c r="H798" i="108"/>
  <c r="J797" i="108"/>
  <c r="I797" i="108"/>
  <c r="H797" i="108"/>
  <c r="J795" i="108"/>
  <c r="I795" i="108"/>
  <c r="H795" i="108"/>
  <c r="J794" i="108"/>
  <c r="I794" i="108"/>
  <c r="H794" i="108"/>
  <c r="J792" i="108"/>
  <c r="I792" i="108"/>
  <c r="H792" i="108"/>
  <c r="J791" i="108"/>
  <c r="I791" i="108"/>
  <c r="H791" i="108"/>
  <c r="J790" i="108"/>
  <c r="I790" i="108"/>
  <c r="H790" i="108"/>
  <c r="J788" i="108"/>
  <c r="I788" i="108"/>
  <c r="H788" i="108"/>
  <c r="J787" i="108"/>
  <c r="I787" i="108"/>
  <c r="H787" i="108"/>
  <c r="J786" i="108"/>
  <c r="I786" i="108"/>
  <c r="H786" i="108"/>
  <c r="J785" i="108"/>
  <c r="I785" i="108"/>
  <c r="H785" i="108"/>
  <c r="J783" i="108"/>
  <c r="I783" i="108"/>
  <c r="H783" i="108"/>
  <c r="J782" i="108"/>
  <c r="I782" i="108"/>
  <c r="H782" i="108"/>
  <c r="J777" i="108"/>
  <c r="I777" i="108"/>
  <c r="H777" i="108"/>
  <c r="J776" i="108"/>
  <c r="I776" i="108"/>
  <c r="H776" i="108"/>
  <c r="J775" i="108"/>
  <c r="I775" i="108"/>
  <c r="H775" i="108"/>
  <c r="J774" i="108"/>
  <c r="I774" i="108"/>
  <c r="H774" i="108"/>
  <c r="J772" i="108"/>
  <c r="I772" i="108"/>
  <c r="H772" i="108"/>
  <c r="J770" i="108"/>
  <c r="I770" i="108"/>
  <c r="H770" i="108"/>
  <c r="J769" i="108"/>
  <c r="I769" i="108"/>
  <c r="H769" i="108"/>
  <c r="J768" i="108"/>
  <c r="I768" i="108"/>
  <c r="H768" i="108"/>
  <c r="J767" i="108"/>
  <c r="I767" i="108"/>
  <c r="H767" i="108"/>
  <c r="J766" i="108"/>
  <c r="I766" i="108"/>
  <c r="H766" i="108"/>
  <c r="J765" i="108"/>
  <c r="I765" i="108"/>
  <c r="H765" i="108"/>
  <c r="J764" i="108"/>
  <c r="I764" i="108"/>
  <c r="H764" i="108"/>
  <c r="J763" i="108"/>
  <c r="I763" i="108"/>
  <c r="H763" i="108"/>
  <c r="J762" i="108"/>
  <c r="I762" i="108"/>
  <c r="H762" i="108"/>
  <c r="J761" i="108"/>
  <c r="I761" i="108"/>
  <c r="H761" i="108"/>
  <c r="J760" i="108"/>
  <c r="I760" i="108"/>
  <c r="H760" i="108"/>
  <c r="J759" i="108"/>
  <c r="I759" i="108"/>
  <c r="H759" i="108"/>
  <c r="J758" i="108"/>
  <c r="I758" i="108"/>
  <c r="H758" i="108"/>
  <c r="J757" i="108"/>
  <c r="I757" i="108"/>
  <c r="H757" i="108"/>
  <c r="J756" i="108"/>
  <c r="I756" i="108"/>
  <c r="H756" i="108"/>
  <c r="J755" i="108"/>
  <c r="I755" i="108"/>
  <c r="H755" i="108"/>
  <c r="J754" i="108"/>
  <c r="I754" i="108"/>
  <c r="H754" i="108"/>
  <c r="J753" i="108"/>
  <c r="I753" i="108"/>
  <c r="H753" i="108"/>
  <c r="J752" i="108"/>
  <c r="I752" i="108"/>
  <c r="H752" i="108"/>
  <c r="J751" i="108"/>
  <c r="I751" i="108"/>
  <c r="H751" i="108"/>
  <c r="J750" i="108"/>
  <c r="I750" i="108"/>
  <c r="H750" i="108"/>
  <c r="J749" i="108"/>
  <c r="I749" i="108"/>
  <c r="H749" i="108"/>
  <c r="J748" i="108"/>
  <c r="I748" i="108"/>
  <c r="H748" i="108"/>
  <c r="J747" i="108"/>
  <c r="I747" i="108"/>
  <c r="H747" i="108"/>
  <c r="J746" i="108"/>
  <c r="I746" i="108"/>
  <c r="H746" i="108"/>
  <c r="J745" i="108"/>
  <c r="I745" i="108"/>
  <c r="H745" i="108"/>
  <c r="J744" i="108"/>
  <c r="I744" i="108"/>
  <c r="H744" i="108"/>
  <c r="J743" i="108"/>
  <c r="I743" i="108"/>
  <c r="H743" i="108"/>
  <c r="J742" i="108"/>
  <c r="I742" i="108"/>
  <c r="H742" i="108"/>
  <c r="J741" i="108"/>
  <c r="I741" i="108"/>
  <c r="H741" i="108"/>
  <c r="J740" i="108"/>
  <c r="I740" i="108"/>
  <c r="H740" i="108"/>
  <c r="J739" i="108"/>
  <c r="I739" i="108"/>
  <c r="H739" i="108"/>
  <c r="J738" i="108"/>
  <c r="I738" i="108"/>
  <c r="H738" i="108"/>
  <c r="J737" i="108"/>
  <c r="I737" i="108"/>
  <c r="H737" i="108"/>
  <c r="J736" i="108"/>
  <c r="I736" i="108"/>
  <c r="H736" i="108"/>
  <c r="J735" i="108"/>
  <c r="I735" i="108"/>
  <c r="H735" i="108"/>
  <c r="J734" i="108"/>
  <c r="I734" i="108"/>
  <c r="H734" i="108"/>
  <c r="J733" i="108"/>
  <c r="I733" i="108"/>
  <c r="H733" i="108"/>
  <c r="J732" i="108"/>
  <c r="I732" i="108"/>
  <c r="H732" i="108"/>
  <c r="J731" i="108"/>
  <c r="I731" i="108"/>
  <c r="H731" i="108"/>
  <c r="J730" i="108"/>
  <c r="I730" i="108"/>
  <c r="H730" i="108"/>
  <c r="J729" i="108"/>
  <c r="I729" i="108"/>
  <c r="H729" i="108"/>
  <c r="J728" i="108"/>
  <c r="I728" i="108"/>
  <c r="H728" i="108"/>
  <c r="J727" i="108"/>
  <c r="I727" i="108"/>
  <c r="H727" i="108"/>
  <c r="J726" i="108"/>
  <c r="I726" i="108"/>
  <c r="H726" i="108"/>
  <c r="J725" i="108"/>
  <c r="I725" i="108"/>
  <c r="H725" i="108"/>
  <c r="J724" i="108"/>
  <c r="I724" i="108"/>
  <c r="H724" i="108"/>
  <c r="J723" i="108"/>
  <c r="I723" i="108"/>
  <c r="H723" i="108"/>
  <c r="J722" i="108"/>
  <c r="I722" i="108"/>
  <c r="H722" i="108"/>
  <c r="J721" i="108"/>
  <c r="I721" i="108"/>
  <c r="H721" i="108"/>
  <c r="J720" i="108"/>
  <c r="I720" i="108"/>
  <c r="H720" i="108"/>
  <c r="J718" i="108"/>
  <c r="I718" i="108"/>
  <c r="H718" i="108"/>
  <c r="J717" i="108"/>
  <c r="I717" i="108"/>
  <c r="H717" i="108"/>
  <c r="J716" i="108"/>
  <c r="I716" i="108"/>
  <c r="H716" i="108"/>
  <c r="J715" i="108"/>
  <c r="I715" i="108"/>
  <c r="H715" i="108"/>
  <c r="J714" i="108"/>
  <c r="I714" i="108"/>
  <c r="H714" i="108"/>
  <c r="J713" i="108"/>
  <c r="I713" i="108"/>
  <c r="H713" i="108"/>
  <c r="J712" i="108"/>
  <c r="I712" i="108"/>
  <c r="H712" i="108"/>
  <c r="J711" i="108"/>
  <c r="I711" i="108"/>
  <c r="H711" i="108"/>
  <c r="J710" i="108"/>
  <c r="I710" i="108"/>
  <c r="H710" i="108"/>
  <c r="J709" i="108"/>
  <c r="I709" i="108"/>
  <c r="H709" i="108"/>
  <c r="J708" i="108"/>
  <c r="I708" i="108"/>
  <c r="H708" i="108"/>
  <c r="J707" i="108"/>
  <c r="I707" i="108"/>
  <c r="H707" i="108"/>
  <c r="J706" i="108"/>
  <c r="I706" i="108"/>
  <c r="H706" i="108"/>
  <c r="J705" i="108"/>
  <c r="I705" i="108"/>
  <c r="H705" i="108"/>
  <c r="J704" i="108"/>
  <c r="I704" i="108"/>
  <c r="H704" i="108"/>
  <c r="J703" i="108"/>
  <c r="I703" i="108"/>
  <c r="H703" i="108"/>
  <c r="J702" i="108"/>
  <c r="I702" i="108"/>
  <c r="H702" i="108"/>
  <c r="J701" i="108"/>
  <c r="I701" i="108"/>
  <c r="H701" i="108"/>
  <c r="J700" i="108"/>
  <c r="I700" i="108"/>
  <c r="H700" i="108"/>
  <c r="J699" i="108"/>
  <c r="I699" i="108"/>
  <c r="H699" i="108"/>
  <c r="J698" i="108"/>
  <c r="I698" i="108"/>
  <c r="H698" i="108"/>
  <c r="J697" i="108"/>
  <c r="I697" i="108"/>
  <c r="H697" i="108"/>
  <c r="J696" i="108"/>
  <c r="I696" i="108"/>
  <c r="H696" i="108"/>
  <c r="J695" i="108"/>
  <c r="I695" i="108"/>
  <c r="H695" i="108"/>
  <c r="J694" i="108"/>
  <c r="I694" i="108"/>
  <c r="H694" i="108"/>
  <c r="J693" i="108"/>
  <c r="I693" i="108"/>
  <c r="H693" i="108"/>
  <c r="J692" i="108"/>
  <c r="I692" i="108"/>
  <c r="H692" i="108"/>
  <c r="J691" i="108"/>
  <c r="I691" i="108"/>
  <c r="H691" i="108"/>
  <c r="J690" i="108"/>
  <c r="I690" i="108"/>
  <c r="H690" i="108"/>
  <c r="J689" i="108"/>
  <c r="I689" i="108"/>
  <c r="H689" i="108"/>
  <c r="J688" i="108"/>
  <c r="I688" i="108"/>
  <c r="H688" i="108"/>
  <c r="J687" i="108"/>
  <c r="I687" i="108"/>
  <c r="H687" i="108"/>
  <c r="J686" i="108"/>
  <c r="I686" i="108"/>
  <c r="H686" i="108"/>
  <c r="J685" i="108"/>
  <c r="I685" i="108"/>
  <c r="H685" i="108"/>
  <c r="J684" i="108"/>
  <c r="I684" i="108"/>
  <c r="H684" i="108"/>
  <c r="J683" i="108"/>
  <c r="I683" i="108"/>
  <c r="H683" i="108"/>
  <c r="J682" i="108"/>
  <c r="I682" i="108"/>
  <c r="H682" i="108"/>
  <c r="J681" i="108"/>
  <c r="I681" i="108"/>
  <c r="H681" i="108"/>
  <c r="J680" i="108"/>
  <c r="I680" i="108"/>
  <c r="H680" i="108"/>
  <c r="J679" i="108"/>
  <c r="I679" i="108"/>
  <c r="H679" i="108"/>
  <c r="J678" i="108"/>
  <c r="I678" i="108"/>
  <c r="H678" i="108"/>
  <c r="J677" i="108"/>
  <c r="I677" i="108"/>
  <c r="H677" i="108"/>
  <c r="J676" i="108"/>
  <c r="I676" i="108"/>
  <c r="H676" i="108"/>
  <c r="J675" i="108"/>
  <c r="I675" i="108"/>
  <c r="H675" i="108"/>
  <c r="J674" i="108"/>
  <c r="I674" i="108"/>
  <c r="H674" i="108"/>
  <c r="J673" i="108"/>
  <c r="I673" i="108"/>
  <c r="H673" i="108"/>
  <c r="J672" i="108"/>
  <c r="I672" i="108"/>
  <c r="H672" i="108"/>
  <c r="J671" i="108"/>
  <c r="I671" i="108"/>
  <c r="H671" i="108"/>
  <c r="J670" i="108"/>
  <c r="I670" i="108"/>
  <c r="H670" i="108"/>
  <c r="J669" i="108"/>
  <c r="I669" i="108"/>
  <c r="H669" i="108"/>
  <c r="J668" i="108"/>
  <c r="I668" i="108"/>
  <c r="H668" i="108"/>
  <c r="J667" i="108"/>
  <c r="I667" i="108"/>
  <c r="H667" i="108"/>
  <c r="J666" i="108"/>
  <c r="I666" i="108"/>
  <c r="H666" i="108"/>
  <c r="J665" i="108"/>
  <c r="I665" i="108"/>
  <c r="H665" i="108"/>
  <c r="J664" i="108"/>
  <c r="I664" i="108"/>
  <c r="H664" i="108"/>
  <c r="J663" i="108"/>
  <c r="I663" i="108"/>
  <c r="H663" i="108"/>
  <c r="J662" i="108"/>
  <c r="I662" i="108"/>
  <c r="H662" i="108"/>
  <c r="J661" i="108"/>
  <c r="I661" i="108"/>
  <c r="H661" i="108"/>
  <c r="J660" i="108"/>
  <c r="I660" i="108"/>
  <c r="H660" i="108"/>
  <c r="J659" i="108"/>
  <c r="I659" i="108"/>
  <c r="H659" i="108"/>
  <c r="J658" i="108"/>
  <c r="I658" i="108"/>
  <c r="H658" i="108"/>
  <c r="J657" i="108"/>
  <c r="I657" i="108"/>
  <c r="H657" i="108"/>
  <c r="J656" i="108"/>
  <c r="I656" i="108"/>
  <c r="H656" i="108"/>
  <c r="J655" i="108"/>
  <c r="I655" i="108"/>
  <c r="H655" i="108"/>
  <c r="J654" i="108"/>
  <c r="I654" i="108"/>
  <c r="H654" i="108"/>
  <c r="J653" i="108"/>
  <c r="I653" i="108"/>
  <c r="H653" i="108"/>
  <c r="J652" i="108"/>
  <c r="I652" i="108"/>
  <c r="H652" i="108"/>
  <c r="J651" i="108"/>
  <c r="I651" i="108"/>
  <c r="H651" i="108"/>
  <c r="J650" i="108"/>
  <c r="I650" i="108"/>
  <c r="H650" i="108"/>
  <c r="J649" i="108"/>
  <c r="I649" i="108"/>
  <c r="H649" i="108"/>
  <c r="J648" i="108"/>
  <c r="I648" i="108"/>
  <c r="H648" i="108"/>
  <c r="J647" i="108"/>
  <c r="I647" i="108"/>
  <c r="H647" i="108"/>
  <c r="J646" i="108"/>
  <c r="I646" i="108"/>
  <c r="H646" i="108"/>
  <c r="J645" i="108"/>
  <c r="I645" i="108"/>
  <c r="H645" i="108"/>
  <c r="J644" i="108"/>
  <c r="I644" i="108"/>
  <c r="H644" i="108"/>
  <c r="J643" i="108"/>
  <c r="I643" i="108"/>
  <c r="H643" i="108"/>
  <c r="J642" i="108"/>
  <c r="I642" i="108"/>
  <c r="H642" i="108"/>
  <c r="J641" i="108"/>
  <c r="I641" i="108"/>
  <c r="H641" i="108"/>
  <c r="J640" i="108"/>
  <c r="I640" i="108"/>
  <c r="H640" i="108"/>
  <c r="J639" i="108"/>
  <c r="I639" i="108"/>
  <c r="H639" i="108"/>
  <c r="J638" i="108"/>
  <c r="I638" i="108"/>
  <c r="H638" i="108"/>
  <c r="J637" i="108"/>
  <c r="I637" i="108"/>
  <c r="H637" i="108"/>
  <c r="J636" i="108"/>
  <c r="I636" i="108"/>
  <c r="H636" i="108"/>
  <c r="J635" i="108"/>
  <c r="I635" i="108"/>
  <c r="H635" i="108"/>
  <c r="J634" i="108"/>
  <c r="I634" i="108"/>
  <c r="H634" i="108"/>
  <c r="J633" i="108"/>
  <c r="I633" i="108"/>
  <c r="H633" i="108"/>
  <c r="J632" i="108"/>
  <c r="I632" i="108"/>
  <c r="H632" i="108"/>
  <c r="J631" i="108"/>
  <c r="I631" i="108"/>
  <c r="H631" i="108"/>
  <c r="J630" i="108"/>
  <c r="I630" i="108"/>
  <c r="H630" i="108"/>
  <c r="J629" i="108"/>
  <c r="I629" i="108"/>
  <c r="H629" i="108"/>
  <c r="J628" i="108"/>
  <c r="I628" i="108"/>
  <c r="H628" i="108"/>
  <c r="J627" i="108"/>
  <c r="I627" i="108"/>
  <c r="H627" i="108"/>
  <c r="J626" i="108"/>
  <c r="I626" i="108"/>
  <c r="H626" i="108"/>
  <c r="J625" i="108"/>
  <c r="I625" i="108"/>
  <c r="H625" i="108"/>
  <c r="J624" i="108"/>
  <c r="I624" i="108"/>
  <c r="H624" i="108"/>
  <c r="J623" i="108"/>
  <c r="I623" i="108"/>
  <c r="H623" i="108"/>
  <c r="J622" i="108"/>
  <c r="I622" i="108"/>
  <c r="H622" i="108"/>
  <c r="J621" i="108"/>
  <c r="I621" i="108"/>
  <c r="H621" i="108"/>
  <c r="J620" i="108"/>
  <c r="I620" i="108"/>
  <c r="H620" i="108"/>
  <c r="J619" i="108"/>
  <c r="I619" i="108"/>
  <c r="H619" i="108"/>
  <c r="J618" i="108"/>
  <c r="I618" i="108"/>
  <c r="H618" i="108"/>
  <c r="J617" i="108"/>
  <c r="I617" i="108"/>
  <c r="H617" i="108"/>
  <c r="J616" i="108"/>
  <c r="I616" i="108"/>
  <c r="H616" i="108"/>
  <c r="J615" i="108"/>
  <c r="I615" i="108"/>
  <c r="H615" i="108"/>
  <c r="J614" i="108"/>
  <c r="I614" i="108"/>
  <c r="H614" i="108"/>
  <c r="J613" i="108"/>
  <c r="I613" i="108"/>
  <c r="H613" i="108"/>
  <c r="J612" i="108"/>
  <c r="I612" i="108"/>
  <c r="H612" i="108"/>
  <c r="J611" i="108"/>
  <c r="I611" i="108"/>
  <c r="H611" i="108"/>
  <c r="J610" i="108"/>
  <c r="I610" i="108"/>
  <c r="H610" i="108"/>
  <c r="J609" i="108"/>
  <c r="I609" i="108"/>
  <c r="H609" i="108"/>
  <c r="J608" i="108"/>
  <c r="I608" i="108"/>
  <c r="H608" i="108"/>
  <c r="J607" i="108"/>
  <c r="I607" i="108"/>
  <c r="H607" i="108"/>
  <c r="J606" i="108"/>
  <c r="I606" i="108"/>
  <c r="H606" i="108"/>
  <c r="J605" i="108"/>
  <c r="I605" i="108"/>
  <c r="H605" i="108"/>
  <c r="J604" i="108"/>
  <c r="I604" i="108"/>
  <c r="H604" i="108"/>
  <c r="J603" i="108"/>
  <c r="I603" i="108"/>
  <c r="H603" i="108"/>
  <c r="J602" i="108"/>
  <c r="I602" i="108"/>
  <c r="H602" i="108"/>
  <c r="J601" i="108"/>
  <c r="I601" i="108"/>
  <c r="H601" i="108"/>
  <c r="J600" i="108"/>
  <c r="I600" i="108"/>
  <c r="H600" i="108"/>
  <c r="J599" i="108"/>
  <c r="I599" i="108"/>
  <c r="H599" i="108"/>
  <c r="J598" i="108"/>
  <c r="I598" i="108"/>
  <c r="H598" i="108"/>
  <c r="J597" i="108"/>
  <c r="I597" i="108"/>
  <c r="H597" i="108"/>
  <c r="J596" i="108"/>
  <c r="I596" i="108"/>
  <c r="H596" i="108"/>
  <c r="J595" i="108"/>
  <c r="I595" i="108"/>
  <c r="H595" i="108"/>
  <c r="J594" i="108"/>
  <c r="I594" i="108"/>
  <c r="H594" i="108"/>
  <c r="J593" i="108"/>
  <c r="I593" i="108"/>
  <c r="H593" i="108"/>
  <c r="J592" i="108"/>
  <c r="I592" i="108"/>
  <c r="H592" i="108"/>
  <c r="J591" i="108"/>
  <c r="I591" i="108"/>
  <c r="H591" i="108"/>
  <c r="J590" i="108"/>
  <c r="I590" i="108"/>
  <c r="H590" i="108"/>
  <c r="J589" i="108"/>
  <c r="I589" i="108"/>
  <c r="H589" i="108"/>
  <c r="J588" i="108"/>
  <c r="I588" i="108"/>
  <c r="H588" i="108"/>
  <c r="J587" i="108"/>
  <c r="I587" i="108"/>
  <c r="H587" i="108"/>
  <c r="J586" i="108"/>
  <c r="I586" i="108"/>
  <c r="H586" i="108"/>
  <c r="J585" i="108"/>
  <c r="I585" i="108"/>
  <c r="H585" i="108"/>
  <c r="J584" i="108"/>
  <c r="I584" i="108"/>
  <c r="H584" i="108"/>
  <c r="J583" i="108"/>
  <c r="I583" i="108"/>
  <c r="H583" i="108"/>
  <c r="J582" i="108"/>
  <c r="I582" i="108"/>
  <c r="H582" i="108"/>
  <c r="J581" i="108"/>
  <c r="I581" i="108"/>
  <c r="H581" i="108"/>
  <c r="J580" i="108"/>
  <c r="I580" i="108"/>
  <c r="H580" i="108"/>
  <c r="J579" i="108"/>
  <c r="I579" i="108"/>
  <c r="H579" i="108"/>
  <c r="J578" i="108"/>
  <c r="I578" i="108"/>
  <c r="H578" i="108"/>
  <c r="J577" i="108"/>
  <c r="I577" i="108"/>
  <c r="H577" i="108"/>
  <c r="J576" i="108"/>
  <c r="I576" i="108"/>
  <c r="H576" i="108"/>
  <c r="J575" i="108"/>
  <c r="I575" i="108"/>
  <c r="H575" i="108"/>
  <c r="J574" i="108"/>
  <c r="I574" i="108"/>
  <c r="H574" i="108"/>
  <c r="J573" i="108"/>
  <c r="I573" i="108"/>
  <c r="H573" i="108"/>
  <c r="J572" i="108"/>
  <c r="I572" i="108"/>
  <c r="H572" i="108"/>
  <c r="J571" i="108"/>
  <c r="I571" i="108"/>
  <c r="H571" i="108"/>
  <c r="J570" i="108"/>
  <c r="I570" i="108"/>
  <c r="H570" i="108"/>
  <c r="J569" i="108"/>
  <c r="I569" i="108"/>
  <c r="H569" i="108"/>
  <c r="J568" i="108"/>
  <c r="I568" i="108"/>
  <c r="H568" i="108"/>
  <c r="J567" i="108"/>
  <c r="I567" i="108"/>
  <c r="H567" i="108"/>
  <c r="J566" i="108"/>
  <c r="I566" i="108"/>
  <c r="H566" i="108"/>
  <c r="J565" i="108"/>
  <c r="I565" i="108"/>
  <c r="H565" i="108"/>
  <c r="J564" i="108"/>
  <c r="I564" i="108"/>
  <c r="H564" i="108"/>
  <c r="J563" i="108"/>
  <c r="I563" i="108"/>
  <c r="H563" i="108"/>
  <c r="J562" i="108"/>
  <c r="I562" i="108"/>
  <c r="H562" i="108"/>
  <c r="J561" i="108"/>
  <c r="I561" i="108"/>
  <c r="H561" i="108"/>
  <c r="J560" i="108"/>
  <c r="I560" i="108"/>
  <c r="H560" i="108"/>
  <c r="J559" i="108"/>
  <c r="I559" i="108"/>
  <c r="H559" i="108"/>
  <c r="J558" i="108"/>
  <c r="I558" i="108"/>
  <c r="H558" i="108"/>
  <c r="J557" i="108"/>
  <c r="I557" i="108"/>
  <c r="H557" i="108"/>
  <c r="J556" i="108"/>
  <c r="I556" i="108"/>
  <c r="H556" i="108"/>
  <c r="J555" i="108"/>
  <c r="I555" i="108"/>
  <c r="H555" i="108"/>
  <c r="J554" i="108"/>
  <c r="I554" i="108"/>
  <c r="H554" i="108"/>
  <c r="J553" i="108"/>
  <c r="I553" i="108"/>
  <c r="H553" i="108"/>
  <c r="J552" i="108"/>
  <c r="I552" i="108"/>
  <c r="H552" i="108"/>
  <c r="J551" i="108"/>
  <c r="I551" i="108"/>
  <c r="H551" i="108"/>
  <c r="J550" i="108"/>
  <c r="I550" i="108"/>
  <c r="H550" i="108"/>
  <c r="J549" i="108"/>
  <c r="I549" i="108"/>
  <c r="H549" i="108"/>
  <c r="J548" i="108"/>
  <c r="I548" i="108"/>
  <c r="H548" i="108"/>
  <c r="J547" i="108"/>
  <c r="I547" i="108"/>
  <c r="H547" i="108"/>
  <c r="J546" i="108"/>
  <c r="I546" i="108"/>
  <c r="H546" i="108"/>
  <c r="J545" i="108"/>
  <c r="I545" i="108"/>
  <c r="H545" i="108"/>
  <c r="J544" i="108"/>
  <c r="I544" i="108"/>
  <c r="H544" i="108"/>
  <c r="J543" i="108"/>
  <c r="I543" i="108"/>
  <c r="H543" i="108"/>
  <c r="J542" i="108"/>
  <c r="I542" i="108"/>
  <c r="H542" i="108"/>
  <c r="J541" i="108"/>
  <c r="I541" i="108"/>
  <c r="H541" i="108"/>
  <c r="J540" i="108"/>
  <c r="I540" i="108"/>
  <c r="H540" i="108"/>
  <c r="J539" i="108"/>
  <c r="I539" i="108"/>
  <c r="H539" i="108"/>
  <c r="J538" i="108"/>
  <c r="I538" i="108"/>
  <c r="H538" i="108"/>
  <c r="J537" i="108"/>
  <c r="I537" i="108"/>
  <c r="H537" i="108"/>
  <c r="J536" i="108"/>
  <c r="I536" i="108"/>
  <c r="H536" i="108"/>
  <c r="J535" i="108"/>
  <c r="I535" i="108"/>
  <c r="H535" i="108"/>
  <c r="J534" i="108"/>
  <c r="I534" i="108"/>
  <c r="H534" i="108"/>
  <c r="J533" i="108"/>
  <c r="I533" i="108"/>
  <c r="H533" i="108"/>
  <c r="J532" i="108"/>
  <c r="I532" i="108"/>
  <c r="H532" i="108"/>
  <c r="J531" i="108"/>
  <c r="I531" i="108"/>
  <c r="H531" i="108"/>
  <c r="J530" i="108"/>
  <c r="I530" i="108"/>
  <c r="H530" i="108"/>
  <c r="J529" i="108"/>
  <c r="I529" i="108"/>
  <c r="H529" i="108"/>
  <c r="J528" i="108"/>
  <c r="I528" i="108"/>
  <c r="H528" i="108"/>
  <c r="J527" i="108"/>
  <c r="I527" i="108"/>
  <c r="H527" i="108"/>
  <c r="J526" i="108"/>
  <c r="I526" i="108"/>
  <c r="H526" i="108"/>
  <c r="J525" i="108"/>
  <c r="I525" i="108"/>
  <c r="H525" i="108"/>
  <c r="J524" i="108"/>
  <c r="I524" i="108"/>
  <c r="H524" i="108"/>
  <c r="J523" i="108"/>
  <c r="I523" i="108"/>
  <c r="H523" i="108"/>
  <c r="J522" i="108"/>
  <c r="I522" i="108"/>
  <c r="H522" i="108"/>
  <c r="J521" i="108"/>
  <c r="I521" i="108"/>
  <c r="H521" i="108"/>
  <c r="J520" i="108"/>
  <c r="I520" i="108"/>
  <c r="H520" i="108"/>
  <c r="J519" i="108"/>
  <c r="I519" i="108"/>
  <c r="H519" i="108"/>
  <c r="J518" i="108"/>
  <c r="I518" i="108"/>
  <c r="H518" i="108"/>
  <c r="J517" i="108"/>
  <c r="I517" i="108"/>
  <c r="H517" i="108"/>
  <c r="J516" i="108"/>
  <c r="I516" i="108"/>
  <c r="H516" i="108"/>
  <c r="J515" i="108"/>
  <c r="I515" i="108"/>
  <c r="H515" i="108"/>
  <c r="J514" i="108"/>
  <c r="I514" i="108"/>
  <c r="H514" i="108"/>
  <c r="J513" i="108"/>
  <c r="I513" i="108"/>
  <c r="H513" i="108"/>
  <c r="J512" i="108"/>
  <c r="I512" i="108"/>
  <c r="H512" i="108"/>
  <c r="J511" i="108"/>
  <c r="I511" i="108"/>
  <c r="H511" i="108"/>
  <c r="J510" i="108"/>
  <c r="I510" i="108"/>
  <c r="H510" i="108"/>
  <c r="J509" i="108"/>
  <c r="I509" i="108"/>
  <c r="H509" i="108"/>
  <c r="J508" i="108"/>
  <c r="I508" i="108"/>
  <c r="H508" i="108"/>
  <c r="J507" i="108"/>
  <c r="I507" i="108"/>
  <c r="H507" i="108"/>
  <c r="J506" i="108"/>
  <c r="I506" i="108"/>
  <c r="H506" i="108"/>
  <c r="J505" i="108"/>
  <c r="I505" i="108"/>
  <c r="H505" i="108"/>
  <c r="J504" i="108"/>
  <c r="I504" i="108"/>
  <c r="H504" i="108"/>
  <c r="J503" i="108"/>
  <c r="I503" i="108"/>
  <c r="H503" i="108"/>
  <c r="J502" i="108"/>
  <c r="I502" i="108"/>
  <c r="H502" i="108"/>
  <c r="J501" i="108"/>
  <c r="I501" i="108"/>
  <c r="H501" i="108"/>
  <c r="J500" i="108"/>
  <c r="I500" i="108"/>
  <c r="H500" i="108"/>
  <c r="J499" i="108"/>
  <c r="I499" i="108"/>
  <c r="H499" i="108"/>
  <c r="J498" i="108"/>
  <c r="I498" i="108"/>
  <c r="H498" i="108"/>
  <c r="J497" i="108"/>
  <c r="I497" i="108"/>
  <c r="H497" i="108"/>
  <c r="J496" i="108"/>
  <c r="I496" i="108"/>
  <c r="H496" i="108"/>
  <c r="J495" i="108"/>
  <c r="I495" i="108"/>
  <c r="H495" i="108"/>
  <c r="J494" i="108"/>
  <c r="I494" i="108"/>
  <c r="H494" i="108"/>
  <c r="J493" i="108"/>
  <c r="I493" i="108"/>
  <c r="H493" i="108"/>
  <c r="J492" i="108"/>
  <c r="I492" i="108"/>
  <c r="H492" i="108"/>
  <c r="J491" i="108"/>
  <c r="I491" i="108"/>
  <c r="H491" i="108"/>
  <c r="J490" i="108"/>
  <c r="I490" i="108"/>
  <c r="H490" i="108"/>
  <c r="J489" i="108"/>
  <c r="I489" i="108"/>
  <c r="H489" i="108"/>
  <c r="J488" i="108"/>
  <c r="I488" i="108"/>
  <c r="H488" i="108"/>
  <c r="J487" i="108"/>
  <c r="I487" i="108"/>
  <c r="H487" i="108"/>
  <c r="J486" i="108"/>
  <c r="I486" i="108"/>
  <c r="H486" i="108"/>
  <c r="J485" i="108"/>
  <c r="I485" i="108"/>
  <c r="H485" i="108"/>
  <c r="J484" i="108"/>
  <c r="I484" i="108"/>
  <c r="H484" i="108"/>
  <c r="J483" i="108"/>
  <c r="I483" i="108"/>
  <c r="H483" i="108"/>
  <c r="J482" i="108"/>
  <c r="I482" i="108"/>
  <c r="H482" i="108"/>
  <c r="J481" i="108"/>
  <c r="I481" i="108"/>
  <c r="H481" i="108"/>
  <c r="J480" i="108"/>
  <c r="I480" i="108"/>
  <c r="H480" i="108"/>
  <c r="J479" i="108"/>
  <c r="I479" i="108"/>
  <c r="H479" i="108"/>
  <c r="J478" i="108"/>
  <c r="I478" i="108"/>
  <c r="H478" i="108"/>
  <c r="J477" i="108"/>
  <c r="I477" i="108"/>
  <c r="H477" i="108"/>
  <c r="J476" i="108"/>
  <c r="I476" i="108"/>
  <c r="H476" i="108"/>
  <c r="J475" i="108"/>
  <c r="I475" i="108"/>
  <c r="H475" i="108"/>
  <c r="J474" i="108"/>
  <c r="I474" i="108"/>
  <c r="H474" i="108"/>
  <c r="J473" i="108"/>
  <c r="I473" i="108"/>
  <c r="H473" i="108"/>
  <c r="J472" i="108"/>
  <c r="I472" i="108"/>
  <c r="H472" i="108"/>
  <c r="J471" i="108"/>
  <c r="I471" i="108"/>
  <c r="H471" i="108"/>
  <c r="J470" i="108"/>
  <c r="I470" i="108"/>
  <c r="H470" i="108"/>
  <c r="J469" i="108"/>
  <c r="I469" i="108"/>
  <c r="H469" i="108"/>
  <c r="J468" i="108"/>
  <c r="I468" i="108"/>
  <c r="H468" i="108"/>
  <c r="J467" i="108"/>
  <c r="I467" i="108"/>
  <c r="H467" i="108"/>
  <c r="J466" i="108"/>
  <c r="I466" i="108"/>
  <c r="H466" i="108"/>
  <c r="J465" i="108"/>
  <c r="I465" i="108"/>
  <c r="H465" i="108"/>
  <c r="J464" i="108"/>
  <c r="I464" i="108"/>
  <c r="H464" i="108"/>
  <c r="J463" i="108"/>
  <c r="I463" i="108"/>
  <c r="H463" i="108"/>
  <c r="J462" i="108"/>
  <c r="I462" i="108"/>
  <c r="H462" i="108"/>
  <c r="J461" i="108"/>
  <c r="I461" i="108"/>
  <c r="H461" i="108"/>
  <c r="J460" i="108"/>
  <c r="I460" i="108"/>
  <c r="H460" i="108"/>
  <c r="J459" i="108"/>
  <c r="I459" i="108"/>
  <c r="H459" i="108"/>
  <c r="J458" i="108"/>
  <c r="I458" i="108"/>
  <c r="H458" i="108"/>
  <c r="J457" i="108"/>
  <c r="I457" i="108"/>
  <c r="H457" i="108"/>
  <c r="J456" i="108"/>
  <c r="I456" i="108"/>
  <c r="H456" i="108"/>
  <c r="J455" i="108"/>
  <c r="I455" i="108"/>
  <c r="H455" i="108"/>
  <c r="J454" i="108"/>
  <c r="I454" i="108"/>
  <c r="H454" i="108"/>
  <c r="J453" i="108"/>
  <c r="I453" i="108"/>
  <c r="H453" i="108"/>
  <c r="J452" i="108"/>
  <c r="I452" i="108"/>
  <c r="H452" i="108"/>
  <c r="J451" i="108"/>
  <c r="I451" i="108"/>
  <c r="H451" i="108"/>
  <c r="J450" i="108"/>
  <c r="I450" i="108"/>
  <c r="H450" i="108"/>
  <c r="J449" i="108"/>
  <c r="I449" i="108"/>
  <c r="H449" i="108"/>
  <c r="J448" i="108"/>
  <c r="I448" i="108"/>
  <c r="H448" i="108"/>
  <c r="J447" i="108"/>
  <c r="I447" i="108"/>
  <c r="H447" i="108"/>
  <c r="J446" i="108"/>
  <c r="I446" i="108"/>
  <c r="H446" i="108"/>
  <c r="J445" i="108"/>
  <c r="I445" i="108"/>
  <c r="H445" i="108"/>
  <c r="J444" i="108"/>
  <c r="I444" i="108"/>
  <c r="H444" i="108"/>
  <c r="J443" i="108"/>
  <c r="I443" i="108"/>
  <c r="H443" i="108"/>
  <c r="J442" i="108"/>
  <c r="I442" i="108"/>
  <c r="H442" i="108"/>
  <c r="J441" i="108"/>
  <c r="I441" i="108"/>
  <c r="H441" i="108"/>
  <c r="J440" i="108"/>
  <c r="I440" i="108"/>
  <c r="H440" i="108"/>
  <c r="J439" i="108"/>
  <c r="I439" i="108"/>
  <c r="H439" i="108"/>
  <c r="J438" i="108"/>
  <c r="I438" i="108"/>
  <c r="H438" i="108"/>
  <c r="J437" i="108"/>
  <c r="I437" i="108"/>
  <c r="H437" i="108"/>
  <c r="J436" i="108"/>
  <c r="I436" i="108"/>
  <c r="H436" i="108"/>
  <c r="J435" i="108"/>
  <c r="I435" i="108"/>
  <c r="H435" i="108"/>
  <c r="J434" i="108"/>
  <c r="I434" i="108"/>
  <c r="H434" i="108"/>
  <c r="J433" i="108"/>
  <c r="I433" i="108"/>
  <c r="H433" i="108"/>
  <c r="J432" i="108"/>
  <c r="I432" i="108"/>
  <c r="H432" i="108"/>
  <c r="J431" i="108"/>
  <c r="I431" i="108"/>
  <c r="H431" i="108"/>
  <c r="J430" i="108"/>
  <c r="I430" i="108"/>
  <c r="H430" i="108"/>
  <c r="J429" i="108"/>
  <c r="I429" i="108"/>
  <c r="H429" i="108"/>
  <c r="J428" i="108"/>
  <c r="I428" i="108"/>
  <c r="H428" i="108"/>
  <c r="J427" i="108"/>
  <c r="I427" i="108"/>
  <c r="H427" i="108"/>
  <c r="J426" i="108"/>
  <c r="I426" i="108"/>
  <c r="H426" i="108"/>
  <c r="J425" i="108"/>
  <c r="I425" i="108"/>
  <c r="H425" i="108"/>
  <c r="J424" i="108"/>
  <c r="I424" i="108"/>
  <c r="H424" i="108"/>
  <c r="J423" i="108"/>
  <c r="I423" i="108"/>
  <c r="H423" i="108"/>
  <c r="J422" i="108"/>
  <c r="I422" i="108"/>
  <c r="H422" i="108"/>
  <c r="J421" i="108"/>
  <c r="I421" i="108"/>
  <c r="H421" i="108"/>
  <c r="J420" i="108"/>
  <c r="I420" i="108"/>
  <c r="H420" i="108"/>
  <c r="J419" i="108"/>
  <c r="I419" i="108"/>
  <c r="H419" i="108"/>
  <c r="J418" i="108"/>
  <c r="I418" i="108"/>
  <c r="H418" i="108"/>
  <c r="J417" i="108"/>
  <c r="I417" i="108"/>
  <c r="H417" i="108"/>
  <c r="J416" i="108"/>
  <c r="I416" i="108"/>
  <c r="H416" i="108"/>
  <c r="J415" i="108"/>
  <c r="I415" i="108"/>
  <c r="H415" i="108"/>
  <c r="J414" i="108"/>
  <c r="I414" i="108"/>
  <c r="H414" i="108"/>
  <c r="J413" i="108"/>
  <c r="I413" i="108"/>
  <c r="H413" i="108"/>
  <c r="J412" i="108"/>
  <c r="I412" i="108"/>
  <c r="H412" i="108"/>
  <c r="J411" i="108"/>
  <c r="I411" i="108"/>
  <c r="H411" i="108"/>
  <c r="J410" i="108"/>
  <c r="I410" i="108"/>
  <c r="H410" i="108"/>
  <c r="J409" i="108"/>
  <c r="I409" i="108"/>
  <c r="H409" i="108"/>
  <c r="J408" i="108"/>
  <c r="I408" i="108"/>
  <c r="H408" i="108"/>
  <c r="J407" i="108"/>
  <c r="I407" i="108"/>
  <c r="H407" i="108"/>
  <c r="J406" i="108"/>
  <c r="I406" i="108"/>
  <c r="H406" i="108"/>
  <c r="J405" i="108"/>
  <c r="I405" i="108"/>
  <c r="H405" i="108"/>
  <c r="J404" i="108"/>
  <c r="I404" i="108"/>
  <c r="H404" i="108"/>
  <c r="J403" i="108"/>
  <c r="I403" i="108"/>
  <c r="H403" i="108"/>
  <c r="J402" i="108"/>
  <c r="I402" i="108"/>
  <c r="H402" i="108"/>
  <c r="J401" i="108"/>
  <c r="I401" i="108"/>
  <c r="H401" i="108"/>
  <c r="J400" i="108"/>
  <c r="I400" i="108"/>
  <c r="H400" i="108"/>
  <c r="J399" i="108"/>
  <c r="I399" i="108"/>
  <c r="H399" i="108"/>
  <c r="J398" i="108"/>
  <c r="I398" i="108"/>
  <c r="H398" i="108"/>
  <c r="J397" i="108"/>
  <c r="I397" i="108"/>
  <c r="H397" i="108"/>
  <c r="J396" i="108"/>
  <c r="I396" i="108"/>
  <c r="H396" i="108"/>
  <c r="J395" i="108"/>
  <c r="I395" i="108"/>
  <c r="H395" i="108"/>
  <c r="J394" i="108"/>
  <c r="I394" i="108"/>
  <c r="H394" i="108"/>
  <c r="J393" i="108"/>
  <c r="I393" i="108"/>
  <c r="H393" i="108"/>
  <c r="J392" i="108"/>
  <c r="I392" i="108"/>
  <c r="H392" i="108"/>
  <c r="J391" i="108"/>
  <c r="I391" i="108"/>
  <c r="H391" i="108"/>
  <c r="J390" i="108"/>
  <c r="I390" i="108"/>
  <c r="H390" i="108"/>
  <c r="J389" i="108"/>
  <c r="I389" i="108"/>
  <c r="H389" i="108"/>
  <c r="J388" i="108"/>
  <c r="I388" i="108"/>
  <c r="H388" i="108"/>
  <c r="J387" i="108"/>
  <c r="I387" i="108"/>
  <c r="H387" i="108"/>
  <c r="J386" i="108"/>
  <c r="I386" i="108"/>
  <c r="H386" i="108"/>
  <c r="J385" i="108"/>
  <c r="I385" i="108"/>
  <c r="H385" i="108"/>
  <c r="J384" i="108"/>
  <c r="I384" i="108"/>
  <c r="H384" i="108"/>
  <c r="J383" i="108"/>
  <c r="I383" i="108"/>
  <c r="H383" i="108"/>
  <c r="J382" i="108"/>
  <c r="I382" i="108"/>
  <c r="H382" i="108"/>
  <c r="J381" i="108"/>
  <c r="I381" i="108"/>
  <c r="H381" i="108"/>
  <c r="J380" i="108"/>
  <c r="I380" i="108"/>
  <c r="H380" i="108"/>
  <c r="J379" i="108"/>
  <c r="I379" i="108"/>
  <c r="H379" i="108"/>
  <c r="J378" i="108"/>
  <c r="I378" i="108"/>
  <c r="H378" i="108"/>
  <c r="J377" i="108"/>
  <c r="I377" i="108"/>
  <c r="H377" i="108"/>
  <c r="J376" i="108"/>
  <c r="I376" i="108"/>
  <c r="H376" i="108"/>
  <c r="J375" i="108"/>
  <c r="I375" i="108"/>
  <c r="H375" i="108"/>
  <c r="J374" i="108"/>
  <c r="I374" i="108"/>
  <c r="H374" i="108"/>
  <c r="J372" i="108"/>
  <c r="I372" i="108"/>
  <c r="H372" i="108"/>
  <c r="J371" i="108"/>
  <c r="I371" i="108"/>
  <c r="H371" i="108"/>
  <c r="J370" i="108"/>
  <c r="I370" i="108"/>
  <c r="H370" i="108"/>
  <c r="J369" i="108"/>
  <c r="I369" i="108"/>
  <c r="H369" i="108"/>
  <c r="J368" i="108"/>
  <c r="I368" i="108"/>
  <c r="H368" i="108"/>
  <c r="J367" i="108"/>
  <c r="I367" i="108"/>
  <c r="H367" i="108"/>
  <c r="J366" i="108"/>
  <c r="I366" i="108"/>
  <c r="H366" i="108"/>
  <c r="J365" i="108"/>
  <c r="I365" i="108"/>
  <c r="H365" i="108"/>
  <c r="J364" i="108"/>
  <c r="I364" i="108"/>
  <c r="H364" i="108"/>
  <c r="J363" i="108"/>
  <c r="I363" i="108"/>
  <c r="H363" i="108"/>
  <c r="J362" i="108"/>
  <c r="I362" i="108"/>
  <c r="H362" i="108"/>
  <c r="J361" i="108"/>
  <c r="I361" i="108"/>
  <c r="H361" i="108"/>
  <c r="J358" i="108"/>
  <c r="I358" i="108"/>
  <c r="H358" i="108"/>
  <c r="J357" i="108"/>
  <c r="I357" i="108"/>
  <c r="H357" i="108"/>
  <c r="J356" i="108"/>
  <c r="I356" i="108"/>
  <c r="H356" i="108"/>
  <c r="J355" i="108"/>
  <c r="I355" i="108"/>
  <c r="H355" i="108"/>
  <c r="J354" i="108"/>
  <c r="I354" i="108"/>
  <c r="H354" i="108"/>
  <c r="J353" i="108"/>
  <c r="I353" i="108"/>
  <c r="H353" i="108"/>
  <c r="J352" i="108"/>
  <c r="I352" i="108"/>
  <c r="H352" i="108"/>
  <c r="J351" i="108"/>
  <c r="I351" i="108"/>
  <c r="H351" i="108"/>
  <c r="J350" i="108"/>
  <c r="I350" i="108"/>
  <c r="H350" i="108"/>
  <c r="J349" i="108"/>
  <c r="I349" i="108"/>
  <c r="H349" i="108"/>
  <c r="J348" i="108"/>
  <c r="I348" i="108"/>
  <c r="H348" i="108"/>
  <c r="J347" i="108"/>
  <c r="I347" i="108"/>
  <c r="H347" i="108"/>
  <c r="J346" i="108"/>
  <c r="I346" i="108"/>
  <c r="H346" i="108"/>
  <c r="J345" i="108"/>
  <c r="I345" i="108"/>
  <c r="H345" i="108"/>
  <c r="J344" i="108"/>
  <c r="I344" i="108"/>
  <c r="H344" i="108"/>
  <c r="J343" i="108"/>
  <c r="I343" i="108"/>
  <c r="H343" i="108"/>
  <c r="J342" i="108"/>
  <c r="I342" i="108"/>
  <c r="H342" i="108"/>
  <c r="J341" i="108"/>
  <c r="I341" i="108"/>
  <c r="H341" i="108"/>
  <c r="J340" i="108"/>
  <c r="I340" i="108"/>
  <c r="H340" i="108"/>
  <c r="J339" i="108"/>
  <c r="I339" i="108"/>
  <c r="H339" i="108"/>
  <c r="J338" i="108"/>
  <c r="I338" i="108"/>
  <c r="H338" i="108"/>
  <c r="J337" i="108"/>
  <c r="I337" i="108"/>
  <c r="H337" i="108"/>
  <c r="J336" i="108"/>
  <c r="I336" i="108"/>
  <c r="H336" i="108"/>
  <c r="J335" i="108"/>
  <c r="I335" i="108"/>
  <c r="H335" i="108"/>
  <c r="J334" i="108"/>
  <c r="I334" i="108"/>
  <c r="H334" i="108"/>
  <c r="J333" i="108"/>
  <c r="I333" i="108"/>
  <c r="H333" i="108"/>
  <c r="J332" i="108"/>
  <c r="I332" i="108"/>
  <c r="H332" i="108"/>
  <c r="J331" i="108"/>
  <c r="I331" i="108"/>
  <c r="H331" i="108"/>
  <c r="J330" i="108"/>
  <c r="I330" i="108"/>
  <c r="H330" i="108"/>
  <c r="J329" i="108"/>
  <c r="I329" i="108"/>
  <c r="H329" i="108"/>
  <c r="J328" i="108"/>
  <c r="I328" i="108"/>
  <c r="H328" i="108"/>
  <c r="J327" i="108"/>
  <c r="I327" i="108"/>
  <c r="H327" i="108"/>
  <c r="J326" i="108"/>
  <c r="I326" i="108"/>
  <c r="H326" i="108"/>
  <c r="J325" i="108"/>
  <c r="I325" i="108"/>
  <c r="H325" i="108"/>
  <c r="J324" i="108"/>
  <c r="I324" i="108"/>
  <c r="H324" i="108"/>
  <c r="J323" i="108"/>
  <c r="I323" i="108"/>
  <c r="H323" i="108"/>
  <c r="J322" i="108"/>
  <c r="I322" i="108"/>
  <c r="H322" i="108"/>
  <c r="J321" i="108"/>
  <c r="I321" i="108"/>
  <c r="H321" i="108"/>
  <c r="J320" i="108"/>
  <c r="I320" i="108"/>
  <c r="H320" i="108"/>
  <c r="J319" i="108"/>
  <c r="I319" i="108"/>
  <c r="H319" i="108"/>
  <c r="J318" i="108"/>
  <c r="I318" i="108"/>
  <c r="H318" i="108"/>
  <c r="J317" i="108"/>
  <c r="I317" i="108"/>
  <c r="H317" i="108"/>
  <c r="J316" i="108"/>
  <c r="I316" i="108"/>
  <c r="H316" i="108"/>
  <c r="J315" i="108"/>
  <c r="I315" i="108"/>
  <c r="H315" i="108"/>
  <c r="J314" i="108"/>
  <c r="I314" i="108"/>
  <c r="H314" i="108"/>
  <c r="J313" i="108"/>
  <c r="I313" i="108"/>
  <c r="H313" i="108"/>
  <c r="J312" i="108"/>
  <c r="I312" i="108"/>
  <c r="H312" i="108"/>
  <c r="J311" i="108"/>
  <c r="I311" i="108"/>
  <c r="H311" i="108"/>
  <c r="J310" i="108"/>
  <c r="I310" i="108"/>
  <c r="H310" i="108"/>
  <c r="J309" i="108"/>
  <c r="I309" i="108"/>
  <c r="H309" i="108"/>
  <c r="J308" i="108"/>
  <c r="I308" i="108"/>
  <c r="H308" i="108"/>
  <c r="J307" i="108"/>
  <c r="I307" i="108"/>
  <c r="H307" i="108"/>
  <c r="J306" i="108"/>
  <c r="I306" i="108"/>
  <c r="H306" i="108"/>
  <c r="J305" i="108"/>
  <c r="I305" i="108"/>
  <c r="H305" i="108"/>
  <c r="J304" i="108"/>
  <c r="I304" i="108"/>
  <c r="H304" i="108"/>
  <c r="J303" i="108"/>
  <c r="I303" i="108"/>
  <c r="H303" i="108"/>
  <c r="J302" i="108"/>
  <c r="I302" i="108"/>
  <c r="H302" i="108"/>
  <c r="J301" i="108"/>
  <c r="I301" i="108"/>
  <c r="H301" i="108"/>
  <c r="J300" i="108"/>
  <c r="I300" i="108"/>
  <c r="H300" i="108"/>
  <c r="J299" i="108"/>
  <c r="I299" i="108"/>
  <c r="H299" i="108"/>
  <c r="J298" i="108"/>
  <c r="I298" i="108"/>
  <c r="H298" i="108"/>
  <c r="J297" i="108"/>
  <c r="I297" i="108"/>
  <c r="H297" i="108"/>
  <c r="J296" i="108"/>
  <c r="I296" i="108"/>
  <c r="H296" i="108"/>
  <c r="J295" i="108"/>
  <c r="I295" i="108"/>
  <c r="H295" i="108"/>
  <c r="J294" i="108"/>
  <c r="I294" i="108"/>
  <c r="H294" i="108"/>
  <c r="J293" i="108"/>
  <c r="I293" i="108"/>
  <c r="H293" i="108"/>
  <c r="J292" i="108"/>
  <c r="I292" i="108"/>
  <c r="H292" i="108"/>
  <c r="J291" i="108"/>
  <c r="I291" i="108"/>
  <c r="H291" i="108"/>
  <c r="J290" i="108"/>
  <c r="I290" i="108"/>
  <c r="H290" i="108"/>
  <c r="J289" i="108"/>
  <c r="I289" i="108"/>
  <c r="H289" i="108"/>
  <c r="J288" i="108"/>
  <c r="I288" i="108"/>
  <c r="H288" i="108"/>
  <c r="J287" i="108"/>
  <c r="I287" i="108"/>
  <c r="H287" i="108"/>
  <c r="J286" i="108"/>
  <c r="I286" i="108"/>
  <c r="H286" i="108"/>
  <c r="J285" i="108"/>
  <c r="I285" i="108"/>
  <c r="H285" i="108"/>
  <c r="J284" i="108"/>
  <c r="I284" i="108"/>
  <c r="H284" i="108"/>
  <c r="J283" i="108"/>
  <c r="I283" i="108"/>
  <c r="H283" i="108"/>
  <c r="J282" i="108"/>
  <c r="I282" i="108"/>
  <c r="H282" i="108"/>
  <c r="J281" i="108"/>
  <c r="I281" i="108"/>
  <c r="H281" i="108"/>
  <c r="J280" i="108"/>
  <c r="I280" i="108"/>
  <c r="H280" i="108"/>
  <c r="J279" i="108"/>
  <c r="I279" i="108"/>
  <c r="H279" i="108"/>
  <c r="J278" i="108"/>
  <c r="I278" i="108"/>
  <c r="H278" i="108"/>
  <c r="J277" i="108"/>
  <c r="I277" i="108"/>
  <c r="H277" i="108"/>
  <c r="J276" i="108"/>
  <c r="I276" i="108"/>
  <c r="H276" i="108"/>
  <c r="J275" i="108"/>
  <c r="I275" i="108"/>
  <c r="H275" i="108"/>
  <c r="J274" i="108"/>
  <c r="I274" i="108"/>
  <c r="H274" i="108"/>
  <c r="J273" i="108"/>
  <c r="I273" i="108"/>
  <c r="H273" i="108"/>
  <c r="J272" i="108"/>
  <c r="I272" i="108"/>
  <c r="H272" i="108"/>
  <c r="J271" i="108"/>
  <c r="I271" i="108"/>
  <c r="H271" i="108"/>
  <c r="J270" i="108"/>
  <c r="I270" i="108"/>
  <c r="H270" i="108"/>
  <c r="J269" i="108"/>
  <c r="I269" i="108"/>
  <c r="H269" i="108"/>
  <c r="J268" i="108"/>
  <c r="I268" i="108"/>
  <c r="H268" i="108"/>
  <c r="J267" i="108"/>
  <c r="I267" i="108"/>
  <c r="H267" i="108"/>
  <c r="J266" i="108"/>
  <c r="I266" i="108"/>
  <c r="H266" i="108"/>
  <c r="J265" i="108"/>
  <c r="I265" i="108"/>
  <c r="H265" i="108"/>
  <c r="J264" i="108"/>
  <c r="I264" i="108"/>
  <c r="H264" i="108"/>
  <c r="J263" i="108"/>
  <c r="I263" i="108"/>
  <c r="H263" i="108"/>
  <c r="J262" i="108"/>
  <c r="I262" i="108"/>
  <c r="H262" i="108"/>
  <c r="J261" i="108"/>
  <c r="I261" i="108"/>
  <c r="H261" i="108"/>
  <c r="J260" i="108"/>
  <c r="I260" i="108"/>
  <c r="H260" i="108"/>
  <c r="J259" i="108"/>
  <c r="I259" i="108"/>
  <c r="H259" i="108"/>
  <c r="J258" i="108"/>
  <c r="I258" i="108"/>
  <c r="H258" i="108"/>
  <c r="J257" i="108"/>
  <c r="I257" i="108"/>
  <c r="H257" i="108"/>
  <c r="J256" i="108"/>
  <c r="I256" i="108"/>
  <c r="H256" i="108"/>
  <c r="J255" i="108"/>
  <c r="I255" i="108"/>
  <c r="H255" i="108"/>
  <c r="J254" i="108"/>
  <c r="I254" i="108"/>
  <c r="H254" i="108"/>
  <c r="J253" i="108"/>
  <c r="I253" i="108"/>
  <c r="H253" i="108"/>
  <c r="J252" i="108"/>
  <c r="I252" i="108"/>
  <c r="H252" i="108"/>
  <c r="J251" i="108"/>
  <c r="I251" i="108"/>
  <c r="H251" i="108"/>
  <c r="J250" i="108"/>
  <c r="I250" i="108"/>
  <c r="H250" i="108"/>
  <c r="J249" i="108"/>
  <c r="I249" i="108"/>
  <c r="H249" i="108"/>
  <c r="J248" i="108"/>
  <c r="I248" i="108"/>
  <c r="H248" i="108"/>
  <c r="J247" i="108"/>
  <c r="I247" i="108"/>
  <c r="H247" i="108"/>
  <c r="J246" i="108"/>
  <c r="I246" i="108"/>
  <c r="H246" i="108"/>
  <c r="J245" i="108"/>
  <c r="I245" i="108"/>
  <c r="H245" i="108"/>
  <c r="J244" i="108"/>
  <c r="I244" i="108"/>
  <c r="H244" i="108"/>
  <c r="J243" i="108"/>
  <c r="I243" i="108"/>
  <c r="H243" i="108"/>
  <c r="J242" i="108"/>
  <c r="I242" i="108"/>
  <c r="H242" i="108"/>
  <c r="J241" i="108"/>
  <c r="I241" i="108"/>
  <c r="H241" i="108"/>
  <c r="J240" i="108"/>
  <c r="I240" i="108"/>
  <c r="H240" i="108"/>
  <c r="J239" i="108"/>
  <c r="I239" i="108"/>
  <c r="H239" i="108"/>
  <c r="J238" i="108"/>
  <c r="I238" i="108"/>
  <c r="H238" i="108"/>
  <c r="J237" i="108"/>
  <c r="I237" i="108"/>
  <c r="H237" i="108"/>
  <c r="J236" i="108"/>
  <c r="I236" i="108"/>
  <c r="H236" i="108"/>
  <c r="J235" i="108"/>
  <c r="I235" i="108"/>
  <c r="H235" i="108"/>
  <c r="J234" i="108"/>
  <c r="I234" i="108"/>
  <c r="H234" i="108"/>
  <c r="J233" i="108"/>
  <c r="I233" i="108"/>
  <c r="H233" i="108"/>
  <c r="J232" i="108"/>
  <c r="I232" i="108"/>
  <c r="H232" i="108"/>
  <c r="J231" i="108"/>
  <c r="I231" i="108"/>
  <c r="H231" i="108"/>
  <c r="J230" i="108"/>
  <c r="I230" i="108"/>
  <c r="H230" i="108"/>
  <c r="J229" i="108"/>
  <c r="I229" i="108"/>
  <c r="H229" i="108"/>
  <c r="J228" i="108"/>
  <c r="I228" i="108"/>
  <c r="H228" i="108"/>
  <c r="J227" i="108"/>
  <c r="I227" i="108"/>
  <c r="H227" i="108"/>
  <c r="J226" i="108"/>
  <c r="I226" i="108"/>
  <c r="H226" i="108"/>
  <c r="J225" i="108"/>
  <c r="I225" i="108"/>
  <c r="H225" i="108"/>
  <c r="J224" i="108"/>
  <c r="I224" i="108"/>
  <c r="H224" i="108"/>
  <c r="J223" i="108"/>
  <c r="I223" i="108"/>
  <c r="H223" i="108"/>
  <c r="J222" i="108"/>
  <c r="I222" i="108"/>
  <c r="H222" i="108"/>
  <c r="J221" i="108"/>
  <c r="I221" i="108"/>
  <c r="H221" i="108"/>
  <c r="J220" i="108"/>
  <c r="I220" i="108"/>
  <c r="H220" i="108"/>
  <c r="J219" i="108"/>
  <c r="I219" i="108"/>
  <c r="H219" i="108"/>
  <c r="J218" i="108"/>
  <c r="I218" i="108"/>
  <c r="H218" i="108"/>
  <c r="J217" i="108"/>
  <c r="I217" i="108"/>
  <c r="H217" i="108"/>
  <c r="J216" i="108"/>
  <c r="I216" i="108"/>
  <c r="H216" i="108"/>
  <c r="J215" i="108"/>
  <c r="I215" i="108"/>
  <c r="H215" i="108"/>
  <c r="J214" i="108"/>
  <c r="I214" i="108"/>
  <c r="H214" i="108"/>
  <c r="J213" i="108"/>
  <c r="I213" i="108"/>
  <c r="H213" i="108"/>
  <c r="J212" i="108"/>
  <c r="I212" i="108"/>
  <c r="H212" i="108"/>
  <c r="J211" i="108"/>
  <c r="I211" i="108"/>
  <c r="H211" i="108"/>
  <c r="J210" i="108"/>
  <c r="I210" i="108"/>
  <c r="H210" i="108"/>
  <c r="J209" i="108"/>
  <c r="I209" i="108"/>
  <c r="H209" i="108"/>
  <c r="J208" i="108"/>
  <c r="I208" i="108"/>
  <c r="H208" i="108"/>
  <c r="J207" i="108"/>
  <c r="I207" i="108"/>
  <c r="H207" i="108"/>
  <c r="J206" i="108"/>
  <c r="I206" i="108"/>
  <c r="H206" i="108"/>
  <c r="J205" i="108"/>
  <c r="I205" i="108"/>
  <c r="H205" i="108"/>
  <c r="J204" i="108"/>
  <c r="I204" i="108"/>
  <c r="H204" i="108"/>
  <c r="J203" i="108"/>
  <c r="I203" i="108"/>
  <c r="H203" i="108"/>
  <c r="J202" i="108"/>
  <c r="I202" i="108"/>
  <c r="H202" i="108"/>
  <c r="J201" i="108"/>
  <c r="I201" i="108"/>
  <c r="H201" i="108"/>
  <c r="J200" i="108"/>
  <c r="I200" i="108"/>
  <c r="H200" i="108"/>
  <c r="J199" i="108"/>
  <c r="I199" i="108"/>
  <c r="H199" i="108"/>
  <c r="J198" i="108"/>
  <c r="I198" i="108"/>
  <c r="H198" i="108"/>
  <c r="J197" i="108"/>
  <c r="I197" i="108"/>
  <c r="H197" i="108"/>
  <c r="J196" i="108"/>
  <c r="I196" i="108"/>
  <c r="H196" i="108"/>
  <c r="J195" i="108"/>
  <c r="I195" i="108"/>
  <c r="H195" i="108"/>
  <c r="J194" i="108"/>
  <c r="I194" i="108"/>
  <c r="H194" i="108"/>
  <c r="J193" i="108"/>
  <c r="I193" i="108"/>
  <c r="H193" i="108"/>
  <c r="J192" i="108"/>
  <c r="I192" i="108"/>
  <c r="H192" i="108"/>
  <c r="J191" i="108"/>
  <c r="I191" i="108"/>
  <c r="H191" i="108"/>
  <c r="J190" i="108"/>
  <c r="I190" i="108"/>
  <c r="H190" i="108"/>
  <c r="J189" i="108"/>
  <c r="I189" i="108"/>
  <c r="H189" i="108"/>
  <c r="J187" i="108"/>
  <c r="I187" i="108"/>
  <c r="H187" i="108"/>
  <c r="J186" i="108"/>
  <c r="I186" i="108"/>
  <c r="H186" i="108"/>
  <c r="J185" i="108"/>
  <c r="I185" i="108"/>
  <c r="H185" i="108"/>
  <c r="J184" i="108"/>
  <c r="I184" i="108"/>
  <c r="H184" i="108"/>
  <c r="J183" i="108"/>
  <c r="I183" i="108"/>
  <c r="H183" i="108"/>
  <c r="J182" i="108"/>
  <c r="I182" i="108"/>
  <c r="H182" i="108"/>
  <c r="J181" i="108"/>
  <c r="I181" i="108"/>
  <c r="H181" i="108"/>
  <c r="J180" i="108"/>
  <c r="I180" i="108"/>
  <c r="H180" i="108"/>
  <c r="J179" i="108"/>
  <c r="I179" i="108"/>
  <c r="H179" i="108"/>
  <c r="J178" i="108"/>
  <c r="I178" i="108"/>
  <c r="H178" i="108"/>
  <c r="J177" i="108"/>
  <c r="I177" i="108"/>
  <c r="H177" i="108"/>
  <c r="J176" i="108"/>
  <c r="I176" i="108"/>
  <c r="H176" i="108"/>
  <c r="J175" i="108"/>
  <c r="I175" i="108"/>
  <c r="H175" i="108"/>
  <c r="J174" i="108"/>
  <c r="I174" i="108"/>
  <c r="H174" i="108"/>
  <c r="J173" i="108"/>
  <c r="I173" i="108"/>
  <c r="H173" i="108"/>
  <c r="J172" i="108"/>
  <c r="I172" i="108"/>
  <c r="H172" i="108"/>
  <c r="J171" i="108"/>
  <c r="I171" i="108"/>
  <c r="H171" i="108"/>
  <c r="J170" i="108"/>
  <c r="I170" i="108"/>
  <c r="H170" i="108"/>
  <c r="J169" i="108"/>
  <c r="I169" i="108"/>
  <c r="H169" i="108"/>
  <c r="J168" i="108"/>
  <c r="I168" i="108"/>
  <c r="H168" i="108"/>
  <c r="J167" i="108"/>
  <c r="I167" i="108"/>
  <c r="H167" i="108"/>
  <c r="J166" i="108"/>
  <c r="I166" i="108"/>
  <c r="H166" i="108"/>
  <c r="J165" i="108"/>
  <c r="I165" i="108"/>
  <c r="H165" i="108"/>
  <c r="J164" i="108"/>
  <c r="I164" i="108"/>
  <c r="H164" i="108"/>
  <c r="J163" i="108"/>
  <c r="I163" i="108"/>
  <c r="H163" i="108"/>
  <c r="J162" i="108"/>
  <c r="I162" i="108"/>
  <c r="H162" i="108"/>
  <c r="J161" i="108"/>
  <c r="I161" i="108"/>
  <c r="H161" i="108"/>
  <c r="J160" i="108"/>
  <c r="I160" i="108"/>
  <c r="H160" i="108"/>
  <c r="J159" i="108"/>
  <c r="I159" i="108"/>
  <c r="H159" i="108"/>
  <c r="J158" i="108"/>
  <c r="I158" i="108"/>
  <c r="H158" i="108"/>
  <c r="J157" i="108"/>
  <c r="I157" i="108"/>
  <c r="H157" i="108"/>
  <c r="J156" i="108"/>
  <c r="I156" i="108"/>
  <c r="H156" i="108"/>
  <c r="J155" i="108"/>
  <c r="I155" i="108"/>
  <c r="H155" i="108"/>
  <c r="J154" i="108"/>
  <c r="I154" i="108"/>
  <c r="H154" i="108"/>
  <c r="J153" i="108"/>
  <c r="I153" i="108"/>
  <c r="H153" i="108"/>
  <c r="J152" i="108"/>
  <c r="I152" i="108"/>
  <c r="H152" i="108"/>
  <c r="J151" i="108"/>
  <c r="I151" i="108"/>
  <c r="H151" i="108"/>
  <c r="J150" i="108"/>
  <c r="I150" i="108"/>
  <c r="H150" i="108"/>
  <c r="J149" i="108"/>
  <c r="I149" i="108"/>
  <c r="H149" i="108"/>
  <c r="J148" i="108"/>
  <c r="I148" i="108"/>
  <c r="H148" i="108"/>
  <c r="J147" i="108"/>
  <c r="I147" i="108"/>
  <c r="H147" i="108"/>
  <c r="J146" i="108"/>
  <c r="I146" i="108"/>
  <c r="H146" i="108"/>
  <c r="J145" i="108"/>
  <c r="I145" i="108"/>
  <c r="H145" i="108"/>
  <c r="J144" i="108"/>
  <c r="I144" i="108"/>
  <c r="H144" i="108"/>
  <c r="J143" i="108"/>
  <c r="I143" i="108"/>
  <c r="H143" i="108"/>
  <c r="J142" i="108"/>
  <c r="I142" i="108"/>
  <c r="H142" i="108"/>
  <c r="J141" i="108"/>
  <c r="I141" i="108"/>
  <c r="H141" i="108"/>
  <c r="J140" i="108"/>
  <c r="I140" i="108"/>
  <c r="H140" i="108"/>
  <c r="J139" i="108"/>
  <c r="I139" i="108"/>
  <c r="H139" i="108"/>
  <c r="J138" i="108"/>
  <c r="I138" i="108"/>
  <c r="H138" i="108"/>
  <c r="J137" i="108"/>
  <c r="I137" i="108"/>
  <c r="H137" i="108"/>
  <c r="J136" i="108"/>
  <c r="I136" i="108"/>
  <c r="H136" i="108"/>
  <c r="J135" i="108"/>
  <c r="I135" i="108"/>
  <c r="H135" i="108"/>
  <c r="J134" i="108"/>
  <c r="I134" i="108"/>
  <c r="H134" i="108"/>
  <c r="J133" i="108"/>
  <c r="I133" i="108"/>
  <c r="H133" i="108"/>
  <c r="J132" i="108"/>
  <c r="I132" i="108"/>
  <c r="H132" i="108"/>
  <c r="J131" i="108"/>
  <c r="I131" i="108"/>
  <c r="H131" i="108"/>
  <c r="J130" i="108"/>
  <c r="I130" i="108"/>
  <c r="H130" i="108"/>
  <c r="J128" i="108"/>
  <c r="I128" i="108"/>
  <c r="H128" i="108"/>
  <c r="J127" i="108"/>
  <c r="I127" i="108"/>
  <c r="H127" i="108"/>
  <c r="J126" i="108"/>
  <c r="I126" i="108"/>
  <c r="H126" i="108"/>
  <c r="J125" i="108"/>
  <c r="I125" i="108"/>
  <c r="H125" i="108"/>
  <c r="J124" i="108"/>
  <c r="I124" i="108"/>
  <c r="H124" i="108"/>
  <c r="J123" i="108"/>
  <c r="I123" i="108"/>
  <c r="H123" i="108"/>
  <c r="J122" i="108"/>
  <c r="I122" i="108"/>
  <c r="H122" i="108"/>
  <c r="J121" i="108"/>
  <c r="I121" i="108"/>
  <c r="H121" i="108"/>
  <c r="J120" i="108"/>
  <c r="I120" i="108"/>
  <c r="H120" i="108"/>
  <c r="J119" i="108"/>
  <c r="I119" i="108"/>
  <c r="H119" i="108"/>
  <c r="J118" i="108"/>
  <c r="I118" i="108"/>
  <c r="H118" i="108"/>
  <c r="J117" i="108"/>
  <c r="I117" i="108"/>
  <c r="H117" i="108"/>
  <c r="J116" i="108"/>
  <c r="I116" i="108"/>
  <c r="H116" i="108"/>
  <c r="J115" i="108"/>
  <c r="I115" i="108"/>
  <c r="H115" i="108"/>
  <c r="J114" i="108"/>
  <c r="I114" i="108"/>
  <c r="H114" i="108"/>
  <c r="J113" i="108"/>
  <c r="I113" i="108"/>
  <c r="H113" i="108"/>
  <c r="J112" i="108"/>
  <c r="I112" i="108"/>
  <c r="H112" i="108"/>
  <c r="J111" i="108"/>
  <c r="I111" i="108"/>
  <c r="H111" i="108"/>
  <c r="J110" i="108"/>
  <c r="I110" i="108"/>
  <c r="H110" i="108"/>
  <c r="J109" i="108"/>
  <c r="I109" i="108"/>
  <c r="H109" i="108"/>
  <c r="J108" i="108"/>
  <c r="I108" i="108"/>
  <c r="H108" i="108"/>
  <c r="J106" i="108"/>
  <c r="I106" i="108"/>
  <c r="H106" i="108"/>
  <c r="J105" i="108"/>
  <c r="I105" i="108"/>
  <c r="H105" i="108"/>
  <c r="J104" i="108"/>
  <c r="I104" i="108"/>
  <c r="H104" i="108"/>
  <c r="J103" i="108"/>
  <c r="I103" i="108"/>
  <c r="H103" i="108"/>
  <c r="J102" i="108"/>
  <c r="I102" i="108"/>
  <c r="H102" i="108"/>
  <c r="J101" i="108"/>
  <c r="I101" i="108"/>
  <c r="H101" i="108"/>
  <c r="J100" i="108"/>
  <c r="I100" i="108"/>
  <c r="H100" i="108"/>
  <c r="J99" i="108"/>
  <c r="I99" i="108"/>
  <c r="H99" i="108"/>
  <c r="J97" i="108"/>
  <c r="I97" i="108"/>
  <c r="H97" i="108"/>
  <c r="J96" i="108"/>
  <c r="I96" i="108"/>
  <c r="H96" i="108"/>
  <c r="J95" i="108"/>
  <c r="I95" i="108"/>
  <c r="H95" i="108"/>
  <c r="J92" i="108"/>
  <c r="I92" i="108"/>
  <c r="H92" i="108"/>
  <c r="J91" i="108"/>
  <c r="I91" i="108"/>
  <c r="H91" i="108"/>
  <c r="J90" i="108"/>
  <c r="I90" i="108"/>
  <c r="H90" i="108"/>
  <c r="J89" i="108"/>
  <c r="I89" i="108"/>
  <c r="H89" i="108"/>
  <c r="J87" i="108"/>
  <c r="I87" i="108"/>
  <c r="H87" i="108"/>
  <c r="J86" i="108"/>
  <c r="I86" i="108"/>
  <c r="H86" i="108"/>
  <c r="J85" i="108"/>
  <c r="I85" i="108"/>
  <c r="H85" i="108"/>
  <c r="J84" i="108"/>
  <c r="I84" i="108"/>
  <c r="H84" i="108"/>
  <c r="J83" i="108"/>
  <c r="I83" i="108"/>
  <c r="H83" i="108"/>
  <c r="J82" i="108"/>
  <c r="I82" i="108"/>
  <c r="H82" i="108"/>
  <c r="J81" i="108"/>
  <c r="I81" i="108"/>
  <c r="H81" i="108"/>
  <c r="J79" i="108"/>
  <c r="I79" i="108"/>
  <c r="H79" i="108"/>
  <c r="J78" i="108"/>
  <c r="I78" i="108"/>
  <c r="H78" i="108"/>
  <c r="J77" i="108"/>
  <c r="I77" i="108"/>
  <c r="H77" i="108"/>
  <c r="J76" i="108"/>
  <c r="I76" i="108"/>
  <c r="H76" i="108"/>
  <c r="J75" i="108"/>
  <c r="I75" i="108"/>
  <c r="H75" i="108"/>
  <c r="J74" i="108"/>
  <c r="I74" i="108"/>
  <c r="H74" i="108"/>
  <c r="J73" i="108"/>
  <c r="I73" i="108"/>
  <c r="H73" i="108"/>
  <c r="J72" i="108"/>
  <c r="I72" i="108"/>
  <c r="H72" i="108"/>
  <c r="J71" i="108"/>
  <c r="I71" i="108"/>
  <c r="H71" i="108"/>
  <c r="J70" i="108"/>
  <c r="I70" i="108"/>
  <c r="H70" i="108"/>
  <c r="J69" i="108"/>
  <c r="I69" i="108"/>
  <c r="H69" i="108"/>
  <c r="J67" i="108"/>
  <c r="I67" i="108"/>
  <c r="H67" i="108"/>
  <c r="J66" i="108"/>
  <c r="I66" i="108"/>
  <c r="H66" i="108"/>
  <c r="J65" i="108"/>
  <c r="I65" i="108"/>
  <c r="H65" i="108"/>
  <c r="J64" i="108"/>
  <c r="I64" i="108"/>
  <c r="H64" i="108"/>
  <c r="J63" i="108"/>
  <c r="I63" i="108"/>
  <c r="H63" i="108"/>
  <c r="J62" i="108"/>
  <c r="I62" i="108"/>
  <c r="H62" i="108"/>
  <c r="J61" i="108"/>
  <c r="I61" i="108"/>
  <c r="H61" i="108"/>
  <c r="J60" i="108"/>
  <c r="I60" i="108"/>
  <c r="H60" i="108"/>
  <c r="J59" i="108"/>
  <c r="I59" i="108"/>
  <c r="H59" i="108"/>
  <c r="J58" i="108"/>
  <c r="I58" i="108"/>
  <c r="H58" i="108"/>
  <c r="J57" i="108"/>
  <c r="I57" i="108"/>
  <c r="H57" i="108"/>
  <c r="J56" i="108"/>
  <c r="I56" i="108"/>
  <c r="H56" i="108"/>
  <c r="J55" i="108"/>
  <c r="I55" i="108"/>
  <c r="H55" i="108"/>
  <c r="J53" i="108"/>
  <c r="I53" i="108"/>
  <c r="H53" i="108"/>
  <c r="J52" i="108"/>
  <c r="I52" i="108"/>
  <c r="H52" i="108"/>
  <c r="J51" i="108"/>
  <c r="I51" i="108"/>
  <c r="H51" i="108"/>
  <c r="J50" i="108"/>
  <c r="I50" i="108"/>
  <c r="H50" i="108"/>
  <c r="J49" i="108"/>
  <c r="I49" i="108"/>
  <c r="H49" i="108"/>
  <c r="J47" i="108"/>
  <c r="I47" i="108"/>
  <c r="H47" i="108"/>
  <c r="J46" i="108"/>
  <c r="I46" i="108"/>
  <c r="H46" i="108"/>
  <c r="J45" i="108"/>
  <c r="I45" i="108"/>
  <c r="H45" i="108"/>
  <c r="J44" i="108"/>
  <c r="I44" i="108"/>
  <c r="H44" i="108"/>
  <c r="J43" i="108"/>
  <c r="I43" i="108"/>
  <c r="H43" i="108"/>
  <c r="J42" i="108"/>
  <c r="I42" i="108"/>
  <c r="H42" i="108"/>
  <c r="J40" i="108"/>
  <c r="I40" i="108"/>
  <c r="H40" i="108"/>
  <c r="J37" i="108"/>
  <c r="I37" i="108"/>
  <c r="H37" i="108"/>
  <c r="J36" i="108"/>
  <c r="I36" i="108"/>
  <c r="H36" i="108"/>
  <c r="J34" i="108"/>
  <c r="I34" i="108"/>
  <c r="H34" i="108"/>
  <c r="J33" i="108"/>
  <c r="I33" i="108"/>
  <c r="H33" i="108"/>
  <c r="J30" i="108"/>
  <c r="I30" i="108"/>
  <c r="H30" i="108"/>
  <c r="J29" i="108"/>
  <c r="I29" i="108"/>
  <c r="H29" i="108"/>
  <c r="J28" i="108"/>
  <c r="I28" i="108"/>
  <c r="H28" i="108"/>
  <c r="J27" i="108"/>
  <c r="I27" i="108"/>
  <c r="H27" i="108"/>
  <c r="J26" i="108"/>
  <c r="I26" i="108"/>
  <c r="H26" i="108"/>
  <c r="J25" i="108"/>
  <c r="I25" i="108"/>
  <c r="H25" i="108"/>
  <c r="J24" i="108"/>
  <c r="I24" i="108"/>
  <c r="H24" i="108"/>
  <c r="J23" i="108"/>
  <c r="I23" i="108"/>
  <c r="H23" i="108"/>
  <c r="J22" i="108"/>
  <c r="I22" i="108"/>
  <c r="H22" i="108"/>
  <c r="J21" i="108"/>
  <c r="I21" i="108"/>
  <c r="H21" i="108"/>
  <c r="J20" i="108"/>
  <c r="I20" i="108"/>
  <c r="H20" i="108"/>
  <c r="J19" i="108"/>
  <c r="I19" i="108"/>
  <c r="H19" i="108"/>
  <c r="J18" i="108"/>
  <c r="I18" i="108"/>
  <c r="H18" i="108"/>
  <c r="J15" i="108"/>
  <c r="I15" i="108"/>
  <c r="H15" i="108"/>
  <c r="J14" i="108"/>
  <c r="I14" i="108"/>
  <c r="H14" i="108"/>
  <c r="J13" i="108"/>
  <c r="I13" i="108"/>
  <c r="H13" i="108"/>
  <c r="J12" i="108"/>
  <c r="I12" i="108"/>
  <c r="H12" i="108"/>
  <c r="J11" i="108"/>
  <c r="I11" i="108"/>
  <c r="H11" i="108"/>
  <c r="J10" i="108"/>
  <c r="I10" i="108"/>
  <c r="H10" i="108"/>
  <c r="F747" i="110"/>
  <c r="E747" i="110"/>
  <c r="D747" i="110"/>
  <c r="F746" i="110"/>
  <c r="E746" i="110"/>
  <c r="D746" i="110"/>
  <c r="F745" i="110"/>
  <c r="E745" i="110"/>
  <c r="D745" i="110"/>
  <c r="F744" i="110"/>
  <c r="E744" i="110"/>
  <c r="D744" i="110"/>
  <c r="F743" i="110"/>
  <c r="E743" i="110"/>
  <c r="D743" i="110"/>
  <c r="F742" i="110"/>
  <c r="E742" i="110"/>
  <c r="D742" i="110"/>
  <c r="F741" i="110"/>
  <c r="E741" i="110"/>
  <c r="D741" i="110"/>
  <c r="F740" i="110"/>
  <c r="E740" i="110"/>
  <c r="D740" i="110"/>
  <c r="F739" i="110"/>
  <c r="E739" i="110"/>
  <c r="D739" i="110"/>
  <c r="E738" i="110"/>
  <c r="F737" i="110"/>
  <c r="E737" i="110"/>
  <c r="F736" i="110"/>
  <c r="E736" i="110"/>
  <c r="F733" i="110"/>
  <c r="F732" i="110"/>
  <c r="P36" i="143"/>
  <c r="B35" i="143"/>
  <c r="B37" i="143" s="1"/>
  <c r="B29" i="143"/>
  <c r="B23" i="143"/>
  <c r="B25" i="143" s="1"/>
  <c r="B39" i="143" s="1"/>
  <c r="B14" i="143"/>
  <c r="L1"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22" i="159"/>
  <c r="G922" i="159"/>
  <c r="H918" i="159"/>
  <c r="G918" i="159"/>
  <c r="H872" i="159"/>
  <c r="G872" i="159"/>
  <c r="H784" i="159"/>
  <c r="G784" i="159"/>
  <c r="H768" i="159"/>
  <c r="G768" i="159"/>
  <c r="H765" i="159"/>
  <c r="G765" i="159"/>
  <c r="H763" i="159"/>
  <c r="G763" i="159"/>
  <c r="H760" i="159"/>
  <c r="G760" i="159"/>
  <c r="H759" i="159"/>
  <c r="G759" i="159"/>
  <c r="H758" i="159"/>
  <c r="G758" i="159"/>
  <c r="H756" i="159"/>
  <c r="G756" i="159"/>
  <c r="H755" i="159"/>
  <c r="G755" i="159"/>
  <c r="H750" i="159"/>
  <c r="H747" i="159"/>
  <c r="G747" i="159"/>
  <c r="H746" i="159"/>
  <c r="G746" i="159"/>
  <c r="H82" i="159"/>
  <c r="G82" i="159"/>
  <c r="H81" i="159"/>
  <c r="G81" i="159"/>
  <c r="H79" i="159"/>
  <c r="G79" i="159"/>
  <c r="H77" i="159"/>
  <c r="G77" i="159"/>
  <c r="H71" i="159"/>
  <c r="H69" i="159"/>
  <c r="G69" i="159"/>
  <c r="H67" i="159"/>
  <c r="G67" i="159"/>
  <c r="H66" i="159"/>
  <c r="G66" i="159"/>
  <c r="H65" i="159"/>
  <c r="H63" i="159"/>
  <c r="G63" i="159"/>
  <c r="H60" i="159"/>
  <c r="H56" i="159"/>
  <c r="G56" i="159"/>
  <c r="H55" i="159"/>
  <c r="G55" i="159"/>
  <c r="H54" i="159"/>
  <c r="G54" i="159"/>
  <c r="H50" i="159"/>
  <c r="G50" i="159"/>
  <c r="H48" i="159"/>
  <c r="G48" i="159"/>
  <c r="H47" i="159"/>
  <c r="G47" i="159"/>
  <c r="H45" i="159"/>
  <c r="G45" i="159"/>
  <c r="D945" i="159"/>
  <c r="C945" i="159"/>
  <c r="D944" i="159"/>
  <c r="C944" i="159"/>
  <c r="D943" i="159"/>
  <c r="C943" i="159"/>
  <c r="D942" i="159"/>
  <c r="C942" i="159"/>
  <c r="D941" i="159"/>
  <c r="C941" i="159"/>
  <c r="D940" i="159"/>
  <c r="E940" i="159" s="1"/>
  <c r="C940" i="159"/>
  <c r="D939" i="159"/>
  <c r="E939" i="159" s="1"/>
  <c r="C939" i="159"/>
  <c r="D938" i="159"/>
  <c r="C938" i="159"/>
  <c r="D937" i="159"/>
  <c r="C937" i="159"/>
  <c r="D936" i="159"/>
  <c r="E936" i="159" s="1"/>
  <c r="C936" i="159"/>
  <c r="D935" i="159"/>
  <c r="E935" i="159" s="1"/>
  <c r="C935" i="159"/>
  <c r="D934" i="159"/>
  <c r="C934" i="159"/>
  <c r="D933" i="159"/>
  <c r="C933" i="159"/>
  <c r="E932" i="159"/>
  <c r="D932" i="159"/>
  <c r="C932" i="159"/>
  <c r="D931" i="159"/>
  <c r="C931" i="159"/>
  <c r="D930" i="159"/>
  <c r="C930" i="159"/>
  <c r="D929" i="159"/>
  <c r="C929" i="159"/>
  <c r="E929" i="159" s="1"/>
  <c r="D928" i="159"/>
  <c r="E928" i="159" s="1"/>
  <c r="C928" i="159"/>
  <c r="D927" i="159"/>
  <c r="C927" i="159"/>
  <c r="D926" i="159"/>
  <c r="C926" i="159"/>
  <c r="D925" i="159"/>
  <c r="C925" i="159"/>
  <c r="D924" i="159"/>
  <c r="C924" i="159"/>
  <c r="E924" i="159" s="1"/>
  <c r="D923" i="159"/>
  <c r="C923" i="159"/>
  <c r="D922" i="159"/>
  <c r="C922" i="159"/>
  <c r="D921" i="159"/>
  <c r="C921" i="159"/>
  <c r="D920" i="159"/>
  <c r="C920" i="159"/>
  <c r="E920" i="159" s="1"/>
  <c r="D919" i="159"/>
  <c r="C919" i="159"/>
  <c r="D918" i="159"/>
  <c r="C918" i="159"/>
  <c r="D917" i="159"/>
  <c r="C917" i="159"/>
  <c r="D916" i="159"/>
  <c r="C916" i="159"/>
  <c r="D915" i="159"/>
  <c r="C915" i="159"/>
  <c r="D914" i="159"/>
  <c r="C914" i="159"/>
  <c r="D913" i="159"/>
  <c r="C913" i="159"/>
  <c r="D912" i="159"/>
  <c r="C912" i="159"/>
  <c r="D911" i="159"/>
  <c r="C911" i="159"/>
  <c r="D910" i="159"/>
  <c r="C910" i="159"/>
  <c r="D909" i="159"/>
  <c r="C909" i="159"/>
  <c r="E909" i="159" s="1"/>
  <c r="D908" i="159"/>
  <c r="C908" i="159"/>
  <c r="E908" i="159" s="1"/>
  <c r="D907" i="159"/>
  <c r="C907" i="159"/>
  <c r="D906" i="159"/>
  <c r="C906" i="159"/>
  <c r="D905" i="159"/>
  <c r="C905" i="159"/>
  <c r="E905" i="159" s="1"/>
  <c r="D904" i="159"/>
  <c r="C904" i="159"/>
  <c r="D903" i="159"/>
  <c r="C903" i="159"/>
  <c r="D902" i="159"/>
  <c r="C902" i="159"/>
  <c r="D901" i="159"/>
  <c r="C901" i="159"/>
  <c r="D900" i="159"/>
  <c r="C900" i="159"/>
  <c r="D899" i="159"/>
  <c r="C899" i="159"/>
  <c r="D898" i="159"/>
  <c r="C898" i="159"/>
  <c r="D897" i="159"/>
  <c r="C897" i="159"/>
  <c r="E897" i="159" s="1"/>
  <c r="D896" i="159"/>
  <c r="C896" i="159"/>
  <c r="D895" i="159"/>
  <c r="C895" i="159"/>
  <c r="D894" i="159"/>
  <c r="C894" i="159"/>
  <c r="D893" i="159"/>
  <c r="C893" i="159"/>
  <c r="E893" i="159" s="1"/>
  <c r="D892" i="159"/>
  <c r="E892" i="159" s="1"/>
  <c r="C892" i="159"/>
  <c r="D891" i="159"/>
  <c r="C891" i="159"/>
  <c r="D890" i="159"/>
  <c r="C890" i="159"/>
  <c r="D889" i="159"/>
  <c r="C889" i="159"/>
  <c r="D888" i="159"/>
  <c r="C888" i="159"/>
  <c r="D887" i="159"/>
  <c r="C887" i="159"/>
  <c r="D886" i="159"/>
  <c r="C886" i="159"/>
  <c r="D885" i="159"/>
  <c r="C885" i="159"/>
  <c r="D884" i="159"/>
  <c r="C884" i="159"/>
  <c r="D883" i="159"/>
  <c r="C883" i="159"/>
  <c r="D882" i="159"/>
  <c r="C882" i="159"/>
  <c r="D881" i="159"/>
  <c r="C881" i="159"/>
  <c r="D880" i="159"/>
  <c r="C880" i="159"/>
  <c r="E880" i="159" s="1"/>
  <c r="D879" i="159"/>
  <c r="C879" i="159"/>
  <c r="D878" i="159"/>
  <c r="C878" i="159"/>
  <c r="D877" i="159"/>
  <c r="C877" i="159"/>
  <c r="E877" i="159" s="1"/>
  <c r="D876" i="159"/>
  <c r="C876" i="159"/>
  <c r="D875" i="159"/>
  <c r="C875" i="159"/>
  <c r="D874" i="159"/>
  <c r="C874" i="159"/>
  <c r="D873" i="159"/>
  <c r="C873" i="159"/>
  <c r="D872" i="159"/>
  <c r="C872" i="159"/>
  <c r="E872" i="159" s="1"/>
  <c r="D871" i="159"/>
  <c r="C871" i="159"/>
  <c r="D870" i="159"/>
  <c r="C870" i="159"/>
  <c r="D869" i="159"/>
  <c r="C869" i="159"/>
  <c r="E869" i="159" s="1"/>
  <c r="D868" i="159"/>
  <c r="C868" i="159"/>
  <c r="D867" i="159"/>
  <c r="C867" i="159"/>
  <c r="D866" i="159"/>
  <c r="C866" i="159"/>
  <c r="D865" i="159"/>
  <c r="C865" i="159"/>
  <c r="D864" i="159"/>
  <c r="C864" i="159"/>
  <c r="D863" i="159"/>
  <c r="C863" i="159"/>
  <c r="D862" i="159"/>
  <c r="C862" i="159"/>
  <c r="D861" i="159"/>
  <c r="C861" i="159"/>
  <c r="E861" i="159" s="1"/>
  <c r="D860" i="159"/>
  <c r="C860" i="159"/>
  <c r="D859" i="159"/>
  <c r="C859" i="159"/>
  <c r="D858" i="159"/>
  <c r="C858" i="159"/>
  <c r="D857" i="159"/>
  <c r="C857" i="159"/>
  <c r="E857" i="159" s="1"/>
  <c r="D856" i="159"/>
  <c r="E856" i="159" s="1"/>
  <c r="C856" i="159"/>
  <c r="D855" i="159"/>
  <c r="C855" i="159"/>
  <c r="D854" i="159"/>
  <c r="C854" i="159"/>
  <c r="D853" i="159"/>
  <c r="C853" i="159"/>
  <c r="E853" i="159" s="1"/>
  <c r="D852" i="159"/>
  <c r="E852" i="159" s="1"/>
  <c r="C852" i="159"/>
  <c r="D851" i="159"/>
  <c r="C851" i="159"/>
  <c r="D850" i="159"/>
  <c r="C850" i="159"/>
  <c r="D849" i="159"/>
  <c r="C849" i="159"/>
  <c r="E848" i="159"/>
  <c r="D848" i="159"/>
  <c r="C848" i="159"/>
  <c r="D847" i="159"/>
  <c r="C847" i="159"/>
  <c r="D846" i="159"/>
  <c r="C846" i="159"/>
  <c r="D845" i="159"/>
  <c r="C845" i="159"/>
  <c r="E845" i="159" s="1"/>
  <c r="D844" i="159"/>
  <c r="C844" i="159"/>
  <c r="E844" i="159" s="1"/>
  <c r="D843" i="159"/>
  <c r="C843" i="159"/>
  <c r="D842" i="159"/>
  <c r="C842" i="159"/>
  <c r="D841" i="159"/>
  <c r="C841" i="159"/>
  <c r="D840" i="159"/>
  <c r="C840" i="159"/>
  <c r="D839" i="159"/>
  <c r="C839" i="159"/>
  <c r="D838" i="159"/>
  <c r="C838" i="159"/>
  <c r="D837" i="159"/>
  <c r="C837" i="159"/>
  <c r="D836" i="159"/>
  <c r="C836" i="159"/>
  <c r="E836" i="159" s="1"/>
  <c r="D835" i="159"/>
  <c r="C835" i="159"/>
  <c r="D834" i="159"/>
  <c r="C834" i="159"/>
  <c r="D833" i="159"/>
  <c r="C833" i="159"/>
  <c r="E833" i="159" s="1"/>
  <c r="D832" i="159"/>
  <c r="C832" i="159"/>
  <c r="D831" i="159"/>
  <c r="C831" i="159"/>
  <c r="D830" i="159"/>
  <c r="C830" i="159"/>
  <c r="D829" i="159"/>
  <c r="C829" i="159"/>
  <c r="D828" i="159"/>
  <c r="C828" i="159"/>
  <c r="D827" i="159"/>
  <c r="C827" i="159"/>
  <c r="D826" i="159"/>
  <c r="C826" i="159"/>
  <c r="D825" i="159"/>
  <c r="C825" i="159"/>
  <c r="E825" i="159" s="1"/>
  <c r="D824" i="159"/>
  <c r="E824" i="159" s="1"/>
  <c r="C824" i="159"/>
  <c r="D823" i="159"/>
  <c r="E823" i="159" s="1"/>
  <c r="C823" i="159"/>
  <c r="D822" i="159"/>
  <c r="C822" i="159"/>
  <c r="D821" i="159"/>
  <c r="C821" i="159"/>
  <c r="D820" i="159"/>
  <c r="E820" i="159" s="1"/>
  <c r="C820" i="159"/>
  <c r="D819" i="159"/>
  <c r="E819" i="159" s="1"/>
  <c r="C819" i="159"/>
  <c r="D818" i="159"/>
  <c r="C818" i="159"/>
  <c r="D817" i="159"/>
  <c r="C817" i="159"/>
  <c r="E816" i="159"/>
  <c r="D816" i="159"/>
  <c r="C816" i="159"/>
  <c r="D815" i="159"/>
  <c r="C815" i="159"/>
  <c r="D814" i="159"/>
  <c r="C814" i="159"/>
  <c r="D813" i="159"/>
  <c r="C813" i="159"/>
  <c r="E813" i="159" s="1"/>
  <c r="D812" i="159"/>
  <c r="E812" i="159" s="1"/>
  <c r="C812" i="159"/>
  <c r="D811" i="159"/>
  <c r="C811" i="159"/>
  <c r="D810" i="159"/>
  <c r="C810" i="159"/>
  <c r="D809" i="159"/>
  <c r="C809" i="159"/>
  <c r="D808" i="159"/>
  <c r="C808" i="159"/>
  <c r="D807" i="159"/>
  <c r="C807" i="159"/>
  <c r="D806" i="159"/>
  <c r="C806" i="159"/>
  <c r="D805" i="159"/>
  <c r="C805" i="159"/>
  <c r="D804" i="159"/>
  <c r="E804" i="159" s="1"/>
  <c r="C804" i="159"/>
  <c r="D803" i="159"/>
  <c r="C803" i="159"/>
  <c r="D802" i="159"/>
  <c r="C802" i="159"/>
  <c r="D801" i="159"/>
  <c r="C801" i="159"/>
  <c r="D800" i="159"/>
  <c r="C800" i="159"/>
  <c r="D799" i="159"/>
  <c r="C799" i="159"/>
  <c r="D798" i="159"/>
  <c r="E798" i="159" s="1"/>
  <c r="C798" i="159"/>
  <c r="D797" i="159"/>
  <c r="C797" i="159"/>
  <c r="D796" i="159"/>
  <c r="E796" i="159" s="1"/>
  <c r="C796" i="159"/>
  <c r="D795" i="159"/>
  <c r="C795" i="159"/>
  <c r="D794" i="159"/>
  <c r="C794" i="159"/>
  <c r="D793" i="159"/>
  <c r="C793" i="159"/>
  <c r="D792" i="159"/>
  <c r="C792" i="159"/>
  <c r="D791" i="159"/>
  <c r="C791" i="159"/>
  <c r="D790" i="159"/>
  <c r="C790" i="159"/>
  <c r="D789" i="159"/>
  <c r="C789" i="159"/>
  <c r="D788" i="159"/>
  <c r="C788" i="159"/>
  <c r="D787" i="159"/>
  <c r="C787" i="159"/>
  <c r="D786" i="159"/>
  <c r="C786" i="159"/>
  <c r="D785" i="159"/>
  <c r="C785" i="159"/>
  <c r="D784" i="159"/>
  <c r="E784" i="159" s="1"/>
  <c r="C784" i="159"/>
  <c r="D783" i="159"/>
  <c r="C783" i="159"/>
  <c r="D782" i="159"/>
  <c r="C782" i="159"/>
  <c r="D781" i="159"/>
  <c r="C781" i="159"/>
  <c r="D780" i="159"/>
  <c r="C780" i="159"/>
  <c r="D779" i="159"/>
  <c r="C779" i="159"/>
  <c r="D778" i="159"/>
  <c r="C778" i="159"/>
  <c r="D777" i="159"/>
  <c r="E777" i="159" s="1"/>
  <c r="C777" i="159"/>
  <c r="D776" i="159"/>
  <c r="C776" i="159"/>
  <c r="D775" i="159"/>
  <c r="E775" i="159" s="1"/>
  <c r="C775" i="159"/>
  <c r="D774" i="159"/>
  <c r="C774" i="159"/>
  <c r="D773" i="159"/>
  <c r="C773" i="159"/>
  <c r="D772" i="159"/>
  <c r="C772" i="159"/>
  <c r="E771" i="159"/>
  <c r="D771" i="159"/>
  <c r="C771" i="159"/>
  <c r="D770" i="159"/>
  <c r="C770" i="159"/>
  <c r="D769" i="159"/>
  <c r="C769" i="159"/>
  <c r="D768" i="159"/>
  <c r="C768" i="159"/>
  <c r="D767" i="159"/>
  <c r="C767" i="159"/>
  <c r="D766" i="159"/>
  <c r="C766" i="159"/>
  <c r="D765" i="159"/>
  <c r="C765" i="159"/>
  <c r="E765" i="159" s="1"/>
  <c r="D764" i="159"/>
  <c r="C764" i="159"/>
  <c r="D763" i="159"/>
  <c r="C763" i="159"/>
  <c r="D762" i="159"/>
  <c r="C762" i="159"/>
  <c r="D761" i="159"/>
  <c r="C761" i="159"/>
  <c r="D760" i="159"/>
  <c r="C760" i="159"/>
  <c r="D759" i="159"/>
  <c r="C759" i="159"/>
  <c r="D758" i="159"/>
  <c r="C758" i="159"/>
  <c r="D757" i="159"/>
  <c r="C757" i="159"/>
  <c r="D756" i="159"/>
  <c r="C756" i="159"/>
  <c r="D755" i="159"/>
  <c r="E755" i="159" s="1"/>
  <c r="C755" i="159"/>
  <c r="D754" i="159"/>
  <c r="C754" i="159"/>
  <c r="D753" i="159"/>
  <c r="C753" i="159"/>
  <c r="D752" i="159"/>
  <c r="E752" i="159" s="1"/>
  <c r="C752" i="159"/>
  <c r="D751" i="159"/>
  <c r="E751" i="159" s="1"/>
  <c r="C751" i="159"/>
  <c r="D750" i="159"/>
  <c r="C750" i="159"/>
  <c r="D749" i="159"/>
  <c r="C749" i="159"/>
  <c r="D748" i="159"/>
  <c r="E748" i="159" s="1"/>
  <c r="C748" i="159"/>
  <c r="D747" i="159"/>
  <c r="E747" i="159" s="1"/>
  <c r="C747" i="159"/>
  <c r="D746" i="159"/>
  <c r="C746" i="159"/>
  <c r="D745" i="159"/>
  <c r="C745" i="159"/>
  <c r="D744" i="159"/>
  <c r="E744" i="159" s="1"/>
  <c r="C744" i="159"/>
  <c r="D743" i="159"/>
  <c r="C743" i="159"/>
  <c r="D742" i="159"/>
  <c r="C742" i="159"/>
  <c r="D741" i="159"/>
  <c r="C741" i="159"/>
  <c r="E741" i="159" s="1"/>
  <c r="D740" i="159"/>
  <c r="E740" i="159" s="1"/>
  <c r="C740" i="159"/>
  <c r="D739" i="159"/>
  <c r="E739" i="159" s="1"/>
  <c r="C739" i="159"/>
  <c r="D738" i="159"/>
  <c r="C738" i="159"/>
  <c r="D737" i="159"/>
  <c r="C737" i="159"/>
  <c r="D736" i="159"/>
  <c r="C736" i="159"/>
  <c r="D735" i="159"/>
  <c r="C735" i="159"/>
  <c r="D734" i="159"/>
  <c r="C734" i="159"/>
  <c r="D733" i="159"/>
  <c r="E733" i="159" s="1"/>
  <c r="C733" i="159"/>
  <c r="D732" i="159"/>
  <c r="C732" i="159"/>
  <c r="D731" i="159"/>
  <c r="C731" i="159"/>
  <c r="D730" i="159"/>
  <c r="C730" i="159"/>
  <c r="D729" i="159"/>
  <c r="C729" i="159"/>
  <c r="E729" i="159" s="1"/>
  <c r="D728" i="159"/>
  <c r="C728" i="159"/>
  <c r="D727" i="159"/>
  <c r="C727" i="159"/>
  <c r="D726" i="159"/>
  <c r="C726" i="159"/>
  <c r="D725" i="159"/>
  <c r="C725" i="159"/>
  <c r="E725" i="159" s="1"/>
  <c r="D724" i="159"/>
  <c r="C724" i="159"/>
  <c r="D723" i="159"/>
  <c r="C723" i="159"/>
  <c r="D722" i="159"/>
  <c r="C722" i="159"/>
  <c r="D721" i="159"/>
  <c r="C721" i="159"/>
  <c r="D720" i="159"/>
  <c r="C720" i="159"/>
  <c r="E720" i="159" s="1"/>
  <c r="D719" i="159"/>
  <c r="C719" i="159"/>
  <c r="D718" i="159"/>
  <c r="C718" i="159"/>
  <c r="D717" i="159"/>
  <c r="C717" i="159"/>
  <c r="D716" i="159"/>
  <c r="C716" i="159"/>
  <c r="D715" i="159"/>
  <c r="C715" i="159"/>
  <c r="D714" i="159"/>
  <c r="C714" i="159"/>
  <c r="D713" i="159"/>
  <c r="C713" i="159"/>
  <c r="D712" i="159"/>
  <c r="C712" i="159"/>
  <c r="D711" i="159"/>
  <c r="C711" i="159"/>
  <c r="D710" i="159"/>
  <c r="C710" i="159"/>
  <c r="D709" i="159"/>
  <c r="C709" i="159"/>
  <c r="E709" i="159" s="1"/>
  <c r="D708" i="159"/>
  <c r="C708" i="159"/>
  <c r="D707" i="159"/>
  <c r="E707" i="159" s="1"/>
  <c r="C707" i="159"/>
  <c r="D706" i="159"/>
  <c r="C706" i="159"/>
  <c r="D705" i="159"/>
  <c r="C705" i="159"/>
  <c r="E704" i="159"/>
  <c r="D704" i="159"/>
  <c r="C704" i="159"/>
  <c r="D703" i="159"/>
  <c r="C703" i="159"/>
  <c r="D702" i="159"/>
  <c r="C702" i="159"/>
  <c r="D701" i="159"/>
  <c r="E701" i="159" s="1"/>
  <c r="C701" i="159"/>
  <c r="D700" i="159"/>
  <c r="E700" i="159" s="1"/>
  <c r="C700" i="159"/>
  <c r="D699" i="159"/>
  <c r="C699" i="159"/>
  <c r="D698" i="159"/>
  <c r="C698" i="159"/>
  <c r="E697" i="159"/>
  <c r="D697" i="159"/>
  <c r="C697" i="159"/>
  <c r="D696" i="159"/>
  <c r="C696" i="159"/>
  <c r="D695" i="159"/>
  <c r="C695" i="159"/>
  <c r="D694" i="159"/>
  <c r="C694" i="159"/>
  <c r="D693" i="159"/>
  <c r="C693" i="159"/>
  <c r="D692" i="159"/>
  <c r="C692" i="159"/>
  <c r="D691" i="159"/>
  <c r="C691" i="159"/>
  <c r="D690" i="159"/>
  <c r="C690" i="159"/>
  <c r="D689" i="159"/>
  <c r="C689" i="159"/>
  <c r="D688" i="159"/>
  <c r="C688" i="159"/>
  <c r="D687" i="159"/>
  <c r="C687" i="159"/>
  <c r="D686" i="159"/>
  <c r="C686" i="159"/>
  <c r="D685" i="159"/>
  <c r="C685" i="159"/>
  <c r="D684" i="159"/>
  <c r="C684" i="159"/>
  <c r="D683" i="159"/>
  <c r="C683" i="159"/>
  <c r="D682" i="159"/>
  <c r="C682" i="159"/>
  <c r="D681" i="159"/>
  <c r="C681" i="159"/>
  <c r="E681" i="159" s="1"/>
  <c r="D680" i="159"/>
  <c r="C680" i="159"/>
  <c r="D679" i="159"/>
  <c r="C679" i="159"/>
  <c r="D678" i="159"/>
  <c r="C678" i="159"/>
  <c r="D677" i="159"/>
  <c r="C677" i="159"/>
  <c r="E677" i="159" s="1"/>
  <c r="D676" i="159"/>
  <c r="C676" i="159"/>
  <c r="D675" i="159"/>
  <c r="E675" i="159" s="1"/>
  <c r="C675" i="159"/>
  <c r="D674" i="159"/>
  <c r="C674" i="159"/>
  <c r="D673" i="159"/>
  <c r="C673" i="159"/>
  <c r="D672" i="159"/>
  <c r="E672" i="159" s="1"/>
  <c r="C672" i="159"/>
  <c r="D671" i="159"/>
  <c r="C671" i="159"/>
  <c r="D670" i="159"/>
  <c r="C670" i="159"/>
  <c r="D669" i="159"/>
  <c r="C669" i="159"/>
  <c r="D668" i="159"/>
  <c r="C668" i="159"/>
  <c r="D667" i="159"/>
  <c r="C667" i="159"/>
  <c r="D666" i="159"/>
  <c r="C666" i="159"/>
  <c r="D665" i="159"/>
  <c r="E665" i="159" s="1"/>
  <c r="C665" i="159"/>
  <c r="D664" i="159"/>
  <c r="C664" i="159"/>
  <c r="D663" i="159"/>
  <c r="C663" i="159"/>
  <c r="D662" i="159"/>
  <c r="C662" i="159"/>
  <c r="D661" i="159"/>
  <c r="C661" i="159"/>
  <c r="D660" i="159"/>
  <c r="C660" i="159"/>
  <c r="D659" i="159"/>
  <c r="C659" i="159"/>
  <c r="D658" i="159"/>
  <c r="C658" i="159"/>
  <c r="D657" i="159"/>
  <c r="C657" i="159"/>
  <c r="D656" i="159"/>
  <c r="C656" i="159"/>
  <c r="D655" i="159"/>
  <c r="C655" i="159"/>
  <c r="D654" i="159"/>
  <c r="C654" i="159"/>
  <c r="D653" i="159"/>
  <c r="C653" i="159"/>
  <c r="D652" i="159"/>
  <c r="C652" i="159"/>
  <c r="D651" i="159"/>
  <c r="C651" i="159"/>
  <c r="D650" i="159"/>
  <c r="C650" i="159"/>
  <c r="D649" i="159"/>
  <c r="C649" i="159"/>
  <c r="D648" i="159"/>
  <c r="C648" i="159"/>
  <c r="D647" i="159"/>
  <c r="E647" i="159" s="1"/>
  <c r="C647" i="159"/>
  <c r="D646" i="159"/>
  <c r="C646" i="159"/>
  <c r="D645" i="159"/>
  <c r="C645" i="159"/>
  <c r="D644" i="159"/>
  <c r="C644" i="159"/>
  <c r="E643" i="159"/>
  <c r="D643" i="159"/>
  <c r="C643" i="159"/>
  <c r="D642" i="159"/>
  <c r="C642" i="159"/>
  <c r="D641" i="159"/>
  <c r="C641" i="159"/>
  <c r="E641" i="159" s="1"/>
  <c r="D640" i="159"/>
  <c r="C640" i="159"/>
  <c r="D639" i="159"/>
  <c r="C639" i="159"/>
  <c r="D638" i="159"/>
  <c r="C638" i="159"/>
  <c r="D637" i="159"/>
  <c r="C637" i="159"/>
  <c r="D636" i="159"/>
  <c r="C636" i="159"/>
  <c r="D635" i="159"/>
  <c r="C635" i="159"/>
  <c r="D634" i="159"/>
  <c r="C634" i="159"/>
  <c r="D633" i="159"/>
  <c r="C633" i="159"/>
  <c r="D632" i="159"/>
  <c r="C632" i="159"/>
  <c r="D631" i="159"/>
  <c r="C631" i="159"/>
  <c r="D630" i="159"/>
  <c r="C630" i="159"/>
  <c r="D629" i="159"/>
  <c r="C629" i="159"/>
  <c r="D628" i="159"/>
  <c r="C628" i="159"/>
  <c r="D627" i="159"/>
  <c r="C627" i="159"/>
  <c r="E627" i="159" s="1"/>
  <c r="D626" i="159"/>
  <c r="C626" i="159"/>
  <c r="D625" i="159"/>
  <c r="C625" i="159"/>
  <c r="D624" i="159"/>
  <c r="C624" i="159"/>
  <c r="D623" i="159"/>
  <c r="C623" i="159"/>
  <c r="D622" i="159"/>
  <c r="C622" i="159"/>
  <c r="D621" i="159"/>
  <c r="C621" i="159"/>
  <c r="D620" i="159"/>
  <c r="C620" i="159"/>
  <c r="D619" i="159"/>
  <c r="C619" i="159"/>
  <c r="D618" i="159"/>
  <c r="C618" i="159"/>
  <c r="D617" i="159"/>
  <c r="C617" i="159"/>
  <c r="E617" i="159" s="1"/>
  <c r="D616" i="159"/>
  <c r="C616" i="159"/>
  <c r="D615" i="159"/>
  <c r="C615" i="159"/>
  <c r="D614" i="159"/>
  <c r="C614" i="159"/>
  <c r="D613" i="159"/>
  <c r="C613" i="159"/>
  <c r="E613" i="159" s="1"/>
  <c r="D612" i="159"/>
  <c r="C612" i="159"/>
  <c r="D611" i="159"/>
  <c r="E611" i="159" s="1"/>
  <c r="C611" i="159"/>
  <c r="D610" i="159"/>
  <c r="C610" i="159"/>
  <c r="D609" i="159"/>
  <c r="C609" i="159"/>
  <c r="D608" i="159"/>
  <c r="E608" i="159" s="1"/>
  <c r="C608" i="159"/>
  <c r="D607" i="159"/>
  <c r="C607" i="159"/>
  <c r="D606" i="159"/>
  <c r="C606" i="159"/>
  <c r="D605" i="159"/>
  <c r="C605" i="159"/>
  <c r="D604" i="159"/>
  <c r="E604" i="159" s="1"/>
  <c r="C604" i="159"/>
  <c r="D603" i="159"/>
  <c r="E603" i="159" s="1"/>
  <c r="C603" i="159"/>
  <c r="D602" i="159"/>
  <c r="C602" i="159"/>
  <c r="D601" i="159"/>
  <c r="E601" i="159" s="1"/>
  <c r="C601" i="159"/>
  <c r="D600" i="159"/>
  <c r="C600" i="159"/>
  <c r="D599" i="159"/>
  <c r="C599" i="159"/>
  <c r="D598" i="159"/>
  <c r="C598" i="159"/>
  <c r="D597" i="159"/>
  <c r="C597" i="159"/>
  <c r="D596" i="159"/>
  <c r="C596" i="159"/>
  <c r="D595" i="159"/>
  <c r="E595" i="159" s="1"/>
  <c r="C595" i="159"/>
  <c r="D594" i="159"/>
  <c r="C594" i="159"/>
  <c r="D593" i="159"/>
  <c r="C593" i="159"/>
  <c r="D592" i="159"/>
  <c r="C592" i="159"/>
  <c r="D591" i="159"/>
  <c r="C591" i="159"/>
  <c r="D590" i="159"/>
  <c r="C590" i="159"/>
  <c r="D589" i="159"/>
  <c r="E589" i="159" s="1"/>
  <c r="C589" i="159"/>
  <c r="D588" i="159"/>
  <c r="C588" i="159"/>
  <c r="D587" i="159"/>
  <c r="C587" i="159"/>
  <c r="D586" i="159"/>
  <c r="C586" i="159"/>
  <c r="E585" i="159"/>
  <c r="D585" i="159"/>
  <c r="C585" i="159"/>
  <c r="D584" i="159"/>
  <c r="C584" i="159"/>
  <c r="D583" i="159"/>
  <c r="C583" i="159"/>
  <c r="D582" i="159"/>
  <c r="C582" i="159"/>
  <c r="D581" i="159"/>
  <c r="C581" i="159"/>
  <c r="D580" i="159"/>
  <c r="C580" i="159"/>
  <c r="D579" i="159"/>
  <c r="C579" i="159"/>
  <c r="D578" i="159"/>
  <c r="C578" i="159"/>
  <c r="D577" i="159"/>
  <c r="C577" i="159"/>
  <c r="E577" i="159" s="1"/>
  <c r="D576" i="159"/>
  <c r="C576" i="159"/>
  <c r="D575" i="159"/>
  <c r="C575" i="159"/>
  <c r="D574" i="159"/>
  <c r="C574" i="159"/>
  <c r="D573" i="159"/>
  <c r="C573" i="159"/>
  <c r="E573" i="159" s="1"/>
  <c r="D572" i="159"/>
  <c r="C572" i="159"/>
  <c r="D571" i="159"/>
  <c r="C571" i="159"/>
  <c r="D570" i="159"/>
  <c r="C570" i="159"/>
  <c r="D569" i="159"/>
  <c r="C569" i="159"/>
  <c r="D568" i="159"/>
  <c r="C568" i="159"/>
  <c r="D567" i="159"/>
  <c r="C567" i="159"/>
  <c r="D566" i="159"/>
  <c r="C566" i="159"/>
  <c r="D565" i="159"/>
  <c r="C565" i="159"/>
  <c r="E565" i="159" s="1"/>
  <c r="D564" i="159"/>
  <c r="C564" i="159"/>
  <c r="D563" i="159"/>
  <c r="C563" i="159"/>
  <c r="E563" i="159" s="1"/>
  <c r="D562" i="159"/>
  <c r="C562" i="159"/>
  <c r="D561" i="159"/>
  <c r="C561" i="159"/>
  <c r="D560" i="159"/>
  <c r="E560" i="159" s="1"/>
  <c r="C560" i="159"/>
  <c r="D559" i="159"/>
  <c r="C559" i="159"/>
  <c r="D558" i="159"/>
  <c r="C558" i="159"/>
  <c r="D557" i="159"/>
  <c r="E557" i="159" s="1"/>
  <c r="C557" i="159"/>
  <c r="D556" i="159"/>
  <c r="E556" i="159" s="1"/>
  <c r="C556" i="159"/>
  <c r="D555" i="159"/>
  <c r="C555" i="159"/>
  <c r="D554" i="159"/>
  <c r="C554" i="159"/>
  <c r="E553" i="159"/>
  <c r="D553" i="159"/>
  <c r="C553" i="159"/>
  <c r="D552" i="159"/>
  <c r="C552" i="159"/>
  <c r="D551" i="159"/>
  <c r="C551" i="159"/>
  <c r="D550" i="159"/>
  <c r="C550" i="159"/>
  <c r="D549" i="159"/>
  <c r="C549" i="159"/>
  <c r="D548" i="159"/>
  <c r="C548" i="159"/>
  <c r="D547" i="159"/>
  <c r="C547" i="159"/>
  <c r="D546" i="159"/>
  <c r="C546" i="159"/>
  <c r="D545" i="159"/>
  <c r="C545" i="159"/>
  <c r="D544" i="159"/>
  <c r="C544" i="159"/>
  <c r="E544" i="159" s="1"/>
  <c r="D543" i="159"/>
  <c r="C543" i="159"/>
  <c r="D542" i="159"/>
  <c r="C542" i="159"/>
  <c r="D541" i="159"/>
  <c r="C541" i="159"/>
  <c r="D540" i="159"/>
  <c r="C540" i="159"/>
  <c r="D539" i="159"/>
  <c r="C539" i="159"/>
  <c r="D538" i="159"/>
  <c r="C538" i="159"/>
  <c r="D537" i="159"/>
  <c r="C537" i="159"/>
  <c r="E537" i="159" s="1"/>
  <c r="D536" i="159"/>
  <c r="C536" i="159"/>
  <c r="D535" i="159"/>
  <c r="C535" i="159"/>
  <c r="D534" i="159"/>
  <c r="C534" i="159"/>
  <c r="D533" i="159"/>
  <c r="C533" i="159"/>
  <c r="E533" i="159" s="1"/>
  <c r="D532" i="159"/>
  <c r="C532" i="159"/>
  <c r="D531" i="159"/>
  <c r="E531" i="159" s="1"/>
  <c r="C531" i="159"/>
  <c r="D530" i="159"/>
  <c r="C530" i="159"/>
  <c r="D529" i="159"/>
  <c r="C529" i="159"/>
  <c r="D528" i="159"/>
  <c r="E528" i="159" s="1"/>
  <c r="C528" i="159"/>
  <c r="D527" i="159"/>
  <c r="C527" i="159"/>
  <c r="D526" i="159"/>
  <c r="C526" i="159"/>
  <c r="D525" i="159"/>
  <c r="C525" i="159"/>
  <c r="D524" i="159"/>
  <c r="C524" i="159"/>
  <c r="D523" i="159"/>
  <c r="C523" i="159"/>
  <c r="D522" i="159"/>
  <c r="C522" i="159"/>
  <c r="D521" i="159"/>
  <c r="E521" i="159" s="1"/>
  <c r="C521" i="159"/>
  <c r="D520" i="159"/>
  <c r="E520" i="159" s="1"/>
  <c r="C520" i="159"/>
  <c r="D519" i="159"/>
  <c r="E519" i="159" s="1"/>
  <c r="C519" i="159"/>
  <c r="D518" i="159"/>
  <c r="C518" i="159"/>
  <c r="D517" i="159"/>
  <c r="C517" i="159"/>
  <c r="D516" i="159"/>
  <c r="E516" i="159" s="1"/>
  <c r="C516" i="159"/>
  <c r="E515" i="159"/>
  <c r="D515" i="159"/>
  <c r="C515" i="159"/>
  <c r="D514" i="159"/>
  <c r="C514" i="159"/>
  <c r="D513" i="159"/>
  <c r="C513" i="159"/>
  <c r="D512" i="159"/>
  <c r="C512" i="159"/>
  <c r="D511" i="159"/>
  <c r="C511" i="159"/>
  <c r="D510" i="159"/>
  <c r="C510" i="159"/>
  <c r="D509" i="159"/>
  <c r="C509" i="159"/>
  <c r="E509" i="159" s="1"/>
  <c r="D508" i="159"/>
  <c r="C508" i="159"/>
  <c r="D507" i="159"/>
  <c r="C507" i="159"/>
  <c r="D506" i="159"/>
  <c r="C506" i="159"/>
  <c r="D505" i="159"/>
  <c r="C505" i="159"/>
  <c r="D504" i="159"/>
  <c r="C504" i="159"/>
  <c r="D503" i="159"/>
  <c r="C503" i="159"/>
  <c r="D502" i="159"/>
  <c r="C502" i="159"/>
  <c r="D501" i="159"/>
  <c r="C501" i="159"/>
  <c r="D500" i="159"/>
  <c r="C500" i="159"/>
  <c r="D499" i="159"/>
  <c r="E499" i="159" s="1"/>
  <c r="C499" i="159"/>
  <c r="D498" i="159"/>
  <c r="C498" i="159"/>
  <c r="D497" i="159"/>
  <c r="C497" i="159"/>
  <c r="D496" i="159"/>
  <c r="E496" i="159" s="1"/>
  <c r="C496" i="159"/>
  <c r="D495" i="159"/>
  <c r="E495" i="159" s="1"/>
  <c r="C495" i="159"/>
  <c r="D494" i="159"/>
  <c r="C494" i="159"/>
  <c r="D493" i="159"/>
  <c r="C493" i="159"/>
  <c r="D492" i="159"/>
  <c r="E492" i="159" s="1"/>
  <c r="C492" i="159"/>
  <c r="D491" i="159"/>
  <c r="E491" i="159" s="1"/>
  <c r="C491" i="159"/>
  <c r="D490" i="159"/>
  <c r="C490" i="159"/>
  <c r="D489" i="159"/>
  <c r="E489" i="159" s="1"/>
  <c r="C489" i="159"/>
  <c r="D488" i="159"/>
  <c r="E488" i="159" s="1"/>
  <c r="C488" i="159"/>
  <c r="D487" i="159"/>
  <c r="C487" i="159"/>
  <c r="D486" i="159"/>
  <c r="C486" i="159"/>
  <c r="D485" i="159"/>
  <c r="C485" i="159"/>
  <c r="D484" i="159"/>
  <c r="E484" i="159" s="1"/>
  <c r="C484" i="159"/>
  <c r="D483" i="159"/>
  <c r="E483" i="159" s="1"/>
  <c r="C483" i="159"/>
  <c r="D482" i="159"/>
  <c r="C482" i="159"/>
  <c r="D481" i="159"/>
  <c r="C481" i="159"/>
  <c r="D480" i="159"/>
  <c r="C480" i="159"/>
  <c r="D479" i="159"/>
  <c r="C479" i="159"/>
  <c r="D478" i="159"/>
  <c r="C478" i="159"/>
  <c r="E477" i="159"/>
  <c r="D477" i="159"/>
  <c r="C477" i="159"/>
  <c r="D476" i="159"/>
  <c r="C476" i="159"/>
  <c r="D475" i="159"/>
  <c r="C475" i="159"/>
  <c r="D474" i="159"/>
  <c r="C474" i="159"/>
  <c r="D473" i="159"/>
  <c r="C473" i="159"/>
  <c r="E473" i="159" s="1"/>
  <c r="D472" i="159"/>
  <c r="C472" i="159"/>
  <c r="D471" i="159"/>
  <c r="C471" i="159"/>
  <c r="E471" i="159" s="1"/>
  <c r="D470" i="159"/>
  <c r="C470" i="159"/>
  <c r="D469" i="159"/>
  <c r="C469" i="159"/>
  <c r="E469" i="159" s="1"/>
  <c r="D468" i="159"/>
  <c r="C468" i="159"/>
  <c r="D467" i="159"/>
  <c r="C467" i="159"/>
  <c r="D466" i="159"/>
  <c r="C466" i="159"/>
  <c r="D465" i="159"/>
  <c r="C465" i="159"/>
  <c r="D464" i="159"/>
  <c r="C464" i="159"/>
  <c r="D463" i="159"/>
  <c r="C463" i="159"/>
  <c r="D462" i="159"/>
  <c r="C462" i="159"/>
  <c r="D461" i="159"/>
  <c r="C461" i="159"/>
  <c r="D460" i="159"/>
  <c r="C460" i="159"/>
  <c r="D459" i="159"/>
  <c r="C459" i="159"/>
  <c r="D458" i="159"/>
  <c r="C458" i="159"/>
  <c r="D457" i="159"/>
  <c r="C457" i="159"/>
  <c r="D456" i="159"/>
  <c r="E456" i="159" s="1"/>
  <c r="C456" i="159"/>
  <c r="D455" i="159"/>
  <c r="C455" i="159"/>
  <c r="D454" i="159"/>
  <c r="C454" i="159"/>
  <c r="D453" i="159"/>
  <c r="C453" i="159"/>
  <c r="D452" i="159"/>
  <c r="C452" i="159"/>
  <c r="E452" i="159" s="1"/>
  <c r="D451" i="159"/>
  <c r="C451" i="159"/>
  <c r="D450" i="159"/>
  <c r="C450" i="159"/>
  <c r="D449" i="159"/>
  <c r="C449" i="159"/>
  <c r="D448" i="159"/>
  <c r="C448" i="159"/>
  <c r="E448" i="159" s="1"/>
  <c r="D447" i="159"/>
  <c r="C447" i="159"/>
  <c r="D446" i="159"/>
  <c r="C446" i="159"/>
  <c r="D445" i="159"/>
  <c r="C445" i="159"/>
  <c r="D444" i="159"/>
  <c r="C444" i="159"/>
  <c r="D443" i="159"/>
  <c r="C443" i="159"/>
  <c r="D442" i="159"/>
  <c r="C442" i="159"/>
  <c r="D441" i="159"/>
  <c r="C441" i="159"/>
  <c r="D440" i="159"/>
  <c r="C440" i="159"/>
  <c r="E440" i="159" s="1"/>
  <c r="D439" i="159"/>
  <c r="C439" i="159"/>
  <c r="D438" i="159"/>
  <c r="C438" i="159"/>
  <c r="D437" i="159"/>
  <c r="C437" i="159"/>
  <c r="E437" i="159" s="1"/>
  <c r="D436" i="159"/>
  <c r="C436" i="159"/>
  <c r="D435" i="159"/>
  <c r="C435" i="159"/>
  <c r="D434" i="159"/>
  <c r="C434" i="159"/>
  <c r="D433" i="159"/>
  <c r="C433" i="159"/>
  <c r="D432" i="159"/>
  <c r="C432" i="159"/>
  <c r="D431" i="159"/>
  <c r="C431" i="159"/>
  <c r="D430" i="159"/>
  <c r="C430" i="159"/>
  <c r="D429" i="159"/>
  <c r="C429" i="159"/>
  <c r="E429" i="159" s="1"/>
  <c r="D428" i="159"/>
  <c r="C428" i="159"/>
  <c r="D427" i="159"/>
  <c r="C427" i="159"/>
  <c r="D426" i="159"/>
  <c r="C426" i="159"/>
  <c r="D425" i="159"/>
  <c r="C425" i="159"/>
  <c r="E425" i="159" s="1"/>
  <c r="D424" i="159"/>
  <c r="C424" i="159"/>
  <c r="D423" i="159"/>
  <c r="C423" i="159"/>
  <c r="D422" i="159"/>
  <c r="C422" i="159"/>
  <c r="D421" i="159"/>
  <c r="C421" i="159"/>
  <c r="E421" i="159" s="1"/>
  <c r="D420" i="159"/>
  <c r="E420" i="159" s="1"/>
  <c r="C420" i="159"/>
  <c r="D419" i="159"/>
  <c r="E419" i="159" s="1"/>
  <c r="C419" i="159"/>
  <c r="D418" i="159"/>
  <c r="C418" i="159"/>
  <c r="D417" i="159"/>
  <c r="C417" i="159"/>
  <c r="D416" i="159"/>
  <c r="C416" i="159"/>
  <c r="D415" i="159"/>
  <c r="C415" i="159"/>
  <c r="D414" i="159"/>
  <c r="C414" i="159"/>
  <c r="D413" i="159"/>
  <c r="C413" i="159"/>
  <c r="D412" i="159"/>
  <c r="E412" i="159" s="1"/>
  <c r="C412" i="159"/>
  <c r="D411" i="159"/>
  <c r="C411" i="159"/>
  <c r="D410" i="159"/>
  <c r="C410" i="159"/>
  <c r="D409" i="159"/>
  <c r="C409" i="159"/>
  <c r="D408" i="159"/>
  <c r="C408" i="159"/>
  <c r="D407" i="159"/>
  <c r="C407" i="159"/>
  <c r="D406" i="159"/>
  <c r="C406" i="159"/>
  <c r="D405" i="159"/>
  <c r="C405" i="159"/>
  <c r="D404" i="159"/>
  <c r="E404" i="159" s="1"/>
  <c r="C404" i="159"/>
  <c r="D403" i="159"/>
  <c r="C403" i="159"/>
  <c r="D402" i="159"/>
  <c r="E402" i="159" s="1"/>
  <c r="C402" i="159"/>
  <c r="D401" i="159"/>
  <c r="C401" i="159"/>
  <c r="D400" i="159"/>
  <c r="C400" i="159"/>
  <c r="D399" i="159"/>
  <c r="C399" i="159"/>
  <c r="D398" i="159"/>
  <c r="C398" i="159"/>
  <c r="D397" i="159"/>
  <c r="C397" i="159"/>
  <c r="E397" i="159" s="1"/>
  <c r="D396" i="159"/>
  <c r="C396" i="159"/>
  <c r="D395" i="159"/>
  <c r="E395" i="159" s="1"/>
  <c r="C395" i="159"/>
  <c r="D394" i="159"/>
  <c r="E394" i="159" s="1"/>
  <c r="C394" i="159"/>
  <c r="D393" i="159"/>
  <c r="C393" i="159"/>
  <c r="D392" i="159"/>
  <c r="E392" i="159" s="1"/>
  <c r="C392" i="159"/>
  <c r="D391" i="159"/>
  <c r="E391" i="159" s="1"/>
  <c r="C391" i="159"/>
  <c r="D390" i="159"/>
  <c r="C390" i="159"/>
  <c r="D389" i="159"/>
  <c r="C389" i="159"/>
  <c r="E389" i="159" s="1"/>
  <c r="E388" i="159"/>
  <c r="D388" i="159"/>
  <c r="C388" i="159"/>
  <c r="D387" i="159"/>
  <c r="C387" i="159"/>
  <c r="D386" i="159"/>
  <c r="C386" i="159"/>
  <c r="D385" i="159"/>
  <c r="C385" i="159"/>
  <c r="E385" i="159" s="1"/>
  <c r="D384" i="159"/>
  <c r="E384" i="159" s="1"/>
  <c r="C384" i="159"/>
  <c r="D383" i="159"/>
  <c r="C383" i="159"/>
  <c r="D382" i="159"/>
  <c r="C382" i="159"/>
  <c r="D381" i="159"/>
  <c r="C381" i="159"/>
  <c r="E380" i="159"/>
  <c r="D380" i="159"/>
  <c r="C380" i="159"/>
  <c r="D379" i="159"/>
  <c r="C379" i="159"/>
  <c r="D378" i="159"/>
  <c r="C378" i="159"/>
  <c r="D377" i="159"/>
  <c r="C377" i="159"/>
  <c r="D376" i="159"/>
  <c r="C376" i="159"/>
  <c r="E376" i="159" s="1"/>
  <c r="D375" i="159"/>
  <c r="C375" i="159"/>
  <c r="D374" i="159"/>
  <c r="C374" i="159"/>
  <c r="D373" i="159"/>
  <c r="C373" i="159"/>
  <c r="D372" i="159"/>
  <c r="C372" i="159"/>
  <c r="D371" i="159"/>
  <c r="C371" i="159"/>
  <c r="D370" i="159"/>
  <c r="C370" i="159"/>
  <c r="D369" i="159"/>
  <c r="C369" i="159"/>
  <c r="D368" i="159"/>
  <c r="C368" i="159"/>
  <c r="E368" i="159" s="1"/>
  <c r="D367" i="159"/>
  <c r="C367" i="159"/>
  <c r="D366" i="159"/>
  <c r="C366" i="159"/>
  <c r="D365" i="159"/>
  <c r="C365" i="159"/>
  <c r="E365" i="159" s="1"/>
  <c r="D364" i="159"/>
  <c r="C364" i="159"/>
  <c r="D363" i="159"/>
  <c r="C363" i="159"/>
  <c r="D362" i="159"/>
  <c r="C362" i="159"/>
  <c r="D361" i="159"/>
  <c r="C361" i="159"/>
  <c r="D360" i="159"/>
  <c r="C360" i="159"/>
  <c r="D359" i="159"/>
  <c r="C359" i="159"/>
  <c r="D358" i="159"/>
  <c r="C358" i="159"/>
  <c r="D357" i="159"/>
  <c r="C357" i="159"/>
  <c r="E357" i="159" s="1"/>
  <c r="D356" i="159"/>
  <c r="C356" i="159"/>
  <c r="D355" i="159"/>
  <c r="C355" i="159"/>
  <c r="D354" i="159"/>
  <c r="C354" i="159"/>
  <c r="D353" i="159"/>
  <c r="C353" i="159"/>
  <c r="E353" i="159" s="1"/>
  <c r="D352" i="159"/>
  <c r="E352" i="159" s="1"/>
  <c r="C352" i="159"/>
  <c r="D351" i="159"/>
  <c r="C351" i="159"/>
  <c r="D350" i="159"/>
  <c r="C350" i="159"/>
  <c r="D349" i="159"/>
  <c r="C349" i="159"/>
  <c r="D348" i="159"/>
  <c r="C348" i="159"/>
  <c r="E348" i="159" s="1"/>
  <c r="D347" i="159"/>
  <c r="C347" i="159"/>
  <c r="D346" i="159"/>
  <c r="C346" i="159"/>
  <c r="D345" i="159"/>
  <c r="C345" i="159"/>
  <c r="D344" i="159"/>
  <c r="C344" i="159"/>
  <c r="E344" i="159" s="1"/>
  <c r="D343" i="159"/>
  <c r="C343" i="159"/>
  <c r="D342" i="159"/>
  <c r="C342" i="159"/>
  <c r="D341" i="159"/>
  <c r="C341" i="159"/>
  <c r="D340" i="159"/>
  <c r="C340" i="159"/>
  <c r="D339" i="159"/>
  <c r="C339" i="159"/>
  <c r="D338" i="159"/>
  <c r="C338" i="159"/>
  <c r="D337" i="159"/>
  <c r="C337" i="159"/>
  <c r="D336" i="159"/>
  <c r="C336" i="159"/>
  <c r="E336" i="159" s="1"/>
  <c r="D335" i="159"/>
  <c r="C335" i="159"/>
  <c r="D334" i="159"/>
  <c r="C334" i="159"/>
  <c r="D333" i="159"/>
  <c r="C333" i="159"/>
  <c r="E333" i="159" s="1"/>
  <c r="D332" i="159"/>
  <c r="C332" i="159"/>
  <c r="D331" i="159"/>
  <c r="C331" i="159"/>
  <c r="D330" i="159"/>
  <c r="C330" i="159"/>
  <c r="D329" i="159"/>
  <c r="C329" i="159"/>
  <c r="D328" i="159"/>
  <c r="C328" i="159"/>
  <c r="D327" i="159"/>
  <c r="C327" i="159"/>
  <c r="D326" i="159"/>
  <c r="C326" i="159"/>
  <c r="D325" i="159"/>
  <c r="C325" i="159"/>
  <c r="E325" i="159" s="1"/>
  <c r="D324" i="159"/>
  <c r="E324" i="159" s="1"/>
  <c r="C324" i="159"/>
  <c r="D323" i="159"/>
  <c r="E323" i="159" s="1"/>
  <c r="C323" i="159"/>
  <c r="D322" i="159"/>
  <c r="E322" i="159" s="1"/>
  <c r="C322" i="159"/>
  <c r="D321" i="159"/>
  <c r="C321" i="159"/>
  <c r="D320" i="159"/>
  <c r="C320" i="159"/>
  <c r="D319" i="159"/>
  <c r="C319" i="159"/>
  <c r="D318" i="159"/>
  <c r="C318" i="159"/>
  <c r="D317" i="159"/>
  <c r="C317" i="159"/>
  <c r="D316" i="159"/>
  <c r="E316" i="159" s="1"/>
  <c r="C316" i="159"/>
  <c r="D315" i="159"/>
  <c r="E315" i="159" s="1"/>
  <c r="C315" i="159"/>
  <c r="D314" i="159"/>
  <c r="C314" i="159"/>
  <c r="D313" i="159"/>
  <c r="C313" i="159"/>
  <c r="D312" i="159"/>
  <c r="C312" i="159"/>
  <c r="D311" i="159"/>
  <c r="C311" i="159"/>
  <c r="D310" i="159"/>
  <c r="C310" i="159"/>
  <c r="D309" i="159"/>
  <c r="C309" i="159"/>
  <c r="D308" i="159"/>
  <c r="E308" i="159" s="1"/>
  <c r="C308" i="159"/>
  <c r="D307" i="159"/>
  <c r="E307" i="159" s="1"/>
  <c r="C307" i="159"/>
  <c r="D306" i="159"/>
  <c r="E306" i="159" s="1"/>
  <c r="C306" i="159"/>
  <c r="D305" i="159"/>
  <c r="C305" i="159"/>
  <c r="D304" i="159"/>
  <c r="C304" i="159"/>
  <c r="D303" i="159"/>
  <c r="E303" i="159" s="1"/>
  <c r="C303" i="159"/>
  <c r="D302" i="159"/>
  <c r="C302" i="159"/>
  <c r="D301" i="159"/>
  <c r="C301" i="159"/>
  <c r="E301" i="159" s="1"/>
  <c r="D300" i="159"/>
  <c r="C300" i="159"/>
  <c r="D299" i="159"/>
  <c r="E299" i="159" s="1"/>
  <c r="C299" i="159"/>
  <c r="D298" i="159"/>
  <c r="E298" i="159" s="1"/>
  <c r="C298" i="159"/>
  <c r="D297" i="159"/>
  <c r="C297" i="159"/>
  <c r="D296" i="159"/>
  <c r="E296" i="159" s="1"/>
  <c r="C296" i="159"/>
  <c r="D295" i="159"/>
  <c r="E295" i="159" s="1"/>
  <c r="C295" i="159"/>
  <c r="D294" i="159"/>
  <c r="C294" i="159"/>
  <c r="D293" i="159"/>
  <c r="C293" i="159"/>
  <c r="E293" i="159" s="1"/>
  <c r="D292" i="159"/>
  <c r="E292" i="159" s="1"/>
  <c r="C292" i="159"/>
  <c r="D291" i="159"/>
  <c r="E291" i="159" s="1"/>
  <c r="C291" i="159"/>
  <c r="D290" i="159"/>
  <c r="E290" i="159" s="1"/>
  <c r="C290" i="159"/>
  <c r="D289" i="159"/>
  <c r="C289" i="159"/>
  <c r="E289" i="159" s="1"/>
  <c r="E288" i="159"/>
  <c r="D288" i="159"/>
  <c r="C288" i="159"/>
  <c r="D287" i="159"/>
  <c r="C287" i="159"/>
  <c r="D286" i="159"/>
  <c r="C286" i="159"/>
  <c r="D285" i="159"/>
  <c r="C285" i="159"/>
  <c r="D284" i="159"/>
  <c r="E284" i="159" s="1"/>
  <c r="C284" i="159"/>
  <c r="D283" i="159"/>
  <c r="E283" i="159" s="1"/>
  <c r="C283" i="159"/>
  <c r="D282" i="159"/>
  <c r="C282" i="159"/>
  <c r="D281" i="159"/>
  <c r="C281" i="159"/>
  <c r="D280" i="159"/>
  <c r="C280" i="159"/>
  <c r="D279" i="159"/>
  <c r="C279" i="159"/>
  <c r="D278" i="159"/>
  <c r="C278" i="159"/>
  <c r="D277" i="159"/>
  <c r="C277" i="159"/>
  <c r="D276" i="159"/>
  <c r="E276" i="159" s="1"/>
  <c r="C276" i="159"/>
  <c r="D275" i="159"/>
  <c r="C275" i="159"/>
  <c r="D274" i="159"/>
  <c r="C274" i="159"/>
  <c r="D273" i="159"/>
  <c r="C273" i="159"/>
  <c r="D272" i="159"/>
  <c r="C272" i="159"/>
  <c r="D271" i="159"/>
  <c r="C271" i="159"/>
  <c r="D270" i="159"/>
  <c r="C270" i="159"/>
  <c r="D269" i="159"/>
  <c r="C269" i="159"/>
  <c r="D268" i="159"/>
  <c r="C268" i="159"/>
  <c r="D267" i="159"/>
  <c r="E267" i="159" s="1"/>
  <c r="C267" i="159"/>
  <c r="D266" i="159"/>
  <c r="C266" i="159"/>
  <c r="D265" i="159"/>
  <c r="C265" i="159"/>
  <c r="D264" i="159"/>
  <c r="E264" i="159" s="1"/>
  <c r="C264" i="159"/>
  <c r="D263" i="159"/>
  <c r="E263" i="159" s="1"/>
  <c r="C263" i="159"/>
  <c r="D262" i="159"/>
  <c r="C262" i="159"/>
  <c r="D261" i="159"/>
  <c r="C261" i="159"/>
  <c r="E260" i="159"/>
  <c r="D260" i="159"/>
  <c r="C260" i="159"/>
  <c r="D259" i="159"/>
  <c r="C259" i="159"/>
  <c r="D258" i="159"/>
  <c r="C258" i="159"/>
  <c r="D257" i="159"/>
  <c r="C257" i="159"/>
  <c r="E257" i="159" s="1"/>
  <c r="D256" i="159"/>
  <c r="E256" i="159" s="1"/>
  <c r="C256" i="159"/>
  <c r="D255" i="159"/>
  <c r="C255" i="159"/>
  <c r="D254" i="159"/>
  <c r="C254" i="159"/>
  <c r="D253" i="159"/>
  <c r="C253" i="159"/>
  <c r="D252" i="159"/>
  <c r="C252" i="159"/>
  <c r="E252" i="159" s="1"/>
  <c r="D251" i="159"/>
  <c r="C251" i="159"/>
  <c r="D250" i="159"/>
  <c r="C250" i="159"/>
  <c r="D249" i="159"/>
  <c r="C249" i="159"/>
  <c r="D248" i="159"/>
  <c r="C248" i="159"/>
  <c r="E247" i="159"/>
  <c r="D247" i="159"/>
  <c r="C247" i="159"/>
  <c r="D246" i="159"/>
  <c r="C246" i="159"/>
  <c r="D245" i="159"/>
  <c r="C245" i="159"/>
  <c r="D244" i="159"/>
  <c r="C244" i="159"/>
  <c r="E243" i="159"/>
  <c r="D243" i="159"/>
  <c r="C243" i="159"/>
  <c r="D242" i="159"/>
  <c r="C242" i="159"/>
  <c r="D241" i="159"/>
  <c r="C241" i="159"/>
  <c r="E241" i="159" s="1"/>
  <c r="E240" i="159"/>
  <c r="D240" i="159"/>
  <c r="C240" i="159"/>
  <c r="D239" i="159"/>
  <c r="C239" i="159"/>
  <c r="D238" i="159"/>
  <c r="C238" i="159"/>
  <c r="D237" i="159"/>
  <c r="C237" i="159"/>
  <c r="E237" i="159" s="1"/>
  <c r="E236" i="159"/>
  <c r="D236" i="159"/>
  <c r="C236" i="159"/>
  <c r="D235" i="159"/>
  <c r="C235" i="159"/>
  <c r="E235" i="159" s="1"/>
  <c r="D234" i="159"/>
  <c r="C234" i="159"/>
  <c r="D233" i="159"/>
  <c r="C233" i="159"/>
  <c r="D232" i="159"/>
  <c r="C232" i="159"/>
  <c r="D231" i="159"/>
  <c r="C231" i="159"/>
  <c r="D230" i="159"/>
  <c r="C230" i="159"/>
  <c r="D229" i="159"/>
  <c r="C229" i="159"/>
  <c r="D228" i="159"/>
  <c r="C228" i="159"/>
  <c r="D227" i="159"/>
  <c r="E227" i="159" s="1"/>
  <c r="C227" i="159"/>
  <c r="D226" i="159"/>
  <c r="C226" i="159"/>
  <c r="D225" i="159"/>
  <c r="C225" i="159"/>
  <c r="D224" i="159"/>
  <c r="E224" i="159" s="1"/>
  <c r="C224" i="159"/>
  <c r="D223" i="159"/>
  <c r="C223" i="159"/>
  <c r="D222" i="159"/>
  <c r="C222" i="159"/>
  <c r="D221" i="159"/>
  <c r="C221" i="159"/>
  <c r="E220" i="159"/>
  <c r="D220" i="159"/>
  <c r="C220" i="159"/>
  <c r="D219" i="159"/>
  <c r="C219" i="159"/>
  <c r="E219" i="159" s="1"/>
  <c r="D218" i="159"/>
  <c r="C218" i="159"/>
  <c r="D217" i="159"/>
  <c r="C217" i="159"/>
  <c r="D216" i="159"/>
  <c r="C216" i="159"/>
  <c r="D215" i="159"/>
  <c r="E215" i="159" s="1"/>
  <c r="C215" i="159"/>
  <c r="D214" i="159"/>
  <c r="C214" i="159"/>
  <c r="D213" i="159"/>
  <c r="C213" i="159"/>
  <c r="D212" i="159"/>
  <c r="C212" i="159"/>
  <c r="D211" i="159"/>
  <c r="E211" i="159" s="1"/>
  <c r="C211" i="159"/>
  <c r="D210" i="159"/>
  <c r="C210" i="159"/>
  <c r="D209" i="159"/>
  <c r="C209" i="159"/>
  <c r="E209" i="159" s="1"/>
  <c r="D208" i="159"/>
  <c r="E208" i="159" s="1"/>
  <c r="C208" i="159"/>
  <c r="D207" i="159"/>
  <c r="C207" i="159"/>
  <c r="D206" i="159"/>
  <c r="C206" i="159"/>
  <c r="D205" i="159"/>
  <c r="C205" i="159"/>
  <c r="D204" i="159"/>
  <c r="E204" i="159" s="1"/>
  <c r="C204" i="159"/>
  <c r="D203" i="159"/>
  <c r="C203" i="159"/>
  <c r="E203" i="159" s="1"/>
  <c r="D202" i="159"/>
  <c r="C202" i="159"/>
  <c r="D201" i="159"/>
  <c r="C201" i="159"/>
  <c r="D200" i="159"/>
  <c r="E200" i="159" s="1"/>
  <c r="C200" i="159"/>
  <c r="D199" i="159"/>
  <c r="C199" i="159"/>
  <c r="D198" i="159"/>
  <c r="C198" i="159"/>
  <c r="D197" i="159"/>
  <c r="C197" i="159"/>
  <c r="E197" i="159" s="1"/>
  <c r="D196" i="159"/>
  <c r="E196" i="159" s="1"/>
  <c r="C196" i="159"/>
  <c r="D195" i="159"/>
  <c r="E195" i="159" s="1"/>
  <c r="C195" i="159"/>
  <c r="D194" i="159"/>
  <c r="C194" i="159"/>
  <c r="D193" i="159"/>
  <c r="C193" i="159"/>
  <c r="E193" i="159" s="1"/>
  <c r="D192" i="159"/>
  <c r="E192" i="159" s="1"/>
  <c r="C192" i="159"/>
  <c r="D191" i="159"/>
  <c r="C191" i="159"/>
  <c r="D190" i="159"/>
  <c r="C190" i="159"/>
  <c r="D189" i="159"/>
  <c r="C189" i="159"/>
  <c r="E188" i="159"/>
  <c r="D188" i="159"/>
  <c r="C188" i="159"/>
  <c r="D187" i="159"/>
  <c r="C187" i="159"/>
  <c r="E187" i="159" s="1"/>
  <c r="D186" i="159"/>
  <c r="C186" i="159"/>
  <c r="D185" i="159"/>
  <c r="C185" i="159"/>
  <c r="D184" i="159"/>
  <c r="C184" i="159"/>
  <c r="D183" i="159"/>
  <c r="E183" i="159" s="1"/>
  <c r="C183" i="159"/>
  <c r="D182" i="159"/>
  <c r="C182" i="159"/>
  <c r="D181" i="159"/>
  <c r="C181" i="159"/>
  <c r="D180" i="159"/>
  <c r="C180" i="159"/>
  <c r="D179" i="159"/>
  <c r="C179" i="159"/>
  <c r="E179" i="159" s="1"/>
  <c r="D178" i="159"/>
  <c r="C178" i="159"/>
  <c r="D177" i="159"/>
  <c r="C177" i="159"/>
  <c r="E177" i="159" s="1"/>
  <c r="D176" i="159"/>
  <c r="E176" i="159" s="1"/>
  <c r="C176" i="159"/>
  <c r="D175" i="159"/>
  <c r="C175" i="159"/>
  <c r="E175" i="159" s="1"/>
  <c r="D174" i="159"/>
  <c r="C174" i="159"/>
  <c r="D173" i="159"/>
  <c r="C173" i="159"/>
  <c r="D172" i="159"/>
  <c r="C172" i="159"/>
  <c r="E172" i="159" s="1"/>
  <c r="D171" i="159"/>
  <c r="C171" i="159"/>
  <c r="E171" i="159" s="1"/>
  <c r="D170" i="159"/>
  <c r="C170" i="159"/>
  <c r="D169" i="159"/>
  <c r="C169" i="159"/>
  <c r="D168" i="159"/>
  <c r="C168" i="159"/>
  <c r="D167" i="159"/>
  <c r="C167" i="159"/>
  <c r="D166" i="159"/>
  <c r="C166" i="159"/>
  <c r="D165" i="159"/>
  <c r="C165" i="159"/>
  <c r="D164" i="159"/>
  <c r="C164" i="159"/>
  <c r="D163" i="159"/>
  <c r="E163" i="159" s="1"/>
  <c r="C163" i="159"/>
  <c r="D162" i="159"/>
  <c r="C162" i="159"/>
  <c r="D161" i="159"/>
  <c r="C161" i="159"/>
  <c r="D160" i="159"/>
  <c r="C160" i="159"/>
  <c r="D159" i="159"/>
  <c r="C159" i="159"/>
  <c r="D158" i="159"/>
  <c r="E158" i="159" s="1"/>
  <c r="C158" i="159"/>
  <c r="D157" i="159"/>
  <c r="E157" i="159" s="1"/>
  <c r="C157" i="159"/>
  <c r="D156" i="159"/>
  <c r="C156" i="159"/>
  <c r="D155" i="159"/>
  <c r="C155" i="159"/>
  <c r="D154" i="159"/>
  <c r="C154" i="159"/>
  <c r="D153" i="159"/>
  <c r="C153" i="159"/>
  <c r="E153" i="159" s="1"/>
  <c r="D152" i="159"/>
  <c r="C152" i="159"/>
  <c r="D151" i="159"/>
  <c r="C151" i="159"/>
  <c r="D150" i="159"/>
  <c r="C150" i="159"/>
  <c r="D149" i="159"/>
  <c r="C149" i="159"/>
  <c r="D148" i="159"/>
  <c r="C148" i="159"/>
  <c r="D147" i="159"/>
  <c r="C147" i="159"/>
  <c r="D146" i="159"/>
  <c r="E146" i="159" s="1"/>
  <c r="C146" i="159"/>
  <c r="D145" i="159"/>
  <c r="C145" i="159"/>
  <c r="D144" i="159"/>
  <c r="C144" i="159"/>
  <c r="D143" i="159"/>
  <c r="C143" i="159"/>
  <c r="E143" i="159" s="1"/>
  <c r="D142" i="159"/>
  <c r="C142" i="159"/>
  <c r="D141" i="159"/>
  <c r="C141" i="159"/>
  <c r="E141" i="159" s="1"/>
  <c r="D140" i="159"/>
  <c r="C140" i="159"/>
  <c r="D139" i="159"/>
  <c r="C139" i="159"/>
  <c r="E139" i="159" s="1"/>
  <c r="D138" i="159"/>
  <c r="C138" i="159"/>
  <c r="D137" i="159"/>
  <c r="C137" i="159"/>
  <c r="D136" i="159"/>
  <c r="C136" i="159"/>
  <c r="D135" i="159"/>
  <c r="C135" i="159"/>
  <c r="D134" i="159"/>
  <c r="C134" i="159"/>
  <c r="D133" i="159"/>
  <c r="C133" i="159"/>
  <c r="E133" i="159" s="1"/>
  <c r="D132" i="159"/>
  <c r="C132" i="159"/>
  <c r="D131" i="159"/>
  <c r="C131" i="159"/>
  <c r="D130" i="159"/>
  <c r="C130" i="159"/>
  <c r="D129" i="159"/>
  <c r="C129" i="159"/>
  <c r="D128" i="159"/>
  <c r="C128" i="159"/>
  <c r="D127" i="159"/>
  <c r="C127" i="159"/>
  <c r="D126" i="159"/>
  <c r="C126" i="159"/>
  <c r="D125" i="159"/>
  <c r="C125" i="159"/>
  <c r="D124" i="159"/>
  <c r="C124" i="159"/>
  <c r="D123" i="159"/>
  <c r="C123" i="159"/>
  <c r="E123" i="159" s="1"/>
  <c r="D122" i="159"/>
  <c r="C122" i="159"/>
  <c r="D121" i="159"/>
  <c r="C121" i="159"/>
  <c r="D120" i="159"/>
  <c r="C120" i="159"/>
  <c r="D119" i="159"/>
  <c r="C119" i="159"/>
  <c r="D118" i="159"/>
  <c r="C118" i="159"/>
  <c r="D117" i="159"/>
  <c r="E117" i="159" s="1"/>
  <c r="C117" i="159"/>
  <c r="D116" i="159"/>
  <c r="C116" i="159"/>
  <c r="D115" i="159"/>
  <c r="C115" i="159"/>
  <c r="D114" i="159"/>
  <c r="C114" i="159"/>
  <c r="E113" i="159"/>
  <c r="D113" i="159"/>
  <c r="C113" i="159"/>
  <c r="D112" i="159"/>
  <c r="C112" i="159"/>
  <c r="D111" i="159"/>
  <c r="C111" i="159"/>
  <c r="E111" i="159" s="1"/>
  <c r="D110" i="159"/>
  <c r="C110" i="159"/>
  <c r="D109" i="159"/>
  <c r="C109" i="159"/>
  <c r="E109" i="159" s="1"/>
  <c r="D108" i="159"/>
  <c r="C108" i="159"/>
  <c r="D107" i="159"/>
  <c r="C107" i="159"/>
  <c r="E107" i="159" s="1"/>
  <c r="D106" i="159"/>
  <c r="C106" i="159"/>
  <c r="D105" i="159"/>
  <c r="C105" i="159"/>
  <c r="D104" i="159"/>
  <c r="C104" i="159"/>
  <c r="D103" i="159"/>
  <c r="C103" i="159"/>
  <c r="D102" i="159"/>
  <c r="C102" i="159"/>
  <c r="D101" i="159"/>
  <c r="C101" i="159"/>
  <c r="E101" i="159" s="1"/>
  <c r="D100" i="159"/>
  <c r="C100" i="159"/>
  <c r="D99" i="159"/>
  <c r="C99" i="159"/>
  <c r="D98" i="159"/>
  <c r="C98" i="159"/>
  <c r="D97" i="159"/>
  <c r="C97" i="159"/>
  <c r="D96" i="159"/>
  <c r="C96" i="159"/>
  <c r="D95" i="159"/>
  <c r="C95" i="159"/>
  <c r="D94" i="159"/>
  <c r="C94" i="159"/>
  <c r="D93" i="159"/>
  <c r="C93" i="159"/>
  <c r="D92" i="159"/>
  <c r="C92" i="159"/>
  <c r="D91" i="159"/>
  <c r="C91" i="159"/>
  <c r="E91" i="159" s="1"/>
  <c r="D90" i="159"/>
  <c r="C90" i="159"/>
  <c r="D89" i="159"/>
  <c r="E89" i="159" s="1"/>
  <c r="C89" i="159"/>
  <c r="D88" i="159"/>
  <c r="E88" i="159" s="1"/>
  <c r="C88" i="159"/>
  <c r="D87" i="159"/>
  <c r="C87" i="159"/>
  <c r="D86" i="159"/>
  <c r="C86" i="159"/>
  <c r="D85" i="159"/>
  <c r="C85" i="159"/>
  <c r="E85" i="159" s="1"/>
  <c r="D84" i="159"/>
  <c r="C84" i="159"/>
  <c r="D83" i="159"/>
  <c r="C83" i="159"/>
  <c r="D82" i="159"/>
  <c r="C82" i="159"/>
  <c r="D81" i="159"/>
  <c r="E81" i="159" s="1"/>
  <c r="C81" i="159"/>
  <c r="D80" i="159"/>
  <c r="C80" i="159"/>
  <c r="D79" i="159"/>
  <c r="C79" i="159"/>
  <c r="D78" i="159"/>
  <c r="E78" i="159" s="1"/>
  <c r="C78" i="159"/>
  <c r="D77" i="159"/>
  <c r="C77" i="159"/>
  <c r="D76" i="159"/>
  <c r="C76" i="159"/>
  <c r="D75" i="159"/>
  <c r="C75" i="159"/>
  <c r="D74" i="159"/>
  <c r="E74" i="159" s="1"/>
  <c r="C74" i="159"/>
  <c r="D73" i="159"/>
  <c r="E73" i="159" s="1"/>
  <c r="C73" i="159"/>
  <c r="D72" i="159"/>
  <c r="C72" i="159"/>
  <c r="D71" i="159"/>
  <c r="C71" i="159"/>
  <c r="D70" i="159"/>
  <c r="E70" i="159" s="1"/>
  <c r="C70" i="159"/>
  <c r="D69" i="159"/>
  <c r="C69" i="159"/>
  <c r="D68" i="159"/>
  <c r="C68" i="159"/>
  <c r="D67" i="159"/>
  <c r="C67" i="159"/>
  <c r="D66" i="159"/>
  <c r="C66" i="159"/>
  <c r="D65" i="159"/>
  <c r="C65" i="159"/>
  <c r="D64" i="159"/>
  <c r="C64" i="159"/>
  <c r="D63" i="159"/>
  <c r="C63" i="159"/>
  <c r="D62" i="159"/>
  <c r="E62" i="159" s="1"/>
  <c r="C62" i="159"/>
  <c r="D61" i="159"/>
  <c r="E61" i="159" s="1"/>
  <c r="C61" i="159"/>
  <c r="D60" i="159"/>
  <c r="C60" i="159"/>
  <c r="D59" i="159"/>
  <c r="C59" i="159"/>
  <c r="D58" i="159"/>
  <c r="C58" i="159"/>
  <c r="D57" i="159"/>
  <c r="E57" i="159" s="1"/>
  <c r="C57" i="159"/>
  <c r="D56" i="159"/>
  <c r="C56" i="159"/>
  <c r="D55" i="159"/>
  <c r="C55" i="159"/>
  <c r="D54" i="159"/>
  <c r="C54" i="159"/>
  <c r="D53" i="159"/>
  <c r="C53" i="159"/>
  <c r="E53" i="159" s="1"/>
  <c r="D52" i="159"/>
  <c r="C52" i="159"/>
  <c r="D51" i="159"/>
  <c r="C51" i="159"/>
  <c r="E51" i="159" s="1"/>
  <c r="D50" i="159"/>
  <c r="C50" i="159"/>
  <c r="D49" i="159"/>
  <c r="C49" i="159"/>
  <c r="D48" i="159"/>
  <c r="E48" i="159" s="1"/>
  <c r="C48" i="159"/>
  <c r="D47" i="159"/>
  <c r="C47" i="159"/>
  <c r="D46" i="159"/>
  <c r="E46" i="159" s="1"/>
  <c r="C46" i="159"/>
  <c r="D45" i="159"/>
  <c r="C45" i="159"/>
  <c r="E45" i="159" s="1"/>
  <c r="D44" i="159"/>
  <c r="C44" i="159"/>
  <c r="D43" i="159"/>
  <c r="C43" i="159"/>
  <c r="D42" i="159"/>
  <c r="E42" i="159" s="1"/>
  <c r="C42" i="159"/>
  <c r="D41" i="159"/>
  <c r="C41" i="159"/>
  <c r="D40" i="159"/>
  <c r="C40" i="159"/>
  <c r="D39" i="159"/>
  <c r="C39" i="159"/>
  <c r="D38" i="159"/>
  <c r="E38" i="159" s="1"/>
  <c r="C38" i="159"/>
  <c r="D37" i="159"/>
  <c r="C37" i="159"/>
  <c r="E37" i="159" s="1"/>
  <c r="D36" i="159"/>
  <c r="C36" i="159"/>
  <c r="D35" i="159"/>
  <c r="C35" i="159"/>
  <c r="D34" i="159"/>
  <c r="C34" i="159"/>
  <c r="D33" i="159"/>
  <c r="C33" i="159"/>
  <c r="D32" i="159"/>
  <c r="E32" i="159" s="1"/>
  <c r="C32" i="159"/>
  <c r="D31" i="159"/>
  <c r="C31" i="159"/>
  <c r="D30" i="159"/>
  <c r="E30" i="159" s="1"/>
  <c r="C30" i="159"/>
  <c r="D29" i="159"/>
  <c r="C29" i="159"/>
  <c r="D28" i="159"/>
  <c r="E28" i="159" s="1"/>
  <c r="C28" i="159"/>
  <c r="D27" i="159"/>
  <c r="C27" i="159"/>
  <c r="D26" i="159"/>
  <c r="C26" i="159"/>
  <c r="D25" i="159"/>
  <c r="C25" i="159"/>
  <c r="D24" i="159"/>
  <c r="C24" i="159"/>
  <c r="D23" i="159"/>
  <c r="C23" i="159"/>
  <c r="D22" i="159"/>
  <c r="C22" i="159"/>
  <c r="D21" i="159"/>
  <c r="E21" i="159" s="1"/>
  <c r="C21" i="159"/>
  <c r="D20" i="159"/>
  <c r="C20" i="159"/>
  <c r="D19" i="159"/>
  <c r="C19" i="159"/>
  <c r="D18" i="159"/>
  <c r="C18" i="159"/>
  <c r="E17" i="159"/>
  <c r="D17" i="159"/>
  <c r="C17" i="159"/>
  <c r="D16" i="159"/>
  <c r="C16" i="159"/>
  <c r="D15" i="159"/>
  <c r="C15" i="159"/>
  <c r="E15" i="159" s="1"/>
  <c r="D14" i="159"/>
  <c r="C14" i="159"/>
  <c r="D13" i="159"/>
  <c r="C13" i="159"/>
  <c r="E13" i="159" s="1"/>
  <c r="D12" i="159"/>
  <c r="C12" i="159"/>
  <c r="D11" i="159"/>
  <c r="C11" i="159"/>
  <c r="E11" i="159" s="1"/>
  <c r="D10" i="159"/>
  <c r="C10" i="159"/>
  <c r="D9" i="159"/>
  <c r="C9" i="159"/>
  <c r="D8" i="159"/>
  <c r="C8" i="159"/>
  <c r="D7" i="159"/>
  <c r="C7" i="159"/>
  <c r="D6" i="159"/>
  <c r="C6" i="159"/>
  <c r="D5" i="159"/>
  <c r="C5" i="159"/>
  <c r="E5" i="159" s="1"/>
  <c r="D4" i="159"/>
  <c r="C4" i="159"/>
  <c r="D3" i="159"/>
  <c r="D946" i="159" s="1"/>
  <c r="C3" i="159"/>
  <c r="C946" i="159" s="1"/>
  <c r="C947" i="159" s="1"/>
  <c r="E106" i="159" l="1"/>
  <c r="E121" i="159"/>
  <c r="E137" i="159"/>
  <c r="E145" i="159"/>
  <c r="E258" i="159"/>
  <c r="E83" i="159"/>
  <c r="E229" i="159"/>
  <c r="E251" i="159"/>
  <c r="E888" i="159"/>
  <c r="E167" i="159"/>
  <c r="E6" i="159"/>
  <c r="E10" i="159"/>
  <c r="E14" i="159"/>
  <c r="E25" i="159"/>
  <c r="E49" i="159"/>
  <c r="E152" i="159"/>
  <c r="E164" i="159"/>
  <c r="E285" i="159"/>
  <c r="E320" i="159"/>
  <c r="E787" i="159"/>
  <c r="E94" i="159"/>
  <c r="E102" i="159"/>
  <c r="E110" i="159"/>
  <c r="E125" i="159"/>
  <c r="E149" i="159"/>
  <c r="E416" i="159"/>
  <c r="E56" i="159"/>
  <c r="E68" i="159"/>
  <c r="E156" i="159"/>
  <c r="E266" i="159"/>
  <c r="E327" i="159"/>
  <c r="E354" i="159"/>
  <c r="E427" i="159"/>
  <c r="E451" i="159"/>
  <c r="E470" i="159"/>
  <c r="E505" i="159"/>
  <c r="E524" i="159"/>
  <c r="E535" i="159"/>
  <c r="E566" i="159"/>
  <c r="E621" i="159"/>
  <c r="E637" i="159"/>
  <c r="E668" i="159"/>
  <c r="E679" i="159"/>
  <c r="E687" i="159"/>
  <c r="E768" i="159"/>
  <c r="E860" i="159"/>
  <c r="E876" i="159"/>
  <c r="E884" i="159"/>
  <c r="E899" i="159"/>
  <c r="E4" i="159"/>
  <c r="E8" i="159"/>
  <c r="E16" i="159"/>
  <c r="E27" i="159"/>
  <c r="E43" i="159"/>
  <c r="E47" i="159"/>
  <c r="E92" i="159"/>
  <c r="E96" i="159"/>
  <c r="E112" i="159"/>
  <c r="E147" i="159"/>
  <c r="E165" i="159"/>
  <c r="E173" i="159"/>
  <c r="E191" i="159"/>
  <c r="E213" i="159"/>
  <c r="E216" i="159"/>
  <c r="E231" i="159"/>
  <c r="E239" i="159"/>
  <c r="E272" i="159"/>
  <c r="E280" i="159"/>
  <c r="E349" i="159"/>
  <c r="E356" i="159"/>
  <c r="E360" i="159"/>
  <c r="E372" i="159"/>
  <c r="E387" i="159"/>
  <c r="E453" i="159"/>
  <c r="E460" i="159"/>
  <c r="E464" i="159"/>
  <c r="E476" i="159"/>
  <c r="E480" i="159"/>
  <c r="E503" i="159"/>
  <c r="E541" i="159"/>
  <c r="E572" i="159"/>
  <c r="E580" i="159"/>
  <c r="E584" i="159"/>
  <c r="E592" i="159"/>
  <c r="E615" i="159"/>
  <c r="E619" i="159"/>
  <c r="E623" i="159"/>
  <c r="E631" i="159"/>
  <c r="E685" i="159"/>
  <c r="E711" i="159"/>
  <c r="E715" i="159"/>
  <c r="E719" i="159"/>
  <c r="E723" i="159"/>
  <c r="E758" i="159"/>
  <c r="E789" i="159"/>
  <c r="E797" i="159"/>
  <c r="E827" i="159"/>
  <c r="E835" i="159"/>
  <c r="E847" i="159"/>
  <c r="E866" i="159"/>
  <c r="E944" i="159"/>
  <c r="E41" i="159"/>
  <c r="E60" i="159"/>
  <c r="E72" i="159"/>
  <c r="E18" i="159"/>
  <c r="E64" i="159"/>
  <c r="E160" i="159"/>
  <c r="E274" i="159"/>
  <c r="E9" i="159"/>
  <c r="E24" i="159"/>
  <c r="E59" i="159"/>
  <c r="E75" i="159"/>
  <c r="E79" i="159"/>
  <c r="E82" i="159"/>
  <c r="E93" i="159"/>
  <c r="E105" i="159"/>
  <c r="E120" i="159"/>
  <c r="E124" i="159"/>
  <c r="E128" i="159"/>
  <c r="E132" i="159"/>
  <c r="E136" i="159"/>
  <c r="E144" i="159"/>
  <c r="E155" i="159"/>
  <c r="E181" i="159"/>
  <c r="E184" i="159"/>
  <c r="E199" i="159"/>
  <c r="E207" i="159"/>
  <c r="E225" i="159"/>
  <c r="E228" i="159"/>
  <c r="E232" i="159"/>
  <c r="E261" i="159"/>
  <c r="E269" i="159"/>
  <c r="E304" i="159"/>
  <c r="E312" i="159"/>
  <c r="E330" i="159"/>
  <c r="E338" i="159"/>
  <c r="E400" i="159"/>
  <c r="E408" i="159"/>
  <c r="E426" i="159"/>
  <c r="E434" i="159"/>
  <c r="E442" i="159"/>
  <c r="E465" i="159"/>
  <c r="E485" i="159"/>
  <c r="E508" i="159"/>
  <c r="E512" i="159"/>
  <c r="E597" i="159"/>
  <c r="E620" i="159"/>
  <c r="E624" i="159"/>
  <c r="E636" i="159"/>
  <c r="E640" i="159"/>
  <c r="E656" i="159"/>
  <c r="E667" i="159"/>
  <c r="E694" i="159"/>
  <c r="E708" i="159"/>
  <c r="E712" i="159"/>
  <c r="E732" i="159"/>
  <c r="E736" i="159"/>
  <c r="E759" i="159"/>
  <c r="E763" i="159"/>
  <c r="E821" i="159"/>
  <c r="E828" i="159"/>
  <c r="E840" i="159"/>
  <c r="E859" i="159"/>
  <c r="E867" i="159"/>
  <c r="E871" i="159"/>
  <c r="E883" i="159"/>
  <c r="E887" i="159"/>
  <c r="E933" i="159"/>
  <c r="E941" i="159"/>
  <c r="E29" i="159"/>
  <c r="E80" i="159"/>
  <c r="E555" i="159"/>
  <c r="E559" i="159"/>
  <c r="E649" i="159"/>
  <c r="E745" i="159"/>
  <c r="E772" i="159"/>
  <c r="E776" i="159"/>
  <c r="E780" i="159"/>
  <c r="E791" i="159"/>
  <c r="E795" i="159"/>
  <c r="E803" i="159"/>
  <c r="E811" i="159"/>
  <c r="E822" i="159"/>
  <c r="E331" i="159"/>
  <c r="E347" i="159"/>
  <c r="E362" i="159"/>
  <c r="E370" i="159"/>
  <c r="E423" i="159"/>
  <c r="E431" i="159"/>
  <c r="E458" i="159"/>
  <c r="E474" i="159"/>
  <c r="E539" i="159"/>
  <c r="E547" i="159"/>
  <c r="E633" i="159"/>
  <c r="E683" i="159"/>
  <c r="E691" i="159"/>
  <c r="E764" i="159"/>
  <c r="E864" i="159"/>
  <c r="E903" i="159"/>
  <c r="E907" i="159"/>
  <c r="E923" i="159"/>
  <c r="E930" i="159"/>
  <c r="E19" i="159"/>
  <c r="E69" i="159"/>
  <c r="E77" i="159"/>
  <c r="E115" i="159"/>
  <c r="E126" i="159"/>
  <c r="E134" i="159"/>
  <c r="E138" i="159"/>
  <c r="E142" i="159"/>
  <c r="E168" i="159"/>
  <c r="E205" i="159"/>
  <c r="E223" i="159"/>
  <c r="E245" i="159"/>
  <c r="E248" i="159"/>
  <c r="E259" i="159"/>
  <c r="E321" i="159"/>
  <c r="E328" i="159"/>
  <c r="E340" i="159"/>
  <c r="E355" i="159"/>
  <c r="E359" i="159"/>
  <c r="E363" i="159"/>
  <c r="E367" i="159"/>
  <c r="E371" i="159"/>
  <c r="E379" i="159"/>
  <c r="E386" i="159"/>
  <c r="E417" i="159"/>
  <c r="E424" i="159"/>
  <c r="E428" i="159"/>
  <c r="E444" i="159"/>
  <c r="E459" i="159"/>
  <c r="E463" i="159"/>
  <c r="E467" i="159"/>
  <c r="E502" i="159"/>
  <c r="E525" i="159"/>
  <c r="E540" i="159"/>
  <c r="E567" i="159"/>
  <c r="E571" i="159"/>
  <c r="E579" i="159"/>
  <c r="E669" i="159"/>
  <c r="E726" i="159"/>
  <c r="E761" i="159"/>
  <c r="E792" i="159"/>
  <c r="E800" i="159"/>
  <c r="E808" i="159"/>
  <c r="E830" i="159"/>
  <c r="E889" i="159"/>
  <c r="E896" i="159"/>
  <c r="E912" i="159"/>
  <c r="E931" i="159"/>
  <c r="L4" i="81"/>
  <c r="E540" i="110"/>
  <c r="L12" i="81"/>
  <c r="E537" i="110"/>
  <c r="L20" i="81"/>
  <c r="E542" i="110"/>
  <c r="L28" i="81"/>
  <c r="E512" i="110"/>
  <c r="L36" i="81"/>
  <c r="E530" i="110"/>
  <c r="L44" i="81"/>
  <c r="E525" i="110"/>
  <c r="L52" i="81"/>
  <c r="E557" i="110"/>
  <c r="L60" i="81"/>
  <c r="E24" i="110"/>
  <c r="Q7" i="81"/>
  <c r="F541" i="110"/>
  <c r="Q15" i="81"/>
  <c r="F518" i="110"/>
  <c r="Q23" i="81"/>
  <c r="F519" i="110"/>
  <c r="Q31" i="81"/>
  <c r="F536" i="110"/>
  <c r="Q39" i="81"/>
  <c r="F514" i="110"/>
  <c r="Q55" i="81"/>
  <c r="F558" i="110"/>
  <c r="Q63" i="81"/>
  <c r="F555" i="110"/>
  <c r="G5" i="81"/>
  <c r="D27" i="110"/>
  <c r="H27" i="110" s="1"/>
  <c r="G13" i="81"/>
  <c r="D545" i="110"/>
  <c r="G21" i="81"/>
  <c r="D521" i="110"/>
  <c r="G29" i="81"/>
  <c r="D534" i="110"/>
  <c r="G37" i="81"/>
  <c r="D548" i="110"/>
  <c r="G45" i="81"/>
  <c r="D524" i="110"/>
  <c r="G53" i="81"/>
  <c r="D565" i="110"/>
  <c r="G61" i="81"/>
  <c r="D569" i="110"/>
  <c r="L5" i="81"/>
  <c r="E27" i="110"/>
  <c r="I27" i="110" s="1"/>
  <c r="L13" i="81"/>
  <c r="E545" i="110"/>
  <c r="L21" i="81"/>
  <c r="E521" i="110"/>
  <c r="L29" i="81"/>
  <c r="E534" i="110"/>
  <c r="L37" i="81"/>
  <c r="E548" i="110"/>
  <c r="L45" i="81"/>
  <c r="E524" i="110"/>
  <c r="L53" i="81"/>
  <c r="E565" i="110"/>
  <c r="L61" i="81"/>
  <c r="E569" i="110"/>
  <c r="Q8" i="81"/>
  <c r="F567" i="110"/>
  <c r="J567" i="110" s="1"/>
  <c r="Q16" i="81"/>
  <c r="F551" i="110"/>
  <c r="Q24" i="81"/>
  <c r="F517" i="110"/>
  <c r="Q32" i="81"/>
  <c r="F513" i="110"/>
  <c r="Q40" i="81"/>
  <c r="F506" i="110"/>
  <c r="Q48" i="81"/>
  <c r="F538" i="110"/>
  <c r="G6" i="81"/>
  <c r="D528" i="110"/>
  <c r="G14" i="81"/>
  <c r="D511" i="110"/>
  <c r="G22" i="81"/>
  <c r="D550" i="110"/>
  <c r="G30" i="81"/>
  <c r="D552" i="110"/>
  <c r="G38" i="81"/>
  <c r="D547" i="110"/>
  <c r="G46" i="81"/>
  <c r="D526" i="110"/>
  <c r="G54" i="81"/>
  <c r="D568" i="110"/>
  <c r="G62" i="81"/>
  <c r="D529" i="110"/>
  <c r="K529" i="110" s="1"/>
  <c r="Q56" i="81"/>
  <c r="F539" i="110"/>
  <c r="L6" i="81"/>
  <c r="E528" i="110"/>
  <c r="L14" i="81"/>
  <c r="E511" i="110"/>
  <c r="L22" i="81"/>
  <c r="E550" i="110"/>
  <c r="L30" i="81"/>
  <c r="E552" i="110"/>
  <c r="L38" i="81"/>
  <c r="E547" i="110"/>
  <c r="L46" i="81"/>
  <c r="E526" i="110"/>
  <c r="L62" i="81"/>
  <c r="E529" i="110"/>
  <c r="L529" i="110" s="1"/>
  <c r="Q17" i="81"/>
  <c r="F554" i="110"/>
  <c r="Q33" i="81"/>
  <c r="F570" i="110"/>
  <c r="Q41" i="81"/>
  <c r="F508" i="110"/>
  <c r="Q49" i="81"/>
  <c r="F527" i="110"/>
  <c r="G7" i="81"/>
  <c r="D541" i="110"/>
  <c r="G15" i="81"/>
  <c r="D518" i="110"/>
  <c r="G23" i="81"/>
  <c r="D519" i="110"/>
  <c r="G31" i="81"/>
  <c r="D536" i="110"/>
  <c r="G39" i="81"/>
  <c r="D514" i="110"/>
  <c r="G47" i="81"/>
  <c r="D566" i="110"/>
  <c r="G55" i="81"/>
  <c r="D558" i="110"/>
  <c r="G63" i="81"/>
  <c r="D555" i="110"/>
  <c r="L7" i="81"/>
  <c r="E541" i="110"/>
  <c r="L15" i="81"/>
  <c r="E518" i="110"/>
  <c r="L23" i="81"/>
  <c r="E519" i="110"/>
  <c r="L31" i="81"/>
  <c r="E536" i="110"/>
  <c r="L39" i="81"/>
  <c r="E514" i="110"/>
  <c r="L47" i="81"/>
  <c r="E566" i="110"/>
  <c r="L55" i="81"/>
  <c r="E558" i="110"/>
  <c r="L63" i="81"/>
  <c r="E555" i="110"/>
  <c r="Q10" i="81"/>
  <c r="F549" i="110"/>
  <c r="Q18" i="81"/>
  <c r="F533" i="110"/>
  <c r="Q34" i="81"/>
  <c r="F532" i="110"/>
  <c r="Q42" i="81"/>
  <c r="F507" i="110"/>
  <c r="Q50" i="81"/>
  <c r="F509" i="110"/>
  <c r="Q58" i="81"/>
  <c r="F531" i="110"/>
  <c r="G8" i="81"/>
  <c r="D567" i="110"/>
  <c r="H567" i="110" s="1"/>
  <c r="G16" i="81"/>
  <c r="D551" i="110"/>
  <c r="G24" i="81"/>
  <c r="D517" i="110"/>
  <c r="G32" i="81"/>
  <c r="D513" i="110"/>
  <c r="G40" i="81"/>
  <c r="D506" i="110"/>
  <c r="G48" i="81"/>
  <c r="D538" i="110"/>
  <c r="G56" i="81"/>
  <c r="D539" i="110"/>
  <c r="G64" i="81"/>
  <c r="D304" i="110"/>
  <c r="L8" i="81"/>
  <c r="E567" i="110"/>
  <c r="I567" i="110" s="1"/>
  <c r="L16" i="81"/>
  <c r="E551" i="110"/>
  <c r="L24" i="81"/>
  <c r="E517" i="110"/>
  <c r="L32" i="81"/>
  <c r="E513" i="110"/>
  <c r="L40" i="81"/>
  <c r="E506" i="110"/>
  <c r="L48" i="81"/>
  <c r="E538" i="110"/>
  <c r="L56" i="81"/>
  <c r="E539" i="110"/>
  <c r="L64" i="81"/>
  <c r="E304" i="110"/>
  <c r="Q11" i="81"/>
  <c r="F561" i="110"/>
  <c r="Q19" i="81"/>
  <c r="F515" i="110"/>
  <c r="Q27" i="81"/>
  <c r="F543" i="110"/>
  <c r="Q35" i="81"/>
  <c r="F553" i="110"/>
  <c r="Q43" i="81"/>
  <c r="F523" i="110"/>
  <c r="Q51" i="81"/>
  <c r="F556" i="110"/>
  <c r="Q59" i="81"/>
  <c r="F535" i="110"/>
  <c r="G9" i="81"/>
  <c r="D546" i="110"/>
  <c r="G17" i="81"/>
  <c r="D554" i="110"/>
  <c r="G25" i="81"/>
  <c r="D522" i="110"/>
  <c r="G33" i="81"/>
  <c r="D570" i="110"/>
  <c r="G41" i="81"/>
  <c r="D508" i="110"/>
  <c r="G49" i="81"/>
  <c r="D527" i="110"/>
  <c r="G57" i="81"/>
  <c r="D520" i="110"/>
  <c r="L9" i="81"/>
  <c r="E546" i="110"/>
  <c r="L17" i="81"/>
  <c r="E554" i="110"/>
  <c r="L25" i="81"/>
  <c r="E522" i="110"/>
  <c r="L33" i="81"/>
  <c r="E570" i="110"/>
  <c r="L41" i="81"/>
  <c r="E508" i="110"/>
  <c r="L49" i="81"/>
  <c r="E527" i="110"/>
  <c r="L57" i="81"/>
  <c r="E520" i="110"/>
  <c r="Q4" i="81"/>
  <c r="F540" i="110"/>
  <c r="Q12" i="81"/>
  <c r="F537" i="110"/>
  <c r="Q20" i="81"/>
  <c r="F542" i="110"/>
  <c r="Q28" i="81"/>
  <c r="F512" i="110"/>
  <c r="Q36" i="81"/>
  <c r="F530" i="110"/>
  <c r="Q52" i="81"/>
  <c r="F557" i="110"/>
  <c r="G10" i="81"/>
  <c r="D549" i="110"/>
  <c r="G18" i="81"/>
  <c r="D533" i="110"/>
  <c r="G26" i="81"/>
  <c r="D544" i="110"/>
  <c r="G34" i="81"/>
  <c r="D532" i="110"/>
  <c r="G42" i="81"/>
  <c r="D507" i="110"/>
  <c r="G50" i="81"/>
  <c r="D509" i="110"/>
  <c r="G58" i="81"/>
  <c r="D531" i="110"/>
  <c r="L10" i="81"/>
  <c r="E549" i="110"/>
  <c r="L18" i="81"/>
  <c r="E533" i="110"/>
  <c r="L26" i="81"/>
  <c r="E544" i="110"/>
  <c r="L34" i="81"/>
  <c r="E532" i="110"/>
  <c r="L42" i="81"/>
  <c r="E507" i="110"/>
  <c r="L50" i="81"/>
  <c r="E509" i="110"/>
  <c r="L58" i="81"/>
  <c r="E531" i="110"/>
  <c r="Q21" i="81"/>
  <c r="F521" i="110"/>
  <c r="Q37" i="81"/>
  <c r="F548" i="110"/>
  <c r="Q53" i="81"/>
  <c r="F565" i="110"/>
  <c r="Q61" i="81"/>
  <c r="F569" i="110"/>
  <c r="G11" i="81"/>
  <c r="D561" i="110"/>
  <c r="G19" i="81"/>
  <c r="D515" i="110"/>
  <c r="G27" i="81"/>
  <c r="D543" i="110"/>
  <c r="G35" i="81"/>
  <c r="D553" i="110"/>
  <c r="G43" i="81"/>
  <c r="D523" i="110"/>
  <c r="G51" i="81"/>
  <c r="D556" i="110"/>
  <c r="G59" i="81"/>
  <c r="D535" i="110"/>
  <c r="L11" i="81"/>
  <c r="E561" i="110"/>
  <c r="L19" i="81"/>
  <c r="E515" i="110"/>
  <c r="L27" i="81"/>
  <c r="E543" i="110"/>
  <c r="L35" i="81"/>
  <c r="E553" i="110"/>
  <c r="L43" i="81"/>
  <c r="E523" i="110"/>
  <c r="L51" i="81"/>
  <c r="E556" i="110"/>
  <c r="L59" i="81"/>
  <c r="E535" i="110"/>
  <c r="Q6" i="81"/>
  <c r="F528" i="110"/>
  <c r="Q14" i="81"/>
  <c r="F511" i="110"/>
  <c r="Q22" i="81"/>
  <c r="F550" i="110"/>
  <c r="Q30" i="81"/>
  <c r="F552" i="110"/>
  <c r="Q38" i="81"/>
  <c r="F547" i="110"/>
  <c r="Q46" i="81"/>
  <c r="F526" i="110"/>
  <c r="Q62" i="81"/>
  <c r="F529" i="110"/>
  <c r="M529" i="110" s="1"/>
  <c r="G4" i="81"/>
  <c r="D540" i="110"/>
  <c r="G12" i="81"/>
  <c r="D537" i="110"/>
  <c r="G20" i="81"/>
  <c r="D542" i="110"/>
  <c r="G28" i="81"/>
  <c r="D512" i="110"/>
  <c r="G36" i="81"/>
  <c r="D530" i="110"/>
  <c r="G44" i="81"/>
  <c r="D525" i="110"/>
  <c r="G52" i="81"/>
  <c r="D557" i="110"/>
  <c r="G60" i="81"/>
  <c r="D24" i="110"/>
  <c r="Q44" i="81"/>
  <c r="Q60" i="81"/>
  <c r="F778" i="108"/>
  <c r="M778" i="108" s="1"/>
  <c r="AF64" i="81"/>
  <c r="Q5" i="81"/>
  <c r="Q13" i="81"/>
  <c r="Q29" i="81"/>
  <c r="Q45" i="81"/>
  <c r="Q47" i="81"/>
  <c r="Q64" i="81"/>
  <c r="Q9" i="81"/>
  <c r="Q25" i="81"/>
  <c r="Q57" i="81"/>
  <c r="Q26" i="81"/>
  <c r="D778" i="108"/>
  <c r="E778" i="108"/>
  <c r="L778" i="108" s="1"/>
  <c r="E114" i="159"/>
  <c r="E212" i="159"/>
  <c r="E439" i="159"/>
  <c r="E655" i="159"/>
  <c r="E432" i="159"/>
  <c r="E630" i="159"/>
  <c r="E644" i="159"/>
  <c r="E648" i="159"/>
  <c r="E832" i="159"/>
  <c r="E943" i="159"/>
  <c r="E50" i="159"/>
  <c r="E180" i="159"/>
  <c r="E244" i="159"/>
  <c r="E435" i="159"/>
  <c r="E443" i="159"/>
  <c r="E583" i="159"/>
  <c r="E651" i="159"/>
  <c r="E659" i="159"/>
  <c r="E839" i="159"/>
  <c r="E36" i="159"/>
  <c r="E40" i="159"/>
  <c r="E100" i="159"/>
  <c r="E104" i="159"/>
  <c r="E189" i="159"/>
  <c r="E221" i="159"/>
  <c r="E253" i="159"/>
  <c r="E271" i="159"/>
  <c r="E275" i="159"/>
  <c r="E317" i="159"/>
  <c r="E335" i="159"/>
  <c r="E339" i="159"/>
  <c r="E381" i="159"/>
  <c r="E399" i="159"/>
  <c r="E403" i="159"/>
  <c r="E407" i="159"/>
  <c r="E493" i="159"/>
  <c r="E569" i="159"/>
  <c r="E705" i="159"/>
  <c r="E716" i="159"/>
  <c r="E727" i="159"/>
  <c r="E731" i="159"/>
  <c r="E925" i="159"/>
  <c r="E65" i="159"/>
  <c r="E118" i="159"/>
  <c r="E364" i="159"/>
  <c r="E576" i="159"/>
  <c r="E54" i="159"/>
  <c r="E129" i="159"/>
  <c r="E282" i="159"/>
  <c r="E346" i="159"/>
  <c r="E410" i="159"/>
  <c r="E507" i="159"/>
  <c r="E900" i="159"/>
  <c r="E904" i="159"/>
  <c r="E97" i="159"/>
  <c r="E150" i="159"/>
  <c r="E268" i="159"/>
  <c r="E314" i="159"/>
  <c r="E332" i="159"/>
  <c r="E378" i="159"/>
  <c r="E396" i="159"/>
  <c r="E475" i="159"/>
  <c r="E695" i="159"/>
  <c r="E713" i="159"/>
  <c r="E781" i="159"/>
  <c r="E914" i="159"/>
  <c r="E300" i="159"/>
  <c r="E749" i="159"/>
  <c r="E22" i="159"/>
  <c r="E33" i="159"/>
  <c r="E86" i="159"/>
  <c r="E161" i="159"/>
  <c r="E450" i="159"/>
  <c r="E457" i="159"/>
  <c r="E605" i="159"/>
  <c r="E662" i="159"/>
  <c r="E673" i="159"/>
  <c r="E676" i="159"/>
  <c r="E680" i="159"/>
  <c r="E684" i="159"/>
  <c r="E688" i="159"/>
  <c r="E868" i="159"/>
  <c r="E875" i="159"/>
  <c r="E911" i="159"/>
  <c r="E12" i="159"/>
  <c r="E23" i="159"/>
  <c r="E26" i="159"/>
  <c r="E44" i="159"/>
  <c r="E55" i="159"/>
  <c r="E58" i="159"/>
  <c r="E76" i="159"/>
  <c r="E87" i="159"/>
  <c r="E90" i="159"/>
  <c r="E108" i="159"/>
  <c r="E119" i="159"/>
  <c r="E122" i="159"/>
  <c r="E140" i="159"/>
  <c r="E151" i="159"/>
  <c r="E154" i="159"/>
  <c r="E265" i="159"/>
  <c r="E279" i="159"/>
  <c r="E297" i="159"/>
  <c r="E311" i="159"/>
  <c r="E329" i="159"/>
  <c r="E343" i="159"/>
  <c r="E361" i="159"/>
  <c r="E375" i="159"/>
  <c r="E393" i="159"/>
  <c r="E411" i="159"/>
  <c r="E418" i="159"/>
  <c r="E436" i="159"/>
  <c r="E501" i="159"/>
  <c r="E551" i="159"/>
  <c r="E587" i="159"/>
  <c r="E591" i="159"/>
  <c r="E598" i="159"/>
  <c r="E609" i="159"/>
  <c r="E612" i="159"/>
  <c r="E616" i="159"/>
  <c r="E645" i="159"/>
  <c r="E652" i="159"/>
  <c r="E663" i="159"/>
  <c r="E699" i="159"/>
  <c r="E717" i="159"/>
  <c r="E757" i="159"/>
  <c r="E793" i="159"/>
  <c r="E807" i="159"/>
  <c r="E814" i="159"/>
  <c r="E829" i="159"/>
  <c r="E843" i="159"/>
  <c r="E850" i="159"/>
  <c r="E865" i="159"/>
  <c r="E879" i="159"/>
  <c r="E901" i="159"/>
  <c r="E915" i="159"/>
  <c r="E919" i="159"/>
  <c r="E937" i="159"/>
  <c r="E882" i="159"/>
  <c r="D29" i="115"/>
  <c r="E20" i="159"/>
  <c r="E31" i="159"/>
  <c r="E34" i="159"/>
  <c r="E52" i="159"/>
  <c r="E63" i="159"/>
  <c r="E66" i="159"/>
  <c r="E84" i="159"/>
  <c r="E95" i="159"/>
  <c r="E98" i="159"/>
  <c r="E116" i="159"/>
  <c r="E127" i="159"/>
  <c r="E130" i="159"/>
  <c r="E148" i="159"/>
  <c r="E159" i="159"/>
  <c r="E162" i="159"/>
  <c r="E255" i="159"/>
  <c r="E273" i="159"/>
  <c r="E287" i="159"/>
  <c r="E305" i="159"/>
  <c r="E319" i="159"/>
  <c r="E337" i="159"/>
  <c r="E351" i="159"/>
  <c r="E369" i="159"/>
  <c r="E405" i="159"/>
  <c r="E441" i="159"/>
  <c r="E455" i="159"/>
  <c r="E487" i="159"/>
  <c r="E523" i="159"/>
  <c r="E527" i="159"/>
  <c r="E534" i="159"/>
  <c r="E545" i="159"/>
  <c r="E548" i="159"/>
  <c r="E552" i="159"/>
  <c r="E581" i="159"/>
  <c r="E588" i="159"/>
  <c r="E599" i="159"/>
  <c r="E635" i="159"/>
  <c r="E653" i="159"/>
  <c r="E693" i="159"/>
  <c r="E743" i="159"/>
  <c r="E779" i="159"/>
  <c r="E783" i="159"/>
  <c r="E790" i="159"/>
  <c r="E801" i="159"/>
  <c r="E815" i="159"/>
  <c r="E837" i="159"/>
  <c r="E851" i="159"/>
  <c r="E855" i="159"/>
  <c r="E873" i="159"/>
  <c r="E891" i="159"/>
  <c r="E898" i="159"/>
  <c r="E916" i="159"/>
  <c r="E35" i="159"/>
  <c r="E67" i="159"/>
  <c r="E99" i="159"/>
  <c r="E131" i="159"/>
  <c r="E169" i="159"/>
  <c r="E185" i="159"/>
  <c r="E201" i="159"/>
  <c r="E217" i="159"/>
  <c r="E233" i="159"/>
  <c r="E249" i="159"/>
  <c r="E277" i="159"/>
  <c r="E309" i="159"/>
  <c r="E341" i="159"/>
  <c r="E373" i="159"/>
  <c r="E409" i="159"/>
  <c r="E445" i="159"/>
  <c r="E513" i="159"/>
  <c r="E549" i="159"/>
  <c r="E661" i="159"/>
  <c r="E769" i="159"/>
  <c r="E805" i="159"/>
  <c r="E841" i="159"/>
  <c r="E917" i="159"/>
  <c r="E7" i="159"/>
  <c r="E39" i="159"/>
  <c r="E71" i="159"/>
  <c r="E103" i="159"/>
  <c r="E135" i="159"/>
  <c r="E281" i="159"/>
  <c r="E313" i="159"/>
  <c r="E345" i="159"/>
  <c r="E377" i="159"/>
  <c r="E413" i="159"/>
  <c r="E449" i="159"/>
  <c r="E481" i="159"/>
  <c r="E517" i="159"/>
  <c r="E629" i="159"/>
  <c r="E737" i="159"/>
  <c r="E773" i="159"/>
  <c r="E809" i="159"/>
  <c r="E885" i="159"/>
  <c r="E921" i="159"/>
  <c r="E383" i="159"/>
  <c r="E401" i="159"/>
  <c r="E415" i="159"/>
  <c r="E433" i="159"/>
  <c r="E447" i="159"/>
  <c r="E461" i="159"/>
  <c r="E468" i="159"/>
  <c r="E472" i="159"/>
  <c r="E479" i="159"/>
  <c r="E486" i="159"/>
  <c r="E497" i="159"/>
  <c r="E500" i="159"/>
  <c r="E504" i="159"/>
  <c r="E511" i="159"/>
  <c r="E518" i="159"/>
  <c r="E529" i="159"/>
  <c r="E532" i="159"/>
  <c r="E536" i="159"/>
  <c r="E543" i="159"/>
  <c r="E550" i="159"/>
  <c r="E561" i="159"/>
  <c r="E564" i="159"/>
  <c r="E568" i="159"/>
  <c r="E575" i="159"/>
  <c r="E582" i="159"/>
  <c r="E593" i="159"/>
  <c r="E596" i="159"/>
  <c r="E600" i="159"/>
  <c r="E607" i="159"/>
  <c r="E614" i="159"/>
  <c r="E625" i="159"/>
  <c r="E628" i="159"/>
  <c r="E632" i="159"/>
  <c r="E639" i="159"/>
  <c r="E646" i="159"/>
  <c r="E657" i="159"/>
  <c r="E660" i="159"/>
  <c r="E664" i="159"/>
  <c r="E671" i="159"/>
  <c r="E678" i="159"/>
  <c r="E689" i="159"/>
  <c r="E692" i="159"/>
  <c r="E696" i="159"/>
  <c r="E703" i="159"/>
  <c r="E710" i="159"/>
  <c r="E721" i="159"/>
  <c r="E724" i="159"/>
  <c r="E728" i="159"/>
  <c r="E735" i="159"/>
  <c r="E742" i="159"/>
  <c r="E753" i="159"/>
  <c r="E756" i="159"/>
  <c r="E760" i="159"/>
  <c r="E767" i="159"/>
  <c r="E774" i="159"/>
  <c r="E785" i="159"/>
  <c r="E788" i="159"/>
  <c r="E799" i="159"/>
  <c r="E806" i="159"/>
  <c r="E817" i="159"/>
  <c r="E831" i="159"/>
  <c r="E838" i="159"/>
  <c r="E849" i="159"/>
  <c r="E863" i="159"/>
  <c r="E881" i="159"/>
  <c r="E895" i="159"/>
  <c r="E913" i="159"/>
  <c r="E927" i="159"/>
  <c r="E945" i="159"/>
  <c r="E719" i="110"/>
  <c r="E723" i="110"/>
  <c r="D738" i="110"/>
  <c r="G738" i="110" s="1"/>
  <c r="D736" i="110"/>
  <c r="G736" i="110" s="1"/>
  <c r="D737" i="110"/>
  <c r="G737" i="110" s="1"/>
  <c r="E732" i="110"/>
  <c r="F719" i="110"/>
  <c r="F723" i="110"/>
  <c r="D733" i="110"/>
  <c r="D735" i="110"/>
  <c r="D732" i="110"/>
  <c r="D734" i="110"/>
  <c r="D26" i="115"/>
  <c r="D30" i="115"/>
  <c r="E26" i="115"/>
  <c r="E30" i="115"/>
  <c r="H31" i="115"/>
  <c r="E28" i="115"/>
  <c r="C28" i="115"/>
  <c r="K31" i="115"/>
  <c r="K35" i="115" s="1"/>
  <c r="K38" i="115" s="1"/>
  <c r="J31" i="115"/>
  <c r="E27" i="115"/>
  <c r="E29" i="115"/>
  <c r="D27" i="115"/>
  <c r="C25" i="115"/>
  <c r="D28" i="115"/>
  <c r="C29" i="115"/>
  <c r="G615" i="110"/>
  <c r="G627" i="110"/>
  <c r="G631" i="110"/>
  <c r="G624" i="110"/>
  <c r="G635" i="110"/>
  <c r="G645" i="110"/>
  <c r="G579" i="110"/>
  <c r="H915" i="159"/>
  <c r="K915" i="159" s="1"/>
  <c r="G618" i="110"/>
  <c r="G626" i="110"/>
  <c r="G642" i="110"/>
  <c r="E735" i="110"/>
  <c r="G630" i="110"/>
  <c r="H674" i="159"/>
  <c r="K674" i="159" s="1"/>
  <c r="H895" i="159"/>
  <c r="K895" i="159" s="1"/>
  <c r="V4" i="81"/>
  <c r="AA4" i="81"/>
  <c r="C1315" i="81"/>
  <c r="H745" i="159"/>
  <c r="K745" i="159" s="1"/>
  <c r="H806" i="159"/>
  <c r="K806" i="159" s="1"/>
  <c r="H168" i="159"/>
  <c r="K168" i="159" s="1"/>
  <c r="H511" i="159"/>
  <c r="K511" i="159" s="1"/>
  <c r="E748" i="110"/>
  <c r="H623" i="159"/>
  <c r="K623" i="159" s="1"/>
  <c r="E734" i="110"/>
  <c r="H331" i="159"/>
  <c r="K331" i="159" s="1"/>
  <c r="H799" i="159"/>
  <c r="K799" i="159" s="1"/>
  <c r="H882" i="159"/>
  <c r="K882" i="159" s="1"/>
  <c r="H436" i="159"/>
  <c r="K436" i="159" s="1"/>
  <c r="H708" i="159"/>
  <c r="K708" i="159" s="1"/>
  <c r="H828" i="159"/>
  <c r="K828" i="159" s="1"/>
  <c r="H659" i="159"/>
  <c r="H789" i="159"/>
  <c r="K789" i="159" s="1"/>
  <c r="H834" i="159"/>
  <c r="K834" i="159" s="1"/>
  <c r="H889" i="159"/>
  <c r="K889" i="159" s="1"/>
  <c r="G583" i="110"/>
  <c r="G593" i="110"/>
  <c r="G619" i="110"/>
  <c r="H413" i="159"/>
  <c r="K413" i="159" s="1"/>
  <c r="H539" i="159"/>
  <c r="K539" i="159" s="1"/>
  <c r="H164" i="159"/>
  <c r="K164" i="159" s="1"/>
  <c r="H378" i="159"/>
  <c r="K378" i="159" s="1"/>
  <c r="H448" i="159"/>
  <c r="K448" i="159" s="1"/>
  <c r="H489" i="159"/>
  <c r="K489" i="159" s="1"/>
  <c r="H630" i="159"/>
  <c r="K630" i="159" s="1"/>
  <c r="H703" i="159"/>
  <c r="K703" i="159" s="1"/>
  <c r="H735" i="159"/>
  <c r="K735" i="159" s="1"/>
  <c r="H338" i="159"/>
  <c r="K338" i="159" s="1"/>
  <c r="H481" i="159"/>
  <c r="K481" i="159" s="1"/>
  <c r="H560" i="159"/>
  <c r="K560" i="159" s="1"/>
  <c r="H606" i="159"/>
  <c r="K606" i="159" s="1"/>
  <c r="H640" i="159"/>
  <c r="K640" i="159" s="1"/>
  <c r="H649" i="159"/>
  <c r="K649" i="159" s="1"/>
  <c r="H693" i="159"/>
  <c r="K693" i="159" s="1"/>
  <c r="H757" i="159"/>
  <c r="K757" i="159" s="1"/>
  <c r="H843" i="159"/>
  <c r="K843" i="159" s="1"/>
  <c r="H861" i="159"/>
  <c r="K861" i="159" s="1"/>
  <c r="H867" i="159"/>
  <c r="K867" i="159" s="1"/>
  <c r="H927" i="159"/>
  <c r="K927" i="159" s="1"/>
  <c r="F722" i="110"/>
  <c r="G674" i="110"/>
  <c r="G693" i="110"/>
  <c r="H309" i="159"/>
  <c r="K309" i="159" s="1"/>
  <c r="H470" i="159"/>
  <c r="K470" i="159" s="1"/>
  <c r="H524" i="159"/>
  <c r="K524" i="159" s="1"/>
  <c r="H554" i="159"/>
  <c r="K554" i="159" s="1"/>
  <c r="G724" i="110"/>
  <c r="H393" i="159"/>
  <c r="K393" i="159" s="1"/>
  <c r="H453" i="159"/>
  <c r="K453" i="159" s="1"/>
  <c r="H501" i="159"/>
  <c r="K501" i="159" s="1"/>
  <c r="G597" i="110"/>
  <c r="G609" i="110"/>
  <c r="G709" i="110"/>
  <c r="H205" i="159"/>
  <c r="H271" i="159"/>
  <c r="K271" i="159" s="1"/>
  <c r="H353" i="159"/>
  <c r="K353" i="159" s="1"/>
  <c r="H428" i="159"/>
  <c r="K428" i="159" s="1"/>
  <c r="H464" i="159"/>
  <c r="K464" i="159" s="1"/>
  <c r="H499" i="159"/>
  <c r="K499" i="159" s="1"/>
  <c r="H536" i="159"/>
  <c r="K536" i="159" s="1"/>
  <c r="H593" i="159"/>
  <c r="K593" i="159" s="1"/>
  <c r="H683" i="159"/>
  <c r="K683" i="159" s="1"/>
  <c r="H730" i="159"/>
  <c r="K730" i="159" s="1"/>
  <c r="H767" i="159"/>
  <c r="K767" i="159" s="1"/>
  <c r="H813" i="159"/>
  <c r="K813" i="159" s="1"/>
  <c r="H851" i="159"/>
  <c r="K851" i="159" s="1"/>
  <c r="H909" i="159"/>
  <c r="K909" i="159" s="1"/>
  <c r="H919" i="159"/>
  <c r="K919" i="159" s="1"/>
  <c r="H936" i="159"/>
  <c r="K936" i="159" s="1"/>
  <c r="H268" i="159"/>
  <c r="K268" i="159" s="1"/>
  <c r="H302" i="159"/>
  <c r="K302" i="159" s="1"/>
  <c r="H325" i="159"/>
  <c r="K325" i="159" s="1"/>
  <c r="H348" i="159"/>
  <c r="K348" i="159" s="1"/>
  <c r="H442" i="159"/>
  <c r="K442" i="159" s="1"/>
  <c r="H601" i="159"/>
  <c r="K601" i="159" s="1"/>
  <c r="H624" i="159"/>
  <c r="K624" i="159" s="1"/>
  <c r="H670" i="159"/>
  <c r="K670" i="159" s="1"/>
  <c r="G625" i="110"/>
  <c r="H333" i="159"/>
  <c r="K333" i="159" s="1"/>
  <c r="H362" i="159"/>
  <c r="K362" i="159" s="1"/>
  <c r="H388" i="159"/>
  <c r="K388" i="159" s="1"/>
  <c r="H410" i="159"/>
  <c r="K410" i="159" s="1"/>
  <c r="H419" i="159"/>
  <c r="K419" i="159" s="1"/>
  <c r="H432" i="159"/>
  <c r="K432" i="159" s="1"/>
  <c r="H466" i="159"/>
  <c r="K466" i="159" s="1"/>
  <c r="H475" i="159"/>
  <c r="K475" i="159" s="1"/>
  <c r="H484" i="159"/>
  <c r="K484" i="159" s="1"/>
  <c r="H502" i="159"/>
  <c r="K502" i="159" s="1"/>
  <c r="H517" i="159"/>
  <c r="K517" i="159" s="1"/>
  <c r="H534" i="159"/>
  <c r="K534" i="159" s="1"/>
  <c r="H559" i="159"/>
  <c r="K559" i="159" s="1"/>
  <c r="H585" i="159"/>
  <c r="K585" i="159" s="1"/>
  <c r="H613" i="159"/>
  <c r="K613" i="159" s="1"/>
  <c r="H632" i="159"/>
  <c r="K632" i="159" s="1"/>
  <c r="H641" i="159"/>
  <c r="K641" i="159" s="1"/>
  <c r="H655" i="159"/>
  <c r="K655" i="159" s="1"/>
  <c r="H678" i="159"/>
  <c r="K678" i="159" s="1"/>
  <c r="H420" i="159"/>
  <c r="K420" i="159" s="1"/>
  <c r="H510" i="159"/>
  <c r="K510" i="159" s="1"/>
  <c r="H689" i="159"/>
  <c r="K689" i="159" s="1"/>
  <c r="H719" i="159"/>
  <c r="K719" i="159" s="1"/>
  <c r="H772" i="159"/>
  <c r="K772" i="159" s="1"/>
  <c r="H818" i="159"/>
  <c r="K818" i="159" s="1"/>
  <c r="H903" i="159"/>
  <c r="K903" i="159" s="1"/>
  <c r="H142" i="159"/>
  <c r="K142" i="159" s="1"/>
  <c r="H253" i="159"/>
  <c r="K253" i="159" s="1"/>
  <c r="H257" i="159"/>
  <c r="K257" i="159" s="1"/>
  <c r="H288" i="159"/>
  <c r="K288" i="159" s="1"/>
  <c r="H328" i="159"/>
  <c r="K328" i="159" s="1"/>
  <c r="H341" i="159"/>
  <c r="H366" i="159"/>
  <c r="K366" i="159" s="1"/>
  <c r="H403" i="159"/>
  <c r="K403" i="159" s="1"/>
  <c r="H439" i="159"/>
  <c r="K439" i="159" s="1"/>
  <c r="H455" i="159"/>
  <c r="K455" i="159" s="1"/>
  <c r="H545" i="159"/>
  <c r="K545" i="159" s="1"/>
  <c r="D721" i="110"/>
  <c r="E733" i="110"/>
  <c r="H137" i="159"/>
  <c r="K137" i="159" s="1"/>
  <c r="H193" i="159"/>
  <c r="K193" i="159" s="1"/>
  <c r="H204" i="159"/>
  <c r="K204" i="159" s="1"/>
  <c r="H233" i="159"/>
  <c r="K233" i="159" s="1"/>
  <c r="H490" i="159"/>
  <c r="K490" i="159" s="1"/>
  <c r="H528" i="159"/>
  <c r="K528" i="159" s="1"/>
  <c r="H568" i="159"/>
  <c r="K568" i="159" s="1"/>
  <c r="D723" i="110"/>
  <c r="H27" i="159"/>
  <c r="K27" i="159" s="1"/>
  <c r="H38" i="159"/>
  <c r="K38" i="159" s="1"/>
  <c r="H99" i="159"/>
  <c r="K99" i="159" s="1"/>
  <c r="H115" i="159"/>
  <c r="K115" i="159" s="1"/>
  <c r="H127" i="159"/>
  <c r="K127" i="159" s="1"/>
  <c r="H165" i="159"/>
  <c r="K165" i="159" s="1"/>
  <c r="H178" i="159"/>
  <c r="K178" i="159" s="1"/>
  <c r="H182" i="159"/>
  <c r="K182" i="159" s="1"/>
  <c r="H214" i="159"/>
  <c r="K214" i="159" s="1"/>
  <c r="H226" i="159"/>
  <c r="K226" i="159" s="1"/>
  <c r="H238" i="159"/>
  <c r="K238" i="159" s="1"/>
  <c r="H250" i="159"/>
  <c r="K250" i="159" s="1"/>
  <c r="H252" i="159"/>
  <c r="K252" i="159" s="1"/>
  <c r="H258" i="159"/>
  <c r="K258" i="159" s="1"/>
  <c r="H264" i="159"/>
  <c r="K264" i="159" s="1"/>
  <c r="H276" i="159"/>
  <c r="K276" i="159" s="1"/>
  <c r="H286" i="159"/>
  <c r="K286" i="159" s="1"/>
  <c r="H290" i="159"/>
  <c r="K290" i="159" s="1"/>
  <c r="H294" i="159"/>
  <c r="K294" i="159" s="1"/>
  <c r="H298" i="159"/>
  <c r="K298" i="159" s="1"/>
  <c r="H314" i="159"/>
  <c r="K314" i="159" s="1"/>
  <c r="H320" i="159"/>
  <c r="K320" i="159" s="1"/>
  <c r="H344" i="159"/>
  <c r="K344" i="159" s="1"/>
  <c r="H346" i="159"/>
  <c r="K346" i="159" s="1"/>
  <c r="H352" i="159"/>
  <c r="K352" i="159" s="1"/>
  <c r="H356" i="159"/>
  <c r="K356" i="159" s="1"/>
  <c r="H369" i="159"/>
  <c r="K369" i="159" s="1"/>
  <c r="H375" i="159"/>
  <c r="K375" i="159" s="1"/>
  <c r="H382" i="159"/>
  <c r="K382" i="159" s="1"/>
  <c r="H389" i="159"/>
  <c r="K389" i="159" s="1"/>
  <c r="H404" i="159"/>
  <c r="K404" i="159" s="1"/>
  <c r="H425" i="159"/>
  <c r="K425" i="159" s="1"/>
  <c r="H474" i="159"/>
  <c r="K474" i="159" s="1"/>
  <c r="H521" i="159"/>
  <c r="K521" i="159" s="1"/>
  <c r="H567" i="159"/>
  <c r="K567" i="159" s="1"/>
  <c r="H615" i="159"/>
  <c r="K615" i="159" s="1"/>
  <c r="H647" i="159"/>
  <c r="K647" i="159" s="1"/>
  <c r="H665" i="159"/>
  <c r="K665" i="159" s="1"/>
  <c r="H697" i="159"/>
  <c r="K697" i="159" s="1"/>
  <c r="H711" i="159"/>
  <c r="K711" i="159" s="1"/>
  <c r="H729" i="159"/>
  <c r="K729" i="159" s="1"/>
  <c r="D718" i="110"/>
  <c r="H94" i="159"/>
  <c r="K94" i="159" s="1"/>
  <c r="H435" i="159"/>
  <c r="K435" i="159" s="1"/>
  <c r="H483" i="159"/>
  <c r="K483" i="159" s="1"/>
  <c r="H530" i="159"/>
  <c r="K530" i="159" s="1"/>
  <c r="H12" i="159"/>
  <c r="K12" i="159" s="1"/>
  <c r="H509" i="159"/>
  <c r="K509" i="159" s="1"/>
  <c r="H522" i="159"/>
  <c r="K522" i="159" s="1"/>
  <c r="H547" i="159"/>
  <c r="K547" i="159" s="1"/>
  <c r="H549" i="159"/>
  <c r="K549" i="159" s="1"/>
  <c r="H556" i="159"/>
  <c r="K556" i="159" s="1"/>
  <c r="H572" i="159"/>
  <c r="K572" i="159" s="1"/>
  <c r="H573" i="159"/>
  <c r="K573" i="159" s="1"/>
  <c r="H579" i="159"/>
  <c r="K579" i="159" s="1"/>
  <c r="H580" i="159"/>
  <c r="K580" i="159" s="1"/>
  <c r="H587" i="159"/>
  <c r="K587" i="159" s="1"/>
  <c r="H589" i="159"/>
  <c r="K589" i="159" s="1"/>
  <c r="H596" i="159"/>
  <c r="K596" i="159" s="1"/>
  <c r="H603" i="159"/>
  <c r="K603" i="159" s="1"/>
  <c r="H610" i="159"/>
  <c r="K610" i="159" s="1"/>
  <c r="H618" i="159"/>
  <c r="K618" i="159" s="1"/>
  <c r="H620" i="159"/>
  <c r="K620" i="159" s="1"/>
  <c r="H621" i="159"/>
  <c r="K621" i="159" s="1"/>
  <c r="H634" i="159"/>
  <c r="K634" i="159" s="1"/>
  <c r="H636" i="159"/>
  <c r="K636" i="159" s="1"/>
  <c r="H124" i="159"/>
  <c r="K124" i="159" s="1"/>
  <c r="H223" i="159"/>
  <c r="K223" i="159" s="1"/>
  <c r="H497" i="159"/>
  <c r="K497" i="159" s="1"/>
  <c r="H644" i="159"/>
  <c r="K644" i="159" s="1"/>
  <c r="H651" i="159"/>
  <c r="K651" i="159" s="1"/>
  <c r="H652" i="159"/>
  <c r="K652" i="159" s="1"/>
  <c r="H658" i="159"/>
  <c r="K658" i="159" s="1"/>
  <c r="H667" i="159"/>
  <c r="K667" i="159" s="1"/>
  <c r="H669" i="159"/>
  <c r="K669" i="159" s="1"/>
  <c r="H677" i="159"/>
  <c r="K677" i="159" s="1"/>
  <c r="H682" i="159"/>
  <c r="K682" i="159" s="1"/>
  <c r="H685" i="159"/>
  <c r="K685" i="159" s="1"/>
  <c r="H690" i="159"/>
  <c r="K690" i="159" s="1"/>
  <c r="H699" i="159"/>
  <c r="K699" i="159" s="1"/>
  <c r="H700" i="159"/>
  <c r="K700" i="159" s="1"/>
  <c r="H709" i="159"/>
  <c r="K709" i="159" s="1"/>
  <c r="H715" i="159"/>
  <c r="K715" i="159" s="1"/>
  <c r="H716" i="159"/>
  <c r="K716" i="159" s="1"/>
  <c r="H722" i="159"/>
  <c r="K722" i="159" s="1"/>
  <c r="H725" i="159"/>
  <c r="K725" i="159" s="1"/>
  <c r="H733" i="159"/>
  <c r="K733" i="159" s="1"/>
  <c r="H738" i="159"/>
  <c r="K738" i="159" s="1"/>
  <c r="H739" i="159"/>
  <c r="K739" i="159" s="1"/>
  <c r="H744" i="159"/>
  <c r="K744" i="159" s="1"/>
  <c r="H754" i="159"/>
  <c r="K754" i="159" s="1"/>
  <c r="H761" i="159"/>
  <c r="K761" i="159" s="1"/>
  <c r="H770" i="159"/>
  <c r="K770" i="159" s="1"/>
  <c r="H775" i="159"/>
  <c r="K775" i="159" s="1"/>
  <c r="H778" i="159"/>
  <c r="K778" i="159" s="1"/>
  <c r="H780" i="159"/>
  <c r="K780" i="159" s="1"/>
  <c r="H786" i="159"/>
  <c r="K786" i="159" s="1"/>
  <c r="H787" i="159"/>
  <c r="K787" i="159" s="1"/>
  <c r="H793" i="159"/>
  <c r="K793" i="159" s="1"/>
  <c r="H797" i="159"/>
  <c r="K797" i="159" s="1"/>
  <c r="H800" i="159"/>
  <c r="K800" i="159" s="1"/>
  <c r="H802" i="159"/>
  <c r="K802" i="159" s="1"/>
  <c r="H805" i="159"/>
  <c r="K805" i="159" s="1"/>
  <c r="H808" i="159"/>
  <c r="K808" i="159" s="1"/>
  <c r="H810" i="159"/>
  <c r="K810" i="159" s="1"/>
  <c r="H812" i="159"/>
  <c r="K812" i="159" s="1"/>
  <c r="H814" i="159"/>
  <c r="K814" i="159" s="1"/>
  <c r="H816" i="159"/>
  <c r="K816" i="159" s="1"/>
  <c r="H817" i="159"/>
  <c r="K817" i="159" s="1"/>
  <c r="H822" i="159"/>
  <c r="K822" i="159" s="1"/>
  <c r="H824" i="159"/>
  <c r="K824" i="159" s="1"/>
  <c r="H826" i="159"/>
  <c r="K826" i="159" s="1"/>
  <c r="H830" i="159"/>
  <c r="K830" i="159" s="1"/>
  <c r="H832" i="159"/>
  <c r="K832" i="159" s="1"/>
  <c r="H833" i="159"/>
  <c r="K833" i="159" s="1"/>
  <c r="H835" i="159"/>
  <c r="K835" i="159" s="1"/>
  <c r="H836" i="159"/>
  <c r="K836" i="159" s="1"/>
  <c r="H838" i="159"/>
  <c r="K838" i="159" s="1"/>
  <c r="H845" i="159"/>
  <c r="K845" i="159" s="1"/>
  <c r="H846" i="159"/>
  <c r="K846" i="159" s="1"/>
  <c r="H850" i="159"/>
  <c r="K850" i="159" s="1"/>
  <c r="H854" i="159"/>
  <c r="K854" i="159" s="1"/>
  <c r="H857" i="159"/>
  <c r="K857" i="159" s="1"/>
  <c r="H860" i="159"/>
  <c r="K860" i="159" s="1"/>
  <c r="H864" i="159"/>
  <c r="K864" i="159" s="1"/>
  <c r="H865" i="159"/>
  <c r="K865" i="159" s="1"/>
  <c r="H866" i="159"/>
  <c r="K866" i="159" s="1"/>
  <c r="H868" i="159"/>
  <c r="K868" i="159" s="1"/>
  <c r="H869" i="159"/>
  <c r="K869" i="159" s="1"/>
  <c r="H875" i="159"/>
  <c r="K875" i="159" s="1"/>
  <c r="H878" i="159"/>
  <c r="K878" i="159" s="1"/>
  <c r="H879" i="159"/>
  <c r="K879" i="159" s="1"/>
  <c r="H886" i="159"/>
  <c r="K886" i="159" s="1"/>
  <c r="H887" i="159"/>
  <c r="K887" i="159" s="1"/>
  <c r="H888" i="159"/>
  <c r="K888" i="159" s="1"/>
  <c r="H890" i="159"/>
  <c r="K890" i="159" s="1"/>
  <c r="H891" i="159"/>
  <c r="K891" i="159" s="1"/>
  <c r="H893" i="159"/>
  <c r="K893" i="159" s="1"/>
  <c r="H897" i="159"/>
  <c r="K897" i="159" s="1"/>
  <c r="H898" i="159"/>
  <c r="K898" i="159" s="1"/>
  <c r="H901" i="159"/>
  <c r="K901" i="159" s="1"/>
  <c r="H905" i="159"/>
  <c r="K905" i="159" s="1"/>
  <c r="H906" i="159"/>
  <c r="K906" i="159" s="1"/>
  <c r="H907" i="159"/>
  <c r="K907" i="159" s="1"/>
  <c r="H911" i="159"/>
  <c r="K911" i="159" s="1"/>
  <c r="H912" i="159"/>
  <c r="K912" i="159" s="1"/>
  <c r="H913" i="159"/>
  <c r="K913" i="159" s="1"/>
  <c r="H916" i="159"/>
  <c r="K916" i="159" s="1"/>
  <c r="H926" i="159"/>
  <c r="K926" i="159" s="1"/>
  <c r="H933" i="159"/>
  <c r="K933" i="159" s="1"/>
  <c r="H935" i="159"/>
  <c r="K935" i="159" s="1"/>
  <c r="H937" i="159"/>
  <c r="K937" i="159" s="1"/>
  <c r="H791" i="159"/>
  <c r="K791" i="159" s="1"/>
  <c r="H930" i="159"/>
  <c r="K930" i="159" s="1"/>
  <c r="H305" i="159"/>
  <c r="K305" i="159" s="1"/>
  <c r="H349" i="159"/>
  <c r="K349" i="159" s="1"/>
  <c r="H357" i="159"/>
  <c r="K357" i="159" s="1"/>
  <c r="H405" i="159"/>
  <c r="K405" i="159" s="1"/>
  <c r="H424" i="159"/>
  <c r="K424" i="159" s="1"/>
  <c r="H471" i="159"/>
  <c r="K471" i="159" s="1"/>
  <c r="H487" i="159"/>
  <c r="K487" i="159" s="1"/>
  <c r="H598" i="159"/>
  <c r="K598" i="159" s="1"/>
  <c r="H614" i="159"/>
  <c r="K614" i="159" s="1"/>
  <c r="H648" i="159"/>
  <c r="K648" i="159" s="1"/>
  <c r="H662" i="159"/>
  <c r="K662" i="159" s="1"/>
  <c r="H742" i="159"/>
  <c r="K742" i="159" s="1"/>
  <c r="G581" i="110"/>
  <c r="G612" i="110"/>
  <c r="G613" i="110"/>
  <c r="G629" i="110"/>
  <c r="G653" i="110"/>
  <c r="D722" i="110"/>
  <c r="G607" i="110"/>
  <c r="G654" i="110"/>
  <c r="G662" i="110"/>
  <c r="G608" i="110"/>
  <c r="G633" i="110"/>
  <c r="G647" i="110"/>
  <c r="G594" i="110"/>
  <c r="G603" i="110"/>
  <c r="E720" i="110"/>
  <c r="G584" i="110"/>
  <c r="G589" i="110"/>
  <c r="G590" i="110"/>
  <c r="G598" i="110"/>
  <c r="G601" i="110"/>
  <c r="G616" i="110"/>
  <c r="G617" i="110"/>
  <c r="G641" i="110"/>
  <c r="H543" i="159"/>
  <c r="K543" i="159" s="1"/>
  <c r="H544" i="159"/>
  <c r="K544" i="159" s="1"/>
  <c r="H574" i="159"/>
  <c r="K574" i="159" s="1"/>
  <c r="H591" i="159"/>
  <c r="K591" i="159" s="1"/>
  <c r="H607" i="159"/>
  <c r="K607" i="159" s="1"/>
  <c r="H609" i="159"/>
  <c r="K609" i="159" s="1"/>
  <c r="H638" i="159"/>
  <c r="K638" i="159" s="1"/>
  <c r="H654" i="159"/>
  <c r="K654" i="159" s="1"/>
  <c r="H673" i="159"/>
  <c r="K673" i="159" s="1"/>
  <c r="H686" i="159"/>
  <c r="K686" i="159" s="1"/>
  <c r="H688" i="159"/>
  <c r="K688" i="159" s="1"/>
  <c r="H704" i="159"/>
  <c r="K704" i="159" s="1"/>
  <c r="H705" i="159"/>
  <c r="K705" i="159" s="1"/>
  <c r="H720" i="159"/>
  <c r="K720" i="159" s="1"/>
  <c r="H734" i="159"/>
  <c r="K734" i="159" s="1"/>
  <c r="H751" i="159"/>
  <c r="K751" i="159" s="1"/>
  <c r="H153" i="159"/>
  <c r="K153" i="159" s="1"/>
  <c r="H170" i="159"/>
  <c r="K170" i="159" s="1"/>
  <c r="H196" i="159"/>
  <c r="K196" i="159" s="1"/>
  <c r="H244" i="159"/>
  <c r="K244" i="159" s="1"/>
  <c r="H256" i="159"/>
  <c r="K256" i="159" s="1"/>
  <c r="H266" i="159"/>
  <c r="K266" i="159" s="1"/>
  <c r="H282" i="159"/>
  <c r="K282" i="159" s="1"/>
  <c r="H292" i="159"/>
  <c r="K292" i="159" s="1"/>
  <c r="H323" i="159"/>
  <c r="K323" i="159" s="1"/>
  <c r="H332" i="159"/>
  <c r="K332" i="159" s="1"/>
  <c r="H342" i="159"/>
  <c r="K342" i="159" s="1"/>
  <c r="H373" i="159"/>
  <c r="K373" i="159" s="1"/>
  <c r="H384" i="159"/>
  <c r="K384" i="159" s="1"/>
  <c r="H396" i="159"/>
  <c r="K396" i="159" s="1"/>
  <c r="H398" i="159"/>
  <c r="K398" i="159" s="1"/>
  <c r="H411" i="159"/>
  <c r="K411" i="159" s="1"/>
  <c r="H417" i="159"/>
  <c r="K417" i="159" s="1"/>
  <c r="H423" i="159"/>
  <c r="K423" i="159" s="1"/>
  <c r="H434" i="159"/>
  <c r="K434" i="159" s="1"/>
  <c r="H440" i="159"/>
  <c r="K440" i="159" s="1"/>
  <c r="H446" i="159"/>
  <c r="K446" i="159" s="1"/>
  <c r="H450" i="159"/>
  <c r="K450" i="159" s="1"/>
  <c r="H456" i="159"/>
  <c r="K456" i="159" s="1"/>
  <c r="H462" i="159"/>
  <c r="K462" i="159" s="1"/>
  <c r="H472" i="159"/>
  <c r="K472" i="159" s="1"/>
  <c r="H478" i="159"/>
  <c r="K478" i="159" s="1"/>
  <c r="H494" i="159"/>
  <c r="K494" i="159" s="1"/>
  <c r="H504" i="159"/>
  <c r="K504" i="159" s="1"/>
  <c r="H515" i="159"/>
  <c r="K515" i="159" s="1"/>
  <c r="H519" i="159"/>
  <c r="K519" i="159" s="1"/>
  <c r="H529" i="159"/>
  <c r="K529" i="159" s="1"/>
  <c r="H551" i="159"/>
  <c r="K551" i="159" s="1"/>
  <c r="H663" i="159"/>
  <c r="K663" i="159" s="1"/>
  <c r="H679" i="159"/>
  <c r="K679" i="159" s="1"/>
  <c r="H681" i="159"/>
  <c r="K681" i="159" s="1"/>
  <c r="H695" i="159"/>
  <c r="K695" i="159" s="1"/>
  <c r="H713" i="159"/>
  <c r="K713" i="159" s="1"/>
  <c r="H727" i="159"/>
  <c r="K727" i="159" s="1"/>
  <c r="H764" i="159"/>
  <c r="K764" i="159" s="1"/>
  <c r="H773" i="159"/>
  <c r="K773" i="159" s="1"/>
  <c r="H779" i="159"/>
  <c r="K779" i="159" s="1"/>
  <c r="H783" i="159"/>
  <c r="K783" i="159" s="1"/>
  <c r="H794" i="159"/>
  <c r="K794" i="159" s="1"/>
  <c r="H798" i="159"/>
  <c r="K798" i="159" s="1"/>
  <c r="H801" i="159"/>
  <c r="K801" i="159" s="1"/>
  <c r="H821" i="159"/>
  <c r="K821" i="159" s="1"/>
  <c r="H829" i="159"/>
  <c r="K829" i="159" s="1"/>
  <c r="H839" i="159"/>
  <c r="K839" i="159" s="1"/>
  <c r="H841" i="159"/>
  <c r="K841" i="159" s="1"/>
  <c r="H849" i="159"/>
  <c r="K849" i="159" s="1"/>
  <c r="H853" i="159"/>
  <c r="K853" i="159" s="1"/>
  <c r="H855" i="159"/>
  <c r="K855" i="159" s="1"/>
  <c r="H874" i="159"/>
  <c r="K874" i="159" s="1"/>
  <c r="H876" i="159"/>
  <c r="K876" i="159" s="1"/>
  <c r="H883" i="159"/>
  <c r="K883" i="159" s="1"/>
  <c r="H902" i="159"/>
  <c r="K902" i="159" s="1"/>
  <c r="H923" i="159"/>
  <c r="K923" i="159" s="1"/>
  <c r="H932" i="159"/>
  <c r="K932" i="159" s="1"/>
  <c r="G622" i="110"/>
  <c r="G634" i="110"/>
  <c r="F734" i="110"/>
  <c r="F748" i="110"/>
  <c r="H548" i="159"/>
  <c r="K548" i="159" s="1"/>
  <c r="H562" i="159"/>
  <c r="K562" i="159" s="1"/>
  <c r="H564" i="159"/>
  <c r="K564" i="159" s="1"/>
  <c r="H581" i="159"/>
  <c r="K581" i="159" s="1"/>
  <c r="H597" i="159"/>
  <c r="K597" i="159" s="1"/>
  <c r="H627" i="159"/>
  <c r="K627" i="159" s="1"/>
  <c r="H628" i="159"/>
  <c r="K628" i="159" s="1"/>
  <c r="H642" i="159"/>
  <c r="K642" i="159" s="1"/>
  <c r="H645" i="159"/>
  <c r="K645" i="159" s="1"/>
  <c r="H675" i="159"/>
  <c r="K675" i="159" s="1"/>
  <c r="H692" i="159"/>
  <c r="K692" i="159" s="1"/>
  <c r="H723" i="159"/>
  <c r="K723" i="159" s="1"/>
  <c r="H385" i="159"/>
  <c r="K385" i="159" s="1"/>
  <c r="H9" i="159"/>
  <c r="K9" i="159" s="1"/>
  <c r="H13" i="159"/>
  <c r="K13" i="159" s="1"/>
  <c r="H22" i="159"/>
  <c r="K22" i="159" s="1"/>
  <c r="H24" i="159"/>
  <c r="K24" i="159" s="1"/>
  <c r="H30" i="159"/>
  <c r="K30" i="159" s="1"/>
  <c r="H34" i="159"/>
  <c r="K34" i="159" s="1"/>
  <c r="H36" i="159"/>
  <c r="K36" i="159" s="1"/>
  <c r="H43" i="159"/>
  <c r="K43" i="159" s="1"/>
  <c r="H51" i="159"/>
  <c r="K51" i="159" s="1"/>
  <c r="H52" i="159"/>
  <c r="K52" i="159" s="1"/>
  <c r="H58" i="159"/>
  <c r="K58" i="159" s="1"/>
  <c r="H62" i="159"/>
  <c r="K62" i="159" s="1"/>
  <c r="H75" i="159"/>
  <c r="K75" i="159" s="1"/>
  <c r="H88" i="159"/>
  <c r="K88" i="159" s="1"/>
  <c r="H118" i="159"/>
  <c r="K118" i="159" s="1"/>
  <c r="H134" i="159"/>
  <c r="K134" i="159" s="1"/>
  <c r="H150" i="159"/>
  <c r="K150" i="159" s="1"/>
  <c r="H162" i="159"/>
  <c r="K162" i="159" s="1"/>
  <c r="H181" i="159"/>
  <c r="K181" i="159" s="1"/>
  <c r="H191" i="159"/>
  <c r="K191" i="159" s="1"/>
  <c r="H201" i="159"/>
  <c r="K201" i="159" s="1"/>
  <c r="H213" i="159"/>
  <c r="K213" i="159" s="1"/>
  <c r="H217" i="159"/>
  <c r="K217" i="159" s="1"/>
  <c r="H225" i="159"/>
  <c r="K225" i="159" s="1"/>
  <c r="H231" i="159"/>
  <c r="K231" i="159" s="1"/>
  <c r="H235" i="159"/>
  <c r="K235" i="159" s="1"/>
  <c r="H269" i="159"/>
  <c r="K269" i="159" s="1"/>
  <c r="H275" i="159"/>
  <c r="K275" i="159" s="1"/>
  <c r="H281" i="159"/>
  <c r="K281" i="159" s="1"/>
  <c r="H283" i="159"/>
  <c r="K283" i="159" s="1"/>
  <c r="H291" i="159"/>
  <c r="K291" i="159" s="1"/>
  <c r="H293" i="159"/>
  <c r="K293" i="159" s="1"/>
  <c r="H295" i="159"/>
  <c r="K295" i="159" s="1"/>
  <c r="H299" i="159"/>
  <c r="K299" i="159" s="1"/>
  <c r="H303" i="159"/>
  <c r="K303" i="159" s="1"/>
  <c r="H307" i="159"/>
  <c r="K307" i="159" s="1"/>
  <c r="H313" i="159"/>
  <c r="K313" i="159" s="1"/>
  <c r="H317" i="159"/>
  <c r="K317" i="159" s="1"/>
  <c r="H322" i="159"/>
  <c r="K322" i="159" s="1"/>
  <c r="H324" i="159"/>
  <c r="K324" i="159" s="1"/>
  <c r="H326" i="159"/>
  <c r="K326" i="159" s="1"/>
  <c r="H330" i="159"/>
  <c r="K330" i="159" s="1"/>
  <c r="H335" i="159"/>
  <c r="K335" i="159" s="1"/>
  <c r="H339" i="159"/>
  <c r="K339" i="159" s="1"/>
  <c r="H345" i="159"/>
  <c r="K345" i="159" s="1"/>
  <c r="H359" i="159"/>
  <c r="K359" i="159" s="1"/>
  <c r="H364" i="159"/>
  <c r="K364" i="159" s="1"/>
  <c r="H368" i="159"/>
  <c r="K368" i="159" s="1"/>
  <c r="H370" i="159"/>
  <c r="K370" i="159" s="1"/>
  <c r="H374" i="159"/>
  <c r="K374" i="159" s="1"/>
  <c r="H376" i="159"/>
  <c r="K376" i="159" s="1"/>
  <c r="H381" i="159"/>
  <c r="K381" i="159" s="1"/>
  <c r="H386" i="159"/>
  <c r="K386" i="159" s="1"/>
  <c r="H399" i="159"/>
  <c r="K399" i="159" s="1"/>
  <c r="H429" i="159"/>
  <c r="K429" i="159" s="1"/>
  <c r="H445" i="159"/>
  <c r="K445" i="159" s="1"/>
  <c r="H451" i="159"/>
  <c r="K451" i="159" s="1"/>
  <c r="H457" i="159"/>
  <c r="K457" i="159" s="1"/>
  <c r="G587" i="110"/>
  <c r="G623" i="110"/>
  <c r="G639" i="110"/>
  <c r="D719" i="110"/>
  <c r="G706" i="110"/>
  <c r="D720" i="110"/>
  <c r="E722" i="110"/>
  <c r="G586" i="110"/>
  <c r="G614" i="110"/>
  <c r="G664" i="110"/>
  <c r="G677" i="110"/>
  <c r="G688" i="110"/>
  <c r="G696" i="110"/>
  <c r="G704" i="110"/>
  <c r="H6" i="159"/>
  <c r="K6" i="159" s="1"/>
  <c r="H17" i="159"/>
  <c r="K17" i="159" s="1"/>
  <c r="H44" i="159"/>
  <c r="K44" i="159" s="1"/>
  <c r="H73" i="159"/>
  <c r="K73" i="159" s="1"/>
  <c r="H78" i="159"/>
  <c r="K78" i="159" s="1"/>
  <c r="H103" i="159"/>
  <c r="K103" i="159" s="1"/>
  <c r="H117" i="159"/>
  <c r="K117" i="159" s="1"/>
  <c r="H129" i="159"/>
  <c r="K129" i="159" s="1"/>
  <c r="H93" i="159"/>
  <c r="K93" i="159" s="1"/>
  <c r="F718" i="110"/>
  <c r="F721" i="110"/>
  <c r="H144" i="159"/>
  <c r="K144" i="159" s="1"/>
  <c r="H177" i="159"/>
  <c r="K177" i="159" s="1"/>
  <c r="H185" i="159"/>
  <c r="K185" i="159" s="1"/>
  <c r="H383" i="159"/>
  <c r="K383" i="159" s="1"/>
  <c r="H387" i="159"/>
  <c r="K387" i="159" s="1"/>
  <c r="H395" i="159"/>
  <c r="K395" i="159" s="1"/>
  <c r="H402" i="159"/>
  <c r="K402" i="159" s="1"/>
  <c r="H406" i="159"/>
  <c r="K406" i="159" s="1"/>
  <c r="H415" i="159"/>
  <c r="K415" i="159" s="1"/>
  <c r="H422" i="159"/>
  <c r="K422" i="159" s="1"/>
  <c r="H426" i="159"/>
  <c r="K426" i="159" s="1"/>
  <c r="H433" i="159"/>
  <c r="K433" i="159" s="1"/>
  <c r="H437" i="159"/>
  <c r="K437" i="159" s="1"/>
  <c r="H443" i="159"/>
  <c r="K443" i="159" s="1"/>
  <c r="H449" i="159"/>
  <c r="K449" i="159" s="1"/>
  <c r="H454" i="159"/>
  <c r="K454" i="159" s="1"/>
  <c r="H460" i="159"/>
  <c r="K460" i="159" s="1"/>
  <c r="H467" i="159"/>
  <c r="K467" i="159" s="1"/>
  <c r="H473" i="159"/>
  <c r="K473" i="159" s="1"/>
  <c r="H479" i="159"/>
  <c r="K479" i="159" s="1"/>
  <c r="H485" i="159"/>
  <c r="K485" i="159" s="1"/>
  <c r="H493" i="159"/>
  <c r="K493" i="159" s="1"/>
  <c r="H500" i="159"/>
  <c r="K500" i="159" s="1"/>
  <c r="H506" i="159"/>
  <c r="K506" i="159" s="1"/>
  <c r="H514" i="159"/>
  <c r="K514" i="159" s="1"/>
  <c r="H520" i="159"/>
  <c r="K520" i="159" s="1"/>
  <c r="H525" i="159"/>
  <c r="K525" i="159" s="1"/>
  <c r="H533" i="159"/>
  <c r="K533" i="159" s="1"/>
  <c r="H542" i="159"/>
  <c r="K542" i="159" s="1"/>
  <c r="H546" i="159"/>
  <c r="K546" i="159" s="1"/>
  <c r="H550" i="159"/>
  <c r="K550" i="159" s="1"/>
  <c r="H557" i="159"/>
  <c r="K557" i="159" s="1"/>
  <c r="H563" i="159"/>
  <c r="K563" i="159" s="1"/>
  <c r="H571" i="159"/>
  <c r="K571" i="159" s="1"/>
  <c r="H576" i="159"/>
  <c r="K576" i="159" s="1"/>
  <c r="H584" i="159"/>
  <c r="K584" i="159" s="1"/>
  <c r="H590" i="159"/>
  <c r="K590" i="159" s="1"/>
  <c r="H106" i="159"/>
  <c r="K106" i="159" s="1"/>
  <c r="H122" i="159"/>
  <c r="K122" i="159" s="1"/>
  <c r="H132" i="159"/>
  <c r="K132" i="159" s="1"/>
  <c r="H147" i="159"/>
  <c r="K147" i="159" s="1"/>
  <c r="H172" i="159"/>
  <c r="K172" i="159" s="1"/>
  <c r="H190" i="159"/>
  <c r="K190" i="159" s="1"/>
  <c r="H200" i="159"/>
  <c r="K200" i="159" s="1"/>
  <c r="H208" i="159"/>
  <c r="K208" i="159" s="1"/>
  <c r="H220" i="159"/>
  <c r="K220" i="159" s="1"/>
  <c r="H240" i="159"/>
  <c r="K240" i="159" s="1"/>
  <c r="H262" i="159"/>
  <c r="K262" i="159" s="1"/>
  <c r="H280" i="159"/>
  <c r="K280" i="159" s="1"/>
  <c r="H284" i="159"/>
  <c r="K284" i="159" s="1"/>
  <c r="H310" i="159"/>
  <c r="K310" i="159" s="1"/>
  <c r="H318" i="159"/>
  <c r="K318" i="159" s="1"/>
  <c r="H334" i="159"/>
  <c r="K334" i="159" s="1"/>
  <c r="H340" i="159"/>
  <c r="K340" i="159" s="1"/>
  <c r="H350" i="159"/>
  <c r="K350" i="159" s="1"/>
  <c r="H365" i="159"/>
  <c r="K365" i="159" s="1"/>
  <c r="H631" i="159"/>
  <c r="K631" i="159" s="1"/>
  <c r="H637" i="159"/>
  <c r="K637" i="159" s="1"/>
  <c r="E718" i="110"/>
  <c r="E721" i="110"/>
  <c r="H361" i="159"/>
  <c r="K361" i="159" s="1"/>
  <c r="H604" i="159"/>
  <c r="K604" i="159" s="1"/>
  <c r="H23" i="159"/>
  <c r="K23" i="159" s="1"/>
  <c r="H33" i="159"/>
  <c r="K33" i="159" s="1"/>
  <c r="H41" i="159"/>
  <c r="K41" i="159" s="1"/>
  <c r="H49" i="159"/>
  <c r="K49" i="159" s="1"/>
  <c r="H59" i="159"/>
  <c r="K59" i="159" s="1"/>
  <c r="H68" i="159"/>
  <c r="K68" i="159" s="1"/>
  <c r="H83" i="159"/>
  <c r="K83" i="159" s="1"/>
  <c r="H97" i="159"/>
  <c r="K97" i="159" s="1"/>
  <c r="H113" i="159"/>
  <c r="K113" i="159" s="1"/>
  <c r="H159" i="159"/>
  <c r="K159" i="159" s="1"/>
  <c r="H167" i="159"/>
  <c r="K167" i="159" s="1"/>
  <c r="H194" i="159"/>
  <c r="K194" i="159" s="1"/>
  <c r="F720" i="110"/>
  <c r="G729" i="110"/>
  <c r="H31" i="159"/>
  <c r="K31" i="159" s="1"/>
  <c r="H242" i="159"/>
  <c r="K242" i="159" s="1"/>
  <c r="H300" i="159"/>
  <c r="K300" i="159" s="1"/>
  <c r="H408" i="159"/>
  <c r="K408" i="159" s="1"/>
  <c r="H112" i="159"/>
  <c r="K112" i="159" s="1"/>
  <c r="H114" i="159"/>
  <c r="K114" i="159" s="1"/>
  <c r="H121" i="159"/>
  <c r="K121" i="159" s="1"/>
  <c r="H212" i="159"/>
  <c r="K212" i="159" s="1"/>
  <c r="H336" i="159"/>
  <c r="K336" i="159" s="1"/>
  <c r="H110" i="159"/>
  <c r="K110" i="159" s="1"/>
  <c r="H163" i="159"/>
  <c r="K163" i="159" s="1"/>
  <c r="H260" i="159"/>
  <c r="K260" i="159" s="1"/>
  <c r="H660" i="159"/>
  <c r="K660" i="159" s="1"/>
  <c r="H146" i="159"/>
  <c r="K146" i="159" s="1"/>
  <c r="H459" i="159"/>
  <c r="K459" i="159" s="1"/>
  <c r="H505" i="159"/>
  <c r="K505" i="159" s="1"/>
  <c r="H508" i="159"/>
  <c r="K508" i="159" s="1"/>
  <c r="H526" i="159"/>
  <c r="K526" i="159" s="1"/>
  <c r="H583" i="159"/>
  <c r="K583" i="159" s="1"/>
  <c r="H594" i="159"/>
  <c r="K594" i="159" s="1"/>
  <c r="H301" i="159"/>
  <c r="K301" i="159" s="1"/>
  <c r="H304" i="159"/>
  <c r="K304" i="159" s="1"/>
  <c r="H100" i="159"/>
  <c r="K100" i="159" s="1"/>
  <c r="H101" i="159"/>
  <c r="K101" i="159" s="1"/>
  <c r="H131" i="159"/>
  <c r="K131" i="159" s="1"/>
  <c r="H152" i="159"/>
  <c r="K152" i="159" s="1"/>
  <c r="H255" i="159"/>
  <c r="K255" i="159" s="1"/>
  <c r="H277" i="159"/>
  <c r="K277" i="159" s="1"/>
  <c r="H278" i="159"/>
  <c r="K278" i="159" s="1"/>
  <c r="H279" i="159"/>
  <c r="K279" i="159" s="1"/>
  <c r="H441" i="159"/>
  <c r="K441" i="159" s="1"/>
  <c r="H671" i="159"/>
  <c r="K671" i="159" s="1"/>
  <c r="H842" i="159"/>
  <c r="K842" i="159" s="1"/>
  <c r="H18" i="159"/>
  <c r="K18" i="159" s="1"/>
  <c r="H19" i="159"/>
  <c r="K19" i="159" s="1"/>
  <c r="H20" i="159"/>
  <c r="K20" i="159" s="1"/>
  <c r="H21" i="159"/>
  <c r="K21" i="159" s="1"/>
  <c r="H46" i="159"/>
  <c r="K46" i="159" s="1"/>
  <c r="H940" i="159"/>
  <c r="K940" i="159" s="1"/>
  <c r="H57" i="159"/>
  <c r="K57" i="159" s="1"/>
  <c r="H942" i="159"/>
  <c r="K942" i="159" s="1"/>
  <c r="H70" i="159"/>
  <c r="K70" i="159" s="1"/>
  <c r="H72" i="159"/>
  <c r="K72" i="159" s="1"/>
  <c r="H76" i="159"/>
  <c r="K76" i="159" s="1"/>
  <c r="H89" i="159"/>
  <c r="K89" i="159" s="1"/>
  <c r="H136" i="159"/>
  <c r="K136" i="159" s="1"/>
  <c r="H143" i="159"/>
  <c r="K143" i="159" s="1"/>
  <c r="H188" i="159"/>
  <c r="K188" i="159" s="1"/>
  <c r="H198" i="159"/>
  <c r="K198" i="159" s="1"/>
  <c r="H243" i="159"/>
  <c r="K243" i="159" s="1"/>
  <c r="H270" i="159"/>
  <c r="K270" i="159" s="1"/>
  <c r="H289" i="159"/>
  <c r="K289" i="159" s="1"/>
  <c r="H347" i="159"/>
  <c r="K347" i="159" s="1"/>
  <c r="H392" i="159"/>
  <c r="K392" i="159" s="1"/>
  <c r="H884" i="159"/>
  <c r="K884" i="159" s="1"/>
  <c r="H5" i="159"/>
  <c r="K5" i="159" s="1"/>
  <c r="H10" i="159"/>
  <c r="K10" i="159" s="1"/>
  <c r="H11" i="159"/>
  <c r="K11" i="159" s="1"/>
  <c r="H102" i="159"/>
  <c r="K102" i="159" s="1"/>
  <c r="H111" i="159"/>
  <c r="K111" i="159" s="1"/>
  <c r="H126" i="159"/>
  <c r="K126" i="159" s="1"/>
  <c r="H216" i="159"/>
  <c r="K216" i="159" s="1"/>
  <c r="H222" i="159"/>
  <c r="K222" i="159" s="1"/>
  <c r="H248" i="159"/>
  <c r="K248" i="159" s="1"/>
  <c r="H267" i="159"/>
  <c r="K267" i="159" s="1"/>
  <c r="H327" i="159"/>
  <c r="K327" i="159" s="1"/>
  <c r="H321" i="159"/>
  <c r="K321" i="159" s="1"/>
  <c r="H4" i="159"/>
  <c r="K4" i="159" s="1"/>
  <c r="H32" i="159"/>
  <c r="K32" i="159" s="1"/>
  <c r="H180" i="159"/>
  <c r="K180" i="159" s="1"/>
  <c r="H183" i="159"/>
  <c r="K183" i="159" s="1"/>
  <c r="H186" i="159"/>
  <c r="K186" i="159" s="1"/>
  <c r="H315" i="159"/>
  <c r="K315" i="159" s="1"/>
  <c r="H416" i="159"/>
  <c r="K416" i="159" s="1"/>
  <c r="H447" i="159"/>
  <c r="K447" i="159" s="1"/>
  <c r="H496" i="159"/>
  <c r="K496" i="159" s="1"/>
  <c r="H527" i="159"/>
  <c r="K527" i="159" s="1"/>
  <c r="H553" i="159"/>
  <c r="K553" i="159" s="1"/>
  <c r="H558" i="159"/>
  <c r="K558" i="159" s="1"/>
  <c r="H650" i="159"/>
  <c r="K650" i="159" s="1"/>
  <c r="H701" i="159"/>
  <c r="K701" i="159" s="1"/>
  <c r="H804" i="159"/>
  <c r="K804" i="159" s="1"/>
  <c r="H477" i="159"/>
  <c r="K477" i="159" s="1"/>
  <c r="H482" i="159"/>
  <c r="K482" i="159" s="1"/>
  <c r="H523" i="159"/>
  <c r="K523" i="159" s="1"/>
  <c r="H608" i="159"/>
  <c r="K608" i="159" s="1"/>
  <c r="H611" i="159"/>
  <c r="K611" i="159" s="1"/>
  <c r="H825" i="159"/>
  <c r="K825" i="159" s="1"/>
  <c r="H444" i="159"/>
  <c r="K444" i="159" s="1"/>
  <c r="H463" i="159"/>
  <c r="K463" i="159" s="1"/>
  <c r="H516" i="159"/>
  <c r="K516" i="159" s="1"/>
  <c r="H518" i="159"/>
  <c r="K518" i="159" s="1"/>
  <c r="H790" i="159"/>
  <c r="K790" i="159" s="1"/>
  <c r="U1315" i="81"/>
  <c r="U1317" i="81" s="1"/>
  <c r="Z1315" i="81"/>
  <c r="Z1317" i="81" s="1"/>
  <c r="G741" i="110"/>
  <c r="H409" i="159"/>
  <c r="K409" i="159" s="1"/>
  <c r="H7" i="159"/>
  <c r="K7" i="159" s="1"/>
  <c r="H14" i="159"/>
  <c r="K14" i="159" s="1"/>
  <c r="H25" i="159"/>
  <c r="K25" i="159" s="1"/>
  <c r="H39" i="159"/>
  <c r="K39" i="159" s="1"/>
  <c r="H74" i="159"/>
  <c r="K74" i="159" s="1"/>
  <c r="H943" i="159"/>
  <c r="K943" i="159" s="1"/>
  <c r="H90" i="159"/>
  <c r="K90" i="159" s="1"/>
  <c r="H95" i="159"/>
  <c r="K95" i="159" s="1"/>
  <c r="H116" i="159"/>
  <c r="K116" i="159" s="1"/>
  <c r="H138" i="159"/>
  <c r="K138" i="159" s="1"/>
  <c r="H145" i="159"/>
  <c r="K145" i="159" s="1"/>
  <c r="H154" i="159"/>
  <c r="K154" i="159" s="1"/>
  <c r="H166" i="159"/>
  <c r="K166" i="159" s="1"/>
  <c r="H169" i="159"/>
  <c r="K169" i="159" s="1"/>
  <c r="H171" i="159"/>
  <c r="K171" i="159" s="1"/>
  <c r="H173" i="159"/>
  <c r="K173" i="159" s="1"/>
  <c r="H175" i="159"/>
  <c r="K175" i="159" s="1"/>
  <c r="H187" i="159"/>
  <c r="K187" i="159" s="1"/>
  <c r="H192" i="159"/>
  <c r="K192" i="159" s="1"/>
  <c r="H199" i="159"/>
  <c r="K199" i="159" s="1"/>
  <c r="H206" i="159"/>
  <c r="K206" i="159" s="1"/>
  <c r="H215" i="159"/>
  <c r="K215" i="159" s="1"/>
  <c r="H221" i="159"/>
  <c r="K221" i="159" s="1"/>
  <c r="H249" i="159"/>
  <c r="K249" i="159" s="1"/>
  <c r="H251" i="159"/>
  <c r="K251" i="159" s="1"/>
  <c r="H261" i="159"/>
  <c r="K261" i="159" s="1"/>
  <c r="H263" i="159"/>
  <c r="K263" i="159" s="1"/>
  <c r="H296" i="159"/>
  <c r="K296" i="159" s="1"/>
  <c r="H306" i="159"/>
  <c r="K306" i="159" s="1"/>
  <c r="H308" i="159"/>
  <c r="K308" i="159" s="1"/>
  <c r="H316" i="159"/>
  <c r="K316" i="159" s="1"/>
  <c r="H329" i="159"/>
  <c r="K329" i="159" s="1"/>
  <c r="H337" i="159"/>
  <c r="K337" i="159" s="1"/>
  <c r="H390" i="159"/>
  <c r="K390" i="159" s="1"/>
  <c r="H418" i="159"/>
  <c r="K418" i="159" s="1"/>
  <c r="H468" i="159"/>
  <c r="K468" i="159" s="1"/>
  <c r="H469" i="159"/>
  <c r="K469" i="159" s="1"/>
  <c r="H486" i="159"/>
  <c r="K486" i="159" s="1"/>
  <c r="H540" i="159"/>
  <c r="K540" i="159" s="1"/>
  <c r="H552" i="159"/>
  <c r="K552" i="159" s="1"/>
  <c r="H570" i="159"/>
  <c r="K570" i="159" s="1"/>
  <c r="H586" i="159"/>
  <c r="K586" i="159" s="1"/>
  <c r="H592" i="159"/>
  <c r="K592" i="159" s="1"/>
  <c r="H635" i="159"/>
  <c r="K635" i="159" s="1"/>
  <c r="H653" i="159"/>
  <c r="K653" i="159" s="1"/>
  <c r="H661" i="159"/>
  <c r="K661" i="159" s="1"/>
  <c r="H795" i="159"/>
  <c r="K795" i="159" s="1"/>
  <c r="H859" i="159"/>
  <c r="K859" i="159" s="1"/>
  <c r="H16" i="159"/>
  <c r="K16" i="159" s="1"/>
  <c r="H29" i="159"/>
  <c r="K29" i="159" s="1"/>
  <c r="H35" i="159"/>
  <c r="K35" i="159" s="1"/>
  <c r="H37" i="159"/>
  <c r="K37" i="159" s="1"/>
  <c r="H53" i="159"/>
  <c r="K53" i="159" s="1"/>
  <c r="H61" i="159"/>
  <c r="K61" i="159" s="1"/>
  <c r="H64" i="159"/>
  <c r="K64" i="159" s="1"/>
  <c r="H84" i="159"/>
  <c r="K84" i="159" s="1"/>
  <c r="H85" i="159"/>
  <c r="K85" i="159" s="1"/>
  <c r="H86" i="159"/>
  <c r="K86" i="159" s="1"/>
  <c r="H87" i="159"/>
  <c r="K87" i="159" s="1"/>
  <c r="H92" i="159"/>
  <c r="K92" i="159" s="1"/>
  <c r="H98" i="159"/>
  <c r="K98" i="159" s="1"/>
  <c r="H107" i="159"/>
  <c r="K107" i="159" s="1"/>
  <c r="H108" i="159"/>
  <c r="K108" i="159" s="1"/>
  <c r="H109" i="159"/>
  <c r="K109" i="159" s="1"/>
  <c r="H125" i="159"/>
  <c r="K125" i="159" s="1"/>
  <c r="H130" i="159"/>
  <c r="K130" i="159" s="1"/>
  <c r="H135" i="159"/>
  <c r="K135" i="159" s="1"/>
  <c r="H140" i="159"/>
  <c r="K140" i="159" s="1"/>
  <c r="H141" i="159"/>
  <c r="K141" i="159" s="1"/>
  <c r="H149" i="159"/>
  <c r="K149" i="159" s="1"/>
  <c r="H151" i="159"/>
  <c r="K151" i="159" s="1"/>
  <c r="H156" i="159"/>
  <c r="K156" i="159" s="1"/>
  <c r="H157" i="159"/>
  <c r="K157" i="159" s="1"/>
  <c r="H158" i="159"/>
  <c r="K158" i="159" s="1"/>
  <c r="H160" i="159"/>
  <c r="K160" i="159" s="1"/>
  <c r="H161" i="159"/>
  <c r="K161" i="159" s="1"/>
  <c r="H179" i="159"/>
  <c r="K179" i="159" s="1"/>
  <c r="H203" i="159"/>
  <c r="K203" i="159" s="1"/>
  <c r="H210" i="159"/>
  <c r="K210" i="159" s="1"/>
  <c r="H211" i="159"/>
  <c r="K211" i="159" s="1"/>
  <c r="H219" i="159"/>
  <c r="K219" i="159" s="1"/>
  <c r="H230" i="159"/>
  <c r="K230" i="159" s="1"/>
  <c r="H232" i="159"/>
  <c r="K232" i="159" s="1"/>
  <c r="H234" i="159"/>
  <c r="K234" i="159" s="1"/>
  <c r="H236" i="159"/>
  <c r="K236" i="159" s="1"/>
  <c r="H237" i="159"/>
  <c r="K237" i="159" s="1"/>
  <c r="H241" i="159"/>
  <c r="K241" i="159" s="1"/>
  <c r="H254" i="159"/>
  <c r="K254" i="159" s="1"/>
  <c r="H259" i="159"/>
  <c r="K259" i="159" s="1"/>
  <c r="H273" i="159"/>
  <c r="K273" i="159" s="1"/>
  <c r="H274" i="159"/>
  <c r="K274" i="159" s="1"/>
  <c r="H312" i="159"/>
  <c r="K312" i="159" s="1"/>
  <c r="H343" i="159"/>
  <c r="K343" i="159" s="1"/>
  <c r="H354" i="159"/>
  <c r="K354" i="159" s="1"/>
  <c r="H355" i="159"/>
  <c r="H380" i="159"/>
  <c r="K380" i="159" s="1"/>
  <c r="H400" i="159"/>
  <c r="K400" i="159" s="1"/>
  <c r="H401" i="159"/>
  <c r="K401" i="159" s="1"/>
  <c r="H407" i="159"/>
  <c r="H414" i="159"/>
  <c r="K414" i="159" s="1"/>
  <c r="H427" i="159"/>
  <c r="K427" i="159" s="1"/>
  <c r="H431" i="159"/>
  <c r="K431" i="159" s="1"/>
  <c r="H438" i="159"/>
  <c r="K438" i="159" s="1"/>
  <c r="H458" i="159"/>
  <c r="K458" i="159" s="1"/>
  <c r="H461" i="159"/>
  <c r="K461" i="159" s="1"/>
  <c r="H465" i="159"/>
  <c r="K465" i="159" s="1"/>
  <c r="H476" i="159"/>
  <c r="K476" i="159" s="1"/>
  <c r="H480" i="159"/>
  <c r="K480" i="159" s="1"/>
  <c r="H492" i="159"/>
  <c r="K492" i="159" s="1"/>
  <c r="H495" i="159"/>
  <c r="K495" i="159" s="1"/>
  <c r="H503" i="159"/>
  <c r="K503" i="159" s="1"/>
  <c r="H531" i="159"/>
  <c r="K531" i="159" s="1"/>
  <c r="H532" i="159"/>
  <c r="K532" i="159" s="1"/>
  <c r="H538" i="159"/>
  <c r="K538" i="159" s="1"/>
  <c r="H569" i="159"/>
  <c r="K569" i="159" s="1"/>
  <c r="H575" i="159"/>
  <c r="K575" i="159" s="1"/>
  <c r="H577" i="159"/>
  <c r="K577" i="159" s="1"/>
  <c r="H588" i="159"/>
  <c r="K588" i="159" s="1"/>
  <c r="H600" i="159"/>
  <c r="K600" i="159" s="1"/>
  <c r="H625" i="159"/>
  <c r="K625" i="159" s="1"/>
  <c r="H626" i="159"/>
  <c r="K626" i="159" s="1"/>
  <c r="H629" i="159"/>
  <c r="K629" i="159" s="1"/>
  <c r="H639" i="159"/>
  <c r="K639" i="159" s="1"/>
  <c r="H656" i="159"/>
  <c r="K656" i="159" s="1"/>
  <c r="H664" i="159"/>
  <c r="K664" i="159" s="1"/>
  <c r="H666" i="159"/>
  <c r="K666" i="159" s="1"/>
  <c r="H668" i="159"/>
  <c r="K668" i="159" s="1"/>
  <c r="H691" i="159"/>
  <c r="K691" i="159" s="1"/>
  <c r="H702" i="159"/>
  <c r="K702" i="159" s="1"/>
  <c r="H717" i="159"/>
  <c r="K717" i="159" s="1"/>
  <c r="H726" i="159"/>
  <c r="K726" i="159" s="1"/>
  <c r="H771" i="159"/>
  <c r="K771" i="159" s="1"/>
  <c r="H776" i="159"/>
  <c r="K776" i="159" s="1"/>
  <c r="H782" i="159"/>
  <c r="K782" i="159" s="1"/>
  <c r="H785" i="159"/>
  <c r="K785" i="159" s="1"/>
  <c r="H858" i="159"/>
  <c r="K858" i="159" s="1"/>
  <c r="H870" i="159"/>
  <c r="K870" i="159" s="1"/>
  <c r="H871" i="159"/>
  <c r="K871" i="159" s="1"/>
  <c r="G747" i="110"/>
  <c r="H3" i="159"/>
  <c r="H8" i="159"/>
  <c r="K8" i="159" s="1"/>
  <c r="H15" i="159"/>
  <c r="K15" i="159" s="1"/>
  <c r="H26" i="159"/>
  <c r="K26" i="159" s="1"/>
  <c r="H28" i="159"/>
  <c r="K28" i="159" s="1"/>
  <c r="H40" i="159"/>
  <c r="K40" i="159" s="1"/>
  <c r="H42" i="159"/>
  <c r="K42" i="159" s="1"/>
  <c r="H91" i="159"/>
  <c r="K91" i="159" s="1"/>
  <c r="H96" i="159"/>
  <c r="K96" i="159" s="1"/>
  <c r="H104" i="159"/>
  <c r="K104" i="159" s="1"/>
  <c r="H105" i="159"/>
  <c r="K105" i="159" s="1"/>
  <c r="H119" i="159"/>
  <c r="K119" i="159" s="1"/>
  <c r="H120" i="159"/>
  <c r="K120" i="159" s="1"/>
  <c r="H123" i="159"/>
  <c r="K123" i="159" s="1"/>
  <c r="H128" i="159"/>
  <c r="K128" i="159" s="1"/>
  <c r="H133" i="159"/>
  <c r="K133" i="159" s="1"/>
  <c r="H139" i="159"/>
  <c r="K139" i="159" s="1"/>
  <c r="H148" i="159"/>
  <c r="K148" i="159" s="1"/>
  <c r="H155" i="159"/>
  <c r="K155" i="159" s="1"/>
  <c r="H174" i="159"/>
  <c r="K174" i="159" s="1"/>
  <c r="H176" i="159"/>
  <c r="K176" i="159" s="1"/>
  <c r="H184" i="159"/>
  <c r="K184" i="159" s="1"/>
  <c r="H189" i="159"/>
  <c r="K189" i="159" s="1"/>
  <c r="H195" i="159"/>
  <c r="K195" i="159" s="1"/>
  <c r="H197" i="159"/>
  <c r="K197" i="159" s="1"/>
  <c r="H202" i="159"/>
  <c r="K202" i="159" s="1"/>
  <c r="H207" i="159"/>
  <c r="K207" i="159" s="1"/>
  <c r="H209" i="159"/>
  <c r="K209" i="159" s="1"/>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K285" i="159" s="1"/>
  <c r="H287" i="159"/>
  <c r="K287" i="159" s="1"/>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H507" i="159"/>
  <c r="K507" i="159" s="1"/>
  <c r="H512" i="159"/>
  <c r="K512" i="159" s="1"/>
  <c r="H513" i="159"/>
  <c r="K513" i="159" s="1"/>
  <c r="H535" i="159"/>
  <c r="K535" i="159" s="1"/>
  <c r="H537" i="159"/>
  <c r="K537" i="159" s="1"/>
  <c r="H541" i="159"/>
  <c r="K541" i="159" s="1"/>
  <c r="H566" i="159"/>
  <c r="K566" i="159" s="1"/>
  <c r="H605" i="159"/>
  <c r="K605" i="159" s="1"/>
  <c r="H616" i="159"/>
  <c r="K616" i="159" s="1"/>
  <c r="H617" i="159"/>
  <c r="K617" i="159" s="1"/>
  <c r="H622" i="159"/>
  <c r="K622" i="159" s="1"/>
  <c r="H643" i="159"/>
  <c r="K643" i="159" s="1"/>
  <c r="H748" i="159"/>
  <c r="K748" i="159" s="1"/>
  <c r="H753" i="159"/>
  <c r="K753" i="159" s="1"/>
  <c r="H831" i="159"/>
  <c r="K831" i="159" s="1"/>
  <c r="G651" i="110"/>
  <c r="G636" i="110"/>
  <c r="G424" i="110"/>
  <c r="I54" i="159"/>
  <c r="I66" i="159"/>
  <c r="G585" i="110"/>
  <c r="G35" i="110"/>
  <c r="G606" i="110"/>
  <c r="G620" i="110"/>
  <c r="G628" i="110"/>
  <c r="G745" i="110"/>
  <c r="H351" i="159"/>
  <c r="K351" i="159" s="1"/>
  <c r="H358" i="159"/>
  <c r="K358" i="159" s="1"/>
  <c r="H360" i="159"/>
  <c r="K360" i="159" s="1"/>
  <c r="H363" i="159"/>
  <c r="H367" i="159"/>
  <c r="K367" i="159" s="1"/>
  <c r="H371" i="159"/>
  <c r="K371" i="159" s="1"/>
  <c r="H372" i="159"/>
  <c r="K372" i="159" s="1"/>
  <c r="G36" i="110"/>
  <c r="G431" i="110"/>
  <c r="G454" i="110"/>
  <c r="G596" i="110"/>
  <c r="G621" i="110"/>
  <c r="G638" i="110"/>
  <c r="G739" i="110"/>
  <c r="H379" i="159"/>
  <c r="K379" i="159" s="1"/>
  <c r="H391" i="159"/>
  <c r="K391" i="159" s="1"/>
  <c r="H394" i="159"/>
  <c r="K394" i="159" s="1"/>
  <c r="G34" i="110"/>
  <c r="G399" i="110"/>
  <c r="G430" i="110"/>
  <c r="G637" i="110"/>
  <c r="H680" i="159"/>
  <c r="K680" i="159" s="1"/>
  <c r="H696" i="159"/>
  <c r="K696" i="159" s="1"/>
  <c r="H698" i="159"/>
  <c r="K698" i="159" s="1"/>
  <c r="H714" i="159"/>
  <c r="K714" i="159" s="1"/>
  <c r="H724" i="159"/>
  <c r="K724" i="159" s="1"/>
  <c r="H736" i="159"/>
  <c r="K736" i="159" s="1"/>
  <c r="H741" i="159"/>
  <c r="K741" i="159" s="1"/>
  <c r="H743" i="159"/>
  <c r="K743" i="159" s="1"/>
  <c r="H945" i="159"/>
  <c r="K945" i="159" s="1"/>
  <c r="H766" i="159"/>
  <c r="K766" i="159" s="1"/>
  <c r="H774" i="159"/>
  <c r="K774" i="159" s="1"/>
  <c r="H777" i="159"/>
  <c r="K777" i="159" s="1"/>
  <c r="H803" i="159"/>
  <c r="K803" i="159" s="1"/>
  <c r="H819" i="159"/>
  <c r="K819" i="159" s="1"/>
  <c r="H844" i="159"/>
  <c r="K844" i="159" s="1"/>
  <c r="H847" i="159"/>
  <c r="K847" i="159" s="1"/>
  <c r="H582" i="159"/>
  <c r="K582" i="159" s="1"/>
  <c r="H595" i="159"/>
  <c r="K595" i="159" s="1"/>
  <c r="H599" i="159"/>
  <c r="K599" i="159" s="1"/>
  <c r="H602" i="159"/>
  <c r="K602" i="159" s="1"/>
  <c r="H612" i="159"/>
  <c r="K612" i="159" s="1"/>
  <c r="H672" i="159"/>
  <c r="K672" i="159" s="1"/>
  <c r="H718" i="159"/>
  <c r="K718" i="159" s="1"/>
  <c r="H740" i="159"/>
  <c r="K740" i="159" s="1"/>
  <c r="H762" i="159"/>
  <c r="K762" i="159" s="1"/>
  <c r="H769" i="159"/>
  <c r="K769" i="159" s="1"/>
  <c r="H788" i="159"/>
  <c r="K788" i="159" s="1"/>
  <c r="H796" i="159"/>
  <c r="K796" i="159" s="1"/>
  <c r="H815" i="159"/>
  <c r="K815" i="159" s="1"/>
  <c r="H823" i="159"/>
  <c r="K823" i="159" s="1"/>
  <c r="H827" i="159"/>
  <c r="K827" i="159" s="1"/>
  <c r="H840" i="159"/>
  <c r="K840" i="159" s="1"/>
  <c r="H856" i="159"/>
  <c r="K856" i="159" s="1"/>
  <c r="H862" i="159"/>
  <c r="K862" i="159" s="1"/>
  <c r="H892" i="159"/>
  <c r="K892" i="159" s="1"/>
  <c r="H931" i="159"/>
  <c r="K931" i="159" s="1"/>
  <c r="H565" i="159"/>
  <c r="K565" i="159" s="1"/>
  <c r="H707" i="159"/>
  <c r="K707" i="159" s="1"/>
  <c r="H710" i="159"/>
  <c r="K710" i="159" s="1"/>
  <c r="H712" i="159"/>
  <c r="K712" i="159" s="1"/>
  <c r="H728" i="159"/>
  <c r="K728" i="159" s="1"/>
  <c r="H731" i="159"/>
  <c r="K731" i="159" s="1"/>
  <c r="H732" i="159"/>
  <c r="K732" i="159" s="1"/>
  <c r="H737" i="159"/>
  <c r="K737" i="159" s="1"/>
  <c r="H749" i="159"/>
  <c r="K749" i="159" s="1"/>
  <c r="H752" i="159"/>
  <c r="K752" i="159" s="1"/>
  <c r="H809" i="159"/>
  <c r="K809" i="159" s="1"/>
  <c r="H811" i="159"/>
  <c r="K811" i="159" s="1"/>
  <c r="H820" i="159"/>
  <c r="K820" i="159" s="1"/>
  <c r="H881" i="159"/>
  <c r="K881" i="159" s="1"/>
  <c r="H880" i="159"/>
  <c r="K880" i="159" s="1"/>
  <c r="H885" i="159"/>
  <c r="K885" i="159" s="1"/>
  <c r="H894" i="159"/>
  <c r="K894" i="159" s="1"/>
  <c r="H896" i="159"/>
  <c r="K896" i="159" s="1"/>
  <c r="H899" i="159"/>
  <c r="K899" i="159" s="1"/>
  <c r="H904" i="159"/>
  <c r="K904" i="159" s="1"/>
  <c r="H910" i="159"/>
  <c r="K910" i="159" s="1"/>
  <c r="H914" i="159"/>
  <c r="H917" i="159"/>
  <c r="K917" i="159" s="1"/>
  <c r="H920" i="159"/>
  <c r="K920" i="159" s="1"/>
  <c r="H921" i="159"/>
  <c r="K921" i="159" s="1"/>
  <c r="H924" i="159"/>
  <c r="K924" i="159" s="1"/>
  <c r="H925" i="159"/>
  <c r="K925" i="159" s="1"/>
  <c r="H928" i="159"/>
  <c r="K928" i="159" s="1"/>
  <c r="H929" i="159"/>
  <c r="K929" i="159" s="1"/>
  <c r="H934" i="159"/>
  <c r="K934" i="159" s="1"/>
  <c r="H939" i="159"/>
  <c r="K939" i="159" s="1"/>
  <c r="H555" i="159"/>
  <c r="K555" i="159" s="1"/>
  <c r="H561" i="159"/>
  <c r="H578" i="159"/>
  <c r="K578" i="159" s="1"/>
  <c r="H619" i="159"/>
  <c r="K619" i="159" s="1"/>
  <c r="H633" i="159"/>
  <c r="K633" i="159" s="1"/>
  <c r="H646" i="159"/>
  <c r="K646" i="159" s="1"/>
  <c r="H657" i="159"/>
  <c r="K657" i="159" s="1"/>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K848" i="159" s="1"/>
  <c r="H852" i="159"/>
  <c r="K852" i="159" s="1"/>
  <c r="H863" i="159"/>
  <c r="K863" i="159" s="1"/>
  <c r="H873" i="159"/>
  <c r="K873" i="159" s="1"/>
  <c r="H877" i="159"/>
  <c r="K877" i="159" s="1"/>
  <c r="H900" i="159"/>
  <c r="K900" i="159" s="1"/>
  <c r="H908" i="159"/>
  <c r="K908" i="159" s="1"/>
  <c r="M1003" i="108"/>
  <c r="I752" i="110"/>
  <c r="J752" i="110"/>
  <c r="G33" i="110"/>
  <c r="G400" i="110"/>
  <c r="G418" i="110"/>
  <c r="G419" i="110"/>
  <c r="G468" i="110"/>
  <c r="I50" i="159"/>
  <c r="I82" i="159"/>
  <c r="G391" i="110"/>
  <c r="G435" i="110"/>
  <c r="G443" i="110"/>
  <c r="G459" i="110"/>
  <c r="G470" i="110"/>
  <c r="G480" i="110"/>
  <c r="H752" i="110"/>
  <c r="G356" i="110"/>
  <c r="G412" i="110"/>
  <c r="G425" i="110"/>
  <c r="G463" i="110"/>
  <c r="G394" i="110"/>
  <c r="G395" i="110"/>
  <c r="G404" i="110"/>
  <c r="G408" i="110"/>
  <c r="G438" i="110"/>
  <c r="G439" i="110"/>
  <c r="G446" i="110"/>
  <c r="G447" i="110"/>
  <c r="G461" i="110"/>
  <c r="G478" i="110"/>
  <c r="G442" i="110"/>
  <c r="G457" i="110"/>
  <c r="G573" i="110"/>
  <c r="G640" i="110"/>
  <c r="G727" i="110"/>
  <c r="G744" i="110"/>
  <c r="G411" i="110"/>
  <c r="G434" i="110"/>
  <c r="G450" i="110"/>
  <c r="G451" i="110"/>
  <c r="G505" i="110"/>
  <c r="G575" i="110"/>
  <c r="G600" i="110"/>
  <c r="G632" i="110"/>
  <c r="G650" i="110"/>
  <c r="G742" i="110"/>
  <c r="G743" i="110"/>
  <c r="K1003" i="108"/>
  <c r="G611" i="110"/>
  <c r="G643" i="110"/>
  <c r="G740" i="110"/>
  <c r="G746" i="110"/>
  <c r="L1003" i="108"/>
  <c r="K1315" i="81"/>
  <c r="K1317" i="81" s="1"/>
  <c r="P1315" i="81"/>
  <c r="AE1315" i="81"/>
  <c r="AE1317" i="81" s="1"/>
  <c r="I746" i="159"/>
  <c r="I756" i="159"/>
  <c r="I758" i="159"/>
  <c r="I760" i="159"/>
  <c r="I768" i="159"/>
  <c r="I784" i="159"/>
  <c r="I872" i="159"/>
  <c r="K751" i="110"/>
  <c r="L751" i="110"/>
  <c r="M751" i="110"/>
  <c r="G284" i="110"/>
  <c r="G290" i="110"/>
  <c r="G308" i="110"/>
  <c r="G312" i="110"/>
  <c r="G316" i="110"/>
  <c r="G307" i="110"/>
  <c r="G331" i="110"/>
  <c r="G335" i="110"/>
  <c r="G351" i="110"/>
  <c r="G389" i="110"/>
  <c r="G393" i="110"/>
  <c r="G397" i="110"/>
  <c r="G403" i="110"/>
  <c r="G410" i="110"/>
  <c r="G417" i="110"/>
  <c r="G423" i="110"/>
  <c r="G428" i="110"/>
  <c r="G433" i="110"/>
  <c r="G437" i="110"/>
  <c r="G441" i="110"/>
  <c r="G445" i="110"/>
  <c r="G449" i="110"/>
  <c r="G453" i="110"/>
  <c r="G455" i="110"/>
  <c r="G462" i="110"/>
  <c r="G469" i="110"/>
  <c r="G484" i="110"/>
  <c r="G392" i="110"/>
  <c r="G396" i="110"/>
  <c r="G402" i="110"/>
  <c r="G409" i="110"/>
  <c r="G413" i="110"/>
  <c r="G422" i="110"/>
  <c r="G427" i="110"/>
  <c r="G432" i="110"/>
  <c r="G436" i="110"/>
  <c r="G440" i="110"/>
  <c r="G444" i="110"/>
  <c r="G448" i="110"/>
  <c r="G452" i="110"/>
  <c r="G458" i="110"/>
  <c r="G466" i="110"/>
  <c r="G471" i="110"/>
  <c r="G473" i="110"/>
  <c r="G476" i="110"/>
  <c r="G481" i="110"/>
  <c r="G485" i="110"/>
  <c r="G460" i="110"/>
  <c r="G456" i="110"/>
  <c r="G475" i="110"/>
  <c r="G477" i="110"/>
  <c r="G486" i="110"/>
  <c r="G482" i="110"/>
  <c r="G487" i="110"/>
  <c r="G572" i="110"/>
  <c r="G577" i="110"/>
  <c r="G571" i="110"/>
  <c r="G576" i="110"/>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45" i="159"/>
  <c r="K65" i="159"/>
  <c r="K69" i="159"/>
  <c r="K77" i="159"/>
  <c r="K81" i="159"/>
  <c r="I45" i="159"/>
  <c r="K48" i="159"/>
  <c r="K56" i="159"/>
  <c r="K60" i="159"/>
  <c r="I69" i="159"/>
  <c r="I77" i="159"/>
  <c r="I81" i="159"/>
  <c r="K47" i="159"/>
  <c r="I48" i="159"/>
  <c r="K55" i="159"/>
  <c r="I56" i="159"/>
  <c r="K63" i="159"/>
  <c r="K67" i="159"/>
  <c r="K71" i="159"/>
  <c r="K79" i="159"/>
  <c r="I47" i="159"/>
  <c r="K50" i="159"/>
  <c r="K54" i="159"/>
  <c r="I55" i="159"/>
  <c r="I63" i="159"/>
  <c r="K66" i="159"/>
  <c r="I67" i="159"/>
  <c r="I79" i="159"/>
  <c r="K82" i="159"/>
  <c r="K205" i="159"/>
  <c r="K765" i="159"/>
  <c r="K756" i="159"/>
  <c r="K760" i="159"/>
  <c r="I765" i="159"/>
  <c r="K768" i="159"/>
  <c r="K659" i="159"/>
  <c r="K747" i="159"/>
  <c r="K755" i="159"/>
  <c r="K759" i="159"/>
  <c r="K763" i="159"/>
  <c r="K746" i="159"/>
  <c r="I747" i="159"/>
  <c r="K750" i="159"/>
  <c r="I755" i="159"/>
  <c r="K758" i="159"/>
  <c r="I759" i="159"/>
  <c r="I763" i="159"/>
  <c r="K918" i="159"/>
  <c r="K922" i="159"/>
  <c r="K938" i="159"/>
  <c r="I918" i="159"/>
  <c r="I922" i="159"/>
  <c r="I938" i="159"/>
  <c r="K941" i="159"/>
  <c r="K784" i="159"/>
  <c r="K872" i="159"/>
  <c r="I941" i="159"/>
  <c r="K944" i="159"/>
  <c r="I944" i="159"/>
  <c r="G24" i="110" l="1"/>
  <c r="G311" i="110"/>
  <c r="G778" i="108"/>
  <c r="K778" i="108"/>
  <c r="G349" i="110"/>
  <c r="G321" i="110"/>
  <c r="G220" i="110"/>
  <c r="G292" i="110"/>
  <c r="G319" i="110"/>
  <c r="G266" i="110"/>
  <c r="G566" i="110"/>
  <c r="G253" i="110"/>
  <c r="G355" i="110"/>
  <c r="G204" i="110"/>
  <c r="G346" i="110"/>
  <c r="G251" i="110"/>
  <c r="G302" i="110"/>
  <c r="G368" i="110"/>
  <c r="G259" i="110"/>
  <c r="G340" i="110"/>
  <c r="G361" i="110"/>
  <c r="G247" i="110"/>
  <c r="G383" i="110"/>
  <c r="G108" i="110"/>
  <c r="G375" i="110"/>
  <c r="G364" i="110"/>
  <c r="G357" i="110"/>
  <c r="G386" i="110"/>
  <c r="G342" i="110"/>
  <c r="G367" i="110"/>
  <c r="G279" i="110"/>
  <c r="G320" i="110"/>
  <c r="G294" i="110"/>
  <c r="G271" i="110"/>
  <c r="G242" i="110"/>
  <c r="G326" i="110"/>
  <c r="G350" i="110"/>
  <c r="G328" i="110"/>
  <c r="G216" i="110"/>
  <c r="G41" i="110"/>
  <c r="G103" i="110"/>
  <c r="G371" i="110"/>
  <c r="G339" i="110"/>
  <c r="G133" i="110"/>
  <c r="G336" i="110"/>
  <c r="G278" i="110"/>
  <c r="G252" i="110"/>
  <c r="G98" i="110"/>
  <c r="G296" i="110"/>
  <c r="G345" i="110"/>
  <c r="G372" i="110"/>
  <c r="G359" i="110"/>
  <c r="G305" i="110"/>
  <c r="G136" i="110"/>
  <c r="G130" i="110"/>
  <c r="G373" i="110"/>
  <c r="G365" i="110"/>
  <c r="G267" i="110"/>
  <c r="G325" i="110"/>
  <c r="G231" i="110"/>
  <c r="G30" i="110"/>
  <c r="G509" i="110"/>
  <c r="G76" i="110"/>
  <c r="G324" i="110"/>
  <c r="G246" i="110"/>
  <c r="G560" i="110"/>
  <c r="G370" i="110"/>
  <c r="G236" i="110"/>
  <c r="G240" i="110"/>
  <c r="G124" i="110"/>
  <c r="G86" i="110"/>
  <c r="G360" i="110"/>
  <c r="G275" i="110"/>
  <c r="G250" i="110"/>
  <c r="G15" i="110"/>
  <c r="G282" i="110"/>
  <c r="G17" i="110"/>
  <c r="G366" i="110"/>
  <c r="G363" i="110"/>
  <c r="G327" i="110"/>
  <c r="G273" i="110"/>
  <c r="G329" i="110"/>
  <c r="G293" i="110"/>
  <c r="G105" i="110"/>
  <c r="G268" i="110"/>
  <c r="G332" i="110"/>
  <c r="G295" i="110"/>
  <c r="G127" i="110"/>
  <c r="G202" i="110"/>
  <c r="G333" i="110"/>
  <c r="G337" i="110"/>
  <c r="G134" i="110"/>
  <c r="G186" i="110"/>
  <c r="G25" i="110"/>
  <c r="G309" i="110"/>
  <c r="G306" i="110"/>
  <c r="G109" i="110"/>
  <c r="G561" i="110"/>
  <c r="G255" i="110"/>
  <c r="G222" i="110"/>
  <c r="G378" i="110"/>
  <c r="G132" i="110"/>
  <c r="G111" i="110"/>
  <c r="G23" i="110"/>
  <c r="G352" i="110"/>
  <c r="G510" i="110"/>
  <c r="G210" i="110"/>
  <c r="G190" i="110"/>
  <c r="G160" i="110"/>
  <c r="G507" i="110"/>
  <c r="G524" i="110"/>
  <c r="G547" i="110"/>
  <c r="G523" i="110"/>
  <c r="G490" i="110"/>
  <c r="G245" i="110"/>
  <c r="G289" i="110"/>
  <c r="G101" i="110"/>
  <c r="G390" i="110"/>
  <c r="G341" i="110"/>
  <c r="G287" i="110"/>
  <c r="G347" i="110"/>
  <c r="G142" i="110"/>
  <c r="G205" i="110"/>
  <c r="G56" i="110"/>
  <c r="G28" i="110"/>
  <c r="G536" i="110"/>
  <c r="G732" i="110"/>
  <c r="G343" i="110"/>
  <c r="G303" i="110"/>
  <c r="G82" i="110"/>
  <c r="G369" i="110"/>
  <c r="G518" i="110"/>
  <c r="G12" i="110"/>
  <c r="G353" i="110"/>
  <c r="G723" i="110"/>
  <c r="G526" i="110"/>
  <c r="G499" i="110"/>
  <c r="G196" i="110"/>
  <c r="G114" i="110"/>
  <c r="G489" i="110"/>
  <c r="G514" i="110"/>
  <c r="G528" i="110"/>
  <c r="G238" i="110"/>
  <c r="G276" i="110"/>
  <c r="G115" i="110"/>
  <c r="G59" i="110"/>
  <c r="G89" i="110"/>
  <c r="G546" i="110"/>
  <c r="G313" i="110"/>
  <c r="G380" i="110"/>
  <c r="G263" i="110"/>
  <c r="G19" i="110"/>
  <c r="G161" i="110"/>
  <c r="G719" i="110"/>
  <c r="G558" i="110"/>
  <c r="G532" i="110"/>
  <c r="G502" i="110"/>
  <c r="G283" i="110"/>
  <c r="G62" i="110"/>
  <c r="G317" i="110"/>
  <c r="G176" i="110"/>
  <c r="G129" i="110"/>
  <c r="G95" i="110"/>
  <c r="G543" i="110"/>
  <c r="G556" i="110"/>
  <c r="G541" i="110"/>
  <c r="G535" i="110"/>
  <c r="G151" i="110"/>
  <c r="G659" i="110"/>
  <c r="G515" i="110"/>
  <c r="G22" i="110"/>
  <c r="G128" i="110"/>
  <c r="G548" i="110"/>
  <c r="G519" i="110"/>
  <c r="G549" i="110"/>
  <c r="G553" i="110"/>
  <c r="G533" i="110"/>
  <c r="G511" i="110"/>
  <c r="G197" i="110"/>
  <c r="G104" i="110"/>
  <c r="G18" i="110"/>
  <c r="G14" i="110"/>
  <c r="G201" i="110"/>
  <c r="G137" i="110"/>
  <c r="G125" i="110"/>
  <c r="G206" i="110"/>
  <c r="G191" i="110"/>
  <c r="G117" i="110"/>
  <c r="G118" i="110"/>
  <c r="G26" i="110"/>
  <c r="G16" i="110"/>
  <c r="G20" i="110"/>
  <c r="G545" i="110"/>
  <c r="G508" i="110"/>
  <c r="G100" i="110"/>
  <c r="G516" i="110"/>
  <c r="G198" i="110"/>
  <c r="G69" i="110"/>
  <c r="G96" i="110"/>
  <c r="G148" i="110"/>
  <c r="G214" i="110"/>
  <c r="G173" i="110"/>
  <c r="G135" i="110"/>
  <c r="G97" i="110"/>
  <c r="G188" i="110"/>
  <c r="G131" i="110"/>
  <c r="G110" i="110"/>
  <c r="G77" i="110"/>
  <c r="G123" i="110"/>
  <c r="G31" i="110"/>
  <c r="G13" i="110"/>
  <c r="G498" i="110"/>
  <c r="G179" i="110"/>
  <c r="G200" i="110"/>
  <c r="G154" i="110"/>
  <c r="G113" i="110"/>
  <c r="G121" i="110"/>
  <c r="G491" i="110"/>
  <c r="G149" i="110"/>
  <c r="G733" i="110"/>
  <c r="G735" i="110"/>
  <c r="G501" i="110"/>
  <c r="G166" i="110"/>
  <c r="G99" i="110"/>
  <c r="G497" i="110"/>
  <c r="G544" i="110"/>
  <c r="G182" i="110"/>
  <c r="G521" i="110"/>
  <c r="G522" i="110"/>
  <c r="G555" i="110"/>
  <c r="G527" i="110"/>
  <c r="G694" i="110"/>
  <c r="G520" i="110"/>
  <c r="G728" i="110"/>
  <c r="G570" i="110"/>
  <c r="G668" i="110"/>
  <c r="P1317" i="81"/>
  <c r="G695" i="110"/>
  <c r="G32" i="110"/>
  <c r="G106" i="110"/>
  <c r="G534" i="110"/>
  <c r="G565" i="110"/>
  <c r="G726" i="110"/>
  <c r="G599" i="110"/>
  <c r="G334" i="110"/>
  <c r="G529" i="110"/>
  <c r="F751" i="110"/>
  <c r="G517" i="110"/>
  <c r="G540" i="110"/>
  <c r="G550" i="110"/>
  <c r="G538" i="110"/>
  <c r="G552" i="110"/>
  <c r="G557" i="110"/>
  <c r="G513" i="110"/>
  <c r="G304" i="110"/>
  <c r="G530" i="110"/>
  <c r="G551" i="110"/>
  <c r="G512" i="110"/>
  <c r="G531" i="110"/>
  <c r="G539" i="110"/>
  <c r="G525" i="110"/>
  <c r="C31" i="115"/>
  <c r="E31" i="115"/>
  <c r="D31" i="115"/>
  <c r="G150" i="110"/>
  <c r="G90" i="110"/>
  <c r="G88" i="110"/>
  <c r="G506" i="110"/>
  <c r="G168" i="110"/>
  <c r="G358" i="110"/>
  <c r="G698" i="110"/>
  <c r="G323" i="110"/>
  <c r="G93" i="110"/>
  <c r="G187" i="110"/>
  <c r="G49" i="110"/>
  <c r="G212" i="110"/>
  <c r="G174" i="110"/>
  <c r="G66" i="110"/>
  <c r="G687" i="110"/>
  <c r="G248" i="110"/>
  <c r="G542" i="110"/>
  <c r="G582" i="110"/>
  <c r="G503" i="110"/>
  <c r="G492" i="110"/>
  <c r="G299" i="110"/>
  <c r="G60" i="110"/>
  <c r="G249" i="110"/>
  <c r="G84" i="110"/>
  <c r="G81" i="110"/>
  <c r="G122" i="110"/>
  <c r="G27" i="110"/>
  <c r="G310" i="110"/>
  <c r="G298" i="110"/>
  <c r="G554" i="110"/>
  <c r="G256" i="110"/>
  <c r="G185" i="110"/>
  <c r="G718" i="110"/>
  <c r="G690" i="110"/>
  <c r="G666" i="110"/>
  <c r="J751" i="110"/>
  <c r="G602" i="110"/>
  <c r="G563" i="110"/>
  <c r="G671" i="110"/>
  <c r="G595" i="110"/>
  <c r="G537" i="110"/>
  <c r="G72" i="110"/>
  <c r="G300" i="110"/>
  <c r="G322" i="110"/>
  <c r="G567" i="110"/>
  <c r="G362" i="110"/>
  <c r="G285" i="110"/>
  <c r="G221" i="110"/>
  <c r="G120" i="110"/>
  <c r="G493" i="110"/>
  <c r="G126" i="110"/>
  <c r="G11" i="110"/>
  <c r="G217" i="110"/>
  <c r="G488" i="110"/>
  <c r="G712" i="110"/>
  <c r="G655" i="110"/>
  <c r="G74" i="110"/>
  <c r="G58" i="110"/>
  <c r="G330" i="110"/>
  <c r="G55" i="110"/>
  <c r="G39" i="110"/>
  <c r="G658" i="110"/>
  <c r="G504" i="110"/>
  <c r="G211" i="110"/>
  <c r="G85" i="110"/>
  <c r="G54" i="110"/>
  <c r="G261" i="110"/>
  <c r="G116" i="110"/>
  <c r="G495" i="110"/>
  <c r="G291" i="110"/>
  <c r="G208" i="110"/>
  <c r="G496" i="110"/>
  <c r="G682" i="110"/>
  <c r="G315" i="110"/>
  <c r="G199" i="110"/>
  <c r="G711" i="110"/>
  <c r="G578" i="110"/>
  <c r="G180" i="110"/>
  <c r="G43" i="110"/>
  <c r="G646" i="110"/>
  <c r="G685" i="110"/>
  <c r="G218" i="110"/>
  <c r="G672" i="110"/>
  <c r="G189" i="110"/>
  <c r="E751" i="110"/>
  <c r="G21" i="110"/>
  <c r="G591" i="110"/>
  <c r="G692" i="110"/>
  <c r="G83" i="110"/>
  <c r="G348" i="110"/>
  <c r="G703" i="110"/>
  <c r="G610" i="110"/>
  <c r="G569" i="110"/>
  <c r="G71" i="110"/>
  <c r="G37" i="110"/>
  <c r="G710" i="110"/>
  <c r="G500" i="110"/>
  <c r="G94" i="110"/>
  <c r="G46" i="110"/>
  <c r="G47" i="110"/>
  <c r="G92" i="110"/>
  <c r="G713" i="110"/>
  <c r="G665" i="110"/>
  <c r="G479" i="110"/>
  <c r="G388" i="110"/>
  <c r="G239" i="110"/>
  <c r="G254" i="110"/>
  <c r="G172" i="110"/>
  <c r="G226" i="110"/>
  <c r="G146" i="110"/>
  <c r="G169" i="110"/>
  <c r="G379" i="110"/>
  <c r="G163" i="110"/>
  <c r="G241" i="110"/>
  <c r="G153" i="110"/>
  <c r="G224" i="110"/>
  <c r="G178" i="110"/>
  <c r="G415" i="110"/>
  <c r="G384" i="110"/>
  <c r="G264" i="110"/>
  <c r="G223" i="110"/>
  <c r="G170" i="110"/>
  <c r="G119" i="110"/>
  <c r="G420" i="110"/>
  <c r="G377" i="110"/>
  <c r="G262" i="110"/>
  <c r="G203" i="110"/>
  <c r="G183" i="110"/>
  <c r="G171" i="110"/>
  <c r="G385" i="110"/>
  <c r="G376" i="110"/>
  <c r="G237" i="110"/>
  <c r="G215" i="110"/>
  <c r="G164" i="110"/>
  <c r="G159" i="110"/>
  <c r="G141" i="110"/>
  <c r="G297" i="110"/>
  <c r="G244" i="110"/>
  <c r="G228" i="110"/>
  <c r="G194" i="110"/>
  <c r="G175" i="110"/>
  <c r="G165" i="110"/>
  <c r="G112" i="110"/>
  <c r="G406" i="110"/>
  <c r="G387" i="110"/>
  <c r="G301" i="110"/>
  <c r="G233" i="110"/>
  <c r="G177" i="110"/>
  <c r="G140" i="110"/>
  <c r="G107" i="110"/>
  <c r="G416" i="110"/>
  <c r="G274" i="110"/>
  <c r="G243" i="110"/>
  <c r="G195" i="110"/>
  <c r="G181" i="110"/>
  <c r="G145" i="110"/>
  <c r="G580" i="110"/>
  <c r="G707" i="110"/>
  <c r="G702" i="110"/>
  <c r="G681" i="110"/>
  <c r="G730" i="110"/>
  <c r="G697" i="110"/>
  <c r="G669" i="110"/>
  <c r="G663" i="110"/>
  <c r="G686" i="110"/>
  <c r="D751" i="110"/>
  <c r="G338" i="110"/>
  <c r="G152" i="110"/>
  <c r="G673" i="110"/>
  <c r="G676" i="110"/>
  <c r="G42" i="110"/>
  <c r="G87" i="110"/>
  <c r="G318" i="110"/>
  <c r="G80" i="110"/>
  <c r="G102" i="110"/>
  <c r="G61" i="110"/>
  <c r="G270" i="110"/>
  <c r="G209" i="110"/>
  <c r="G53" i="110"/>
  <c r="G75" i="110"/>
  <c r="G656" i="110"/>
  <c r="G705" i="110"/>
  <c r="G605" i="110"/>
  <c r="G344" i="110"/>
  <c r="G748" i="110"/>
  <c r="G684" i="110"/>
  <c r="G734" i="110"/>
  <c r="G721" i="110"/>
  <c r="G699" i="110"/>
  <c r="G725" i="110"/>
  <c r="F754" i="110"/>
  <c r="G657" i="110"/>
  <c r="G675" i="110"/>
  <c r="G679" i="110"/>
  <c r="G40" i="110"/>
  <c r="G52" i="110"/>
  <c r="D754" i="110"/>
  <c r="G722" i="110"/>
  <c r="G701" i="110"/>
  <c r="E754" i="110"/>
  <c r="G667" i="110"/>
  <c r="G592" i="110"/>
  <c r="G689" i="110"/>
  <c r="G648" i="110"/>
  <c r="F749" i="110"/>
  <c r="F755" i="110" s="1"/>
  <c r="G314" i="110"/>
  <c r="G229" i="110"/>
  <c r="G64" i="110"/>
  <c r="G45" i="110"/>
  <c r="G73" i="110"/>
  <c r="G70" i="110"/>
  <c r="G79" i="110"/>
  <c r="G44" i="110"/>
  <c r="G588" i="110"/>
  <c r="G29" i="110"/>
  <c r="G708" i="110"/>
  <c r="G192" i="110"/>
  <c r="G65" i="110"/>
  <c r="D749" i="110"/>
  <c r="D755" i="110" s="1"/>
  <c r="G494" i="110"/>
  <c r="G354" i="110"/>
  <c r="G156" i="110"/>
  <c r="G207" i="110"/>
  <c r="G265" i="110"/>
  <c r="G68" i="110"/>
  <c r="G57" i="110"/>
  <c r="G67" i="110"/>
  <c r="G48" i="110"/>
  <c r="G660" i="110"/>
  <c r="E749" i="110"/>
  <c r="E755" i="110" s="1"/>
  <c r="D753" i="110"/>
  <c r="G700" i="110"/>
  <c r="G604" i="110"/>
  <c r="G720" i="110"/>
  <c r="G10" i="110"/>
  <c r="K341" i="159"/>
  <c r="K355" i="159"/>
  <c r="K914" i="159"/>
  <c r="K363" i="159"/>
  <c r="K3" i="159"/>
  <c r="K407" i="159"/>
  <c r="K561" i="159"/>
  <c r="G63" i="110"/>
  <c r="V1317" i="81"/>
  <c r="I751" i="110"/>
  <c r="N778" i="108" l="1"/>
  <c r="H751" i="110"/>
  <c r="G751" i="110"/>
  <c r="G754" i="110"/>
  <c r="G749" i="110"/>
  <c r="G755" i="110" s="1"/>
  <c r="Z1174" i="164" l="1"/>
  <c r="P1174" i="164"/>
  <c r="K1174" i="164"/>
  <c r="Z1163" i="164" l="1"/>
  <c r="Z1007" i="164"/>
  <c r="Z54" i="164"/>
  <c r="P1163" i="164"/>
  <c r="P1007" i="164"/>
  <c r="F559" i="110" s="1"/>
  <c r="M559" i="110" s="1"/>
  <c r="K1163" i="164"/>
  <c r="K1007" i="164"/>
  <c r="E559" i="110" s="1"/>
  <c r="L559" i="110" s="1"/>
  <c r="M752" i="110" l="1"/>
  <c r="F752" i="110"/>
  <c r="L752" i="110"/>
  <c r="G559" i="110"/>
  <c r="E752" i="110"/>
  <c r="H15" i="115" l="1"/>
  <c r="J18" i="115"/>
  <c r="H18" i="115"/>
  <c r="J17" i="115"/>
  <c r="J15" i="115"/>
  <c r="H17" i="115"/>
  <c r="H16" i="115"/>
  <c r="G14" i="115" l="1"/>
  <c r="H19" i="115"/>
  <c r="C15" i="115"/>
  <c r="C17" i="115"/>
  <c r="C18" i="115"/>
  <c r="C16" i="115" l="1"/>
  <c r="J16" i="115"/>
  <c r="J19" i="115" s="1"/>
  <c r="I14" i="115" l="1"/>
  <c r="C14" i="115"/>
  <c r="P54" i="164" l="1"/>
  <c r="F568" i="110" s="1"/>
  <c r="K54" i="164"/>
  <c r="E568" i="110" s="1"/>
  <c r="P1080" i="164"/>
  <c r="K1080" i="164"/>
  <c r="F714" i="110" l="1"/>
  <c r="F757" i="110" s="1"/>
  <c r="F760" i="110" s="1"/>
  <c r="F753" i="110"/>
  <c r="G568" i="110"/>
  <c r="E714" i="110"/>
  <c r="E757" i="110" s="1"/>
  <c r="E760" i="110" s="1"/>
  <c r="E753" i="110"/>
  <c r="G753" i="110" l="1"/>
  <c r="G12" i="115" l="1"/>
  <c r="I13" i="115"/>
  <c r="C13" i="115" l="1"/>
  <c r="G13" i="115"/>
  <c r="G19" i="115" s="1"/>
  <c r="D19" i="115"/>
  <c r="D22" i="143"/>
  <c r="D18" i="143"/>
  <c r="D20" i="143"/>
  <c r="D21" i="143"/>
  <c r="D19" i="143"/>
  <c r="C21" i="143"/>
  <c r="C19" i="143"/>
  <c r="C20" i="143"/>
  <c r="C17" i="143"/>
  <c r="N20" i="143" l="1"/>
  <c r="O19" i="143"/>
  <c r="E19" i="143"/>
  <c r="P19" i="143" s="1"/>
  <c r="E20" i="143"/>
  <c r="P20" i="143" s="1"/>
  <c r="O20" i="143"/>
  <c r="N19" i="143"/>
  <c r="N21" i="143"/>
  <c r="O21" i="143"/>
  <c r="E21" i="143"/>
  <c r="P21" i="143" s="1"/>
  <c r="O18" i="143"/>
  <c r="N17" i="143"/>
  <c r="O22" i="143"/>
  <c r="E19" i="115"/>
  <c r="I12" i="115"/>
  <c r="I19" i="115" s="1"/>
  <c r="C12" i="115"/>
  <c r="C19" i="115" s="1"/>
  <c r="D17" i="143"/>
  <c r="C18" i="143"/>
  <c r="E18" i="143" s="1"/>
  <c r="P18" i="143" s="1"/>
  <c r="C22" i="143"/>
  <c r="D23" i="143" l="1"/>
  <c r="O17" i="143"/>
  <c r="E17" i="143"/>
  <c r="P17" i="143" s="1"/>
  <c r="N22" i="143"/>
  <c r="N18" i="143"/>
  <c r="E22" i="143"/>
  <c r="P22" i="143" s="1"/>
  <c r="C23" i="143"/>
  <c r="N23" i="143" s="1"/>
  <c r="O23" i="143" l="1"/>
  <c r="E23" i="143"/>
  <c r="P23" i="143" s="1"/>
  <c r="J14" i="114" l="1"/>
  <c r="D36" i="144" l="1"/>
  <c r="D35" i="144"/>
  <c r="D34" i="144"/>
  <c r="D33" i="144"/>
  <c r="D32" i="144"/>
  <c r="D31" i="144"/>
  <c r="D30" i="144"/>
  <c r="D29" i="144"/>
  <c r="D28" i="144"/>
  <c r="D27" i="144"/>
  <c r="D26" i="144"/>
  <c r="D25" i="144"/>
  <c r="D24" i="144"/>
  <c r="D23" i="144"/>
  <c r="D22" i="144"/>
  <c r="D21" i="144"/>
  <c r="D20" i="144"/>
  <c r="D19" i="144"/>
  <c r="D18" i="144"/>
  <c r="D17" i="144"/>
  <c r="D16" i="144"/>
  <c r="D15" i="144"/>
  <c r="J16" i="114"/>
  <c r="J15" i="114"/>
  <c r="J13" i="114"/>
  <c r="J12" i="114"/>
  <c r="J11" i="114"/>
  <c r="B35" i="109"/>
  <c r="B29" i="109"/>
  <c r="B23" i="109"/>
  <c r="B14" i="109"/>
  <c r="J18" i="114" l="1"/>
  <c r="B25" i="109"/>
  <c r="B37" i="109"/>
  <c r="C23" i="109"/>
  <c r="B39" i="109" l="1"/>
  <c r="C12" i="109" l="1"/>
  <c r="C12" i="143" s="1"/>
  <c r="N12" i="143" l="1"/>
  <c r="G21" i="109"/>
  <c r="C13" i="109"/>
  <c r="C13" i="143" s="1"/>
  <c r="C14" i="143" s="1"/>
  <c r="N14" i="143" l="1"/>
  <c r="N13" i="143"/>
  <c r="G18" i="109"/>
  <c r="D23" i="109"/>
  <c r="D21" i="115" s="1"/>
  <c r="G19" i="109"/>
  <c r="G17" i="109"/>
  <c r="G22" i="109"/>
  <c r="C14" i="109"/>
  <c r="G20" i="109" l="1"/>
  <c r="G23" i="109"/>
  <c r="I714" i="110" l="1"/>
  <c r="H714" i="110" l="1"/>
  <c r="I717" i="110"/>
  <c r="I725" i="110" s="1"/>
  <c r="L714" i="110"/>
  <c r="I731" i="110" l="1"/>
  <c r="I748" i="110"/>
  <c r="I744" i="110"/>
  <c r="I727" i="110"/>
  <c r="I741" i="110"/>
  <c r="I724" i="110"/>
  <c r="I734" i="110"/>
  <c r="I747" i="110"/>
  <c r="I730" i="110"/>
  <c r="I720" i="110"/>
  <c r="I733" i="110"/>
  <c r="I742" i="110"/>
  <c r="I739" i="110"/>
  <c r="I718" i="110"/>
  <c r="I745" i="110"/>
  <c r="I738" i="110"/>
  <c r="I719" i="110"/>
  <c r="I740" i="110"/>
  <c r="I737" i="110"/>
  <c r="I746" i="110"/>
  <c r="I729" i="110"/>
  <c r="I743" i="110"/>
  <c r="I726" i="110"/>
  <c r="I721" i="110"/>
  <c r="I728" i="110"/>
  <c r="I735" i="110"/>
  <c r="I736" i="110"/>
  <c r="I723" i="110"/>
  <c r="I732" i="110"/>
  <c r="I722" i="110"/>
  <c r="J714" i="110"/>
  <c r="M714" i="110"/>
  <c r="L717" i="110"/>
  <c r="I754" i="110" l="1"/>
  <c r="L731" i="110"/>
  <c r="L729" i="110"/>
  <c r="L727" i="110"/>
  <c r="L725" i="110"/>
  <c r="L730" i="110"/>
  <c r="L728" i="110"/>
  <c r="L726" i="110"/>
  <c r="L724" i="110"/>
  <c r="J717" i="110"/>
  <c r="J731" i="110" s="1"/>
  <c r="I749" i="110"/>
  <c r="I753" i="110"/>
  <c r="L739" i="110"/>
  <c r="L723" i="110"/>
  <c r="L732" i="110"/>
  <c r="L745" i="110"/>
  <c r="L738" i="110"/>
  <c r="L718" i="110"/>
  <c r="L721" i="110"/>
  <c r="L735" i="110"/>
  <c r="L722" i="110"/>
  <c r="L747" i="110"/>
  <c r="L740" i="110"/>
  <c r="L737" i="110"/>
  <c r="L746" i="110"/>
  <c r="L719" i="110"/>
  <c r="L744" i="110"/>
  <c r="L741" i="110"/>
  <c r="L734" i="110"/>
  <c r="L743" i="110"/>
  <c r="L736" i="110"/>
  <c r="L748" i="110"/>
  <c r="L733" i="110"/>
  <c r="L742" i="110"/>
  <c r="L720" i="110"/>
  <c r="M717" i="110"/>
  <c r="H754" i="110" l="1"/>
  <c r="M731" i="110"/>
  <c r="M729" i="110"/>
  <c r="M727" i="110"/>
  <c r="M725" i="110"/>
  <c r="M730" i="110"/>
  <c r="M728" i="110"/>
  <c r="M726" i="110"/>
  <c r="M724" i="110"/>
  <c r="I755" i="110"/>
  <c r="I757" i="110"/>
  <c r="J745" i="110"/>
  <c r="J728" i="110"/>
  <c r="J738" i="110"/>
  <c r="J747" i="110"/>
  <c r="J730" i="110"/>
  <c r="J740" i="110"/>
  <c r="J719" i="110"/>
  <c r="J722" i="110"/>
  <c r="J733" i="110"/>
  <c r="J725" i="110"/>
  <c r="J744" i="110"/>
  <c r="J718" i="110"/>
  <c r="J741" i="110"/>
  <c r="J724" i="110"/>
  <c r="J734" i="110"/>
  <c r="J743" i="110"/>
  <c r="J726" i="110"/>
  <c r="J736" i="110"/>
  <c r="J720" i="110"/>
  <c r="J737" i="110"/>
  <c r="J746" i="110"/>
  <c r="J729" i="110"/>
  <c r="J739" i="110"/>
  <c r="J723" i="110"/>
  <c r="J732" i="110"/>
  <c r="J721" i="110"/>
  <c r="J748" i="110"/>
  <c r="J742" i="110"/>
  <c r="J735" i="110"/>
  <c r="J727" i="110"/>
  <c r="M736" i="110"/>
  <c r="M748" i="110"/>
  <c r="M733" i="110"/>
  <c r="M742" i="110"/>
  <c r="M739" i="110"/>
  <c r="M719" i="110"/>
  <c r="M723" i="110"/>
  <c r="M732" i="110"/>
  <c r="M745" i="110"/>
  <c r="M738" i="110"/>
  <c r="M722" i="110"/>
  <c r="M735" i="110"/>
  <c r="M720" i="110"/>
  <c r="M744" i="110"/>
  <c r="M741" i="110"/>
  <c r="M734" i="110"/>
  <c r="M747" i="110"/>
  <c r="M721" i="110"/>
  <c r="M740" i="110"/>
  <c r="M737" i="110"/>
  <c r="M746" i="110"/>
  <c r="M743" i="110"/>
  <c r="M718" i="110"/>
  <c r="L753" i="110"/>
  <c r="D12" i="109" l="1"/>
  <c r="D12" i="143" s="1"/>
  <c r="O12" i="143" s="1"/>
  <c r="E22" i="115"/>
  <c r="E33" i="115"/>
  <c r="J33" i="115" s="1"/>
  <c r="J35" i="115" s="1"/>
  <c r="J38" i="115" s="1"/>
  <c r="D46" i="115" s="1"/>
  <c r="J754" i="110"/>
  <c r="J749" i="110"/>
  <c r="J753" i="110"/>
  <c r="M753" i="110"/>
  <c r="G12" i="109" l="1"/>
  <c r="E12" i="143"/>
  <c r="P12" i="143" s="1"/>
  <c r="J755" i="110"/>
  <c r="J757" i="110"/>
  <c r="D13" i="109" l="1"/>
  <c r="D14" i="109" s="1"/>
  <c r="G13" i="109" l="1"/>
  <c r="D13" i="143"/>
  <c r="E13" i="143" s="1"/>
  <c r="P13" i="143" s="1"/>
  <c r="G14" i="109"/>
  <c r="O13" i="143" l="1"/>
  <c r="D14" i="143"/>
  <c r="E14" i="143" s="1"/>
  <c r="P14" i="143" s="1"/>
  <c r="O14" i="143" l="1"/>
  <c r="D912" i="108"/>
  <c r="E865" i="108"/>
  <c r="L865" i="108" s="1"/>
  <c r="F845" i="108"/>
  <c r="M845" i="108" s="1"/>
  <c r="D327" i="108"/>
  <c r="D466" i="108"/>
  <c r="D335" i="108"/>
  <c r="D64" i="108"/>
  <c r="D242" i="108"/>
  <c r="D734" i="108"/>
  <c r="D777" i="108"/>
  <c r="D975" i="108"/>
  <c r="D866" i="108"/>
  <c r="D60" i="108"/>
  <c r="D770" i="108"/>
  <c r="D825" i="108"/>
  <c r="D708" i="108"/>
  <c r="D442" i="108"/>
  <c r="D394" i="108"/>
  <c r="D333" i="108"/>
  <c r="D300" i="108"/>
  <c r="D277" i="108"/>
  <c r="D245" i="108"/>
  <c r="D990" i="108"/>
  <c r="D948" i="108"/>
  <c r="D952" i="108"/>
  <c r="D812" i="108"/>
  <c r="D697" i="108"/>
  <c r="D464" i="108"/>
  <c r="D801" i="108"/>
  <c r="D641" i="108"/>
  <c r="D596" i="108"/>
  <c r="D606" i="108"/>
  <c r="D290" i="108"/>
  <c r="D220" i="108"/>
  <c r="D184" i="108"/>
  <c r="D137" i="108"/>
  <c r="D119" i="108"/>
  <c r="D36" i="108"/>
  <c r="D880" i="108"/>
  <c r="D847" i="108"/>
  <c r="D887" i="108"/>
  <c r="D611" i="108"/>
  <c r="D705" i="108"/>
  <c r="D655" i="108"/>
  <c r="D563" i="108"/>
  <c r="D487" i="108"/>
  <c r="D455" i="108"/>
  <c r="D565" i="108"/>
  <c r="D509" i="108"/>
  <c r="D445" i="108"/>
  <c r="D166" i="108"/>
  <c r="D486" i="108"/>
  <c r="D424" i="108"/>
  <c r="D426" i="108"/>
  <c r="D382" i="108"/>
  <c r="D221" i="108"/>
  <c r="D13" i="108"/>
  <c r="D909" i="108"/>
  <c r="D885" i="108"/>
  <c r="D832" i="108"/>
  <c r="D675" i="108"/>
  <c r="D803" i="108"/>
  <c r="D833" i="108"/>
  <c r="D599" i="108"/>
  <c r="D560" i="108"/>
  <c r="D572" i="108"/>
  <c r="D325" i="108"/>
  <c r="D459" i="108"/>
  <c r="D330" i="108"/>
  <c r="D187" i="108"/>
  <c r="D189" i="108"/>
  <c r="D328" i="108"/>
  <c r="D239" i="108"/>
  <c r="D133" i="108"/>
  <c r="D79" i="108"/>
  <c r="D117" i="108"/>
  <c r="D997" i="108"/>
  <c r="D962" i="108"/>
  <c r="D943" i="108"/>
  <c r="D835" i="108"/>
  <c r="D668" i="108"/>
  <c r="D721" i="108"/>
  <c r="D709" i="108"/>
  <c r="D633" i="108"/>
  <c r="D573" i="108"/>
  <c r="D689" i="108"/>
  <c r="D759" i="108"/>
  <c r="D519" i="108"/>
  <c r="D449" i="108"/>
  <c r="D321" i="108"/>
  <c r="D294" i="108"/>
  <c r="D454" i="108"/>
  <c r="D236" i="108"/>
  <c r="D447" i="108"/>
  <c r="D208" i="108"/>
  <c r="D453" i="108"/>
  <c r="D479" i="108"/>
  <c r="D200" i="108"/>
  <c r="D78" i="108"/>
  <c r="D26" i="108"/>
  <c r="D210" i="108"/>
  <c r="D840" i="108"/>
  <c r="D251" i="108"/>
  <c r="D701" i="108"/>
  <c r="D872" i="108"/>
  <c r="D682" i="108"/>
  <c r="D729" i="108"/>
  <c r="D865" i="108"/>
  <c r="D625" i="108"/>
  <c r="D694" i="108"/>
  <c r="D513" i="108"/>
  <c r="D375" i="108"/>
  <c r="D534" i="108"/>
  <c r="D363" i="108"/>
  <c r="D526" i="108"/>
  <c r="D268" i="108"/>
  <c r="D472" i="108"/>
  <c r="D341" i="108"/>
  <c r="K341" i="108" s="1"/>
  <c r="D269" i="108"/>
  <c r="D175" i="108"/>
  <c r="K175" i="108" s="1"/>
  <c r="D494" i="108"/>
  <c r="D355" i="108"/>
  <c r="K355" i="108" s="1"/>
  <c r="D273" i="108"/>
  <c r="D144" i="108"/>
  <c r="K144" i="108" s="1"/>
  <c r="D121" i="108"/>
  <c r="D122" i="108"/>
  <c r="K122" i="108" s="1"/>
  <c r="D99" i="108"/>
  <c r="D996" i="108"/>
  <c r="K996" i="108" s="1"/>
  <c r="D908" i="108"/>
  <c r="D837" i="108"/>
  <c r="D804" i="108"/>
  <c r="D621" i="108"/>
  <c r="K621" i="108" s="1"/>
  <c r="D595" i="108"/>
  <c r="D508" i="108"/>
  <c r="D458" i="108"/>
  <c r="D521" i="108"/>
  <c r="K521" i="108" s="1"/>
  <c r="D414" i="108"/>
  <c r="D282" i="108"/>
  <c r="D247" i="108"/>
  <c r="D90" i="108"/>
  <c r="K90" i="108" s="1"/>
  <c r="D55" i="108"/>
  <c r="D900" i="108"/>
  <c r="K900" i="108" s="1"/>
  <c r="D957" i="108"/>
  <c r="K957" i="108" s="1"/>
  <c r="D926" i="108"/>
  <c r="D907" i="108"/>
  <c r="K907" i="108" s="1"/>
  <c r="D876" i="108"/>
  <c r="K876" i="108" s="1"/>
  <c r="D960" i="108"/>
  <c r="D836" i="108"/>
  <c r="K836" i="108" s="1"/>
  <c r="D766" i="108"/>
  <c r="K766" i="108" s="1"/>
  <c r="D813" i="108"/>
  <c r="K813" i="108" s="1"/>
  <c r="D756" i="108"/>
  <c r="D691" i="108"/>
  <c r="K691" i="108" s="1"/>
  <c r="D659" i="108"/>
  <c r="K659" i="108" s="1"/>
  <c r="D829" i="108"/>
  <c r="D853" i="108"/>
  <c r="K853" i="108" s="1"/>
  <c r="D767" i="108"/>
  <c r="K767" i="108" s="1"/>
  <c r="D664" i="108"/>
  <c r="D601" i="108"/>
  <c r="K601" i="108" s="1"/>
  <c r="D809" i="108"/>
  <c r="K809" i="108" s="1"/>
  <c r="D735" i="108"/>
  <c r="D615" i="108"/>
  <c r="K615" i="108" s="1"/>
  <c r="D583" i="108"/>
  <c r="K583" i="108" s="1"/>
  <c r="D635" i="108"/>
  <c r="D581" i="108"/>
  <c r="D532" i="108"/>
  <c r="D467" i="108"/>
  <c r="D597" i="108"/>
  <c r="K597" i="108" s="1"/>
  <c r="D558" i="108"/>
  <c r="K558" i="108" s="1"/>
  <c r="D535" i="108"/>
  <c r="D492" i="108"/>
  <c r="K492" i="108" s="1"/>
  <c r="D309" i="108"/>
  <c r="K309" i="108" s="1"/>
  <c r="D564" i="108"/>
  <c r="D475" i="108"/>
  <c r="K475" i="108" s="1"/>
  <c r="D443" i="108"/>
  <c r="K443" i="108" s="1"/>
  <c r="D411" i="108"/>
  <c r="K411" i="108" s="1"/>
  <c r="D379" i="108"/>
  <c r="K379" i="108" s="1"/>
  <c r="D344" i="108"/>
  <c r="D266" i="108"/>
  <c r="K266" i="108" s="1"/>
  <c r="D243" i="108"/>
  <c r="K243" i="108" s="1"/>
  <c r="D202" i="108"/>
  <c r="D280" i="108"/>
  <c r="K280" i="108" s="1"/>
  <c r="D238" i="108"/>
  <c r="K238" i="108" s="1"/>
  <c r="D215" i="108"/>
  <c r="D134" i="108"/>
  <c r="D376" i="108"/>
  <c r="D336" i="108"/>
  <c r="D304" i="108"/>
  <c r="K304" i="108" s="1"/>
  <c r="D288" i="108"/>
  <c r="K288" i="108" s="1"/>
  <c r="D255" i="108"/>
  <c r="D191" i="108"/>
  <c r="K191" i="108" s="1"/>
  <c r="D132" i="108"/>
  <c r="K132" i="108" s="1"/>
  <c r="D126" i="108"/>
  <c r="D25" i="108"/>
  <c r="D120" i="108"/>
  <c r="D71" i="108"/>
  <c r="D12" i="108"/>
  <c r="K12" i="108" s="1"/>
  <c r="D146" i="108"/>
  <c r="K146" i="108" s="1"/>
  <c r="D104" i="108"/>
  <c r="D978" i="108"/>
  <c r="K978" i="108" s="1"/>
  <c r="D903" i="108"/>
  <c r="K903" i="108" s="1"/>
  <c r="D883" i="108"/>
  <c r="D986" i="108"/>
  <c r="K986" i="108" s="1"/>
  <c r="D979" i="108"/>
  <c r="K979" i="108" s="1"/>
  <c r="D929" i="108"/>
  <c r="D905" i="108"/>
  <c r="D890" i="108"/>
  <c r="K890" i="108" s="1"/>
  <c r="D857" i="108"/>
  <c r="K857" i="108" s="1"/>
  <c r="D884" i="108"/>
  <c r="D953" i="108"/>
  <c r="K953" i="108" s="1"/>
  <c r="D879" i="108"/>
  <c r="K879" i="108" s="1"/>
  <c r="D765" i="108"/>
  <c r="D886" i="108"/>
  <c r="D811" i="108"/>
  <c r="D769" i="108"/>
  <c r="D704" i="108"/>
  <c r="K704" i="108" s="1"/>
  <c r="D672" i="108"/>
  <c r="K672" i="108" s="1"/>
  <c r="D758" i="108"/>
  <c r="D693" i="108"/>
  <c r="K693" i="108" s="1"/>
  <c r="D661" i="108"/>
  <c r="K661" i="108" s="1"/>
  <c r="D722" i="108"/>
  <c r="D617" i="108"/>
  <c r="D703" i="108"/>
  <c r="D622" i="108"/>
  <c r="D541" i="108"/>
  <c r="K541" i="108" s="1"/>
  <c r="D863" i="108"/>
  <c r="K863" i="108" s="1"/>
  <c r="D768" i="108"/>
  <c r="D657" i="108"/>
  <c r="K657" i="108" s="1"/>
  <c r="D628" i="108"/>
  <c r="D561" i="108"/>
  <c r="D736" i="108"/>
  <c r="K736" i="108" s="1"/>
  <c r="D673" i="108"/>
  <c r="K673" i="108" s="1"/>
  <c r="D645" i="108"/>
  <c r="D515" i="108"/>
  <c r="D569" i="108"/>
  <c r="D497" i="108"/>
  <c r="D433" i="108"/>
  <c r="K433" i="108" s="1"/>
  <c r="D401" i="108"/>
  <c r="K401" i="108" s="1"/>
  <c r="D368" i="108"/>
  <c r="K368" i="108" s="1"/>
  <c r="D579" i="108"/>
  <c r="D562" i="108"/>
  <c r="K562" i="108" s="1"/>
  <c r="D516" i="108"/>
  <c r="K516" i="108" s="1"/>
  <c r="D381" i="108"/>
  <c r="D185" i="108"/>
  <c r="K185" i="108" s="1"/>
  <c r="D162" i="108"/>
  <c r="K162" i="108" s="1"/>
  <c r="D339" i="108"/>
  <c r="D157" i="108"/>
  <c r="D123" i="108"/>
  <c r="D357" i="108"/>
  <c r="D405" i="108"/>
  <c r="K405" i="108" s="1"/>
  <c r="D248" i="108"/>
  <c r="K248" i="108" s="1"/>
  <c r="D139" i="108"/>
  <c r="D21" i="108"/>
  <c r="D40" i="108"/>
  <c r="D61" i="108"/>
  <c r="D115" i="108"/>
  <c r="D807" i="108"/>
  <c r="K807" i="108" s="1"/>
  <c r="D790" i="108"/>
  <c r="D305" i="108"/>
  <c r="D588" i="108"/>
  <c r="D227" i="108"/>
  <c r="K227" i="108" s="1"/>
  <c r="D406" i="108"/>
  <c r="K406" i="108" s="1"/>
  <c r="D199" i="108"/>
  <c r="D440" i="108"/>
  <c r="K440" i="108" s="1"/>
  <c r="D216" i="108"/>
  <c r="K216" i="108" s="1"/>
  <c r="D183" i="108"/>
  <c r="D310" i="108"/>
  <c r="K310" i="108" s="1"/>
  <c r="D485" i="108"/>
  <c r="K485" i="108" s="1"/>
  <c r="D250" i="108"/>
  <c r="D222" i="108"/>
  <c r="D477" i="108"/>
  <c r="D176" i="108"/>
  <c r="D76" i="108"/>
  <c r="K76" i="108" s="1"/>
  <c r="D789" i="108"/>
  <c r="D106" i="108"/>
  <c r="K106" i="108" s="1"/>
  <c r="D80" i="108"/>
  <c r="D648" i="108"/>
  <c r="K648" i="108" s="1"/>
  <c r="D39" i="108"/>
  <c r="D54" i="108"/>
  <c r="D16" i="108"/>
  <c r="K16" i="108" s="1"/>
  <c r="D94" i="108"/>
  <c r="K94" i="108" s="1"/>
  <c r="D93" i="108"/>
  <c r="D32" i="108"/>
  <c r="D972" i="108"/>
  <c r="E946" i="108"/>
  <c r="L946" i="108" s="1"/>
  <c r="D946" i="108"/>
  <c r="K946" i="108" s="1"/>
  <c r="E96" i="108"/>
  <c r="L96" i="108" s="1"/>
  <c r="D96" i="108"/>
  <c r="K96" i="108" s="1"/>
  <c r="D19" i="108"/>
  <c r="K19" i="108" s="1"/>
  <c r="F10" i="108"/>
  <c r="M10" i="108" s="1"/>
  <c r="F107" i="108"/>
  <c r="E10" i="108"/>
  <c r="L10" i="108" s="1"/>
  <c r="D10" i="108"/>
  <c r="K10" i="108" s="1"/>
  <c r="E107" i="108"/>
  <c r="D107" i="108"/>
  <c r="K107" i="108" s="1"/>
  <c r="I107" i="108" l="1"/>
  <c r="I1003" i="108" s="1"/>
  <c r="L107" i="108"/>
  <c r="J107" i="108"/>
  <c r="J1003" i="108" s="1"/>
  <c r="M107" i="108"/>
  <c r="I998" i="108"/>
  <c r="D33" i="109" s="1"/>
  <c r="D33" i="143" s="1"/>
  <c r="G107" i="108"/>
  <c r="K754" i="110"/>
  <c r="K54" i="108"/>
  <c r="K972" i="108"/>
  <c r="K477" i="108"/>
  <c r="K305" i="108"/>
  <c r="K61" i="108"/>
  <c r="K628" i="108"/>
  <c r="K134" i="108"/>
  <c r="K532" i="108"/>
  <c r="K222" i="108"/>
  <c r="K790" i="108"/>
  <c r="K40" i="108"/>
  <c r="K123" i="108"/>
  <c r="H107" i="108"/>
  <c r="H1003" i="108" s="1"/>
  <c r="K157" i="108"/>
  <c r="K515" i="108"/>
  <c r="K617" i="108"/>
  <c r="K120" i="108"/>
  <c r="K581" i="108"/>
  <c r="K569" i="108"/>
  <c r="K703" i="108"/>
  <c r="K811" i="108"/>
  <c r="K905" i="108"/>
  <c r="K25" i="108"/>
  <c r="G10" i="108"/>
  <c r="K886" i="108"/>
  <c r="K376" i="108"/>
  <c r="K282" i="108"/>
  <c r="K508" i="108"/>
  <c r="K837" i="108"/>
  <c r="M754" i="110"/>
  <c r="M749" i="110"/>
  <c r="K32" i="108"/>
  <c r="K93" i="108"/>
  <c r="K39" i="108"/>
  <c r="K80" i="108"/>
  <c r="K789" i="108"/>
  <c r="K176" i="108"/>
  <c r="K250" i="108"/>
  <c r="K183" i="108"/>
  <c r="K199" i="108"/>
  <c r="K588" i="108"/>
  <c r="K115" i="108"/>
  <c r="K21" i="108"/>
  <c r="K139" i="108"/>
  <c r="K357" i="108"/>
  <c r="K339" i="108"/>
  <c r="K381" i="108"/>
  <c r="K579" i="108"/>
  <c r="K497" i="108"/>
  <c r="K645" i="108"/>
  <c r="K561" i="108"/>
  <c r="K768" i="108"/>
  <c r="K622" i="108"/>
  <c r="K722" i="108"/>
  <c r="K758" i="108"/>
  <c r="K769" i="108"/>
  <c r="K765" i="108"/>
  <c r="K884" i="108"/>
  <c r="K929" i="108"/>
  <c r="K883" i="108"/>
  <c r="K104" i="108"/>
  <c r="K71" i="108"/>
  <c r="K126" i="108"/>
  <c r="K255" i="108"/>
  <c r="K336" i="108"/>
  <c r="K215" i="108"/>
  <c r="K202" i="108"/>
  <c r="K344" i="108"/>
  <c r="K564" i="108"/>
  <c r="K535" i="108"/>
  <c r="K467" i="108"/>
  <c r="K635" i="108"/>
  <c r="K735" i="108"/>
  <c r="K664" i="108"/>
  <c r="K829" i="108"/>
  <c r="K756" i="108"/>
  <c r="K960" i="108"/>
  <c r="K926" i="108"/>
  <c r="K55" i="108"/>
  <c r="K247" i="108"/>
  <c r="K414" i="108"/>
  <c r="K458" i="108"/>
  <c r="K595" i="108"/>
  <c r="K804" i="108"/>
  <c r="K908" i="108"/>
  <c r="K99" i="108"/>
  <c r="K121" i="108"/>
  <c r="K273" i="108"/>
  <c r="K494" i="108"/>
  <c r="K269" i="108"/>
  <c r="K472" i="108"/>
  <c r="K268" i="108"/>
  <c r="K526" i="108"/>
  <c r="K363" i="108"/>
  <c r="K534" i="108"/>
  <c r="K375" i="108"/>
  <c r="K513" i="108"/>
  <c r="K694" i="108"/>
  <c r="K625" i="108"/>
  <c r="K865" i="108"/>
  <c r="K729" i="108"/>
  <c r="K682" i="108"/>
  <c r="K872" i="108"/>
  <c r="K701" i="108"/>
  <c r="K251" i="108"/>
  <c r="K840" i="108"/>
  <c r="K210" i="108"/>
  <c r="K26" i="108"/>
  <c r="K78" i="108"/>
  <c r="K200" i="108"/>
  <c r="K479" i="108"/>
  <c r="K453" i="108"/>
  <c r="K208" i="108"/>
  <c r="K447" i="108"/>
  <c r="K236" i="108"/>
  <c r="K454" i="108"/>
  <c r="K294" i="108"/>
  <c r="K321" i="108"/>
  <c r="K449" i="108"/>
  <c r="K519" i="108"/>
  <c r="K759" i="108"/>
  <c r="K689" i="108"/>
  <c r="K573" i="108"/>
  <c r="K633" i="108"/>
  <c r="K709" i="108"/>
  <c r="K721" i="108"/>
  <c r="K668" i="108"/>
  <c r="K835" i="108"/>
  <c r="K943" i="108"/>
  <c r="K962" i="108"/>
  <c r="K997" i="108"/>
  <c r="K117" i="108"/>
  <c r="K79" i="108"/>
  <c r="K133" i="108"/>
  <c r="K239" i="108"/>
  <c r="K328" i="108"/>
  <c r="K189" i="108"/>
  <c r="K187" i="108"/>
  <c r="K330" i="108"/>
  <c r="K459" i="108"/>
  <c r="K325" i="108"/>
  <c r="K572" i="108"/>
  <c r="K560" i="108"/>
  <c r="K599" i="108"/>
  <c r="K833" i="108"/>
  <c r="K803" i="108"/>
  <c r="K675" i="108"/>
  <c r="K832" i="108"/>
  <c r="K885" i="108"/>
  <c r="K909" i="108"/>
  <c r="K13" i="108"/>
  <c r="K221" i="108"/>
  <c r="K382" i="108"/>
  <c r="K426" i="108"/>
  <c r="K424" i="108"/>
  <c r="K486" i="108"/>
  <c r="K166" i="108"/>
  <c r="K445" i="108"/>
  <c r="K509" i="108"/>
  <c r="K565" i="108"/>
  <c r="K455" i="108"/>
  <c r="K487" i="108"/>
  <c r="K563" i="108"/>
  <c r="K655" i="108"/>
  <c r="K705" i="108"/>
  <c r="K611" i="108"/>
  <c r="K887" i="108"/>
  <c r="K847" i="108"/>
  <c r="K880" i="108"/>
  <c r="K36" i="108"/>
  <c r="K119" i="108"/>
  <c r="K137" i="108"/>
  <c r="K184" i="108"/>
  <c r="K220" i="108"/>
  <c r="K290" i="108"/>
  <c r="K606" i="108"/>
  <c r="K596" i="108"/>
  <c r="K641" i="108"/>
  <c r="K801" i="108"/>
  <c r="K464" i="108"/>
  <c r="K697" i="108"/>
  <c r="K812" i="108"/>
  <c r="K952" i="108"/>
  <c r="K948" i="108"/>
  <c r="K990" i="108"/>
  <c r="K245" i="108"/>
  <c r="K277" i="108"/>
  <c r="K300" i="108"/>
  <c r="K333" i="108"/>
  <c r="K394" i="108"/>
  <c r="K442" i="108"/>
  <c r="K708" i="108"/>
  <c r="K825" i="108"/>
  <c r="K770" i="108"/>
  <c r="K60" i="108"/>
  <c r="K866" i="108"/>
  <c r="K975" i="108"/>
  <c r="K777" i="108"/>
  <c r="K734" i="108"/>
  <c r="K242" i="108"/>
  <c r="K64" i="108"/>
  <c r="K335" i="108"/>
  <c r="K466" i="108"/>
  <c r="K327" i="108"/>
  <c r="K912" i="108"/>
  <c r="J998" i="108" l="1"/>
  <c r="D34" i="109" s="1"/>
  <c r="D34" i="143" s="1"/>
  <c r="G321" i="159"/>
  <c r="I321" i="159" s="1"/>
  <c r="G80" i="159"/>
  <c r="N107" i="108"/>
  <c r="M757" i="110"/>
  <c r="M755" i="110"/>
  <c r="O33" i="143"/>
  <c r="N10" i="108"/>
  <c r="D35" i="109"/>
  <c r="E39" i="115" s="1"/>
  <c r="H80" i="159"/>
  <c r="H998" i="108"/>
  <c r="D31" i="109" s="1"/>
  <c r="E35" i="115"/>
  <c r="E38" i="115" s="1"/>
  <c r="I22" i="115"/>
  <c r="I35" i="115" s="1"/>
  <c r="I38" i="115" s="1"/>
  <c r="C46" i="115" s="1"/>
  <c r="D275" i="108"/>
  <c r="D548" i="108"/>
  <c r="D898" i="108"/>
  <c r="D11" i="108"/>
  <c r="D205" i="108"/>
  <c r="D421" i="108"/>
  <c r="D313" i="108"/>
  <c r="D553" i="108"/>
  <c r="D718" i="108"/>
  <c r="D720" i="108"/>
  <c r="D77" i="108"/>
  <c r="D73" i="108"/>
  <c r="D498" i="108"/>
  <c r="D114" i="108"/>
  <c r="D143" i="108"/>
  <c r="D171" i="108"/>
  <c r="D551" i="108"/>
  <c r="D662" i="108"/>
  <c r="D830" i="108"/>
  <c r="D922" i="108"/>
  <c r="D995" i="108"/>
  <c r="D23" i="108"/>
  <c r="D30" i="108"/>
  <c r="D47" i="108"/>
  <c r="D174" i="108"/>
  <c r="D296" i="108"/>
  <c r="D225" i="108"/>
  <c r="D253" i="108"/>
  <c r="D252" i="108"/>
  <c r="D395" i="108"/>
  <c r="D528" i="108"/>
  <c r="D530" i="108"/>
  <c r="D435" i="108"/>
  <c r="D609" i="108"/>
  <c r="D653" i="108"/>
  <c r="D652" i="108"/>
  <c r="D823" i="108"/>
  <c r="D740" i="108"/>
  <c r="D815" i="108"/>
  <c r="D897" i="108"/>
  <c r="D981" i="108"/>
  <c r="D140" i="108"/>
  <c r="D249" i="108"/>
  <c r="K249" i="108" s="1"/>
  <c r="D574" i="108"/>
  <c r="D533" i="108"/>
  <c r="D820" i="108"/>
  <c r="D822" i="108"/>
  <c r="D859" i="108"/>
  <c r="D52" i="108"/>
  <c r="D87" i="108"/>
  <c r="D135" i="108"/>
  <c r="D408" i="108"/>
  <c r="D461" i="108"/>
  <c r="D152" i="108"/>
  <c r="D444" i="108"/>
  <c r="D476" i="108"/>
  <c r="D549" i="108"/>
  <c r="D577" i="108"/>
  <c r="K577" i="108" s="1"/>
  <c r="D610" i="108"/>
  <c r="D651" i="108"/>
  <c r="D763" i="108"/>
  <c r="D808" i="108"/>
  <c r="D895" i="108"/>
  <c r="D968" i="108"/>
  <c r="D977" i="108"/>
  <c r="D974" i="108"/>
  <c r="D261" i="108"/>
  <c r="D292" i="108"/>
  <c r="D308" i="108"/>
  <c r="D361" i="108"/>
  <c r="D410" i="108"/>
  <c r="D474" i="108"/>
  <c r="D741" i="108"/>
  <c r="D848" i="108"/>
  <c r="D795" i="108"/>
  <c r="D384" i="108"/>
  <c r="D514" i="108"/>
  <c r="D947" i="108"/>
  <c r="D501" i="108"/>
  <c r="D746" i="108"/>
  <c r="D142" i="108"/>
  <c r="D871" i="108"/>
  <c r="D831" i="108"/>
  <c r="D864" i="108"/>
  <c r="D15" i="108"/>
  <c r="D57" i="108"/>
  <c r="D127" i="108"/>
  <c r="D169" i="108"/>
  <c r="D211" i="108"/>
  <c r="D234" i="108"/>
  <c r="D578" i="108"/>
  <c r="D580" i="108"/>
  <c r="D626" i="108"/>
  <c r="D165" i="108"/>
  <c r="D715" i="108"/>
  <c r="D849" i="108"/>
  <c r="D679" i="108"/>
  <c r="D762" i="108"/>
  <c r="D828" i="108"/>
  <c r="D108" i="108"/>
  <c r="D918" i="108"/>
  <c r="D456" i="108"/>
  <c r="D484" i="108"/>
  <c r="D602" i="108"/>
  <c r="E969" i="108"/>
  <c r="L969" i="108" s="1"/>
  <c r="F878" i="108"/>
  <c r="M878" i="108" s="1"/>
  <c r="F372" i="108"/>
  <c r="M372" i="108" s="1"/>
  <c r="D156" i="108"/>
  <c r="D317" i="108"/>
  <c r="D751" i="108"/>
  <c r="D27" i="108"/>
  <c r="D438" i="108"/>
  <c r="D413" i="108"/>
  <c r="D397" i="108"/>
  <c r="D204" i="108"/>
  <c r="D302" i="108"/>
  <c r="K302" i="108" s="1"/>
  <c r="D428" i="108"/>
  <c r="D439" i="108"/>
  <c r="D545" i="108"/>
  <c r="D640" i="108"/>
  <c r="D747" i="108"/>
  <c r="D749" i="108"/>
  <c r="D646" i="108"/>
  <c r="D783" i="108"/>
  <c r="D230" i="108"/>
  <c r="D480" i="108"/>
  <c r="D432" i="108"/>
  <c r="D148" i="108"/>
  <c r="D264" i="108"/>
  <c r="D346" i="108"/>
  <c r="D272" i="108"/>
  <c r="D354" i="108"/>
  <c r="D537" i="108"/>
  <c r="D385" i="108"/>
  <c r="D539" i="108"/>
  <c r="D619" i="108"/>
  <c r="D637" i="108"/>
  <c r="D745" i="108"/>
  <c r="D888" i="108"/>
  <c r="D806" i="108"/>
  <c r="D855" i="108"/>
  <c r="D966" i="108"/>
  <c r="D48" i="108"/>
  <c r="D88" i="108"/>
  <c r="D98" i="108"/>
  <c r="D781" i="108"/>
  <c r="D49" i="108"/>
  <c r="D470" i="108"/>
  <c r="D337" i="108"/>
  <c r="D422" i="108"/>
  <c r="D431" i="108"/>
  <c r="D124" i="108"/>
  <c r="D278" i="108"/>
  <c r="D263" i="108"/>
  <c r="D284" i="108"/>
  <c r="D546" i="108"/>
  <c r="D935" i="108"/>
  <c r="D465" i="108"/>
  <c r="D547" i="108"/>
  <c r="D792" i="108"/>
  <c r="D712" i="108"/>
  <c r="D592" i="108"/>
  <c r="D649" i="108"/>
  <c r="D726" i="108"/>
  <c r="D737" i="108"/>
  <c r="D700" i="108"/>
  <c r="D851" i="108"/>
  <c r="D967" i="108"/>
  <c r="D939" i="108"/>
  <c r="D982" i="108"/>
  <c r="D45" i="108"/>
  <c r="D53" i="108"/>
  <c r="D65" i="108"/>
  <c r="D223" i="108"/>
  <c r="D320" i="108"/>
  <c r="D173" i="108"/>
  <c r="D178" i="108"/>
  <c r="D314" i="108"/>
  <c r="D507" i="108"/>
  <c r="D511" i="108"/>
  <c r="D403" i="108"/>
  <c r="D593" i="108"/>
  <c r="D638" i="108"/>
  <c r="D636" i="108"/>
  <c r="D788" i="108"/>
  <c r="D724" i="108"/>
  <c r="D799" i="108"/>
  <c r="D869" i="108"/>
  <c r="D924" i="108"/>
  <c r="D987" i="108"/>
  <c r="D192" i="108"/>
  <c r="D347" i="108"/>
  <c r="D378" i="108"/>
  <c r="D451" i="108"/>
  <c r="D725" i="108"/>
  <c r="D919" i="108"/>
  <c r="D67" i="108"/>
  <c r="D70" i="108"/>
  <c r="D503" i="108"/>
  <c r="D463" i="108"/>
  <c r="D240" i="108"/>
  <c r="D437" i="108"/>
  <c r="D233" i="108"/>
  <c r="D493" i="108"/>
  <c r="D334" i="108"/>
  <c r="D460" i="108"/>
  <c r="D340" i="108"/>
  <c r="D471" i="108"/>
  <c r="D656" i="108"/>
  <c r="D594" i="108"/>
  <c r="D821" i="108"/>
  <c r="D670" i="108"/>
  <c r="D878" i="108"/>
  <c r="D794" i="108"/>
  <c r="D274" i="108"/>
  <c r="D994" i="108"/>
  <c r="D993" i="108"/>
  <c r="D814" i="108"/>
  <c r="D824" i="108"/>
  <c r="D893" i="108"/>
  <c r="D59" i="108"/>
  <c r="D43" i="108"/>
  <c r="D167" i="108"/>
  <c r="D429" i="108"/>
  <c r="D399" i="108"/>
  <c r="D172" i="108"/>
  <c r="D383" i="108"/>
  <c r="D201" i="108"/>
  <c r="D392" i="108"/>
  <c r="D567" i="108"/>
  <c r="D289" i="108"/>
  <c r="D417" i="108"/>
  <c r="D510" i="108"/>
  <c r="D696" i="108"/>
  <c r="D642" i="108"/>
  <c r="D894" i="108"/>
  <c r="D727" i="108"/>
  <c r="D677" i="108"/>
  <c r="D688" i="108"/>
  <c r="D862" i="108"/>
  <c r="D941" i="108"/>
  <c r="D874" i="108"/>
  <c r="D956" i="108"/>
  <c r="D446" i="108"/>
  <c r="D63" i="108"/>
  <c r="D62" i="108"/>
  <c r="D83" i="108"/>
  <c r="D207" i="108"/>
  <c r="D312" i="108"/>
  <c r="K312" i="108" s="1"/>
  <c r="D150" i="108"/>
  <c r="D285" i="108"/>
  <c r="D298" i="108"/>
  <c r="D427" i="108"/>
  <c r="D293" i="108"/>
  <c r="D543" i="108"/>
  <c r="D496" i="108"/>
  <c r="D644" i="108"/>
  <c r="D791" i="108"/>
  <c r="D680" i="108"/>
  <c r="D846" i="108"/>
  <c r="D772" i="108"/>
  <c r="D852" i="108"/>
  <c r="D915" i="108"/>
  <c r="D916" i="108"/>
  <c r="D182" i="108"/>
  <c r="D322" i="108"/>
  <c r="D343" i="108"/>
  <c r="D387" i="108"/>
  <c r="D612" i="108"/>
  <c r="D647" i="108"/>
  <c r="D692" i="108"/>
  <c r="D50" i="108"/>
  <c r="D85" i="108"/>
  <c r="D95" i="108"/>
  <c r="D231" i="108"/>
  <c r="D254" i="108"/>
  <c r="D287" i="108"/>
  <c r="D318" i="108"/>
  <c r="D345" i="108"/>
  <c r="D380" i="108"/>
  <c r="D629" i="108"/>
  <c r="D671" i="108"/>
  <c r="D702" i="108"/>
  <c r="D743" i="108"/>
  <c r="D666" i="108"/>
  <c r="D698" i="108"/>
  <c r="D913" i="108"/>
  <c r="D942" i="108"/>
  <c r="D985" i="108"/>
  <c r="D145" i="108"/>
  <c r="D164" i="108"/>
  <c r="D197" i="108"/>
  <c r="D398" i="108"/>
  <c r="D478" i="108"/>
  <c r="D559" i="108"/>
  <c r="D816" i="108"/>
  <c r="D654" i="108"/>
  <c r="D819" i="108"/>
  <c r="D181" i="108"/>
  <c r="D699" i="108"/>
  <c r="D764" i="108"/>
  <c r="D934" i="108"/>
  <c r="D870" i="108"/>
  <c r="D951" i="108"/>
  <c r="D141" i="108"/>
  <c r="D22" i="108"/>
  <c r="D58" i="108"/>
  <c r="D332" i="108"/>
  <c r="D374" i="108"/>
  <c r="D257" i="108"/>
  <c r="D576" i="108"/>
  <c r="D352" i="108"/>
  <c r="D483" i="108"/>
  <c r="D850" i="108"/>
  <c r="D950" i="108"/>
  <c r="D911" i="108"/>
  <c r="D554" i="108"/>
  <c r="D246" i="108"/>
  <c r="D279" i="108"/>
  <c r="D713" i="108"/>
  <c r="D695" i="108"/>
  <c r="D618" i="108"/>
  <c r="D482" i="108"/>
  <c r="D706" i="108"/>
  <c r="D544" i="108"/>
  <c r="D425" i="108"/>
  <c r="D536" i="108"/>
  <c r="D276" i="108"/>
  <c r="D468" i="108"/>
  <c r="D818" i="108"/>
  <c r="D418" i="108"/>
  <c r="K418" i="108" s="1"/>
  <c r="F966" i="108"/>
  <c r="M966" i="108" s="1"/>
  <c r="F405" i="108"/>
  <c r="M405" i="108" s="1"/>
  <c r="D66" i="108"/>
  <c r="E20" i="108"/>
  <c r="L20" i="108" s="1"/>
  <c r="D168" i="108"/>
  <c r="D366" i="108"/>
  <c r="D571" i="108"/>
  <c r="D396" i="108"/>
  <c r="D555" i="108"/>
  <c r="D407" i="108"/>
  <c r="D512" i="108"/>
  <c r="D738" i="108"/>
  <c r="D687" i="108"/>
  <c r="D557" i="108"/>
  <c r="K557" i="108" s="1"/>
  <c r="D627" i="108"/>
  <c r="D714" i="108"/>
  <c r="D684" i="108"/>
  <c r="D109" i="108"/>
  <c r="D598" i="108"/>
  <c r="D954" i="108"/>
  <c r="D349" i="108"/>
  <c r="D810" i="108"/>
  <c r="D113" i="108"/>
  <c r="D128" i="108"/>
  <c r="D232" i="108"/>
  <c r="D241" i="108"/>
  <c r="D488" i="108"/>
  <c r="D237" i="108"/>
  <c r="D136" i="108"/>
  <c r="D265" i="108"/>
  <c r="D500" i="108"/>
  <c r="D326" i="108"/>
  <c r="D350" i="108"/>
  <c r="D481" i="108"/>
  <c r="D613" i="108"/>
  <c r="D529" i="108"/>
  <c r="D752" i="108"/>
  <c r="D608" i="108"/>
  <c r="D686" i="108"/>
  <c r="D742" i="108"/>
  <c r="D753" i="108"/>
  <c r="D733" i="108"/>
  <c r="D868" i="108"/>
  <c r="D980" i="108"/>
  <c r="D964" i="108"/>
  <c r="D955" i="108"/>
  <c r="D153" i="108"/>
  <c r="D131" i="108"/>
  <c r="D118" i="108"/>
  <c r="D271" i="108"/>
  <c r="D364" i="108"/>
  <c r="D224" i="108"/>
  <c r="D217" i="108"/>
  <c r="D362" i="108"/>
  <c r="D491" i="108"/>
  <c r="D506" i="108"/>
  <c r="D370" i="108"/>
  <c r="D604" i="108"/>
  <c r="D624" i="108"/>
  <c r="D620" i="108"/>
  <c r="D663" i="108"/>
  <c r="D707" i="108"/>
  <c r="D775" i="108"/>
  <c r="D843" i="108"/>
  <c r="D940" i="108"/>
  <c r="D72" i="108"/>
  <c r="D256" i="108"/>
  <c r="D462" i="108"/>
  <c r="D490" i="108"/>
  <c r="D938" i="108"/>
  <c r="D469" i="108"/>
  <c r="D209" i="108"/>
  <c r="D281" i="108"/>
  <c r="D218" i="108"/>
  <c r="D259" i="108"/>
  <c r="D286" i="108"/>
  <c r="D329" i="108"/>
  <c r="D356" i="108"/>
  <c r="D391" i="108"/>
  <c r="D754" i="108"/>
  <c r="D839" i="108"/>
  <c r="D525" i="108"/>
  <c r="D845" i="108"/>
  <c r="D881" i="108"/>
  <c r="D988" i="108"/>
  <c r="D151" i="108"/>
  <c r="D44" i="108"/>
  <c r="D75" i="108"/>
  <c r="D348" i="108"/>
  <c r="D193" i="108"/>
  <c r="D206" i="108"/>
  <c r="D587" i="108"/>
  <c r="D419" i="108"/>
  <c r="D499" i="108"/>
  <c r="D867" i="108"/>
  <c r="D892" i="108"/>
  <c r="D928" i="108"/>
  <c r="D891" i="108"/>
  <c r="D630" i="108"/>
  <c r="D782" i="108"/>
  <c r="D163" i="108"/>
  <c r="D550" i="108"/>
  <c r="D944" i="108"/>
  <c r="D958" i="108"/>
  <c r="D930" i="108"/>
  <c r="D959" i="108"/>
  <c r="D130" i="108"/>
  <c r="D158" i="108"/>
  <c r="D180" i="108"/>
  <c r="D365" i="108"/>
  <c r="D430" i="108"/>
  <c r="D504" i="108"/>
  <c r="D776" i="108"/>
  <c r="D585" i="108"/>
  <c r="D678" i="108"/>
  <c r="D448" i="108"/>
  <c r="D798" i="108"/>
  <c r="D219" i="108"/>
  <c r="D194" i="108"/>
  <c r="D46" i="108"/>
  <c r="D575" i="108"/>
  <c r="D591" i="108"/>
  <c r="D377" i="108"/>
  <c r="D24" i="108"/>
  <c r="D260" i="108"/>
  <c r="D457" i="108"/>
  <c r="F69" i="108"/>
  <c r="M69" i="108" s="1"/>
  <c r="E802" i="108"/>
  <c r="L802" i="108" s="1"/>
  <c r="D961" i="108"/>
  <c r="D522" i="108"/>
  <c r="D755" i="108"/>
  <c r="D295" i="108"/>
  <c r="D149" i="108"/>
  <c r="D723" i="108"/>
  <c r="D226" i="108"/>
  <c r="D570" i="108"/>
  <c r="D717" i="108"/>
  <c r="D552" i="108"/>
  <c r="D650" i="108"/>
  <c r="D303" i="108"/>
  <c r="K303" i="108" s="1"/>
  <c r="D914" i="108"/>
  <c r="D899" i="108"/>
  <c r="D906" i="108"/>
  <c r="D367" i="108"/>
  <c r="D931" i="108"/>
  <c r="D937" i="108"/>
  <c r="D311" i="108"/>
  <c r="D600" i="108"/>
  <c r="D877" i="108"/>
  <c r="D531" i="108"/>
  <c r="D112" i="108"/>
  <c r="D882" i="108"/>
  <c r="D369" i="108"/>
  <c r="K369" i="108" s="1"/>
  <c r="D420" i="108"/>
  <c r="D690" i="108"/>
  <c r="D203" i="108"/>
  <c r="D214" i="108"/>
  <c r="D110" i="108"/>
  <c r="D351" i="108"/>
  <c r="D299" i="108"/>
  <c r="D760" i="108"/>
  <c r="D33" i="108"/>
  <c r="D568" i="108"/>
  <c r="D658" i="108"/>
  <c r="D14" i="108"/>
  <c r="D527" i="108"/>
  <c r="D473" i="108"/>
  <c r="D56" i="108"/>
  <c r="D331" i="108"/>
  <c r="D873" i="108"/>
  <c r="D963" i="108"/>
  <c r="D502" i="108"/>
  <c r="D669" i="108"/>
  <c r="D342" i="108"/>
  <c r="E795" i="108"/>
  <c r="L795" i="108" s="1"/>
  <c r="E820" i="108"/>
  <c r="L820" i="108" s="1"/>
  <c r="E512" i="108"/>
  <c r="L512" i="108" s="1"/>
  <c r="F603" i="108"/>
  <c r="M603" i="108" s="1"/>
  <c r="D102" i="108"/>
  <c r="E683" i="108"/>
  <c r="L683" i="108" s="1"/>
  <c r="F993" i="108"/>
  <c r="M993" i="108" s="1"/>
  <c r="F751" i="108"/>
  <c r="M751" i="108" s="1"/>
  <c r="E657" i="108"/>
  <c r="E424" i="108"/>
  <c r="D159" i="108"/>
  <c r="E822" i="108"/>
  <c r="L822" i="108" s="1"/>
  <c r="F767" i="108"/>
  <c r="M767" i="108" s="1"/>
  <c r="E574" i="108"/>
  <c r="L574" i="108" s="1"/>
  <c r="F73" i="108"/>
  <c r="M73" i="108" s="1"/>
  <c r="F158" i="108"/>
  <c r="M158" i="108" s="1"/>
  <c r="F186" i="108"/>
  <c r="M186" i="108" s="1"/>
  <c r="D542" i="108"/>
  <c r="D757" i="108"/>
  <c r="D901" i="108"/>
  <c r="K901" i="108" s="1"/>
  <c r="D138" i="108"/>
  <c r="D415" i="108"/>
  <c r="D389" i="108"/>
  <c r="D190" i="108"/>
  <c r="D372" i="108"/>
  <c r="D195" i="108"/>
  <c r="D390" i="108"/>
  <c r="D590" i="108"/>
  <c r="D412" i="108"/>
  <c r="D297" i="108"/>
  <c r="D423" i="108"/>
  <c r="D517" i="108"/>
  <c r="D761" i="108"/>
  <c r="D710" i="108"/>
  <c r="D631" i="108"/>
  <c r="D643" i="108"/>
  <c r="D731" i="108"/>
  <c r="D716" i="108"/>
  <c r="D854" i="108"/>
  <c r="D932" i="108"/>
  <c r="D921" i="108"/>
  <c r="D100" i="108"/>
  <c r="D97" i="108"/>
  <c r="D111" i="108"/>
  <c r="D229" i="108"/>
  <c r="D324" i="108"/>
  <c r="D155" i="108"/>
  <c r="D338" i="108"/>
  <c r="D301" i="108"/>
  <c r="D518" i="108"/>
  <c r="D556" i="108"/>
  <c r="D605" i="108"/>
  <c r="D676" i="108"/>
  <c r="D933" i="108"/>
  <c r="D973" i="108"/>
  <c r="D198" i="108"/>
  <c r="D826" i="108"/>
  <c r="D861" i="108"/>
  <c r="D154" i="108"/>
  <c r="D258" i="108"/>
  <c r="D748" i="108"/>
  <c r="D665" i="108"/>
  <c r="D970" i="108"/>
  <c r="D838" i="108"/>
  <c r="D896" i="108"/>
  <c r="D904" i="108"/>
  <c r="D991" i="108"/>
  <c r="D84" i="108"/>
  <c r="D91" i="108"/>
  <c r="K91" i="108" s="1"/>
  <c r="D213" i="108"/>
  <c r="D316" i="108"/>
  <c r="D270" i="108"/>
  <c r="D306" i="108"/>
  <c r="D603" i="108"/>
  <c r="D495" i="108"/>
  <c r="D523" i="108"/>
  <c r="D589" i="108"/>
  <c r="D660" i="108"/>
  <c r="D827" i="108"/>
  <c r="D925" i="108"/>
  <c r="D262" i="108"/>
  <c r="D858" i="108"/>
  <c r="K858" i="108" s="1"/>
  <c r="D566" i="108"/>
  <c r="D732" i="108"/>
  <c r="D540" i="108"/>
  <c r="D416" i="108"/>
  <c r="D681" i="108"/>
  <c r="D505" i="108"/>
  <c r="D436" i="108"/>
  <c r="D69" i="108"/>
  <c r="D984" i="108"/>
  <c r="D450" i="108"/>
  <c r="D441" i="108"/>
  <c r="D452" i="108"/>
  <c r="D856" i="108"/>
  <c r="D586" i="108"/>
  <c r="D623" i="108"/>
  <c r="D86" i="108"/>
  <c r="D235" i="108"/>
  <c r="D969" i="108"/>
  <c r="D116" i="108"/>
  <c r="D634" i="108"/>
  <c r="D800" i="108"/>
  <c r="D402" i="108"/>
  <c r="D400" i="108"/>
  <c r="D902" i="108"/>
  <c r="D179" i="108"/>
  <c r="D632" i="108"/>
  <c r="D177" i="108"/>
  <c r="D434" i="108"/>
  <c r="D386" i="108"/>
  <c r="D404" i="108"/>
  <c r="D817" i="108"/>
  <c r="D674" i="108"/>
  <c r="D244" i="108"/>
  <c r="D728" i="108"/>
  <c r="D639" i="108"/>
  <c r="D212" i="108"/>
  <c r="D34" i="108"/>
  <c r="D805" i="108"/>
  <c r="D291" i="108"/>
  <c r="D667" i="108"/>
  <c r="D353" i="108"/>
  <c r="F437" i="108"/>
  <c r="M437" i="108" s="1"/>
  <c r="F86" i="108"/>
  <c r="M86" i="108" s="1"/>
  <c r="D834" i="108"/>
  <c r="K834" i="108" s="1"/>
  <c r="F988" i="108"/>
  <c r="M988" i="108" s="1"/>
  <c r="D797" i="108"/>
  <c r="E705" i="108"/>
  <c r="E141" i="108"/>
  <c r="L141" i="108" s="1"/>
  <c r="D28" i="108"/>
  <c r="E606" i="108"/>
  <c r="E976" i="108"/>
  <c r="L976" i="108" s="1"/>
  <c r="E80" i="108"/>
  <c r="F262" i="108"/>
  <c r="M262" i="108" s="1"/>
  <c r="F299" i="108"/>
  <c r="M299" i="108" s="1"/>
  <c r="F368" i="108"/>
  <c r="M368" i="108" s="1"/>
  <c r="D786" i="108"/>
  <c r="D92" i="108"/>
  <c r="D125" i="108"/>
  <c r="D101" i="108"/>
  <c r="D186" i="108"/>
  <c r="D51" i="108"/>
  <c r="K51" i="108" s="1"/>
  <c r="D520" i="108"/>
  <c r="D976" i="108"/>
  <c r="K976" i="108" s="1"/>
  <c r="D923" i="108"/>
  <c r="D323" i="108"/>
  <c r="D844" i="108"/>
  <c r="D160" i="108"/>
  <c r="D307" i="108"/>
  <c r="D683" i="108"/>
  <c r="D82" i="108"/>
  <c r="D842" i="108"/>
  <c r="D744" i="108"/>
  <c r="D489" i="108"/>
  <c r="D910" i="108"/>
  <c r="D538" i="108"/>
  <c r="D319" i="108"/>
  <c r="D29" i="108"/>
  <c r="D889" i="108"/>
  <c r="D785" i="108"/>
  <c r="D875" i="108"/>
  <c r="D582" i="108"/>
  <c r="D409" i="108"/>
  <c r="D196" i="108"/>
  <c r="D711" i="108"/>
  <c r="D42" i="108"/>
  <c r="D161" i="108"/>
  <c r="D685" i="108"/>
  <c r="D965" i="108"/>
  <c r="D802" i="108"/>
  <c r="D105" i="108"/>
  <c r="D614" i="108"/>
  <c r="D315" i="108"/>
  <c r="D393" i="108"/>
  <c r="D584" i="108"/>
  <c r="D371" i="108"/>
  <c r="D989" i="108"/>
  <c r="F894" i="108"/>
  <c r="M894" i="108" s="1"/>
  <c r="E812" i="108"/>
  <c r="E738" i="108"/>
  <c r="L738" i="108" s="1"/>
  <c r="F571" i="108"/>
  <c r="M571" i="108" s="1"/>
  <c r="F77" i="108"/>
  <c r="M77" i="108" s="1"/>
  <c r="D927" i="108"/>
  <c r="E546" i="108"/>
  <c r="L546" i="108" s="1"/>
  <c r="E392" i="108"/>
  <c r="L392" i="108" s="1"/>
  <c r="E376" i="108"/>
  <c r="F90" i="108"/>
  <c r="M90" i="108" s="1"/>
  <c r="E112" i="108"/>
  <c r="L112" i="108" s="1"/>
  <c r="E816" i="108"/>
  <c r="L816" i="108" s="1"/>
  <c r="F718" i="108"/>
  <c r="M718" i="108" s="1"/>
  <c r="E673" i="108"/>
  <c r="F493" i="108"/>
  <c r="M493" i="108" s="1"/>
  <c r="F809" i="108"/>
  <c r="M809" i="108" s="1"/>
  <c r="F523" i="108"/>
  <c r="M523" i="108" s="1"/>
  <c r="E848" i="108"/>
  <c r="L848" i="108" s="1"/>
  <c r="E804" i="108"/>
  <c r="E456" i="108"/>
  <c r="L456" i="108" s="1"/>
  <c r="D89" i="108"/>
  <c r="E722" i="108"/>
  <c r="E536" i="108"/>
  <c r="L536" i="108" s="1"/>
  <c r="E488" i="108"/>
  <c r="L488" i="108" s="1"/>
  <c r="E357" i="108"/>
  <c r="F100" i="108"/>
  <c r="M100" i="108" s="1"/>
  <c r="F50" i="108"/>
  <c r="M50" i="108" s="1"/>
  <c r="E128" i="108"/>
  <c r="L128" i="108" s="1"/>
  <c r="F215" i="108"/>
  <c r="M215" i="108" s="1"/>
  <c r="E28" i="108"/>
  <c r="L28" i="108" s="1"/>
  <c r="F114" i="108"/>
  <c r="M114" i="108" s="1"/>
  <c r="F175" i="108"/>
  <c r="M175" i="108" s="1"/>
  <c r="F478" i="108"/>
  <c r="M478" i="108" s="1"/>
  <c r="D616" i="108"/>
  <c r="D730" i="108"/>
  <c r="D170" i="108"/>
  <c r="D283" i="108"/>
  <c r="D774" i="108"/>
  <c r="D750" i="108"/>
  <c r="D524" i="108"/>
  <c r="F735" i="108"/>
  <c r="M735" i="108" s="1"/>
  <c r="F702" i="108"/>
  <c r="M702" i="108" s="1"/>
  <c r="E496" i="108"/>
  <c r="L496" i="108" s="1"/>
  <c r="E124" i="108"/>
  <c r="L124" i="108" s="1"/>
  <c r="F791" i="108"/>
  <c r="M791" i="108" s="1"/>
  <c r="E532" i="108"/>
  <c r="E975" i="108"/>
  <c r="F932" i="108"/>
  <c r="M932" i="108" s="1"/>
  <c r="E832" i="108"/>
  <c r="E654" i="108"/>
  <c r="L654" i="108" s="1"/>
  <c r="E689" i="108"/>
  <c r="F555" i="108"/>
  <c r="M555" i="108" s="1"/>
  <c r="F91" i="108"/>
  <c r="M91" i="108" s="1"/>
  <c r="E770" i="108"/>
  <c r="E808" i="108"/>
  <c r="L808" i="108" s="1"/>
  <c r="F112" i="108"/>
  <c r="M112" i="108" s="1"/>
  <c r="D917" i="108"/>
  <c r="F997" i="108"/>
  <c r="M997" i="108" s="1"/>
  <c r="D841" i="108"/>
  <c r="D787" i="108"/>
  <c r="F587" i="108"/>
  <c r="M587" i="108" s="1"/>
  <c r="D949" i="108"/>
  <c r="F457" i="108"/>
  <c r="M457" i="108" s="1"/>
  <c r="E562" i="108"/>
  <c r="F485" i="108"/>
  <c r="M485" i="108" s="1"/>
  <c r="E278" i="108"/>
  <c r="L278" i="108" s="1"/>
  <c r="F469" i="108"/>
  <c r="M469" i="108" s="1"/>
  <c r="F56" i="108"/>
  <c r="M56" i="108" s="1"/>
  <c r="D81" i="108"/>
  <c r="E91" i="108"/>
  <c r="L91" i="108" s="1"/>
  <c r="F127" i="108"/>
  <c r="M127" i="108" s="1"/>
  <c r="F202" i="108"/>
  <c r="M202" i="108" s="1"/>
  <c r="F247" i="108"/>
  <c r="M247" i="108" s="1"/>
  <c r="E53" i="108"/>
  <c r="L53" i="108" s="1"/>
  <c r="F128" i="108"/>
  <c r="M128" i="108" s="1"/>
  <c r="F208" i="108"/>
  <c r="M208" i="108" s="1"/>
  <c r="F334" i="108"/>
  <c r="M334" i="108" s="1"/>
  <c r="F399" i="108"/>
  <c r="M399" i="108" s="1"/>
  <c r="E176" i="108"/>
  <c r="E881" i="108"/>
  <c r="L881" i="108" s="1"/>
  <c r="F833" i="108"/>
  <c r="M833" i="108" s="1"/>
  <c r="E542" i="108"/>
  <c r="L542" i="108" s="1"/>
  <c r="E530" i="108"/>
  <c r="L530" i="108" s="1"/>
  <c r="F509" i="108"/>
  <c r="M509" i="108" s="1"/>
  <c r="E472" i="108"/>
  <c r="E440" i="108"/>
  <c r="F950" i="108"/>
  <c r="M950" i="108" s="1"/>
  <c r="E526" i="108"/>
  <c r="F60" i="108"/>
  <c r="M60" i="108" s="1"/>
  <c r="D358" i="108"/>
  <c r="F473" i="108"/>
  <c r="M473" i="108" s="1"/>
  <c r="F484" i="108"/>
  <c r="M484" i="108" s="1"/>
  <c r="E32" i="108"/>
  <c r="F142" i="108"/>
  <c r="M142" i="108" s="1"/>
  <c r="F234" i="108"/>
  <c r="M234" i="108" s="1"/>
  <c r="F324" i="108"/>
  <c r="M324" i="108" s="1"/>
  <c r="F79" i="108"/>
  <c r="M79" i="108" s="1"/>
  <c r="F145" i="108"/>
  <c r="M145" i="108" s="1"/>
  <c r="F236" i="108"/>
  <c r="M236" i="108" s="1"/>
  <c r="F348" i="108"/>
  <c r="M348" i="108" s="1"/>
  <c r="F425" i="108"/>
  <c r="M425" i="108" s="1"/>
  <c r="E203" i="108"/>
  <c r="L203" i="108" s="1"/>
  <c r="F434" i="108"/>
  <c r="M434" i="108" s="1"/>
  <c r="F54" i="108"/>
  <c r="M54" i="108" s="1"/>
  <c r="F39" i="108"/>
  <c r="M39" i="108" s="1"/>
  <c r="F103" i="108"/>
  <c r="M103" i="108" s="1"/>
  <c r="F117" i="108"/>
  <c r="M117" i="108" s="1"/>
  <c r="F160" i="108"/>
  <c r="M160" i="108" s="1"/>
  <c r="F181" i="108"/>
  <c r="M181" i="108" s="1"/>
  <c r="F214" i="108"/>
  <c r="M214" i="108" s="1"/>
  <c r="F266" i="108"/>
  <c r="M266" i="108" s="1"/>
  <c r="F298" i="108"/>
  <c r="M298" i="108" s="1"/>
  <c r="F314" i="108"/>
  <c r="M314" i="108" s="1"/>
  <c r="F52" i="108"/>
  <c r="M52" i="108" s="1"/>
  <c r="F67" i="108"/>
  <c r="M67" i="108" s="1"/>
  <c r="E89" i="108"/>
  <c r="L89" i="108" s="1"/>
  <c r="E131" i="108"/>
  <c r="L131" i="108" s="1"/>
  <c r="E151" i="108"/>
  <c r="L151" i="108" s="1"/>
  <c r="E167" i="108"/>
  <c r="L167" i="108" s="1"/>
  <c r="F251" i="108"/>
  <c r="M251" i="108" s="1"/>
  <c r="F279" i="108"/>
  <c r="M279" i="108" s="1"/>
  <c r="F11" i="108"/>
  <c r="E56" i="108"/>
  <c r="L56" i="108" s="1"/>
  <c r="E73" i="108"/>
  <c r="L73" i="108" s="1"/>
  <c r="E97" i="108"/>
  <c r="L97" i="108" s="1"/>
  <c r="F147" i="108"/>
  <c r="M147" i="108" s="1"/>
  <c r="F161" i="108"/>
  <c r="M161" i="108" s="1"/>
  <c r="F187" i="108"/>
  <c r="M187" i="108" s="1"/>
  <c r="F240" i="108"/>
  <c r="M240" i="108" s="1"/>
  <c r="F272" i="108"/>
  <c r="M272" i="108" s="1"/>
  <c r="F300" i="108"/>
  <c r="M300" i="108" s="1"/>
  <c r="F370" i="108"/>
  <c r="M370" i="108" s="1"/>
  <c r="F387" i="108"/>
  <c r="M387" i="108" s="1"/>
  <c r="F407" i="108"/>
  <c r="M407" i="108" s="1"/>
  <c r="E458" i="108"/>
  <c r="F487" i="108"/>
  <c r="M487" i="108" s="1"/>
  <c r="E257" i="108"/>
  <c r="L257" i="108" s="1"/>
  <c r="E319" i="108"/>
  <c r="L319" i="108" s="1"/>
  <c r="E394" i="108"/>
  <c r="E463" i="108"/>
  <c r="L463" i="108" s="1"/>
  <c r="F333" i="108"/>
  <c r="M333" i="108" s="1"/>
  <c r="F400" i="108"/>
  <c r="M400" i="108" s="1"/>
  <c r="E466" i="108"/>
  <c r="E210" i="108"/>
  <c r="E274" i="108"/>
  <c r="L274" i="108" s="1"/>
  <c r="E344" i="108"/>
  <c r="E411" i="108"/>
  <c r="F759" i="108"/>
  <c r="M759" i="108" s="1"/>
  <c r="D103" i="108"/>
  <c r="K103" i="108" s="1"/>
  <c r="D739" i="108"/>
  <c r="D267" i="108"/>
  <c r="D20" i="108"/>
  <c r="D388" i="108"/>
  <c r="D607" i="108"/>
  <c r="D147" i="108"/>
  <c r="D228" i="108"/>
  <c r="E790" i="108"/>
  <c r="E800" i="108"/>
  <c r="L800" i="108" s="1"/>
  <c r="F670" i="108"/>
  <c r="M670" i="108" s="1"/>
  <c r="E548" i="108"/>
  <c r="L548" i="108" s="1"/>
  <c r="E492" i="108"/>
  <c r="E564" i="108"/>
  <c r="F421" i="108"/>
  <c r="M421" i="108" s="1"/>
  <c r="D74" i="108"/>
  <c r="E578" i="108"/>
  <c r="L578" i="108" s="1"/>
  <c r="F389" i="108"/>
  <c r="M389" i="108" s="1"/>
  <c r="E897" i="108"/>
  <c r="L897" i="108" s="1"/>
  <c r="E935" i="108"/>
  <c r="L935" i="108" s="1"/>
  <c r="E953" i="108"/>
  <c r="E785" i="108"/>
  <c r="L785" i="108" s="1"/>
  <c r="E754" i="108"/>
  <c r="L754" i="108" s="1"/>
  <c r="F539" i="108"/>
  <c r="M539" i="108" s="1"/>
  <c r="E282" i="108"/>
  <c r="F829" i="108"/>
  <c r="M829" i="108" s="1"/>
  <c r="E776" i="108"/>
  <c r="L776" i="108" s="1"/>
  <c r="E508" i="108"/>
  <c r="F862" i="108"/>
  <c r="M862" i="108" s="1"/>
  <c r="E504" i="108"/>
  <c r="L504" i="108" s="1"/>
  <c r="E590" i="108"/>
  <c r="L590" i="108" s="1"/>
  <c r="E341" i="108"/>
  <c r="E516" i="108"/>
  <c r="F354" i="108"/>
  <c r="M354" i="108" s="1"/>
  <c r="F453" i="108"/>
  <c r="M453" i="108" s="1"/>
  <c r="F29" i="108"/>
  <c r="M29" i="108" s="1"/>
  <c r="E93" i="108"/>
  <c r="F94" i="108"/>
  <c r="M94" i="108" s="1"/>
  <c r="F119" i="108"/>
  <c r="M119" i="108" s="1"/>
  <c r="F136" i="108"/>
  <c r="M136" i="108" s="1"/>
  <c r="F150" i="108"/>
  <c r="M150" i="108" s="1"/>
  <c r="F218" i="108"/>
  <c r="M218" i="108" s="1"/>
  <c r="F246" i="108"/>
  <c r="M246" i="108" s="1"/>
  <c r="F278" i="108"/>
  <c r="M278" i="108" s="1"/>
  <c r="F316" i="108"/>
  <c r="M316" i="108" s="1"/>
  <c r="E11" i="108"/>
  <c r="E40" i="108"/>
  <c r="F96" i="108"/>
  <c r="E118" i="108"/>
  <c r="L118" i="108" s="1"/>
  <c r="E139" i="108"/>
  <c r="F170" i="108"/>
  <c r="M170" i="108" s="1"/>
  <c r="F203" i="108"/>
  <c r="M203" i="108" s="1"/>
  <c r="F231" i="108"/>
  <c r="M231" i="108" s="1"/>
  <c r="F13" i="108"/>
  <c r="M13" i="108" s="1"/>
  <c r="E44" i="108"/>
  <c r="L44" i="108" s="1"/>
  <c r="E62" i="108"/>
  <c r="L62" i="108" s="1"/>
  <c r="E102" i="108"/>
  <c r="L102" i="108" s="1"/>
  <c r="F122" i="108"/>
  <c r="M122" i="108" s="1"/>
  <c r="F137" i="108"/>
  <c r="M137" i="108" s="1"/>
  <c r="F192" i="108"/>
  <c r="M192" i="108" s="1"/>
  <c r="F220" i="108"/>
  <c r="M220" i="108" s="1"/>
  <c r="F252" i="108"/>
  <c r="M252" i="108" s="1"/>
  <c r="F326" i="108"/>
  <c r="M326" i="108" s="1"/>
  <c r="F342" i="108"/>
  <c r="M342" i="108" s="1"/>
  <c r="F358" i="108"/>
  <c r="M358" i="108" s="1"/>
  <c r="F435" i="108"/>
  <c r="M435" i="108" s="1"/>
  <c r="E465" i="108"/>
  <c r="L465" i="108" s="1"/>
  <c r="E186" i="108"/>
  <c r="L186" i="108" s="1"/>
  <c r="E225" i="108"/>
  <c r="L225" i="108" s="1"/>
  <c r="E271" i="108"/>
  <c r="L271" i="108" s="1"/>
  <c r="E335" i="108"/>
  <c r="E412" i="108"/>
  <c r="L412" i="108" s="1"/>
  <c r="E479" i="108"/>
  <c r="F349" i="108"/>
  <c r="M349" i="108" s="1"/>
  <c r="F416" i="108"/>
  <c r="M416" i="108" s="1"/>
  <c r="E482" i="108"/>
  <c r="L482" i="108" s="1"/>
  <c r="E226" i="108"/>
  <c r="L226" i="108" s="1"/>
  <c r="E296" i="108"/>
  <c r="L296" i="108" s="1"/>
  <c r="E362" i="108"/>
  <c r="L362" i="108" s="1"/>
  <c r="E427" i="108"/>
  <c r="L427" i="108" s="1"/>
  <c r="F37" i="108"/>
  <c r="M37" i="108" s="1"/>
  <c r="E54" i="108"/>
  <c r="E781" i="108"/>
  <c r="L781" i="108" s="1"/>
  <c r="F109" i="108"/>
  <c r="M109" i="108" s="1"/>
  <c r="F125" i="108"/>
  <c r="M125" i="108" s="1"/>
  <c r="F152" i="108"/>
  <c r="M152" i="108" s="1"/>
  <c r="F169" i="108"/>
  <c r="M169" i="108" s="1"/>
  <c r="F198" i="108"/>
  <c r="M198" i="108" s="1"/>
  <c r="F282" i="108"/>
  <c r="M282" i="108" s="1"/>
  <c r="F306" i="108"/>
  <c r="M306" i="108" s="1"/>
  <c r="F322" i="108"/>
  <c r="M322" i="108" s="1"/>
  <c r="F43" i="108"/>
  <c r="M43" i="108" s="1"/>
  <c r="F61" i="108"/>
  <c r="M61" i="108" s="1"/>
  <c r="F76" i="108"/>
  <c r="M76" i="108" s="1"/>
  <c r="E143" i="108"/>
  <c r="L143" i="108" s="1"/>
  <c r="E159" i="108"/>
  <c r="L159" i="108" s="1"/>
  <c r="F182" i="108"/>
  <c r="M182" i="108" s="1"/>
  <c r="F235" i="108"/>
  <c r="M235" i="108" s="1"/>
  <c r="F267" i="108"/>
  <c r="M267" i="108" s="1"/>
  <c r="F295" i="108"/>
  <c r="M295" i="108" s="1"/>
  <c r="E64" i="108"/>
  <c r="E81" i="108"/>
  <c r="L81" i="108" s="1"/>
  <c r="F110" i="108"/>
  <c r="M110" i="108" s="1"/>
  <c r="F139" i="108"/>
  <c r="M139" i="108" s="1"/>
  <c r="F155" i="108"/>
  <c r="M155" i="108" s="1"/>
  <c r="F171" i="108"/>
  <c r="M171" i="108" s="1"/>
  <c r="F256" i="108"/>
  <c r="M256" i="108" s="1"/>
  <c r="F284" i="108"/>
  <c r="M284" i="108" s="1"/>
  <c r="F332" i="108"/>
  <c r="M332" i="108" s="1"/>
  <c r="F362" i="108"/>
  <c r="M362" i="108" s="1"/>
  <c r="F381" i="108"/>
  <c r="M381" i="108" s="1"/>
  <c r="F397" i="108"/>
  <c r="M397" i="108" s="1"/>
  <c r="F417" i="108"/>
  <c r="M417" i="108" s="1"/>
  <c r="F444" i="108"/>
  <c r="M444" i="108" s="1"/>
  <c r="E170" i="108"/>
  <c r="L170" i="108" s="1"/>
  <c r="E193" i="108"/>
  <c r="L193" i="108" s="1"/>
  <c r="E235" i="108"/>
  <c r="L235" i="108" s="1"/>
  <c r="E287" i="108"/>
  <c r="L287" i="108" s="1"/>
  <c r="E353" i="108"/>
  <c r="L353" i="108" s="1"/>
  <c r="E430" i="108"/>
  <c r="L430" i="108" s="1"/>
  <c r="F494" i="108"/>
  <c r="M494" i="108" s="1"/>
  <c r="F367" i="108"/>
  <c r="M367" i="108" s="1"/>
  <c r="F432" i="108"/>
  <c r="M432" i="108" s="1"/>
  <c r="E177" i="108"/>
  <c r="L177" i="108" s="1"/>
  <c r="E242" i="108"/>
  <c r="E312" i="108"/>
  <c r="L312" i="108" s="1"/>
  <c r="E379" i="108"/>
  <c r="F854" i="108"/>
  <c r="M854" i="108" s="1"/>
  <c r="E899" i="108"/>
  <c r="L899" i="108" s="1"/>
  <c r="E303" i="108"/>
  <c r="L303" i="108" s="1"/>
  <c r="E374" i="108"/>
  <c r="L374" i="108" s="1"/>
  <c r="E447" i="108"/>
  <c r="F317" i="108"/>
  <c r="M317" i="108" s="1"/>
  <c r="F384" i="108"/>
  <c r="M384" i="108" s="1"/>
  <c r="E450" i="108"/>
  <c r="L450" i="108" s="1"/>
  <c r="E194" i="108"/>
  <c r="L194" i="108" s="1"/>
  <c r="E258" i="108"/>
  <c r="L258" i="108" s="1"/>
  <c r="E328" i="108"/>
  <c r="E395" i="108"/>
  <c r="L395" i="108" s="1"/>
  <c r="E469" i="108"/>
  <c r="L469" i="108" s="1"/>
  <c r="E209" i="108"/>
  <c r="L209" i="108" s="1"/>
  <c r="E219" i="108"/>
  <c r="L219" i="108" s="1"/>
  <c r="E241" i="108"/>
  <c r="L241" i="108" s="1"/>
  <c r="E251" i="108"/>
  <c r="E263" i="108"/>
  <c r="L263" i="108" s="1"/>
  <c r="E279" i="108"/>
  <c r="L279" i="108" s="1"/>
  <c r="E295" i="108"/>
  <c r="L295" i="108" s="1"/>
  <c r="E311" i="108"/>
  <c r="L311" i="108" s="1"/>
  <c r="E327" i="108"/>
  <c r="E345" i="108"/>
  <c r="L345" i="108" s="1"/>
  <c r="E365" i="108"/>
  <c r="L365" i="108" s="1"/>
  <c r="E384" i="108"/>
  <c r="L384" i="108" s="1"/>
  <c r="E402" i="108"/>
  <c r="L402" i="108" s="1"/>
  <c r="E420" i="108"/>
  <c r="L420" i="108" s="1"/>
  <c r="E438" i="108"/>
  <c r="L438" i="108" s="1"/>
  <c r="E454" i="108"/>
  <c r="E470" i="108"/>
  <c r="L470" i="108" s="1"/>
  <c r="E486" i="108"/>
  <c r="F309" i="108"/>
  <c r="M309" i="108" s="1"/>
  <c r="F325" i="108"/>
  <c r="M325" i="108" s="1"/>
  <c r="F341" i="108"/>
  <c r="M341" i="108" s="1"/>
  <c r="F357" i="108"/>
  <c r="M357" i="108" s="1"/>
  <c r="F376" i="108"/>
  <c r="M376" i="108" s="1"/>
  <c r="F392" i="108"/>
  <c r="M392" i="108" s="1"/>
  <c r="F408" i="108"/>
  <c r="M408" i="108" s="1"/>
  <c r="F424" i="108"/>
  <c r="M424" i="108" s="1"/>
  <c r="E443" i="108"/>
  <c r="E459" i="108"/>
  <c r="E475" i="108"/>
  <c r="E169" i="108"/>
  <c r="L169" i="108" s="1"/>
  <c r="E185" i="108"/>
  <c r="E202" i="108"/>
  <c r="E218" i="108"/>
  <c r="L218" i="108" s="1"/>
  <c r="E234" i="108"/>
  <c r="L234" i="108" s="1"/>
  <c r="E250" i="108"/>
  <c r="E266" i="108"/>
  <c r="E288" i="108"/>
  <c r="E304" i="108"/>
  <c r="E320" i="108"/>
  <c r="L320" i="108" s="1"/>
  <c r="E336" i="108"/>
  <c r="E352" i="108"/>
  <c r="L352" i="108" s="1"/>
  <c r="E370" i="108"/>
  <c r="L370" i="108" s="1"/>
  <c r="E387" i="108"/>
  <c r="L387" i="108" s="1"/>
  <c r="E403" i="108"/>
  <c r="L403" i="108" s="1"/>
  <c r="E419" i="108"/>
  <c r="L419" i="108" s="1"/>
  <c r="E435" i="108"/>
  <c r="L435" i="108" s="1"/>
  <c r="E515" i="108"/>
  <c r="F777" i="108"/>
  <c r="M777" i="108" s="1"/>
  <c r="F952" i="108"/>
  <c r="M952" i="108" s="1"/>
  <c r="F797" i="108"/>
  <c r="M797" i="108" s="1"/>
  <c r="E803" i="108"/>
  <c r="F21" i="108"/>
  <c r="M21" i="108" s="1"/>
  <c r="F93" i="108"/>
  <c r="M93" i="108" s="1"/>
  <c r="E39" i="108"/>
  <c r="F789" i="108"/>
  <c r="M789" i="108" s="1"/>
  <c r="F111" i="108"/>
  <c r="M111" i="108" s="1"/>
  <c r="F134" i="108"/>
  <c r="M134" i="108" s="1"/>
  <c r="F144" i="108"/>
  <c r="M144" i="108" s="1"/>
  <c r="F166" i="108"/>
  <c r="M166" i="108" s="1"/>
  <c r="F185" i="108"/>
  <c r="M185" i="108" s="1"/>
  <c r="F230" i="108"/>
  <c r="M230" i="108" s="1"/>
  <c r="F250" i="108"/>
  <c r="M250" i="108" s="1"/>
  <c r="F294" i="108"/>
  <c r="M294" i="108" s="1"/>
  <c r="F308" i="108"/>
  <c r="M308" i="108" s="1"/>
  <c r="E45" i="108"/>
  <c r="L45" i="108" s="1"/>
  <c r="F23" i="108"/>
  <c r="M23" i="108" s="1"/>
  <c r="F59" i="108"/>
  <c r="M59" i="108" s="1"/>
  <c r="F70" i="108"/>
  <c r="M70" i="108" s="1"/>
  <c r="E110" i="108"/>
  <c r="L110" i="108" s="1"/>
  <c r="E120" i="108"/>
  <c r="E149" i="108"/>
  <c r="L149" i="108" s="1"/>
  <c r="E161" i="108"/>
  <c r="L161" i="108" s="1"/>
  <c r="F199" i="108"/>
  <c r="M199" i="108" s="1"/>
  <c r="F219" i="108"/>
  <c r="M219" i="108" s="1"/>
  <c r="F263" i="108"/>
  <c r="M263" i="108" s="1"/>
  <c r="F283" i="108"/>
  <c r="M283" i="108" s="1"/>
  <c r="E24" i="108"/>
  <c r="L24" i="108" s="1"/>
  <c r="E46" i="108"/>
  <c r="L46" i="108" s="1"/>
  <c r="E71" i="108"/>
  <c r="E84" i="108"/>
  <c r="L84" i="108" s="1"/>
  <c r="F120" i="108"/>
  <c r="M120" i="108" s="1"/>
  <c r="F131" i="108"/>
  <c r="M131" i="108" s="1"/>
  <c r="F153" i="108"/>
  <c r="M153" i="108" s="1"/>
  <c r="F163" i="108"/>
  <c r="M163" i="108" s="1"/>
  <c r="F204" i="108"/>
  <c r="M204" i="108" s="1"/>
  <c r="F224" i="108"/>
  <c r="M224" i="108" s="1"/>
  <c r="F268" i="108"/>
  <c r="M268" i="108" s="1"/>
  <c r="F288" i="108"/>
  <c r="M288" i="108" s="1"/>
  <c r="F340" i="108"/>
  <c r="M340" i="108" s="1"/>
  <c r="F350" i="108"/>
  <c r="M350" i="108" s="1"/>
  <c r="F379" i="108"/>
  <c r="M379" i="108" s="1"/>
  <c r="F391" i="108"/>
  <c r="M391" i="108" s="1"/>
  <c r="F415" i="108"/>
  <c r="M415" i="108" s="1"/>
  <c r="F427" i="108"/>
  <c r="M427" i="108" s="1"/>
  <c r="F455" i="108"/>
  <c r="M455" i="108" s="1"/>
  <c r="E467" i="108"/>
  <c r="E168" i="108"/>
  <c r="L168" i="108" s="1"/>
  <c r="E178" i="108"/>
  <c r="L178" i="108" s="1"/>
  <c r="E201" i="108"/>
  <c r="L201" i="108" s="1"/>
  <c r="E211" i="108"/>
  <c r="L211" i="108" s="1"/>
  <c r="E233" i="108"/>
  <c r="L233" i="108" s="1"/>
  <c r="E243" i="108"/>
  <c r="E267" i="108"/>
  <c r="L267" i="108" s="1"/>
  <c r="E283" i="108"/>
  <c r="L283" i="108" s="1"/>
  <c r="E299" i="108"/>
  <c r="L299" i="108" s="1"/>
  <c r="E315" i="108"/>
  <c r="L315" i="108" s="1"/>
  <c r="E331" i="108"/>
  <c r="L331" i="108" s="1"/>
  <c r="E349" i="108"/>
  <c r="L349" i="108" s="1"/>
  <c r="E369" i="108"/>
  <c r="L369" i="108" s="1"/>
  <c r="E388" i="108"/>
  <c r="L388" i="108" s="1"/>
  <c r="E406" i="108"/>
  <c r="E426" i="108"/>
  <c r="F442" i="108"/>
  <c r="M442" i="108" s="1"/>
  <c r="F458" i="108"/>
  <c r="M458" i="108" s="1"/>
  <c r="F474" i="108"/>
  <c r="M474" i="108" s="1"/>
  <c r="F491" i="108"/>
  <c r="M491" i="108" s="1"/>
  <c r="F313" i="108"/>
  <c r="M313" i="108" s="1"/>
  <c r="F329" i="108"/>
  <c r="M329" i="108" s="1"/>
  <c r="F345" i="108"/>
  <c r="M345" i="108" s="1"/>
  <c r="F363" i="108"/>
  <c r="M363" i="108" s="1"/>
  <c r="F380" i="108"/>
  <c r="M380" i="108" s="1"/>
  <c r="F396" i="108"/>
  <c r="M396" i="108" s="1"/>
  <c r="F412" i="108"/>
  <c r="M412" i="108" s="1"/>
  <c r="F428" i="108"/>
  <c r="M428" i="108" s="1"/>
  <c r="F447" i="108"/>
  <c r="M447" i="108" s="1"/>
  <c r="F463" i="108"/>
  <c r="M463" i="108" s="1"/>
  <c r="F479" i="108"/>
  <c r="M479" i="108" s="1"/>
  <c r="E173" i="108"/>
  <c r="L173" i="108" s="1"/>
  <c r="E190" i="108"/>
  <c r="L190" i="108" s="1"/>
  <c r="E206" i="108"/>
  <c r="L206" i="108" s="1"/>
  <c r="E222" i="108"/>
  <c r="E238" i="108"/>
  <c r="E254" i="108"/>
  <c r="L254" i="108" s="1"/>
  <c r="E270" i="108"/>
  <c r="L270" i="108" s="1"/>
  <c r="E292" i="108"/>
  <c r="L292" i="108" s="1"/>
  <c r="E308" i="108"/>
  <c r="L308" i="108" s="1"/>
  <c r="E324" i="108"/>
  <c r="L324" i="108" s="1"/>
  <c r="E340" i="108"/>
  <c r="L340" i="108" s="1"/>
  <c r="E356" i="108"/>
  <c r="L356" i="108" s="1"/>
  <c r="E375" i="108"/>
  <c r="E391" i="108"/>
  <c r="L391" i="108" s="1"/>
  <c r="E407" i="108"/>
  <c r="L407" i="108" s="1"/>
  <c r="E423" i="108"/>
  <c r="L423" i="108" s="1"/>
  <c r="E487" i="108"/>
  <c r="F810" i="108"/>
  <c r="M810" i="108" s="1"/>
  <c r="E811" i="108"/>
  <c r="E842" i="108"/>
  <c r="L842" i="108" s="1"/>
  <c r="F409" i="108"/>
  <c r="M409" i="108" s="1"/>
  <c r="F433" i="108"/>
  <c r="M433" i="108" s="1"/>
  <c r="F446" i="108"/>
  <c r="M446" i="108" s="1"/>
  <c r="F476" i="108"/>
  <c r="M476" i="108" s="1"/>
  <c r="E490" i="108"/>
  <c r="L490" i="108" s="1"/>
  <c r="E184" i="108"/>
  <c r="E195" i="108"/>
  <c r="L195" i="108" s="1"/>
  <c r="E217" i="108"/>
  <c r="L217" i="108" s="1"/>
  <c r="E227" i="108"/>
  <c r="E249" i="108"/>
  <c r="L249" i="108" s="1"/>
  <c r="E259" i="108"/>
  <c r="L259" i="108" s="1"/>
  <c r="E275" i="108"/>
  <c r="L275" i="108" s="1"/>
  <c r="E291" i="108"/>
  <c r="L291" i="108" s="1"/>
  <c r="E307" i="108"/>
  <c r="L307" i="108" s="1"/>
  <c r="E323" i="108"/>
  <c r="L323" i="108" s="1"/>
  <c r="E339" i="108"/>
  <c r="E361" i="108"/>
  <c r="L361" i="108" s="1"/>
  <c r="E380" i="108"/>
  <c r="L380" i="108" s="1"/>
  <c r="E398" i="108"/>
  <c r="L398" i="108" s="1"/>
  <c r="E416" i="108"/>
  <c r="L416" i="108" s="1"/>
  <c r="E434" i="108"/>
  <c r="L434" i="108" s="1"/>
  <c r="F451" i="108"/>
  <c r="M451" i="108" s="1"/>
  <c r="F467" i="108"/>
  <c r="M467" i="108" s="1"/>
  <c r="F483" i="108"/>
  <c r="M483" i="108" s="1"/>
  <c r="F305" i="108"/>
  <c r="M305" i="108" s="1"/>
  <c r="F321" i="108"/>
  <c r="M321" i="108" s="1"/>
  <c r="F337" i="108"/>
  <c r="M337" i="108" s="1"/>
  <c r="F353" i="108"/>
  <c r="M353" i="108" s="1"/>
  <c r="F371" i="108"/>
  <c r="M371" i="108" s="1"/>
  <c r="F388" i="108"/>
  <c r="M388" i="108" s="1"/>
  <c r="F404" i="108"/>
  <c r="M404" i="108" s="1"/>
  <c r="F420" i="108"/>
  <c r="M420" i="108" s="1"/>
  <c r="F438" i="108"/>
  <c r="M438" i="108" s="1"/>
  <c r="F454" i="108"/>
  <c r="M454" i="108" s="1"/>
  <c r="F470" i="108"/>
  <c r="M470" i="108" s="1"/>
  <c r="E489" i="108"/>
  <c r="L489" i="108" s="1"/>
  <c r="E181" i="108"/>
  <c r="L181" i="108" s="1"/>
  <c r="E198" i="108"/>
  <c r="L198" i="108" s="1"/>
  <c r="E214" i="108"/>
  <c r="L214" i="108" s="1"/>
  <c r="E230" i="108"/>
  <c r="L230" i="108" s="1"/>
  <c r="E246" i="108"/>
  <c r="L246" i="108" s="1"/>
  <c r="E262" i="108"/>
  <c r="L262" i="108" s="1"/>
  <c r="E280" i="108"/>
  <c r="E300" i="108"/>
  <c r="E316" i="108"/>
  <c r="L316" i="108" s="1"/>
  <c r="E332" i="108"/>
  <c r="L332" i="108" s="1"/>
  <c r="E348" i="108"/>
  <c r="L348" i="108" s="1"/>
  <c r="E366" i="108"/>
  <c r="L366" i="108" s="1"/>
  <c r="E383" i="108"/>
  <c r="L383" i="108" s="1"/>
  <c r="E399" i="108"/>
  <c r="L399" i="108" s="1"/>
  <c r="E415" i="108"/>
  <c r="L415" i="108" s="1"/>
  <c r="E431" i="108"/>
  <c r="L431" i="108" s="1"/>
  <c r="F450" i="108"/>
  <c r="M450" i="108" s="1"/>
  <c r="E531" i="108"/>
  <c r="L531" i="108" s="1"/>
  <c r="E747" i="108"/>
  <c r="L747" i="108" s="1"/>
  <c r="E873" i="108"/>
  <c r="L873" i="108" s="1"/>
  <c r="F959" i="108"/>
  <c r="M959" i="108" s="1"/>
  <c r="E942" i="108"/>
  <c r="L942" i="108" s="1"/>
  <c r="F686" i="108"/>
  <c r="M686" i="108" s="1"/>
  <c r="E558" i="108"/>
  <c r="E286" i="108"/>
  <c r="L286" i="108" s="1"/>
  <c r="E639" i="108"/>
  <c r="L639" i="108" s="1"/>
  <c r="E500" i="108"/>
  <c r="L500" i="108" s="1"/>
  <c r="E408" i="108"/>
  <c r="L408" i="108" s="1"/>
  <c r="E137" i="108"/>
  <c r="F82" i="108"/>
  <c r="M82" i="108" s="1"/>
  <c r="F64" i="108"/>
  <c r="M64" i="108" s="1"/>
  <c r="D37" i="108"/>
  <c r="D18" i="108"/>
  <c r="E153" i="108"/>
  <c r="L153" i="108" s="1"/>
  <c r="E552" i="108"/>
  <c r="L552" i="108" s="1"/>
  <c r="D188" i="108"/>
  <c r="D773" i="108"/>
  <c r="D945" i="108"/>
  <c r="D17" i="108"/>
  <c r="K17" i="108" s="1"/>
  <c r="F40" i="108"/>
  <c r="M40" i="108" s="1"/>
  <c r="F16" i="108"/>
  <c r="M16" i="108" s="1"/>
  <c r="F24" i="108"/>
  <c r="M24" i="108" s="1"/>
  <c r="F34" i="108"/>
  <c r="M34" i="108" s="1"/>
  <c r="F92" i="108"/>
  <c r="M92" i="108" s="1"/>
  <c r="F19" i="108"/>
  <c r="M19" i="108" s="1"/>
  <c r="F33" i="108"/>
  <c r="M33" i="108" s="1"/>
  <c r="F36" i="108"/>
  <c r="M36" i="108" s="1"/>
  <c r="F88" i="108"/>
  <c r="M88" i="108" s="1"/>
  <c r="E88" i="108"/>
  <c r="L88" i="108" s="1"/>
  <c r="E98" i="108"/>
  <c r="L98" i="108" s="1"/>
  <c r="F80" i="108"/>
  <c r="M80" i="108" s="1"/>
  <c r="E789" i="108"/>
  <c r="F84" i="108"/>
  <c r="M84" i="108" s="1"/>
  <c r="F30" i="108"/>
  <c r="M30" i="108" s="1"/>
  <c r="F32" i="108"/>
  <c r="M32" i="108" s="1"/>
  <c r="F108" i="108"/>
  <c r="M108" i="108" s="1"/>
  <c r="F804" i="108"/>
  <c r="M804" i="108" s="1"/>
  <c r="F81" i="108"/>
  <c r="M81" i="108" s="1"/>
  <c r="E26" i="108"/>
  <c r="L26" i="108" s="1"/>
  <c r="E12" i="108"/>
  <c r="E18" i="108"/>
  <c r="L18" i="108" s="1"/>
  <c r="E25" i="108"/>
  <c r="E36" i="108"/>
  <c r="F44" i="108"/>
  <c r="M44" i="108" s="1"/>
  <c r="F49" i="108"/>
  <c r="M49" i="108" s="1"/>
  <c r="F53" i="108"/>
  <c r="M53" i="108" s="1"/>
  <c r="F62" i="108"/>
  <c r="M62" i="108" s="1"/>
  <c r="F71" i="108"/>
  <c r="M71" i="108" s="1"/>
  <c r="E78" i="108"/>
  <c r="E85" i="108"/>
  <c r="L85" i="108" s="1"/>
  <c r="E90" i="108"/>
  <c r="F99" i="108"/>
  <c r="M99" i="108" s="1"/>
  <c r="F105" i="108"/>
  <c r="M105" i="108" s="1"/>
  <c r="E111" i="108"/>
  <c r="L111" i="108" s="1"/>
  <c r="E115" i="108"/>
  <c r="E119" i="108"/>
  <c r="E123" i="108"/>
  <c r="E127" i="108"/>
  <c r="L127" i="108" s="1"/>
  <c r="E132" i="108"/>
  <c r="E136" i="108"/>
  <c r="L136" i="108" s="1"/>
  <c r="E140" i="108"/>
  <c r="L140" i="108" s="1"/>
  <c r="E144" i="108"/>
  <c r="E148" i="108"/>
  <c r="L148" i="108" s="1"/>
  <c r="E152" i="108"/>
  <c r="L152" i="108" s="1"/>
  <c r="E156" i="108"/>
  <c r="L156" i="108" s="1"/>
  <c r="E160" i="108"/>
  <c r="L160" i="108" s="1"/>
  <c r="E164" i="108"/>
  <c r="L164" i="108" s="1"/>
  <c r="F168" i="108"/>
  <c r="M168" i="108" s="1"/>
  <c r="F176" i="108"/>
  <c r="M176" i="108" s="1"/>
  <c r="F184" i="108"/>
  <c r="M184" i="108" s="1"/>
  <c r="F193" i="108"/>
  <c r="M193" i="108" s="1"/>
  <c r="F201" i="108"/>
  <c r="M201" i="108" s="1"/>
  <c r="F209" i="108"/>
  <c r="M209" i="108" s="1"/>
  <c r="F217" i="108"/>
  <c r="M217" i="108" s="1"/>
  <c r="F225" i="108"/>
  <c r="M225" i="108" s="1"/>
  <c r="F233" i="108"/>
  <c r="M233" i="108" s="1"/>
  <c r="F241" i="108"/>
  <c r="M241" i="108" s="1"/>
  <c r="F249" i="108"/>
  <c r="M249" i="108" s="1"/>
  <c r="F257" i="108"/>
  <c r="M257" i="108" s="1"/>
  <c r="F265" i="108"/>
  <c r="M265" i="108" s="1"/>
  <c r="F273" i="108"/>
  <c r="M273" i="108" s="1"/>
  <c r="F281" i="108"/>
  <c r="M281" i="108" s="1"/>
  <c r="F289" i="108"/>
  <c r="M289" i="108" s="1"/>
  <c r="F297" i="108"/>
  <c r="M297" i="108" s="1"/>
  <c r="E30" i="108"/>
  <c r="L30" i="108" s="1"/>
  <c r="E47" i="108"/>
  <c r="L47" i="108" s="1"/>
  <c r="E52" i="108"/>
  <c r="L52" i="108" s="1"/>
  <c r="E57" i="108"/>
  <c r="L57" i="108" s="1"/>
  <c r="E61" i="108"/>
  <c r="E65" i="108"/>
  <c r="L65" i="108" s="1"/>
  <c r="E70" i="108"/>
  <c r="L70" i="108" s="1"/>
  <c r="E74" i="108"/>
  <c r="L74" i="108" s="1"/>
  <c r="E79" i="108"/>
  <c r="F85" i="108"/>
  <c r="M85" i="108" s="1"/>
  <c r="E104" i="108"/>
  <c r="F115" i="108"/>
  <c r="M115" i="108" s="1"/>
  <c r="F121" i="108"/>
  <c r="M121" i="108" s="1"/>
  <c r="F132" i="108"/>
  <c r="M132" i="108" s="1"/>
  <c r="F138" i="108"/>
  <c r="M138" i="108" s="1"/>
  <c r="F148" i="108"/>
  <c r="M148" i="108" s="1"/>
  <c r="F154" i="108"/>
  <c r="M154" i="108" s="1"/>
  <c r="F164" i="108"/>
  <c r="M164" i="108" s="1"/>
  <c r="F173" i="108"/>
  <c r="M173" i="108" s="1"/>
  <c r="F194" i="108"/>
  <c r="M194" i="108" s="1"/>
  <c r="F206" i="108"/>
  <c r="M206" i="108" s="1"/>
  <c r="F226" i="108"/>
  <c r="M226" i="108" s="1"/>
  <c r="F238" i="108"/>
  <c r="M238" i="108" s="1"/>
  <c r="F258" i="108"/>
  <c r="M258" i="108" s="1"/>
  <c r="F270" i="108"/>
  <c r="M270" i="108" s="1"/>
  <c r="F290" i="108"/>
  <c r="M290" i="108" s="1"/>
  <c r="F302" i="108"/>
  <c r="M302" i="108" s="1"/>
  <c r="F312" i="108"/>
  <c r="M312" i="108" s="1"/>
  <c r="F318" i="108"/>
  <c r="M318" i="108" s="1"/>
  <c r="E19" i="108"/>
  <c r="E13" i="108"/>
  <c r="E33" i="108"/>
  <c r="L33" i="108" s="1"/>
  <c r="F45" i="108"/>
  <c r="M45" i="108" s="1"/>
  <c r="F57" i="108"/>
  <c r="M57" i="108" s="1"/>
  <c r="F63" i="108"/>
  <c r="M63" i="108" s="1"/>
  <c r="F74" i="108"/>
  <c r="M74" i="108" s="1"/>
  <c r="F83" i="108"/>
  <c r="M83" i="108" s="1"/>
  <c r="F104" i="108"/>
  <c r="M104" i="108" s="1"/>
  <c r="E114" i="108"/>
  <c r="L114" i="108" s="1"/>
  <c r="E126" i="108"/>
  <c r="E133" i="108"/>
  <c r="E147" i="108"/>
  <c r="L147" i="108" s="1"/>
  <c r="E155" i="108"/>
  <c r="L155" i="108" s="1"/>
  <c r="E165" i="108"/>
  <c r="L165" i="108" s="1"/>
  <c r="F174" i="108"/>
  <c r="M174" i="108" s="1"/>
  <c r="F195" i="108"/>
  <c r="M195" i="108" s="1"/>
  <c r="F207" i="108"/>
  <c r="M207" i="108" s="1"/>
  <c r="F227" i="108"/>
  <c r="M227" i="108" s="1"/>
  <c r="F239" i="108"/>
  <c r="M239" i="108" s="1"/>
  <c r="F259" i="108"/>
  <c r="M259" i="108" s="1"/>
  <c r="F271" i="108"/>
  <c r="M271" i="108" s="1"/>
  <c r="F291" i="108"/>
  <c r="M291" i="108" s="1"/>
  <c r="F14" i="108"/>
  <c r="M14" i="108" s="1"/>
  <c r="E21" i="108"/>
  <c r="E34" i="108"/>
  <c r="L34" i="108" s="1"/>
  <c r="E51" i="108"/>
  <c r="L51" i="108" s="1"/>
  <c r="E58" i="108"/>
  <c r="L58" i="108" s="1"/>
  <c r="E69" i="108"/>
  <c r="L69" i="108" s="1"/>
  <c r="E75" i="108"/>
  <c r="L75" i="108" s="1"/>
  <c r="E92" i="108"/>
  <c r="L92" i="108" s="1"/>
  <c r="E105" i="108"/>
  <c r="L105" i="108" s="1"/>
  <c r="F118" i="108"/>
  <c r="M118" i="108" s="1"/>
  <c r="F124" i="108"/>
  <c r="M124" i="108" s="1"/>
  <c r="F135" i="108"/>
  <c r="M135" i="108" s="1"/>
  <c r="F141" i="108"/>
  <c r="M141" i="108" s="1"/>
  <c r="F151" i="108"/>
  <c r="M151" i="108" s="1"/>
  <c r="F157" i="108"/>
  <c r="M157" i="108" s="1"/>
  <c r="F167" i="108"/>
  <c r="M167" i="108" s="1"/>
  <c r="F179" i="108"/>
  <c r="M179" i="108" s="1"/>
  <c r="F200" i="108"/>
  <c r="M200" i="108" s="1"/>
  <c r="F212" i="108"/>
  <c r="M212" i="108" s="1"/>
  <c r="F232" i="108"/>
  <c r="M232" i="108" s="1"/>
  <c r="F244" i="108"/>
  <c r="M244" i="108" s="1"/>
  <c r="F264" i="108"/>
  <c r="M264" i="108" s="1"/>
  <c r="F276" i="108"/>
  <c r="M276" i="108" s="1"/>
  <c r="F296" i="108"/>
  <c r="M296" i="108" s="1"/>
  <c r="F328" i="108"/>
  <c r="M328" i="108" s="1"/>
  <c r="F338" i="108"/>
  <c r="M338" i="108" s="1"/>
  <c r="F344" i="108"/>
  <c r="M344" i="108" s="1"/>
  <c r="F356" i="108"/>
  <c r="M356" i="108" s="1"/>
  <c r="F364" i="108"/>
  <c r="M364" i="108" s="1"/>
  <c r="F377" i="108"/>
  <c r="M377" i="108" s="1"/>
  <c r="F383" i="108"/>
  <c r="M383" i="108" s="1"/>
  <c r="F395" i="108"/>
  <c r="M395" i="108" s="1"/>
  <c r="F401" i="108"/>
  <c r="M401" i="108" s="1"/>
  <c r="F413" i="108"/>
  <c r="M413" i="108" s="1"/>
  <c r="F419" i="108"/>
  <c r="M419" i="108" s="1"/>
  <c r="F431" i="108"/>
  <c r="M431" i="108" s="1"/>
  <c r="F439" i="108"/>
  <c r="M439" i="108" s="1"/>
  <c r="E451" i="108"/>
  <c r="L451" i="108" s="1"/>
  <c r="F460" i="108"/>
  <c r="M460" i="108" s="1"/>
  <c r="E474" i="108"/>
  <c r="L474" i="108" s="1"/>
  <c r="E481" i="108"/>
  <c r="L481" i="108" s="1"/>
  <c r="E497" i="108"/>
  <c r="E172" i="108"/>
  <c r="L172" i="108" s="1"/>
  <c r="E182" i="108"/>
  <c r="L182" i="108" s="1"/>
  <c r="E189" i="108"/>
  <c r="E199" i="108"/>
  <c r="E205" i="108"/>
  <c r="L205" i="108" s="1"/>
  <c r="E215" i="108"/>
  <c r="E221" i="108"/>
  <c r="E231" i="108"/>
  <c r="L231" i="108" s="1"/>
  <c r="E237" i="108"/>
  <c r="L237" i="108" s="1"/>
  <c r="E247" i="108"/>
  <c r="E253" i="108"/>
  <c r="L253" i="108" s="1"/>
  <c r="E265" i="108"/>
  <c r="L265" i="108" s="1"/>
  <c r="E273" i="108"/>
  <c r="E281" i="108"/>
  <c r="L281" i="108" s="1"/>
  <c r="E289" i="108"/>
  <c r="L289" i="108" s="1"/>
  <c r="E297" i="108"/>
  <c r="L297" i="108" s="1"/>
  <c r="E305" i="108"/>
  <c r="E313" i="108"/>
  <c r="L313" i="108" s="1"/>
  <c r="E321" i="108"/>
  <c r="E329" i="108"/>
  <c r="L329" i="108" s="1"/>
  <c r="E337" i="108"/>
  <c r="L337" i="108" s="1"/>
  <c r="E347" i="108"/>
  <c r="L347" i="108" s="1"/>
  <c r="E355" i="108"/>
  <c r="E367" i="108"/>
  <c r="L367" i="108" s="1"/>
  <c r="E378" i="108"/>
  <c r="L378" i="108" s="1"/>
  <c r="E386" i="108"/>
  <c r="L386" i="108" s="1"/>
  <c r="E396" i="108"/>
  <c r="L396" i="108" s="1"/>
  <c r="E404" i="108"/>
  <c r="L404" i="108" s="1"/>
  <c r="E414" i="108"/>
  <c r="E422" i="108"/>
  <c r="L422" i="108" s="1"/>
  <c r="E432" i="108"/>
  <c r="L432" i="108" s="1"/>
  <c r="F440" i="108"/>
  <c r="M440" i="108" s="1"/>
  <c r="F449" i="108"/>
  <c r="M449" i="108" s="1"/>
  <c r="F456" i="108"/>
  <c r="M456" i="108" s="1"/>
  <c r="F465" i="108"/>
  <c r="M465" i="108" s="1"/>
  <c r="F472" i="108"/>
  <c r="M472" i="108" s="1"/>
  <c r="F481" i="108"/>
  <c r="M481" i="108" s="1"/>
  <c r="F488" i="108"/>
  <c r="M488" i="108" s="1"/>
  <c r="F303" i="108"/>
  <c r="M303" i="108" s="1"/>
  <c r="F311" i="108"/>
  <c r="M311" i="108" s="1"/>
  <c r="F319" i="108"/>
  <c r="M319" i="108" s="1"/>
  <c r="F327" i="108"/>
  <c r="M327" i="108" s="1"/>
  <c r="F335" i="108"/>
  <c r="M335" i="108" s="1"/>
  <c r="F343" i="108"/>
  <c r="M343" i="108" s="1"/>
  <c r="F351" i="108"/>
  <c r="M351" i="108" s="1"/>
  <c r="F361" i="108"/>
  <c r="M361" i="108" s="1"/>
  <c r="F369" i="108"/>
  <c r="M369" i="108" s="1"/>
  <c r="F378" i="108"/>
  <c r="M378" i="108" s="1"/>
  <c r="F386" i="108"/>
  <c r="M386" i="108" s="1"/>
  <c r="F394" i="108"/>
  <c r="M394" i="108" s="1"/>
  <c r="F402" i="108"/>
  <c r="M402" i="108" s="1"/>
  <c r="F410" i="108"/>
  <c r="M410" i="108" s="1"/>
  <c r="F418" i="108"/>
  <c r="M418" i="108" s="1"/>
  <c r="F426" i="108"/>
  <c r="M426" i="108" s="1"/>
  <c r="F436" i="108"/>
  <c r="M436" i="108" s="1"/>
  <c r="F445" i="108"/>
  <c r="M445" i="108" s="1"/>
  <c r="F452" i="108"/>
  <c r="M452" i="108" s="1"/>
  <c r="F461" i="108"/>
  <c r="M461" i="108" s="1"/>
  <c r="F468" i="108"/>
  <c r="M468" i="108" s="1"/>
  <c r="F477" i="108"/>
  <c r="M477" i="108" s="1"/>
  <c r="F486" i="108"/>
  <c r="M486" i="108" s="1"/>
  <c r="E171" i="108"/>
  <c r="L171" i="108" s="1"/>
  <c r="E179" i="108"/>
  <c r="L179" i="108" s="1"/>
  <c r="E187" i="108"/>
  <c r="E196" i="108"/>
  <c r="L196" i="108" s="1"/>
  <c r="E204" i="108"/>
  <c r="L204" i="108" s="1"/>
  <c r="E212" i="108"/>
  <c r="L212" i="108" s="1"/>
  <c r="E220" i="108"/>
  <c r="E228" i="108"/>
  <c r="L228" i="108" s="1"/>
  <c r="E236" i="108"/>
  <c r="E244" i="108"/>
  <c r="L244" i="108" s="1"/>
  <c r="E252" i="108"/>
  <c r="L252" i="108" s="1"/>
  <c r="E260" i="108"/>
  <c r="L260" i="108" s="1"/>
  <c r="E268" i="108"/>
  <c r="E276" i="108"/>
  <c r="L276" i="108" s="1"/>
  <c r="E290" i="108"/>
  <c r="E298" i="108"/>
  <c r="L298" i="108" s="1"/>
  <c r="E306" i="108"/>
  <c r="L306" i="108" s="1"/>
  <c r="E314" i="108"/>
  <c r="L314" i="108" s="1"/>
  <c r="E322" i="108"/>
  <c r="L322" i="108" s="1"/>
  <c r="E330" i="108"/>
  <c r="E338" i="108"/>
  <c r="L338" i="108" s="1"/>
  <c r="E346" i="108"/>
  <c r="L346" i="108" s="1"/>
  <c r="E354" i="108"/>
  <c r="L354" i="108" s="1"/>
  <c r="E364" i="108"/>
  <c r="L364" i="108" s="1"/>
  <c r="E372" i="108"/>
  <c r="L372" i="108" s="1"/>
  <c r="E381" i="108"/>
  <c r="E389" i="108"/>
  <c r="L389" i="108" s="1"/>
  <c r="E397" i="108"/>
  <c r="L397" i="108" s="1"/>
  <c r="E405" i="108"/>
  <c r="E413" i="108"/>
  <c r="L413" i="108" s="1"/>
  <c r="E421" i="108"/>
  <c r="L421" i="108" s="1"/>
  <c r="E429" i="108"/>
  <c r="L429" i="108" s="1"/>
  <c r="E460" i="108"/>
  <c r="L460" i="108" s="1"/>
  <c r="E506" i="108"/>
  <c r="L506" i="108" s="1"/>
  <c r="F774" i="108"/>
  <c r="M774" i="108" s="1"/>
  <c r="F822" i="108"/>
  <c r="M822" i="108" s="1"/>
  <c r="E759" i="108"/>
  <c r="F788" i="108"/>
  <c r="M788" i="108" s="1"/>
  <c r="E844" i="108"/>
  <c r="L844" i="108" s="1"/>
  <c r="F884" i="108"/>
  <c r="M884" i="108" s="1"/>
  <c r="E739" i="108"/>
  <c r="L739" i="108" s="1"/>
  <c r="F856" i="108"/>
  <c r="M856" i="108" s="1"/>
  <c r="E809" i="108"/>
  <c r="F898" i="108"/>
  <c r="M898" i="108" s="1"/>
  <c r="F974" i="108"/>
  <c r="M974" i="108" s="1"/>
  <c r="E867" i="108"/>
  <c r="L867" i="108" s="1"/>
  <c r="E908" i="108"/>
  <c r="E783" i="108"/>
  <c r="L783" i="108" s="1"/>
  <c r="F872" i="108"/>
  <c r="M872" i="108" s="1"/>
  <c r="E766" i="108"/>
  <c r="E827" i="108"/>
  <c r="L827" i="108" s="1"/>
  <c r="E852" i="108"/>
  <c r="L852" i="108" s="1"/>
  <c r="E723" i="108"/>
  <c r="L723" i="108" s="1"/>
  <c r="E746" i="108"/>
  <c r="L746" i="108" s="1"/>
  <c r="E794" i="108"/>
  <c r="L794" i="108" s="1"/>
  <c r="F973" i="108"/>
  <c r="M973" i="108" s="1"/>
  <c r="F880" i="108"/>
  <c r="M880" i="108" s="1"/>
  <c r="F918" i="108"/>
  <c r="M918" i="108" s="1"/>
  <c r="F827" i="108"/>
  <c r="M827" i="108" s="1"/>
  <c r="E876" i="108"/>
  <c r="L876" i="108" s="1"/>
  <c r="F975" i="108"/>
  <c r="M975" i="108" s="1"/>
  <c r="E991" i="108"/>
  <c r="L991" i="108" s="1"/>
  <c r="F97" i="108"/>
  <c r="M97" i="108" s="1"/>
  <c r="F20" i="108"/>
  <c r="M20" i="108" s="1"/>
  <c r="F27" i="108"/>
  <c r="M27" i="108" s="1"/>
  <c r="E972" i="108"/>
  <c r="F106" i="108"/>
  <c r="M106" i="108" s="1"/>
  <c r="E99" i="108"/>
  <c r="F22" i="108"/>
  <c r="M22" i="108" s="1"/>
  <c r="F18" i="108"/>
  <c r="M18" i="108" s="1"/>
  <c r="E16" i="108"/>
  <c r="F48" i="108"/>
  <c r="M48" i="108" s="1"/>
  <c r="E48" i="108"/>
  <c r="L48" i="108" s="1"/>
  <c r="E94" i="108"/>
  <c r="F781" i="108"/>
  <c r="M781" i="108" s="1"/>
  <c r="F101" i="108"/>
  <c r="M101" i="108" s="1"/>
  <c r="F28" i="108"/>
  <c r="M28" i="108" s="1"/>
  <c r="F98" i="108"/>
  <c r="M98" i="108" s="1"/>
  <c r="F26" i="108"/>
  <c r="M26" i="108" s="1"/>
  <c r="F972" i="108"/>
  <c r="M972" i="108" s="1"/>
  <c r="F25" i="108"/>
  <c r="M25" i="108" s="1"/>
  <c r="F78" i="108"/>
  <c r="M78" i="108" s="1"/>
  <c r="E37" i="108"/>
  <c r="L37" i="108" s="1"/>
  <c r="E14" i="108"/>
  <c r="L14" i="108" s="1"/>
  <c r="E22" i="108"/>
  <c r="L22" i="108" s="1"/>
  <c r="E29" i="108"/>
  <c r="L29" i="108" s="1"/>
  <c r="F42" i="108"/>
  <c r="M42" i="108" s="1"/>
  <c r="F46" i="108"/>
  <c r="M46" i="108" s="1"/>
  <c r="F51" i="108"/>
  <c r="M51" i="108" s="1"/>
  <c r="F58" i="108"/>
  <c r="M58" i="108" s="1"/>
  <c r="F66" i="108"/>
  <c r="M66" i="108" s="1"/>
  <c r="F75" i="108"/>
  <c r="M75" i="108" s="1"/>
  <c r="E82" i="108"/>
  <c r="L82" i="108" s="1"/>
  <c r="E87" i="108"/>
  <c r="L87" i="108" s="1"/>
  <c r="E95" i="108"/>
  <c r="L95" i="108" s="1"/>
  <c r="F102" i="108"/>
  <c r="M102" i="108" s="1"/>
  <c r="E109" i="108"/>
  <c r="L109" i="108" s="1"/>
  <c r="E113" i="108"/>
  <c r="L113" i="108" s="1"/>
  <c r="E117" i="108"/>
  <c r="E121" i="108"/>
  <c r="E125" i="108"/>
  <c r="L125" i="108" s="1"/>
  <c r="E130" i="108"/>
  <c r="L130" i="108" s="1"/>
  <c r="E134" i="108"/>
  <c r="E138" i="108"/>
  <c r="L138" i="108" s="1"/>
  <c r="E142" i="108"/>
  <c r="L142" i="108" s="1"/>
  <c r="E146" i="108"/>
  <c r="E150" i="108"/>
  <c r="L150" i="108" s="1"/>
  <c r="E154" i="108"/>
  <c r="L154" i="108" s="1"/>
  <c r="E158" i="108"/>
  <c r="L158" i="108" s="1"/>
  <c r="E162" i="108"/>
  <c r="E166" i="108"/>
  <c r="F172" i="108"/>
  <c r="M172" i="108" s="1"/>
  <c r="F180" i="108"/>
  <c r="M180" i="108" s="1"/>
  <c r="F189" i="108"/>
  <c r="M189" i="108" s="1"/>
  <c r="F197" i="108"/>
  <c r="M197" i="108" s="1"/>
  <c r="F205" i="108"/>
  <c r="M205" i="108" s="1"/>
  <c r="F213" i="108"/>
  <c r="M213" i="108" s="1"/>
  <c r="F221" i="108"/>
  <c r="M221" i="108" s="1"/>
  <c r="F229" i="108"/>
  <c r="M229" i="108" s="1"/>
  <c r="F237" i="108"/>
  <c r="M237" i="108" s="1"/>
  <c r="F245" i="108"/>
  <c r="M245" i="108" s="1"/>
  <c r="F253" i="108"/>
  <c r="M253" i="108" s="1"/>
  <c r="F261" i="108"/>
  <c r="M261" i="108" s="1"/>
  <c r="F269" i="108"/>
  <c r="M269" i="108" s="1"/>
  <c r="F277" i="108"/>
  <c r="M277" i="108" s="1"/>
  <c r="F285" i="108"/>
  <c r="M285" i="108" s="1"/>
  <c r="F293" i="108"/>
  <c r="M293" i="108" s="1"/>
  <c r="F301" i="108"/>
  <c r="M301" i="108" s="1"/>
  <c r="E43" i="108"/>
  <c r="L43" i="108" s="1"/>
  <c r="E50" i="108"/>
  <c r="L50" i="108" s="1"/>
  <c r="E55" i="108"/>
  <c r="E59" i="108"/>
  <c r="L59" i="108" s="1"/>
  <c r="E63" i="108"/>
  <c r="L63" i="108" s="1"/>
  <c r="E67" i="108"/>
  <c r="L67" i="108" s="1"/>
  <c r="E72" i="108"/>
  <c r="L72" i="108" s="1"/>
  <c r="E76" i="108"/>
  <c r="E83" i="108"/>
  <c r="L83" i="108" s="1"/>
  <c r="E100" i="108"/>
  <c r="L100" i="108" s="1"/>
  <c r="E106" i="108"/>
  <c r="F113" i="108"/>
  <c r="M113" i="108" s="1"/>
  <c r="F123" i="108"/>
  <c r="M123" i="108" s="1"/>
  <c r="F130" i="108"/>
  <c r="M130" i="108" s="1"/>
  <c r="F140" i="108"/>
  <c r="M140" i="108" s="1"/>
  <c r="F146" i="108"/>
  <c r="M146" i="108" s="1"/>
  <c r="F156" i="108"/>
  <c r="M156" i="108" s="1"/>
  <c r="F162" i="108"/>
  <c r="M162" i="108" s="1"/>
  <c r="F177" i="108"/>
  <c r="M177" i="108" s="1"/>
  <c r="F190" i="108"/>
  <c r="M190" i="108" s="1"/>
  <c r="F210" i="108"/>
  <c r="M210" i="108" s="1"/>
  <c r="F222" i="108"/>
  <c r="M222" i="108" s="1"/>
  <c r="F242" i="108"/>
  <c r="M242" i="108" s="1"/>
  <c r="F254" i="108"/>
  <c r="M254" i="108" s="1"/>
  <c r="F274" i="108"/>
  <c r="M274" i="108" s="1"/>
  <c r="F286" i="108"/>
  <c r="M286" i="108" s="1"/>
  <c r="F304" i="108"/>
  <c r="M304" i="108" s="1"/>
  <c r="F310" i="108"/>
  <c r="M310" i="108" s="1"/>
  <c r="F320" i="108"/>
  <c r="M320" i="108" s="1"/>
  <c r="F12" i="108"/>
  <c r="M12" i="108" s="1"/>
  <c r="E15" i="108"/>
  <c r="L15" i="108" s="1"/>
  <c r="E27" i="108"/>
  <c r="L27" i="108" s="1"/>
  <c r="F47" i="108"/>
  <c r="M47" i="108" s="1"/>
  <c r="F55" i="108"/>
  <c r="M55" i="108" s="1"/>
  <c r="F65" i="108"/>
  <c r="M65" i="108" s="1"/>
  <c r="F72" i="108"/>
  <c r="M72" i="108" s="1"/>
  <c r="E86" i="108"/>
  <c r="L86" i="108" s="1"/>
  <c r="E101" i="108"/>
  <c r="L101" i="108" s="1"/>
  <c r="E116" i="108"/>
  <c r="L116" i="108" s="1"/>
  <c r="E122" i="108"/>
  <c r="E135" i="108"/>
  <c r="L135" i="108" s="1"/>
  <c r="E145" i="108"/>
  <c r="L145" i="108" s="1"/>
  <c r="E157" i="108"/>
  <c r="E163" i="108"/>
  <c r="L163" i="108" s="1"/>
  <c r="F178" i="108"/>
  <c r="M178" i="108" s="1"/>
  <c r="F191" i="108"/>
  <c r="M191" i="108" s="1"/>
  <c r="F211" i="108"/>
  <c r="M211" i="108" s="1"/>
  <c r="F223" i="108"/>
  <c r="M223" i="108" s="1"/>
  <c r="F243" i="108"/>
  <c r="M243" i="108" s="1"/>
  <c r="F255" i="108"/>
  <c r="M255" i="108" s="1"/>
  <c r="F275" i="108"/>
  <c r="M275" i="108" s="1"/>
  <c r="F287" i="108"/>
  <c r="M287" i="108" s="1"/>
  <c r="E23" i="108"/>
  <c r="L23" i="108" s="1"/>
  <c r="F15" i="108"/>
  <c r="M15" i="108" s="1"/>
  <c r="E42" i="108"/>
  <c r="L42" i="108" s="1"/>
  <c r="E49" i="108"/>
  <c r="L49" i="108" s="1"/>
  <c r="E60" i="108"/>
  <c r="E66" i="108"/>
  <c r="L66" i="108" s="1"/>
  <c r="E77" i="108"/>
  <c r="L77" i="108" s="1"/>
  <c r="F89" i="108"/>
  <c r="M89" i="108" s="1"/>
  <c r="E108" i="108"/>
  <c r="L108" i="108" s="1"/>
  <c r="F116" i="108"/>
  <c r="M116" i="108" s="1"/>
  <c r="F126" i="108"/>
  <c r="M126" i="108" s="1"/>
  <c r="F133" i="108"/>
  <c r="M133" i="108" s="1"/>
  <c r="F143" i="108"/>
  <c r="M143" i="108" s="1"/>
  <c r="F149" i="108"/>
  <c r="M149" i="108" s="1"/>
  <c r="F159" i="108"/>
  <c r="M159" i="108" s="1"/>
  <c r="F165" i="108"/>
  <c r="M165" i="108" s="1"/>
  <c r="F183" i="108"/>
  <c r="M183" i="108" s="1"/>
  <c r="F196" i="108"/>
  <c r="M196" i="108" s="1"/>
  <c r="F216" i="108"/>
  <c r="M216" i="108" s="1"/>
  <c r="F228" i="108"/>
  <c r="M228" i="108" s="1"/>
  <c r="F248" i="108"/>
  <c r="M248" i="108" s="1"/>
  <c r="F260" i="108"/>
  <c r="M260" i="108" s="1"/>
  <c r="F280" i="108"/>
  <c r="M280" i="108" s="1"/>
  <c r="F292" i="108"/>
  <c r="M292" i="108" s="1"/>
  <c r="F330" i="108"/>
  <c r="M330" i="108" s="1"/>
  <c r="F336" i="108"/>
  <c r="M336" i="108" s="1"/>
  <c r="F346" i="108"/>
  <c r="M346" i="108" s="1"/>
  <c r="F352" i="108"/>
  <c r="M352" i="108" s="1"/>
  <c r="F366" i="108"/>
  <c r="M366" i="108" s="1"/>
  <c r="F375" i="108"/>
  <c r="M375" i="108" s="1"/>
  <c r="F385" i="108"/>
  <c r="M385" i="108" s="1"/>
  <c r="F393" i="108"/>
  <c r="M393" i="108" s="1"/>
  <c r="F403" i="108"/>
  <c r="M403" i="108" s="1"/>
  <c r="F411" i="108"/>
  <c r="M411" i="108" s="1"/>
  <c r="F423" i="108"/>
  <c r="M423" i="108" s="1"/>
  <c r="F429" i="108"/>
  <c r="M429" i="108" s="1"/>
  <c r="E442" i="108"/>
  <c r="E449" i="108"/>
  <c r="F462" i="108"/>
  <c r="M462" i="108" s="1"/>
  <c r="F471" i="108"/>
  <c r="M471" i="108" s="1"/>
  <c r="E483" i="108"/>
  <c r="L483" i="108" s="1"/>
  <c r="E491" i="108"/>
  <c r="L491" i="108" s="1"/>
  <c r="E174" i="108"/>
  <c r="L174" i="108" s="1"/>
  <c r="E180" i="108"/>
  <c r="L180" i="108" s="1"/>
  <c r="E191" i="108"/>
  <c r="E197" i="108"/>
  <c r="L197" i="108" s="1"/>
  <c r="E207" i="108"/>
  <c r="L207" i="108" s="1"/>
  <c r="E213" i="108"/>
  <c r="L213" i="108" s="1"/>
  <c r="E223" i="108"/>
  <c r="L223" i="108" s="1"/>
  <c r="E229" i="108"/>
  <c r="L229" i="108" s="1"/>
  <c r="E239" i="108"/>
  <c r="E245" i="108"/>
  <c r="E255" i="108"/>
  <c r="E261" i="108"/>
  <c r="L261" i="108" s="1"/>
  <c r="E269" i="108"/>
  <c r="E277" i="108"/>
  <c r="E285" i="108"/>
  <c r="L285" i="108" s="1"/>
  <c r="E293" i="108"/>
  <c r="L293" i="108" s="1"/>
  <c r="E301" i="108"/>
  <c r="L301" i="108" s="1"/>
  <c r="E309" i="108"/>
  <c r="E317" i="108"/>
  <c r="L317" i="108" s="1"/>
  <c r="E325" i="108"/>
  <c r="E333" i="108"/>
  <c r="E343" i="108"/>
  <c r="L343" i="108" s="1"/>
  <c r="E351" i="108"/>
  <c r="L351" i="108" s="1"/>
  <c r="E363" i="108"/>
  <c r="E371" i="108"/>
  <c r="L371" i="108" s="1"/>
  <c r="E382" i="108"/>
  <c r="E390" i="108"/>
  <c r="L390" i="108" s="1"/>
  <c r="E400" i="108"/>
  <c r="L400" i="108" s="1"/>
  <c r="E410" i="108"/>
  <c r="L410" i="108" s="1"/>
  <c r="E418" i="108"/>
  <c r="L418" i="108" s="1"/>
  <c r="E428" i="108"/>
  <c r="L428" i="108" s="1"/>
  <c r="E436" i="108"/>
  <c r="L436" i="108" s="1"/>
  <c r="E445" i="108"/>
  <c r="E452" i="108"/>
  <c r="L452" i="108" s="1"/>
  <c r="E461" i="108"/>
  <c r="L461" i="108" s="1"/>
  <c r="E468" i="108"/>
  <c r="L468" i="108" s="1"/>
  <c r="E477" i="108"/>
  <c r="E484" i="108"/>
  <c r="L484" i="108" s="1"/>
  <c r="F492" i="108"/>
  <c r="M492" i="108" s="1"/>
  <c r="F307" i="108"/>
  <c r="M307" i="108" s="1"/>
  <c r="F315" i="108"/>
  <c r="M315" i="108" s="1"/>
  <c r="F323" i="108"/>
  <c r="M323" i="108" s="1"/>
  <c r="F331" i="108"/>
  <c r="M331" i="108" s="1"/>
  <c r="F339" i="108"/>
  <c r="M339" i="108" s="1"/>
  <c r="F347" i="108"/>
  <c r="M347" i="108" s="1"/>
  <c r="F355" i="108"/>
  <c r="M355" i="108" s="1"/>
  <c r="F365" i="108"/>
  <c r="M365" i="108" s="1"/>
  <c r="F374" i="108"/>
  <c r="M374" i="108" s="1"/>
  <c r="F382" i="108"/>
  <c r="M382" i="108" s="1"/>
  <c r="F390" i="108"/>
  <c r="M390" i="108" s="1"/>
  <c r="F398" i="108"/>
  <c r="M398" i="108" s="1"/>
  <c r="F406" i="108"/>
  <c r="M406" i="108" s="1"/>
  <c r="F414" i="108"/>
  <c r="M414" i="108" s="1"/>
  <c r="F422" i="108"/>
  <c r="M422" i="108" s="1"/>
  <c r="F430" i="108"/>
  <c r="M430" i="108" s="1"/>
  <c r="E441" i="108"/>
  <c r="L441" i="108" s="1"/>
  <c r="E448" i="108"/>
  <c r="L448" i="108" s="1"/>
  <c r="E457" i="108"/>
  <c r="L457" i="108" s="1"/>
  <c r="E464" i="108"/>
  <c r="E473" i="108"/>
  <c r="L473" i="108" s="1"/>
  <c r="E480" i="108"/>
  <c r="L480" i="108" s="1"/>
  <c r="F501" i="108"/>
  <c r="M501" i="108" s="1"/>
  <c r="E175" i="108"/>
  <c r="E183" i="108"/>
  <c r="E192" i="108"/>
  <c r="L192" i="108" s="1"/>
  <c r="E200" i="108"/>
  <c r="E208" i="108"/>
  <c r="E216" i="108"/>
  <c r="E224" i="108"/>
  <c r="L224" i="108" s="1"/>
  <c r="E232" i="108"/>
  <c r="L232" i="108" s="1"/>
  <c r="E240" i="108"/>
  <c r="L240" i="108" s="1"/>
  <c r="E248" i="108"/>
  <c r="E256" i="108"/>
  <c r="L256" i="108" s="1"/>
  <c r="E264" i="108"/>
  <c r="L264" i="108" s="1"/>
  <c r="E272" i="108"/>
  <c r="L272" i="108" s="1"/>
  <c r="E284" i="108"/>
  <c r="L284" i="108" s="1"/>
  <c r="E294" i="108"/>
  <c r="E302" i="108"/>
  <c r="L302" i="108" s="1"/>
  <c r="E310" i="108"/>
  <c r="E318" i="108"/>
  <c r="L318" i="108" s="1"/>
  <c r="E326" i="108"/>
  <c r="L326" i="108" s="1"/>
  <c r="E334" i="108"/>
  <c r="L334" i="108" s="1"/>
  <c r="E342" i="108"/>
  <c r="L342" i="108" s="1"/>
  <c r="E350" i="108"/>
  <c r="L350" i="108" s="1"/>
  <c r="E358" i="108"/>
  <c r="L358" i="108" s="1"/>
  <c r="E368" i="108"/>
  <c r="E377" i="108"/>
  <c r="L377" i="108" s="1"/>
  <c r="E385" i="108"/>
  <c r="L385" i="108" s="1"/>
  <c r="E393" i="108"/>
  <c r="L393" i="108" s="1"/>
  <c r="E401" i="108"/>
  <c r="E409" i="108"/>
  <c r="L409" i="108" s="1"/>
  <c r="E417" i="108"/>
  <c r="L417" i="108" s="1"/>
  <c r="E425" i="108"/>
  <c r="L425" i="108" s="1"/>
  <c r="E433" i="108"/>
  <c r="F443" i="108"/>
  <c r="M443" i="108" s="1"/>
  <c r="E478" i="108"/>
  <c r="L478" i="108" s="1"/>
  <c r="E522" i="108"/>
  <c r="L522" i="108" s="1"/>
  <c r="F758" i="108"/>
  <c r="M758" i="108" s="1"/>
  <c r="F842" i="108"/>
  <c r="M842" i="108" s="1"/>
  <c r="E966" i="108"/>
  <c r="L966" i="108" s="1"/>
  <c r="F802" i="108"/>
  <c r="M802" i="108" s="1"/>
  <c r="E835" i="108"/>
  <c r="F925" i="108"/>
  <c r="M925" i="108" s="1"/>
  <c r="E730" i="108"/>
  <c r="L730" i="108" s="1"/>
  <c r="F812" i="108"/>
  <c r="M812" i="108" s="1"/>
  <c r="E833" i="108"/>
  <c r="F921" i="108"/>
  <c r="M921" i="108" s="1"/>
  <c r="F841" i="108"/>
  <c r="M841" i="108" s="1"/>
  <c r="E932" i="108"/>
  <c r="L932" i="108" s="1"/>
  <c r="F989" i="108"/>
  <c r="M989" i="108" s="1"/>
  <c r="E902" i="108"/>
  <c r="L902" i="108" s="1"/>
  <c r="F87" i="108"/>
  <c r="M87" i="108" s="1"/>
  <c r="F95" i="108"/>
  <c r="M95" i="108" s="1"/>
  <c r="E103" i="108"/>
  <c r="L103" i="108" s="1"/>
  <c r="E446" i="108"/>
  <c r="L446" i="108" s="1"/>
  <c r="F464" i="108"/>
  <c r="M464" i="108" s="1"/>
  <c r="F482" i="108"/>
  <c r="M482" i="108" s="1"/>
  <c r="F510" i="108"/>
  <c r="M510" i="108" s="1"/>
  <c r="F526" i="108"/>
  <c r="M526" i="108" s="1"/>
  <c r="F765" i="108"/>
  <c r="M765" i="108" s="1"/>
  <c r="E786" i="108"/>
  <c r="L786" i="108" s="1"/>
  <c r="F838" i="108"/>
  <c r="M838" i="108" s="1"/>
  <c r="E861" i="108"/>
  <c r="L861" i="108" s="1"/>
  <c r="E757" i="108"/>
  <c r="L757" i="108" s="1"/>
  <c r="E768" i="108"/>
  <c r="F800" i="108"/>
  <c r="M800" i="108" s="1"/>
  <c r="E815" i="108"/>
  <c r="L815" i="108" s="1"/>
  <c r="E843" i="108"/>
  <c r="L843" i="108" s="1"/>
  <c r="E855" i="108"/>
  <c r="L855" i="108" s="1"/>
  <c r="F916" i="108"/>
  <c r="M916" i="108" s="1"/>
  <c r="F963" i="108"/>
  <c r="M963" i="108" s="1"/>
  <c r="E737" i="108"/>
  <c r="L737" i="108" s="1"/>
  <c r="E748" i="108"/>
  <c r="L748" i="108" s="1"/>
  <c r="F766" i="108"/>
  <c r="M766" i="108" s="1"/>
  <c r="F844" i="108"/>
  <c r="M844" i="108" s="1"/>
  <c r="F769" i="108"/>
  <c r="M769" i="108" s="1"/>
  <c r="E826" i="108"/>
  <c r="L826" i="108" s="1"/>
  <c r="E849" i="108"/>
  <c r="L849" i="108" s="1"/>
  <c r="F882" i="108"/>
  <c r="M882" i="108" s="1"/>
  <c r="F931" i="108"/>
  <c r="M931" i="108" s="1"/>
  <c r="F811" i="108"/>
  <c r="M811" i="108" s="1"/>
  <c r="E859" i="108"/>
  <c r="L859" i="108" s="1"/>
  <c r="E883" i="108"/>
  <c r="E925" i="108"/>
  <c r="L925" i="108" s="1"/>
  <c r="E952" i="108"/>
  <c r="E939" i="108"/>
  <c r="L939" i="108" s="1"/>
  <c r="F877" i="108"/>
  <c r="M877" i="108" s="1"/>
  <c r="E439" i="108"/>
  <c r="L439" i="108" s="1"/>
  <c r="E455" i="108"/>
  <c r="F475" i="108"/>
  <c r="M475" i="108" s="1"/>
  <c r="E499" i="108"/>
  <c r="L499" i="108" s="1"/>
  <c r="F519" i="108"/>
  <c r="M519" i="108" s="1"/>
  <c r="F535" i="108"/>
  <c r="M535" i="108" s="1"/>
  <c r="E745" i="108"/>
  <c r="L745" i="108" s="1"/>
  <c r="F760" i="108"/>
  <c r="M760" i="108" s="1"/>
  <c r="F806" i="108"/>
  <c r="M806" i="108" s="1"/>
  <c r="F826" i="108"/>
  <c r="M826" i="108" s="1"/>
  <c r="E870" i="108"/>
  <c r="L870" i="108" s="1"/>
  <c r="F978" i="108"/>
  <c r="M978" i="108" s="1"/>
  <c r="E775" i="108"/>
  <c r="L775" i="108" s="1"/>
  <c r="E792" i="108"/>
  <c r="L792" i="108" s="1"/>
  <c r="E824" i="108"/>
  <c r="L824" i="108" s="1"/>
  <c r="E836" i="108"/>
  <c r="F870" i="108"/>
  <c r="M870" i="108" s="1"/>
  <c r="F892" i="108"/>
  <c r="M892" i="108" s="1"/>
  <c r="E721" i="108"/>
  <c r="E732" i="108"/>
  <c r="L732" i="108" s="1"/>
  <c r="E782" i="108"/>
  <c r="L782" i="108" s="1"/>
  <c r="F824" i="108"/>
  <c r="M824" i="108" s="1"/>
  <c r="F790" i="108"/>
  <c r="M790" i="108" s="1"/>
  <c r="E814" i="108"/>
  <c r="L814" i="108" s="1"/>
  <c r="F859" i="108"/>
  <c r="M859" i="108" s="1"/>
  <c r="F947" i="108"/>
  <c r="M947" i="108" s="1"/>
  <c r="F951" i="108"/>
  <c r="M951" i="108" s="1"/>
  <c r="F982" i="108"/>
  <c r="M982" i="108" s="1"/>
  <c r="F821" i="108"/>
  <c r="M821" i="108" s="1"/>
  <c r="F849" i="108"/>
  <c r="M849" i="108" s="1"/>
  <c r="E892" i="108"/>
  <c r="L892" i="108" s="1"/>
  <c r="E915" i="108"/>
  <c r="L915" i="108" s="1"/>
  <c r="F965" i="108"/>
  <c r="M965" i="108" s="1"/>
  <c r="E437" i="108"/>
  <c r="L437" i="108" s="1"/>
  <c r="F441" i="108"/>
  <c r="M441" i="108" s="1"/>
  <c r="E444" i="108"/>
  <c r="L444" i="108" s="1"/>
  <c r="F448" i="108"/>
  <c r="M448" i="108" s="1"/>
  <c r="E453" i="108"/>
  <c r="F459" i="108"/>
  <c r="M459" i="108" s="1"/>
  <c r="E462" i="108"/>
  <c r="L462" i="108" s="1"/>
  <c r="F466" i="108"/>
  <c r="M466" i="108" s="1"/>
  <c r="E471" i="108"/>
  <c r="L471" i="108" s="1"/>
  <c r="E476" i="108"/>
  <c r="L476" i="108" s="1"/>
  <c r="F480" i="108"/>
  <c r="M480" i="108" s="1"/>
  <c r="E485" i="108"/>
  <c r="F489" i="108"/>
  <c r="M489" i="108" s="1"/>
  <c r="F503" i="108"/>
  <c r="M503" i="108" s="1"/>
  <c r="F508" i="108"/>
  <c r="M508" i="108" s="1"/>
  <c r="E513" i="108"/>
  <c r="F517" i="108"/>
  <c r="M517" i="108" s="1"/>
  <c r="E520" i="108"/>
  <c r="L520" i="108" s="1"/>
  <c r="F524" i="108"/>
  <c r="M524" i="108" s="1"/>
  <c r="E529" i="108"/>
  <c r="L529" i="108" s="1"/>
  <c r="F533" i="108"/>
  <c r="M533" i="108" s="1"/>
  <c r="E538" i="108"/>
  <c r="L538" i="108" s="1"/>
  <c r="F542" i="108"/>
  <c r="M542" i="108" s="1"/>
  <c r="E547" i="108"/>
  <c r="L547" i="108" s="1"/>
  <c r="F551" i="108"/>
  <c r="M551" i="108" s="1"/>
  <c r="F556" i="108"/>
  <c r="M556" i="108" s="1"/>
  <c r="E561" i="108"/>
  <c r="F565" i="108"/>
  <c r="M565" i="108" s="1"/>
  <c r="E568" i="108"/>
  <c r="L568" i="108" s="1"/>
  <c r="F572" i="108"/>
  <c r="M572" i="108" s="1"/>
  <c r="E577" i="108"/>
  <c r="L577" i="108" s="1"/>
  <c r="F581" i="108"/>
  <c r="M581" i="108" s="1"/>
  <c r="E584" i="108"/>
  <c r="L584" i="108" s="1"/>
  <c r="F588" i="108"/>
  <c r="M588" i="108" s="1"/>
  <c r="E593" i="108"/>
  <c r="L593" i="108" s="1"/>
  <c r="F597" i="108"/>
  <c r="M597" i="108" s="1"/>
  <c r="E600" i="108"/>
  <c r="L600" i="108" s="1"/>
  <c r="F604" i="108"/>
  <c r="M604" i="108" s="1"/>
  <c r="E609" i="108"/>
  <c r="L609" i="108" s="1"/>
  <c r="F613" i="108"/>
  <c r="M613" i="108" s="1"/>
  <c r="E616" i="108"/>
  <c r="L616" i="108" s="1"/>
  <c r="F620" i="108"/>
  <c r="M620" i="108" s="1"/>
  <c r="E625" i="108"/>
  <c r="F629" i="108"/>
  <c r="M629" i="108" s="1"/>
  <c r="E632" i="108"/>
  <c r="L632" i="108" s="1"/>
  <c r="F636" i="108"/>
  <c r="M636" i="108" s="1"/>
  <c r="E641" i="108"/>
  <c r="F645" i="108"/>
  <c r="M645" i="108" s="1"/>
  <c r="E648" i="108"/>
  <c r="F652" i="108"/>
  <c r="M652" i="108" s="1"/>
  <c r="E659" i="108"/>
  <c r="F663" i="108"/>
  <c r="M663" i="108" s="1"/>
  <c r="E666" i="108"/>
  <c r="L666" i="108" s="1"/>
  <c r="E675" i="108"/>
  <c r="F679" i="108"/>
  <c r="M679" i="108" s="1"/>
  <c r="E682" i="108"/>
  <c r="E691" i="108"/>
  <c r="F695" i="108"/>
  <c r="M695" i="108" s="1"/>
  <c r="E698" i="108"/>
  <c r="L698" i="108" s="1"/>
  <c r="E707" i="108"/>
  <c r="L707" i="108" s="1"/>
  <c r="F711" i="108"/>
  <c r="M711" i="108" s="1"/>
  <c r="E714" i="108"/>
  <c r="L714" i="108" s="1"/>
  <c r="E720" i="108"/>
  <c r="L720" i="108" s="1"/>
  <c r="F724" i="108"/>
  <c r="M724" i="108" s="1"/>
  <c r="E726" i="108"/>
  <c r="L726" i="108" s="1"/>
  <c r="E728" i="108"/>
  <c r="L728" i="108" s="1"/>
  <c r="F738" i="108"/>
  <c r="M738" i="108" s="1"/>
  <c r="F762" i="108"/>
  <c r="M762" i="108" s="1"/>
  <c r="E765" i="108"/>
  <c r="E493" i="108"/>
  <c r="L493" i="108" s="1"/>
  <c r="F497" i="108"/>
  <c r="M497" i="108" s="1"/>
  <c r="E502" i="108"/>
  <c r="L502" i="108" s="1"/>
  <c r="F506" i="108"/>
  <c r="M506" i="108" s="1"/>
  <c r="E511" i="108"/>
  <c r="L511" i="108" s="1"/>
  <c r="F515" i="108"/>
  <c r="M515" i="108" s="1"/>
  <c r="F520" i="108"/>
  <c r="M520" i="108" s="1"/>
  <c r="E525" i="108"/>
  <c r="L525" i="108" s="1"/>
  <c r="F529" i="108"/>
  <c r="M529" i="108" s="1"/>
  <c r="E534" i="108"/>
  <c r="F538" i="108"/>
  <c r="M538" i="108" s="1"/>
  <c r="E543" i="108"/>
  <c r="L543" i="108" s="1"/>
  <c r="F547" i="108"/>
  <c r="M547" i="108" s="1"/>
  <c r="F552" i="108"/>
  <c r="M552" i="108" s="1"/>
  <c r="E557" i="108"/>
  <c r="L557" i="108" s="1"/>
  <c r="F561" i="108"/>
  <c r="M561" i="108" s="1"/>
  <c r="E566" i="108"/>
  <c r="L566" i="108" s="1"/>
  <c r="F570" i="108"/>
  <c r="M570" i="108" s="1"/>
  <c r="E575" i="108"/>
  <c r="L575" i="108" s="1"/>
  <c r="F579" i="108"/>
  <c r="M579" i="108" s="1"/>
  <c r="E582" i="108"/>
  <c r="L582" i="108" s="1"/>
  <c r="F586" i="108"/>
  <c r="M586" i="108" s="1"/>
  <c r="E591" i="108"/>
  <c r="L591" i="108" s="1"/>
  <c r="F595" i="108"/>
  <c r="M595" i="108" s="1"/>
  <c r="E598" i="108"/>
  <c r="L598" i="108" s="1"/>
  <c r="F602" i="108"/>
  <c r="M602" i="108" s="1"/>
  <c r="E607" i="108"/>
  <c r="L607" i="108" s="1"/>
  <c r="F611" i="108"/>
  <c r="M611" i="108" s="1"/>
  <c r="E614" i="108"/>
  <c r="L614" i="108" s="1"/>
  <c r="F618" i="108"/>
  <c r="M618" i="108" s="1"/>
  <c r="E623" i="108"/>
  <c r="L623" i="108" s="1"/>
  <c r="F627" i="108"/>
  <c r="M627" i="108" s="1"/>
  <c r="E630" i="108"/>
  <c r="L630" i="108" s="1"/>
  <c r="F634" i="108"/>
  <c r="M634" i="108" s="1"/>
  <c r="F641" i="108"/>
  <c r="M641" i="108" s="1"/>
  <c r="E644" i="108"/>
  <c r="L644" i="108" s="1"/>
  <c r="F648" i="108"/>
  <c r="M648" i="108" s="1"/>
  <c r="E653" i="108"/>
  <c r="L653" i="108" s="1"/>
  <c r="F657" i="108"/>
  <c r="M657" i="108" s="1"/>
  <c r="E660" i="108"/>
  <c r="L660" i="108" s="1"/>
  <c r="F664" i="108"/>
  <c r="M664" i="108" s="1"/>
  <c r="E669" i="108"/>
  <c r="L669" i="108" s="1"/>
  <c r="F673" i="108"/>
  <c r="M673" i="108" s="1"/>
  <c r="E676" i="108"/>
  <c r="L676" i="108" s="1"/>
  <c r="F680" i="108"/>
  <c r="M680" i="108" s="1"/>
  <c r="E685" i="108"/>
  <c r="L685" i="108" s="1"/>
  <c r="F689" i="108"/>
  <c r="M689" i="108" s="1"/>
  <c r="E692" i="108"/>
  <c r="L692" i="108" s="1"/>
  <c r="F696" i="108"/>
  <c r="M696" i="108" s="1"/>
  <c r="E701" i="108"/>
  <c r="F705" i="108"/>
  <c r="M705" i="108" s="1"/>
  <c r="E708" i="108"/>
  <c r="F712" i="108"/>
  <c r="M712" i="108" s="1"/>
  <c r="E717" i="108"/>
  <c r="L717" i="108" s="1"/>
  <c r="F739" i="108"/>
  <c r="M739" i="108" s="1"/>
  <c r="E749" i="108"/>
  <c r="L749" i="108" s="1"/>
  <c r="E751" i="108"/>
  <c r="L751" i="108" s="1"/>
  <c r="F753" i="108"/>
  <c r="M753" i="108" s="1"/>
  <c r="F495" i="108"/>
  <c r="M495" i="108" s="1"/>
  <c r="F500" i="108"/>
  <c r="M500" i="108" s="1"/>
  <c r="E505" i="108"/>
  <c r="L505" i="108" s="1"/>
  <c r="F511" i="108"/>
  <c r="M511" i="108" s="1"/>
  <c r="F516" i="108"/>
  <c r="M516" i="108" s="1"/>
  <c r="E521" i="108"/>
  <c r="L521" i="108" s="1"/>
  <c r="F525" i="108"/>
  <c r="M525" i="108" s="1"/>
  <c r="E528" i="108"/>
  <c r="L528" i="108" s="1"/>
  <c r="F534" i="108"/>
  <c r="M534" i="108" s="1"/>
  <c r="E539" i="108"/>
  <c r="L539" i="108" s="1"/>
  <c r="F543" i="108"/>
  <c r="M543" i="108" s="1"/>
  <c r="F548" i="108"/>
  <c r="M548" i="108" s="1"/>
  <c r="E553" i="108"/>
  <c r="L553" i="108" s="1"/>
  <c r="F557" i="108"/>
  <c r="M557" i="108" s="1"/>
  <c r="E560" i="108"/>
  <c r="L560" i="108" s="1"/>
  <c r="F566" i="108"/>
  <c r="M566" i="108" s="1"/>
  <c r="E571" i="108"/>
  <c r="L571" i="108" s="1"/>
  <c r="F575" i="108"/>
  <c r="M575" i="108" s="1"/>
  <c r="F580" i="108"/>
  <c r="M580" i="108" s="1"/>
  <c r="E585" i="108"/>
  <c r="L585" i="108" s="1"/>
  <c r="F589" i="108"/>
  <c r="M589" i="108" s="1"/>
  <c r="E592" i="108"/>
  <c r="L592" i="108" s="1"/>
  <c r="F596" i="108"/>
  <c r="M596" i="108" s="1"/>
  <c r="E601" i="108"/>
  <c r="F605" i="108"/>
  <c r="M605" i="108" s="1"/>
  <c r="E608" i="108"/>
  <c r="L608" i="108" s="1"/>
  <c r="F612" i="108"/>
  <c r="M612" i="108" s="1"/>
  <c r="E617" i="108"/>
  <c r="F621" i="108"/>
  <c r="M621" i="108" s="1"/>
  <c r="E624" i="108"/>
  <c r="L624" i="108" s="1"/>
  <c r="F628" i="108"/>
  <c r="M628" i="108" s="1"/>
  <c r="E633" i="108"/>
  <c r="F637" i="108"/>
  <c r="M637" i="108" s="1"/>
  <c r="E640" i="108"/>
  <c r="L640" i="108" s="1"/>
  <c r="F644" i="108"/>
  <c r="M644" i="108" s="1"/>
  <c r="E649" i="108"/>
  <c r="L649" i="108" s="1"/>
  <c r="F653" i="108"/>
  <c r="M653" i="108" s="1"/>
  <c r="E656" i="108"/>
  <c r="L656" i="108" s="1"/>
  <c r="F660" i="108"/>
  <c r="M660" i="108" s="1"/>
  <c r="E665" i="108"/>
  <c r="L665" i="108" s="1"/>
  <c r="F669" i="108"/>
  <c r="M669" i="108" s="1"/>
  <c r="E672" i="108"/>
  <c r="F676" i="108"/>
  <c r="M676" i="108" s="1"/>
  <c r="E681" i="108"/>
  <c r="L681" i="108" s="1"/>
  <c r="F687" i="108"/>
  <c r="M687" i="108" s="1"/>
  <c r="E690" i="108"/>
  <c r="L690" i="108" s="1"/>
  <c r="F694" i="108"/>
  <c r="M694" i="108" s="1"/>
  <c r="E699" i="108"/>
  <c r="L699" i="108" s="1"/>
  <c r="F703" i="108"/>
  <c r="M703" i="108" s="1"/>
  <c r="E706" i="108"/>
  <c r="L706" i="108" s="1"/>
  <c r="F710" i="108"/>
  <c r="M710" i="108" s="1"/>
  <c r="E715" i="108"/>
  <c r="L715" i="108" s="1"/>
  <c r="E718" i="108"/>
  <c r="L718" i="108" s="1"/>
  <c r="F731" i="108"/>
  <c r="M731" i="108" s="1"/>
  <c r="E741" i="108"/>
  <c r="L741" i="108" s="1"/>
  <c r="E743" i="108"/>
  <c r="L743" i="108" s="1"/>
  <c r="F745" i="108"/>
  <c r="M745" i="108" s="1"/>
  <c r="E758" i="108"/>
  <c r="F496" i="108"/>
  <c r="M496" i="108" s="1"/>
  <c r="E501" i="108"/>
  <c r="L501" i="108" s="1"/>
  <c r="F505" i="108"/>
  <c r="M505" i="108" s="1"/>
  <c r="E510" i="108"/>
  <c r="L510" i="108" s="1"/>
  <c r="F514" i="108"/>
  <c r="M514" i="108" s="1"/>
  <c r="E519" i="108"/>
  <c r="E524" i="108"/>
  <c r="L524" i="108" s="1"/>
  <c r="F530" i="108"/>
  <c r="M530" i="108" s="1"/>
  <c r="E535" i="108"/>
  <c r="E540" i="108"/>
  <c r="L540" i="108" s="1"/>
  <c r="F546" i="108"/>
  <c r="M546" i="108" s="1"/>
  <c r="E551" i="108"/>
  <c r="L551" i="108" s="1"/>
  <c r="E556" i="108"/>
  <c r="L556" i="108" s="1"/>
  <c r="F562" i="108"/>
  <c r="M562" i="108" s="1"/>
  <c r="E567" i="108"/>
  <c r="L567" i="108" s="1"/>
  <c r="E572" i="108"/>
  <c r="F578" i="108"/>
  <c r="M578" i="108" s="1"/>
  <c r="E583" i="108"/>
  <c r="E588" i="108"/>
  <c r="F594" i="108"/>
  <c r="M594" i="108" s="1"/>
  <c r="E599" i="108"/>
  <c r="L599" i="108" s="1"/>
  <c r="E604" i="108"/>
  <c r="L604" i="108" s="1"/>
  <c r="F610" i="108"/>
  <c r="M610" i="108" s="1"/>
  <c r="E615" i="108"/>
  <c r="F619" i="108"/>
  <c r="M619" i="108" s="1"/>
  <c r="E622" i="108"/>
  <c r="F626" i="108"/>
  <c r="M626" i="108" s="1"/>
  <c r="E631" i="108"/>
  <c r="L631" i="108" s="1"/>
  <c r="F635" i="108"/>
  <c r="M635" i="108" s="1"/>
  <c r="E638" i="108"/>
  <c r="L638" i="108" s="1"/>
  <c r="F642" i="108"/>
  <c r="M642" i="108" s="1"/>
  <c r="E647" i="108"/>
  <c r="L647" i="108" s="1"/>
  <c r="F651" i="108"/>
  <c r="M651" i="108" s="1"/>
  <c r="F656" i="108"/>
  <c r="M656" i="108" s="1"/>
  <c r="E661" i="108"/>
  <c r="F665" i="108"/>
  <c r="M665" i="108" s="1"/>
  <c r="E668" i="108"/>
  <c r="F672" i="108"/>
  <c r="M672" i="108" s="1"/>
  <c r="E677" i="108"/>
  <c r="L677" i="108" s="1"/>
  <c r="F681" i="108"/>
  <c r="M681" i="108" s="1"/>
  <c r="E684" i="108"/>
  <c r="L684" i="108" s="1"/>
  <c r="F688" i="108"/>
  <c r="M688" i="108" s="1"/>
  <c r="E693" i="108"/>
  <c r="F697" i="108"/>
  <c r="M697" i="108" s="1"/>
  <c r="E700" i="108"/>
  <c r="L700" i="108" s="1"/>
  <c r="F704" i="108"/>
  <c r="M704" i="108" s="1"/>
  <c r="E709" i="108"/>
  <c r="F713" i="108"/>
  <c r="M713" i="108" s="1"/>
  <c r="E716" i="108"/>
  <c r="L716" i="108" s="1"/>
  <c r="F732" i="108"/>
  <c r="M732" i="108" s="1"/>
  <c r="E734" i="108"/>
  <c r="E736" i="108"/>
  <c r="L736" i="108" s="1"/>
  <c r="F746" i="108"/>
  <c r="M746" i="108" s="1"/>
  <c r="E724" i="108"/>
  <c r="L724" i="108" s="1"/>
  <c r="F728" i="108"/>
  <c r="M728" i="108" s="1"/>
  <c r="E731" i="108"/>
  <c r="L731" i="108" s="1"/>
  <c r="E740" i="108"/>
  <c r="L740" i="108" s="1"/>
  <c r="F744" i="108"/>
  <c r="M744" i="108" s="1"/>
  <c r="F749" i="108"/>
  <c r="M749" i="108" s="1"/>
  <c r="E763" i="108"/>
  <c r="L763" i="108" s="1"/>
  <c r="F776" i="108"/>
  <c r="M776" i="108" s="1"/>
  <c r="E798" i="108"/>
  <c r="L798" i="108" s="1"/>
  <c r="F814" i="108"/>
  <c r="M814" i="108" s="1"/>
  <c r="F834" i="108"/>
  <c r="M834" i="108" s="1"/>
  <c r="F846" i="108"/>
  <c r="M846" i="108" s="1"/>
  <c r="E869" i="108"/>
  <c r="L869" i="108" s="1"/>
  <c r="F876" i="108"/>
  <c r="M876" i="108" s="1"/>
  <c r="F756" i="108"/>
  <c r="M756" i="108" s="1"/>
  <c r="F761" i="108"/>
  <c r="M761" i="108" s="1"/>
  <c r="E772" i="108"/>
  <c r="L772" i="108" s="1"/>
  <c r="F783" i="108"/>
  <c r="M783" i="108" s="1"/>
  <c r="F798" i="108"/>
  <c r="M798" i="108" s="1"/>
  <c r="F803" i="108"/>
  <c r="M803" i="108" s="1"/>
  <c r="E823" i="108"/>
  <c r="L823" i="108" s="1"/>
  <c r="E828" i="108"/>
  <c r="L828" i="108" s="1"/>
  <c r="E840" i="108"/>
  <c r="E847" i="108"/>
  <c r="F864" i="108"/>
  <c r="M864" i="108" s="1"/>
  <c r="E874" i="108"/>
  <c r="L874" i="108" s="1"/>
  <c r="F908" i="108"/>
  <c r="M908" i="108" s="1"/>
  <c r="F933" i="108"/>
  <c r="M933" i="108" s="1"/>
  <c r="F720" i="108"/>
  <c r="M720" i="108" s="1"/>
  <c r="F725" i="108"/>
  <c r="M725" i="108" s="1"/>
  <c r="F736" i="108"/>
  <c r="M736" i="108" s="1"/>
  <c r="F741" i="108"/>
  <c r="M741" i="108" s="1"/>
  <c r="F752" i="108"/>
  <c r="M752" i="108" s="1"/>
  <c r="F775" i="108"/>
  <c r="M775" i="108" s="1"/>
  <c r="E797" i="108"/>
  <c r="L797" i="108" s="1"/>
  <c r="F840" i="108"/>
  <c r="M840" i="108" s="1"/>
  <c r="E857" i="108"/>
  <c r="F787" i="108"/>
  <c r="M787" i="108" s="1"/>
  <c r="F799" i="108"/>
  <c r="M799" i="108" s="1"/>
  <c r="E825" i="108"/>
  <c r="E834" i="108"/>
  <c r="L834" i="108" s="1"/>
  <c r="F857" i="108"/>
  <c r="M857" i="108" s="1"/>
  <c r="F888" i="108"/>
  <c r="M888" i="108" s="1"/>
  <c r="F874" i="108"/>
  <c r="M874" i="108" s="1"/>
  <c r="F902" i="108"/>
  <c r="M902" i="108" s="1"/>
  <c r="F948" i="108"/>
  <c r="M948" i="108" s="1"/>
  <c r="E962" i="108"/>
  <c r="F995" i="108"/>
  <c r="M995" i="108" s="1"/>
  <c r="F819" i="108"/>
  <c r="M819" i="108" s="1"/>
  <c r="F831" i="108"/>
  <c r="M831" i="108" s="1"/>
  <c r="E858" i="108"/>
  <c r="L858" i="108" s="1"/>
  <c r="E868" i="108"/>
  <c r="L868" i="108" s="1"/>
  <c r="E891" i="108"/>
  <c r="L891" i="108" s="1"/>
  <c r="E900" i="108"/>
  <c r="E924" i="108"/>
  <c r="L924" i="108" s="1"/>
  <c r="E933" i="108"/>
  <c r="L933" i="108" s="1"/>
  <c r="F962" i="108"/>
  <c r="M962" i="108" s="1"/>
  <c r="E978" i="108"/>
  <c r="F961" i="108"/>
  <c r="M961" i="108" s="1"/>
  <c r="F540" i="108"/>
  <c r="M540" i="108" s="1"/>
  <c r="E545" i="108"/>
  <c r="L545" i="108" s="1"/>
  <c r="F549" i="108"/>
  <c r="M549" i="108" s="1"/>
  <c r="E554" i="108"/>
  <c r="L554" i="108" s="1"/>
  <c r="F558" i="108"/>
  <c r="M558" i="108" s="1"/>
  <c r="E563" i="108"/>
  <c r="F567" i="108"/>
  <c r="M567" i="108" s="1"/>
  <c r="E570" i="108"/>
  <c r="L570" i="108" s="1"/>
  <c r="F574" i="108"/>
  <c r="M574" i="108" s="1"/>
  <c r="E579" i="108"/>
  <c r="F583" i="108"/>
  <c r="M583" i="108" s="1"/>
  <c r="E586" i="108"/>
  <c r="L586" i="108" s="1"/>
  <c r="F590" i="108"/>
  <c r="M590" i="108" s="1"/>
  <c r="E595" i="108"/>
  <c r="F599" i="108"/>
  <c r="M599" i="108" s="1"/>
  <c r="E602" i="108"/>
  <c r="L602" i="108" s="1"/>
  <c r="F606" i="108"/>
  <c r="M606" i="108" s="1"/>
  <c r="E611" i="108"/>
  <c r="F615" i="108"/>
  <c r="M615" i="108" s="1"/>
  <c r="E618" i="108"/>
  <c r="L618" i="108" s="1"/>
  <c r="F622" i="108"/>
  <c r="M622" i="108" s="1"/>
  <c r="E627" i="108"/>
  <c r="L627" i="108" s="1"/>
  <c r="F631" i="108"/>
  <c r="M631" i="108" s="1"/>
  <c r="E634" i="108"/>
  <c r="L634" i="108" s="1"/>
  <c r="F638" i="108"/>
  <c r="M638" i="108" s="1"/>
  <c r="E643" i="108"/>
  <c r="L643" i="108" s="1"/>
  <c r="F647" i="108"/>
  <c r="M647" i="108" s="1"/>
  <c r="E650" i="108"/>
  <c r="L650" i="108" s="1"/>
  <c r="F654" i="108"/>
  <c r="M654" i="108" s="1"/>
  <c r="F661" i="108"/>
  <c r="M661" i="108" s="1"/>
  <c r="E664" i="108"/>
  <c r="F668" i="108"/>
  <c r="M668" i="108" s="1"/>
  <c r="F677" i="108"/>
  <c r="M677" i="108" s="1"/>
  <c r="E680" i="108"/>
  <c r="L680" i="108" s="1"/>
  <c r="F684" i="108"/>
  <c r="M684" i="108" s="1"/>
  <c r="F693" i="108"/>
  <c r="M693" i="108" s="1"/>
  <c r="E696" i="108"/>
  <c r="L696" i="108" s="1"/>
  <c r="F700" i="108"/>
  <c r="M700" i="108" s="1"/>
  <c r="F709" i="108"/>
  <c r="M709" i="108" s="1"/>
  <c r="E712" i="108"/>
  <c r="L712" i="108" s="1"/>
  <c r="F716" i="108"/>
  <c r="M716" i="108" s="1"/>
  <c r="F721" i="108"/>
  <c r="M721" i="108" s="1"/>
  <c r="E725" i="108"/>
  <c r="L725" i="108" s="1"/>
  <c r="E727" i="108"/>
  <c r="L727" i="108" s="1"/>
  <c r="F729" i="108"/>
  <c r="M729" i="108" s="1"/>
  <c r="F747" i="108"/>
  <c r="M747" i="108" s="1"/>
  <c r="F764" i="108"/>
  <c r="M764" i="108" s="1"/>
  <c r="F490" i="108"/>
  <c r="M490" i="108" s="1"/>
  <c r="E495" i="108"/>
  <c r="L495" i="108" s="1"/>
  <c r="F499" i="108"/>
  <c r="M499" i="108" s="1"/>
  <c r="F504" i="108"/>
  <c r="M504" i="108" s="1"/>
  <c r="E509" i="108"/>
  <c r="F513" i="108"/>
  <c r="M513" i="108" s="1"/>
  <c r="E518" i="108"/>
  <c r="L518" i="108" s="1"/>
  <c r="F522" i="108"/>
  <c r="M522" i="108" s="1"/>
  <c r="E527" i="108"/>
  <c r="L527" i="108" s="1"/>
  <c r="F531" i="108"/>
  <c r="M531" i="108" s="1"/>
  <c r="F536" i="108"/>
  <c r="M536" i="108" s="1"/>
  <c r="E541" i="108"/>
  <c r="F545" i="108"/>
  <c r="M545" i="108" s="1"/>
  <c r="E550" i="108"/>
  <c r="L550" i="108" s="1"/>
  <c r="F554" i="108"/>
  <c r="M554" i="108" s="1"/>
  <c r="E559" i="108"/>
  <c r="L559" i="108" s="1"/>
  <c r="F563" i="108"/>
  <c r="M563" i="108" s="1"/>
  <c r="F568" i="108"/>
  <c r="M568" i="108" s="1"/>
  <c r="E573" i="108"/>
  <c r="F577" i="108"/>
  <c r="M577" i="108" s="1"/>
  <c r="E580" i="108"/>
  <c r="L580" i="108" s="1"/>
  <c r="F584" i="108"/>
  <c r="M584" i="108" s="1"/>
  <c r="E589" i="108"/>
  <c r="L589" i="108" s="1"/>
  <c r="F593" i="108"/>
  <c r="M593" i="108" s="1"/>
  <c r="E596" i="108"/>
  <c r="F600" i="108"/>
  <c r="M600" i="108" s="1"/>
  <c r="E605" i="108"/>
  <c r="L605" i="108" s="1"/>
  <c r="F609" i="108"/>
  <c r="M609" i="108" s="1"/>
  <c r="E612" i="108"/>
  <c r="L612" i="108" s="1"/>
  <c r="F616" i="108"/>
  <c r="M616" i="108" s="1"/>
  <c r="E621" i="108"/>
  <c r="F625" i="108"/>
  <c r="M625" i="108" s="1"/>
  <c r="E628" i="108"/>
  <c r="F632" i="108"/>
  <c r="M632" i="108" s="1"/>
  <c r="E637" i="108"/>
  <c r="L637" i="108" s="1"/>
  <c r="F643" i="108"/>
  <c r="M643" i="108" s="1"/>
  <c r="E646" i="108"/>
  <c r="L646" i="108" s="1"/>
  <c r="F650" i="108"/>
  <c r="M650" i="108" s="1"/>
  <c r="E655" i="108"/>
  <c r="F659" i="108"/>
  <c r="M659" i="108" s="1"/>
  <c r="E662" i="108"/>
  <c r="L662" i="108" s="1"/>
  <c r="F666" i="108"/>
  <c r="M666" i="108" s="1"/>
  <c r="E671" i="108"/>
  <c r="L671" i="108" s="1"/>
  <c r="F675" i="108"/>
  <c r="M675" i="108" s="1"/>
  <c r="E678" i="108"/>
  <c r="L678" i="108" s="1"/>
  <c r="F682" i="108"/>
  <c r="M682" i="108" s="1"/>
  <c r="E687" i="108"/>
  <c r="L687" i="108" s="1"/>
  <c r="F691" i="108"/>
  <c r="M691" i="108" s="1"/>
  <c r="E694" i="108"/>
  <c r="F698" i="108"/>
  <c r="M698" i="108" s="1"/>
  <c r="E703" i="108"/>
  <c r="F707" i="108"/>
  <c r="M707" i="108" s="1"/>
  <c r="E710" i="108"/>
  <c r="L710" i="108" s="1"/>
  <c r="F714" i="108"/>
  <c r="M714" i="108" s="1"/>
  <c r="F730" i="108"/>
  <c r="M730" i="108" s="1"/>
  <c r="F748" i="108"/>
  <c r="M748" i="108" s="1"/>
  <c r="E750" i="108"/>
  <c r="L750" i="108" s="1"/>
  <c r="E752" i="108"/>
  <c r="L752" i="108" s="1"/>
  <c r="E760" i="108"/>
  <c r="L760" i="108" s="1"/>
  <c r="E498" i="108"/>
  <c r="L498" i="108" s="1"/>
  <c r="F502" i="108"/>
  <c r="M502" i="108" s="1"/>
  <c r="E507" i="108"/>
  <c r="L507" i="108" s="1"/>
  <c r="E514" i="108"/>
  <c r="L514" i="108" s="1"/>
  <c r="F518" i="108"/>
  <c r="M518" i="108" s="1"/>
  <c r="E523" i="108"/>
  <c r="L523" i="108" s="1"/>
  <c r="F527" i="108"/>
  <c r="M527" i="108" s="1"/>
  <c r="F532" i="108"/>
  <c r="M532" i="108" s="1"/>
  <c r="E537" i="108"/>
  <c r="L537" i="108" s="1"/>
  <c r="F541" i="108"/>
  <c r="M541" i="108" s="1"/>
  <c r="E544" i="108"/>
  <c r="L544" i="108" s="1"/>
  <c r="F550" i="108"/>
  <c r="M550" i="108" s="1"/>
  <c r="E555" i="108"/>
  <c r="L555" i="108" s="1"/>
  <c r="F559" i="108"/>
  <c r="M559" i="108" s="1"/>
  <c r="F564" i="108"/>
  <c r="M564" i="108" s="1"/>
  <c r="E569" i="108"/>
  <c r="F573" i="108"/>
  <c r="M573" i="108" s="1"/>
  <c r="E576" i="108"/>
  <c r="L576" i="108" s="1"/>
  <c r="F582" i="108"/>
  <c r="M582" i="108" s="1"/>
  <c r="E587" i="108"/>
  <c r="L587" i="108" s="1"/>
  <c r="F591" i="108"/>
  <c r="M591" i="108" s="1"/>
  <c r="E594" i="108"/>
  <c r="L594" i="108" s="1"/>
  <c r="F598" i="108"/>
  <c r="M598" i="108" s="1"/>
  <c r="E603" i="108"/>
  <c r="L603" i="108" s="1"/>
  <c r="F607" i="108"/>
  <c r="M607" i="108" s="1"/>
  <c r="E610" i="108"/>
  <c r="L610" i="108" s="1"/>
  <c r="F614" i="108"/>
  <c r="M614" i="108" s="1"/>
  <c r="E619" i="108"/>
  <c r="L619" i="108" s="1"/>
  <c r="F623" i="108"/>
  <c r="M623" i="108" s="1"/>
  <c r="E626" i="108"/>
  <c r="L626" i="108" s="1"/>
  <c r="F630" i="108"/>
  <c r="M630" i="108" s="1"/>
  <c r="E635" i="108"/>
  <c r="F639" i="108"/>
  <c r="M639" i="108" s="1"/>
  <c r="E642" i="108"/>
  <c r="L642" i="108" s="1"/>
  <c r="F646" i="108"/>
  <c r="M646" i="108" s="1"/>
  <c r="E651" i="108"/>
  <c r="L651" i="108" s="1"/>
  <c r="F655" i="108"/>
  <c r="M655" i="108" s="1"/>
  <c r="E658" i="108"/>
  <c r="L658" i="108" s="1"/>
  <c r="F662" i="108"/>
  <c r="M662" i="108" s="1"/>
  <c r="E667" i="108"/>
  <c r="L667" i="108" s="1"/>
  <c r="F671" i="108"/>
  <c r="M671" i="108" s="1"/>
  <c r="E674" i="108"/>
  <c r="L674" i="108" s="1"/>
  <c r="F678" i="108"/>
  <c r="M678" i="108" s="1"/>
  <c r="F685" i="108"/>
  <c r="M685" i="108" s="1"/>
  <c r="E688" i="108"/>
  <c r="L688" i="108" s="1"/>
  <c r="F692" i="108"/>
  <c r="M692" i="108" s="1"/>
  <c r="E697" i="108"/>
  <c r="F701" i="108"/>
  <c r="M701" i="108" s="1"/>
  <c r="E704" i="108"/>
  <c r="F708" i="108"/>
  <c r="M708" i="108" s="1"/>
  <c r="E713" i="108"/>
  <c r="L713" i="108" s="1"/>
  <c r="F717" i="108"/>
  <c r="M717" i="108" s="1"/>
  <c r="F722" i="108"/>
  <c r="M722" i="108" s="1"/>
  <c r="F740" i="108"/>
  <c r="M740" i="108" s="1"/>
  <c r="E742" i="108"/>
  <c r="L742" i="108" s="1"/>
  <c r="E744" i="108"/>
  <c r="L744" i="108" s="1"/>
  <c r="F754" i="108"/>
  <c r="M754" i="108" s="1"/>
  <c r="E494" i="108"/>
  <c r="F498" i="108"/>
  <c r="M498" i="108" s="1"/>
  <c r="E503" i="108"/>
  <c r="L503" i="108" s="1"/>
  <c r="F507" i="108"/>
  <c r="M507" i="108" s="1"/>
  <c r="F512" i="108"/>
  <c r="M512" i="108" s="1"/>
  <c r="E517" i="108"/>
  <c r="L517" i="108" s="1"/>
  <c r="F521" i="108"/>
  <c r="M521" i="108" s="1"/>
  <c r="F528" i="108"/>
  <c r="M528" i="108" s="1"/>
  <c r="E533" i="108"/>
  <c r="L533" i="108" s="1"/>
  <c r="F537" i="108"/>
  <c r="M537" i="108" s="1"/>
  <c r="F544" i="108"/>
  <c r="M544" i="108" s="1"/>
  <c r="E549" i="108"/>
  <c r="L549" i="108" s="1"/>
  <c r="F553" i="108"/>
  <c r="M553" i="108" s="1"/>
  <c r="F560" i="108"/>
  <c r="M560" i="108" s="1"/>
  <c r="E565" i="108"/>
  <c r="F569" i="108"/>
  <c r="M569" i="108" s="1"/>
  <c r="F576" i="108"/>
  <c r="M576" i="108" s="1"/>
  <c r="E581" i="108"/>
  <c r="F585" i="108"/>
  <c r="M585" i="108" s="1"/>
  <c r="F592" i="108"/>
  <c r="M592" i="108" s="1"/>
  <c r="E597" i="108"/>
  <c r="F601" i="108"/>
  <c r="M601" i="108" s="1"/>
  <c r="F608" i="108"/>
  <c r="M608" i="108" s="1"/>
  <c r="E613" i="108"/>
  <c r="L613" i="108" s="1"/>
  <c r="F617" i="108"/>
  <c r="M617" i="108" s="1"/>
  <c r="E620" i="108"/>
  <c r="L620" i="108" s="1"/>
  <c r="F624" i="108"/>
  <c r="M624" i="108" s="1"/>
  <c r="E629" i="108"/>
  <c r="L629" i="108" s="1"/>
  <c r="F633" i="108"/>
  <c r="M633" i="108" s="1"/>
  <c r="E636" i="108"/>
  <c r="L636" i="108" s="1"/>
  <c r="F640" i="108"/>
  <c r="M640" i="108" s="1"/>
  <c r="E645" i="108"/>
  <c r="F649" i="108"/>
  <c r="M649" i="108" s="1"/>
  <c r="E652" i="108"/>
  <c r="L652" i="108" s="1"/>
  <c r="F658" i="108"/>
  <c r="M658" i="108" s="1"/>
  <c r="E663" i="108"/>
  <c r="L663" i="108" s="1"/>
  <c r="F667" i="108"/>
  <c r="M667" i="108" s="1"/>
  <c r="E670" i="108"/>
  <c r="L670" i="108" s="1"/>
  <c r="F674" i="108"/>
  <c r="M674" i="108" s="1"/>
  <c r="E679" i="108"/>
  <c r="L679" i="108" s="1"/>
  <c r="F683" i="108"/>
  <c r="M683" i="108" s="1"/>
  <c r="E686" i="108"/>
  <c r="L686" i="108" s="1"/>
  <c r="F690" i="108"/>
  <c r="M690" i="108" s="1"/>
  <c r="E695" i="108"/>
  <c r="L695" i="108" s="1"/>
  <c r="F699" i="108"/>
  <c r="M699" i="108" s="1"/>
  <c r="E702" i="108"/>
  <c r="L702" i="108" s="1"/>
  <c r="F706" i="108"/>
  <c r="M706" i="108" s="1"/>
  <c r="E711" i="108"/>
  <c r="L711" i="108" s="1"/>
  <c r="F715" i="108"/>
  <c r="M715" i="108" s="1"/>
  <c r="F723" i="108"/>
  <c r="M723" i="108" s="1"/>
  <c r="E733" i="108"/>
  <c r="L733" i="108" s="1"/>
  <c r="E735" i="108"/>
  <c r="F737" i="108"/>
  <c r="M737" i="108" s="1"/>
  <c r="F755" i="108"/>
  <c r="M755" i="108" s="1"/>
  <c r="F726" i="108"/>
  <c r="M726" i="108" s="1"/>
  <c r="E729" i="108"/>
  <c r="F733" i="108"/>
  <c r="M733" i="108" s="1"/>
  <c r="F742" i="108"/>
  <c r="M742" i="108" s="1"/>
  <c r="E756" i="108"/>
  <c r="E761" i="108"/>
  <c r="L761" i="108" s="1"/>
  <c r="E777" i="108"/>
  <c r="G777" i="108" s="1"/>
  <c r="E788" i="108"/>
  <c r="L788" i="108" s="1"/>
  <c r="F818" i="108"/>
  <c r="M818" i="108" s="1"/>
  <c r="F830" i="108"/>
  <c r="M830" i="108" s="1"/>
  <c r="F850" i="108"/>
  <c r="M850" i="108" s="1"/>
  <c r="E862" i="108"/>
  <c r="L862" i="108" s="1"/>
  <c r="F955" i="108"/>
  <c r="M955" i="108" s="1"/>
  <c r="F990" i="108"/>
  <c r="M990" i="108" s="1"/>
  <c r="F763" i="108"/>
  <c r="M763" i="108" s="1"/>
  <c r="F770" i="108"/>
  <c r="M770" i="108" s="1"/>
  <c r="F786" i="108"/>
  <c r="M786" i="108" s="1"/>
  <c r="F795" i="108"/>
  <c r="M795" i="108" s="1"/>
  <c r="E807" i="108"/>
  <c r="L807" i="108" s="1"/>
  <c r="E819" i="108"/>
  <c r="L819" i="108" s="1"/>
  <c r="E831" i="108"/>
  <c r="L831" i="108" s="1"/>
  <c r="E839" i="108"/>
  <c r="L839" i="108" s="1"/>
  <c r="E851" i="108"/>
  <c r="L851" i="108" s="1"/>
  <c r="E856" i="108"/>
  <c r="L856" i="108" s="1"/>
  <c r="E877" i="108"/>
  <c r="L877" i="108" s="1"/>
  <c r="F900" i="108"/>
  <c r="M900" i="108" s="1"/>
  <c r="F942" i="108"/>
  <c r="M942" i="108" s="1"/>
  <c r="F987" i="108"/>
  <c r="M987" i="108" s="1"/>
  <c r="F727" i="108"/>
  <c r="M727" i="108" s="1"/>
  <c r="F734" i="108"/>
  <c r="M734" i="108" s="1"/>
  <c r="F743" i="108"/>
  <c r="M743" i="108" s="1"/>
  <c r="F750" i="108"/>
  <c r="M750" i="108" s="1"/>
  <c r="F757" i="108"/>
  <c r="M757" i="108" s="1"/>
  <c r="F768" i="108"/>
  <c r="M768" i="108" s="1"/>
  <c r="F808" i="108"/>
  <c r="M808" i="108" s="1"/>
  <c r="F828" i="108"/>
  <c r="M828" i="108" s="1"/>
  <c r="F960" i="108"/>
  <c r="M960" i="108" s="1"/>
  <c r="E774" i="108"/>
  <c r="L774" i="108" s="1"/>
  <c r="E806" i="108"/>
  <c r="L806" i="108" s="1"/>
  <c r="E817" i="108"/>
  <c r="L817" i="108" s="1"/>
  <c r="E841" i="108"/>
  <c r="L841" i="108" s="1"/>
  <c r="E850" i="108"/>
  <c r="L850" i="108" s="1"/>
  <c r="F912" i="108"/>
  <c r="M912" i="108" s="1"/>
  <c r="E958" i="108"/>
  <c r="L958" i="108" s="1"/>
  <c r="F914" i="108"/>
  <c r="M914" i="108" s="1"/>
  <c r="F935" i="108"/>
  <c r="M935" i="108" s="1"/>
  <c r="E970" i="108"/>
  <c r="L970" i="108" s="1"/>
  <c r="F986" i="108"/>
  <c r="M986" i="108" s="1"/>
  <c r="F813" i="108"/>
  <c r="M813" i="108" s="1"/>
  <c r="F839" i="108"/>
  <c r="M839" i="108" s="1"/>
  <c r="F851" i="108"/>
  <c r="M851" i="108" s="1"/>
  <c r="E875" i="108"/>
  <c r="L875" i="108" s="1"/>
  <c r="E884" i="108"/>
  <c r="E907" i="108"/>
  <c r="L907" i="108" s="1"/>
  <c r="E916" i="108"/>
  <c r="L916" i="108" s="1"/>
  <c r="E941" i="108"/>
  <c r="L941" i="108" s="1"/>
  <c r="F954" i="108"/>
  <c r="M954" i="108" s="1"/>
  <c r="E987" i="108"/>
  <c r="L987" i="108" s="1"/>
  <c r="E918" i="108"/>
  <c r="L918" i="108" s="1"/>
  <c r="F991" i="108"/>
  <c r="M991" i="108" s="1"/>
  <c r="F861" i="108"/>
  <c r="M861" i="108" s="1"/>
  <c r="E755" i="108"/>
  <c r="L755" i="108" s="1"/>
  <c r="E762" i="108"/>
  <c r="L762" i="108" s="1"/>
  <c r="F772" i="108"/>
  <c r="M772" i="108" s="1"/>
  <c r="E787" i="108"/>
  <c r="L787" i="108" s="1"/>
  <c r="E801" i="108"/>
  <c r="F816" i="108"/>
  <c r="M816" i="108" s="1"/>
  <c r="F836" i="108"/>
  <c r="M836" i="108" s="1"/>
  <c r="F848" i="108"/>
  <c r="M848" i="108" s="1"/>
  <c r="E950" i="108"/>
  <c r="L950" i="108" s="1"/>
  <c r="E985" i="108"/>
  <c r="L985" i="108" s="1"/>
  <c r="F785" i="108"/>
  <c r="M785" i="108" s="1"/>
  <c r="E791" i="108"/>
  <c r="L791" i="108" s="1"/>
  <c r="E805" i="108"/>
  <c r="L805" i="108" s="1"/>
  <c r="E810" i="108"/>
  <c r="L810" i="108" s="1"/>
  <c r="E821" i="108"/>
  <c r="L821" i="108" s="1"/>
  <c r="E829" i="108"/>
  <c r="E838" i="108"/>
  <c r="L838" i="108" s="1"/>
  <c r="E845" i="108"/>
  <c r="L845" i="108" s="1"/>
  <c r="E854" i="108"/>
  <c r="L854" i="108" s="1"/>
  <c r="F866" i="108"/>
  <c r="M866" i="108" s="1"/>
  <c r="F904" i="108"/>
  <c r="M904" i="108" s="1"/>
  <c r="F929" i="108"/>
  <c r="M929" i="108" s="1"/>
  <c r="F981" i="108"/>
  <c r="M981" i="108" s="1"/>
  <c r="F886" i="108"/>
  <c r="M886" i="108" s="1"/>
  <c r="F910" i="108"/>
  <c r="M910" i="108" s="1"/>
  <c r="F923" i="108"/>
  <c r="M923" i="108" s="1"/>
  <c r="F944" i="108"/>
  <c r="M944" i="108" s="1"/>
  <c r="E954" i="108"/>
  <c r="L954" i="108" s="1"/>
  <c r="F967" i="108"/>
  <c r="M967" i="108" s="1"/>
  <c r="F977" i="108"/>
  <c r="M977" i="108" s="1"/>
  <c r="E994" i="108"/>
  <c r="L994" i="108" s="1"/>
  <c r="F805" i="108"/>
  <c r="M805" i="108" s="1"/>
  <c r="F817" i="108"/>
  <c r="M817" i="108" s="1"/>
  <c r="F823" i="108"/>
  <c r="M823" i="108" s="1"/>
  <c r="F837" i="108"/>
  <c r="M837" i="108" s="1"/>
  <c r="F843" i="108"/>
  <c r="M843" i="108" s="1"/>
  <c r="F855" i="108"/>
  <c r="M855" i="108" s="1"/>
  <c r="E863" i="108"/>
  <c r="E872" i="108"/>
  <c r="E879" i="108"/>
  <c r="E888" i="108"/>
  <c r="L888" i="108" s="1"/>
  <c r="E895" i="108"/>
  <c r="L895" i="108" s="1"/>
  <c r="E904" i="108"/>
  <c r="L904" i="108" s="1"/>
  <c r="E911" i="108"/>
  <c r="L911" i="108" s="1"/>
  <c r="E921" i="108"/>
  <c r="L921" i="108" s="1"/>
  <c r="E928" i="108"/>
  <c r="L928" i="108" s="1"/>
  <c r="E938" i="108"/>
  <c r="L938" i="108" s="1"/>
  <c r="F946" i="108"/>
  <c r="E960" i="108"/>
  <c r="E968" i="108"/>
  <c r="L968" i="108" s="1"/>
  <c r="F984" i="108"/>
  <c r="M984" i="108" s="1"/>
  <c r="E996" i="108"/>
  <c r="L996" i="108" s="1"/>
  <c r="E927" i="108"/>
  <c r="L927" i="108" s="1"/>
  <c r="F976" i="108"/>
  <c r="M976" i="108" s="1"/>
  <c r="F869" i="108"/>
  <c r="M869" i="108" s="1"/>
  <c r="E753" i="108"/>
  <c r="L753" i="108" s="1"/>
  <c r="E764" i="108"/>
  <c r="L764" i="108" s="1"/>
  <c r="E769" i="108"/>
  <c r="F792" i="108"/>
  <c r="M792" i="108" s="1"/>
  <c r="E799" i="108"/>
  <c r="L799" i="108" s="1"/>
  <c r="F820" i="108"/>
  <c r="M820" i="108" s="1"/>
  <c r="F832" i="108"/>
  <c r="M832" i="108" s="1"/>
  <c r="F852" i="108"/>
  <c r="M852" i="108" s="1"/>
  <c r="E866" i="108"/>
  <c r="E767" i="108"/>
  <c r="F782" i="108"/>
  <c r="M782" i="108" s="1"/>
  <c r="F794" i="108"/>
  <c r="M794" i="108" s="1"/>
  <c r="F801" i="108"/>
  <c r="M801" i="108" s="1"/>
  <c r="E813" i="108"/>
  <c r="E818" i="108"/>
  <c r="L818" i="108" s="1"/>
  <c r="E830" i="108"/>
  <c r="L830" i="108" s="1"/>
  <c r="E837" i="108"/>
  <c r="E846" i="108"/>
  <c r="L846" i="108" s="1"/>
  <c r="E853" i="108"/>
  <c r="F868" i="108"/>
  <c r="M868" i="108" s="1"/>
  <c r="F896" i="108"/>
  <c r="M896" i="108" s="1"/>
  <c r="F938" i="108"/>
  <c r="M938" i="108" s="1"/>
  <c r="F968" i="108"/>
  <c r="M968" i="108" s="1"/>
  <c r="F890" i="108"/>
  <c r="M890" i="108" s="1"/>
  <c r="F906" i="108"/>
  <c r="M906" i="108" s="1"/>
  <c r="F927" i="108"/>
  <c r="M927" i="108" s="1"/>
  <c r="F940" i="108"/>
  <c r="M940" i="108" s="1"/>
  <c r="F956" i="108"/>
  <c r="M956" i="108" s="1"/>
  <c r="F964" i="108"/>
  <c r="M964" i="108" s="1"/>
  <c r="E980" i="108"/>
  <c r="L980" i="108" s="1"/>
  <c r="E989" i="108"/>
  <c r="L989" i="108" s="1"/>
  <c r="F807" i="108"/>
  <c r="M807" i="108" s="1"/>
  <c r="F815" i="108"/>
  <c r="M815" i="108" s="1"/>
  <c r="F825" i="108"/>
  <c r="M825" i="108" s="1"/>
  <c r="F835" i="108"/>
  <c r="M835" i="108" s="1"/>
  <c r="F847" i="108"/>
  <c r="M847" i="108" s="1"/>
  <c r="F853" i="108"/>
  <c r="M853" i="108" s="1"/>
  <c r="E864" i="108"/>
  <c r="L864" i="108" s="1"/>
  <c r="E871" i="108"/>
  <c r="L871" i="108" s="1"/>
  <c r="E880" i="108"/>
  <c r="E887" i="108"/>
  <c r="E896" i="108"/>
  <c r="L896" i="108" s="1"/>
  <c r="E903" i="108"/>
  <c r="E912" i="108"/>
  <c r="E919" i="108"/>
  <c r="L919" i="108" s="1"/>
  <c r="E929" i="108"/>
  <c r="E937" i="108"/>
  <c r="L937" i="108" s="1"/>
  <c r="F949" i="108"/>
  <c r="M949" i="108" s="1"/>
  <c r="F957" i="108"/>
  <c r="M957" i="108" s="1"/>
  <c r="F970" i="108"/>
  <c r="M970" i="108" s="1"/>
  <c r="F980" i="108"/>
  <c r="M980" i="108" s="1"/>
  <c r="E882" i="108"/>
  <c r="L882" i="108" s="1"/>
  <c r="E910" i="108"/>
  <c r="L910" i="108" s="1"/>
  <c r="E948" i="108"/>
  <c r="E878" i="108"/>
  <c r="L878" i="108" s="1"/>
  <c r="E885" i="108"/>
  <c r="E889" i="108"/>
  <c r="L889" i="108" s="1"/>
  <c r="E893" i="108"/>
  <c r="L893" i="108" s="1"/>
  <c r="E898" i="108"/>
  <c r="L898" i="108" s="1"/>
  <c r="E914" i="108"/>
  <c r="L914" i="108" s="1"/>
  <c r="E931" i="108"/>
  <c r="L931" i="108" s="1"/>
  <c r="E956" i="108"/>
  <c r="L956" i="108" s="1"/>
  <c r="E982" i="108"/>
  <c r="L982" i="108" s="1"/>
  <c r="F873" i="108"/>
  <c r="M873" i="108" s="1"/>
  <c r="E886" i="108"/>
  <c r="E890" i="108"/>
  <c r="E894" i="108"/>
  <c r="L894" i="108" s="1"/>
  <c r="E906" i="108"/>
  <c r="L906" i="108" s="1"/>
  <c r="E923" i="108"/>
  <c r="L923" i="108" s="1"/>
  <c r="E943" i="108"/>
  <c r="F969" i="108"/>
  <c r="M969" i="108" s="1"/>
  <c r="F996" i="108"/>
  <c r="M996" i="108" s="1"/>
  <c r="F865" i="108"/>
  <c r="F773" i="108"/>
  <c r="M773" i="108" s="1"/>
  <c r="E901" i="108"/>
  <c r="L901" i="108" s="1"/>
  <c r="E905" i="108"/>
  <c r="E909" i="108"/>
  <c r="E913" i="108"/>
  <c r="L913" i="108" s="1"/>
  <c r="E917" i="108"/>
  <c r="L917" i="108" s="1"/>
  <c r="E922" i="108"/>
  <c r="L922" i="108" s="1"/>
  <c r="E926" i="108"/>
  <c r="E930" i="108"/>
  <c r="L930" i="108" s="1"/>
  <c r="E934" i="108"/>
  <c r="L934" i="108" s="1"/>
  <c r="E940" i="108"/>
  <c r="L940" i="108" s="1"/>
  <c r="E944" i="108"/>
  <c r="L944" i="108" s="1"/>
  <c r="F953" i="108"/>
  <c r="M953" i="108" s="1"/>
  <c r="F958" i="108"/>
  <c r="M958" i="108" s="1"/>
  <c r="E964" i="108"/>
  <c r="L964" i="108" s="1"/>
  <c r="E974" i="108"/>
  <c r="L974" i="108" s="1"/>
  <c r="F979" i="108"/>
  <c r="M979" i="108" s="1"/>
  <c r="F985" i="108"/>
  <c r="M985" i="108" s="1"/>
  <c r="F994" i="108"/>
  <c r="M994" i="108" s="1"/>
  <c r="F858" i="108"/>
  <c r="M858" i="108" s="1"/>
  <c r="F863" i="108"/>
  <c r="M863" i="108" s="1"/>
  <c r="F867" i="108"/>
  <c r="M867" i="108" s="1"/>
  <c r="F871" i="108"/>
  <c r="M871" i="108" s="1"/>
  <c r="F875" i="108"/>
  <c r="M875" i="108" s="1"/>
  <c r="F879" i="108"/>
  <c r="M879" i="108" s="1"/>
  <c r="F883" i="108"/>
  <c r="M883" i="108" s="1"/>
  <c r="F887" i="108"/>
  <c r="M887" i="108" s="1"/>
  <c r="F891" i="108"/>
  <c r="M891" i="108" s="1"/>
  <c r="F895" i="108"/>
  <c r="M895" i="108" s="1"/>
  <c r="F899" i="108"/>
  <c r="M899" i="108" s="1"/>
  <c r="F903" i="108"/>
  <c r="M903" i="108" s="1"/>
  <c r="F907" i="108"/>
  <c r="M907" i="108" s="1"/>
  <c r="F911" i="108"/>
  <c r="M911" i="108" s="1"/>
  <c r="F915" i="108"/>
  <c r="M915" i="108" s="1"/>
  <c r="F919" i="108"/>
  <c r="M919" i="108" s="1"/>
  <c r="F924" i="108"/>
  <c r="M924" i="108" s="1"/>
  <c r="F928" i="108"/>
  <c r="M928" i="108" s="1"/>
  <c r="F934" i="108"/>
  <c r="M934" i="108" s="1"/>
  <c r="F939" i="108"/>
  <c r="M939" i="108" s="1"/>
  <c r="F943" i="108"/>
  <c r="M943" i="108" s="1"/>
  <c r="E949" i="108"/>
  <c r="L949" i="108" s="1"/>
  <c r="E955" i="108"/>
  <c r="L955" i="108" s="1"/>
  <c r="E959" i="108"/>
  <c r="L959" i="108" s="1"/>
  <c r="E963" i="108"/>
  <c r="L963" i="108" s="1"/>
  <c r="E967" i="108"/>
  <c r="L967" i="108" s="1"/>
  <c r="E977" i="108"/>
  <c r="L977" i="108" s="1"/>
  <c r="E981" i="108"/>
  <c r="L981" i="108" s="1"/>
  <c r="E986" i="108"/>
  <c r="E990" i="108"/>
  <c r="E995" i="108"/>
  <c r="L995" i="108" s="1"/>
  <c r="F188" i="108"/>
  <c r="M188" i="108" s="1"/>
  <c r="E945" i="108"/>
  <c r="L945" i="108" s="1"/>
  <c r="F881" i="108"/>
  <c r="M881" i="108" s="1"/>
  <c r="F885" i="108"/>
  <c r="M885" i="108" s="1"/>
  <c r="F889" i="108"/>
  <c r="M889" i="108" s="1"/>
  <c r="F893" i="108"/>
  <c r="M893" i="108" s="1"/>
  <c r="F897" i="108"/>
  <c r="M897" i="108" s="1"/>
  <c r="F901" i="108"/>
  <c r="M901" i="108" s="1"/>
  <c r="F905" i="108"/>
  <c r="M905" i="108" s="1"/>
  <c r="F909" i="108"/>
  <c r="M909" i="108" s="1"/>
  <c r="F913" i="108"/>
  <c r="M913" i="108" s="1"/>
  <c r="F917" i="108"/>
  <c r="M917" i="108" s="1"/>
  <c r="F922" i="108"/>
  <c r="M922" i="108" s="1"/>
  <c r="F926" i="108"/>
  <c r="M926" i="108" s="1"/>
  <c r="F930" i="108"/>
  <c r="M930" i="108" s="1"/>
  <c r="F937" i="108"/>
  <c r="M937" i="108" s="1"/>
  <c r="F941" i="108"/>
  <c r="M941" i="108" s="1"/>
  <c r="E947" i="108"/>
  <c r="L947" i="108" s="1"/>
  <c r="E951" i="108"/>
  <c r="L951" i="108" s="1"/>
  <c r="E957" i="108"/>
  <c r="E961" i="108"/>
  <c r="L961" i="108" s="1"/>
  <c r="E965" i="108"/>
  <c r="L965" i="108" s="1"/>
  <c r="E973" i="108"/>
  <c r="L973" i="108" s="1"/>
  <c r="E979" i="108"/>
  <c r="E984" i="108"/>
  <c r="L984" i="108" s="1"/>
  <c r="E988" i="108"/>
  <c r="L988" i="108" s="1"/>
  <c r="E993" i="108"/>
  <c r="L993" i="108" s="1"/>
  <c r="E997" i="108"/>
  <c r="F945" i="108"/>
  <c r="M945" i="108" s="1"/>
  <c r="E773" i="108"/>
  <c r="L773" i="108" s="1"/>
  <c r="E188" i="108"/>
  <c r="L188" i="108" s="1"/>
  <c r="F17" i="108"/>
  <c r="M17" i="108" s="1"/>
  <c r="E17" i="108"/>
  <c r="L17" i="108" s="1"/>
  <c r="G175" i="108" l="1"/>
  <c r="G809" i="108"/>
  <c r="G769" i="159" s="1"/>
  <c r="I769" i="159" s="1"/>
  <c r="G485" i="108"/>
  <c r="G456" i="159" s="1"/>
  <c r="I456" i="159" s="1"/>
  <c r="G477" i="108"/>
  <c r="G448" i="159" s="1"/>
  <c r="I448" i="159" s="1"/>
  <c r="G445" i="108"/>
  <c r="G765" i="108"/>
  <c r="G294" i="108"/>
  <c r="G208" i="108"/>
  <c r="G957" i="108"/>
  <c r="G990" i="108"/>
  <c r="G333" i="108"/>
  <c r="G269" i="108"/>
  <c r="G986" i="108"/>
  <c r="G310" i="108"/>
  <c r="G119" i="108"/>
  <c r="G756" i="108"/>
  <c r="G837" i="108"/>
  <c r="G865" i="108"/>
  <c r="M865" i="108"/>
  <c r="G886" i="108"/>
  <c r="L886" i="108"/>
  <c r="G885" i="108"/>
  <c r="L885" i="108"/>
  <c r="G912" i="108"/>
  <c r="L912" i="108"/>
  <c r="G880" i="108"/>
  <c r="L880" i="108"/>
  <c r="G813" i="108"/>
  <c r="L813" i="108"/>
  <c r="G767" i="108"/>
  <c r="L767" i="108"/>
  <c r="G863" i="108"/>
  <c r="G829" i="108"/>
  <c r="L829" i="108"/>
  <c r="G565" i="108"/>
  <c r="L565" i="108"/>
  <c r="G635" i="108"/>
  <c r="L635" i="108"/>
  <c r="G569" i="108"/>
  <c r="L569" i="108"/>
  <c r="G703" i="108"/>
  <c r="L703" i="108"/>
  <c r="G655" i="108"/>
  <c r="L655" i="108"/>
  <c r="G621" i="108"/>
  <c r="L621" i="108"/>
  <c r="G573" i="108"/>
  <c r="G611" i="108"/>
  <c r="L611" i="108"/>
  <c r="G595" i="108"/>
  <c r="L595" i="108"/>
  <c r="G579" i="108"/>
  <c r="L579" i="108"/>
  <c r="G563" i="108"/>
  <c r="L563" i="108"/>
  <c r="G857" i="108"/>
  <c r="L857" i="108"/>
  <c r="G622" i="108"/>
  <c r="L622" i="108"/>
  <c r="G583" i="108"/>
  <c r="L583" i="108"/>
  <c r="G519" i="108"/>
  <c r="L519" i="108"/>
  <c r="G633" i="108"/>
  <c r="L633" i="108"/>
  <c r="G617" i="108"/>
  <c r="L617" i="108"/>
  <c r="G601" i="108"/>
  <c r="L601" i="108"/>
  <c r="G701" i="108"/>
  <c r="L701" i="108"/>
  <c r="G534" i="108"/>
  <c r="L534" i="108"/>
  <c r="G659" i="108"/>
  <c r="L659" i="108"/>
  <c r="G641" i="108"/>
  <c r="L641" i="108"/>
  <c r="G625" i="108"/>
  <c r="L625" i="108"/>
  <c r="G561" i="108"/>
  <c r="L561" i="108"/>
  <c r="G952" i="108"/>
  <c r="L952" i="108"/>
  <c r="G147" i="159"/>
  <c r="I147" i="159" s="1"/>
  <c r="G464" i="108"/>
  <c r="G255" i="108"/>
  <c r="L255" i="108"/>
  <c r="G191" i="108"/>
  <c r="L191" i="108"/>
  <c r="G442" i="108"/>
  <c r="L442" i="108"/>
  <c r="G60" i="108"/>
  <c r="L60" i="108"/>
  <c r="G16" i="108"/>
  <c r="L16" i="108"/>
  <c r="G972" i="108"/>
  <c r="L972" i="108"/>
  <c r="G766" i="108"/>
  <c r="L766" i="108"/>
  <c r="G759" i="108"/>
  <c r="L759" i="108"/>
  <c r="G405" i="108"/>
  <c r="L405" i="108"/>
  <c r="G268" i="108"/>
  <c r="L268" i="108"/>
  <c r="G236" i="108"/>
  <c r="L236" i="108"/>
  <c r="G247" i="108"/>
  <c r="L247" i="108"/>
  <c r="G215" i="108"/>
  <c r="L215" i="108"/>
  <c r="G126" i="108"/>
  <c r="L126" i="108"/>
  <c r="G12" i="108"/>
  <c r="L12" i="108"/>
  <c r="K18" i="108"/>
  <c r="G18" i="108"/>
  <c r="G137" i="108"/>
  <c r="L137" i="108"/>
  <c r="G280" i="108"/>
  <c r="L280" i="108"/>
  <c r="G811" i="108"/>
  <c r="G243" i="108"/>
  <c r="G120" i="108"/>
  <c r="L120" i="108"/>
  <c r="G39" i="108"/>
  <c r="L39" i="108"/>
  <c r="G336" i="108"/>
  <c r="G266" i="108"/>
  <c r="L266" i="108"/>
  <c r="G202" i="108"/>
  <c r="L202" i="108"/>
  <c r="G459" i="108"/>
  <c r="L459" i="108"/>
  <c r="G454" i="108"/>
  <c r="L454" i="108"/>
  <c r="G251" i="108"/>
  <c r="L251" i="108"/>
  <c r="G447" i="108"/>
  <c r="L447" i="108"/>
  <c r="G96" i="108"/>
  <c r="M96" i="108"/>
  <c r="G341" i="108"/>
  <c r="L341" i="108"/>
  <c r="K388" i="108"/>
  <c r="G388" i="108"/>
  <c r="G344" i="108"/>
  <c r="L344" i="108"/>
  <c r="F1002" i="108"/>
  <c r="F998" i="108"/>
  <c r="M11" i="108"/>
  <c r="G440" i="108"/>
  <c r="L440" i="108"/>
  <c r="G176" i="108"/>
  <c r="L176" i="108"/>
  <c r="K81" i="108"/>
  <c r="G81" i="108"/>
  <c r="K949" i="108"/>
  <c r="G949" i="108"/>
  <c r="K787" i="108"/>
  <c r="G787" i="108"/>
  <c r="G532" i="108"/>
  <c r="L532" i="108"/>
  <c r="G750" i="108"/>
  <c r="K750" i="108"/>
  <c r="K170" i="108"/>
  <c r="G170" i="108"/>
  <c r="K371" i="108"/>
  <c r="G371" i="108"/>
  <c r="K614" i="108"/>
  <c r="G614" i="108"/>
  <c r="G105" i="108"/>
  <c r="K105" i="108"/>
  <c r="K161" i="108"/>
  <c r="G161" i="108"/>
  <c r="G409" i="108"/>
  <c r="K409" i="108"/>
  <c r="G889" i="108"/>
  <c r="K889" i="108"/>
  <c r="G910" i="108"/>
  <c r="K910" i="108"/>
  <c r="G82" i="108"/>
  <c r="K82" i="108"/>
  <c r="G323" i="108"/>
  <c r="K323" i="108"/>
  <c r="G92" i="108"/>
  <c r="K92" i="108"/>
  <c r="K667" i="108"/>
  <c r="G667" i="108"/>
  <c r="K639" i="108"/>
  <c r="G639" i="108"/>
  <c r="K817" i="108"/>
  <c r="G817" i="108"/>
  <c r="G434" i="108"/>
  <c r="K434" i="108"/>
  <c r="K179" i="108"/>
  <c r="G179" i="108"/>
  <c r="G800" i="108"/>
  <c r="K800" i="108"/>
  <c r="G235" i="108"/>
  <c r="K235" i="108"/>
  <c r="G586" i="108"/>
  <c r="K586" i="108"/>
  <c r="G450" i="108"/>
  <c r="K450" i="108"/>
  <c r="G436" i="108"/>
  <c r="K436" i="108"/>
  <c r="K681" i="108"/>
  <c r="G681" i="108"/>
  <c r="K566" i="108"/>
  <c r="G566" i="108"/>
  <c r="G827" i="108"/>
  <c r="K827" i="108"/>
  <c r="K495" i="108"/>
  <c r="G495" i="108"/>
  <c r="G316" i="108"/>
  <c r="K316" i="108"/>
  <c r="K991" i="108"/>
  <c r="G991" i="108"/>
  <c r="G970" i="108"/>
  <c r="K970" i="108"/>
  <c r="G154" i="108"/>
  <c r="K154" i="108"/>
  <c r="G973" i="108"/>
  <c r="K973" i="108"/>
  <c r="G556" i="108"/>
  <c r="K556" i="108"/>
  <c r="G155" i="108"/>
  <c r="K155" i="108"/>
  <c r="G97" i="108"/>
  <c r="K97" i="108"/>
  <c r="G854" i="108"/>
  <c r="K854" i="108"/>
  <c r="G631" i="108"/>
  <c r="K631" i="108"/>
  <c r="G423" i="108"/>
  <c r="K423" i="108"/>
  <c r="G390" i="108"/>
  <c r="K390" i="108"/>
  <c r="G389" i="108"/>
  <c r="K389" i="108"/>
  <c r="K757" i="108"/>
  <c r="G757" i="108"/>
  <c r="G424" i="108"/>
  <c r="L424" i="108"/>
  <c r="G342" i="108"/>
  <c r="K342" i="108"/>
  <c r="K502" i="108"/>
  <c r="G502" i="108"/>
  <c r="G331" i="108"/>
  <c r="K331" i="108"/>
  <c r="G568" i="108"/>
  <c r="K568" i="108"/>
  <c r="K33" i="108"/>
  <c r="G33" i="108"/>
  <c r="K110" i="108"/>
  <c r="G110" i="108"/>
  <c r="G420" i="108"/>
  <c r="K420" i="108"/>
  <c r="G531" i="108"/>
  <c r="K531" i="108"/>
  <c r="K877" i="108"/>
  <c r="G877" i="108"/>
  <c r="G906" i="108"/>
  <c r="K906" i="108"/>
  <c r="G552" i="108"/>
  <c r="K552" i="108"/>
  <c r="K226" i="108"/>
  <c r="G226" i="108"/>
  <c r="K755" i="108"/>
  <c r="G755" i="108"/>
  <c r="G377" i="108"/>
  <c r="K377" i="108"/>
  <c r="K798" i="108"/>
  <c r="G798" i="108"/>
  <c r="G776" i="108"/>
  <c r="K776" i="108"/>
  <c r="G180" i="108"/>
  <c r="K180" i="108"/>
  <c r="G930" i="108"/>
  <c r="K930" i="108"/>
  <c r="G163" i="108"/>
  <c r="K163" i="108"/>
  <c r="G928" i="108"/>
  <c r="K928" i="108"/>
  <c r="G419" i="108"/>
  <c r="K419" i="108"/>
  <c r="K348" i="108"/>
  <c r="G348" i="108"/>
  <c r="G988" i="108"/>
  <c r="K988" i="108"/>
  <c r="G839" i="108"/>
  <c r="K839" i="108"/>
  <c r="G329" i="108"/>
  <c r="K329" i="108"/>
  <c r="G281" i="108"/>
  <c r="K281" i="108"/>
  <c r="G490" i="108"/>
  <c r="K490" i="108"/>
  <c r="G940" i="108"/>
  <c r="K940" i="108"/>
  <c r="G663" i="108"/>
  <c r="K663" i="108"/>
  <c r="G370" i="108"/>
  <c r="K370" i="108"/>
  <c r="G217" i="108"/>
  <c r="K217" i="108"/>
  <c r="G118" i="108"/>
  <c r="K118" i="108"/>
  <c r="G964" i="108"/>
  <c r="K964" i="108"/>
  <c r="G753" i="108"/>
  <c r="K753" i="108"/>
  <c r="G752" i="108"/>
  <c r="K752" i="108"/>
  <c r="G350" i="108"/>
  <c r="K350" i="108"/>
  <c r="G136" i="108"/>
  <c r="K136" i="108"/>
  <c r="G232" i="108"/>
  <c r="K232" i="108"/>
  <c r="G810" i="108"/>
  <c r="K810" i="108"/>
  <c r="G109" i="108"/>
  <c r="K109" i="108"/>
  <c r="G714" i="108"/>
  <c r="K714" i="108"/>
  <c r="G738" i="108"/>
  <c r="K738" i="108"/>
  <c r="G396" i="108"/>
  <c r="K396" i="108"/>
  <c r="K468" i="108"/>
  <c r="G468" i="108"/>
  <c r="K425" i="108"/>
  <c r="G425" i="108"/>
  <c r="K618" i="108"/>
  <c r="G618" i="108"/>
  <c r="G713" i="108"/>
  <c r="K713" i="108"/>
  <c r="G911" i="108"/>
  <c r="K911" i="108"/>
  <c r="K352" i="108"/>
  <c r="G352" i="108"/>
  <c r="G332" i="108"/>
  <c r="K332" i="108"/>
  <c r="G951" i="108"/>
  <c r="K951" i="108"/>
  <c r="K699" i="108"/>
  <c r="G699" i="108"/>
  <c r="K816" i="108"/>
  <c r="G816" i="108"/>
  <c r="G197" i="108"/>
  <c r="K197" i="108"/>
  <c r="K942" i="108"/>
  <c r="G942" i="108"/>
  <c r="K743" i="108"/>
  <c r="G743" i="108"/>
  <c r="K380" i="108"/>
  <c r="G380" i="108"/>
  <c r="G254" i="108"/>
  <c r="K254" i="108"/>
  <c r="G50" i="108"/>
  <c r="K50" i="108"/>
  <c r="G387" i="108"/>
  <c r="K387" i="108"/>
  <c r="K916" i="108"/>
  <c r="G916" i="108"/>
  <c r="K846" i="108"/>
  <c r="G846" i="108"/>
  <c r="G496" i="108"/>
  <c r="K496" i="108"/>
  <c r="K298" i="108"/>
  <c r="G298" i="108"/>
  <c r="K207" i="108"/>
  <c r="G207" i="108"/>
  <c r="G446" i="108"/>
  <c r="K446" i="108"/>
  <c r="G862" i="108"/>
  <c r="K862" i="108"/>
  <c r="K894" i="108"/>
  <c r="G894" i="108"/>
  <c r="G417" i="108"/>
  <c r="K417" i="108"/>
  <c r="G201" i="108"/>
  <c r="K201" i="108"/>
  <c r="K429" i="108"/>
  <c r="G429" i="108"/>
  <c r="G893" i="108"/>
  <c r="K893" i="108"/>
  <c r="G994" i="108"/>
  <c r="K994" i="108"/>
  <c r="G670" i="108"/>
  <c r="K670" i="108"/>
  <c r="G471" i="108"/>
  <c r="K471" i="108"/>
  <c r="K493" i="108"/>
  <c r="G493" i="108"/>
  <c r="G463" i="108"/>
  <c r="K463" i="108"/>
  <c r="K919" i="108"/>
  <c r="G919" i="108"/>
  <c r="K347" i="108"/>
  <c r="G347" i="108"/>
  <c r="G869" i="108"/>
  <c r="K869" i="108"/>
  <c r="G636" i="108"/>
  <c r="K636" i="108"/>
  <c r="G511" i="108"/>
  <c r="K511" i="108"/>
  <c r="G173" i="108"/>
  <c r="K173" i="108"/>
  <c r="G53" i="108"/>
  <c r="K53" i="108"/>
  <c r="G967" i="108"/>
  <c r="K967" i="108"/>
  <c r="G726" i="108"/>
  <c r="K726" i="108"/>
  <c r="G792" i="108"/>
  <c r="K792" i="108"/>
  <c r="G546" i="108"/>
  <c r="K546" i="108"/>
  <c r="G124" i="108"/>
  <c r="K124" i="108"/>
  <c r="G470" i="108"/>
  <c r="K470" i="108"/>
  <c r="K855" i="108"/>
  <c r="G855" i="108"/>
  <c r="G637" i="108"/>
  <c r="K637" i="108"/>
  <c r="K537" i="108"/>
  <c r="G537" i="108"/>
  <c r="G264" i="108"/>
  <c r="K264" i="108"/>
  <c r="K230" i="108"/>
  <c r="G230" i="108"/>
  <c r="K749" i="108"/>
  <c r="G749" i="108"/>
  <c r="K439" i="108"/>
  <c r="G439" i="108"/>
  <c r="G397" i="108"/>
  <c r="K397" i="108"/>
  <c r="G751" i="108"/>
  <c r="K751" i="108"/>
  <c r="G602" i="108"/>
  <c r="G484" i="108"/>
  <c r="K484" i="108"/>
  <c r="G762" i="108"/>
  <c r="K762" i="108"/>
  <c r="G165" i="108"/>
  <c r="K165" i="108"/>
  <c r="K234" i="108"/>
  <c r="G234" i="108"/>
  <c r="G57" i="108"/>
  <c r="G871" i="108"/>
  <c r="K871" i="108"/>
  <c r="G501" i="108"/>
  <c r="K501" i="108"/>
  <c r="G795" i="108"/>
  <c r="K795" i="108"/>
  <c r="K410" i="108"/>
  <c r="G410" i="108"/>
  <c r="G261" i="108"/>
  <c r="K261" i="108"/>
  <c r="G895" i="108"/>
  <c r="K895" i="108"/>
  <c r="G610" i="108"/>
  <c r="K610" i="108"/>
  <c r="K444" i="108"/>
  <c r="G444" i="108"/>
  <c r="K135" i="108"/>
  <c r="G135" i="108"/>
  <c r="K822" i="108"/>
  <c r="G822" i="108"/>
  <c r="G815" i="108"/>
  <c r="K815" i="108"/>
  <c r="G653" i="108"/>
  <c r="K653" i="108"/>
  <c r="K528" i="108"/>
  <c r="G528" i="108"/>
  <c r="K225" i="108"/>
  <c r="G225" i="108"/>
  <c r="G30" i="108"/>
  <c r="K30" i="108"/>
  <c r="K830" i="108"/>
  <c r="G830" i="108"/>
  <c r="G143" i="108"/>
  <c r="K143" i="108"/>
  <c r="G77" i="108"/>
  <c r="K77" i="108"/>
  <c r="G313" i="108"/>
  <c r="K313" i="108"/>
  <c r="G898" i="108"/>
  <c r="K898" i="108"/>
  <c r="L957" i="108"/>
  <c r="L485" i="108"/>
  <c r="L445" i="108"/>
  <c r="G51" i="108"/>
  <c r="G901" i="108"/>
  <c r="L573" i="108"/>
  <c r="G858" i="108"/>
  <c r="G926" i="108"/>
  <c r="G909" i="108"/>
  <c r="L909" i="108"/>
  <c r="G903" i="108"/>
  <c r="L903" i="108"/>
  <c r="G866" i="108"/>
  <c r="L866" i="108"/>
  <c r="G960" i="108"/>
  <c r="L960" i="108"/>
  <c r="G581" i="108"/>
  <c r="L581" i="108"/>
  <c r="G697" i="108"/>
  <c r="L697" i="108"/>
  <c r="G825" i="108"/>
  <c r="L825" i="108"/>
  <c r="G847" i="108"/>
  <c r="L847" i="108"/>
  <c r="G668" i="108"/>
  <c r="G599" i="108"/>
  <c r="G535" i="108"/>
  <c r="L535" i="108"/>
  <c r="G560" i="108"/>
  <c r="G675" i="108"/>
  <c r="G836" i="108"/>
  <c r="L836" i="108"/>
  <c r="G768" i="108"/>
  <c r="L768" i="108"/>
  <c r="G833" i="108"/>
  <c r="L833" i="108"/>
  <c r="G835" i="108"/>
  <c r="L835" i="108"/>
  <c r="G433" i="108"/>
  <c r="L433" i="108"/>
  <c r="G401" i="108"/>
  <c r="L401" i="108"/>
  <c r="G368" i="108"/>
  <c r="L368" i="108"/>
  <c r="G200" i="108"/>
  <c r="L200" i="108"/>
  <c r="G382" i="108"/>
  <c r="L382" i="108"/>
  <c r="G309" i="108"/>
  <c r="L309" i="108"/>
  <c r="G277" i="108"/>
  <c r="L277" i="108"/>
  <c r="G245" i="108"/>
  <c r="L245" i="108"/>
  <c r="G122" i="108"/>
  <c r="L122" i="108"/>
  <c r="G76" i="108"/>
  <c r="L76" i="108"/>
  <c r="G121" i="108"/>
  <c r="L121" i="108"/>
  <c r="G94" i="108"/>
  <c r="L94" i="108"/>
  <c r="G330" i="108"/>
  <c r="L330" i="108"/>
  <c r="G414" i="108"/>
  <c r="L414" i="108"/>
  <c r="G305" i="108"/>
  <c r="L305" i="108"/>
  <c r="G273" i="108"/>
  <c r="L273" i="108"/>
  <c r="G13" i="108"/>
  <c r="L13" i="108"/>
  <c r="G104" i="108"/>
  <c r="L104" i="108"/>
  <c r="G132" i="108"/>
  <c r="L132" i="108"/>
  <c r="G115" i="108"/>
  <c r="L115" i="108"/>
  <c r="G90" i="108"/>
  <c r="L90" i="108"/>
  <c r="G36" i="108"/>
  <c r="L36" i="108"/>
  <c r="G26" i="108"/>
  <c r="G945" i="108"/>
  <c r="K945" i="108"/>
  <c r="K37" i="108"/>
  <c r="G37" i="108"/>
  <c r="G184" i="108"/>
  <c r="L184" i="108"/>
  <c r="G803" i="108"/>
  <c r="G515" i="108"/>
  <c r="L515" i="108"/>
  <c r="G250" i="108"/>
  <c r="L250" i="108"/>
  <c r="G185" i="108"/>
  <c r="L185" i="108"/>
  <c r="G443" i="108"/>
  <c r="L443" i="108"/>
  <c r="G379" i="108"/>
  <c r="L379" i="108"/>
  <c r="G335" i="108"/>
  <c r="L335" i="108"/>
  <c r="G40" i="108"/>
  <c r="L40" i="108"/>
  <c r="G516" i="108"/>
  <c r="L516" i="108"/>
  <c r="G282" i="108"/>
  <c r="L282" i="108"/>
  <c r="G953" i="108"/>
  <c r="L953" i="108"/>
  <c r="G564" i="108"/>
  <c r="L564" i="108"/>
  <c r="G228" i="108"/>
  <c r="K228" i="108"/>
  <c r="G739" i="108"/>
  <c r="K739" i="108"/>
  <c r="G526" i="108"/>
  <c r="L526" i="108"/>
  <c r="G472" i="108"/>
  <c r="L472" i="108"/>
  <c r="G562" i="108"/>
  <c r="L562" i="108"/>
  <c r="G841" i="108"/>
  <c r="K841" i="108"/>
  <c r="F1003" i="108"/>
  <c r="G832" i="108"/>
  <c r="L832" i="108"/>
  <c r="K774" i="108"/>
  <c r="G774" i="108"/>
  <c r="G730" i="108"/>
  <c r="K730" i="108"/>
  <c r="G722" i="108"/>
  <c r="L722" i="108"/>
  <c r="G804" i="108"/>
  <c r="L804" i="108"/>
  <c r="G376" i="108"/>
  <c r="L376" i="108"/>
  <c r="G584" i="108"/>
  <c r="K584" i="108"/>
  <c r="G802" i="108"/>
  <c r="K802" i="108"/>
  <c r="G42" i="108"/>
  <c r="K42" i="108"/>
  <c r="G582" i="108"/>
  <c r="K582" i="108"/>
  <c r="K29" i="108"/>
  <c r="G29" i="108"/>
  <c r="K489" i="108"/>
  <c r="G489" i="108"/>
  <c r="K683" i="108"/>
  <c r="G683" i="108"/>
  <c r="G307" i="108"/>
  <c r="K307" i="108"/>
  <c r="G923" i="108"/>
  <c r="G186" i="108"/>
  <c r="K186" i="108"/>
  <c r="G786" i="108"/>
  <c r="K786" i="108"/>
  <c r="G80" i="108"/>
  <c r="L80" i="108"/>
  <c r="G705" i="108"/>
  <c r="L705" i="108"/>
  <c r="K728" i="108"/>
  <c r="G728" i="108"/>
  <c r="G404" i="108"/>
  <c r="K404" i="108"/>
  <c r="G177" i="108"/>
  <c r="K177" i="108"/>
  <c r="K902" i="108"/>
  <c r="G902" i="108"/>
  <c r="G634" i="108"/>
  <c r="K634" i="108"/>
  <c r="G856" i="108"/>
  <c r="K856" i="108"/>
  <c r="K416" i="108"/>
  <c r="G416" i="108"/>
  <c r="G660" i="108"/>
  <c r="K660" i="108"/>
  <c r="G603" i="108"/>
  <c r="K603" i="108"/>
  <c r="G213" i="108"/>
  <c r="K213" i="108"/>
  <c r="G904" i="108"/>
  <c r="K904" i="108"/>
  <c r="G665" i="108"/>
  <c r="K665" i="108"/>
  <c r="G861" i="108"/>
  <c r="K861" i="108"/>
  <c r="G933" i="108"/>
  <c r="K933" i="108"/>
  <c r="G518" i="108"/>
  <c r="K518" i="108"/>
  <c r="G324" i="108"/>
  <c r="K324" i="108"/>
  <c r="K100" i="108"/>
  <c r="G100" i="108"/>
  <c r="K716" i="108"/>
  <c r="G716" i="108"/>
  <c r="G710" i="108"/>
  <c r="K710" i="108"/>
  <c r="K297" i="108"/>
  <c r="G297" i="108"/>
  <c r="G195" i="108"/>
  <c r="K195" i="108"/>
  <c r="G415" i="108"/>
  <c r="K415" i="108"/>
  <c r="G542" i="108"/>
  <c r="K542" i="108"/>
  <c r="G657" i="108"/>
  <c r="L657" i="108"/>
  <c r="G102" i="108"/>
  <c r="K102" i="108"/>
  <c r="G963" i="108"/>
  <c r="K963" i="108"/>
  <c r="K56" i="108"/>
  <c r="G56" i="108"/>
  <c r="G14" i="108"/>
  <c r="K14" i="108"/>
  <c r="G760" i="108"/>
  <c r="K760" i="108"/>
  <c r="K214" i="108"/>
  <c r="G214" i="108"/>
  <c r="G600" i="108"/>
  <c r="K600" i="108"/>
  <c r="G311" i="108"/>
  <c r="K311" i="108"/>
  <c r="K937" i="108"/>
  <c r="G937" i="108"/>
  <c r="K914" i="108"/>
  <c r="G914" i="108"/>
  <c r="G717" i="108"/>
  <c r="K717" i="108"/>
  <c r="G723" i="108"/>
  <c r="K723" i="108"/>
  <c r="G522" i="108"/>
  <c r="K522" i="108"/>
  <c r="K260" i="108"/>
  <c r="G260" i="108"/>
  <c r="G46" i="108"/>
  <c r="K46" i="108"/>
  <c r="K448" i="108"/>
  <c r="G448" i="108"/>
  <c r="G504" i="108"/>
  <c r="K504" i="108"/>
  <c r="G158" i="108"/>
  <c r="K158" i="108"/>
  <c r="G958" i="108"/>
  <c r="K958" i="108"/>
  <c r="K782" i="108"/>
  <c r="G782" i="108"/>
  <c r="G892" i="108"/>
  <c r="K892" i="108"/>
  <c r="G587" i="108"/>
  <c r="K587" i="108"/>
  <c r="G75" i="108"/>
  <c r="K75" i="108"/>
  <c r="G881" i="108"/>
  <c r="K881" i="108"/>
  <c r="K754" i="108"/>
  <c r="G754" i="108"/>
  <c r="G286" i="108"/>
  <c r="K286" i="108"/>
  <c r="G209" i="108"/>
  <c r="K209" i="108"/>
  <c r="G462" i="108"/>
  <c r="K462" i="108"/>
  <c r="G843" i="108"/>
  <c r="K843" i="108"/>
  <c r="G620" i="108"/>
  <c r="K620" i="108"/>
  <c r="G506" i="108"/>
  <c r="K506" i="108"/>
  <c r="G224" i="108"/>
  <c r="K224" i="108"/>
  <c r="G131" i="108"/>
  <c r="K131" i="108"/>
  <c r="G980" i="108"/>
  <c r="K980" i="108"/>
  <c r="G742" i="108"/>
  <c r="K742" i="108"/>
  <c r="G529" i="108"/>
  <c r="K529" i="108"/>
  <c r="G326" i="108"/>
  <c r="K326" i="108"/>
  <c r="G237" i="108"/>
  <c r="K237" i="108"/>
  <c r="G128" i="108"/>
  <c r="K128" i="108"/>
  <c r="G349" i="108"/>
  <c r="K349" i="108"/>
  <c r="G627" i="108"/>
  <c r="K627" i="108"/>
  <c r="G512" i="108"/>
  <c r="K512" i="108"/>
  <c r="G571" i="108"/>
  <c r="K571" i="108"/>
  <c r="K66" i="108"/>
  <c r="G66" i="108"/>
  <c r="G544" i="108"/>
  <c r="K544" i="108"/>
  <c r="G695" i="108"/>
  <c r="K695" i="108"/>
  <c r="K279" i="108"/>
  <c r="G279" i="108"/>
  <c r="K950" i="108"/>
  <c r="G950" i="108"/>
  <c r="G576" i="108"/>
  <c r="K576" i="108"/>
  <c r="G58" i="108"/>
  <c r="K58" i="108"/>
  <c r="G870" i="108"/>
  <c r="K870" i="108"/>
  <c r="G181" i="108"/>
  <c r="K181" i="108"/>
  <c r="K559" i="108"/>
  <c r="G559" i="108"/>
  <c r="G164" i="108"/>
  <c r="K164" i="108"/>
  <c r="G913" i="108"/>
  <c r="K913" i="108"/>
  <c r="K702" i="108"/>
  <c r="G702" i="108"/>
  <c r="G345" i="108"/>
  <c r="K345" i="108"/>
  <c r="G231" i="108"/>
  <c r="K231" i="108"/>
  <c r="G692" i="108"/>
  <c r="K692" i="108"/>
  <c r="G343" i="108"/>
  <c r="K343" i="108"/>
  <c r="G915" i="108"/>
  <c r="K915" i="108"/>
  <c r="G680" i="108"/>
  <c r="K680" i="108"/>
  <c r="K543" i="108"/>
  <c r="G543" i="108"/>
  <c r="G285" i="108"/>
  <c r="K285" i="108"/>
  <c r="G83" i="108"/>
  <c r="K83" i="108"/>
  <c r="K956" i="108"/>
  <c r="G956" i="108"/>
  <c r="G688" i="108"/>
  <c r="K688" i="108"/>
  <c r="G642" i="108"/>
  <c r="K642" i="108"/>
  <c r="G289" i="108"/>
  <c r="K289" i="108"/>
  <c r="K383" i="108"/>
  <c r="G383" i="108"/>
  <c r="G167" i="108"/>
  <c r="K167" i="108"/>
  <c r="K824" i="108"/>
  <c r="G824" i="108"/>
  <c r="G274" i="108"/>
  <c r="K274" i="108"/>
  <c r="K821" i="108"/>
  <c r="G821" i="108"/>
  <c r="G340" i="108"/>
  <c r="K340" i="108"/>
  <c r="G233" i="108"/>
  <c r="K233" i="108"/>
  <c r="G503" i="108"/>
  <c r="K503" i="108"/>
  <c r="G725" i="108"/>
  <c r="K725" i="108"/>
  <c r="G192" i="108"/>
  <c r="K192" i="108"/>
  <c r="G799" i="108"/>
  <c r="K799" i="108"/>
  <c r="G638" i="108"/>
  <c r="K638" i="108"/>
  <c r="G507" i="108"/>
  <c r="K507" i="108"/>
  <c r="G320" i="108"/>
  <c r="K320" i="108"/>
  <c r="G45" i="108"/>
  <c r="K45" i="108"/>
  <c r="G851" i="108"/>
  <c r="K851" i="108"/>
  <c r="G649" i="108"/>
  <c r="K649" i="108"/>
  <c r="G547" i="108"/>
  <c r="K547" i="108"/>
  <c r="G284" i="108"/>
  <c r="K284" i="108"/>
  <c r="G431" i="108"/>
  <c r="K431" i="108"/>
  <c r="G49" i="108"/>
  <c r="K49" i="108"/>
  <c r="G48" i="108"/>
  <c r="K48" i="108"/>
  <c r="G806" i="108"/>
  <c r="K806" i="108"/>
  <c r="G619" i="108"/>
  <c r="K619" i="108"/>
  <c r="G354" i="108"/>
  <c r="K354" i="108"/>
  <c r="G148" i="108"/>
  <c r="K148" i="108"/>
  <c r="G783" i="108"/>
  <c r="K783" i="108"/>
  <c r="K747" i="108"/>
  <c r="G747" i="108"/>
  <c r="G428" i="108"/>
  <c r="K428" i="108"/>
  <c r="G413" i="108"/>
  <c r="K413" i="108"/>
  <c r="G317" i="108"/>
  <c r="K317" i="108"/>
  <c r="G918" i="108"/>
  <c r="K918" i="108"/>
  <c r="G679" i="108"/>
  <c r="K679" i="108"/>
  <c r="G626" i="108"/>
  <c r="K626" i="108"/>
  <c r="G211" i="108"/>
  <c r="K211" i="108"/>
  <c r="K15" i="108"/>
  <c r="G15" i="108"/>
  <c r="K947" i="108"/>
  <c r="G947" i="108"/>
  <c r="K848" i="108"/>
  <c r="G848" i="108"/>
  <c r="G361" i="108"/>
  <c r="K361" i="108"/>
  <c r="K974" i="108"/>
  <c r="G974" i="108"/>
  <c r="K808" i="108"/>
  <c r="G808" i="108"/>
  <c r="K152" i="108"/>
  <c r="G152" i="108"/>
  <c r="G87" i="108"/>
  <c r="K87" i="108"/>
  <c r="G820" i="108"/>
  <c r="K820" i="108"/>
  <c r="G140" i="108"/>
  <c r="K140" i="108"/>
  <c r="K740" i="108"/>
  <c r="G740" i="108"/>
  <c r="K609" i="108"/>
  <c r="G609" i="108"/>
  <c r="G395" i="108"/>
  <c r="K395" i="108"/>
  <c r="K296" i="108"/>
  <c r="G296" i="108"/>
  <c r="G23" i="108"/>
  <c r="K23" i="108"/>
  <c r="K662" i="108"/>
  <c r="G662" i="108"/>
  <c r="K114" i="108"/>
  <c r="G114" i="108"/>
  <c r="G720" i="108"/>
  <c r="K720" i="108"/>
  <c r="K421" i="108"/>
  <c r="G421" i="108"/>
  <c r="G548" i="108"/>
  <c r="K548" i="108"/>
  <c r="L990" i="108"/>
  <c r="L926" i="108"/>
  <c r="L803" i="108"/>
  <c r="L811" i="108"/>
  <c r="L837" i="108"/>
  <c r="L765" i="108"/>
  <c r="L310" i="108"/>
  <c r="L175" i="108"/>
  <c r="N175" i="108" s="1"/>
  <c r="G17" i="108"/>
  <c r="K602" i="108"/>
  <c r="G249" i="108"/>
  <c r="G303" i="108"/>
  <c r="G834" i="108"/>
  <c r="G997" i="108"/>
  <c r="L997" i="108"/>
  <c r="G979" i="108"/>
  <c r="L979" i="108"/>
  <c r="G905" i="108"/>
  <c r="L905" i="108"/>
  <c r="G929" i="108"/>
  <c r="L929" i="108"/>
  <c r="G996" i="108"/>
  <c r="G946" i="108"/>
  <c r="M946" i="108"/>
  <c r="G879" i="108"/>
  <c r="L879" i="108"/>
  <c r="G907" i="108"/>
  <c r="G807" i="108"/>
  <c r="G744" i="159"/>
  <c r="I744" i="159" s="1"/>
  <c r="G597" i="108"/>
  <c r="L597" i="108"/>
  <c r="G494" i="108"/>
  <c r="L494" i="108"/>
  <c r="G694" i="108"/>
  <c r="L694" i="108"/>
  <c r="G628" i="108"/>
  <c r="L628" i="108"/>
  <c r="G596" i="108"/>
  <c r="L596" i="108"/>
  <c r="G509" i="108"/>
  <c r="L509" i="108"/>
  <c r="G978" i="108"/>
  <c r="L978" i="108"/>
  <c r="G900" i="108"/>
  <c r="L900" i="108"/>
  <c r="G962" i="108"/>
  <c r="L962" i="108"/>
  <c r="G840" i="108"/>
  <c r="L840" i="108"/>
  <c r="G736" i="108"/>
  <c r="G615" i="108"/>
  <c r="L615" i="108"/>
  <c r="G572" i="108"/>
  <c r="L572" i="108"/>
  <c r="G758" i="108"/>
  <c r="L758" i="108"/>
  <c r="G672" i="108"/>
  <c r="L672" i="108"/>
  <c r="G521" i="108"/>
  <c r="G708" i="108"/>
  <c r="L708" i="108"/>
  <c r="G691" i="108"/>
  <c r="L691" i="108"/>
  <c r="G648" i="108"/>
  <c r="L648" i="108"/>
  <c r="G453" i="108"/>
  <c r="L453" i="108"/>
  <c r="G721" i="108"/>
  <c r="L721" i="108"/>
  <c r="G883" i="108"/>
  <c r="L883" i="108"/>
  <c r="G266" i="159"/>
  <c r="I266" i="159" s="1"/>
  <c r="G239" i="108"/>
  <c r="L239" i="108"/>
  <c r="G157" i="108"/>
  <c r="L157" i="108"/>
  <c r="G106" i="108"/>
  <c r="L106" i="108"/>
  <c r="G55" i="108"/>
  <c r="L55" i="108"/>
  <c r="G166" i="108"/>
  <c r="L166" i="108"/>
  <c r="G134" i="108"/>
  <c r="L134" i="108"/>
  <c r="G117" i="108"/>
  <c r="L117" i="108"/>
  <c r="G99" i="108"/>
  <c r="L99" i="108"/>
  <c r="G876" i="108"/>
  <c r="G908" i="108"/>
  <c r="G290" i="108"/>
  <c r="L290" i="108"/>
  <c r="G220" i="108"/>
  <c r="L220" i="108"/>
  <c r="G187" i="108"/>
  <c r="L187" i="108"/>
  <c r="G199" i="108"/>
  <c r="L199" i="108"/>
  <c r="G497" i="108"/>
  <c r="L497" i="108"/>
  <c r="G21" i="108"/>
  <c r="L21" i="108"/>
  <c r="G19" i="108"/>
  <c r="L19" i="108"/>
  <c r="G144" i="108"/>
  <c r="L144" i="108"/>
  <c r="G25" i="108"/>
  <c r="L25" i="108"/>
  <c r="G789" i="108"/>
  <c r="L789" i="108"/>
  <c r="K773" i="108"/>
  <c r="G773" i="108"/>
  <c r="G227" i="108"/>
  <c r="L227" i="108"/>
  <c r="G487" i="108"/>
  <c r="L487" i="108"/>
  <c r="G375" i="108"/>
  <c r="L375" i="108"/>
  <c r="G238" i="108"/>
  <c r="L238" i="108"/>
  <c r="G426" i="108"/>
  <c r="L426" i="108"/>
  <c r="G467" i="108"/>
  <c r="L467" i="108"/>
  <c r="G304" i="108"/>
  <c r="L304" i="108"/>
  <c r="G486" i="108"/>
  <c r="L486" i="108"/>
  <c r="G328" i="108"/>
  <c r="L328" i="108"/>
  <c r="G54" i="108"/>
  <c r="L54" i="108"/>
  <c r="G139" i="108"/>
  <c r="L139" i="108"/>
  <c r="E1002" i="108"/>
  <c r="E998" i="108"/>
  <c r="L11" i="108"/>
  <c r="G508" i="108"/>
  <c r="L508" i="108"/>
  <c r="G492" i="108"/>
  <c r="L492" i="108"/>
  <c r="G790" i="108"/>
  <c r="L790" i="108"/>
  <c r="K147" i="108"/>
  <c r="G147" i="108"/>
  <c r="K20" i="108"/>
  <c r="G20" i="108"/>
  <c r="G103" i="108"/>
  <c r="G210" i="108"/>
  <c r="L210" i="108"/>
  <c r="G32" i="108"/>
  <c r="L32" i="108"/>
  <c r="G524" i="108"/>
  <c r="K524" i="108"/>
  <c r="G616" i="108"/>
  <c r="K616" i="108"/>
  <c r="G357" i="108"/>
  <c r="L357" i="108"/>
  <c r="G673" i="108"/>
  <c r="L673" i="108"/>
  <c r="G927" i="108"/>
  <c r="K927" i="108"/>
  <c r="G812" i="108"/>
  <c r="L812" i="108"/>
  <c r="K393" i="108"/>
  <c r="G393" i="108"/>
  <c r="G965" i="108"/>
  <c r="K965" i="108"/>
  <c r="G711" i="108"/>
  <c r="K711" i="108"/>
  <c r="K319" i="108"/>
  <c r="G319" i="108"/>
  <c r="K744" i="108"/>
  <c r="G744" i="108"/>
  <c r="K160" i="108"/>
  <c r="G160" i="108"/>
  <c r="G101" i="108"/>
  <c r="K101" i="108"/>
  <c r="G606" i="108"/>
  <c r="L606" i="108"/>
  <c r="G797" i="108"/>
  <c r="K797" i="108"/>
  <c r="K291" i="108"/>
  <c r="G291" i="108"/>
  <c r="K34" i="108"/>
  <c r="G34" i="108"/>
  <c r="G244" i="108"/>
  <c r="K244" i="108"/>
  <c r="G632" i="108"/>
  <c r="K632" i="108"/>
  <c r="G400" i="108"/>
  <c r="K400" i="108"/>
  <c r="G116" i="108"/>
  <c r="K116" i="108"/>
  <c r="G86" i="108"/>
  <c r="K86" i="108"/>
  <c r="G623" i="108"/>
  <c r="K623" i="108"/>
  <c r="K452" i="108"/>
  <c r="G452" i="108"/>
  <c r="G984" i="108"/>
  <c r="K984" i="108"/>
  <c r="G540" i="108"/>
  <c r="K540" i="108"/>
  <c r="K262" i="108"/>
  <c r="G262" i="108"/>
  <c r="G589" i="108"/>
  <c r="K589" i="108"/>
  <c r="G306" i="108"/>
  <c r="K306" i="108"/>
  <c r="D1003" i="108"/>
  <c r="G91" i="108"/>
  <c r="G896" i="108"/>
  <c r="K896" i="108"/>
  <c r="G748" i="108"/>
  <c r="K748" i="108"/>
  <c r="G826" i="108"/>
  <c r="K826" i="108"/>
  <c r="K676" i="108"/>
  <c r="G676" i="108"/>
  <c r="K301" i="108"/>
  <c r="G301" i="108"/>
  <c r="G229" i="108"/>
  <c r="K229" i="108"/>
  <c r="K921" i="108"/>
  <c r="G921" i="108"/>
  <c r="G731" i="108"/>
  <c r="G761" i="108"/>
  <c r="K761" i="108"/>
  <c r="G412" i="108"/>
  <c r="K412" i="108"/>
  <c r="K372" i="108"/>
  <c r="G372" i="108"/>
  <c r="K138" i="108"/>
  <c r="G138" i="108"/>
  <c r="K159" i="108"/>
  <c r="G159" i="108"/>
  <c r="G669" i="108"/>
  <c r="K473" i="108"/>
  <c r="G473" i="108"/>
  <c r="G299" i="108"/>
  <c r="K299" i="108"/>
  <c r="G203" i="108"/>
  <c r="K203" i="108"/>
  <c r="G882" i="108"/>
  <c r="K882" i="108"/>
  <c r="K931" i="108"/>
  <c r="G931" i="108"/>
  <c r="G899" i="108"/>
  <c r="K899" i="108"/>
  <c r="G149" i="108"/>
  <c r="K149" i="108"/>
  <c r="K961" i="108"/>
  <c r="G961" i="108"/>
  <c r="G24" i="108"/>
  <c r="K24" i="108"/>
  <c r="K575" i="108"/>
  <c r="G575" i="108"/>
  <c r="K194" i="108"/>
  <c r="G194" i="108"/>
  <c r="G678" i="108"/>
  <c r="G430" i="108"/>
  <c r="K430" i="108"/>
  <c r="G130" i="108"/>
  <c r="K130" i="108"/>
  <c r="G944" i="108"/>
  <c r="K944" i="108"/>
  <c r="G630" i="108"/>
  <c r="K630" i="108"/>
  <c r="G867" i="108"/>
  <c r="K867" i="108"/>
  <c r="G206" i="108"/>
  <c r="G44" i="108"/>
  <c r="K44" i="108"/>
  <c r="K845" i="108"/>
  <c r="G845" i="108"/>
  <c r="G391" i="108"/>
  <c r="K391" i="108"/>
  <c r="G259" i="108"/>
  <c r="K259" i="108"/>
  <c r="K469" i="108"/>
  <c r="G469" i="108"/>
  <c r="G256" i="108"/>
  <c r="K256" i="108"/>
  <c r="G775" i="108"/>
  <c r="K775" i="108"/>
  <c r="G624" i="108"/>
  <c r="K624" i="108"/>
  <c r="G491" i="108"/>
  <c r="K491" i="108"/>
  <c r="G364" i="108"/>
  <c r="K364" i="108"/>
  <c r="G153" i="108"/>
  <c r="K153" i="108"/>
  <c r="G868" i="108"/>
  <c r="K868" i="108"/>
  <c r="G686" i="108"/>
  <c r="K686" i="108"/>
  <c r="G613" i="108"/>
  <c r="K613" i="108"/>
  <c r="G500" i="108"/>
  <c r="K500" i="108"/>
  <c r="G488" i="108"/>
  <c r="K488" i="108"/>
  <c r="G113" i="108"/>
  <c r="K113" i="108"/>
  <c r="G954" i="108"/>
  <c r="K954" i="108"/>
  <c r="G557" i="108"/>
  <c r="G407" i="108"/>
  <c r="K407" i="108"/>
  <c r="G366" i="108"/>
  <c r="K366" i="108"/>
  <c r="G276" i="108"/>
  <c r="K276" i="108"/>
  <c r="G706" i="108"/>
  <c r="K706" i="108"/>
  <c r="G246" i="108"/>
  <c r="K246" i="108"/>
  <c r="G850" i="108"/>
  <c r="K850" i="108"/>
  <c r="K257" i="108"/>
  <c r="G257" i="108"/>
  <c r="G22" i="108"/>
  <c r="K22" i="108"/>
  <c r="G934" i="108"/>
  <c r="K934" i="108"/>
  <c r="G819" i="108"/>
  <c r="K819" i="108"/>
  <c r="K478" i="108"/>
  <c r="G478" i="108"/>
  <c r="K145" i="108"/>
  <c r="G145" i="108"/>
  <c r="K698" i="108"/>
  <c r="G698" i="108"/>
  <c r="K671" i="108"/>
  <c r="G671" i="108"/>
  <c r="G318" i="108"/>
  <c r="K318" i="108"/>
  <c r="K95" i="108"/>
  <c r="G95" i="108"/>
  <c r="G647" i="108"/>
  <c r="K647" i="108"/>
  <c r="K322" i="108"/>
  <c r="G322" i="108"/>
  <c r="K852" i="108"/>
  <c r="G852" i="108"/>
  <c r="G791" i="108"/>
  <c r="K791" i="108"/>
  <c r="G293" i="108"/>
  <c r="K293" i="108"/>
  <c r="G150" i="108"/>
  <c r="K150" i="108"/>
  <c r="K62" i="108"/>
  <c r="G62" i="108"/>
  <c r="G874" i="108"/>
  <c r="K874" i="108"/>
  <c r="G677" i="108"/>
  <c r="K677" i="108"/>
  <c r="G696" i="108"/>
  <c r="K696" i="108"/>
  <c r="G567" i="108"/>
  <c r="K567" i="108"/>
  <c r="G172" i="108"/>
  <c r="K172" i="108"/>
  <c r="K43" i="108"/>
  <c r="G43" i="108"/>
  <c r="G814" i="108"/>
  <c r="K814" i="108"/>
  <c r="K794" i="108"/>
  <c r="G794" i="108"/>
  <c r="G594" i="108"/>
  <c r="K594" i="108"/>
  <c r="G460" i="108"/>
  <c r="K460" i="108"/>
  <c r="G437" i="108"/>
  <c r="K437" i="108"/>
  <c r="G70" i="108"/>
  <c r="K70" i="108"/>
  <c r="G451" i="108"/>
  <c r="K451" i="108"/>
  <c r="G987" i="108"/>
  <c r="K987" i="108"/>
  <c r="G724" i="108"/>
  <c r="K724" i="108"/>
  <c r="G593" i="108"/>
  <c r="K593" i="108"/>
  <c r="G314" i="108"/>
  <c r="K314" i="108"/>
  <c r="G223" i="108"/>
  <c r="K223" i="108"/>
  <c r="G982" i="108"/>
  <c r="K982" i="108"/>
  <c r="G700" i="108"/>
  <c r="K700" i="108"/>
  <c r="G592" i="108"/>
  <c r="K592" i="108"/>
  <c r="G465" i="108"/>
  <c r="K465" i="108"/>
  <c r="G263" i="108"/>
  <c r="K263" i="108"/>
  <c r="G422" i="108"/>
  <c r="K422" i="108"/>
  <c r="G781" i="108"/>
  <c r="K781" i="108"/>
  <c r="G88" i="108"/>
  <c r="K88" i="108"/>
  <c r="G888" i="108"/>
  <c r="K888" i="108"/>
  <c r="G539" i="108"/>
  <c r="K539" i="108"/>
  <c r="K272" i="108"/>
  <c r="G272" i="108"/>
  <c r="G432" i="108"/>
  <c r="K432" i="108"/>
  <c r="G646" i="108"/>
  <c r="K646" i="108"/>
  <c r="G640" i="108"/>
  <c r="K640" i="108"/>
  <c r="G302" i="108"/>
  <c r="G438" i="108"/>
  <c r="K438" i="108"/>
  <c r="G156" i="108"/>
  <c r="K156" i="108"/>
  <c r="K456" i="108"/>
  <c r="G456" i="108"/>
  <c r="G108" i="108"/>
  <c r="K108" i="108"/>
  <c r="G849" i="108"/>
  <c r="K849" i="108"/>
  <c r="K580" i="108"/>
  <c r="G580" i="108"/>
  <c r="G169" i="108"/>
  <c r="K169" i="108"/>
  <c r="G864" i="108"/>
  <c r="K864" i="108"/>
  <c r="G142" i="108"/>
  <c r="K142" i="108"/>
  <c r="G514" i="108"/>
  <c r="K514" i="108"/>
  <c r="G741" i="108"/>
  <c r="K741" i="108"/>
  <c r="K308" i="108"/>
  <c r="G308" i="108"/>
  <c r="G977" i="108"/>
  <c r="K977" i="108"/>
  <c r="K763" i="108"/>
  <c r="G763" i="108"/>
  <c r="G549" i="108"/>
  <c r="K549" i="108"/>
  <c r="G461" i="108"/>
  <c r="K461" i="108"/>
  <c r="G52" i="108"/>
  <c r="K52" i="108"/>
  <c r="G533" i="108"/>
  <c r="K533" i="108"/>
  <c r="G981" i="108"/>
  <c r="K981" i="108"/>
  <c r="G823" i="108"/>
  <c r="K823" i="108"/>
  <c r="G435" i="108"/>
  <c r="K435" i="108"/>
  <c r="G252" i="108"/>
  <c r="K252" i="108"/>
  <c r="G174" i="108"/>
  <c r="K174" i="108"/>
  <c r="G995" i="108"/>
  <c r="K995" i="108"/>
  <c r="G551" i="108"/>
  <c r="K551" i="108"/>
  <c r="G498" i="108"/>
  <c r="K498" i="108"/>
  <c r="G718" i="108"/>
  <c r="K718" i="108"/>
  <c r="G205" i="108"/>
  <c r="K205" i="108"/>
  <c r="G275" i="108"/>
  <c r="K275" i="108"/>
  <c r="L986" i="108"/>
  <c r="L777" i="108"/>
  <c r="N777" i="108" s="1"/>
  <c r="L294" i="108"/>
  <c r="L477" i="108"/>
  <c r="L333" i="108"/>
  <c r="L269" i="108"/>
  <c r="L668" i="108"/>
  <c r="L243" i="108"/>
  <c r="K669" i="108"/>
  <c r="G418" i="108"/>
  <c r="G577" i="108"/>
  <c r="K206" i="108"/>
  <c r="K678" i="108"/>
  <c r="G943" i="108"/>
  <c r="L943" i="108"/>
  <c r="G890" i="108"/>
  <c r="L890" i="108"/>
  <c r="G948" i="108"/>
  <c r="L948" i="108"/>
  <c r="G887" i="108"/>
  <c r="L887" i="108"/>
  <c r="G853" i="108"/>
  <c r="L853" i="108"/>
  <c r="G769" i="108"/>
  <c r="L769" i="108"/>
  <c r="G872" i="108"/>
  <c r="L872" i="108"/>
  <c r="G801" i="108"/>
  <c r="L801" i="108"/>
  <c r="G884" i="108"/>
  <c r="L884" i="108"/>
  <c r="G729" i="108"/>
  <c r="L729" i="108"/>
  <c r="G735" i="108"/>
  <c r="L735" i="108"/>
  <c r="G645" i="108"/>
  <c r="L645" i="108"/>
  <c r="G704" i="108"/>
  <c r="L704" i="108"/>
  <c r="G541" i="108"/>
  <c r="L541" i="108"/>
  <c r="G664" i="108"/>
  <c r="L664" i="108"/>
  <c r="G734" i="108"/>
  <c r="L734" i="108"/>
  <c r="G709" i="108"/>
  <c r="L709" i="108"/>
  <c r="G693" i="108"/>
  <c r="L693" i="108"/>
  <c r="G661" i="108"/>
  <c r="L661" i="108"/>
  <c r="G588" i="108"/>
  <c r="L588" i="108"/>
  <c r="G682" i="108"/>
  <c r="L682" i="108"/>
  <c r="G513" i="108"/>
  <c r="L513" i="108"/>
  <c r="G455" i="108"/>
  <c r="L455" i="108"/>
  <c r="G248" i="108"/>
  <c r="L248" i="108"/>
  <c r="G216" i="108"/>
  <c r="L216" i="108"/>
  <c r="G183" i="108"/>
  <c r="L183" i="108"/>
  <c r="G363" i="108"/>
  <c r="L363" i="108"/>
  <c r="G325" i="108"/>
  <c r="L325" i="108"/>
  <c r="G449" i="108"/>
  <c r="L449" i="108"/>
  <c r="G162" i="108"/>
  <c r="L162" i="108"/>
  <c r="G146" i="108"/>
  <c r="L146" i="108"/>
  <c r="G381" i="108"/>
  <c r="L381" i="108"/>
  <c r="G355" i="108"/>
  <c r="L355" i="108"/>
  <c r="G321" i="108"/>
  <c r="L321" i="108"/>
  <c r="G221" i="108"/>
  <c r="L221" i="108"/>
  <c r="G189" i="108"/>
  <c r="L189" i="108"/>
  <c r="G133" i="108"/>
  <c r="L133" i="108"/>
  <c r="G79" i="108"/>
  <c r="L79" i="108"/>
  <c r="G61" i="108"/>
  <c r="L61" i="108"/>
  <c r="G123" i="108"/>
  <c r="L123" i="108"/>
  <c r="G78" i="108"/>
  <c r="L78" i="108"/>
  <c r="G188" i="108"/>
  <c r="K188" i="108"/>
  <c r="G558" i="108"/>
  <c r="L558" i="108"/>
  <c r="G300" i="108"/>
  <c r="L300" i="108"/>
  <c r="G339" i="108"/>
  <c r="G222" i="108"/>
  <c r="L222" i="108"/>
  <c r="G406" i="108"/>
  <c r="L406" i="108"/>
  <c r="G71" i="108"/>
  <c r="L71" i="108"/>
  <c r="G288" i="108"/>
  <c r="L288" i="108"/>
  <c r="G475" i="108"/>
  <c r="L475" i="108"/>
  <c r="G327" i="108"/>
  <c r="L327" i="108"/>
  <c r="G242" i="108"/>
  <c r="L242" i="108"/>
  <c r="G64" i="108"/>
  <c r="L64" i="108"/>
  <c r="G479" i="108"/>
  <c r="L479" i="108"/>
  <c r="G93" i="108"/>
  <c r="L93" i="108"/>
  <c r="K74" i="108"/>
  <c r="G74" i="108"/>
  <c r="G607" i="108"/>
  <c r="K607" i="108"/>
  <c r="K267" i="108"/>
  <c r="G267" i="108"/>
  <c r="G411" i="108"/>
  <c r="L411" i="108"/>
  <c r="G466" i="108"/>
  <c r="L466" i="108"/>
  <c r="G394" i="108"/>
  <c r="L394" i="108"/>
  <c r="G458" i="108"/>
  <c r="L458" i="108"/>
  <c r="K358" i="108"/>
  <c r="G358" i="108"/>
  <c r="E1003" i="108"/>
  <c r="K917" i="108"/>
  <c r="G917" i="108"/>
  <c r="G770" i="108"/>
  <c r="L770" i="108"/>
  <c r="G689" i="108"/>
  <c r="L689" i="108"/>
  <c r="G975" i="108"/>
  <c r="L975" i="108"/>
  <c r="G283" i="108"/>
  <c r="K283" i="108"/>
  <c r="G89" i="108"/>
  <c r="K89" i="108"/>
  <c r="G989" i="108"/>
  <c r="K989" i="108"/>
  <c r="G315" i="108"/>
  <c r="K315" i="108"/>
  <c r="G685" i="108"/>
  <c r="K685" i="108"/>
  <c r="G196" i="108"/>
  <c r="K196" i="108"/>
  <c r="G875" i="108"/>
  <c r="K875" i="108"/>
  <c r="K785" i="108"/>
  <c r="G785" i="108"/>
  <c r="G538" i="108"/>
  <c r="K538" i="108"/>
  <c r="G842" i="108"/>
  <c r="K842" i="108"/>
  <c r="G844" i="108"/>
  <c r="K844" i="108"/>
  <c r="G520" i="108"/>
  <c r="K520" i="108"/>
  <c r="G125" i="108"/>
  <c r="K125" i="108"/>
  <c r="K28" i="108"/>
  <c r="G28" i="108"/>
  <c r="G353" i="108"/>
  <c r="K353" i="108"/>
  <c r="G805" i="108"/>
  <c r="K805" i="108"/>
  <c r="G212" i="108"/>
  <c r="K212" i="108"/>
  <c r="K674" i="108"/>
  <c r="G674" i="108"/>
  <c r="G386" i="108"/>
  <c r="K386" i="108"/>
  <c r="K402" i="108"/>
  <c r="G402" i="108"/>
  <c r="K969" i="108"/>
  <c r="G969" i="108"/>
  <c r="G441" i="108"/>
  <c r="K441" i="108"/>
  <c r="K69" i="108"/>
  <c r="G69" i="108"/>
  <c r="K505" i="108"/>
  <c r="G505" i="108"/>
  <c r="K732" i="108"/>
  <c r="G732" i="108"/>
  <c r="K925" i="108"/>
  <c r="G925" i="108"/>
  <c r="K523" i="108"/>
  <c r="G523" i="108"/>
  <c r="G270" i="108"/>
  <c r="K270" i="108"/>
  <c r="G84" i="108"/>
  <c r="K84" i="108"/>
  <c r="G838" i="108"/>
  <c r="K838" i="108"/>
  <c r="G258" i="108"/>
  <c r="K258" i="108"/>
  <c r="G198" i="108"/>
  <c r="K198" i="108"/>
  <c r="K605" i="108"/>
  <c r="G605" i="108"/>
  <c r="G338" i="108"/>
  <c r="K338" i="108"/>
  <c r="G111" i="108"/>
  <c r="K111" i="108"/>
  <c r="G932" i="108"/>
  <c r="K932" i="108"/>
  <c r="G643" i="108"/>
  <c r="K643" i="108"/>
  <c r="G517" i="108"/>
  <c r="K517" i="108"/>
  <c r="K590" i="108"/>
  <c r="G590" i="108"/>
  <c r="G190" i="108"/>
  <c r="K190" i="108"/>
  <c r="G873" i="108"/>
  <c r="K873" i="108"/>
  <c r="G527" i="108"/>
  <c r="K527" i="108"/>
  <c r="G658" i="108"/>
  <c r="K658" i="108"/>
  <c r="G351" i="108"/>
  <c r="K351" i="108"/>
  <c r="G690" i="108"/>
  <c r="K690" i="108"/>
  <c r="G112" i="108"/>
  <c r="K112" i="108"/>
  <c r="G367" i="108"/>
  <c r="K367" i="108"/>
  <c r="K650" i="108"/>
  <c r="G650" i="108"/>
  <c r="G570" i="108"/>
  <c r="K570" i="108"/>
  <c r="G295" i="108"/>
  <c r="K295" i="108"/>
  <c r="G457" i="108"/>
  <c r="K457" i="108"/>
  <c r="G591" i="108"/>
  <c r="K591" i="108"/>
  <c r="K219" i="108"/>
  <c r="G219" i="108"/>
  <c r="G585" i="108"/>
  <c r="K585" i="108"/>
  <c r="G365" i="108"/>
  <c r="K365" i="108"/>
  <c r="G959" i="108"/>
  <c r="K959" i="108"/>
  <c r="G550" i="108"/>
  <c r="K550" i="108"/>
  <c r="K891" i="108"/>
  <c r="G891" i="108"/>
  <c r="G499" i="108"/>
  <c r="K499" i="108"/>
  <c r="G193" i="108"/>
  <c r="K193" i="108"/>
  <c r="G151" i="108"/>
  <c r="K151" i="108"/>
  <c r="G525" i="108"/>
  <c r="K525" i="108"/>
  <c r="G356" i="108"/>
  <c r="K356" i="108"/>
  <c r="G218" i="108"/>
  <c r="K218" i="108"/>
  <c r="G938" i="108"/>
  <c r="K938" i="108"/>
  <c r="G72" i="108"/>
  <c r="K72" i="108"/>
  <c r="G707" i="108"/>
  <c r="K707" i="108"/>
  <c r="G604" i="108"/>
  <c r="K604" i="108"/>
  <c r="G362" i="108"/>
  <c r="K362" i="108"/>
  <c r="G271" i="108"/>
  <c r="K271" i="108"/>
  <c r="G955" i="108"/>
  <c r="K955" i="108"/>
  <c r="G733" i="108"/>
  <c r="K733" i="108"/>
  <c r="G608" i="108"/>
  <c r="K608" i="108"/>
  <c r="G481" i="108"/>
  <c r="K481" i="108"/>
  <c r="G265" i="108"/>
  <c r="K265" i="108"/>
  <c r="G241" i="108"/>
  <c r="K241" i="108"/>
  <c r="G598" i="108"/>
  <c r="K598" i="108"/>
  <c r="G684" i="108"/>
  <c r="K684" i="108"/>
  <c r="G687" i="108"/>
  <c r="K687" i="108"/>
  <c r="G555" i="108"/>
  <c r="K555" i="108"/>
  <c r="G168" i="108"/>
  <c r="K168" i="108"/>
  <c r="K818" i="108"/>
  <c r="G818" i="108"/>
  <c r="K536" i="108"/>
  <c r="G536" i="108"/>
  <c r="K482" i="108"/>
  <c r="G482" i="108"/>
  <c r="G554" i="108"/>
  <c r="K554" i="108"/>
  <c r="G483" i="108"/>
  <c r="K483" i="108"/>
  <c r="G374" i="108"/>
  <c r="K374" i="108"/>
  <c r="G141" i="108"/>
  <c r="K141" i="108"/>
  <c r="G764" i="108"/>
  <c r="K764" i="108"/>
  <c r="G654" i="108"/>
  <c r="K654" i="108"/>
  <c r="K398" i="108"/>
  <c r="G398" i="108"/>
  <c r="G985" i="108"/>
  <c r="K985" i="108"/>
  <c r="G666" i="108"/>
  <c r="K666" i="108"/>
  <c r="G629" i="108"/>
  <c r="K629" i="108"/>
  <c r="G287" i="108"/>
  <c r="K287" i="108"/>
  <c r="K85" i="108"/>
  <c r="G85" i="108"/>
  <c r="G612" i="108"/>
  <c r="K612" i="108"/>
  <c r="K182" i="108"/>
  <c r="G182" i="108"/>
  <c r="G772" i="108"/>
  <c r="K772" i="108"/>
  <c r="K644" i="108"/>
  <c r="G644" i="108"/>
  <c r="G427" i="108"/>
  <c r="K427" i="108"/>
  <c r="G312" i="108"/>
  <c r="K63" i="108"/>
  <c r="G63" i="108"/>
  <c r="K941" i="108"/>
  <c r="G941" i="108"/>
  <c r="G727" i="108"/>
  <c r="K727" i="108"/>
  <c r="G510" i="108"/>
  <c r="K510" i="108"/>
  <c r="K392" i="108"/>
  <c r="G392" i="108"/>
  <c r="G399" i="108"/>
  <c r="K399" i="108"/>
  <c r="G59" i="108"/>
  <c r="K59" i="108"/>
  <c r="G993" i="108"/>
  <c r="K993" i="108"/>
  <c r="G878" i="108"/>
  <c r="K878" i="108"/>
  <c r="G656" i="108"/>
  <c r="K656" i="108"/>
  <c r="K334" i="108"/>
  <c r="G334" i="108"/>
  <c r="K240" i="108"/>
  <c r="G240" i="108"/>
  <c r="G67" i="108"/>
  <c r="K67" i="108"/>
  <c r="G378" i="108"/>
  <c r="K378" i="108"/>
  <c r="G924" i="108"/>
  <c r="K924" i="108"/>
  <c r="G788" i="108"/>
  <c r="K788" i="108"/>
  <c r="G403" i="108"/>
  <c r="K403" i="108"/>
  <c r="G178" i="108"/>
  <c r="K178" i="108"/>
  <c r="G65" i="108"/>
  <c r="K65" i="108"/>
  <c r="G939" i="108"/>
  <c r="K939" i="108"/>
  <c r="G737" i="108"/>
  <c r="K737" i="108"/>
  <c r="G712" i="108"/>
  <c r="K712" i="108"/>
  <c r="G935" i="108"/>
  <c r="K935" i="108"/>
  <c r="G278" i="108"/>
  <c r="K278" i="108"/>
  <c r="G337" i="108"/>
  <c r="K337" i="108"/>
  <c r="G98" i="108"/>
  <c r="K98" i="108"/>
  <c r="K966" i="108"/>
  <c r="G966" i="108"/>
  <c r="G745" i="108"/>
  <c r="K745" i="108"/>
  <c r="K385" i="108"/>
  <c r="G385" i="108"/>
  <c r="K346" i="108"/>
  <c r="G346" i="108"/>
  <c r="K480" i="108"/>
  <c r="G480" i="108"/>
  <c r="G545" i="108"/>
  <c r="K545" i="108"/>
  <c r="K204" i="108"/>
  <c r="G204" i="108"/>
  <c r="G27" i="108"/>
  <c r="K27" i="108"/>
  <c r="G828" i="108"/>
  <c r="K828" i="108"/>
  <c r="G715" i="108"/>
  <c r="K715" i="108"/>
  <c r="G578" i="108"/>
  <c r="K578" i="108"/>
  <c r="K127" i="108"/>
  <c r="G127" i="108"/>
  <c r="G831" i="108"/>
  <c r="K831" i="108"/>
  <c r="G746" i="108"/>
  <c r="K746" i="108"/>
  <c r="G384" i="108"/>
  <c r="K384" i="108"/>
  <c r="K474" i="108"/>
  <c r="G474" i="108"/>
  <c r="K292" i="108"/>
  <c r="G292" i="108"/>
  <c r="K968" i="108"/>
  <c r="G968" i="108"/>
  <c r="G651" i="108"/>
  <c r="K651" i="108"/>
  <c r="G476" i="108"/>
  <c r="K476" i="108"/>
  <c r="G408" i="108"/>
  <c r="K408" i="108"/>
  <c r="K859" i="108"/>
  <c r="G859" i="108"/>
  <c r="G574" i="108"/>
  <c r="K574" i="108"/>
  <c r="K897" i="108"/>
  <c r="G897" i="108"/>
  <c r="K652" i="108"/>
  <c r="G652" i="108"/>
  <c r="G530" i="108"/>
  <c r="K530" i="108"/>
  <c r="G253" i="108"/>
  <c r="K253" i="108"/>
  <c r="G47" i="108"/>
  <c r="K47" i="108"/>
  <c r="K922" i="108"/>
  <c r="G922" i="108"/>
  <c r="K171" i="108"/>
  <c r="G171" i="108"/>
  <c r="K73" i="108"/>
  <c r="G73" i="108"/>
  <c r="K553" i="108"/>
  <c r="G553" i="108"/>
  <c r="G11" i="108"/>
  <c r="D998" i="108"/>
  <c r="D1002" i="108"/>
  <c r="K11" i="108"/>
  <c r="L908" i="108"/>
  <c r="L809" i="108"/>
  <c r="N809" i="108" s="1"/>
  <c r="L756" i="108"/>
  <c r="L863" i="108"/>
  <c r="L208" i="108"/>
  <c r="L464" i="108"/>
  <c r="L675" i="108"/>
  <c r="L336" i="108"/>
  <c r="L339" i="108"/>
  <c r="G976" i="108"/>
  <c r="G369" i="108"/>
  <c r="K731" i="108"/>
  <c r="L119" i="108"/>
  <c r="K923" i="108"/>
  <c r="K57" i="108"/>
  <c r="K80" i="159"/>
  <c r="I80" i="159"/>
  <c r="H946" i="159"/>
  <c r="O34" i="143"/>
  <c r="D35" i="143"/>
  <c r="D37" i="109"/>
  <c r="D31" i="143"/>
  <c r="E46" i="115"/>
  <c r="E40" i="115"/>
  <c r="N485" i="108" l="1"/>
  <c r="K1002" i="108"/>
  <c r="L1002" i="108"/>
  <c r="N119" i="108"/>
  <c r="N294" i="108"/>
  <c r="G282" i="159"/>
  <c r="I282" i="159" s="1"/>
  <c r="G936" i="159"/>
  <c r="I936" i="159" s="1"/>
  <c r="G734" i="159"/>
  <c r="I734" i="159" s="1"/>
  <c r="G796" i="159"/>
  <c r="I796" i="159" s="1"/>
  <c r="G932" i="159"/>
  <c r="I932" i="159" s="1"/>
  <c r="G417" i="159"/>
  <c r="I417" i="159" s="1"/>
  <c r="N834" i="108"/>
  <c r="N17" i="108"/>
  <c r="G725" i="159"/>
  <c r="I725" i="159" s="1"/>
  <c r="G241" i="159"/>
  <c r="I241" i="159" s="1"/>
  <c r="G180" i="159"/>
  <c r="I180" i="159" s="1"/>
  <c r="N807" i="108"/>
  <c r="G94" i="159"/>
  <c r="I94" i="159" s="1"/>
  <c r="G305" i="159"/>
  <c r="I305" i="159" s="1"/>
  <c r="N477" i="108"/>
  <c r="N445" i="108"/>
  <c r="N765" i="108"/>
  <c r="N990" i="108"/>
  <c r="N208" i="108"/>
  <c r="N756" i="108"/>
  <c r="N269" i="108"/>
  <c r="N333" i="108"/>
  <c r="N986" i="108"/>
  <c r="N29" i="108"/>
  <c r="N957" i="108"/>
  <c r="G906" i="159"/>
  <c r="I906" i="159" s="1"/>
  <c r="N310" i="108"/>
  <c r="N837" i="108"/>
  <c r="N787" i="108"/>
  <c r="N81" i="108"/>
  <c r="N544" i="108"/>
  <c r="N80" i="108"/>
  <c r="N841" i="108"/>
  <c r="N188" i="108"/>
  <c r="N801" i="108"/>
  <c r="N993" i="108"/>
  <c r="N411" i="108"/>
  <c r="N159" i="108"/>
  <c r="N812" i="108"/>
  <c r="N54" i="108"/>
  <c r="N810" i="108"/>
  <c r="N970" i="108"/>
  <c r="N800" i="108"/>
  <c r="N74" i="108"/>
  <c r="N456" i="108"/>
  <c r="N773" i="108"/>
  <c r="N39" i="108"/>
  <c r="G42" i="159"/>
  <c r="I42" i="159" s="1"/>
  <c r="N73" i="108"/>
  <c r="G877" i="159"/>
  <c r="I877" i="159" s="1"/>
  <c r="N922" i="108"/>
  <c r="G622" i="159"/>
  <c r="I622" i="159" s="1"/>
  <c r="N652" i="108"/>
  <c r="N292" i="108"/>
  <c r="G264" i="159"/>
  <c r="I264" i="159" s="1"/>
  <c r="N385" i="108"/>
  <c r="G354" i="159"/>
  <c r="I354" i="159" s="1"/>
  <c r="N427" i="108"/>
  <c r="G398" i="159"/>
  <c r="I398" i="159" s="1"/>
  <c r="G582" i="159"/>
  <c r="I582" i="159" s="1"/>
  <c r="N612" i="108"/>
  <c r="G343" i="159"/>
  <c r="I343" i="159" s="1"/>
  <c r="N374" i="108"/>
  <c r="N608" i="108"/>
  <c r="G578" i="159"/>
  <c r="I578" i="159" s="1"/>
  <c r="N362" i="108"/>
  <c r="G332" i="159"/>
  <c r="I332" i="159" s="1"/>
  <c r="N938" i="108"/>
  <c r="G890" i="159"/>
  <c r="I890" i="159" s="1"/>
  <c r="G125" i="159"/>
  <c r="I125" i="159" s="1"/>
  <c r="N151" i="108"/>
  <c r="G520" i="159"/>
  <c r="I520" i="159" s="1"/>
  <c r="N550" i="108"/>
  <c r="N365" i="108"/>
  <c r="G335" i="159"/>
  <c r="I335" i="159" s="1"/>
  <c r="N591" i="108"/>
  <c r="G561" i="159"/>
  <c r="I561" i="159" s="1"/>
  <c r="G540" i="159"/>
  <c r="I540" i="159" s="1"/>
  <c r="N570" i="108"/>
  <c r="N690" i="108"/>
  <c r="G660" i="159"/>
  <c r="I660" i="159" s="1"/>
  <c r="N84" i="108"/>
  <c r="G940" i="159"/>
  <c r="I940" i="159" s="1"/>
  <c r="G659" i="159"/>
  <c r="I659" i="159" s="1"/>
  <c r="N689" i="108"/>
  <c r="G239" i="159"/>
  <c r="I239" i="159" s="1"/>
  <c r="N267" i="108"/>
  <c r="N300" i="108"/>
  <c r="G272" i="159"/>
  <c r="I272" i="159" s="1"/>
  <c r="G49" i="159"/>
  <c r="I49" i="159" s="1"/>
  <c r="N78" i="108"/>
  <c r="N133" i="108"/>
  <c r="G107" i="159"/>
  <c r="I107" i="159" s="1"/>
  <c r="N355" i="108"/>
  <c r="G328" i="159"/>
  <c r="I328" i="159" s="1"/>
  <c r="G421" i="159"/>
  <c r="I421" i="159" s="1"/>
  <c r="N449" i="108"/>
  <c r="N216" i="108"/>
  <c r="G188" i="159"/>
  <c r="I188" i="159" s="1"/>
  <c r="G484" i="159"/>
  <c r="I484" i="159" s="1"/>
  <c r="N513" i="108"/>
  <c r="N693" i="108"/>
  <c r="G663" i="159"/>
  <c r="I663" i="159" s="1"/>
  <c r="G512" i="159"/>
  <c r="I512" i="159" s="1"/>
  <c r="N541" i="108"/>
  <c r="G738" i="159"/>
  <c r="I738" i="159" s="1"/>
  <c r="N769" i="108"/>
  <c r="N887" i="108"/>
  <c r="G844" i="159"/>
  <c r="I844" i="159" s="1"/>
  <c r="N943" i="108"/>
  <c r="G895" i="159"/>
  <c r="I895" i="159" s="1"/>
  <c r="N498" i="108"/>
  <c r="G469" i="159"/>
  <c r="I469" i="159" s="1"/>
  <c r="N252" i="108"/>
  <c r="G224" i="159"/>
  <c r="I224" i="159" s="1"/>
  <c r="N533" i="108"/>
  <c r="G504" i="159"/>
  <c r="I504" i="159" s="1"/>
  <c r="N514" i="108"/>
  <c r="G485" i="159"/>
  <c r="I485" i="159" s="1"/>
  <c r="N864" i="108"/>
  <c r="G821" i="159"/>
  <c r="I821" i="159" s="1"/>
  <c r="G17" i="159"/>
  <c r="I17" i="159" s="1"/>
  <c r="N43" i="108"/>
  <c r="G34" i="159"/>
  <c r="I34" i="159" s="1"/>
  <c r="N62" i="108"/>
  <c r="N698" i="108"/>
  <c r="G668" i="159"/>
  <c r="I668" i="159" s="1"/>
  <c r="N478" i="108"/>
  <c r="G449" i="159"/>
  <c r="I449" i="159" s="1"/>
  <c r="N954" i="108"/>
  <c r="G903" i="159"/>
  <c r="I903" i="159" s="1"/>
  <c r="N613" i="108"/>
  <c r="G583" i="159"/>
  <c r="I583" i="159" s="1"/>
  <c r="N364" i="108"/>
  <c r="G334" i="159"/>
  <c r="I334" i="159" s="1"/>
  <c r="N256" i="108"/>
  <c r="G228" i="159"/>
  <c r="I228" i="159" s="1"/>
  <c r="N259" i="108"/>
  <c r="G231" i="159"/>
  <c r="I231" i="159" s="1"/>
  <c r="N203" i="108"/>
  <c r="G175" i="159"/>
  <c r="I175" i="159" s="1"/>
  <c r="N372" i="108"/>
  <c r="G342" i="159"/>
  <c r="I342" i="159" s="1"/>
  <c r="G402" i="159"/>
  <c r="I402" i="159" s="1"/>
  <c r="N431" i="108"/>
  <c r="G809" i="159"/>
  <c r="I809" i="159" s="1"/>
  <c r="N851" i="108"/>
  <c r="G608" i="159"/>
  <c r="I608" i="159" s="1"/>
  <c r="N638" i="108"/>
  <c r="N503" i="108"/>
  <c r="G474" i="159"/>
  <c r="I474" i="159" s="1"/>
  <c r="G246" i="159"/>
  <c r="I246" i="159" s="1"/>
  <c r="N274" i="108"/>
  <c r="G261" i="159"/>
  <c r="I261" i="159" s="1"/>
  <c r="N289" i="108"/>
  <c r="G662" i="159"/>
  <c r="I662" i="159" s="1"/>
  <c r="N692" i="108"/>
  <c r="N512" i="108"/>
  <c r="G483" i="159"/>
  <c r="I483" i="159" s="1"/>
  <c r="N128" i="108"/>
  <c r="G103" i="159"/>
  <c r="I103" i="159" s="1"/>
  <c r="N742" i="108"/>
  <c r="G711" i="159"/>
  <c r="I711" i="159" s="1"/>
  <c r="N506" i="108"/>
  <c r="G477" i="159"/>
  <c r="I477" i="159" s="1"/>
  <c r="N892" i="108"/>
  <c r="G849" i="159"/>
  <c r="I849" i="159" s="1"/>
  <c r="G475" i="159"/>
  <c r="I475" i="159" s="1"/>
  <c r="N504" i="108"/>
  <c r="G20" i="159"/>
  <c r="I20" i="159" s="1"/>
  <c r="N46" i="108"/>
  <c r="N600" i="108"/>
  <c r="G570" i="159"/>
  <c r="I570" i="159" s="1"/>
  <c r="N657" i="108"/>
  <c r="G627" i="159"/>
  <c r="I627" i="159" s="1"/>
  <c r="G296" i="159"/>
  <c r="I296" i="159" s="1"/>
  <c r="N324" i="108"/>
  <c r="N665" i="108"/>
  <c r="G635" i="159"/>
  <c r="I635" i="159" s="1"/>
  <c r="G604" i="159"/>
  <c r="I604" i="159" s="1"/>
  <c r="N634" i="108"/>
  <c r="G149" i="159"/>
  <c r="I149" i="159" s="1"/>
  <c r="N177" i="108"/>
  <c r="G653" i="159"/>
  <c r="I653" i="159" s="1"/>
  <c r="N683" i="108"/>
  <c r="G534" i="159"/>
  <c r="I534" i="159" s="1"/>
  <c r="N564" i="108"/>
  <c r="G15" i="159"/>
  <c r="I15" i="159" s="1"/>
  <c r="N40" i="108"/>
  <c r="G157" i="159"/>
  <c r="I157" i="159" s="1"/>
  <c r="N185" i="108"/>
  <c r="G90" i="159"/>
  <c r="I90" i="159" s="1"/>
  <c r="N115" i="108"/>
  <c r="G245" i="159"/>
  <c r="I245" i="159" s="1"/>
  <c r="N273" i="108"/>
  <c r="G569" i="159"/>
  <c r="I569" i="159" s="1"/>
  <c r="N599" i="108"/>
  <c r="N926" i="108"/>
  <c r="G881" i="159"/>
  <c r="I881" i="159" s="1"/>
  <c r="N561" i="108"/>
  <c r="G531" i="159"/>
  <c r="I531" i="159" s="1"/>
  <c r="G611" i="159"/>
  <c r="I611" i="159" s="1"/>
  <c r="N641" i="108"/>
  <c r="G505" i="159"/>
  <c r="I505" i="159" s="1"/>
  <c r="N534" i="108"/>
  <c r="N601" i="108"/>
  <c r="G571" i="159"/>
  <c r="I571" i="159" s="1"/>
  <c r="G603" i="159"/>
  <c r="I603" i="159" s="1"/>
  <c r="N633" i="108"/>
  <c r="N583" i="108"/>
  <c r="G553" i="159"/>
  <c r="I553" i="159" s="1"/>
  <c r="N857" i="108"/>
  <c r="G815" i="159"/>
  <c r="I815" i="159" s="1"/>
  <c r="G533" i="159"/>
  <c r="I533" i="159" s="1"/>
  <c r="N563" i="108"/>
  <c r="N595" i="108"/>
  <c r="G565" i="159"/>
  <c r="I565" i="159" s="1"/>
  <c r="G837" i="159"/>
  <c r="I837" i="159" s="1"/>
  <c r="N880" i="108"/>
  <c r="G842" i="159"/>
  <c r="I842" i="159" s="1"/>
  <c r="N885" i="108"/>
  <c r="N408" i="108"/>
  <c r="G378" i="159"/>
  <c r="I378" i="159" s="1"/>
  <c r="G621" i="159"/>
  <c r="I621" i="159" s="1"/>
  <c r="N651" i="108"/>
  <c r="N384" i="108"/>
  <c r="G353" i="159"/>
  <c r="I353" i="159" s="1"/>
  <c r="G548" i="159"/>
  <c r="I548" i="159" s="1"/>
  <c r="N578" i="108"/>
  <c r="N545" i="108"/>
  <c r="G515" i="159"/>
  <c r="I515" i="159" s="1"/>
  <c r="G309" i="159"/>
  <c r="I309" i="159" s="1"/>
  <c r="N337" i="108"/>
  <c r="G706" i="159"/>
  <c r="I706" i="159" s="1"/>
  <c r="N737" i="108"/>
  <c r="G373" i="159"/>
  <c r="I373" i="159" s="1"/>
  <c r="N403" i="108"/>
  <c r="N924" i="108"/>
  <c r="G879" i="159"/>
  <c r="I879" i="159" s="1"/>
  <c r="G38" i="159"/>
  <c r="I38" i="159" s="1"/>
  <c r="N67" i="108"/>
  <c r="G835" i="159"/>
  <c r="I835" i="159" s="1"/>
  <c r="N878" i="108"/>
  <c r="G31" i="159"/>
  <c r="I31" i="159" s="1"/>
  <c r="N59" i="108"/>
  <c r="G154" i="159"/>
  <c r="I154" i="159" s="1"/>
  <c r="N182" i="108"/>
  <c r="G848" i="159"/>
  <c r="I848" i="159" s="1"/>
  <c r="N891" i="108"/>
  <c r="N650" i="108"/>
  <c r="G620" i="159"/>
  <c r="I620" i="159" s="1"/>
  <c r="G880" i="159"/>
  <c r="I880" i="159" s="1"/>
  <c r="N925" i="108"/>
  <c r="G476" i="159"/>
  <c r="I476" i="159" s="1"/>
  <c r="N505" i="108"/>
  <c r="G372" i="159"/>
  <c r="I372" i="159" s="1"/>
  <c r="N402" i="108"/>
  <c r="H947" i="159"/>
  <c r="N976" i="108"/>
  <c r="G921" i="159"/>
  <c r="I921" i="159" s="1"/>
  <c r="K998" i="108"/>
  <c r="N553" i="108"/>
  <c r="G523" i="159"/>
  <c r="I523" i="159" s="1"/>
  <c r="N171" i="108"/>
  <c r="G143" i="159"/>
  <c r="I143" i="159" s="1"/>
  <c r="N897" i="108"/>
  <c r="G854" i="159"/>
  <c r="I854" i="159" s="1"/>
  <c r="N859" i="108"/>
  <c r="G817" i="159"/>
  <c r="I817" i="159" s="1"/>
  <c r="N968" i="108"/>
  <c r="G916" i="159"/>
  <c r="I916" i="159" s="1"/>
  <c r="G445" i="159"/>
  <c r="I445" i="159" s="1"/>
  <c r="N474" i="108"/>
  <c r="N127" i="108"/>
  <c r="G102" i="159"/>
  <c r="I102" i="159" s="1"/>
  <c r="G176" i="159"/>
  <c r="I176" i="159" s="1"/>
  <c r="N204" i="108"/>
  <c r="N346" i="108"/>
  <c r="G318" i="159"/>
  <c r="I318" i="159" s="1"/>
  <c r="N240" i="108"/>
  <c r="G212" i="159"/>
  <c r="I212" i="159" s="1"/>
  <c r="G893" i="159"/>
  <c r="I893" i="159" s="1"/>
  <c r="N941" i="108"/>
  <c r="G284" i="159"/>
  <c r="I284" i="159" s="1"/>
  <c r="N312" i="108"/>
  <c r="G599" i="159"/>
  <c r="I599" i="159" s="1"/>
  <c r="N629" i="108"/>
  <c r="N985" i="108"/>
  <c r="G931" i="159"/>
  <c r="I931" i="159" s="1"/>
  <c r="G624" i="159"/>
  <c r="I624" i="159" s="1"/>
  <c r="N654" i="108"/>
  <c r="G115" i="159"/>
  <c r="I115" i="159" s="1"/>
  <c r="N141" i="108"/>
  <c r="G454" i="159"/>
  <c r="I454" i="159" s="1"/>
  <c r="N483" i="108"/>
  <c r="N168" i="108"/>
  <c r="G140" i="159"/>
  <c r="I140" i="159" s="1"/>
  <c r="N687" i="108"/>
  <c r="G657" i="159"/>
  <c r="I657" i="159" s="1"/>
  <c r="N598" i="108"/>
  <c r="G568" i="159"/>
  <c r="I568" i="159" s="1"/>
  <c r="N241" i="108"/>
  <c r="G213" i="159"/>
  <c r="I213" i="159" s="1"/>
  <c r="N481" i="108"/>
  <c r="G452" i="159"/>
  <c r="I452" i="159" s="1"/>
  <c r="N733" i="108"/>
  <c r="G702" i="159"/>
  <c r="I702" i="159" s="1"/>
  <c r="N271" i="108"/>
  <c r="G243" i="159"/>
  <c r="I243" i="159" s="1"/>
  <c r="N604" i="108"/>
  <c r="G574" i="159"/>
  <c r="I574" i="159" s="1"/>
  <c r="N72" i="108"/>
  <c r="G41" i="159"/>
  <c r="I41" i="159" s="1"/>
  <c r="G190" i="159"/>
  <c r="I190" i="159" s="1"/>
  <c r="N218" i="108"/>
  <c r="G496" i="159"/>
  <c r="I496" i="159" s="1"/>
  <c r="N525" i="108"/>
  <c r="N193" i="108"/>
  <c r="G164" i="159"/>
  <c r="I164" i="159" s="1"/>
  <c r="G908" i="159"/>
  <c r="I908" i="159" s="1"/>
  <c r="N959" i="108"/>
  <c r="N585" i="108"/>
  <c r="G555" i="159"/>
  <c r="I555" i="159" s="1"/>
  <c r="N295" i="108"/>
  <c r="G267" i="159"/>
  <c r="I267" i="159" s="1"/>
  <c r="N367" i="108"/>
  <c r="G337" i="159"/>
  <c r="I337" i="159" s="1"/>
  <c r="N112" i="108"/>
  <c r="G87" i="159"/>
  <c r="I87" i="159" s="1"/>
  <c r="G324" i="159"/>
  <c r="I324" i="159" s="1"/>
  <c r="N351" i="108"/>
  <c r="N658" i="108"/>
  <c r="G628" i="159"/>
  <c r="I628" i="159" s="1"/>
  <c r="G830" i="159"/>
  <c r="I830" i="159" s="1"/>
  <c r="N873" i="108"/>
  <c r="G161" i="159"/>
  <c r="I161" i="159" s="1"/>
  <c r="N190" i="108"/>
  <c r="G488" i="159"/>
  <c r="I488" i="159" s="1"/>
  <c r="N517" i="108"/>
  <c r="G887" i="159"/>
  <c r="I887" i="159" s="1"/>
  <c r="N932" i="108"/>
  <c r="G310" i="159"/>
  <c r="I310" i="159" s="1"/>
  <c r="N338" i="108"/>
  <c r="N198" i="108"/>
  <c r="G170" i="159"/>
  <c r="I170" i="159" s="1"/>
  <c r="N838" i="108"/>
  <c r="G797" i="159"/>
  <c r="I797" i="159" s="1"/>
  <c r="G242" i="159"/>
  <c r="I242" i="159" s="1"/>
  <c r="N270" i="108"/>
  <c r="N441" i="108"/>
  <c r="G413" i="159"/>
  <c r="I413" i="159" s="1"/>
  <c r="N386" i="108"/>
  <c r="G355" i="159"/>
  <c r="I355" i="159" s="1"/>
  <c r="G184" i="159"/>
  <c r="I184" i="159" s="1"/>
  <c r="N212" i="108"/>
  <c r="G326" i="159"/>
  <c r="I326" i="159" s="1"/>
  <c r="N353" i="108"/>
  <c r="N125" i="108"/>
  <c r="G100" i="159"/>
  <c r="I100" i="159" s="1"/>
  <c r="N844" i="108"/>
  <c r="G802" i="159"/>
  <c r="I802" i="159" s="1"/>
  <c r="G800" i="159"/>
  <c r="I800" i="159" s="1"/>
  <c r="N842" i="108"/>
  <c r="G832" i="159"/>
  <c r="I832" i="159" s="1"/>
  <c r="N875" i="108"/>
  <c r="N685" i="108"/>
  <c r="G655" i="159"/>
  <c r="I655" i="159" s="1"/>
  <c r="G287" i="159"/>
  <c r="I287" i="159" s="1"/>
  <c r="N315" i="108"/>
  <c r="G935" i="159"/>
  <c r="I935" i="159" s="1"/>
  <c r="N989" i="108"/>
  <c r="N89" i="108"/>
  <c r="N283" i="108"/>
  <c r="G255" i="159"/>
  <c r="I255" i="159" s="1"/>
  <c r="N975" i="108"/>
  <c r="G920" i="159"/>
  <c r="I920" i="159" s="1"/>
  <c r="N770" i="108"/>
  <c r="G739" i="159"/>
  <c r="I739" i="159" s="1"/>
  <c r="N358" i="108"/>
  <c r="G311" i="159"/>
  <c r="I311" i="159" s="1"/>
  <c r="N339" i="108"/>
  <c r="N558" i="108"/>
  <c r="G528" i="159"/>
  <c r="I528" i="159" s="1"/>
  <c r="N123" i="108"/>
  <c r="G98" i="159"/>
  <c r="I98" i="159" s="1"/>
  <c r="N79" i="108"/>
  <c r="G51" i="159"/>
  <c r="I51" i="159" s="1"/>
  <c r="N189" i="108"/>
  <c r="G160" i="159"/>
  <c r="I160" i="159" s="1"/>
  <c r="G293" i="159"/>
  <c r="I293" i="159" s="1"/>
  <c r="N321" i="108"/>
  <c r="G350" i="159"/>
  <c r="I350" i="159" s="1"/>
  <c r="N381" i="108"/>
  <c r="N162" i="108"/>
  <c r="G134" i="159"/>
  <c r="I134" i="159" s="1"/>
  <c r="G297" i="159"/>
  <c r="I297" i="159" s="1"/>
  <c r="N325" i="108"/>
  <c r="G155" i="159"/>
  <c r="I155" i="159" s="1"/>
  <c r="N183" i="108"/>
  <c r="N248" i="108"/>
  <c r="G220" i="159"/>
  <c r="I220" i="159" s="1"/>
  <c r="G652" i="159"/>
  <c r="I652" i="159" s="1"/>
  <c r="N682" i="108"/>
  <c r="N661" i="108"/>
  <c r="G631" i="159"/>
  <c r="I631" i="159" s="1"/>
  <c r="G679" i="159"/>
  <c r="I679" i="159" s="1"/>
  <c r="N709" i="108"/>
  <c r="N664" i="108"/>
  <c r="G634" i="159"/>
  <c r="I634" i="159" s="1"/>
  <c r="G674" i="159"/>
  <c r="I674" i="159" s="1"/>
  <c r="N704" i="108"/>
  <c r="G704" i="159"/>
  <c r="I704" i="159" s="1"/>
  <c r="N735" i="108"/>
  <c r="G841" i="159"/>
  <c r="I841" i="159" s="1"/>
  <c r="N884" i="108"/>
  <c r="G829" i="159"/>
  <c r="I829" i="159" s="1"/>
  <c r="N872" i="108"/>
  <c r="G811" i="159"/>
  <c r="I811" i="159" s="1"/>
  <c r="N853" i="108"/>
  <c r="G898" i="159"/>
  <c r="I898" i="159" s="1"/>
  <c r="N948" i="108"/>
  <c r="G847" i="159"/>
  <c r="I847" i="159" s="1"/>
  <c r="N890" i="108"/>
  <c r="N577" i="108"/>
  <c r="G547" i="159"/>
  <c r="I547" i="159" s="1"/>
  <c r="G247" i="159"/>
  <c r="I247" i="159" s="1"/>
  <c r="N275" i="108"/>
  <c r="G688" i="159"/>
  <c r="I688" i="159" s="1"/>
  <c r="N718" i="108"/>
  <c r="G521" i="159"/>
  <c r="I521" i="159" s="1"/>
  <c r="N551" i="108"/>
  <c r="N174" i="108"/>
  <c r="G146" i="159"/>
  <c r="I146" i="159" s="1"/>
  <c r="N435" i="108"/>
  <c r="G406" i="159"/>
  <c r="I406" i="159" s="1"/>
  <c r="N981" i="108"/>
  <c r="G927" i="159"/>
  <c r="I927" i="159" s="1"/>
  <c r="N52" i="108"/>
  <c r="G25" i="159"/>
  <c r="I25" i="159" s="1"/>
  <c r="G519" i="159"/>
  <c r="I519" i="159" s="1"/>
  <c r="N549" i="108"/>
  <c r="G923" i="159"/>
  <c r="I923" i="159" s="1"/>
  <c r="N977" i="108"/>
  <c r="N741" i="108"/>
  <c r="G710" i="159"/>
  <c r="I710" i="159" s="1"/>
  <c r="G116" i="159"/>
  <c r="I116" i="159" s="1"/>
  <c r="N142" i="108"/>
  <c r="G141" i="159"/>
  <c r="I141" i="159" s="1"/>
  <c r="N169" i="108"/>
  <c r="G807" i="159"/>
  <c r="I807" i="159" s="1"/>
  <c r="N849" i="108"/>
  <c r="G410" i="159"/>
  <c r="I410" i="159" s="1"/>
  <c r="N438" i="108"/>
  <c r="G244" i="159"/>
  <c r="I244" i="159" s="1"/>
  <c r="N272" i="108"/>
  <c r="G294" i="159"/>
  <c r="I294" i="159" s="1"/>
  <c r="N322" i="108"/>
  <c r="N95" i="108"/>
  <c r="G68" i="159"/>
  <c r="I68" i="159" s="1"/>
  <c r="N671" i="108"/>
  <c r="G641" i="159"/>
  <c r="I641" i="159" s="1"/>
  <c r="N145" i="108"/>
  <c r="G119" i="159"/>
  <c r="I119" i="159" s="1"/>
  <c r="N113" i="108"/>
  <c r="G88" i="159"/>
  <c r="I88" i="159" s="1"/>
  <c r="N500" i="108"/>
  <c r="G471" i="159"/>
  <c r="I471" i="159" s="1"/>
  <c r="N686" i="108"/>
  <c r="G656" i="159"/>
  <c r="I656" i="159" s="1"/>
  <c r="N153" i="108"/>
  <c r="G127" i="159"/>
  <c r="I127" i="159" s="1"/>
  <c r="N491" i="108"/>
  <c r="G462" i="159"/>
  <c r="I462" i="159" s="1"/>
  <c r="N775" i="108"/>
  <c r="G742" i="159"/>
  <c r="I742" i="159" s="1"/>
  <c r="G360" i="159"/>
  <c r="I360" i="159" s="1"/>
  <c r="N391" i="108"/>
  <c r="N44" i="108"/>
  <c r="G18" i="159"/>
  <c r="I18" i="159" s="1"/>
  <c r="G648" i="159"/>
  <c r="I648" i="159" s="1"/>
  <c r="N678" i="108"/>
  <c r="N882" i="108"/>
  <c r="G839" i="159"/>
  <c r="I839" i="159" s="1"/>
  <c r="G271" i="159"/>
  <c r="I271" i="159" s="1"/>
  <c r="N299" i="108"/>
  <c r="N138" i="108"/>
  <c r="G112" i="159"/>
  <c r="I112" i="159" s="1"/>
  <c r="N731" i="108"/>
  <c r="G700" i="159"/>
  <c r="I700" i="159" s="1"/>
  <c r="N229" i="108"/>
  <c r="G201" i="159"/>
  <c r="I201" i="159" s="1"/>
  <c r="G717" i="159"/>
  <c r="I717" i="159" s="1"/>
  <c r="N748" i="108"/>
  <c r="G1003" i="108"/>
  <c r="N589" i="108"/>
  <c r="G559" i="159"/>
  <c r="I559" i="159" s="1"/>
  <c r="G511" i="159"/>
  <c r="I511" i="159" s="1"/>
  <c r="N540" i="108"/>
  <c r="G929" i="159"/>
  <c r="I929" i="159" s="1"/>
  <c r="N984" i="108"/>
  <c r="N623" i="108"/>
  <c r="G593" i="159"/>
  <c r="I593" i="159" s="1"/>
  <c r="G370" i="159"/>
  <c r="I370" i="159" s="1"/>
  <c r="N400" i="108"/>
  <c r="N244" i="108"/>
  <c r="G216" i="159"/>
  <c r="I216" i="159" s="1"/>
  <c r="N797" i="108"/>
  <c r="G74" i="159"/>
  <c r="I74" i="159" s="1"/>
  <c r="N101" i="108"/>
  <c r="N711" i="108"/>
  <c r="G681" i="159"/>
  <c r="I681" i="159" s="1"/>
  <c r="N927" i="108"/>
  <c r="G330" i="159"/>
  <c r="I330" i="159" s="1"/>
  <c r="N357" i="108"/>
  <c r="G495" i="159"/>
  <c r="I495" i="159" s="1"/>
  <c r="N524" i="108"/>
  <c r="N32" i="108"/>
  <c r="G4" i="159"/>
  <c r="I4" i="159" s="1"/>
  <c r="N20" i="108"/>
  <c r="L998" i="108"/>
  <c r="N139" i="108"/>
  <c r="G113" i="159"/>
  <c r="I113" i="159" s="1"/>
  <c r="N328" i="108"/>
  <c r="G300" i="159"/>
  <c r="I300" i="159" s="1"/>
  <c r="G276" i="159"/>
  <c r="I276" i="159" s="1"/>
  <c r="N304" i="108"/>
  <c r="G438" i="159"/>
  <c r="I438" i="159" s="1"/>
  <c r="N467" i="108"/>
  <c r="N238" i="108"/>
  <c r="G210" i="159"/>
  <c r="I210" i="159" s="1"/>
  <c r="G458" i="159"/>
  <c r="I458" i="159" s="1"/>
  <c r="N487" i="108"/>
  <c r="G9" i="159"/>
  <c r="I9" i="159" s="1"/>
  <c r="N25" i="108"/>
  <c r="G3" i="159"/>
  <c r="N19" i="108"/>
  <c r="G468" i="159"/>
  <c r="I468" i="159" s="1"/>
  <c r="N497" i="108"/>
  <c r="N187" i="108"/>
  <c r="G159" i="159"/>
  <c r="I159" i="159" s="1"/>
  <c r="G262" i="159"/>
  <c r="I262" i="159" s="1"/>
  <c r="N290" i="108"/>
  <c r="N876" i="108"/>
  <c r="G833" i="159"/>
  <c r="I833" i="159" s="1"/>
  <c r="G72" i="159"/>
  <c r="I72" i="159" s="1"/>
  <c r="N99" i="108"/>
  <c r="G108" i="159"/>
  <c r="I108" i="159" s="1"/>
  <c r="N134" i="108"/>
  <c r="G27" i="159"/>
  <c r="I27" i="159" s="1"/>
  <c r="N55" i="108"/>
  <c r="G131" i="159"/>
  <c r="I131" i="159" s="1"/>
  <c r="N157" i="108"/>
  <c r="G690" i="159"/>
  <c r="I690" i="159" s="1"/>
  <c r="N721" i="108"/>
  <c r="N648" i="108"/>
  <c r="G618" i="159"/>
  <c r="I618" i="159" s="1"/>
  <c r="G705" i="159"/>
  <c r="I705" i="159" s="1"/>
  <c r="N736" i="108"/>
  <c r="G911" i="159"/>
  <c r="I911" i="159" s="1"/>
  <c r="N962" i="108"/>
  <c r="N978" i="108"/>
  <c r="G924" i="159"/>
  <c r="I924" i="159" s="1"/>
  <c r="G566" i="159"/>
  <c r="I566" i="159" s="1"/>
  <c r="N596" i="108"/>
  <c r="G664" i="159"/>
  <c r="I664" i="159" s="1"/>
  <c r="N694" i="108"/>
  <c r="G567" i="159"/>
  <c r="I567" i="159" s="1"/>
  <c r="N597" i="108"/>
  <c r="G864" i="159"/>
  <c r="I864" i="159" s="1"/>
  <c r="N907" i="108"/>
  <c r="N946" i="108"/>
  <c r="N979" i="108"/>
  <c r="G925" i="159"/>
  <c r="I925" i="159" s="1"/>
  <c r="N249" i="108"/>
  <c r="G221" i="159"/>
  <c r="I221" i="159" s="1"/>
  <c r="N662" i="108"/>
  <c r="G632" i="159"/>
  <c r="I632" i="159" s="1"/>
  <c r="N296" i="108"/>
  <c r="G268" i="159"/>
  <c r="I268" i="159" s="1"/>
  <c r="N609" i="108"/>
  <c r="G579" i="159"/>
  <c r="I579" i="159" s="1"/>
  <c r="N808" i="108"/>
  <c r="G767" i="159"/>
  <c r="I767" i="159" s="1"/>
  <c r="G897" i="159"/>
  <c r="I897" i="159" s="1"/>
  <c r="N947" i="108"/>
  <c r="N15" i="108"/>
  <c r="G884" i="159"/>
  <c r="I884" i="159" s="1"/>
  <c r="N747" i="108"/>
  <c r="G716" i="159"/>
  <c r="I716" i="159" s="1"/>
  <c r="G22" i="159"/>
  <c r="I22" i="159" s="1"/>
  <c r="N49" i="108"/>
  <c r="G256" i="159"/>
  <c r="I256" i="159" s="1"/>
  <c r="N284" i="108"/>
  <c r="G619" i="159"/>
  <c r="I619" i="159" s="1"/>
  <c r="N649" i="108"/>
  <c r="G19" i="159"/>
  <c r="I19" i="159" s="1"/>
  <c r="N45" i="108"/>
  <c r="G478" i="159"/>
  <c r="I478" i="159" s="1"/>
  <c r="N507" i="108"/>
  <c r="N799" i="108"/>
  <c r="G694" i="159"/>
  <c r="I694" i="159" s="1"/>
  <c r="N725" i="108"/>
  <c r="G205" i="159"/>
  <c r="I205" i="159" s="1"/>
  <c r="N233" i="108"/>
  <c r="G612" i="159"/>
  <c r="I612" i="159" s="1"/>
  <c r="N642" i="108"/>
  <c r="G257" i="159"/>
  <c r="I257" i="159" s="1"/>
  <c r="N285" i="108"/>
  <c r="N680" i="108"/>
  <c r="G650" i="159"/>
  <c r="I650" i="159" s="1"/>
  <c r="G315" i="159"/>
  <c r="I315" i="159" s="1"/>
  <c r="N343" i="108"/>
  <c r="G203" i="159"/>
  <c r="I203" i="159" s="1"/>
  <c r="N231" i="108"/>
  <c r="G136" i="159"/>
  <c r="I136" i="159" s="1"/>
  <c r="N164" i="108"/>
  <c r="N181" i="108"/>
  <c r="G153" i="159"/>
  <c r="I153" i="159" s="1"/>
  <c r="G30" i="159"/>
  <c r="I30" i="159" s="1"/>
  <c r="N58" i="108"/>
  <c r="N695" i="108"/>
  <c r="G665" i="159"/>
  <c r="I665" i="159" s="1"/>
  <c r="N571" i="108"/>
  <c r="G541" i="159"/>
  <c r="I541" i="159" s="1"/>
  <c r="N627" i="108"/>
  <c r="G597" i="159"/>
  <c r="I597" i="159" s="1"/>
  <c r="N349" i="108"/>
  <c r="G322" i="159"/>
  <c r="I322" i="159" s="1"/>
  <c r="N237" i="108"/>
  <c r="G209" i="159"/>
  <c r="I209" i="159" s="1"/>
  <c r="N529" i="108"/>
  <c r="G500" i="159"/>
  <c r="I500" i="159" s="1"/>
  <c r="N980" i="108"/>
  <c r="G926" i="159"/>
  <c r="I926" i="159" s="1"/>
  <c r="N224" i="108"/>
  <c r="G196" i="159"/>
  <c r="I196" i="159" s="1"/>
  <c r="N620" i="108"/>
  <c r="G590" i="159"/>
  <c r="I590" i="159" s="1"/>
  <c r="N462" i="108"/>
  <c r="G433" i="159"/>
  <c r="I433" i="159" s="1"/>
  <c r="G258" i="159"/>
  <c r="I258" i="159" s="1"/>
  <c r="N286" i="108"/>
  <c r="N881" i="108"/>
  <c r="G838" i="159"/>
  <c r="I838" i="159" s="1"/>
  <c r="G557" i="159"/>
  <c r="I557" i="159" s="1"/>
  <c r="N587" i="108"/>
  <c r="N158" i="108"/>
  <c r="G132" i="159"/>
  <c r="I132" i="159" s="1"/>
  <c r="N522" i="108"/>
  <c r="G493" i="159"/>
  <c r="I493" i="159" s="1"/>
  <c r="G687" i="159"/>
  <c r="I687" i="159" s="1"/>
  <c r="N717" i="108"/>
  <c r="N311" i="108"/>
  <c r="G283" i="159"/>
  <c r="I283" i="159" s="1"/>
  <c r="G729" i="159"/>
  <c r="I729" i="159" s="1"/>
  <c r="N760" i="108"/>
  <c r="N14" i="108"/>
  <c r="G409" i="159"/>
  <c r="I409" i="159" s="1"/>
  <c r="G912" i="159"/>
  <c r="I912" i="159" s="1"/>
  <c r="N963" i="108"/>
  <c r="N102" i="108"/>
  <c r="G513" i="159"/>
  <c r="I513" i="159" s="1"/>
  <c r="N542" i="108"/>
  <c r="G166" i="159"/>
  <c r="I166" i="159" s="1"/>
  <c r="N195" i="108"/>
  <c r="G680" i="159"/>
  <c r="I680" i="159" s="1"/>
  <c r="N710" i="108"/>
  <c r="G489" i="159"/>
  <c r="I489" i="159" s="1"/>
  <c r="N518" i="108"/>
  <c r="N861" i="108"/>
  <c r="G818" i="159"/>
  <c r="I818" i="159" s="1"/>
  <c r="G861" i="159"/>
  <c r="I861" i="159" s="1"/>
  <c r="N904" i="108"/>
  <c r="G573" i="159"/>
  <c r="I573" i="159" s="1"/>
  <c r="N603" i="108"/>
  <c r="G374" i="159"/>
  <c r="I374" i="159" s="1"/>
  <c r="N404" i="108"/>
  <c r="G675" i="159"/>
  <c r="I675" i="159" s="1"/>
  <c r="N705" i="108"/>
  <c r="N786" i="108"/>
  <c r="G748" i="159"/>
  <c r="I748" i="159" s="1"/>
  <c r="G460" i="159"/>
  <c r="I460" i="159" s="1"/>
  <c r="N489" i="108"/>
  <c r="N562" i="108"/>
  <c r="G532" i="159"/>
  <c r="I532" i="159" s="1"/>
  <c r="G497" i="159"/>
  <c r="I497" i="159" s="1"/>
  <c r="N526" i="108"/>
  <c r="G708" i="159"/>
  <c r="I708" i="159" s="1"/>
  <c r="N739" i="108"/>
  <c r="G902" i="159"/>
  <c r="I902" i="159" s="1"/>
  <c r="N953" i="108"/>
  <c r="N516" i="108"/>
  <c r="G487" i="159"/>
  <c r="I487" i="159" s="1"/>
  <c r="G307" i="159"/>
  <c r="I307" i="159" s="1"/>
  <c r="N335" i="108"/>
  <c r="N443" i="108"/>
  <c r="G415" i="159"/>
  <c r="I415" i="159" s="1"/>
  <c r="G222" i="159"/>
  <c r="I222" i="159" s="1"/>
  <c r="N250" i="108"/>
  <c r="N37" i="108"/>
  <c r="G10" i="159"/>
  <c r="I10" i="159" s="1"/>
  <c r="N26" i="108"/>
  <c r="N90" i="108"/>
  <c r="G61" i="159"/>
  <c r="I61" i="159" s="1"/>
  <c r="N132" i="108"/>
  <c r="G106" i="159"/>
  <c r="I106" i="159" s="1"/>
  <c r="N13" i="108"/>
  <c r="G392" i="159"/>
  <c r="I392" i="159" s="1"/>
  <c r="N305" i="108"/>
  <c r="G277" i="159"/>
  <c r="I277" i="159" s="1"/>
  <c r="N330" i="108"/>
  <c r="G302" i="159"/>
  <c r="I302" i="159" s="1"/>
  <c r="N901" i="108"/>
  <c r="G858" i="159"/>
  <c r="I858" i="159" s="1"/>
  <c r="N528" i="108"/>
  <c r="G499" i="159"/>
  <c r="I499" i="159" s="1"/>
  <c r="G109" i="159"/>
  <c r="I109" i="159" s="1"/>
  <c r="N135" i="108"/>
  <c r="G731" i="159"/>
  <c r="I731" i="159" s="1"/>
  <c r="N762" i="108"/>
  <c r="N439" i="108"/>
  <c r="G411" i="159"/>
  <c r="I411" i="159" s="1"/>
  <c r="G202" i="159"/>
  <c r="I202" i="159" s="1"/>
  <c r="N230" i="108"/>
  <c r="N537" i="108"/>
  <c r="G508" i="159"/>
  <c r="I508" i="159" s="1"/>
  <c r="N855" i="108"/>
  <c r="G813" i="159"/>
  <c r="I813" i="159" s="1"/>
  <c r="G875" i="159"/>
  <c r="I875" i="159" s="1"/>
  <c r="N919" i="108"/>
  <c r="G464" i="159"/>
  <c r="I464" i="159" s="1"/>
  <c r="N493" i="108"/>
  <c r="G851" i="159"/>
  <c r="I851" i="159" s="1"/>
  <c r="N894" i="108"/>
  <c r="G270" i="159"/>
  <c r="I270" i="159" s="1"/>
  <c r="N298" i="108"/>
  <c r="G804" i="159"/>
  <c r="I804" i="159" s="1"/>
  <c r="N846" i="108"/>
  <c r="N743" i="108"/>
  <c r="G712" i="159"/>
  <c r="I712" i="159" s="1"/>
  <c r="G669" i="159"/>
  <c r="I669" i="159" s="1"/>
  <c r="N699" i="108"/>
  <c r="N618" i="108"/>
  <c r="G588" i="159"/>
  <c r="I588" i="159" s="1"/>
  <c r="G439" i="159"/>
  <c r="I439" i="159" s="1"/>
  <c r="N468" i="108"/>
  <c r="G757" i="159"/>
  <c r="I757" i="159" s="1"/>
  <c r="N798" i="108"/>
  <c r="N755" i="108"/>
  <c r="G724" i="159"/>
  <c r="I724" i="159" s="1"/>
  <c r="G834" i="159"/>
  <c r="I834" i="159" s="1"/>
  <c r="N877" i="108"/>
  <c r="N33" i="108"/>
  <c r="N502" i="108"/>
  <c r="G473" i="159"/>
  <c r="I473" i="159" s="1"/>
  <c r="G651" i="159"/>
  <c r="I651" i="159" s="1"/>
  <c r="N681" i="108"/>
  <c r="G609" i="159"/>
  <c r="I609" i="159" s="1"/>
  <c r="N639" i="108"/>
  <c r="N667" i="108"/>
  <c r="G637" i="159"/>
  <c r="I637" i="159" s="1"/>
  <c r="N161" i="108"/>
  <c r="G133" i="159"/>
  <c r="I133" i="159" s="1"/>
  <c r="G584" i="159"/>
  <c r="I584" i="159" s="1"/>
  <c r="N614" i="108"/>
  <c r="N532" i="108"/>
  <c r="G503" i="159"/>
  <c r="I503" i="159" s="1"/>
  <c r="N440" i="108"/>
  <c r="G412" i="159"/>
  <c r="I412" i="159" s="1"/>
  <c r="N388" i="108"/>
  <c r="G357" i="159"/>
  <c r="I357" i="159" s="1"/>
  <c r="N336" i="108"/>
  <c r="G308" i="159"/>
  <c r="I308" i="159" s="1"/>
  <c r="N120" i="108"/>
  <c r="G95" i="159"/>
  <c r="I95" i="159" s="1"/>
  <c r="G252" i="159"/>
  <c r="I252" i="159" s="1"/>
  <c r="N280" i="108"/>
  <c r="G435" i="159"/>
  <c r="I435" i="159" s="1"/>
  <c r="N464" i="108"/>
  <c r="N952" i="108"/>
  <c r="G901" i="159"/>
  <c r="I901" i="159" s="1"/>
  <c r="G595" i="159"/>
  <c r="I595" i="159" s="1"/>
  <c r="N625" i="108"/>
  <c r="N659" i="108"/>
  <c r="G629" i="159"/>
  <c r="I629" i="159" s="1"/>
  <c r="G671" i="159"/>
  <c r="I671" i="159" s="1"/>
  <c r="N701" i="108"/>
  <c r="N617" i="108"/>
  <c r="G587" i="159"/>
  <c r="I587" i="159" s="1"/>
  <c r="G490" i="159"/>
  <c r="I490" i="159" s="1"/>
  <c r="N519" i="108"/>
  <c r="G592" i="159"/>
  <c r="I592" i="159" s="1"/>
  <c r="N622" i="108"/>
  <c r="N579" i="108"/>
  <c r="G549" i="159"/>
  <c r="I549" i="159" s="1"/>
  <c r="G581" i="159"/>
  <c r="I581" i="159" s="1"/>
  <c r="N611" i="108"/>
  <c r="N863" i="108"/>
  <c r="G820" i="159"/>
  <c r="I820" i="159" s="1"/>
  <c r="N813" i="108"/>
  <c r="G771" i="159"/>
  <c r="I771" i="159" s="1"/>
  <c r="N912" i="108"/>
  <c r="G843" i="159"/>
  <c r="I843" i="159" s="1"/>
  <c r="N886" i="108"/>
  <c r="N527" i="108"/>
  <c r="G498" i="159"/>
  <c r="I498" i="159" s="1"/>
  <c r="G457" i="159"/>
  <c r="I457" i="159" s="1"/>
  <c r="N486" i="108"/>
  <c r="N426" i="108"/>
  <c r="G397" i="159"/>
  <c r="I397" i="159" s="1"/>
  <c r="G344" i="159"/>
  <c r="I344" i="159" s="1"/>
  <c r="N375" i="108"/>
  <c r="G199" i="159"/>
  <c r="I199" i="159" s="1"/>
  <c r="N227" i="108"/>
  <c r="N789" i="108"/>
  <c r="G750" i="159"/>
  <c r="I750" i="159" s="1"/>
  <c r="N144" i="108"/>
  <c r="G118" i="159"/>
  <c r="I118" i="159" s="1"/>
  <c r="G5" i="159"/>
  <c r="I5" i="159" s="1"/>
  <c r="N21" i="108"/>
  <c r="N199" i="108"/>
  <c r="G171" i="159"/>
  <c r="I171" i="159" s="1"/>
  <c r="G192" i="159"/>
  <c r="I192" i="159" s="1"/>
  <c r="N220" i="108"/>
  <c r="N117" i="108"/>
  <c r="G92" i="159"/>
  <c r="I92" i="159" s="1"/>
  <c r="G138" i="159"/>
  <c r="I138" i="159" s="1"/>
  <c r="N166" i="108"/>
  <c r="G78" i="159"/>
  <c r="I78" i="159" s="1"/>
  <c r="N106" i="108"/>
  <c r="N239" i="108"/>
  <c r="G211" i="159"/>
  <c r="I211" i="159" s="1"/>
  <c r="G840" i="159"/>
  <c r="I840" i="159" s="1"/>
  <c r="N883" i="108"/>
  <c r="G425" i="159"/>
  <c r="I425" i="159" s="1"/>
  <c r="N453" i="108"/>
  <c r="G661" i="159"/>
  <c r="I661" i="159" s="1"/>
  <c r="N691" i="108"/>
  <c r="N708" i="108"/>
  <c r="G678" i="159"/>
  <c r="I678" i="159" s="1"/>
  <c r="G799" i="159"/>
  <c r="I799" i="159" s="1"/>
  <c r="N840" i="108"/>
  <c r="G857" i="159"/>
  <c r="I857" i="159" s="1"/>
  <c r="N900" i="108"/>
  <c r="G480" i="159"/>
  <c r="I480" i="159" s="1"/>
  <c r="N509" i="108"/>
  <c r="N628" i="108"/>
  <c r="G598" i="159"/>
  <c r="I598" i="159" s="1"/>
  <c r="G465" i="159"/>
  <c r="I465" i="159" s="1"/>
  <c r="N494" i="108"/>
  <c r="G816" i="159"/>
  <c r="I816" i="159" s="1"/>
  <c r="N858" i="108"/>
  <c r="N830" i="108"/>
  <c r="G789" i="159"/>
  <c r="I789" i="159" s="1"/>
  <c r="G780" i="159"/>
  <c r="I780" i="159" s="1"/>
  <c r="N822" i="108"/>
  <c r="N444" i="108"/>
  <c r="G416" i="159"/>
  <c r="I416" i="159" s="1"/>
  <c r="G380" i="159"/>
  <c r="I380" i="159" s="1"/>
  <c r="N410" i="108"/>
  <c r="N57" i="108"/>
  <c r="G29" i="159"/>
  <c r="I29" i="159" s="1"/>
  <c r="N165" i="108"/>
  <c r="G137" i="159"/>
  <c r="I137" i="159" s="1"/>
  <c r="G455" i="159"/>
  <c r="I455" i="159" s="1"/>
  <c r="N484" i="108"/>
  <c r="G718" i="159"/>
  <c r="I718" i="159" s="1"/>
  <c r="N749" i="108"/>
  <c r="G319" i="159"/>
  <c r="I319" i="159" s="1"/>
  <c r="N347" i="108"/>
  <c r="G400" i="159"/>
  <c r="I400" i="159" s="1"/>
  <c r="N429" i="108"/>
  <c r="G179" i="159"/>
  <c r="I179" i="159" s="1"/>
  <c r="N207" i="108"/>
  <c r="G873" i="159"/>
  <c r="I873" i="159" s="1"/>
  <c r="N916" i="108"/>
  <c r="N380" i="108"/>
  <c r="G349" i="159"/>
  <c r="I349" i="159" s="1"/>
  <c r="N942" i="108"/>
  <c r="G894" i="159"/>
  <c r="I894" i="159" s="1"/>
  <c r="G774" i="159"/>
  <c r="I774" i="159" s="1"/>
  <c r="N816" i="108"/>
  <c r="G325" i="159"/>
  <c r="I325" i="159" s="1"/>
  <c r="N352" i="108"/>
  <c r="N425" i="108"/>
  <c r="G396" i="159"/>
  <c r="I396" i="159" s="1"/>
  <c r="G320" i="159"/>
  <c r="I320" i="159" s="1"/>
  <c r="N348" i="108"/>
  <c r="G198" i="159"/>
  <c r="I198" i="159" s="1"/>
  <c r="N226" i="108"/>
  <c r="N110" i="108"/>
  <c r="G85" i="159"/>
  <c r="I85" i="159" s="1"/>
  <c r="N757" i="108"/>
  <c r="G726" i="159"/>
  <c r="I726" i="159" s="1"/>
  <c r="G937" i="159"/>
  <c r="I937" i="159" s="1"/>
  <c r="N991" i="108"/>
  <c r="G466" i="159"/>
  <c r="I466" i="159" s="1"/>
  <c r="N495" i="108"/>
  <c r="G536" i="159"/>
  <c r="I536" i="159" s="1"/>
  <c r="N566" i="108"/>
  <c r="G151" i="159"/>
  <c r="I151" i="159" s="1"/>
  <c r="N179" i="108"/>
  <c r="G775" i="159"/>
  <c r="I775" i="159" s="1"/>
  <c r="N817" i="108"/>
  <c r="N371" i="108"/>
  <c r="G341" i="159"/>
  <c r="I341" i="159" s="1"/>
  <c r="G719" i="159"/>
  <c r="I719" i="159" s="1"/>
  <c r="N750" i="108"/>
  <c r="G148" i="159"/>
  <c r="I148" i="159" s="1"/>
  <c r="N176" i="108"/>
  <c r="F1006" i="108"/>
  <c r="C34" i="109"/>
  <c r="N811" i="108"/>
  <c r="G770" i="159"/>
  <c r="I770" i="159" s="1"/>
  <c r="G111" i="159"/>
  <c r="I111" i="159" s="1"/>
  <c r="N137" i="108"/>
  <c r="D37" i="143"/>
  <c r="O31" i="143"/>
  <c r="O35" i="143"/>
  <c r="G1002" i="108"/>
  <c r="N47" i="108"/>
  <c r="G21" i="159"/>
  <c r="I21" i="159" s="1"/>
  <c r="G501" i="159"/>
  <c r="I501" i="159" s="1"/>
  <c r="N530" i="108"/>
  <c r="N476" i="108"/>
  <c r="G447" i="159"/>
  <c r="I447" i="159" s="1"/>
  <c r="N746" i="108"/>
  <c r="G715" i="159"/>
  <c r="I715" i="159" s="1"/>
  <c r="G685" i="159"/>
  <c r="I685" i="159" s="1"/>
  <c r="N715" i="108"/>
  <c r="N745" i="108"/>
  <c r="G714" i="159"/>
  <c r="I714" i="159" s="1"/>
  <c r="N278" i="108"/>
  <c r="G250" i="159"/>
  <c r="I250" i="159" s="1"/>
  <c r="N712" i="108"/>
  <c r="G682" i="159"/>
  <c r="I682" i="159" s="1"/>
  <c r="G891" i="159"/>
  <c r="I891" i="159" s="1"/>
  <c r="N939" i="108"/>
  <c r="G150" i="159"/>
  <c r="I150" i="159" s="1"/>
  <c r="N178" i="108"/>
  <c r="G749" i="159"/>
  <c r="I749" i="159" s="1"/>
  <c r="N788" i="108"/>
  <c r="G347" i="159"/>
  <c r="I347" i="159" s="1"/>
  <c r="N378" i="108"/>
  <c r="G626" i="159"/>
  <c r="I626" i="159" s="1"/>
  <c r="N656" i="108"/>
  <c r="G369" i="159"/>
  <c r="I369" i="159" s="1"/>
  <c r="N399" i="108"/>
  <c r="G481" i="159"/>
  <c r="I481" i="159" s="1"/>
  <c r="N510" i="108"/>
  <c r="G368" i="159"/>
  <c r="I368" i="159" s="1"/>
  <c r="N398" i="108"/>
  <c r="G453" i="159"/>
  <c r="I453" i="159" s="1"/>
  <c r="N482" i="108"/>
  <c r="G776" i="159"/>
  <c r="I776" i="159" s="1"/>
  <c r="N818" i="108"/>
  <c r="N219" i="108"/>
  <c r="G191" i="159"/>
  <c r="I191" i="159" s="1"/>
  <c r="N590" i="108"/>
  <c r="G560" i="159"/>
  <c r="I560" i="159" s="1"/>
  <c r="G575" i="159"/>
  <c r="I575" i="159" s="1"/>
  <c r="N605" i="108"/>
  <c r="G494" i="159"/>
  <c r="I494" i="159" s="1"/>
  <c r="N523" i="108"/>
  <c r="G701" i="159"/>
  <c r="I701" i="159" s="1"/>
  <c r="N732" i="108"/>
  <c r="N69" i="108"/>
  <c r="N969" i="108"/>
  <c r="N674" i="108"/>
  <c r="G644" i="159"/>
  <c r="I644" i="159" s="1"/>
  <c r="N28" i="108"/>
  <c r="N785" i="108"/>
  <c r="N917" i="108"/>
  <c r="G364" i="159"/>
  <c r="I364" i="159" s="1"/>
  <c r="N394" i="108"/>
  <c r="N607" i="108"/>
  <c r="G577" i="159"/>
  <c r="I577" i="159" s="1"/>
  <c r="N93" i="108"/>
  <c r="G65" i="159"/>
  <c r="I65" i="159" s="1"/>
  <c r="N64" i="108"/>
  <c r="G36" i="159"/>
  <c r="I36" i="159" s="1"/>
  <c r="N327" i="108"/>
  <c r="G299" i="159"/>
  <c r="I299" i="159" s="1"/>
  <c r="N288" i="108"/>
  <c r="G260" i="159"/>
  <c r="I260" i="159" s="1"/>
  <c r="N406" i="108"/>
  <c r="G376" i="159"/>
  <c r="I376" i="159" s="1"/>
  <c r="N418" i="108"/>
  <c r="G388" i="159"/>
  <c r="I388" i="159" s="1"/>
  <c r="N763" i="108"/>
  <c r="G732" i="159"/>
  <c r="I732" i="159" s="1"/>
  <c r="G280" i="159"/>
  <c r="I280" i="159" s="1"/>
  <c r="N308" i="108"/>
  <c r="N580" i="108"/>
  <c r="G550" i="159"/>
  <c r="I550" i="159" s="1"/>
  <c r="N302" i="108"/>
  <c r="G274" i="159"/>
  <c r="I274" i="159" s="1"/>
  <c r="N646" i="108"/>
  <c r="G616" i="159"/>
  <c r="I616" i="159" s="1"/>
  <c r="G845" i="159"/>
  <c r="I845" i="159" s="1"/>
  <c r="N888" i="108"/>
  <c r="N88" i="108"/>
  <c r="G60" i="159"/>
  <c r="I60" i="159" s="1"/>
  <c r="N263" i="108"/>
  <c r="G235" i="159"/>
  <c r="I235" i="159" s="1"/>
  <c r="G562" i="159"/>
  <c r="I562" i="159" s="1"/>
  <c r="N592" i="108"/>
  <c r="G928" i="159"/>
  <c r="I928" i="159" s="1"/>
  <c r="N982" i="108"/>
  <c r="G286" i="159"/>
  <c r="I286" i="159" s="1"/>
  <c r="N314" i="108"/>
  <c r="N724" i="108"/>
  <c r="G693" i="159"/>
  <c r="I693" i="159" s="1"/>
  <c r="G423" i="159"/>
  <c r="I423" i="159" s="1"/>
  <c r="N451" i="108"/>
  <c r="G408" i="159"/>
  <c r="I408" i="159" s="1"/>
  <c r="N437" i="108"/>
  <c r="G564" i="159"/>
  <c r="I564" i="159" s="1"/>
  <c r="N594" i="108"/>
  <c r="G772" i="159"/>
  <c r="I772" i="159" s="1"/>
  <c r="N814" i="108"/>
  <c r="G144" i="159"/>
  <c r="I144" i="159" s="1"/>
  <c r="N172" i="108"/>
  <c r="G666" i="159"/>
  <c r="I666" i="159" s="1"/>
  <c r="N696" i="108"/>
  <c r="G831" i="159"/>
  <c r="I831" i="159" s="1"/>
  <c r="N874" i="108"/>
  <c r="G124" i="159"/>
  <c r="I124" i="159" s="1"/>
  <c r="N150" i="108"/>
  <c r="N791" i="108"/>
  <c r="G751" i="159"/>
  <c r="I751" i="159" s="1"/>
  <c r="N819" i="108"/>
  <c r="G777" i="159"/>
  <c r="I777" i="159" s="1"/>
  <c r="G6" i="159"/>
  <c r="I6" i="159" s="1"/>
  <c r="N22" i="108"/>
  <c r="G808" i="159"/>
  <c r="I808" i="159" s="1"/>
  <c r="N850" i="108"/>
  <c r="G676" i="159"/>
  <c r="I676" i="159" s="1"/>
  <c r="N706" i="108"/>
  <c r="N407" i="108"/>
  <c r="G377" i="159"/>
  <c r="I377" i="159" s="1"/>
  <c r="G803" i="159"/>
  <c r="I803" i="159" s="1"/>
  <c r="N845" i="108"/>
  <c r="G178" i="159"/>
  <c r="I178" i="159" s="1"/>
  <c r="N206" i="108"/>
  <c r="N630" i="108"/>
  <c r="G600" i="159"/>
  <c r="I600" i="159" s="1"/>
  <c r="N130" i="108"/>
  <c r="G104" i="159"/>
  <c r="I104" i="159" s="1"/>
  <c r="N194" i="108"/>
  <c r="G165" i="159"/>
  <c r="I165" i="159" s="1"/>
  <c r="N669" i="108"/>
  <c r="G639" i="159"/>
  <c r="I639" i="159" s="1"/>
  <c r="N412" i="108"/>
  <c r="G381" i="159"/>
  <c r="I381" i="159" s="1"/>
  <c r="N921" i="108"/>
  <c r="G876" i="159"/>
  <c r="I876" i="159" s="1"/>
  <c r="N301" i="108"/>
  <c r="G273" i="159"/>
  <c r="I273" i="159" s="1"/>
  <c r="N262" i="108"/>
  <c r="G234" i="159"/>
  <c r="I234" i="159" s="1"/>
  <c r="N452" i="108"/>
  <c r="G424" i="159"/>
  <c r="I424" i="159" s="1"/>
  <c r="G13" i="159"/>
  <c r="I13" i="159" s="1"/>
  <c r="N34" i="108"/>
  <c r="N160" i="108"/>
  <c r="G713" i="159"/>
  <c r="I713" i="159" s="1"/>
  <c r="N744" i="108"/>
  <c r="N393" i="108"/>
  <c r="G363" i="159"/>
  <c r="I363" i="159" s="1"/>
  <c r="N492" i="108"/>
  <c r="G463" i="159"/>
  <c r="I463" i="159" s="1"/>
  <c r="C33" i="109"/>
  <c r="E1006" i="108"/>
  <c r="N672" i="108"/>
  <c r="G642" i="159"/>
  <c r="I642" i="159" s="1"/>
  <c r="G542" i="159"/>
  <c r="I542" i="159" s="1"/>
  <c r="N572" i="108"/>
  <c r="N996" i="108"/>
  <c r="G791" i="159"/>
  <c r="I791" i="159" s="1"/>
  <c r="G862" i="159"/>
  <c r="I862" i="159" s="1"/>
  <c r="N905" i="108"/>
  <c r="G518" i="159"/>
  <c r="I518" i="159" s="1"/>
  <c r="N548" i="108"/>
  <c r="N720" i="108"/>
  <c r="G689" i="159"/>
  <c r="I689" i="159" s="1"/>
  <c r="N140" i="108"/>
  <c r="G114" i="159"/>
  <c r="I114" i="159" s="1"/>
  <c r="G59" i="159"/>
  <c r="I59" i="159" s="1"/>
  <c r="N87" i="108"/>
  <c r="N361" i="108"/>
  <c r="G331" i="159"/>
  <c r="I331" i="159" s="1"/>
  <c r="N626" i="108"/>
  <c r="G596" i="159"/>
  <c r="I596" i="159" s="1"/>
  <c r="G874" i="159"/>
  <c r="I874" i="159" s="1"/>
  <c r="N918" i="108"/>
  <c r="N413" i="108"/>
  <c r="G382" i="159"/>
  <c r="I382" i="159" s="1"/>
  <c r="N148" i="108"/>
  <c r="G122" i="159"/>
  <c r="I122" i="159" s="1"/>
  <c r="G589" i="159"/>
  <c r="I589" i="159" s="1"/>
  <c r="N619" i="108"/>
  <c r="N48" i="108"/>
  <c r="N543" i="108"/>
  <c r="G514" i="159"/>
  <c r="I514" i="159" s="1"/>
  <c r="N559" i="108"/>
  <c r="G529" i="159"/>
  <c r="I529" i="159" s="1"/>
  <c r="N279" i="108"/>
  <c r="G251" i="159"/>
  <c r="I251" i="159" s="1"/>
  <c r="N66" i="108"/>
  <c r="G723" i="159"/>
  <c r="I723" i="159" s="1"/>
  <c r="N754" i="108"/>
  <c r="G232" i="159"/>
  <c r="I232" i="159" s="1"/>
  <c r="N260" i="108"/>
  <c r="G870" i="159"/>
  <c r="I870" i="159" s="1"/>
  <c r="N914" i="108"/>
  <c r="G889" i="159"/>
  <c r="I889" i="159" s="1"/>
  <c r="N937" i="108"/>
  <c r="G186" i="159"/>
  <c r="I186" i="159" s="1"/>
  <c r="N214" i="108"/>
  <c r="G28" i="159"/>
  <c r="I28" i="159" s="1"/>
  <c r="N56" i="108"/>
  <c r="G269" i="159"/>
  <c r="I269" i="159" s="1"/>
  <c r="N297" i="108"/>
  <c r="G686" i="159"/>
  <c r="I686" i="159" s="1"/>
  <c r="N716" i="108"/>
  <c r="G697" i="159"/>
  <c r="I697" i="159" s="1"/>
  <c r="N728" i="108"/>
  <c r="N307" i="108"/>
  <c r="G279" i="159"/>
  <c r="I279" i="159" s="1"/>
  <c r="G16" i="159"/>
  <c r="I16" i="159" s="1"/>
  <c r="N42" i="108"/>
  <c r="N376" i="108"/>
  <c r="G345" i="159"/>
  <c r="I345" i="159" s="1"/>
  <c r="G691" i="159"/>
  <c r="I691" i="159" s="1"/>
  <c r="N722" i="108"/>
  <c r="N730" i="108"/>
  <c r="G699" i="159"/>
  <c r="I699" i="159" s="1"/>
  <c r="N184" i="108"/>
  <c r="G156" i="159"/>
  <c r="I156" i="159" s="1"/>
  <c r="N94" i="108"/>
  <c r="G96" i="159"/>
  <c r="I96" i="159" s="1"/>
  <c r="N121" i="108"/>
  <c r="N122" i="108"/>
  <c r="G97" i="159"/>
  <c r="I97" i="159" s="1"/>
  <c r="G249" i="159"/>
  <c r="I249" i="159" s="1"/>
  <c r="N277" i="108"/>
  <c r="N382" i="108"/>
  <c r="G351" i="159"/>
  <c r="I351" i="159" s="1"/>
  <c r="N368" i="108"/>
  <c r="G338" i="159"/>
  <c r="I338" i="159" s="1"/>
  <c r="G404" i="159"/>
  <c r="I404" i="159" s="1"/>
  <c r="N433" i="108"/>
  <c r="G793" i="159"/>
  <c r="I793" i="159" s="1"/>
  <c r="N833" i="108"/>
  <c r="G795" i="159"/>
  <c r="I795" i="159" s="1"/>
  <c r="N836" i="108"/>
  <c r="N535" i="108"/>
  <c r="G506" i="159"/>
  <c r="I506" i="159" s="1"/>
  <c r="G805" i="159"/>
  <c r="I805" i="159" s="1"/>
  <c r="N847" i="108"/>
  <c r="G667" i="159"/>
  <c r="I667" i="159" s="1"/>
  <c r="N697" i="108"/>
  <c r="N960" i="108"/>
  <c r="G909" i="159"/>
  <c r="I909" i="159" s="1"/>
  <c r="G823" i="159"/>
  <c r="I823" i="159" s="1"/>
  <c r="N866" i="108"/>
  <c r="N903" i="108"/>
  <c r="G860" i="159"/>
  <c r="I860" i="159" s="1"/>
  <c r="N909" i="108"/>
  <c r="G866" i="159"/>
  <c r="I866" i="159" s="1"/>
  <c r="N51" i="108"/>
  <c r="G24" i="159"/>
  <c r="I24" i="159" s="1"/>
  <c r="G285" i="159"/>
  <c r="I285" i="159" s="1"/>
  <c r="N313" i="108"/>
  <c r="N143" i="108"/>
  <c r="G117" i="159"/>
  <c r="I117" i="159" s="1"/>
  <c r="N30" i="108"/>
  <c r="G12" i="159"/>
  <c r="I12" i="159" s="1"/>
  <c r="N815" i="108"/>
  <c r="G773" i="159"/>
  <c r="I773" i="159" s="1"/>
  <c r="G580" i="159"/>
  <c r="I580" i="159" s="1"/>
  <c r="N610" i="108"/>
  <c r="N261" i="108"/>
  <c r="G233" i="159"/>
  <c r="I233" i="159" s="1"/>
  <c r="G754" i="159"/>
  <c r="I754" i="159" s="1"/>
  <c r="N795" i="108"/>
  <c r="N871" i="108"/>
  <c r="G828" i="159"/>
  <c r="I828" i="159" s="1"/>
  <c r="G720" i="159"/>
  <c r="I720" i="159" s="1"/>
  <c r="N751" i="108"/>
  <c r="G441" i="159"/>
  <c r="I441" i="159" s="1"/>
  <c r="N470" i="108"/>
  <c r="G516" i="159"/>
  <c r="I516" i="159" s="1"/>
  <c r="N546" i="108"/>
  <c r="N726" i="108"/>
  <c r="G695" i="159"/>
  <c r="I695" i="159" s="1"/>
  <c r="N53" i="108"/>
  <c r="G26" i="159"/>
  <c r="I26" i="159" s="1"/>
  <c r="N511" i="108"/>
  <c r="G482" i="159"/>
  <c r="I482" i="159" s="1"/>
  <c r="G826" i="159"/>
  <c r="I826" i="159" s="1"/>
  <c r="N869" i="108"/>
  <c r="G640" i="159"/>
  <c r="I640" i="159" s="1"/>
  <c r="N670" i="108"/>
  <c r="G850" i="159"/>
  <c r="I850" i="159" s="1"/>
  <c r="N893" i="108"/>
  <c r="G173" i="159"/>
  <c r="I173" i="159" s="1"/>
  <c r="N201" i="108"/>
  <c r="N446" i="108"/>
  <c r="G418" i="159"/>
  <c r="I418" i="159" s="1"/>
  <c r="G356" i="159"/>
  <c r="I356" i="159" s="1"/>
  <c r="N387" i="108"/>
  <c r="N254" i="108"/>
  <c r="G226" i="159"/>
  <c r="I226" i="159" s="1"/>
  <c r="N197" i="108"/>
  <c r="G169" i="159"/>
  <c r="I169" i="159" s="1"/>
  <c r="G304" i="159"/>
  <c r="I304" i="159" s="1"/>
  <c r="N332" i="108"/>
  <c r="N911" i="108"/>
  <c r="G868" i="159"/>
  <c r="I868" i="159" s="1"/>
  <c r="N396" i="108"/>
  <c r="G366" i="159"/>
  <c r="I366" i="159" s="1"/>
  <c r="N714" i="108"/>
  <c r="G684" i="159"/>
  <c r="I684" i="159" s="1"/>
  <c r="N136" i="108"/>
  <c r="G110" i="159"/>
  <c r="I110" i="159" s="1"/>
  <c r="N752" i="108"/>
  <c r="G721" i="159"/>
  <c r="I721" i="159" s="1"/>
  <c r="N964" i="108"/>
  <c r="G913" i="159"/>
  <c r="I913" i="159" s="1"/>
  <c r="N217" i="108"/>
  <c r="G189" i="159"/>
  <c r="I189" i="159" s="1"/>
  <c r="N663" i="108"/>
  <c r="G633" i="159"/>
  <c r="I633" i="159" s="1"/>
  <c r="N490" i="108"/>
  <c r="G461" i="159"/>
  <c r="I461" i="159" s="1"/>
  <c r="G301" i="159"/>
  <c r="I301" i="159" s="1"/>
  <c r="N329" i="108"/>
  <c r="G934" i="159"/>
  <c r="I934" i="159" s="1"/>
  <c r="N988" i="108"/>
  <c r="N419" i="108"/>
  <c r="G389" i="159"/>
  <c r="I389" i="159" s="1"/>
  <c r="N163" i="108"/>
  <c r="G135" i="159"/>
  <c r="I135" i="159" s="1"/>
  <c r="G152" i="159"/>
  <c r="I152" i="159" s="1"/>
  <c r="N180" i="108"/>
  <c r="N377" i="108"/>
  <c r="G346" i="159"/>
  <c r="I346" i="159" s="1"/>
  <c r="N552" i="108"/>
  <c r="G522" i="159"/>
  <c r="I522" i="159" s="1"/>
  <c r="N906" i="108"/>
  <c r="G863" i="159"/>
  <c r="I863" i="159" s="1"/>
  <c r="G390" i="159"/>
  <c r="I390" i="159" s="1"/>
  <c r="N420" i="108"/>
  <c r="N424" i="108"/>
  <c r="G395" i="159"/>
  <c r="I395" i="159" s="1"/>
  <c r="G358" i="159"/>
  <c r="I358" i="159" s="1"/>
  <c r="N389" i="108"/>
  <c r="G394" i="159"/>
  <c r="I394" i="159" s="1"/>
  <c r="N423" i="108"/>
  <c r="G812" i="159"/>
  <c r="I812" i="159" s="1"/>
  <c r="N854" i="108"/>
  <c r="G129" i="159"/>
  <c r="I129" i="159" s="1"/>
  <c r="N155" i="108"/>
  <c r="G917" i="159"/>
  <c r="I917" i="159" s="1"/>
  <c r="N973" i="108"/>
  <c r="G288" i="159"/>
  <c r="I288" i="159" s="1"/>
  <c r="N316" i="108"/>
  <c r="G786" i="159"/>
  <c r="I786" i="159" s="1"/>
  <c r="N827" i="108"/>
  <c r="N450" i="108"/>
  <c r="G422" i="159"/>
  <c r="I422" i="159" s="1"/>
  <c r="G405" i="159"/>
  <c r="I405" i="159" s="1"/>
  <c r="N434" i="108"/>
  <c r="N323" i="108"/>
  <c r="G295" i="159"/>
  <c r="I295" i="159" s="1"/>
  <c r="N82" i="108"/>
  <c r="G52" i="159"/>
  <c r="I52" i="159" s="1"/>
  <c r="N949" i="108"/>
  <c r="M1002" i="108"/>
  <c r="M998" i="108"/>
  <c r="G316" i="159"/>
  <c r="I316" i="159" s="1"/>
  <c r="N344" i="108"/>
  <c r="G419" i="159"/>
  <c r="I419" i="159" s="1"/>
  <c r="N447" i="108"/>
  <c r="G426" i="159"/>
  <c r="I426" i="159" s="1"/>
  <c r="N454" i="108"/>
  <c r="G174" i="159"/>
  <c r="I174" i="159" s="1"/>
  <c r="N202" i="108"/>
  <c r="N243" i="108"/>
  <c r="G215" i="159"/>
  <c r="I215" i="159" s="1"/>
  <c r="G385" i="159"/>
  <c r="I385" i="159" s="1"/>
  <c r="N12" i="108"/>
  <c r="N126" i="108"/>
  <c r="G101" i="159"/>
  <c r="I101" i="159" s="1"/>
  <c r="N247" i="108"/>
  <c r="G219" i="159"/>
  <c r="I219" i="159" s="1"/>
  <c r="G240" i="159"/>
  <c r="I240" i="159" s="1"/>
  <c r="N268" i="108"/>
  <c r="G728" i="159"/>
  <c r="I728" i="159" s="1"/>
  <c r="N759" i="108"/>
  <c r="N16" i="108"/>
  <c r="N60" i="108"/>
  <c r="G32" i="159"/>
  <c r="I32" i="159" s="1"/>
  <c r="G162" i="159"/>
  <c r="I162" i="159" s="1"/>
  <c r="N191" i="108"/>
  <c r="G543" i="159"/>
  <c r="I543" i="159" s="1"/>
  <c r="N573" i="108"/>
  <c r="N655" i="108"/>
  <c r="G625" i="159"/>
  <c r="I625" i="159" s="1"/>
  <c r="N569" i="108"/>
  <c r="G539" i="159"/>
  <c r="I539" i="159" s="1"/>
  <c r="G535" i="159"/>
  <c r="I535" i="159" s="1"/>
  <c r="N565" i="108"/>
  <c r="N829" i="108"/>
  <c r="G788" i="159"/>
  <c r="I788" i="159" s="1"/>
  <c r="D1006" i="108"/>
  <c r="C31" i="109"/>
  <c r="N480" i="108"/>
  <c r="G451" i="159"/>
  <c r="I451" i="159" s="1"/>
  <c r="N966" i="108"/>
  <c r="G915" i="159"/>
  <c r="I915" i="159" s="1"/>
  <c r="G306" i="159"/>
  <c r="I306" i="159" s="1"/>
  <c r="N334" i="108"/>
  <c r="G362" i="159"/>
  <c r="I362" i="159" s="1"/>
  <c r="N392" i="108"/>
  <c r="G35" i="159"/>
  <c r="I35" i="159" s="1"/>
  <c r="N63" i="108"/>
  <c r="G740" i="159"/>
  <c r="I740" i="159" s="1"/>
  <c r="N772" i="108"/>
  <c r="N287" i="108"/>
  <c r="G259" i="159"/>
  <c r="I259" i="159" s="1"/>
  <c r="G636" i="159"/>
  <c r="I636" i="159" s="1"/>
  <c r="N666" i="108"/>
  <c r="N764" i="108"/>
  <c r="G733" i="159"/>
  <c r="I733" i="159" s="1"/>
  <c r="N554" i="108"/>
  <c r="G524" i="159"/>
  <c r="I524" i="159" s="1"/>
  <c r="N555" i="108"/>
  <c r="G525" i="159"/>
  <c r="I525" i="159" s="1"/>
  <c r="N684" i="108"/>
  <c r="G654" i="159"/>
  <c r="I654" i="159" s="1"/>
  <c r="N265" i="108"/>
  <c r="G237" i="159"/>
  <c r="I237" i="159" s="1"/>
  <c r="N955" i="108"/>
  <c r="G904" i="159"/>
  <c r="I904" i="159" s="1"/>
  <c r="N707" i="108"/>
  <c r="G677" i="159"/>
  <c r="I677" i="159" s="1"/>
  <c r="N356" i="108"/>
  <c r="G329" i="159"/>
  <c r="I329" i="159" s="1"/>
  <c r="G470" i="159"/>
  <c r="I470" i="159" s="1"/>
  <c r="N499" i="108"/>
  <c r="N457" i="108"/>
  <c r="G428" i="159"/>
  <c r="I428" i="159" s="1"/>
  <c r="N643" i="108"/>
  <c r="G613" i="159"/>
  <c r="I613" i="159" s="1"/>
  <c r="N111" i="108"/>
  <c r="G86" i="159"/>
  <c r="I86" i="159" s="1"/>
  <c r="G230" i="159"/>
  <c r="I230" i="159" s="1"/>
  <c r="N258" i="108"/>
  <c r="N805" i="108"/>
  <c r="G764" i="159"/>
  <c r="I764" i="159" s="1"/>
  <c r="N520" i="108"/>
  <c r="G491" i="159"/>
  <c r="I491" i="159" s="1"/>
  <c r="G509" i="159"/>
  <c r="I509" i="159" s="1"/>
  <c r="N538" i="108"/>
  <c r="N196" i="108"/>
  <c r="G167" i="159"/>
  <c r="I167" i="159" s="1"/>
  <c r="N61" i="108"/>
  <c r="G33" i="159"/>
  <c r="I33" i="159" s="1"/>
  <c r="N221" i="108"/>
  <c r="G193" i="159"/>
  <c r="I193" i="159" s="1"/>
  <c r="N146" i="108"/>
  <c r="G120" i="159"/>
  <c r="I120" i="159" s="1"/>
  <c r="G333" i="159"/>
  <c r="I333" i="159" s="1"/>
  <c r="N363" i="108"/>
  <c r="N455" i="108"/>
  <c r="G427" i="159"/>
  <c r="I427" i="159" s="1"/>
  <c r="G558" i="159"/>
  <c r="I558" i="159" s="1"/>
  <c r="N588" i="108"/>
  <c r="N734" i="108"/>
  <c r="G703" i="159"/>
  <c r="I703" i="159" s="1"/>
  <c r="G615" i="159"/>
  <c r="I615" i="159" s="1"/>
  <c r="N645" i="108"/>
  <c r="G698" i="159"/>
  <c r="I698" i="159" s="1"/>
  <c r="N729" i="108"/>
  <c r="G177" i="159"/>
  <c r="I177" i="159" s="1"/>
  <c r="N205" i="108"/>
  <c r="N995" i="108"/>
  <c r="G168" i="159"/>
  <c r="I168" i="159" s="1"/>
  <c r="N823" i="108"/>
  <c r="G781" i="159"/>
  <c r="I781" i="159" s="1"/>
  <c r="G432" i="159"/>
  <c r="I432" i="159" s="1"/>
  <c r="N461" i="108"/>
  <c r="N108" i="108"/>
  <c r="G83" i="159"/>
  <c r="I83" i="159" s="1"/>
  <c r="G130" i="159"/>
  <c r="I130" i="159" s="1"/>
  <c r="N156" i="108"/>
  <c r="G753" i="159"/>
  <c r="I753" i="159" s="1"/>
  <c r="N794" i="108"/>
  <c r="N852" i="108"/>
  <c r="G810" i="159"/>
  <c r="I810" i="159" s="1"/>
  <c r="N257" i="108"/>
  <c r="G229" i="159"/>
  <c r="I229" i="159" s="1"/>
  <c r="N557" i="108"/>
  <c r="G527" i="159"/>
  <c r="I527" i="159" s="1"/>
  <c r="N488" i="108"/>
  <c r="G459" i="159"/>
  <c r="I459" i="159" s="1"/>
  <c r="N868" i="108"/>
  <c r="G825" i="159"/>
  <c r="I825" i="159" s="1"/>
  <c r="N624" i="108"/>
  <c r="G594" i="159"/>
  <c r="I594" i="159" s="1"/>
  <c r="N24" i="108"/>
  <c r="G8" i="159"/>
  <c r="I8" i="159" s="1"/>
  <c r="N149" i="108"/>
  <c r="G123" i="159"/>
  <c r="I123" i="159" s="1"/>
  <c r="N899" i="108"/>
  <c r="G856" i="159"/>
  <c r="I856" i="159" s="1"/>
  <c r="G785" i="159"/>
  <c r="I785" i="159" s="1"/>
  <c r="N826" i="108"/>
  <c r="N896" i="108"/>
  <c r="G853" i="159"/>
  <c r="I853" i="159" s="1"/>
  <c r="N306" i="108"/>
  <c r="G278" i="159"/>
  <c r="I278" i="159" s="1"/>
  <c r="G58" i="159"/>
  <c r="I58" i="159" s="1"/>
  <c r="N86" i="108"/>
  <c r="G91" i="159"/>
  <c r="I91" i="159" s="1"/>
  <c r="N116" i="108"/>
  <c r="G602" i="159"/>
  <c r="I602" i="159" s="1"/>
  <c r="N632" i="108"/>
  <c r="N606" i="108"/>
  <c r="G576" i="159"/>
  <c r="I576" i="159" s="1"/>
  <c r="N965" i="108"/>
  <c r="G914" i="159"/>
  <c r="I914" i="159" s="1"/>
  <c r="N673" i="108"/>
  <c r="G643" i="159"/>
  <c r="I643" i="159" s="1"/>
  <c r="G586" i="159"/>
  <c r="I586" i="159" s="1"/>
  <c r="N616" i="108"/>
  <c r="N210" i="108"/>
  <c r="G182" i="159"/>
  <c r="I182" i="159" s="1"/>
  <c r="G121" i="159"/>
  <c r="I121" i="159" s="1"/>
  <c r="N147" i="108"/>
  <c r="N879" i="108"/>
  <c r="G836" i="159"/>
  <c r="I836" i="159" s="1"/>
  <c r="G930" i="159"/>
  <c r="I930" i="159" s="1"/>
  <c r="N997" i="108"/>
  <c r="G275" i="159"/>
  <c r="I275" i="159" s="1"/>
  <c r="N303" i="108"/>
  <c r="N421" i="108"/>
  <c r="G391" i="159"/>
  <c r="I391" i="159" s="1"/>
  <c r="G89" i="159"/>
  <c r="I89" i="159" s="1"/>
  <c r="N114" i="108"/>
  <c r="N740" i="108"/>
  <c r="G709" i="159"/>
  <c r="I709" i="159" s="1"/>
  <c r="G126" i="159"/>
  <c r="I126" i="159" s="1"/>
  <c r="N152" i="108"/>
  <c r="G919" i="159"/>
  <c r="I919" i="159" s="1"/>
  <c r="N974" i="108"/>
  <c r="N848" i="108"/>
  <c r="G806" i="159"/>
  <c r="I806" i="159" s="1"/>
  <c r="G517" i="159"/>
  <c r="I517" i="159" s="1"/>
  <c r="N547" i="108"/>
  <c r="N320" i="108"/>
  <c r="G292" i="159"/>
  <c r="I292" i="159" s="1"/>
  <c r="G163" i="159"/>
  <c r="I163" i="159" s="1"/>
  <c r="N192" i="108"/>
  <c r="G312" i="159"/>
  <c r="I312" i="159" s="1"/>
  <c r="N340" i="108"/>
  <c r="G139" i="159"/>
  <c r="I139" i="159" s="1"/>
  <c r="N167" i="108"/>
  <c r="G658" i="159"/>
  <c r="I658" i="159" s="1"/>
  <c r="N688" i="108"/>
  <c r="G53" i="159"/>
  <c r="I53" i="159" s="1"/>
  <c r="N83" i="108"/>
  <c r="G871" i="159"/>
  <c r="I871" i="159" s="1"/>
  <c r="N915" i="108"/>
  <c r="G317" i="159"/>
  <c r="I317" i="159" s="1"/>
  <c r="N345" i="108"/>
  <c r="G869" i="159"/>
  <c r="I869" i="159" s="1"/>
  <c r="N913" i="108"/>
  <c r="G827" i="159"/>
  <c r="I827" i="159" s="1"/>
  <c r="N870" i="108"/>
  <c r="G546" i="159"/>
  <c r="I546" i="159" s="1"/>
  <c r="N576" i="108"/>
  <c r="N326" i="108"/>
  <c r="G298" i="159"/>
  <c r="I298" i="159" s="1"/>
  <c r="N131" i="108"/>
  <c r="G105" i="159"/>
  <c r="I105" i="159" s="1"/>
  <c r="N843" i="108"/>
  <c r="G801" i="159"/>
  <c r="I801" i="159" s="1"/>
  <c r="N209" i="108"/>
  <c r="G181" i="159"/>
  <c r="I181" i="159" s="1"/>
  <c r="G43" i="159"/>
  <c r="I43" i="159" s="1"/>
  <c r="N75" i="108"/>
  <c r="N958" i="108"/>
  <c r="G907" i="159"/>
  <c r="I907" i="159" s="1"/>
  <c r="N723" i="108"/>
  <c r="G692" i="159"/>
  <c r="I692" i="159" s="1"/>
  <c r="G384" i="159"/>
  <c r="I384" i="159" s="1"/>
  <c r="N415" i="108"/>
  <c r="G888" i="159"/>
  <c r="I888" i="159" s="1"/>
  <c r="N933" i="108"/>
  <c r="G185" i="159"/>
  <c r="I185" i="159" s="1"/>
  <c r="N213" i="108"/>
  <c r="G630" i="159"/>
  <c r="I630" i="159" s="1"/>
  <c r="N660" i="108"/>
  <c r="G814" i="159"/>
  <c r="I814" i="159" s="1"/>
  <c r="N856" i="108"/>
  <c r="N186" i="108"/>
  <c r="G158" i="159"/>
  <c r="I158" i="159" s="1"/>
  <c r="G741" i="159"/>
  <c r="I741" i="159" s="1"/>
  <c r="N774" i="108"/>
  <c r="G443" i="159"/>
  <c r="I443" i="159" s="1"/>
  <c r="N472" i="108"/>
  <c r="N228" i="108"/>
  <c r="G200" i="159"/>
  <c r="I200" i="159" s="1"/>
  <c r="N282" i="108"/>
  <c r="G254" i="159"/>
  <c r="I254" i="159" s="1"/>
  <c r="N379" i="108"/>
  <c r="G348" i="159"/>
  <c r="I348" i="159" s="1"/>
  <c r="N515" i="108"/>
  <c r="G486" i="159"/>
  <c r="I486" i="159" s="1"/>
  <c r="N36" i="108"/>
  <c r="G14" i="159"/>
  <c r="I14" i="159" s="1"/>
  <c r="G76" i="159"/>
  <c r="I76" i="159" s="1"/>
  <c r="N104" i="108"/>
  <c r="N414" i="108"/>
  <c r="G383" i="159"/>
  <c r="I383" i="159" s="1"/>
  <c r="N675" i="108"/>
  <c r="G645" i="159"/>
  <c r="I645" i="159" s="1"/>
  <c r="N225" i="108"/>
  <c r="G197" i="159"/>
  <c r="I197" i="159" s="1"/>
  <c r="N767" i="108"/>
  <c r="G736" i="159"/>
  <c r="I736" i="159" s="1"/>
  <c r="G822" i="159"/>
  <c r="I822" i="159" s="1"/>
  <c r="N865" i="108"/>
  <c r="G339" i="159"/>
  <c r="I339" i="159" s="1"/>
  <c r="N369" i="108"/>
  <c r="N11" i="108"/>
  <c r="G361" i="159"/>
  <c r="I361" i="159" s="1"/>
  <c r="G998" i="108"/>
  <c r="N253" i="108"/>
  <c r="G225" i="159"/>
  <c r="I225" i="159" s="1"/>
  <c r="N574" i="108"/>
  <c r="G544" i="159"/>
  <c r="I544" i="159" s="1"/>
  <c r="G790" i="159"/>
  <c r="I790" i="159" s="1"/>
  <c r="N831" i="108"/>
  <c r="N828" i="108"/>
  <c r="G787" i="159"/>
  <c r="I787" i="159" s="1"/>
  <c r="G11" i="159"/>
  <c r="I11" i="159" s="1"/>
  <c r="N27" i="108"/>
  <c r="N98" i="108"/>
  <c r="G71" i="159"/>
  <c r="I71" i="159" s="1"/>
  <c r="N935" i="108"/>
  <c r="N65" i="108"/>
  <c r="G37" i="159"/>
  <c r="I37" i="159" s="1"/>
  <c r="G696" i="159"/>
  <c r="I696" i="159" s="1"/>
  <c r="N727" i="108"/>
  <c r="N644" i="108"/>
  <c r="G614" i="159"/>
  <c r="I614" i="159" s="1"/>
  <c r="N85" i="108"/>
  <c r="G57" i="159"/>
  <c r="I57" i="159" s="1"/>
  <c r="N536" i="108"/>
  <c r="G507" i="159"/>
  <c r="I507" i="159" s="1"/>
  <c r="N458" i="108"/>
  <c r="G429" i="159"/>
  <c r="I429" i="159" s="1"/>
  <c r="N466" i="108"/>
  <c r="G437" i="159"/>
  <c r="I437" i="159" s="1"/>
  <c r="G450" i="159"/>
  <c r="I450" i="159" s="1"/>
  <c r="N479" i="108"/>
  <c r="N242" i="108"/>
  <c r="G214" i="159"/>
  <c r="I214" i="159" s="1"/>
  <c r="G446" i="159"/>
  <c r="I446" i="159" s="1"/>
  <c r="N475" i="108"/>
  <c r="N71" i="108"/>
  <c r="G40" i="159"/>
  <c r="I40" i="159" s="1"/>
  <c r="G194" i="159"/>
  <c r="I194" i="159" s="1"/>
  <c r="N222" i="108"/>
  <c r="N640" i="108"/>
  <c r="G610" i="159"/>
  <c r="I610" i="159" s="1"/>
  <c r="N432" i="108"/>
  <c r="G403" i="159"/>
  <c r="I403" i="159" s="1"/>
  <c r="N539" i="108"/>
  <c r="G510" i="159"/>
  <c r="I510" i="159" s="1"/>
  <c r="L754" i="110"/>
  <c r="L749" i="110"/>
  <c r="N781" i="108"/>
  <c r="N422" i="108"/>
  <c r="G393" i="159"/>
  <c r="I393" i="159" s="1"/>
  <c r="G436" i="159"/>
  <c r="I436" i="159" s="1"/>
  <c r="N465" i="108"/>
  <c r="N700" i="108"/>
  <c r="G670" i="159"/>
  <c r="I670" i="159" s="1"/>
  <c r="G195" i="159"/>
  <c r="I195" i="159" s="1"/>
  <c r="N223" i="108"/>
  <c r="G563" i="159"/>
  <c r="I563" i="159" s="1"/>
  <c r="N593" i="108"/>
  <c r="G933" i="159"/>
  <c r="I933" i="159" s="1"/>
  <c r="N987" i="108"/>
  <c r="G39" i="159"/>
  <c r="I39" i="159" s="1"/>
  <c r="N70" i="108"/>
  <c r="G431" i="159"/>
  <c r="I431" i="159" s="1"/>
  <c r="N460" i="108"/>
  <c r="G537" i="159"/>
  <c r="I537" i="159" s="1"/>
  <c r="N567" i="108"/>
  <c r="G647" i="159"/>
  <c r="I647" i="159" s="1"/>
  <c r="N677" i="108"/>
  <c r="N293" i="108"/>
  <c r="G265" i="159"/>
  <c r="I265" i="159" s="1"/>
  <c r="G617" i="159"/>
  <c r="I617" i="159" s="1"/>
  <c r="N647" i="108"/>
  <c r="N318" i="108"/>
  <c r="G290" i="159"/>
  <c r="I290" i="159" s="1"/>
  <c r="N934" i="108"/>
  <c r="N246" i="108"/>
  <c r="G218" i="159"/>
  <c r="I218" i="159" s="1"/>
  <c r="N276" i="108"/>
  <c r="G248" i="159"/>
  <c r="I248" i="159" s="1"/>
  <c r="N366" i="108"/>
  <c r="G336" i="159"/>
  <c r="I336" i="159" s="1"/>
  <c r="G440" i="159"/>
  <c r="I440" i="159" s="1"/>
  <c r="N469" i="108"/>
  <c r="G824" i="159"/>
  <c r="I824" i="159" s="1"/>
  <c r="N867" i="108"/>
  <c r="N944" i="108"/>
  <c r="G896" i="159"/>
  <c r="I896" i="159" s="1"/>
  <c r="N430" i="108"/>
  <c r="G401" i="159"/>
  <c r="I401" i="159" s="1"/>
  <c r="N575" i="108"/>
  <c r="G545" i="159"/>
  <c r="I545" i="159" s="1"/>
  <c r="N961" i="108"/>
  <c r="G910" i="159"/>
  <c r="I910" i="159" s="1"/>
  <c r="G886" i="159"/>
  <c r="I886" i="159" s="1"/>
  <c r="N931" i="108"/>
  <c r="N473" i="108"/>
  <c r="G444" i="159"/>
  <c r="I444" i="159" s="1"/>
  <c r="N761" i="108"/>
  <c r="G730" i="159"/>
  <c r="I730" i="159" s="1"/>
  <c r="N676" i="108"/>
  <c r="G646" i="159"/>
  <c r="I646" i="159" s="1"/>
  <c r="N91" i="108"/>
  <c r="G62" i="159"/>
  <c r="I62" i="159" s="1"/>
  <c r="N291" i="108"/>
  <c r="G263" i="159"/>
  <c r="I263" i="159" s="1"/>
  <c r="N319" i="108"/>
  <c r="G291" i="159"/>
  <c r="I291" i="159" s="1"/>
  <c r="N103" i="108"/>
  <c r="G75" i="159"/>
  <c r="I75" i="159" s="1"/>
  <c r="N790" i="108"/>
  <c r="N508" i="108"/>
  <c r="G479" i="159"/>
  <c r="I479" i="159" s="1"/>
  <c r="N908" i="108"/>
  <c r="G865" i="159"/>
  <c r="I865" i="159" s="1"/>
  <c r="N521" i="108"/>
  <c r="G492" i="159"/>
  <c r="I492" i="159" s="1"/>
  <c r="N758" i="108"/>
  <c r="G727" i="159"/>
  <c r="I727" i="159" s="1"/>
  <c r="G585" i="159"/>
  <c r="I585" i="159" s="1"/>
  <c r="N615" i="108"/>
  <c r="G883" i="159"/>
  <c r="I883" i="159" s="1"/>
  <c r="N929" i="108"/>
  <c r="N23" i="108"/>
  <c r="G7" i="159"/>
  <c r="I7" i="159" s="1"/>
  <c r="N395" i="108"/>
  <c r="G365" i="159"/>
  <c r="I365" i="159" s="1"/>
  <c r="N820" i="108"/>
  <c r="G778" i="159"/>
  <c r="I778" i="159" s="1"/>
  <c r="G183" i="159"/>
  <c r="I183" i="159" s="1"/>
  <c r="N211" i="108"/>
  <c r="N679" i="108"/>
  <c r="G649" i="159"/>
  <c r="I649" i="159" s="1"/>
  <c r="G289" i="159"/>
  <c r="I289" i="159" s="1"/>
  <c r="N317" i="108"/>
  <c r="N428" i="108"/>
  <c r="G399" i="159"/>
  <c r="I399" i="159" s="1"/>
  <c r="N783" i="108"/>
  <c r="N354" i="108"/>
  <c r="G327" i="159"/>
  <c r="I327" i="159" s="1"/>
  <c r="N806" i="108"/>
  <c r="G766" i="159"/>
  <c r="I766" i="159" s="1"/>
  <c r="G779" i="159"/>
  <c r="I779" i="159" s="1"/>
  <c r="N821" i="108"/>
  <c r="G782" i="159"/>
  <c r="I782" i="159" s="1"/>
  <c r="N824" i="108"/>
  <c r="G352" i="159"/>
  <c r="I352" i="159" s="1"/>
  <c r="N383" i="108"/>
  <c r="N956" i="108"/>
  <c r="G905" i="159"/>
  <c r="I905" i="159" s="1"/>
  <c r="N702" i="108"/>
  <c r="G672" i="159"/>
  <c r="I672" i="159" s="1"/>
  <c r="G899" i="159"/>
  <c r="I899" i="159" s="1"/>
  <c r="N950" i="108"/>
  <c r="G745" i="159"/>
  <c r="I745" i="159" s="1"/>
  <c r="N782" i="108"/>
  <c r="N448" i="108"/>
  <c r="G420" i="159"/>
  <c r="I420" i="159" s="1"/>
  <c r="G73" i="159"/>
  <c r="I73" i="159" s="1"/>
  <c r="N100" i="108"/>
  <c r="N416" i="108"/>
  <c r="G386" i="159"/>
  <c r="I386" i="159" s="1"/>
  <c r="N902" i="108"/>
  <c r="G859" i="159"/>
  <c r="I859" i="159" s="1"/>
  <c r="N923" i="108"/>
  <c r="G878" i="159"/>
  <c r="I878" i="159" s="1"/>
  <c r="G552" i="159"/>
  <c r="I552" i="159" s="1"/>
  <c r="N582" i="108"/>
  <c r="G761" i="159"/>
  <c r="I761" i="159" s="1"/>
  <c r="N802" i="108"/>
  <c r="G554" i="159"/>
  <c r="I554" i="159" s="1"/>
  <c r="N584" i="108"/>
  <c r="N804" i="108"/>
  <c r="G945" i="159"/>
  <c r="I945" i="159" s="1"/>
  <c r="N832" i="108"/>
  <c r="G792" i="159"/>
  <c r="I792" i="159" s="1"/>
  <c r="G762" i="159"/>
  <c r="I762" i="159" s="1"/>
  <c r="N803" i="108"/>
  <c r="N945" i="108"/>
  <c r="G44" i="159"/>
  <c r="I44" i="159" s="1"/>
  <c r="N76" i="108"/>
  <c r="N245" i="108"/>
  <c r="G217" i="159"/>
  <c r="I217" i="159" s="1"/>
  <c r="N309" i="108"/>
  <c r="G281" i="159"/>
  <c r="I281" i="159" s="1"/>
  <c r="G172" i="159"/>
  <c r="I172" i="159" s="1"/>
  <c r="N200" i="108"/>
  <c r="G371" i="159"/>
  <c r="I371" i="159" s="1"/>
  <c r="N401" i="108"/>
  <c r="N835" i="108"/>
  <c r="G794" i="159"/>
  <c r="I794" i="159" s="1"/>
  <c r="N768" i="108"/>
  <c r="G737" i="159"/>
  <c r="I737" i="159" s="1"/>
  <c r="G530" i="159"/>
  <c r="I530" i="159" s="1"/>
  <c r="N560" i="108"/>
  <c r="N668" i="108"/>
  <c r="G638" i="159"/>
  <c r="I638" i="159" s="1"/>
  <c r="G783" i="159"/>
  <c r="I783" i="159" s="1"/>
  <c r="N825" i="108"/>
  <c r="G551" i="159"/>
  <c r="I551" i="159" s="1"/>
  <c r="N581" i="108"/>
  <c r="G855" i="159"/>
  <c r="I855" i="159" s="1"/>
  <c r="N898" i="108"/>
  <c r="N77" i="108"/>
  <c r="G46" i="159"/>
  <c r="I46" i="159" s="1"/>
  <c r="N653" i="108"/>
  <c r="G623" i="159"/>
  <c r="I623" i="159" s="1"/>
  <c r="G852" i="159"/>
  <c r="I852" i="159" s="1"/>
  <c r="N895" i="108"/>
  <c r="N501" i="108"/>
  <c r="G472" i="159"/>
  <c r="I472" i="159" s="1"/>
  <c r="N234" i="108"/>
  <c r="G206" i="159"/>
  <c r="I206" i="159" s="1"/>
  <c r="N602" i="108"/>
  <c r="G572" i="159"/>
  <c r="I572" i="159" s="1"/>
  <c r="N397" i="108"/>
  <c r="G367" i="159"/>
  <c r="I367" i="159" s="1"/>
  <c r="N264" i="108"/>
  <c r="G236" i="159"/>
  <c r="I236" i="159" s="1"/>
  <c r="N637" i="108"/>
  <c r="G607" i="159"/>
  <c r="I607" i="159" s="1"/>
  <c r="N124" i="108"/>
  <c r="G99" i="159"/>
  <c r="I99" i="159" s="1"/>
  <c r="N792" i="108"/>
  <c r="G752" i="159"/>
  <c r="I752" i="159" s="1"/>
  <c r="N967" i="108"/>
  <c r="N173" i="108"/>
  <c r="G145" i="159"/>
  <c r="I145" i="159" s="1"/>
  <c r="N636" i="108"/>
  <c r="G606" i="159"/>
  <c r="I606" i="159" s="1"/>
  <c r="G434" i="159"/>
  <c r="I434" i="159" s="1"/>
  <c r="N463" i="108"/>
  <c r="G442" i="159"/>
  <c r="I442" i="159" s="1"/>
  <c r="N471" i="108"/>
  <c r="G939" i="159"/>
  <c r="I939" i="159" s="1"/>
  <c r="N994" i="108"/>
  <c r="G387" i="159"/>
  <c r="I387" i="159" s="1"/>
  <c r="N417" i="108"/>
  <c r="G819" i="159"/>
  <c r="I819" i="159" s="1"/>
  <c r="N862" i="108"/>
  <c r="N496" i="108"/>
  <c r="G467" i="159"/>
  <c r="I467" i="159" s="1"/>
  <c r="N50" i="108"/>
  <c r="G23" i="159"/>
  <c r="I23" i="159" s="1"/>
  <c r="N951" i="108"/>
  <c r="G900" i="159"/>
  <c r="I900" i="159" s="1"/>
  <c r="G683" i="159"/>
  <c r="I683" i="159" s="1"/>
  <c r="N713" i="108"/>
  <c r="N738" i="108"/>
  <c r="G707" i="159"/>
  <c r="I707" i="159" s="1"/>
  <c r="N109" i="108"/>
  <c r="G84" i="159"/>
  <c r="I84" i="159" s="1"/>
  <c r="N232" i="108"/>
  <c r="G204" i="159"/>
  <c r="I204" i="159" s="1"/>
  <c r="N350" i="108"/>
  <c r="G323" i="159"/>
  <c r="I323" i="159" s="1"/>
  <c r="N753" i="108"/>
  <c r="G722" i="159"/>
  <c r="I722" i="159" s="1"/>
  <c r="N118" i="108"/>
  <c r="G93" i="159"/>
  <c r="I93" i="159" s="1"/>
  <c r="N370" i="108"/>
  <c r="G340" i="159"/>
  <c r="I340" i="159" s="1"/>
  <c r="N940" i="108"/>
  <c r="G892" i="159"/>
  <c r="I892" i="159" s="1"/>
  <c r="G253" i="159"/>
  <c r="I253" i="159" s="1"/>
  <c r="N281" i="108"/>
  <c r="N839" i="108"/>
  <c r="G798" i="159"/>
  <c r="I798" i="159" s="1"/>
  <c r="G882" i="159"/>
  <c r="I882" i="159" s="1"/>
  <c r="N928" i="108"/>
  <c r="N930" i="108"/>
  <c r="G885" i="159"/>
  <c r="I885" i="159" s="1"/>
  <c r="N776" i="108"/>
  <c r="G743" i="159"/>
  <c r="I743" i="159" s="1"/>
  <c r="N531" i="108"/>
  <c r="G502" i="159"/>
  <c r="I502" i="159" s="1"/>
  <c r="N568" i="108"/>
  <c r="G538" i="159"/>
  <c r="I538" i="159" s="1"/>
  <c r="N331" i="108"/>
  <c r="G303" i="159"/>
  <c r="I303" i="159" s="1"/>
  <c r="N342" i="108"/>
  <c r="G314" i="159"/>
  <c r="I314" i="159" s="1"/>
  <c r="G359" i="159"/>
  <c r="I359" i="159" s="1"/>
  <c r="N390" i="108"/>
  <c r="G601" i="159"/>
  <c r="I601" i="159" s="1"/>
  <c r="N631" i="108"/>
  <c r="G70" i="159"/>
  <c r="I70" i="159" s="1"/>
  <c r="N97" i="108"/>
  <c r="G526" i="159"/>
  <c r="I526" i="159" s="1"/>
  <c r="N556" i="108"/>
  <c r="N154" i="108"/>
  <c r="G128" i="159"/>
  <c r="I128" i="159" s="1"/>
  <c r="N436" i="108"/>
  <c r="G407" i="159"/>
  <c r="I407" i="159" s="1"/>
  <c r="G556" i="159"/>
  <c r="I556" i="159" s="1"/>
  <c r="N586" i="108"/>
  <c r="G207" i="159"/>
  <c r="I207" i="159" s="1"/>
  <c r="N235" i="108"/>
  <c r="G64" i="159"/>
  <c r="I64" i="159" s="1"/>
  <c r="N92" i="108"/>
  <c r="G867" i="159"/>
  <c r="I867" i="159" s="1"/>
  <c r="N910" i="108"/>
  <c r="N889" i="108"/>
  <c r="G846" i="159"/>
  <c r="I846" i="159" s="1"/>
  <c r="N409" i="108"/>
  <c r="G379" i="159"/>
  <c r="I379" i="159" s="1"/>
  <c r="N105" i="108"/>
  <c r="G943" i="159"/>
  <c r="I943" i="159" s="1"/>
  <c r="G142" i="159"/>
  <c r="I142" i="159" s="1"/>
  <c r="N170" i="108"/>
  <c r="N341" i="108"/>
  <c r="G313" i="159"/>
  <c r="I313" i="159" s="1"/>
  <c r="G942" i="159"/>
  <c r="I942" i="159" s="1"/>
  <c r="N96" i="108"/>
  <c r="G223" i="159"/>
  <c r="I223" i="159" s="1"/>
  <c r="N251" i="108"/>
  <c r="G430" i="159"/>
  <c r="I430" i="159" s="1"/>
  <c r="N459" i="108"/>
  <c r="G238" i="159"/>
  <c r="I238" i="159" s="1"/>
  <c r="N266" i="108"/>
  <c r="N18" i="108"/>
  <c r="N215" i="108"/>
  <c r="G187" i="159"/>
  <c r="I187" i="159" s="1"/>
  <c r="G208" i="159"/>
  <c r="I208" i="159" s="1"/>
  <c r="N236" i="108"/>
  <c r="G375" i="159"/>
  <c r="I375" i="159" s="1"/>
  <c r="N405" i="108"/>
  <c r="G735" i="159"/>
  <c r="I735" i="159" s="1"/>
  <c r="N766" i="108"/>
  <c r="N972" i="108"/>
  <c r="N442" i="108"/>
  <c r="G414" i="159"/>
  <c r="I414" i="159" s="1"/>
  <c r="G227" i="159"/>
  <c r="I227" i="159" s="1"/>
  <c r="N255" i="108"/>
  <c r="N621" i="108"/>
  <c r="G591" i="159"/>
  <c r="I591" i="159" s="1"/>
  <c r="N703" i="108"/>
  <c r="G673" i="159"/>
  <c r="I673" i="159" s="1"/>
  <c r="G605" i="159"/>
  <c r="I605" i="159" s="1"/>
  <c r="N635" i="108"/>
  <c r="N998" i="108" l="1"/>
  <c r="L757" i="110"/>
  <c r="L755" i="110"/>
  <c r="C35" i="109"/>
  <c r="G35" i="109" s="1"/>
  <c r="G33" i="109"/>
  <c r="C33" i="143"/>
  <c r="O37" i="143"/>
  <c r="C31" i="143"/>
  <c r="G31" i="109"/>
  <c r="C34" i="143"/>
  <c r="G34" i="109"/>
  <c r="I3" i="159"/>
  <c r="G946" i="159"/>
  <c r="C37" i="109" l="1"/>
  <c r="G37" i="109" s="1"/>
  <c r="N34" i="143"/>
  <c r="E34" i="143"/>
  <c r="P34" i="143" s="1"/>
  <c r="N33" i="143"/>
  <c r="C35" i="143"/>
  <c r="C37" i="143" s="1"/>
  <c r="E33" i="143"/>
  <c r="P33" i="143" s="1"/>
  <c r="G947" i="159"/>
  <c r="I946" i="159"/>
  <c r="N31" i="143"/>
  <c r="E31" i="143"/>
  <c r="P31" i="143" s="1"/>
  <c r="N35" i="143" l="1"/>
  <c r="E35" i="143"/>
  <c r="P35" i="143" s="1"/>
  <c r="N37" i="143"/>
  <c r="E37" i="143"/>
  <c r="P37" i="143" s="1"/>
  <c r="M17" i="173" l="1"/>
  <c r="M25" i="173"/>
  <c r="M33" i="173"/>
  <c r="M41" i="173"/>
  <c r="M49" i="173"/>
  <c r="M57" i="173"/>
  <c r="M65" i="173"/>
  <c r="M74" i="173"/>
  <c r="M82" i="173"/>
  <c r="M90" i="173"/>
  <c r="M98" i="173"/>
  <c r="N11" i="173"/>
  <c r="N13" i="173"/>
  <c r="N15" i="173"/>
  <c r="N17" i="173"/>
  <c r="N19" i="173"/>
  <c r="N23" i="173"/>
  <c r="N25" i="173"/>
  <c r="N27" i="173"/>
  <c r="N29" i="173"/>
  <c r="N31" i="173"/>
  <c r="N33" i="173"/>
  <c r="N35" i="173"/>
  <c r="N37" i="173"/>
  <c r="N39" i="173"/>
  <c r="N41" i="173"/>
  <c r="N43" i="173"/>
  <c r="N45" i="173"/>
  <c r="N47" i="173"/>
  <c r="N49" i="173"/>
  <c r="N51" i="173"/>
  <c r="N53" i="173"/>
  <c r="N55" i="173"/>
  <c r="N57" i="173"/>
  <c r="N59" i="173"/>
  <c r="N61" i="173"/>
  <c r="N63" i="173"/>
  <c r="N65" i="173"/>
  <c r="N67" i="173"/>
  <c r="N69" i="173"/>
  <c r="N72" i="173"/>
  <c r="N75" i="173"/>
  <c r="N77" i="173"/>
  <c r="N79" i="173"/>
  <c r="N81" i="173"/>
  <c r="N83" i="173"/>
  <c r="N85" i="173"/>
  <c r="N87" i="173"/>
  <c r="N89" i="173"/>
  <c r="N91" i="173"/>
  <c r="N93" i="173"/>
  <c r="N95" i="173"/>
  <c r="N97" i="173"/>
  <c r="N99" i="173"/>
  <c r="M13" i="173"/>
  <c r="M26" i="173"/>
  <c r="M29" i="173"/>
  <c r="M34" i="173"/>
  <c r="M35" i="173"/>
  <c r="M42" i="173"/>
  <c r="M45" i="173"/>
  <c r="M53" i="173"/>
  <c r="M58" i="173"/>
  <c r="M61" i="173"/>
  <c r="M66" i="173"/>
  <c r="M67" i="173"/>
  <c r="M75" i="173"/>
  <c r="M78" i="173"/>
  <c r="M86" i="173"/>
  <c r="M91" i="173"/>
  <c r="M94" i="173"/>
  <c r="M99" i="173"/>
  <c r="M100" i="173"/>
  <c r="M76" i="173" l="1"/>
  <c r="M43" i="173"/>
  <c r="M21" i="173"/>
  <c r="M11" i="173"/>
  <c r="N98" i="173"/>
  <c r="N94" i="173"/>
  <c r="N90" i="173"/>
  <c r="N86" i="173"/>
  <c r="N82" i="173"/>
  <c r="N78" i="173"/>
  <c r="N73" i="173"/>
  <c r="N68" i="173"/>
  <c r="N64" i="173"/>
  <c r="N60" i="173"/>
  <c r="N56" i="173"/>
  <c r="N52" i="173"/>
  <c r="N48" i="173"/>
  <c r="N44" i="173"/>
  <c r="N40" i="173"/>
  <c r="N36" i="173"/>
  <c r="N32" i="173"/>
  <c r="N28" i="173"/>
  <c r="N24" i="173"/>
  <c r="N20" i="173"/>
  <c r="N16" i="173"/>
  <c r="N12" i="173"/>
  <c r="M97" i="173"/>
  <c r="M93" i="173"/>
  <c r="M89" i="173"/>
  <c r="M85" i="173"/>
  <c r="M81" i="173"/>
  <c r="M77" i="173"/>
  <c r="M73" i="173"/>
  <c r="M68" i="173"/>
  <c r="M64" i="173"/>
  <c r="M60" i="173"/>
  <c r="M56" i="173"/>
  <c r="M52" i="173"/>
  <c r="M48" i="173"/>
  <c r="M44" i="173"/>
  <c r="M40" i="173"/>
  <c r="M36" i="173"/>
  <c r="M32" i="173"/>
  <c r="M28" i="173"/>
  <c r="M24" i="173"/>
  <c r="M20" i="173"/>
  <c r="M16" i="173"/>
  <c r="M12" i="173"/>
  <c r="N21" i="173"/>
  <c r="M84" i="173"/>
  <c r="M51" i="173"/>
  <c r="M19" i="173"/>
  <c r="N10" i="173"/>
  <c r="M96" i="173"/>
  <c r="M88" i="173"/>
  <c r="M80" i="173"/>
  <c r="M72" i="173"/>
  <c r="M63" i="173"/>
  <c r="M55" i="173"/>
  <c r="M47" i="173"/>
  <c r="M39" i="173"/>
  <c r="M31" i="173"/>
  <c r="M23" i="173"/>
  <c r="M15" i="173"/>
  <c r="M10" i="173"/>
  <c r="M92" i="173"/>
  <c r="M83" i="173"/>
  <c r="M69" i="173"/>
  <c r="M59" i="173"/>
  <c r="M50" i="173"/>
  <c r="M37" i="173"/>
  <c r="M27" i="173"/>
  <c r="M18" i="173"/>
  <c r="N100" i="173"/>
  <c r="N96" i="173"/>
  <c r="N92" i="173"/>
  <c r="N88" i="173"/>
  <c r="N84" i="173"/>
  <c r="N80" i="173"/>
  <c r="N76" i="173"/>
  <c r="N70" i="173"/>
  <c r="N66" i="173"/>
  <c r="N62" i="173"/>
  <c r="N58" i="173"/>
  <c r="N54" i="173"/>
  <c r="N50" i="173"/>
  <c r="N46" i="173"/>
  <c r="N42" i="173"/>
  <c r="N38" i="173"/>
  <c r="N34" i="173"/>
  <c r="N30" i="173"/>
  <c r="N26" i="173"/>
  <c r="N22" i="173"/>
  <c r="N18" i="173"/>
  <c r="N14" i="173"/>
  <c r="M95" i="173"/>
  <c r="M87" i="173"/>
  <c r="M79" i="173"/>
  <c r="M70" i="173"/>
  <c r="M62" i="173"/>
  <c r="M54" i="173"/>
  <c r="M46" i="173"/>
  <c r="M38" i="173"/>
  <c r="M30" i="173"/>
  <c r="M22" i="173"/>
  <c r="M14" i="173"/>
  <c r="N7" i="173" l="1"/>
  <c r="N5" i="173" s="1"/>
  <c r="M7" i="173"/>
  <c r="M5" i="173" s="1"/>
  <c r="N74" i="173"/>
  <c r="F1315" i="81" l="1"/>
  <c r="F1317" i="81" s="1"/>
  <c r="K752" i="110" l="1"/>
  <c r="K714" i="110"/>
  <c r="D752" i="110"/>
  <c r="G752" i="110" s="1"/>
  <c r="G78" i="110"/>
  <c r="D714" i="110"/>
  <c r="K717" i="110" l="1"/>
  <c r="H717" i="110"/>
  <c r="H748" i="110" s="1"/>
  <c r="D757" i="110"/>
  <c r="G714" i="110"/>
  <c r="G757" i="110" l="1"/>
  <c r="C9" i="109"/>
  <c r="D760" i="110"/>
  <c r="H732" i="110"/>
  <c r="H739" i="110"/>
  <c r="H726" i="110"/>
  <c r="H736" i="110"/>
  <c r="H741" i="110"/>
  <c r="H718" i="110"/>
  <c r="D33" i="115" s="1"/>
  <c r="H725" i="110"/>
  <c r="H746" i="110"/>
  <c r="H737" i="110"/>
  <c r="H720" i="110"/>
  <c r="H740" i="110"/>
  <c r="H721" i="110"/>
  <c r="H727" i="110"/>
  <c r="H724" i="110"/>
  <c r="H731" i="110"/>
  <c r="H734" i="110"/>
  <c r="H743" i="110"/>
  <c r="H730" i="110"/>
  <c r="H729" i="110"/>
  <c r="H738" i="110"/>
  <c r="H742" i="110"/>
  <c r="H723" i="110"/>
  <c r="H745" i="110"/>
  <c r="H744" i="110"/>
  <c r="H735" i="110"/>
  <c r="H733" i="110"/>
  <c r="H728" i="110"/>
  <c r="H722" i="110"/>
  <c r="H719" i="110"/>
  <c r="H747" i="110"/>
  <c r="K723" i="110"/>
  <c r="K735" i="110"/>
  <c r="K719" i="110"/>
  <c r="K731" i="110"/>
  <c r="K734" i="110"/>
  <c r="K733" i="110"/>
  <c r="K728" i="110"/>
  <c r="K741" i="110"/>
  <c r="K725" i="110"/>
  <c r="K724" i="110"/>
  <c r="K740" i="110"/>
  <c r="K745" i="110"/>
  <c r="K720" i="110"/>
  <c r="K748" i="110"/>
  <c r="K727" i="110"/>
  <c r="K726" i="110"/>
  <c r="K739" i="110"/>
  <c r="K722" i="110"/>
  <c r="K729" i="110"/>
  <c r="K736" i="110"/>
  <c r="K744" i="110"/>
  <c r="K747" i="110"/>
  <c r="K737" i="110"/>
  <c r="K718" i="110"/>
  <c r="K738" i="110"/>
  <c r="K746" i="110"/>
  <c r="K732" i="110"/>
  <c r="K742" i="110"/>
  <c r="K730" i="110"/>
  <c r="K721" i="110"/>
  <c r="K743" i="110"/>
  <c r="C9" i="143" l="1"/>
  <c r="C25" i="109"/>
  <c r="C39" i="109" s="1"/>
  <c r="K753" i="110"/>
  <c r="K749" i="110"/>
  <c r="D22" i="115"/>
  <c r="H749" i="110"/>
  <c r="H753" i="110"/>
  <c r="H755" i="110" l="1"/>
  <c r="H757" i="110"/>
  <c r="D9" i="109" s="1"/>
  <c r="D35" i="115"/>
  <c r="D38" i="115" s="1"/>
  <c r="C22" i="115"/>
  <c r="G22" i="115"/>
  <c r="G35" i="115" s="1"/>
  <c r="G38" i="115" s="1"/>
  <c r="C45" i="115" s="1"/>
  <c r="H33" i="115"/>
  <c r="H35" i="115" s="1"/>
  <c r="H38" i="115" s="1"/>
  <c r="D45" i="115" s="1"/>
  <c r="C33" i="115"/>
  <c r="K755" i="110"/>
  <c r="K757" i="110"/>
  <c r="N9" i="143"/>
  <c r="C25" i="143"/>
  <c r="N25" i="143" s="1"/>
  <c r="C35" i="115" l="1"/>
  <c r="C38" i="115" s="1"/>
  <c r="E50" i="115" s="1"/>
  <c r="C47" i="115"/>
  <c r="E45" i="115"/>
  <c r="G9" i="109"/>
  <c r="D9" i="143"/>
  <c r="D25" i="109"/>
  <c r="D39" i="115"/>
  <c r="D40" i="115" s="1"/>
  <c r="C39" i="143"/>
  <c r="N39" i="143" s="1"/>
  <c r="D47" i="115"/>
  <c r="D25" i="143" l="1"/>
  <c r="E9" i="143"/>
  <c r="P9" i="143" s="1"/>
  <c r="O9" i="143"/>
  <c r="D39" i="109"/>
  <c r="G25" i="109"/>
  <c r="E47" i="115"/>
  <c r="D48" i="115" s="1"/>
  <c r="C48" i="115" l="1"/>
  <c r="C50" i="115" s="1"/>
  <c r="D49" i="115"/>
  <c r="O25" i="143"/>
  <c r="E25" i="143"/>
  <c r="P25" i="143" s="1"/>
  <c r="D39" i="143"/>
  <c r="G39" i="109"/>
  <c r="C39" i="115"/>
  <c r="E48" i="115" l="1"/>
  <c r="C49" i="115"/>
  <c r="E39" i="143"/>
  <c r="P39" i="143" s="1"/>
  <c r="O39" i="143"/>
  <c r="D50" i="115"/>
  <c r="B40" i="115"/>
  <c r="C40" i="115"/>
  <c r="G50" i="115"/>
  <c r="E49" i="115" l="1"/>
</calcChain>
</file>

<file path=xl/sharedStrings.xml><?xml version="1.0" encoding="utf-8"?>
<sst xmlns="http://schemas.openxmlformats.org/spreadsheetml/2006/main" count="10119" uniqueCount="3302">
  <si>
    <t>SERRANO SUB</t>
  </si>
  <si>
    <t>VIEJO SUBSTATION</t>
  </si>
  <si>
    <t>Johanna</t>
  </si>
  <si>
    <t>NON-ISO RELATED PLANT</t>
  </si>
  <si>
    <t>Straddle Substations:</t>
  </si>
  <si>
    <t>Total Straddle Substations</t>
  </si>
  <si>
    <t>Lundy</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</si>
  <si>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</si>
  <si>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</si>
  <si>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</si>
  <si>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</si>
  <si>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</si>
  <si>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</si>
  <si>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</si>
  <si>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</si>
  <si>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</si>
  <si>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</si>
  <si>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</si>
  <si>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</si>
  <si>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</si>
  <si>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</si>
  <si>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</si>
  <si>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</si>
  <si>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</si>
  <si>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</si>
  <si>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</si>
  <si>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</si>
  <si>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</si>
  <si>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</si>
  <si>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</si>
  <si>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</si>
  <si>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</si>
  <si>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</si>
  <si>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</si>
  <si>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 xml:space="preserve">MET T/S REGION           </t>
  </si>
  <si>
    <t xml:space="preserve">COASTAL T/S REGION       </t>
  </si>
  <si>
    <t xml:space="preserve">EASTERN T/S REGION       </t>
  </si>
  <si>
    <t>VAR. TRANS. LINES-S/E DIV</t>
  </si>
  <si>
    <t>PALOVERDE NUCL GEN PLT-U1</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</si>
  <si>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</si>
  <si>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</si>
  <si>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</si>
  <si>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</si>
  <si>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</si>
  <si>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</si>
  <si>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</si>
  <si>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</si>
  <si>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</si>
  <si>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</si>
  <si>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</si>
  <si>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</si>
  <si>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</si>
  <si>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</si>
  <si>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</si>
  <si>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</si>
  <si>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</si>
  <si>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</si>
  <si>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</si>
  <si>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</si>
  <si>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</si>
  <si>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</si>
  <si>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</si>
  <si>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</si>
  <si>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Vincent</t>
  </si>
  <si>
    <t>Eagle Mountain</t>
  </si>
  <si>
    <t>Antelope</t>
  </si>
  <si>
    <t>Victor</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</si>
  <si>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</si>
  <si>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</si>
  <si>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</si>
  <si>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</si>
  <si>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</si>
  <si>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</si>
  <si>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</si>
  <si>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</si>
  <si>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</si>
  <si>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</si>
  <si>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</si>
  <si>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</si>
  <si>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</si>
  <si>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</si>
  <si>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</si>
  <si>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</si>
  <si>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</si>
  <si>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</si>
  <si>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</si>
  <si>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</si>
  <si>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</si>
  <si>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</si>
  <si>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</si>
  <si>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</si>
  <si>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</si>
  <si>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</si>
  <si>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</si>
  <si>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</si>
  <si>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</si>
  <si>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</si>
  <si>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</si>
  <si>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</si>
  <si>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</si>
  <si>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</si>
  <si>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</si>
  <si>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</si>
  <si>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</si>
  <si>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</si>
  <si>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</si>
  <si>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</si>
  <si>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</si>
  <si>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</si>
  <si>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</si>
  <si>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</si>
  <si>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</si>
  <si>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</si>
  <si>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</si>
  <si>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</si>
  <si>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</si>
  <si>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</si>
  <si>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</si>
  <si>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</si>
  <si>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</si>
  <si>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</si>
  <si>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</si>
  <si>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</si>
  <si>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</si>
  <si>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</si>
  <si>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</si>
  <si>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</si>
  <si>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</si>
  <si>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</si>
  <si>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</si>
  <si>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</si>
  <si>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</si>
  <si>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</si>
  <si>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</si>
  <si>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</si>
  <si>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</si>
  <si>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</si>
  <si>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</si>
  <si>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</si>
  <si>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</si>
  <si>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</si>
  <si>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</si>
  <si>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</si>
  <si>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</si>
  <si>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</si>
  <si>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</si>
  <si>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</si>
  <si>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</si>
  <si>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</si>
  <si>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</si>
  <si>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</si>
  <si>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</si>
  <si>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</si>
  <si>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</si>
  <si>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</si>
  <si>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</si>
  <si>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</si>
  <si>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</si>
  <si>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</si>
  <si>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</si>
  <si>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</si>
  <si>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</si>
  <si>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</si>
  <si>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</si>
  <si>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</si>
  <si>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</si>
  <si>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</si>
  <si>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</si>
  <si>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</si>
  <si>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</si>
  <si>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</si>
  <si>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</si>
  <si>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</si>
  <si>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</si>
  <si>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</si>
  <si>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</si>
  <si>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</si>
  <si>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</si>
  <si>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</si>
  <si>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</si>
  <si>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</si>
  <si>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</si>
  <si>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</si>
  <si>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</si>
  <si>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</si>
  <si>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</si>
  <si>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</si>
  <si>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</si>
  <si>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</si>
  <si>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</si>
  <si>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</si>
  <si>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</si>
  <si>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</si>
  <si>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Land &amp;
Land Rights</t>
  </si>
  <si>
    <t>DISTRIBUTION SUBSTATION FACILITIES</t>
  </si>
  <si>
    <t>LOCATION
NUMBER</t>
  </si>
  <si>
    <t>DISTRIBUTION ACCOUNT</t>
  </si>
  <si>
    <t>VARIOUS 66KV LINES</t>
  </si>
  <si>
    <t>E.MAGUNDEN-ANTELOPE 220KV</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</si>
  <si>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</si>
  <si>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</si>
  <si>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</si>
  <si>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</si>
  <si>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</si>
  <si>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</si>
  <si>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</si>
  <si>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</si>
  <si>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</si>
  <si>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</si>
  <si>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</si>
  <si>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</si>
  <si>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</si>
  <si>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</si>
  <si>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</si>
  <si>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</si>
  <si>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</si>
  <si>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</si>
  <si>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</si>
  <si>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</si>
  <si>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</si>
  <si>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</si>
  <si>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</si>
  <si>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</si>
  <si>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</si>
  <si>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</si>
  <si>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</si>
  <si>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</si>
  <si>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</si>
  <si>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</si>
  <si>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</si>
  <si>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</si>
  <si>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</si>
  <si>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</si>
  <si>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</si>
  <si>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</si>
  <si>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</si>
  <si>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</si>
  <si>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</si>
  <si>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</si>
  <si>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</si>
  <si>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</si>
  <si>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</si>
  <si>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</si>
  <si>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</si>
  <si>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</si>
  <si>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Check</t>
  </si>
  <si>
    <t>A/C 360</t>
  </si>
  <si>
    <t>CSTMR SRVC FAC.</t>
  </si>
  <si>
    <t>Total Structures</t>
  </si>
  <si>
    <t>High Voltage Substations 
(750 kV, 500kV, 220kV)</t>
  </si>
  <si>
    <t>Low Voltage Substations 
(Less Than 220kV)</t>
  </si>
  <si>
    <t>Total Plant
FERC Form 1</t>
  </si>
  <si>
    <t>Total Transmission</t>
  </si>
  <si>
    <t>Total Distribution</t>
  </si>
  <si>
    <t>ISO Transmission and Distribution Facility</t>
  </si>
  <si>
    <t>Plant Total by Account</t>
  </si>
  <si>
    <t>ISO Study Assumptions</t>
  </si>
  <si>
    <t>Straddle</t>
  </si>
  <si>
    <t>High / Low / Straddle Voltage</t>
  </si>
  <si>
    <t>ANTELOPE-MESA 220 KV LN</t>
  </si>
  <si>
    <t>ELLIS-HNGTN BCH#1-4 220KV</t>
  </si>
  <si>
    <t>MOUNTAINVIEW POWER-COMMON</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</si>
  <si>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</si>
  <si>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</si>
  <si>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</si>
  <si>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</si>
  <si>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</si>
  <si>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</si>
  <si>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</si>
  <si>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</si>
  <si>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</si>
  <si>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</si>
  <si>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</si>
  <si>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</si>
  <si>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</si>
  <si>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</si>
  <si>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</si>
  <si>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</si>
  <si>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</si>
  <si>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</si>
  <si>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</si>
  <si>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</si>
  <si>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</si>
  <si>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</si>
  <si>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</si>
  <si>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</si>
  <si>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</si>
  <si>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</si>
  <si>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</si>
  <si>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</si>
  <si>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</si>
  <si>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</si>
  <si>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</si>
  <si>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</si>
  <si>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</si>
  <si>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</si>
  <si>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</si>
  <si>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</si>
  <si>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</si>
  <si>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</si>
  <si>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</si>
  <si>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</si>
  <si>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</si>
  <si>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</si>
  <si>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</si>
  <si>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</si>
  <si>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</si>
  <si>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</si>
  <si>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</si>
  <si>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</si>
  <si>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</si>
  <si>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</si>
  <si>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</si>
  <si>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</si>
  <si>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</si>
  <si>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</si>
  <si>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</si>
  <si>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</si>
  <si>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</si>
  <si>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</si>
  <si>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</si>
  <si>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</si>
  <si>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</si>
  <si>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</si>
  <si>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</si>
  <si>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</si>
  <si>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</si>
  <si>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</si>
  <si>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</si>
  <si>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</si>
  <si>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</si>
  <si>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</si>
  <si>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</si>
  <si>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</si>
  <si>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</si>
  <si>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</si>
  <si>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</si>
  <si>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</si>
  <si>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</si>
  <si>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</si>
  <si>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</si>
  <si>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</si>
  <si>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</si>
  <si>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</si>
  <si>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</si>
  <si>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</si>
  <si>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</si>
  <si>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</si>
  <si>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</si>
  <si>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</si>
  <si>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</si>
  <si>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</si>
  <si>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</si>
  <si>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</si>
  <si>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</si>
  <si>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</si>
  <si>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</si>
  <si>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</si>
  <si>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</si>
  <si>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</si>
  <si>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</si>
  <si>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</si>
  <si>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</si>
  <si>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</si>
  <si>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</si>
  <si>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</si>
  <si>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</si>
  <si>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</si>
  <si>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</si>
  <si>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</si>
  <si>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</si>
  <si>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</si>
  <si>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</si>
  <si>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</si>
  <si>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</si>
  <si>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</si>
  <si>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</si>
  <si>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</si>
  <si>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</si>
  <si>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</si>
  <si>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</si>
  <si>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</si>
  <si>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</si>
  <si>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</si>
  <si>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</si>
  <si>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</si>
  <si>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</si>
  <si>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</si>
  <si>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</si>
  <si>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</si>
  <si>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</si>
  <si>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</si>
  <si>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</si>
  <si>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</si>
  <si>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</si>
  <si>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</si>
  <si>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</si>
  <si>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</si>
  <si>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</si>
  <si>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</si>
  <si>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</si>
  <si>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</si>
  <si>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</si>
  <si>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</si>
  <si>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</si>
  <si>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</si>
  <si>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</si>
  <si>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</si>
  <si>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</si>
  <si>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</si>
  <si>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</si>
  <si>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</si>
  <si>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</si>
  <si>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</si>
  <si>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</si>
  <si>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</si>
  <si>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</si>
  <si>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</si>
  <si>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</si>
  <si>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</si>
  <si>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</si>
  <si>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</si>
  <si>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</si>
  <si>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</si>
  <si>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</si>
  <si>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</si>
  <si>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</si>
  <si>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</si>
  <si>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</si>
  <si>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</si>
  <si>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</si>
  <si>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</si>
  <si>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</si>
  <si>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</si>
  <si>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</si>
  <si>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</si>
  <si>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</si>
  <si>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</si>
  <si>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</si>
  <si>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</si>
  <si>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</si>
  <si>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</si>
  <si>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</si>
  <si>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</si>
  <si>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</si>
  <si>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</si>
  <si>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</si>
  <si>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</si>
  <si>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</si>
  <si>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</si>
  <si>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</si>
  <si>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</si>
  <si>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</si>
  <si>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</si>
  <si>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</si>
  <si>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</si>
  <si>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</si>
  <si>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</si>
  <si>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</si>
  <si>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</si>
  <si>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</si>
  <si>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</si>
  <si>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</si>
  <si>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</si>
  <si>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</si>
  <si>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</si>
  <si>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</si>
  <si>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</si>
  <si>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</si>
  <si>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</si>
  <si>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</si>
  <si>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</si>
  <si>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</si>
  <si>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</si>
  <si>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</si>
  <si>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</si>
  <si>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</si>
  <si>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</si>
  <si>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</si>
  <si>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</si>
  <si>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</si>
  <si>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</si>
  <si>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</si>
  <si>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</si>
  <si>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</si>
  <si>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</si>
  <si>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</si>
  <si>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</si>
  <si>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</si>
  <si>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</si>
  <si>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</si>
  <si>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</si>
  <si>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</si>
  <si>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</si>
  <si>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</si>
  <si>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</si>
  <si>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</si>
  <si>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</si>
  <si>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</si>
  <si>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</si>
  <si>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</si>
  <si>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</si>
  <si>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</si>
  <si>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</si>
  <si>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</si>
  <si>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</si>
  <si>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</si>
  <si>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</si>
  <si>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</si>
  <si>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</si>
  <si>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</si>
  <si>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</si>
  <si>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</si>
  <si>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</si>
  <si>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</si>
  <si>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</si>
  <si>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</si>
  <si>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</si>
  <si>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</si>
  <si>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</si>
  <si>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</si>
  <si>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</si>
  <si>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</si>
  <si>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</si>
  <si>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</si>
  <si>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</si>
  <si>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</si>
  <si>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</si>
  <si>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</si>
  <si>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</si>
  <si>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</si>
  <si>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</si>
  <si>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</si>
  <si>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</si>
  <si>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</si>
  <si>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</si>
  <si>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</si>
  <si>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</si>
  <si>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</si>
  <si>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</si>
  <si>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</si>
  <si>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</si>
  <si>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</si>
  <si>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</si>
  <si>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</si>
  <si>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</si>
  <si>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</si>
  <si>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</si>
  <si>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</si>
  <si>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</si>
  <si>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</si>
  <si>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</si>
  <si>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</si>
  <si>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</si>
  <si>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</si>
  <si>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</si>
  <si>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</si>
  <si>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</si>
  <si>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</si>
  <si>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</si>
  <si>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</si>
  <si>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</si>
  <si>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</si>
  <si>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</si>
  <si>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</si>
  <si>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</si>
  <si>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</si>
  <si>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</si>
  <si>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</si>
  <si>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</si>
  <si>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</si>
  <si>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</si>
  <si>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</si>
  <si>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</si>
  <si>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</si>
  <si>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</si>
  <si>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</si>
  <si>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</si>
  <si>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</si>
  <si>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</si>
  <si>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</si>
  <si>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</si>
  <si>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</si>
  <si>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</si>
  <si>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</si>
  <si>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</si>
  <si>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</si>
  <si>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</si>
  <si>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</si>
  <si>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</si>
  <si>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</si>
  <si>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</si>
  <si>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</si>
  <si>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</si>
  <si>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</si>
  <si>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</si>
  <si>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</si>
  <si>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</si>
  <si>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</si>
  <si>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</si>
  <si>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</si>
  <si>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</si>
  <si>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</si>
  <si>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</si>
  <si>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</si>
  <si>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</si>
  <si>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</si>
  <si>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</si>
  <si>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</si>
  <si>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</si>
  <si>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</si>
  <si>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</si>
  <si>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</si>
  <si>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</si>
  <si>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</si>
  <si>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</si>
  <si>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</si>
  <si>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</si>
  <si>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</si>
  <si>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</si>
  <si>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</si>
  <si>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</si>
  <si>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</si>
  <si>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</si>
  <si>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</si>
  <si>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</si>
  <si>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</si>
  <si>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</si>
  <si>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</si>
  <si>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</si>
  <si>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</si>
  <si>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</si>
  <si>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</si>
  <si>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</si>
  <si>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</si>
  <si>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</si>
  <si>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</si>
  <si>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</si>
  <si>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</si>
  <si>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</si>
  <si>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</si>
  <si>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</si>
  <si>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</si>
  <si>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</si>
  <si>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</si>
  <si>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</si>
  <si>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</si>
  <si>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</si>
  <si>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</si>
  <si>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</si>
  <si>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</si>
  <si>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</si>
  <si>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</si>
  <si>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</si>
  <si>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</si>
  <si>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</si>
  <si>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</si>
  <si>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</si>
  <si>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</si>
  <si>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</si>
  <si>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</si>
  <si>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</si>
  <si>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</si>
  <si>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</si>
  <si>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</si>
  <si>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</si>
  <si>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</si>
  <si>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</si>
  <si>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</si>
  <si>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</si>
  <si>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</si>
  <si>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</si>
  <si>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</si>
  <si>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</si>
  <si>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</si>
  <si>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</si>
  <si>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</si>
  <si>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</si>
  <si>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</si>
  <si>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</si>
  <si>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</si>
  <si>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</si>
  <si>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</si>
  <si>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</si>
  <si>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</si>
  <si>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</si>
  <si>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</si>
  <si>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</si>
  <si>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</si>
  <si>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</si>
  <si>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</si>
  <si>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</si>
  <si>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</si>
  <si>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</si>
  <si>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</si>
  <si>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</si>
  <si>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</si>
  <si>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</si>
  <si>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</si>
  <si>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</si>
  <si>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</si>
  <si>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</si>
  <si>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</si>
  <si>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</si>
  <si>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</si>
  <si>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</si>
  <si>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</si>
  <si>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</si>
  <si>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</si>
  <si>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</si>
  <si>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</si>
  <si>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</si>
  <si>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</si>
  <si>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</si>
  <si>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</si>
  <si>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</si>
  <si>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</si>
  <si>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</si>
  <si>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</si>
  <si>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</si>
  <si>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</si>
  <si>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</si>
  <si>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</si>
  <si>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</si>
  <si>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</si>
  <si>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</si>
  <si>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</si>
  <si>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</si>
  <si>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</si>
  <si>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</si>
  <si>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</si>
  <si>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</si>
  <si>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</si>
  <si>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</si>
  <si>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</si>
  <si>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</si>
  <si>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</si>
  <si>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</si>
  <si>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</si>
  <si>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</si>
  <si>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</si>
  <si>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</si>
  <si>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</si>
  <si>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</si>
  <si>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</si>
  <si>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</si>
  <si>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</si>
  <si>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</si>
  <si>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</si>
  <si>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</si>
  <si>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</si>
  <si>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</si>
  <si>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</si>
  <si>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</si>
  <si>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</si>
  <si>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</si>
  <si>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</si>
  <si>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</si>
  <si>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</si>
  <si>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</si>
  <si>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</si>
  <si>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</si>
  <si>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</si>
  <si>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</si>
  <si>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</si>
  <si>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</si>
  <si>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</si>
  <si>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</si>
  <si>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</si>
  <si>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</si>
  <si>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</si>
  <si>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</si>
  <si>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</si>
  <si>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</si>
  <si>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</si>
  <si>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</si>
  <si>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</si>
  <si>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</si>
  <si>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</si>
  <si>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</si>
  <si>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</si>
  <si>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</si>
  <si>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</si>
  <si>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</si>
  <si>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</si>
  <si>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</si>
  <si>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</si>
  <si>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</si>
  <si>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</si>
  <si>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</si>
  <si>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</si>
  <si>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</si>
  <si>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</si>
  <si>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</si>
  <si>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</si>
  <si>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</si>
  <si>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</si>
  <si>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</si>
  <si>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</si>
  <si>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</si>
  <si>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</si>
  <si>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</si>
  <si>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</si>
  <si>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</si>
  <si>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</si>
  <si>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</si>
  <si>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</si>
  <si>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</si>
  <si>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</si>
  <si>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</si>
  <si>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</si>
  <si>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</si>
  <si>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</si>
  <si>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</si>
  <si>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</si>
  <si>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</si>
  <si>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</si>
  <si>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</si>
  <si>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</si>
  <si>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</si>
  <si>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</si>
  <si>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</si>
  <si>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</si>
  <si>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</si>
  <si>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</si>
  <si>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</si>
  <si>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</si>
  <si>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</si>
  <si>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</si>
  <si>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</si>
  <si>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</si>
  <si>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</si>
  <si>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</si>
  <si>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</si>
  <si>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</si>
  <si>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</si>
  <si>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</si>
  <si>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</si>
  <si>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</si>
  <si>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</si>
  <si>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</si>
  <si>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</si>
  <si>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</si>
  <si>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</si>
  <si>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</si>
  <si>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</si>
  <si>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</si>
  <si>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</si>
  <si>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</si>
  <si>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</si>
  <si>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</si>
  <si>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</si>
  <si>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</si>
  <si>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</si>
  <si>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</si>
  <si>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</si>
  <si>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</si>
  <si>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</si>
  <si>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</si>
  <si>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</si>
  <si>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</si>
  <si>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</si>
  <si>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</si>
  <si>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</si>
  <si>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</si>
  <si>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</si>
  <si>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</si>
  <si>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</si>
  <si>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</si>
  <si>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</si>
  <si>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</si>
  <si>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</si>
  <si>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</si>
  <si>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</si>
  <si>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</si>
  <si>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</si>
  <si>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</si>
  <si>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</si>
  <si>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</si>
  <si>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</si>
  <si>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</si>
  <si>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</si>
  <si>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</si>
  <si>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</si>
  <si>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</si>
  <si>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</si>
  <si>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</si>
  <si>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</si>
  <si>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</si>
  <si>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</si>
  <si>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</si>
  <si>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</si>
  <si>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</si>
  <si>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</si>
  <si>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</si>
  <si>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</si>
  <si>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</si>
  <si>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</si>
  <si>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</si>
  <si>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</si>
  <si>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</si>
  <si>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</si>
  <si>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</si>
  <si>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</si>
  <si>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</si>
  <si>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</si>
  <si>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</si>
  <si>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</si>
  <si>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</si>
  <si>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</si>
  <si>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</si>
  <si>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</si>
  <si>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</si>
  <si>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</si>
  <si>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</si>
  <si>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</si>
  <si>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</si>
  <si>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</si>
  <si>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</si>
  <si>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</si>
  <si>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</si>
  <si>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</si>
  <si>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</si>
  <si>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</si>
  <si>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</si>
  <si>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</si>
  <si>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</si>
  <si>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</si>
  <si>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</si>
  <si>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</si>
  <si>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</si>
  <si>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</si>
  <si>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</si>
  <si>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</si>
  <si>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</si>
  <si>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</si>
  <si>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</si>
  <si>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</si>
  <si>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</si>
  <si>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</si>
  <si>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</si>
  <si>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</si>
  <si>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</si>
  <si>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</si>
  <si>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</si>
  <si>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</si>
  <si>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</si>
  <si>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</si>
  <si>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</si>
  <si>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</si>
  <si>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</si>
  <si>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</si>
  <si>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</si>
  <si>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</si>
  <si>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</si>
  <si>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</si>
  <si>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</si>
  <si>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</si>
  <si>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</si>
  <si>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</si>
  <si>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</si>
  <si>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</si>
  <si>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</si>
  <si>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</si>
  <si>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</si>
  <si>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</si>
  <si>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</si>
  <si>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</si>
  <si>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</si>
  <si>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</si>
  <si>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</si>
  <si>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</si>
  <si>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</si>
  <si>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</si>
  <si>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</si>
  <si>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</si>
  <si>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</si>
  <si>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</si>
  <si>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</si>
  <si>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</si>
  <si>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</si>
  <si>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</si>
  <si>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</si>
  <si>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</si>
  <si>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</si>
  <si>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</si>
  <si>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</si>
  <si>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</si>
  <si>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</si>
  <si>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</si>
  <si>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</si>
  <si>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</si>
  <si>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</si>
  <si>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</si>
  <si>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</si>
  <si>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</si>
  <si>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</si>
  <si>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</si>
  <si>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</si>
  <si>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</si>
  <si>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</si>
  <si>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</si>
  <si>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</si>
  <si>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</si>
  <si>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</si>
  <si>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</si>
  <si>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</si>
  <si>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</si>
  <si>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</si>
  <si>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</si>
  <si>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</si>
  <si>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</si>
  <si>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</si>
  <si>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</si>
  <si>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</si>
  <si>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</si>
  <si>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</si>
  <si>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</si>
  <si>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</si>
  <si>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</si>
  <si>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</si>
  <si>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</si>
  <si>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</si>
  <si>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</si>
  <si>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</si>
  <si>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</si>
  <si>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</si>
  <si>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</si>
  <si>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</si>
  <si>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</si>
  <si>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</si>
  <si>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</si>
  <si>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</si>
  <si>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</si>
  <si>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</si>
  <si>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</si>
  <si>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</si>
  <si>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</si>
  <si>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</si>
  <si>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</si>
  <si>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</si>
  <si>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</si>
  <si>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</si>
  <si>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</si>
  <si>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</si>
  <si>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</si>
  <si>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</si>
  <si>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</si>
  <si>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</si>
  <si>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</si>
  <si>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</si>
  <si>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</si>
  <si>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</si>
  <si>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</si>
  <si>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</si>
  <si>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</si>
  <si>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</si>
  <si>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</si>
  <si>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</si>
  <si>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</si>
  <si>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</si>
  <si>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</si>
  <si>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</si>
  <si>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</si>
  <si>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</si>
  <si>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</si>
  <si>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</si>
  <si>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</si>
  <si>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</si>
  <si>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</si>
  <si>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</si>
  <si>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</si>
  <si>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</si>
  <si>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</si>
  <si>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</si>
  <si>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</si>
  <si>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</si>
  <si>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</si>
  <si>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</si>
  <si>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</si>
  <si>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</si>
  <si>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</si>
  <si>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</si>
  <si>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</si>
  <si>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</si>
  <si>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</si>
  <si>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</si>
  <si>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</si>
  <si>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</si>
  <si>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</si>
  <si>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</si>
  <si>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</si>
  <si>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</si>
  <si>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</si>
  <si>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</si>
  <si>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</si>
  <si>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</si>
  <si>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</si>
  <si>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</si>
  <si>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</si>
  <si>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</si>
  <si>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</si>
  <si>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</si>
  <si>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</si>
  <si>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</si>
  <si>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</si>
  <si>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</si>
  <si>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</si>
  <si>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</si>
  <si>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</si>
  <si>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</si>
  <si>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</si>
  <si>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</si>
  <si>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</si>
  <si>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</si>
  <si>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</si>
  <si>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</si>
  <si>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</si>
  <si>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</si>
  <si>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</si>
  <si>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</si>
  <si>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</si>
  <si>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</si>
  <si>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</si>
  <si>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</si>
  <si>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</si>
  <si>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</si>
  <si>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</si>
  <si>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</si>
  <si>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</si>
  <si>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</si>
  <si>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</si>
  <si>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</si>
  <si>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</si>
  <si>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</si>
  <si>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</si>
  <si>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</si>
  <si>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</si>
  <si>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</si>
  <si>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</si>
  <si>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</si>
  <si>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</si>
  <si>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</si>
  <si>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</si>
  <si>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</si>
  <si>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</si>
  <si>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</si>
  <si>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</si>
  <si>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</si>
  <si>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</si>
  <si>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</si>
  <si>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</si>
  <si>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</si>
  <si>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</si>
  <si>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</si>
  <si>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</si>
  <si>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</si>
  <si>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</si>
  <si>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</si>
  <si>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</si>
  <si>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</si>
  <si>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</si>
  <si>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</si>
  <si>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</si>
  <si>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</si>
  <si>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</si>
  <si>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</si>
  <si>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</si>
  <si>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</si>
  <si>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</si>
  <si>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</si>
  <si>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</si>
  <si>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</si>
  <si>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</si>
  <si>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</si>
  <si>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</si>
  <si>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</si>
  <si>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</si>
  <si>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</si>
  <si>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</si>
  <si>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</si>
  <si>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</si>
  <si>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</si>
  <si>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</si>
  <si>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</si>
  <si>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</si>
  <si>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</si>
  <si>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</si>
  <si>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</si>
  <si>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</si>
  <si>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</si>
  <si>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</si>
  <si>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</si>
  <si>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</si>
  <si>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</si>
  <si>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</si>
  <si>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</si>
  <si>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</si>
  <si>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</si>
  <si>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</si>
  <si>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</si>
  <si>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</si>
  <si>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</si>
  <si>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</si>
  <si>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</si>
  <si>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</si>
  <si>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</si>
  <si>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</si>
  <si>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</si>
  <si>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</si>
  <si>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</si>
  <si>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</si>
  <si>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</si>
  <si>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</si>
  <si>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</si>
  <si>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</si>
  <si>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</si>
  <si>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</si>
  <si>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</si>
  <si>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</si>
  <si>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</si>
  <si>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</si>
  <si>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</si>
  <si>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</si>
  <si>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</si>
  <si>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</si>
  <si>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</si>
  <si>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</si>
  <si>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</si>
  <si>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</si>
  <si>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</si>
  <si>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</si>
  <si>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</si>
  <si>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</si>
  <si>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</si>
  <si>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</si>
  <si>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</si>
  <si>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</si>
  <si>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</si>
  <si>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</si>
  <si>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</si>
  <si>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</si>
  <si>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</si>
  <si>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</si>
  <si>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</si>
  <si>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</si>
  <si>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</si>
  <si>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</si>
  <si>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</si>
  <si>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</si>
  <si>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</si>
  <si>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</si>
  <si>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</si>
  <si>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</si>
  <si>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</si>
  <si>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</si>
  <si>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</si>
  <si>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</si>
  <si>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</si>
  <si>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</si>
  <si>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</si>
  <si>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</si>
  <si>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</si>
  <si>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</si>
  <si>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</si>
  <si>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</si>
  <si>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</si>
  <si>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</si>
  <si>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</si>
  <si>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</si>
  <si>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</si>
  <si>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</si>
  <si>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</si>
  <si>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</si>
  <si>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</si>
  <si>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</si>
  <si>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</si>
  <si>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</si>
  <si>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</si>
  <si>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</si>
  <si>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</si>
  <si>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</si>
  <si>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</si>
  <si>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</si>
  <si>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</si>
  <si>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</si>
  <si>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</si>
  <si>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</si>
  <si>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</si>
  <si>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</si>
  <si>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</si>
  <si>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</si>
  <si>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</si>
  <si>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</si>
  <si>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</si>
  <si>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</si>
  <si>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</si>
  <si>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</si>
  <si>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</si>
  <si>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</si>
  <si>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</si>
  <si>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</si>
  <si>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</si>
  <si>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</si>
  <si>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</si>
  <si>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</si>
  <si>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</si>
  <si>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</si>
  <si>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</si>
  <si>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</si>
  <si>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</si>
  <si>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</si>
  <si>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</si>
  <si>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</si>
  <si>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</si>
  <si>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</si>
  <si>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</si>
  <si>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</si>
  <si>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</si>
  <si>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</si>
  <si>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</si>
  <si>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</si>
  <si>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</si>
  <si>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</si>
  <si>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</si>
  <si>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</si>
  <si>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</si>
  <si>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</si>
  <si>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</si>
  <si>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</si>
  <si>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</si>
  <si>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</si>
  <si>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</si>
  <si>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</si>
  <si>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</si>
  <si>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</si>
  <si>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</si>
  <si>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</si>
  <si>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</si>
  <si>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</si>
  <si>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</si>
  <si>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</si>
  <si>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</si>
  <si>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</si>
  <si>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</si>
  <si>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</si>
  <si>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</si>
  <si>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</si>
  <si>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</si>
  <si>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</si>
  <si>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</si>
  <si>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</si>
  <si>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</si>
  <si>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</si>
  <si>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</si>
  <si>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</si>
  <si>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</si>
  <si>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</si>
  <si>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</si>
  <si>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</si>
  <si>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</si>
  <si>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</si>
  <si>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</si>
  <si>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</si>
  <si>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</si>
  <si>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</si>
  <si>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</si>
  <si>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</si>
  <si>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</si>
  <si>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</si>
  <si>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</si>
  <si>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</si>
  <si>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</si>
  <si>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</si>
  <si>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</si>
  <si>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</si>
  <si>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</si>
  <si>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</si>
  <si>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</si>
  <si>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</si>
  <si>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</si>
  <si>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</si>
  <si>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</si>
  <si>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</si>
  <si>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</si>
  <si>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</si>
  <si>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</si>
  <si>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</si>
  <si>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</si>
  <si>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</si>
  <si>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</si>
  <si>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</si>
  <si>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</si>
  <si>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</si>
  <si>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</si>
  <si>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</si>
  <si>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</si>
  <si>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</si>
  <si>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</si>
  <si>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</si>
  <si>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</si>
  <si>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</si>
  <si>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</si>
  <si>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</si>
  <si>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</si>
  <si>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</si>
  <si>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</si>
  <si>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</si>
  <si>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</si>
  <si>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</si>
  <si>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</si>
  <si>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</si>
  <si>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</si>
  <si>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</si>
  <si>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</si>
  <si>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</si>
  <si>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</si>
  <si>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</si>
  <si>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</si>
  <si>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</si>
  <si>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IMPERIAL COUNTY</t>
  </si>
  <si>
    <t>1000 kV T Lines</t>
  </si>
  <si>
    <t>DEVERS-HINDS 220KV LNS</t>
  </si>
  <si>
    <t>ISO 66KV LINES</t>
  </si>
  <si>
    <t>MIRA LOMA-WALNUT 220KV LN</t>
  </si>
  <si>
    <t>AGTAC FACILITY</t>
  </si>
  <si>
    <t>Delta</t>
  </si>
  <si>
    <t>WINDHUB-HIGHWIND 230KV LN</t>
  </si>
  <si>
    <t xml:space="preserve">WHIRLWIND SUB            </t>
  </si>
  <si>
    <t xml:space="preserve">BAILEY-PARDEE 220 KV LN  </t>
  </si>
  <si>
    <t>MASCOT SUB</t>
  </si>
  <si>
    <t>IRWINDALE CORP WH</t>
  </si>
  <si>
    <t>BLACK JACK COMM SITE</t>
  </si>
  <si>
    <t>BLUE MTN COMM SITE</t>
  </si>
  <si>
    <t xml:space="preserve">NORTHEASTERN T/S DIV.    </t>
  </si>
  <si>
    <t>COACHELLA VALLEY-DEVERS (SCE PORTION)</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</si>
  <si>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</si>
  <si>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</si>
  <si>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</si>
  <si>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</si>
  <si>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</si>
  <si>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</si>
  <si>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</si>
  <si>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</si>
  <si>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</si>
  <si>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</si>
  <si>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</si>
  <si>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</si>
  <si>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</si>
  <si>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</si>
  <si>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</si>
  <si>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</si>
  <si>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</si>
  <si>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</si>
  <si>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</si>
  <si>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</si>
  <si>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</si>
  <si>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</si>
  <si>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</si>
  <si>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</si>
  <si>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</si>
  <si>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</si>
  <si>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</si>
  <si>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</si>
  <si>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</si>
  <si>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</si>
  <si>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</si>
  <si>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</si>
  <si>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</si>
  <si>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</si>
  <si>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</si>
  <si>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</si>
  <si>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</si>
  <si>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</si>
  <si>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</si>
  <si>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</si>
  <si>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</si>
  <si>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</si>
  <si>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</si>
  <si>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</si>
  <si>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</si>
  <si>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</si>
  <si>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</si>
  <si>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</si>
  <si>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</si>
  <si>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</si>
  <si>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</si>
  <si>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</si>
  <si>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</si>
  <si>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</si>
  <si>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</si>
  <si>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</si>
  <si>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</si>
  <si>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</si>
  <si>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</si>
  <si>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</si>
  <si>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</si>
  <si>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</si>
  <si>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</si>
  <si>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</si>
  <si>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</si>
  <si>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</si>
  <si>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</si>
  <si>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</si>
  <si>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</si>
  <si>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</si>
  <si>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</si>
  <si>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</si>
  <si>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</si>
  <si>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</si>
  <si>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</si>
  <si>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</si>
  <si>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</si>
  <si>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</si>
  <si>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</si>
  <si>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</si>
  <si>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</si>
  <si>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</si>
  <si>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</si>
  <si>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</si>
  <si>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</si>
  <si>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</si>
  <si>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</si>
  <si>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</si>
  <si>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</si>
  <si>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</si>
  <si>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</si>
  <si>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</si>
  <si>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</si>
  <si>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</si>
  <si>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</si>
  <si>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</si>
  <si>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</si>
  <si>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</si>
  <si>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</si>
  <si>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</si>
  <si>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</si>
  <si>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</si>
  <si>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</si>
  <si>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</si>
  <si>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</si>
  <si>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</si>
  <si>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</si>
  <si>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</si>
  <si>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</si>
  <si>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</si>
  <si>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</si>
  <si>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</si>
  <si>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</si>
  <si>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</si>
  <si>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</si>
  <si>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</si>
  <si>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</si>
  <si>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</si>
  <si>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</si>
  <si>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</si>
  <si>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</si>
  <si>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</si>
  <si>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</si>
  <si>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</si>
  <si>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</si>
  <si>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</si>
  <si>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</si>
  <si>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</si>
  <si>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</si>
  <si>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</si>
  <si>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</si>
  <si>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</si>
  <si>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</si>
  <si>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</si>
  <si>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</si>
  <si>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</si>
  <si>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</si>
  <si>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</si>
  <si>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</si>
  <si>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</si>
  <si>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</si>
  <si>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</si>
  <si>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</si>
  <si>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</si>
  <si>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</si>
  <si>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</si>
  <si>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</si>
  <si>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</si>
  <si>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</si>
  <si>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</si>
  <si>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</si>
  <si>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</si>
  <si>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</si>
  <si>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</si>
  <si>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</si>
  <si>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</si>
  <si>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</si>
  <si>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</si>
  <si>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</si>
  <si>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</si>
  <si>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</si>
  <si>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</si>
  <si>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</si>
  <si>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</si>
  <si>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</si>
  <si>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</si>
  <si>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</si>
  <si>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</si>
  <si>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</si>
  <si>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</si>
  <si>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</si>
  <si>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</si>
  <si>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</si>
  <si>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</si>
  <si>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</si>
  <si>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</si>
  <si>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</si>
  <si>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</si>
  <si>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</si>
  <si>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</si>
  <si>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</si>
  <si>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</si>
  <si>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</si>
  <si>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</si>
  <si>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</si>
  <si>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</si>
  <si>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</si>
  <si>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</si>
  <si>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</si>
  <si>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</si>
  <si>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</si>
  <si>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</si>
  <si>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</si>
  <si>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</si>
  <si>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</si>
  <si>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</si>
  <si>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</si>
  <si>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</si>
  <si>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</si>
  <si>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</si>
  <si>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</si>
  <si>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</si>
  <si>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</si>
  <si>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</si>
  <si>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</si>
  <si>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</si>
  <si>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</si>
  <si>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</si>
  <si>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</si>
  <si>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</si>
  <si>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</si>
  <si>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</si>
  <si>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</si>
  <si>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</si>
  <si>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</si>
  <si>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</si>
  <si>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</si>
  <si>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</si>
  <si>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</si>
  <si>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</si>
  <si>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</si>
  <si>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</si>
  <si>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</si>
  <si>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</si>
  <si>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</si>
  <si>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</si>
  <si>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</si>
  <si>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</si>
  <si>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</si>
  <si>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</si>
  <si>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</si>
  <si>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</si>
  <si>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</si>
  <si>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</si>
  <si>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</si>
  <si>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</si>
  <si>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</si>
  <si>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</si>
  <si>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</si>
  <si>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</si>
  <si>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</si>
  <si>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</si>
  <si>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</si>
  <si>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</si>
  <si>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</si>
  <si>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</si>
  <si>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</si>
  <si>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</si>
  <si>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</si>
  <si>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</si>
  <si>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</si>
  <si>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</si>
  <si>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</si>
  <si>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</si>
  <si>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</si>
  <si>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</si>
  <si>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</si>
  <si>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</si>
  <si>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</si>
  <si>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</si>
  <si>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</si>
  <si>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</si>
  <si>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</si>
  <si>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</si>
  <si>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</si>
  <si>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</si>
  <si>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</si>
  <si>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</si>
  <si>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</si>
  <si>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</si>
  <si>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</si>
  <si>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</si>
  <si>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</si>
  <si>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</si>
  <si>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</si>
  <si>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</si>
  <si>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</si>
  <si>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</si>
  <si>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</si>
  <si>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</si>
  <si>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</si>
  <si>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</si>
  <si>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</si>
  <si>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</si>
  <si>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</si>
  <si>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</si>
  <si>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</si>
  <si>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</si>
  <si>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</si>
  <si>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</si>
  <si>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</si>
  <si>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</si>
  <si>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</si>
  <si>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</si>
  <si>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</si>
  <si>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</si>
  <si>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</si>
  <si>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</si>
  <si>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</si>
  <si>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</si>
  <si>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</si>
  <si>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</si>
  <si>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</si>
  <si>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</si>
  <si>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</si>
  <si>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</si>
  <si>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</si>
  <si>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</si>
  <si>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</si>
  <si>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</si>
  <si>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</si>
  <si>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</si>
  <si>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</si>
  <si>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</si>
  <si>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</si>
  <si>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</si>
  <si>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</si>
  <si>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</si>
  <si>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</si>
  <si>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</si>
  <si>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</si>
  <si>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</si>
  <si>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</si>
  <si>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</si>
  <si>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</si>
  <si>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</si>
  <si>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</si>
  <si>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</si>
  <si>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</si>
  <si>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</si>
  <si>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</si>
  <si>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</si>
  <si>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</si>
  <si>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</si>
  <si>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</si>
  <si>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</si>
  <si>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</si>
  <si>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</si>
  <si>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</si>
  <si>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</si>
  <si>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</si>
  <si>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</si>
  <si>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</si>
  <si>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</si>
  <si>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</si>
  <si>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</si>
  <si>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</si>
  <si>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</si>
  <si>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</si>
  <si>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</si>
  <si>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</si>
  <si>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</si>
  <si>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</si>
  <si>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</si>
  <si>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</si>
  <si>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</si>
  <si>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</si>
  <si>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</si>
  <si>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</si>
  <si>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</si>
  <si>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</si>
  <si>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</si>
  <si>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</si>
  <si>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</si>
  <si>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</si>
  <si>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</si>
  <si>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</si>
  <si>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</si>
  <si>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</si>
  <si>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</si>
  <si>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</si>
  <si>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</si>
  <si>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</si>
  <si>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</si>
  <si>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</si>
  <si>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</si>
  <si>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</si>
  <si>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</si>
  <si>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</si>
  <si>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</si>
  <si>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</si>
  <si>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</si>
  <si>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</si>
  <si>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</si>
  <si>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</si>
  <si>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</si>
  <si>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</si>
  <si>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</si>
  <si>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</si>
  <si>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</si>
  <si>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</si>
  <si>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</si>
  <si>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</si>
  <si>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</si>
  <si>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</si>
  <si>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</si>
  <si>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</si>
  <si>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</si>
  <si>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</si>
  <si>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</si>
  <si>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</si>
  <si>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</si>
  <si>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</si>
  <si>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</si>
  <si>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</si>
  <si>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</si>
  <si>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</si>
  <si>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</si>
  <si>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</si>
  <si>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</si>
  <si>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</si>
  <si>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</si>
  <si>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</si>
  <si>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</si>
  <si>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</si>
  <si>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</si>
  <si>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</si>
  <si>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</si>
  <si>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</si>
  <si>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</si>
  <si>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</si>
  <si>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</si>
  <si>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</si>
  <si>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</si>
  <si>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</si>
  <si>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</si>
  <si>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</si>
  <si>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</si>
  <si>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</si>
  <si>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</si>
  <si>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</si>
  <si>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</si>
  <si>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</si>
  <si>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</si>
  <si>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</si>
  <si>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</si>
  <si>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</si>
  <si>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</si>
  <si>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</si>
  <si>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</si>
  <si>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</si>
  <si>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</si>
  <si>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</si>
  <si>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</si>
  <si>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</si>
  <si>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</si>
  <si>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</si>
  <si>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</si>
  <si>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</si>
  <si>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</si>
  <si>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</si>
  <si>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</si>
  <si>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</si>
  <si>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</si>
  <si>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</si>
  <si>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</si>
  <si>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</si>
  <si>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</si>
  <si>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</si>
  <si>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</si>
  <si>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</si>
  <si>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</si>
  <si>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</si>
  <si>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</si>
  <si>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</si>
  <si>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</si>
  <si>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</si>
  <si>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</si>
  <si>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</si>
  <si>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</si>
  <si>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</si>
  <si>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</si>
  <si>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</si>
  <si>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</si>
  <si>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</si>
  <si>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</si>
  <si>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</si>
  <si>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</si>
  <si>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</si>
  <si>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</si>
  <si>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</si>
  <si>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</si>
  <si>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</si>
  <si>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</si>
  <si>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</si>
  <si>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</si>
  <si>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</si>
  <si>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</si>
  <si>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</si>
  <si>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</si>
  <si>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</si>
  <si>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</si>
  <si>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</si>
  <si>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</si>
  <si>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</si>
  <si>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</si>
  <si>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</si>
  <si>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</si>
  <si>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</si>
  <si>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</si>
  <si>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</si>
  <si>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</si>
  <si>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</si>
  <si>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</si>
  <si>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</si>
  <si>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</si>
  <si>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</si>
  <si>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</si>
  <si>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</si>
  <si>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</si>
  <si>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</si>
  <si>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</si>
  <si>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</si>
  <si>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</si>
  <si>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</si>
  <si>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</si>
  <si>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</si>
  <si>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</si>
  <si>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</si>
  <si>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</si>
  <si>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</si>
  <si>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</si>
  <si>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</si>
  <si>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</si>
  <si>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</si>
  <si>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</si>
  <si>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</si>
  <si>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</si>
  <si>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</si>
  <si>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</si>
  <si>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</si>
  <si>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</si>
  <si>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</si>
  <si>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</si>
  <si>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</si>
  <si>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</si>
  <si>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</si>
  <si>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</si>
  <si>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</si>
  <si>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</si>
  <si>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</si>
  <si>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</si>
  <si>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</si>
  <si>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</si>
  <si>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</si>
  <si>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</si>
  <si>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</si>
  <si>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</si>
  <si>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</si>
  <si>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</si>
  <si>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</si>
  <si>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</si>
  <si>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</si>
  <si>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</si>
  <si>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</si>
  <si>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</si>
  <si>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</si>
  <si>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</si>
  <si>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</si>
  <si>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</si>
  <si>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</si>
  <si>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</si>
  <si>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</si>
  <si>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</si>
  <si>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</si>
  <si>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</si>
  <si>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</si>
  <si>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</si>
  <si>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</si>
  <si>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</si>
  <si>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</si>
  <si>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</si>
  <si>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</si>
  <si>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</si>
  <si>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</si>
  <si>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</si>
  <si>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</si>
  <si>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</si>
  <si>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</si>
  <si>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</si>
  <si>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</si>
  <si>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</si>
  <si>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</si>
  <si>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</si>
  <si>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</si>
  <si>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</si>
  <si>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</si>
  <si>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</si>
  <si>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</si>
  <si>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</si>
  <si>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</si>
  <si>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</si>
  <si>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</si>
  <si>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</si>
  <si>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</si>
  <si>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</si>
  <si>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</si>
  <si>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</si>
  <si>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</si>
  <si>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</si>
  <si>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</si>
  <si>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</si>
  <si>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</si>
  <si>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</si>
  <si>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</si>
  <si>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</si>
  <si>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</si>
  <si>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</si>
  <si>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</si>
  <si>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</si>
  <si>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</si>
  <si>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</si>
  <si>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</si>
  <si>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</si>
  <si>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</si>
  <si>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</si>
  <si>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</si>
  <si>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</si>
  <si>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</si>
  <si>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</si>
  <si>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</si>
  <si>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</si>
  <si>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</si>
  <si>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</si>
  <si>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</si>
  <si>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</si>
  <si>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</si>
  <si>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</si>
  <si>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</si>
  <si>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</si>
  <si>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</si>
  <si>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</si>
  <si>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</si>
  <si>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</si>
  <si>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</si>
  <si>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</si>
  <si>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</si>
  <si>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</si>
  <si>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</si>
  <si>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</si>
  <si>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</si>
  <si>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</si>
  <si>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</si>
  <si>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</si>
  <si>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</si>
  <si>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</si>
  <si>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</si>
  <si>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</si>
  <si>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</si>
  <si>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</si>
  <si>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</si>
  <si>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</si>
  <si>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</si>
  <si>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</si>
  <si>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</si>
  <si>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</si>
  <si>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</si>
  <si>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</si>
  <si>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</si>
  <si>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</si>
  <si>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</si>
  <si>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</si>
  <si>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</si>
  <si>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</si>
  <si>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</si>
  <si>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</si>
  <si>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</si>
  <si>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</si>
  <si>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</si>
  <si>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</si>
  <si>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</si>
  <si>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</si>
  <si>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</si>
  <si>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</si>
  <si>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</si>
  <si>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</si>
  <si>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</si>
  <si>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</si>
  <si>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</si>
  <si>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</si>
  <si>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</si>
  <si>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</si>
  <si>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</si>
  <si>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</si>
  <si>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</si>
  <si>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</si>
  <si>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</si>
  <si>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</si>
  <si>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</si>
  <si>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</si>
  <si>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</si>
  <si>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</si>
  <si>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</si>
  <si>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</si>
  <si>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</si>
  <si>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</si>
  <si>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</si>
  <si>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</si>
  <si>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</si>
  <si>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</si>
  <si>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</si>
  <si>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</si>
  <si>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</si>
  <si>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</si>
  <si>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</si>
  <si>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</si>
  <si>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</si>
  <si>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</si>
  <si>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</si>
  <si>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</si>
  <si>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</si>
  <si>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</si>
  <si>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</si>
  <si>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</si>
  <si>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</si>
  <si>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</si>
  <si>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</si>
  <si>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</si>
  <si>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</si>
  <si>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</si>
  <si>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</si>
  <si>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</si>
  <si>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</si>
  <si>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</si>
  <si>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</si>
  <si>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</si>
  <si>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</si>
  <si>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</si>
  <si>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</si>
  <si>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</si>
  <si>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</si>
  <si>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</si>
  <si>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</si>
  <si>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</si>
  <si>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</si>
  <si>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</si>
  <si>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</si>
  <si>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</si>
  <si>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</si>
  <si>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</si>
  <si>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</si>
  <si>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</si>
  <si>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</si>
  <si>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</si>
  <si>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</si>
  <si>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</si>
  <si>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</si>
  <si>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</si>
  <si>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</si>
  <si>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</si>
  <si>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</si>
  <si>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</si>
  <si>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</si>
  <si>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</si>
  <si>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</si>
  <si>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</si>
  <si>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</si>
  <si>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</si>
  <si>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</si>
  <si>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</si>
  <si>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</si>
  <si>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</si>
  <si>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</si>
  <si>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</si>
  <si>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</si>
  <si>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</si>
  <si>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</si>
  <si>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</si>
  <si>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</si>
  <si>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</si>
  <si>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</si>
  <si>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</si>
  <si>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</si>
  <si>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</si>
  <si>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</si>
  <si>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</si>
  <si>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</si>
  <si>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</si>
  <si>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</si>
  <si>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</si>
  <si>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</si>
  <si>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</si>
  <si>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</si>
  <si>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</si>
  <si>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</si>
  <si>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</si>
  <si>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</si>
  <si>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</si>
  <si>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</si>
  <si>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</si>
  <si>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</si>
  <si>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</si>
  <si>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</si>
  <si>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</si>
  <si>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</si>
  <si>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</si>
  <si>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</si>
  <si>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</si>
  <si>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</si>
  <si>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</si>
  <si>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</si>
  <si>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</si>
  <si>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</si>
  <si>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</si>
  <si>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</si>
  <si>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</si>
  <si>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</si>
  <si>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</si>
  <si>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</si>
  <si>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</si>
  <si>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</si>
  <si>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</si>
  <si>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</si>
  <si>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</si>
  <si>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</si>
  <si>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</si>
  <si>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</si>
  <si>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</si>
  <si>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</si>
  <si>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</si>
  <si>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</si>
  <si>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</si>
  <si>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</si>
  <si>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</si>
  <si>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</si>
  <si>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</si>
  <si>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</si>
  <si>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</si>
  <si>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</si>
  <si>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</si>
  <si>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</si>
  <si>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</si>
  <si>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</si>
  <si>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</si>
  <si>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</si>
  <si>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</si>
  <si>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</si>
  <si>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</si>
  <si>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</si>
  <si>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</si>
  <si>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</si>
  <si>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</si>
  <si>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</si>
  <si>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</si>
  <si>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</si>
  <si>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</si>
  <si>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</si>
  <si>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</si>
  <si>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</si>
  <si>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</si>
  <si>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</si>
  <si>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</si>
  <si>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</si>
  <si>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</si>
  <si>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</si>
  <si>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</si>
  <si>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</si>
  <si>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</si>
  <si>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</si>
  <si>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</si>
  <si>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</si>
  <si>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</si>
  <si>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</si>
  <si>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</si>
  <si>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</si>
  <si>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</si>
  <si>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</si>
  <si>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</si>
  <si>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</si>
  <si>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</si>
  <si>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</si>
  <si>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</si>
  <si>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</si>
  <si>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</si>
  <si>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</si>
  <si>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</si>
  <si>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</si>
  <si>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</si>
  <si>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</si>
  <si>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</si>
  <si>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</si>
  <si>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</si>
  <si>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</si>
  <si>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</si>
  <si>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</si>
  <si>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</si>
  <si>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</si>
  <si>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</si>
  <si>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</si>
  <si>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</si>
  <si>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</si>
  <si>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</si>
  <si>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</si>
  <si>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</si>
  <si>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</si>
  <si>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</si>
  <si>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</si>
  <si>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</si>
  <si>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</si>
  <si>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</si>
  <si>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</si>
  <si>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</si>
  <si>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</si>
  <si>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</si>
  <si>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</si>
  <si>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</si>
  <si>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</si>
  <si>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</si>
  <si>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</si>
  <si>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</si>
  <si>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</si>
  <si>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</si>
  <si>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</si>
  <si>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</si>
  <si>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</si>
  <si>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</si>
  <si>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</si>
  <si>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</si>
  <si>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</si>
  <si>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</si>
  <si>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</si>
  <si>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</si>
  <si>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</si>
  <si>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</si>
  <si>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</si>
  <si>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</si>
  <si>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</si>
  <si>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</si>
  <si>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</si>
  <si>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</si>
  <si>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</si>
  <si>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</si>
  <si>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</si>
  <si>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</si>
  <si>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</si>
  <si>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</si>
  <si>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</si>
  <si>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</si>
  <si>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</si>
  <si>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</si>
  <si>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</si>
  <si>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</si>
  <si>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</si>
  <si>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</si>
  <si>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</si>
  <si>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</si>
  <si>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</si>
  <si>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</si>
  <si>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</si>
  <si>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</si>
  <si>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</si>
  <si>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</si>
  <si>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</si>
  <si>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</si>
  <si>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</si>
  <si>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</si>
  <si>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</si>
  <si>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</si>
  <si>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</si>
  <si>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</si>
  <si>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</si>
  <si>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</si>
  <si>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</si>
  <si>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</si>
  <si>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</si>
  <si>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</si>
  <si>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</si>
  <si>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</si>
  <si>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</si>
  <si>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</si>
  <si>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</si>
  <si>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</si>
  <si>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</si>
  <si>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</si>
  <si>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</si>
  <si>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</si>
  <si>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</si>
  <si>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</si>
  <si>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</si>
  <si>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</si>
  <si>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</si>
  <si>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</si>
  <si>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</si>
  <si>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</si>
  <si>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</si>
  <si>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</si>
  <si>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</si>
  <si>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</si>
  <si>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</si>
  <si>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</si>
  <si>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</si>
  <si>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</si>
  <si>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</si>
  <si>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</si>
  <si>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</si>
  <si>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</si>
  <si>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</si>
  <si>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</si>
  <si>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</si>
  <si>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</si>
  <si>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</si>
  <si>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</si>
  <si>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</si>
  <si>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</si>
  <si>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</si>
  <si>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</si>
  <si>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</si>
  <si>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</si>
  <si>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</si>
  <si>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</si>
  <si>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</si>
  <si>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</si>
  <si>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</si>
  <si>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</si>
  <si>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</si>
  <si>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</si>
  <si>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</si>
  <si>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</si>
  <si>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</si>
  <si>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</si>
  <si>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</si>
  <si>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</si>
  <si>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</si>
  <si>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</si>
  <si>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</si>
  <si>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</si>
  <si>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</si>
  <si>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</si>
  <si>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</si>
  <si>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</si>
  <si>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</si>
  <si>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</si>
  <si>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</si>
  <si>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</si>
  <si>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</si>
  <si>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</si>
  <si>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</si>
  <si>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</si>
  <si>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</si>
  <si>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</si>
  <si>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</si>
  <si>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</si>
  <si>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</si>
  <si>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</si>
  <si>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</si>
  <si>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</si>
  <si>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</si>
  <si>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</si>
  <si>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</si>
  <si>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</si>
  <si>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</si>
  <si>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</si>
  <si>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</si>
  <si>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</si>
  <si>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</si>
  <si>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</si>
  <si>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</si>
  <si>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</si>
  <si>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</si>
  <si>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</si>
  <si>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</si>
  <si>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</si>
  <si>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</si>
  <si>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</si>
  <si>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</si>
  <si>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</si>
  <si>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</si>
  <si>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</si>
  <si>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</si>
  <si>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</si>
  <si>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</si>
  <si>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</si>
  <si>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</si>
  <si>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</si>
  <si>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</si>
  <si>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</si>
  <si>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</si>
  <si>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</si>
  <si>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</si>
  <si>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</si>
  <si>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</si>
  <si>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</si>
  <si>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</si>
  <si>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</si>
  <si>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</si>
  <si>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</si>
  <si>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</si>
  <si>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</si>
  <si>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</si>
  <si>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</si>
  <si>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</si>
  <si>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</si>
  <si>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</si>
  <si>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</si>
  <si>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</si>
  <si>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</si>
  <si>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</si>
  <si>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</si>
  <si>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</si>
  <si>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</si>
  <si>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</si>
  <si>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</si>
  <si>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</si>
  <si>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</si>
  <si>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</si>
  <si>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</si>
  <si>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</si>
  <si>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</si>
  <si>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</si>
  <si>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</si>
  <si>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</si>
  <si>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</si>
  <si>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</si>
  <si>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</si>
  <si>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</si>
  <si>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</si>
  <si>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</si>
  <si>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</si>
  <si>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</si>
  <si>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</si>
  <si>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</si>
  <si>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</si>
  <si>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</si>
  <si>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</si>
  <si>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</si>
  <si>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</si>
  <si>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</si>
  <si>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</si>
  <si>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</si>
  <si>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</si>
  <si>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</si>
  <si>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</si>
  <si>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</si>
  <si>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</si>
  <si>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</si>
  <si>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</si>
  <si>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</si>
  <si>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</si>
  <si>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</si>
  <si>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</si>
  <si>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</si>
  <si>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</si>
  <si>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</si>
  <si>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</si>
  <si>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</si>
  <si>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</si>
  <si>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</si>
  <si>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</si>
  <si>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</si>
  <si>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</si>
  <si>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</si>
  <si>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</si>
  <si>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</si>
  <si>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</si>
  <si>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</si>
  <si>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</si>
  <si>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</si>
  <si>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</si>
  <si>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</si>
  <si>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</si>
  <si>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</si>
  <si>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</si>
  <si>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</si>
  <si>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</si>
  <si>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</si>
  <si>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</si>
  <si>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</si>
  <si>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</si>
  <si>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</si>
  <si>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</si>
  <si>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</si>
  <si>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</si>
  <si>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</si>
  <si>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</si>
  <si>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</si>
  <si>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</si>
  <si>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</si>
  <si>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</si>
  <si>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</si>
  <si>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</si>
  <si>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</si>
  <si>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</si>
  <si>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</si>
  <si>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</si>
  <si>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</si>
  <si>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</si>
  <si>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</si>
  <si>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</si>
  <si>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</si>
  <si>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</si>
  <si>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</si>
  <si>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</si>
  <si>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</si>
  <si>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</si>
  <si>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</si>
  <si>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</si>
  <si>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</si>
  <si>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</si>
  <si>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</si>
  <si>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</si>
  <si>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</si>
  <si>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</si>
  <si>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</si>
  <si>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</si>
  <si>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</si>
  <si>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</si>
  <si>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</si>
  <si>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</si>
  <si>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</si>
  <si>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</si>
  <si>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</si>
  <si>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</si>
  <si>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</si>
  <si>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</si>
  <si>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</si>
  <si>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</si>
  <si>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</si>
  <si>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</si>
  <si>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#17 5096</t>
  </si>
  <si>
    <t>#110 8000</t>
  </si>
  <si>
    <t>asset_location</t>
  </si>
  <si>
    <t>ext_asset_location</t>
  </si>
  <si>
    <t>4717 - CIMA-ELDO-PISGH;LUGO-P220</t>
  </si>
  <si>
    <t>6013 - REGIONAL OFFICE-SAN BERNA</t>
  </si>
  <si>
    <t>AH Pivot</t>
  </si>
  <si>
    <t>Variance</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</si>
  <si>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</si>
  <si>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</si>
  <si>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</si>
  <si>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</si>
  <si>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</si>
  <si>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</si>
  <si>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</si>
  <si>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</si>
  <si>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</si>
  <si>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</si>
  <si>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</si>
  <si>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</si>
  <si>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</si>
  <si>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</si>
  <si>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</si>
  <si>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</si>
  <si>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</si>
  <si>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</si>
  <si>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</si>
  <si>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</si>
  <si>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</si>
  <si>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</si>
  <si>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</si>
  <si>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</si>
  <si>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</si>
  <si>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</si>
  <si>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</si>
  <si>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</si>
  <si>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</si>
  <si>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</si>
  <si>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</si>
  <si>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</si>
  <si>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</si>
  <si>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</si>
  <si>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</si>
  <si>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</si>
  <si>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</si>
  <si>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</si>
  <si>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</si>
  <si>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</si>
  <si>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</si>
  <si>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</si>
  <si>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</si>
  <si>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</si>
  <si>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</si>
  <si>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</si>
  <si>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</si>
  <si>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</si>
  <si>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</si>
  <si>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</si>
  <si>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</si>
  <si>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</si>
  <si>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</si>
  <si>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</si>
  <si>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</si>
  <si>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</si>
  <si>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</si>
  <si>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</si>
  <si>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</si>
  <si>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</si>
  <si>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</si>
  <si>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</si>
  <si>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</si>
  <si>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</si>
  <si>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</si>
  <si>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</si>
  <si>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</si>
  <si>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</si>
  <si>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</si>
  <si>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</si>
  <si>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</si>
  <si>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</si>
  <si>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1000kV</t>
  </si>
  <si>
    <t xml:space="preserve">LUGO-VICTORVILLE 500KV </t>
  </si>
  <si>
    <t xml:space="preserve">HAVILAH SUB                </t>
  </si>
  <si>
    <t xml:space="preserve">CALECTRIC SUB (CEP)      </t>
  </si>
  <si>
    <t xml:space="preserve">TORTILLA SUB    </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</si>
  <si>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</si>
  <si>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 xml:space="preserve">1000 - DIV MTCE / OVERHAUL MNGT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</si>
  <si>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</si>
  <si>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</si>
  <si>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</si>
  <si>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</si>
  <si>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</si>
  <si>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</si>
  <si>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</si>
  <si>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</si>
  <si>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</si>
  <si>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</si>
  <si>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</si>
  <si>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</si>
  <si>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</si>
  <si>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</si>
  <si>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</si>
  <si>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</si>
  <si>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</si>
  <si>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</si>
  <si>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</si>
  <si>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</si>
  <si>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</si>
  <si>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</si>
  <si>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</si>
  <si>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</si>
  <si>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</si>
  <si>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</si>
  <si>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</si>
  <si>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</si>
  <si>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</si>
  <si>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</si>
  <si>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</si>
  <si>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</si>
  <si>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</si>
  <si>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</si>
  <si>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</si>
  <si>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</si>
  <si>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</si>
  <si>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</si>
  <si>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</si>
  <si>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</si>
  <si>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</si>
  <si>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</si>
  <si>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</si>
  <si>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</si>
  <si>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</si>
  <si>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</si>
  <si>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 xml:space="preserve">4889 - SERRANO-VILLA PARK 220KV </t>
  </si>
  <si>
    <t xml:space="preserve">5155 - DIEMER SUB.              </t>
  </si>
  <si>
    <t xml:space="preserve">5588 - COPCO SUB                </t>
  </si>
  <si>
    <t xml:space="preserve">8372 - PRIMM SUBSTATION              </t>
  </si>
  <si>
    <t xml:space="preserve">8803 - SAFARI SUBSTATION        </t>
  </si>
  <si>
    <t xml:space="preserve">8956 - MWD EASTSIDE RES         </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</si>
  <si>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</si>
  <si>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</si>
  <si>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</si>
  <si>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</si>
  <si>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</si>
  <si>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</si>
  <si>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</si>
  <si>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</si>
  <si>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</si>
  <si>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</si>
  <si>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</si>
  <si>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</si>
  <si>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</si>
  <si>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ORANGE COUNTY REGION  </t>
  </si>
  <si>
    <t xml:space="preserve">NORTH MUROC SUB    </t>
  </si>
  <si>
    <t xml:space="preserve">TENAJA SUBSTATION        </t>
  </si>
  <si>
    <t xml:space="preserve">ETIWANDA SWITCHRACK SUB </t>
  </si>
  <si>
    <t>WHIRLWIND SUB</t>
  </si>
  <si>
    <t xml:space="preserve">COSO SUB </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</si>
  <si>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</si>
  <si>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</si>
  <si>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</si>
  <si>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</si>
  <si>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</si>
  <si>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</si>
  <si>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</si>
  <si>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</si>
  <si>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</si>
  <si>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</si>
  <si>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</si>
  <si>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</si>
  <si>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</si>
  <si>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</si>
  <si>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</si>
  <si>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</si>
  <si>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</si>
  <si>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</si>
  <si>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</si>
  <si>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</si>
  <si>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</si>
  <si>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INTERNAL ORDER</t>
  </si>
  <si>
    <t>INTERNALORDER</t>
  </si>
  <si>
    <t>500KV</t>
  </si>
  <si>
    <t>220KV</t>
  </si>
  <si>
    <t xml:space="preserve">LAGUNA-BELL 220KV   </t>
  </si>
  <si>
    <t xml:space="preserve">LUGO-MOHAVE 500KV </t>
  </si>
  <si>
    <t xml:space="preserve">CONTROL-MORGAN 55 KV LN  </t>
  </si>
  <si>
    <t>55KV</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</si>
  <si>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</si>
  <si>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</si>
  <si>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</si>
  <si>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</si>
  <si>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</si>
  <si>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</si>
  <si>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</si>
  <si>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</si>
  <si>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</si>
  <si>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</si>
  <si>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</si>
  <si>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</si>
  <si>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</si>
  <si>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</si>
  <si>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</si>
  <si>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</si>
  <si>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</si>
  <si>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</si>
  <si>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</si>
  <si>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</si>
  <si>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</si>
  <si>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</si>
  <si>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</si>
  <si>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</si>
  <si>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</si>
  <si>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</si>
  <si>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</si>
  <si>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</si>
  <si>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</si>
  <si>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</si>
  <si>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</si>
  <si>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</si>
  <si>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</si>
  <si>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</si>
  <si>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</si>
  <si>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</si>
  <si>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</si>
  <si>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</si>
  <si>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</si>
  <si>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</si>
  <si>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</si>
  <si>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</si>
  <si>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</si>
  <si>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</si>
  <si>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</si>
  <si>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</si>
  <si>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</si>
  <si>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</si>
  <si>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</si>
  <si>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</si>
  <si>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</si>
  <si>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</si>
  <si>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</si>
  <si>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</si>
  <si>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</si>
  <si>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</si>
  <si>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</si>
  <si>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</si>
  <si>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</si>
  <si>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</si>
  <si>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</si>
  <si>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DRYCREEKWIND SUB</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</si>
  <si>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</si>
  <si>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</si>
  <si>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</si>
  <si>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</si>
  <si>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</si>
  <si>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</si>
  <si>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</si>
  <si>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</si>
  <si>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</si>
  <si>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</si>
  <si>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</si>
  <si>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</si>
  <si>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</si>
  <si>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</si>
  <si>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 xml:space="preserve">1610 - HUNTINGTON BCH GEN STATN </t>
  </si>
  <si>
    <t xml:space="preserve">4201 - MAGUNDEN-PASTORIA        </t>
  </si>
  <si>
    <t xml:space="preserve">4269 - RECTOR-VESTAL #2 220KV   </t>
  </si>
  <si>
    <t xml:space="preserve">4607 - ANTELOPE-MAGUNDEN 220 KV </t>
  </si>
  <si>
    <t xml:space="preserve">4900 - NORTHEASTERN T/S DIV.    </t>
  </si>
  <si>
    <t xml:space="preserve">5189 - GRAND CROSSING SUB       </t>
  </si>
  <si>
    <t>7015 - KERN COUNTY</t>
  </si>
  <si>
    <t>8370 - SANDLOT SUB</t>
  </si>
  <si>
    <t xml:space="preserve">8567 - NIAGARA SUB           </t>
  </si>
  <si>
    <t>8860 - EAST TRANSITION</t>
  </si>
  <si>
    <t xml:space="preserve">HUNTINGTON BCH GEN STATN </t>
  </si>
  <si>
    <t>GRAND CROSSING SUB</t>
  </si>
  <si>
    <t>KERN COUNTY</t>
  </si>
  <si>
    <t>NIAGARA SUB</t>
  </si>
  <si>
    <t>MAGUNDEN-PASTORIA</t>
  </si>
  <si>
    <t>COGEN/RENEW ENGY RESOURCE</t>
  </si>
  <si>
    <t>ISO 66KV T/L-NORTHERN REG</t>
  </si>
  <si>
    <t>ANTELOPE-MAGUNDEN 220 KV</t>
  </si>
  <si>
    <t xml:space="preserve">NORTHEASTERN T/S DIV.  </t>
  </si>
  <si>
    <t xml:space="preserve">WABASH (NEW) SUB   </t>
  </si>
  <si>
    <t xml:space="preserve">VISALIA SUB </t>
  </si>
  <si>
    <t xml:space="preserve">FIREHOUSE SUB   </t>
  </si>
  <si>
    <t xml:space="preserve">DAISY SUBSTATION </t>
  </si>
  <si>
    <t xml:space="preserve">MURPHY SUB   </t>
  </si>
  <si>
    <t xml:space="preserve">CANTIL SUB </t>
  </si>
  <si>
    <t xml:space="preserve">CATHEDRAL CITY SUB       </t>
  </si>
  <si>
    <t xml:space="preserve">DESERT OUTPOST SUB    </t>
  </si>
  <si>
    <t xml:space="preserve">EL SOBRANTE SUB  </t>
  </si>
  <si>
    <t xml:space="preserve">JOSHUA TREE SUB </t>
  </si>
  <si>
    <t xml:space="preserve">PEERLESS SUB         </t>
  </si>
  <si>
    <t xml:space="preserve">SILVER SPUR SUB </t>
  </si>
  <si>
    <t xml:space="preserve">SUNNY DUNES SUB     </t>
  </si>
  <si>
    <t xml:space="preserve">TWENTYNINE PALMS SUB     </t>
  </si>
  <si>
    <t>SANDLOT SUB</t>
  </si>
  <si>
    <t>EAST TRANSITION</t>
  </si>
  <si>
    <t xml:space="preserve">INFO TECH-GO2    </t>
  </si>
  <si>
    <t>#111 8363</t>
  </si>
  <si>
    <t>Circuit Miles</t>
  </si>
  <si>
    <t>UG Total</t>
  </si>
  <si>
    <t>UG ISO</t>
  </si>
  <si>
    <t>OH Total</t>
  </si>
  <si>
    <t>OH ISO</t>
  </si>
  <si>
    <t>Total ISO</t>
  </si>
  <si>
    <t xml:space="preserve">DEVERS-HINS LN, OTHERS   </t>
  </si>
  <si>
    <t xml:space="preserve">33 AND 66 KV LINES       </t>
  </si>
  <si>
    <t xml:space="preserve">COGEN/RENEW ENGY SOURCES </t>
  </si>
  <si>
    <t xml:space="preserve">HINSON-LAFRESA, OTHERS   </t>
  </si>
  <si>
    <t xml:space="preserve">MRA LMA-VLL PK LNS, OTHR </t>
  </si>
  <si>
    <t xml:space="preserve">LUGO-VICTOR LNS, OTHER   </t>
  </si>
  <si>
    <t xml:space="preserve">VINCENT-PARDEE LN 2      </t>
  </si>
  <si>
    <t xml:space="preserve">NRTHN T/S REGION         </t>
  </si>
  <si>
    <t xml:space="preserve">EASTERN T/S REG          </t>
  </si>
  <si>
    <t xml:space="preserve">BISHOP CRK55&amp;115KV LINES </t>
  </si>
  <si>
    <t>COGEN/RENW ENERGY 220KV &amp; ABOVE NV</t>
  </si>
  <si>
    <t>Non ISO Account Balances</t>
  </si>
  <si>
    <t>Balance by FERC Account (Total Transmission) Current Study</t>
  </si>
  <si>
    <t>Balance by FERC Account (ISO Transmission) Current Study</t>
  </si>
  <si>
    <t>Study</t>
  </si>
  <si>
    <t>Total Miles</t>
  </si>
  <si>
    <t>100% Subs</t>
  </si>
  <si>
    <t>Allocated according to substation percentage</t>
  </si>
  <si>
    <t>0% Subs</t>
  </si>
  <si>
    <t xml:space="preserve">WABASH (NEW) SUB         </t>
  </si>
  <si>
    <t xml:space="preserve">GENAMIC SUB              </t>
  </si>
  <si>
    <t xml:space="preserve">REPETTO SUB              </t>
  </si>
  <si>
    <t xml:space="preserve">MADRID SUB               </t>
  </si>
  <si>
    <t xml:space="preserve">OCEAN PARK SUB           </t>
  </si>
  <si>
    <t xml:space="preserve">BRIGHTON SUB             </t>
  </si>
  <si>
    <t xml:space="preserve">MOBILOIL SUB             </t>
  </si>
  <si>
    <t xml:space="preserve">CRATER SUB               </t>
  </si>
  <si>
    <t xml:space="preserve">COLORADO SUB             </t>
  </si>
  <si>
    <t xml:space="preserve">ROLLING HILLS SUB        </t>
  </si>
  <si>
    <t xml:space="preserve">COLOSSUS SUB             </t>
  </si>
  <si>
    <t xml:space="preserve">TOPAZ SUB                </t>
  </si>
  <si>
    <t xml:space="preserve">TAHITI SUB               </t>
  </si>
  <si>
    <t xml:space="preserve">MARYMOUNT SUB            </t>
  </si>
  <si>
    <t xml:space="preserve">PALOGEN SUB              </t>
  </si>
  <si>
    <t xml:space="preserve">BIG CREEK 2              </t>
  </si>
  <si>
    <t xml:space="preserve">OCTOL SUB                </t>
  </si>
  <si>
    <t xml:space="preserve">GREENHORN SUB            </t>
  </si>
  <si>
    <t xml:space="preserve">FLOWIND SUB              </t>
  </si>
  <si>
    <t xml:space="preserve">SILVER PEAK SUB          </t>
  </si>
  <si>
    <t xml:space="preserve">MODOC SUB                </t>
  </si>
  <si>
    <t xml:space="preserve">NEWHALL SUB              </t>
  </si>
  <si>
    <t xml:space="preserve">FLANCO SUB               </t>
  </si>
  <si>
    <t xml:space="preserve">FIREHOUSE SUB            </t>
  </si>
  <si>
    <t xml:space="preserve">HUSTON SUB               </t>
  </si>
  <si>
    <t xml:space="preserve">PEDLEY SUB               </t>
  </si>
  <si>
    <t xml:space="preserve">SAN DIMAS SUB            </t>
  </si>
  <si>
    <t xml:space="preserve">LAYFAIR SUB              </t>
  </si>
  <si>
    <t xml:space="preserve">LINDE AIR SUB            </t>
  </si>
  <si>
    <t xml:space="preserve">REDUCTION SUB            </t>
  </si>
  <si>
    <t xml:space="preserve">BAIN SUB                 </t>
  </si>
  <si>
    <t xml:space="preserve">PIPE SUB                 </t>
  </si>
  <si>
    <t xml:space="preserve">CUDAHY SUB               </t>
  </si>
  <si>
    <t xml:space="preserve">SOMERSET SUBSTATION      </t>
  </si>
  <si>
    <t xml:space="preserve">DAISY SUBSTATION         </t>
  </si>
  <si>
    <t xml:space="preserve">PASSONS SUB              </t>
  </si>
  <si>
    <t>STM GEN</t>
  </si>
  <si>
    <t>Mix Subs</t>
  </si>
  <si>
    <t>ALBERHILL SUB</t>
  </si>
  <si>
    <t xml:space="preserve">CONTROL STATION          </t>
  </si>
  <si>
    <t xml:space="preserve">WALNUT SUB               </t>
  </si>
  <si>
    <t xml:space="preserve">GOULD SUB                </t>
  </si>
  <si>
    <t xml:space="preserve">LA FRESA SUB             </t>
  </si>
  <si>
    <t xml:space="preserve">ANTELOPE SUB             </t>
  </si>
  <si>
    <t xml:space="preserve">SANTA CLARA SUB          </t>
  </si>
  <si>
    <t xml:space="preserve">MIRA LOMA SUB            </t>
  </si>
  <si>
    <t xml:space="preserve">LAGUNA BELL SUB          </t>
  </si>
  <si>
    <t xml:space="preserve">MIRAGE(CEP) SUB          </t>
  </si>
  <si>
    <t>SRINGVILLE SUB</t>
  </si>
  <si>
    <t>x</t>
  </si>
  <si>
    <t xml:space="preserve">2587 - SKILAND (MAMMOTH LAKE) SUBSTATION </t>
  </si>
  <si>
    <t xml:space="preserve">3393 - CLWTR COMG CYCLE GEN STN </t>
  </si>
  <si>
    <t>4211 - BIG CREEK #3/#4 220KV LIN</t>
  </si>
  <si>
    <t xml:space="preserve">4307 - ANTELOPE-MESA 220 KV LN  </t>
  </si>
  <si>
    <t xml:space="preserve">5123 - WEYMOUTH SUB             </t>
  </si>
  <si>
    <t>5380 - BANDUCCI SUBSTATION</t>
  </si>
  <si>
    <t xml:space="preserve">5422 - PURIFY SUBSTATION      </t>
  </si>
  <si>
    <t xml:space="preserve">8071 - CLEMENTINE           </t>
  </si>
  <si>
    <t xml:space="preserve">8175 - INDIAN WELLS SUB         </t>
  </si>
  <si>
    <t>8366 - LEATHERNECK SUB</t>
  </si>
  <si>
    <t>8513 - SPARKLE SUBSTATION</t>
  </si>
  <si>
    <t xml:space="preserve">8836 - HOLLYWOOD PARK_x000D_
</t>
  </si>
  <si>
    <t xml:space="preserve">9304 - TECOPA PEAK COMM SITE    </t>
  </si>
  <si>
    <t>.</t>
  </si>
  <si>
    <t>2018 Year-End</t>
  </si>
  <si>
    <t xml:space="preserve">SKILAND (MAMMOTH LAKE) SUBSTATION </t>
  </si>
  <si>
    <t>BIG CREEK #3/#4 220KV LIN</t>
  </si>
  <si>
    <t xml:space="preserve">CLEMENTINE          </t>
  </si>
  <si>
    <t xml:space="preserve">INDIAN WELLS SUB         </t>
  </si>
  <si>
    <t>LEATHERNECK SUB</t>
  </si>
  <si>
    <t xml:space="preserve">CLWTR COMG CYCLE GEN STN </t>
  </si>
  <si>
    <t>WEYMOUTH SUB</t>
  </si>
  <si>
    <t>BANDUCCI SUBSTATION</t>
  </si>
  <si>
    <t xml:space="preserve">PURIFY SUBSTATION </t>
  </si>
  <si>
    <t>SPARKLE SUBSTATION</t>
  </si>
  <si>
    <t>HOLLYWOOD PARK</t>
  </si>
  <si>
    <t>TECOPA PEAK COMM SITE</t>
  </si>
  <si>
    <t>WHIRLWIND--VINCENT&amp;MIDWAY 500KV</t>
  </si>
  <si>
    <t xml:space="preserve">KERN RIVER NO.1    </t>
  </si>
  <si>
    <t xml:space="preserve">RANDSBURG(CEP) SUB </t>
  </si>
  <si>
    <t xml:space="preserve">MONROVIA SERVICE CENTER  </t>
  </si>
  <si>
    <t xml:space="preserve">CLEMENTINE           </t>
  </si>
  <si>
    <t xml:space="preserve">MANHATTAN SUB            </t>
  </si>
  <si>
    <t xml:space="preserve">MONETA SUB               </t>
  </si>
  <si>
    <t xml:space="preserve">REDONDO SUB              </t>
  </si>
  <si>
    <t xml:space="preserve">ROSECRANS SUB            </t>
  </si>
  <si>
    <t xml:space="preserve">SANTA MONICA SUB         </t>
  </si>
  <si>
    <t xml:space="preserve">DITMAR SUB               </t>
  </si>
  <si>
    <t xml:space="preserve">HAVEDA SUB               </t>
  </si>
  <si>
    <t xml:space="preserve">LUNADA SUB               </t>
  </si>
  <si>
    <t xml:space="preserve">SPACE SUB                </t>
  </si>
  <si>
    <t xml:space="preserve">GALAXY SUB               </t>
  </si>
  <si>
    <t xml:space="preserve">ARBWIND SUB              </t>
  </si>
  <si>
    <t xml:space="preserve">VEGAS SUB                </t>
  </si>
  <si>
    <t xml:space="preserve">NORCO SUB                </t>
  </si>
  <si>
    <t xml:space="preserve">TENNESSEE SUB            </t>
  </si>
  <si>
    <t xml:space="preserve">UPLAND SUB               </t>
  </si>
  <si>
    <t xml:space="preserve">FRANCIS SUB              </t>
  </si>
  <si>
    <t xml:space="preserve">HATHAWAY SUBSTATION      </t>
  </si>
  <si>
    <t xml:space="preserve">JOHANNA SUBSTATION       </t>
  </si>
  <si>
    <t xml:space="preserve">CADY SUB                 </t>
  </si>
  <si>
    <t xml:space="preserve">EAST BARSTOW SUB         </t>
  </si>
  <si>
    <t xml:space="preserve">FOREST HOME SUB          </t>
  </si>
  <si>
    <t xml:space="preserve">ORDWAY SUB               </t>
  </si>
  <si>
    <t xml:space="preserve">PEREZ SUB                </t>
  </si>
  <si>
    <t xml:space="preserve">CORONA SUB               </t>
  </si>
  <si>
    <t xml:space="preserve">TORTILLA SUB             </t>
  </si>
  <si>
    <t xml:space="preserve">ALHAMBRA COMM SITE       </t>
  </si>
  <si>
    <t>HATHAWAY SUB</t>
  </si>
  <si>
    <t xml:space="preserve">PEREZ SUB          </t>
  </si>
  <si>
    <t xml:space="preserve">TORTILLA SUB            </t>
  </si>
  <si>
    <t>220 kV T Lines</t>
  </si>
  <si>
    <t>LINES:</t>
  </si>
  <si>
    <t>Non-Lines:</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</si>
  <si>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facilities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</si>
  <si>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 xml:space="preserve">1510 - EL SEGUNDO GEN. STATION  </t>
  </si>
  <si>
    <t xml:space="preserve">1936 - COOLWATER COMMON         </t>
  </si>
  <si>
    <t xml:space="preserve">1996 - SAN BERNARDINO COMMON    </t>
  </si>
  <si>
    <t xml:space="preserve">4191 - VALLEY-INLAND 500KV TL   </t>
  </si>
  <si>
    <t>4647 - PARDEE-VINCENT 220KV LN 2</t>
  </si>
  <si>
    <t>4718 - LUGO - MOHAVE 500 kV LINE</t>
  </si>
  <si>
    <t>5381 - GROWERS SUBSTATION</t>
  </si>
  <si>
    <t>5920-Safari Substation</t>
  </si>
  <si>
    <t xml:space="preserve">8191 - FALCON RIDGE              </t>
  </si>
  <si>
    <t>8371 - KARMA SUB</t>
  </si>
  <si>
    <t xml:space="preserve">8375 - CALCITE SUBSTATION 220 kV             </t>
  </si>
  <si>
    <t>9970 - NO DESCRIPTION</t>
  </si>
  <si>
    <t xml:space="preserve">1080 - ALMTOS SYS HTG&amp;PMPG STN  </t>
  </si>
  <si>
    <t>1084 - HTGTN BCH SYS HTG&amp;PMPG ST</t>
  </si>
  <si>
    <t xml:space="preserve">1088 - LG BCH SYS HTG&amp;PMPG STN  </t>
  </si>
  <si>
    <t xml:space="preserve">1093 - REDONDO SYS HTG&amp;PMPG STN </t>
  </si>
  <si>
    <t xml:space="preserve">1094 - ETIWDA SYS HTG&amp;PMPG STN  </t>
  </si>
  <si>
    <t>1095 - ELSEGNDO SYS HTG&amp;PMPG STN</t>
  </si>
  <si>
    <t xml:space="preserve">1096 - ORMND BCH SYS HTG&amp;PMPG   </t>
  </si>
  <si>
    <t xml:space="preserve">1097 - MANDALAY SYS HTG&amp;PMPG    </t>
  </si>
  <si>
    <t xml:space="preserve">1210 - REDONDO GENERATING STATN </t>
  </si>
  <si>
    <t>1320 - MOHAVE GENERATING STATION</t>
  </si>
  <si>
    <t xml:space="preserve">1330 - FOUR CORNERS(NEW MEX)    </t>
  </si>
  <si>
    <t xml:space="preserve">1808 - SAN ONOFRE-COMMON 1,2,3  </t>
  </si>
  <si>
    <t xml:space="preserve">1809 - SAN ONOFRE-COMMON 2,3    </t>
  </si>
  <si>
    <t xml:space="preserve">1810 - SAN ONOFRE-UNIT 1        </t>
  </si>
  <si>
    <t xml:space="preserve">1812 - SAN ONOFRE-UNIT 2        </t>
  </si>
  <si>
    <t xml:space="preserve">1818 - SAN ONOFRE-UNIT 3        </t>
  </si>
  <si>
    <t xml:space="preserve">1824 - SONGS 2,3 SPARE PARTS    </t>
  </si>
  <si>
    <t>1839 - SONGS COMMON 2 &amp; 3- (INC)</t>
  </si>
  <si>
    <t xml:space="preserve">1868 - PALOVERDE-WTR RECLMTN    </t>
  </si>
  <si>
    <t xml:space="preserve">1874 - PV UNIT 2-INCREMENTAL    </t>
  </si>
  <si>
    <t xml:space="preserve">1876 - PV UNIT 3-INCREMENTAL    </t>
  </si>
  <si>
    <t>1878 - PV WTR RECLMTN-INCREMENTA</t>
  </si>
  <si>
    <t xml:space="preserve">2310 - UPPER SN GORGONIO CNYN   </t>
  </si>
  <si>
    <t xml:space="preserve">2340 - SAN GORGONIO NO.1        </t>
  </si>
  <si>
    <t xml:space="preserve">2342 - SAN GORGONIO NO.2        </t>
  </si>
  <si>
    <t xml:space="preserve">2410 - BOULDER CANYON-NEVADA    </t>
  </si>
  <si>
    <t xml:space="preserve">2591 - MONO LAKE                </t>
  </si>
  <si>
    <t xml:space="preserve">2595 - BODIE                    </t>
  </si>
  <si>
    <t xml:space="preserve">3010 - DAGGET RANCH OPERATIONS  </t>
  </si>
  <si>
    <t>3105 - PROCTOR &amp; GAMBLE - VENTURA</t>
  </si>
  <si>
    <t xml:space="preserve">4226 - MIDWAY-VINCENT 500KV     </t>
  </si>
  <si>
    <t xml:space="preserve">4314 - EAGLE ROCK-MESA 220KV LN </t>
  </si>
  <si>
    <t>4506 - COGEN/RENEW ENGY RESOURCE</t>
  </si>
  <si>
    <t>4586 - DEVERS-PL VRDE 500 KV T/L</t>
  </si>
  <si>
    <t>4603 - ISO 66KV T/L-NORTHERN REG</t>
  </si>
  <si>
    <t xml:space="preserve">4702 - CO-GEN/REN ENERGY SVS    </t>
  </si>
  <si>
    <t>4733 - ELDORADO-IVANPAH NO 1&amp;2 - CA</t>
  </si>
  <si>
    <t>4888 - SERRANO-VALLEY 500KV LINE</t>
  </si>
  <si>
    <t xml:space="preserve">5006 - NORTHERN GOM TEST        </t>
  </si>
  <si>
    <t xml:space="preserve">5017 - TEHACHAPI SUB            </t>
  </si>
  <si>
    <t xml:space="preserve">5117 - BALL GLASS SUB           </t>
  </si>
  <si>
    <t>5166 - JET SUBSTATION</t>
  </si>
  <si>
    <t xml:space="preserve">5203 - LARGO SUB                </t>
  </si>
  <si>
    <t xml:space="preserve">5247 - ELKHORN SUB              </t>
  </si>
  <si>
    <t>5359 - CANCELLED 1/1/88</t>
  </si>
  <si>
    <t xml:space="preserve">5559 - SHORE SUB                </t>
  </si>
  <si>
    <t xml:space="preserve">5586 - ROSANTA SUB              </t>
  </si>
  <si>
    <t xml:space="preserve">5623 - CHINO SUB                </t>
  </si>
  <si>
    <t xml:space="preserve">5642 - SILVERWOOD SUB           </t>
  </si>
  <si>
    <t xml:space="preserve">5649 - CONVAIR SUB              </t>
  </si>
  <si>
    <t xml:space="preserve">5651 - BENSON SUB               </t>
  </si>
  <si>
    <t xml:space="preserve">5675 - TRAVERTINE SUB           </t>
  </si>
  <si>
    <t xml:space="preserve">5691 - AVAILABLE FOR USE          </t>
  </si>
  <si>
    <t>5703 - NAVY ONE SUBSTATION</t>
  </si>
  <si>
    <t xml:space="preserve">5713 - STRESS SUB               </t>
  </si>
  <si>
    <t>5715 - COMMODORE SUBSTATION</t>
  </si>
  <si>
    <t xml:space="preserve">5724 - FOUNDRY SUBSTATION       </t>
  </si>
  <si>
    <t>5729 - HYDROX SUBSTATION</t>
  </si>
  <si>
    <t xml:space="preserve">5736 - FLETCHER SUBSTATION      </t>
  </si>
  <si>
    <t xml:space="preserve">5737 - UNIPAC SUBSTATION        </t>
  </si>
  <si>
    <t xml:space="preserve">5743 - MAINOIL SUBSTATION       </t>
  </si>
  <si>
    <t xml:space="preserve">5748 - CLEANSTEEL SUBSTATION    </t>
  </si>
  <si>
    <t xml:space="preserve">5752 - TURBO SUBSTATION         </t>
  </si>
  <si>
    <t xml:space="preserve">5761 - BRASS SUBSTATION         </t>
  </si>
  <si>
    <t xml:space="preserve">5778 - CHAMPLIN SUBSTATION      </t>
  </si>
  <si>
    <t xml:space="preserve">5827 - BUMPER SUBSTATION        </t>
  </si>
  <si>
    <t xml:space="preserve">5839 - NEWPORT SUBSTATION       </t>
  </si>
  <si>
    <t xml:space="preserve">5847 - RESEARCH SUB             </t>
  </si>
  <si>
    <t xml:space="preserve">6130 - FOOTHILL                 </t>
  </si>
  <si>
    <t>6209 - COVINA BO(BADILLO,MARKTG)</t>
  </si>
  <si>
    <t xml:space="preserve">6249 - SANTA BARBARA            </t>
  </si>
  <si>
    <t xml:space="preserve">6429 - CENTRAL ORANGE           </t>
  </si>
  <si>
    <t xml:space="preserve">6430 - FOOTHILL                 </t>
  </si>
  <si>
    <t xml:space="preserve">6431 - INLAND                   </t>
  </si>
  <si>
    <t xml:space="preserve">6435 - THOUSAND OAKS            </t>
  </si>
  <si>
    <t xml:space="preserve">6439 - VENTURA                  </t>
  </si>
  <si>
    <t xml:space="preserve">6459 - VALENCIA                 </t>
  </si>
  <si>
    <t xml:space="preserve">6477 - SAN JACINTO VALLEY       </t>
  </si>
  <si>
    <t xml:space="preserve">6526 - COVINA                   </t>
  </si>
  <si>
    <t xml:space="preserve">6544 - SOUTH BAY                </t>
  </si>
  <si>
    <t xml:space="preserve">6546 - LONG BEACH               </t>
  </si>
  <si>
    <t xml:space="preserve">8015 - NUSED TRANSOIL(CEP) SUB  </t>
  </si>
  <si>
    <t xml:space="preserve">8040 - INYOKERN(CEP) SUB        </t>
  </si>
  <si>
    <t xml:space="preserve">8043 - COACHELLA(IID)TELEMETER  </t>
  </si>
  <si>
    <t xml:space="preserve">8051 - SAN ONOFRE SWITCHRACK U1 </t>
  </si>
  <si>
    <t xml:space="preserve">8052 - SAN ONOFRE SWITCHRACK U2 </t>
  </si>
  <si>
    <t xml:space="preserve">8053 - SAN ONOFRE SWITCHRACK U3 </t>
  </si>
  <si>
    <t xml:space="preserve">8054 - SAN ONOFRE SWITCHRACK    </t>
  </si>
  <si>
    <t xml:space="preserve">8065 - ALBERHILL SUB            </t>
  </si>
  <si>
    <t xml:space="preserve">8067 - NUSED GALE               </t>
  </si>
  <si>
    <t xml:space="preserve">8068 - DEVORE SUB               </t>
  </si>
  <si>
    <t>8069 - NOT USED REMINGTON SUB</t>
  </si>
  <si>
    <t xml:space="preserve">8083 - FOIL SUB                 </t>
  </si>
  <si>
    <t xml:space="preserve">8106 - ARABY SUB                </t>
  </si>
  <si>
    <t xml:space="preserve">8109 - BANNING HTS SUB          </t>
  </si>
  <si>
    <t xml:space="preserve">8122 - LITTLE LAKE SUB          </t>
  </si>
  <si>
    <t>8145 - ELSINORE SUBSTATION</t>
  </si>
  <si>
    <t xml:space="preserve">8202 - MARTINI SUB              </t>
  </si>
  <si>
    <t xml:space="preserve">8203 - NORTHEAST CITY SUB       </t>
  </si>
  <si>
    <t xml:space="preserve">8233 - SANDRO SUB               </t>
  </si>
  <si>
    <t xml:space="preserve">8240 - SOBOBA SUB               </t>
  </si>
  <si>
    <t xml:space="preserve">8291 - MOBILE 10-13 SUB         </t>
  </si>
  <si>
    <t xml:space="preserve">8298 - U.S. BORAX               </t>
  </si>
  <si>
    <t xml:space="preserve">8313 - BIOGEN                   </t>
  </si>
  <si>
    <t xml:space="preserve">8328 - NUSED SEGS X             </t>
  </si>
  <si>
    <t xml:space="preserve">8360 - CALDWELL SUBSTATION      </t>
  </si>
  <si>
    <t xml:space="preserve">8364 - NEW VICTOR SUB           </t>
  </si>
  <si>
    <t xml:space="preserve">8512 - SQUIRREL SUBSTATION               </t>
  </si>
  <si>
    <t xml:space="preserve">8554 - BRIGEN SUBSTATION        </t>
  </si>
  <si>
    <t xml:space="preserve">8806 - ORANGEWATER SUBSTATION   </t>
  </si>
  <si>
    <t xml:space="preserve">8815 - POLB SUBSTATION          </t>
  </si>
  <si>
    <t xml:space="preserve">8816 - STEELCASE SUB            </t>
  </si>
  <si>
    <t xml:space="preserve">8823 - UNOCAL SUB               </t>
  </si>
  <si>
    <t xml:space="preserve">8826 - WESSON SUB               </t>
  </si>
  <si>
    <t xml:space="preserve">9018 - REAL PROP-LG BCH         </t>
  </si>
  <si>
    <t xml:space="preserve">9037 - CSD AUTOMATED SYSTEMS    </t>
  </si>
  <si>
    <t xml:space="preserve">9066 - PROPERTY SVCS-GO4        </t>
  </si>
  <si>
    <t>9068 - RP&amp;AS- PROPERTY BROKERAGE</t>
  </si>
  <si>
    <t xml:space="preserve">9099 - PROPERT SVCS-GO3         </t>
  </si>
  <si>
    <t>9103 - FULLERTON O&amp;M SERVICES BL</t>
  </si>
  <si>
    <t xml:space="preserve">9111 - IRWINDALE CORP WH        </t>
  </si>
  <si>
    <t xml:space="preserve">9158 - BIRTCHER/GATEWAY BUS CTR </t>
  </si>
  <si>
    <t xml:space="preserve">9159 - GRID CONTROL MGMT T&amp;D    </t>
  </si>
  <si>
    <t xml:space="preserve">9201 - GENERAL OFFICE #5 - GO5        </t>
  </si>
  <si>
    <t>9204 - NORTH COAST OFFICE BUILDING (VALENCIA)</t>
  </si>
  <si>
    <t xml:space="preserve">9220 - RP&amp;AS-LAND&amp;ESMNT ACQUIS  </t>
  </si>
  <si>
    <t>9285 - PROP SVCS-SN GBRL VAL REG</t>
  </si>
  <si>
    <t xml:space="preserve">9308 - EDOM HILL COMM SITE      </t>
  </si>
  <si>
    <t xml:space="preserve">9314 - LITTLE LAKE COMM SITE    </t>
  </si>
  <si>
    <t xml:space="preserve">9344 - TELECOMM-PAC INTERTIE    </t>
  </si>
  <si>
    <t>9430 - OLD SSID-WESTMINSTER</t>
  </si>
  <si>
    <t>9430 OLD</t>
  </si>
  <si>
    <t xml:space="preserve">9562 - MT ELDEN COMM SITE       </t>
  </si>
  <si>
    <t>9575 - NETWRK SVCS-NRTHN REGIONL</t>
  </si>
  <si>
    <t xml:space="preserve">9585 - NTWRK SVC-WSTRN RGNL-DHW </t>
  </si>
  <si>
    <t>9597 - TELECOMM BUSINESS VENTURE</t>
  </si>
  <si>
    <t xml:space="preserve">9618 - TRANSPRTTN SVCS TRAINING </t>
  </si>
  <si>
    <t xml:space="preserve">9659 - VALENCIA DIS GARAGE      </t>
  </si>
  <si>
    <t xml:space="preserve">9667 - TSD ADMIN MGMNT          </t>
  </si>
  <si>
    <t xml:space="preserve">9686 - RIDGECEST GARAGE         </t>
  </si>
  <si>
    <t xml:space="preserve">9786 - AGTAC FACILITY           </t>
  </si>
  <si>
    <t>9999 -CHINO-VILLA PARK 220KV LN</t>
  </si>
  <si>
    <t>99999 - INVALID LOCATION</t>
  </si>
  <si>
    <t>NU5083 - VIEJO SUBSTATION</t>
  </si>
  <si>
    <t>5083ia</t>
  </si>
  <si>
    <t>Old 8357 - NOT USED RECTIFIER SUB</t>
  </si>
  <si>
    <t>Old 8357</t>
  </si>
  <si>
    <t>GROWERS SUB</t>
  </si>
  <si>
    <t>Safari Substation</t>
  </si>
  <si>
    <t>FALCON RIDGE SUB</t>
  </si>
  <si>
    <t>66kv</t>
  </si>
  <si>
    <t>No Desc</t>
  </si>
  <si>
    <t xml:space="preserve">ROADWAY(CEP)   </t>
  </si>
  <si>
    <t xml:space="preserve">PAUBA(CEP) SUB  </t>
  </si>
  <si>
    <t>#112 8074</t>
  </si>
  <si>
    <t xml:space="preserve">EL SEGUNDO GEN. STATION  </t>
  </si>
  <si>
    <t>EL SEGUNDO GEN. STATION</t>
  </si>
  <si>
    <t>COOLWATER COMMON</t>
  </si>
  <si>
    <t>SAN BERNARDINO COMMON</t>
  </si>
  <si>
    <t>VALLEY-INLAND 500KV TL</t>
  </si>
  <si>
    <t xml:space="preserve">CALCITE SUBSTATION 220 kV             </t>
  </si>
  <si>
    <t>PARDEE-VINCENT 220KV LN 2</t>
  </si>
  <si>
    <t>KARMA SUB</t>
  </si>
  <si>
    <t xml:space="preserve">COOLWATER COMMON         </t>
  </si>
  <si>
    <t xml:space="preserve">SAN BERNARDINO COMMON    </t>
  </si>
  <si>
    <t xml:space="preserve">ISABELLA SUB             </t>
  </si>
  <si>
    <t xml:space="preserve">CARDIFF SUB              </t>
  </si>
  <si>
    <t xml:space="preserve">GRAPELAND PEAKER SUB     </t>
  </si>
  <si>
    <t xml:space="preserve">TIPPECANOE SUB           </t>
  </si>
  <si>
    <t xml:space="preserve">BRYAN SUBSTATION         </t>
  </si>
  <si>
    <t xml:space="preserve">FAIRVIEW SUBSTATION      </t>
  </si>
  <si>
    <t xml:space="preserve">MORRO SUBSTATION         </t>
  </si>
  <si>
    <t xml:space="preserve">NARROWS SUB              </t>
  </si>
  <si>
    <t xml:space="preserve">CHESTNUT SUBSTATION      </t>
  </si>
  <si>
    <t xml:space="preserve">BARTOLO SUB              </t>
  </si>
  <si>
    <t xml:space="preserve">VENTURA S/C              </t>
  </si>
  <si>
    <t xml:space="preserve">NO. ORANGE COUNTY S/C    </t>
  </si>
  <si>
    <t xml:space="preserve">NORTH INTAKE SUB         </t>
  </si>
  <si>
    <t xml:space="preserve">PALM VILLAGE SUB         </t>
  </si>
  <si>
    <t xml:space="preserve">GAVILAN SUB              </t>
  </si>
  <si>
    <t xml:space="preserve">SIXTEENTH STREET SUB     </t>
  </si>
  <si>
    <t xml:space="preserve">SHELL WESTERN(BREA) SUB  </t>
  </si>
  <si>
    <t xml:space="preserve">GRID CONTROL MGMT T&amp;D    </t>
  </si>
  <si>
    <t xml:space="preserve">PICO SUBSTATION          </t>
  </si>
  <si>
    <t xml:space="preserve">THUMS "B" SUBSTATION     </t>
  </si>
  <si>
    <t xml:space="preserve">SEABRIGHT SUBSTATION     </t>
  </si>
  <si>
    <t>As of December 2019</t>
  </si>
  <si>
    <t>CALCITE SUBSTATION 220 kV</t>
  </si>
  <si>
    <t>12-31-2019 Facilities</t>
  </si>
  <si>
    <t xml:space="preserve">ISABELLA SUB  </t>
  </si>
  <si>
    <t>2019 Year-End</t>
  </si>
  <si>
    <t>FERC Prime Account</t>
  </si>
  <si>
    <t>66/55/33</t>
  </si>
  <si>
    <t>High/Low Voltage Mix Summary</t>
  </si>
  <si>
    <t>500/220/66, 220/66, 220/161, or 220/115 kV Substations</t>
  </si>
  <si>
    <t>Transmission Line Study Results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</si>
</sst>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_);_(* \(#,##0.00\);_(* &quot;-&quot;_);_(@_)"/>
    <numFmt numFmtId="168" formatCode="_(&quot;$&quot;* #,##0.00_);_(&quot;$&quot;* \(#,##0.00\);_(&quot;$&quot;* &quot;-&quot;_);_(@_)"/>
    <numFmt numFmtId="169" formatCode="0.0000"/>
    <numFmt numFmtId="170" formatCode="0_);[Red]\(0\)"/>
    <numFmt numFmtId="171" formatCode="_-* #,##0.00\ _D_M_-;\-* #,##0.00\ _D_M_-;_-* &quot;-&quot;??\ _D_M_-;_-@_-"/>
    <numFmt numFmtId="172" formatCode="_-* #,##0\ _D_M_-;\-* #,##0\ _D_M_-;_-* &quot;-&quot;\ _D_M_-;_-@_-"/>
    <numFmt numFmtId="173" formatCode="_(* #,##0.000_);_(* \(#,##0.000\);_(* &quot;-&quot;???_);_(@_)"/>
    <numFmt numFmtId="174" formatCode="_(* #,##0.000_);_(* \(#,##0.000\);_(* &quot;-&quot;??_);_(@_)"/>
    <numFmt numFmtId="175" formatCode="0.000%"/>
  </numFmts>
  <fonts count="110"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sz val="8"/>
      <color indexed="8"/>
      <name val="Calibri"/>
      <family val="2"/>
    </font>
    <font>
      <b/>
      <sz val="14"/>
      <color indexed="8"/>
      <name val="Calibri"/>
      <family val="2"/>
    </font>
    <font>
      <b/>
      <sz val="14"/>
      <name val="Calibri"/>
      <family val="2"/>
    </font>
    <font>
      <i/>
      <sz val="10"/>
      <name val="Calibri"/>
      <family val="2"/>
    </font>
    <font>
      <sz val="8"/>
      <name val="Arial"/>
      <family val="2"/>
    </font>
    <font>
      <sz val="11"/>
      <color theme="1"/>
      <name val="Calibri"/>
      <family val="2"/>
      <scheme val="minor"/>
    </font>
    <font>
      <sz val="10"/>
      <color theme="0"/>
      <name val="Calibri"/>
      <family val="2"/>
    </font>
    <font>
      <sz val="10"/>
      <color theme="1"/>
      <name val="Calibri"/>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12"/>
      <color indexed="8"/>
      <name val="Wingdings 3"/>
      <family val="1"/>
      <charset val="2"/>
    </font>
    <font>
      <u/>
      <sz val="11"/>
      <color rgb="FFFF0000"/>
      <name val="Calibri"/>
      <family val="2"/>
    </font>
    <font>
      <i/>
      <sz val="10"/>
      <color indexed="8"/>
      <name val="Calibri"/>
      <family val="2"/>
    </font>
    <font>
      <sz val="11"/>
      <color theme="1"/>
      <name val="Times New Roman"/>
      <family val="2"/>
    </font>
    <font>
      <b/>
      <sz val="10"/>
      <color rgb="FFFF0000"/>
      <name val="Calibri"/>
      <family val="2"/>
    </font>
    <font>
      <sz val="10"/>
      <color rgb="FFFF0000"/>
      <name val="Calibri"/>
      <family val="2"/>
    </font>
    <font>
      <sz val="11"/>
      <color theme="1"/>
      <name val="Calibri"/>
      <family val="2"/>
    </font>
    <font>
      <sz val="11"/>
      <color rgb="FFFF0000"/>
      <name val="Calibri"/>
      <family val="2"/>
    </font>
    <font>
      <sz val="10"/>
      <color rgb="FF00B050"/>
      <name val="Calibri"/>
      <family val="2"/>
    </font>
    <font>
      <b/>
      <sz val="10"/>
      <color rgb="FF00B050"/>
      <name val="Calibri"/>
      <family val="2"/>
    </font>
    <font>
      <b/>
      <sz val="11"/>
      <color theme="1"/>
      <name val="Calibri"/>
      <family val="2"/>
    </font>
    <font>
      <b/>
      <sz val="12"/>
      <color theme="1"/>
      <name val="Calibri"/>
      <family val="2"/>
    </font>
    <font>
      <u/>
      <sz val="11"/>
      <color theme="1"/>
      <name val="Calibri"/>
      <family val="2"/>
    </font>
    <font>
      <b/>
      <sz val="9"/>
      <color theme="1"/>
      <name val="Calibri"/>
      <family val="2"/>
    </font>
    <font>
      <sz val="11"/>
      <color rgb="FF0000FF"/>
      <name val="Calibri"/>
      <family val="2"/>
    </font>
    <font>
      <b/>
      <sz val="9"/>
      <color rgb="FF0000FF"/>
      <name val="Calibri"/>
      <family val="2"/>
    </font>
    <font>
      <b/>
      <sz val="11"/>
      <name val="Calibri"/>
      <family val="2"/>
    </font>
    <font>
      <sz val="11"/>
      <color rgb="FF000000"/>
      <name val="Calibri"/>
      <family val="2"/>
    </font>
    <font>
      <b/>
      <sz val="11"/>
      <color rgb="FF000000"/>
      <name val="Calibri"/>
      <family val="2"/>
    </font>
    <font>
      <sz val="11"/>
      <color theme="0"/>
      <name val="Calibri"/>
      <family val="2"/>
    </font>
    <font>
      <sz val="11"/>
      <color indexed="8"/>
      <name val="Segoe UI"/>
      <family val="2"/>
    </font>
    <font>
      <b/>
      <sz val="11"/>
      <color indexed="8"/>
      <name val="Segoe UI"/>
      <family val="2"/>
    </font>
    <font>
      <sz val="10"/>
      <name val="Segoe UI"/>
      <family val="2"/>
    </font>
    <font>
      <b/>
      <sz val="10"/>
      <name val="Segoe UI"/>
      <family val="2"/>
    </font>
    <font>
      <sz val="11"/>
      <color theme="1"/>
      <name val="Segoe UI"/>
      <family val="2"/>
    </font>
    <font>
      <u/>
      <sz val="11"/>
      <color theme="1"/>
      <name val="Segoe UI"/>
      <family val="2"/>
    </font>
    <font>
      <b/>
      <sz val="11"/>
      <color theme="1"/>
      <name val="Segoe UI"/>
      <family val="2"/>
    </font>
    <font>
      <sz val="10"/>
      <color rgb="FFFF0000"/>
      <name val="Segoe UI"/>
      <family val="2"/>
    </font>
    <font>
      <sz val="10"/>
      <color theme="1"/>
      <name val="Segoe UI"/>
      <family val="2"/>
    </font>
    <font>
      <sz val="11"/>
      <color rgb="FF0000FF"/>
      <name val="Segoe UI"/>
      <family val="2"/>
    </font>
    <font>
      <i/>
      <sz val="11"/>
      <color rgb="FF0000FF"/>
      <name val="Calibri"/>
      <family val="2"/>
    </font>
    <font>
      <b/>
      <sz val="11"/>
      <color theme="0"/>
      <name val="Calibri"/>
      <family val="2"/>
    </font>
    <font>
      <sz val="10"/>
      <color theme="0" tint="-0.249977111117893"/>
      <name val="Calibri"/>
      <family val="2"/>
    </font>
    <font>
      <sz val="8"/>
      <color theme="1"/>
      <name val="Segoe UI"/>
      <family val="2"/>
    </font>
    <font>
      <b/>
      <sz val="10"/>
      <color theme="1"/>
      <name val="Calibri"/>
      <family val="2"/>
    </font>
    <font>
      <sz val="9"/>
      <color theme="1"/>
      <name val="Calibri"/>
      <family val="2"/>
    </font>
    <font>
      <b/>
      <sz val="14"/>
      <color theme="1"/>
      <name val="Calibri"/>
      <family val="2"/>
    </font>
    <font>
      <sz val="12"/>
      <color theme="1"/>
      <name val="Calibri"/>
      <family val="2"/>
    </font>
    <font>
      <sz val="8"/>
      <color theme="1"/>
      <name val="Calibri"/>
      <family val="2"/>
    </font>
    <font>
      <i/>
      <sz val="10"/>
      <color theme="1"/>
      <name val="Calibri"/>
      <family val="2"/>
    </font>
    <font>
      <sz val="10"/>
      <color theme="1"/>
      <name val="Arial"/>
      <family val="2"/>
    </font>
    <font>
      <b/>
      <sz val="12"/>
      <color theme="1"/>
      <name val="Segoe UI"/>
      <family val="2"/>
    </font>
    <font>
      <b/>
      <u/>
      <sz val="11"/>
      <color theme="1"/>
      <name val="Segoe UI"/>
      <family val="2"/>
    </font>
    <font>
      <i/>
      <sz val="11"/>
      <color theme="1"/>
      <name val="Calibri"/>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22"/>
      </patternFill>
    </fill>
  </fills>
  <borders count="8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Dashed">
        <color indexed="64"/>
      </bottom>
      <diagonal/>
    </border>
    <border>
      <left style="medium">
        <color indexed="64"/>
      </left>
      <right style="medium">
        <color indexed="64"/>
      </right>
      <top/>
      <bottom style="mediumDashed">
        <color indexed="64"/>
      </bottom>
      <diagonal/>
    </border>
    <border>
      <left style="thin">
        <color indexed="64"/>
      </left>
      <right/>
      <top style="thin">
        <color indexed="64"/>
      </top>
      <bottom style="medium">
        <color indexed="64"/>
      </bottom>
      <diagonal/>
    </border>
    <border>
      <left/>
      <right/>
      <top/>
      <bottom style="mediumDashed">
        <color theme="1"/>
      </bottom>
      <diagonal/>
    </border>
  </borders>
  <cellStyleXfs count="635">
    <xf numFmtId="0" fontId="0" fillId="0" borderId="0"/>
    <xf numFmtId="0" fontId="4" fillId="2" borderId="0" applyNumberFormat="0" applyBorder="0" applyAlignment="0" applyProtection="0"/>
    <xf numFmtId="0" fontId="30" fillId="2" borderId="0" applyNumberFormat="0" applyBorder="0" applyAlignment="0" applyProtection="0"/>
    <xf numFmtId="0" fontId="30" fillId="2" borderId="0" applyNumberFormat="0" applyBorder="0" applyAlignment="0" applyProtection="0"/>
    <xf numFmtId="0" fontId="30" fillId="2" borderId="0" applyNumberFormat="0" applyBorder="0" applyAlignment="0" applyProtection="0"/>
    <xf numFmtId="0" fontId="30" fillId="2" borderId="0" applyNumberFormat="0" applyBorder="0" applyAlignment="0" applyProtection="0"/>
    <xf numFmtId="0" fontId="4"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4"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4"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4" fillId="6"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4"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4"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4"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4"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4"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4"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4" fillId="11"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4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44" fontId="30"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0" fillId="0" borderId="0"/>
    <xf numFmtId="0" fontId="24" fillId="0" borderId="0"/>
    <xf numFmtId="0" fontId="30" fillId="0" borderId="0"/>
    <xf numFmtId="0" fontId="41" fillId="0" borderId="0"/>
    <xf numFmtId="0" fontId="30" fillId="0" borderId="0"/>
    <xf numFmtId="0" fontId="30" fillId="0" borderId="0"/>
    <xf numFmtId="0" fontId="23" fillId="0" borderId="0"/>
    <xf numFmtId="0" fontId="23" fillId="0" borderId="0"/>
    <xf numFmtId="0" fontId="17" fillId="0" borderId="0"/>
    <xf numFmtId="0" fontId="4" fillId="23" borderId="7" applyNumberFormat="0" applyFont="0" applyAlignment="0" applyProtection="0"/>
    <xf numFmtId="0" fontId="30" fillId="23" borderId="7" applyNumberFormat="0" applyFont="0" applyAlignment="0" applyProtection="0"/>
    <xf numFmtId="0" fontId="30" fillId="23" borderId="7" applyNumberFormat="0" applyFont="0" applyAlignment="0" applyProtection="0"/>
    <xf numFmtId="0" fontId="30" fillId="23" borderId="7" applyNumberFormat="0" applyFont="0" applyAlignment="0" applyProtection="0"/>
    <xf numFmtId="0" fontId="30"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5"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7" fillId="25" borderId="0" applyNumberFormat="0" applyBorder="0" applyAlignment="0" applyProtection="0"/>
    <xf numFmtId="0" fontId="47" fillId="9" borderId="0" applyNumberFormat="0" applyBorder="0" applyAlignment="0" applyProtection="0"/>
    <xf numFmtId="0" fontId="47" fillId="23" borderId="0" applyNumberFormat="0" applyBorder="0" applyAlignment="0" applyProtection="0"/>
    <xf numFmtId="0" fontId="47" fillId="26" borderId="0" applyNumberFormat="0" applyBorder="0" applyAlignment="0" applyProtection="0"/>
    <xf numFmtId="0" fontId="47" fillId="8" borderId="0" applyNumberFormat="0" applyBorder="0" applyAlignment="0" applyProtection="0"/>
    <xf numFmtId="0" fontId="47" fillId="3" borderId="0" applyNumberFormat="0" applyBorder="0" applyAlignment="0" applyProtection="0"/>
    <xf numFmtId="0" fontId="47" fillId="27" borderId="0" applyNumberFormat="0" applyBorder="0" applyAlignment="0" applyProtection="0"/>
    <xf numFmtId="0" fontId="47" fillId="9" borderId="0" applyNumberFormat="0" applyBorder="0" applyAlignment="0" applyProtection="0"/>
    <xf numFmtId="0" fontId="47" fillId="18" borderId="0" applyNumberFormat="0" applyBorder="0" applyAlignment="0" applyProtection="0"/>
    <xf numFmtId="0" fontId="47" fillId="20" borderId="0" applyNumberFormat="0" applyBorder="0" applyAlignment="0" applyProtection="0"/>
    <xf numFmtId="0" fontId="47" fillId="27" borderId="0" applyNumberFormat="0" applyBorder="0" applyAlignment="0" applyProtection="0"/>
    <xf numFmtId="0" fontId="47" fillId="7" borderId="0" applyNumberFormat="0" applyBorder="0" applyAlignment="0" applyProtection="0"/>
    <xf numFmtId="0" fontId="48" fillId="27" borderId="0" applyNumberFormat="0" applyBorder="0" applyAlignment="0" applyProtection="0"/>
    <xf numFmtId="0" fontId="48" fillId="9" borderId="0" applyNumberFormat="0" applyBorder="0" applyAlignment="0" applyProtection="0"/>
    <xf numFmtId="0" fontId="48" fillId="18" borderId="0" applyNumberFormat="0" applyBorder="0" applyAlignment="0" applyProtection="0"/>
    <xf numFmtId="0" fontId="48" fillId="20" borderId="0" applyNumberFormat="0" applyBorder="0" applyAlignment="0" applyProtection="0"/>
    <xf numFmtId="0" fontId="48" fillId="27" borderId="0" applyNumberFormat="0" applyBorder="0" applyAlignment="0" applyProtection="0"/>
    <xf numFmtId="0" fontId="48" fillId="7" borderId="0" applyNumberFormat="0" applyBorder="0" applyAlignment="0" applyProtection="0"/>
    <xf numFmtId="0" fontId="5"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5" fillId="30" borderId="0" applyNumberFormat="0" applyBorder="0" applyAlignment="0" applyProtection="0"/>
    <xf numFmtId="0" fontId="5" fillId="41" borderId="0" applyNumberFormat="0" applyBorder="0" applyAlignment="0" applyProtection="0"/>
    <xf numFmtId="0" fontId="4" fillId="42" borderId="0" applyNumberFormat="0" applyBorder="0" applyAlignment="0" applyProtection="0"/>
    <xf numFmtId="0" fontId="4" fillId="34" borderId="0" applyNumberFormat="0" applyBorder="0" applyAlignment="0" applyProtection="0"/>
    <xf numFmtId="0" fontId="5" fillId="43" borderId="0" applyNumberFormat="0" applyBorder="0" applyAlignment="0" applyProtection="0"/>
    <xf numFmtId="0" fontId="49" fillId="34" borderId="0" applyNumberFormat="0" applyBorder="0" applyAlignment="0" applyProtection="0"/>
    <xf numFmtId="0" fontId="50" fillId="44" borderId="1" applyNumberFormat="0" applyAlignment="0" applyProtection="0"/>
    <xf numFmtId="0" fontId="8" fillId="35" borderId="2" applyNumberFormat="0" applyAlignment="0" applyProtection="0"/>
    <xf numFmtId="171" fontId="17" fillId="0" borderId="0" applyFont="0" applyFill="0" applyBorder="0" applyAlignment="0" applyProtection="0"/>
    <xf numFmtId="172" fontId="17" fillId="0" borderId="0" applyFont="0" applyFill="0" applyBorder="0" applyAlignment="0" applyProtection="0"/>
    <xf numFmtId="0" fontId="20" fillId="45" borderId="0" applyNumberFormat="0" applyBorder="0" applyAlignment="0" applyProtection="0"/>
    <xf numFmtId="0" fontId="20" fillId="46" borderId="0" applyNumberFormat="0" applyBorder="0" applyAlignment="0" applyProtection="0"/>
    <xf numFmtId="0" fontId="20" fillId="47" borderId="0" applyNumberFormat="0" applyBorder="0" applyAlignment="0" applyProtection="0"/>
    <xf numFmtId="0" fontId="51" fillId="0" borderId="0" applyNumberFormat="0" applyFill="0" applyBorder="0" applyAlignment="0" applyProtection="0"/>
    <xf numFmtId="0" fontId="10" fillId="48" borderId="0" applyNumberFormat="0" applyBorder="0" applyAlignment="0" applyProtection="0"/>
    <xf numFmtId="0" fontId="52" fillId="0" borderId="64" applyNumberFormat="0" applyFill="0" applyAlignment="0" applyProtection="0"/>
    <xf numFmtId="0" fontId="53" fillId="0" borderId="4" applyNumberFormat="0" applyFill="0" applyAlignment="0" applyProtection="0"/>
    <xf numFmtId="0" fontId="54" fillId="0" borderId="65" applyNumberFormat="0" applyFill="0" applyAlignment="0" applyProtection="0"/>
    <xf numFmtId="0" fontId="54" fillId="0" borderId="0" applyNumberFormat="0" applyFill="0" applyBorder="0" applyAlignment="0" applyProtection="0"/>
    <xf numFmtId="0" fontId="55" fillId="43" borderId="1" applyNumberFormat="0" applyAlignment="0" applyProtection="0"/>
    <xf numFmtId="0" fontId="56" fillId="0" borderId="66" applyNumberFormat="0" applyFill="0" applyAlignment="0" applyProtection="0"/>
    <xf numFmtId="0" fontId="16" fillId="43" borderId="0" applyNumberFormat="0" applyBorder="0" applyAlignment="0" applyProtection="0"/>
    <xf numFmtId="0" fontId="17" fillId="42" borderId="7" applyNumberFormat="0" applyFont="0" applyAlignment="0" applyProtection="0"/>
    <xf numFmtId="0" fontId="18" fillId="44" borderId="8" applyNumberFormat="0" applyAlignment="0" applyProtection="0"/>
    <xf numFmtId="4" fontId="57" fillId="22" borderId="67" applyNumberFormat="0" applyProtection="0">
      <alignment vertical="center"/>
    </xf>
    <xf numFmtId="4" fontId="58" fillId="22" borderId="67" applyNumberFormat="0" applyProtection="0">
      <alignment vertical="center"/>
    </xf>
    <xf numFmtId="4" fontId="57" fillId="22" borderId="67" applyNumberFormat="0" applyProtection="0">
      <alignment horizontal="left" vertical="center" indent="1"/>
    </xf>
    <xf numFmtId="0" fontId="57" fillId="22" borderId="67" applyNumberFormat="0" applyProtection="0">
      <alignment horizontal="left" vertical="top" indent="1"/>
    </xf>
    <xf numFmtId="4" fontId="57" fillId="25" borderId="0" applyNumberFormat="0" applyProtection="0">
      <alignment horizontal="left" vertical="center" indent="1"/>
    </xf>
    <xf numFmtId="4" fontId="47" fillId="3" borderId="67" applyNumberFormat="0" applyProtection="0">
      <alignment horizontal="right" vertical="center"/>
    </xf>
    <xf numFmtId="4" fontId="47" fillId="9" borderId="67" applyNumberFormat="0" applyProtection="0">
      <alignment horizontal="right" vertical="center"/>
    </xf>
    <xf numFmtId="4" fontId="47" fillId="17" borderId="67" applyNumberFormat="0" applyProtection="0">
      <alignment horizontal="right" vertical="center"/>
    </xf>
    <xf numFmtId="4" fontId="47" fillId="11" borderId="67" applyNumberFormat="0" applyProtection="0">
      <alignment horizontal="right" vertical="center"/>
    </xf>
    <xf numFmtId="4" fontId="47" fillId="15" borderId="67" applyNumberFormat="0" applyProtection="0">
      <alignment horizontal="right" vertical="center"/>
    </xf>
    <xf numFmtId="4" fontId="47" fillId="19" borderId="67" applyNumberFormat="0" applyProtection="0">
      <alignment horizontal="right" vertical="center"/>
    </xf>
    <xf numFmtId="4" fontId="47" fillId="18" borderId="67" applyNumberFormat="0" applyProtection="0">
      <alignment horizontal="right" vertical="center"/>
    </xf>
    <xf numFmtId="4" fontId="47" fillId="49" borderId="67" applyNumberFormat="0" applyProtection="0">
      <alignment horizontal="right" vertical="center"/>
    </xf>
    <xf numFmtId="4" fontId="47" fillId="10" borderId="67" applyNumberFormat="0" applyProtection="0">
      <alignment horizontal="right" vertical="center"/>
    </xf>
    <xf numFmtId="4" fontId="57" fillId="50" borderId="68" applyNumberFormat="0" applyProtection="0">
      <alignment horizontal="left" vertical="center" indent="1"/>
    </xf>
    <xf numFmtId="4" fontId="47" fillId="51" borderId="0" applyNumberFormat="0" applyProtection="0">
      <alignment horizontal="left" vertical="center" indent="1"/>
    </xf>
    <xf numFmtId="4" fontId="59" fillId="27" borderId="0" applyNumberFormat="0" applyProtection="0">
      <alignment horizontal="left" vertical="center" indent="1"/>
    </xf>
    <xf numFmtId="4" fontId="47" fillId="25" borderId="67" applyNumberFormat="0" applyProtection="0">
      <alignment horizontal="right" vertical="center"/>
    </xf>
    <xf numFmtId="4" fontId="47" fillId="51" borderId="0" applyNumberFormat="0" applyProtection="0">
      <alignment horizontal="left" vertical="center" indent="1"/>
    </xf>
    <xf numFmtId="4" fontId="47" fillId="25" borderId="0" applyNumberFormat="0" applyProtection="0">
      <alignment horizontal="left" vertical="center"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25" borderId="67" applyNumberFormat="0" applyProtection="0">
      <alignment horizontal="left" vertical="center" indent="1"/>
    </xf>
    <xf numFmtId="0" fontId="17" fillId="25"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1" borderId="67" applyNumberFormat="0" applyProtection="0">
      <alignment horizontal="left" vertical="center" indent="1"/>
    </xf>
    <xf numFmtId="0" fontId="17" fillId="51" borderId="67" applyNumberFormat="0" applyProtection="0">
      <alignment horizontal="left" vertical="top" indent="1"/>
    </xf>
    <xf numFmtId="0" fontId="17" fillId="26" borderId="20" applyNumberFormat="0">
      <protection locked="0"/>
    </xf>
    <xf numFmtId="4" fontId="47" fillId="23" borderId="67" applyNumberFormat="0" applyProtection="0">
      <alignment vertical="center"/>
    </xf>
    <xf numFmtId="4" fontId="60" fillId="23" borderId="67" applyNumberFormat="0" applyProtection="0">
      <alignment vertical="center"/>
    </xf>
    <xf numFmtId="4" fontId="47" fillId="23" borderId="67" applyNumberFormat="0" applyProtection="0">
      <alignment horizontal="left" vertical="center" indent="1"/>
    </xf>
    <xf numFmtId="0" fontId="47" fillId="23" borderId="67" applyNumberFormat="0" applyProtection="0">
      <alignment horizontal="left" vertical="top" indent="1"/>
    </xf>
    <xf numFmtId="4" fontId="47" fillId="51" borderId="67" applyNumberFormat="0" applyProtection="0">
      <alignment horizontal="right" vertical="center"/>
    </xf>
    <xf numFmtId="4" fontId="60" fillId="51" borderId="67" applyNumberFormat="0" applyProtection="0">
      <alignment horizontal="right" vertical="center"/>
    </xf>
    <xf numFmtId="4" fontId="47" fillId="25" borderId="67" applyNumberFormat="0" applyProtection="0">
      <alignment horizontal="left" vertical="center" indent="1"/>
    </xf>
    <xf numFmtId="0" fontId="47" fillId="25" borderId="67" applyNumberFormat="0" applyProtection="0">
      <alignment horizontal="left" vertical="top" indent="1"/>
    </xf>
    <xf numFmtId="4" fontId="61" fillId="52" borderId="0" applyNumberFormat="0" applyProtection="0">
      <alignment horizontal="left" vertical="center" indent="1"/>
    </xf>
    <xf numFmtId="4" fontId="62" fillId="51" borderId="67" applyNumberFormat="0" applyProtection="0">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0" fontId="20" fillId="0" borderId="69" applyNumberFormat="0" applyFill="0" applyAlignment="0" applyProtection="0"/>
    <xf numFmtId="171" fontId="17" fillId="0" borderId="0" applyFont="0" applyFill="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9"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5"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28" borderId="0" applyNumberFormat="0" applyBorder="0" applyAlignment="0" applyProtection="0"/>
    <xf numFmtId="0" fontId="5" fillId="40" borderId="0" applyNumberFormat="0" applyBorder="0" applyAlignment="0" applyProtection="0"/>
    <xf numFmtId="0" fontId="5" fillId="35" borderId="0" applyNumberFormat="0" applyBorder="0" applyAlignment="0" applyProtection="0"/>
    <xf numFmtId="0" fontId="5" fillId="32" borderId="0" applyNumberFormat="0" applyBorder="0" applyAlignment="0" applyProtection="0"/>
    <xf numFmtId="0" fontId="5" fillId="39"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0" borderId="0" applyNumberFormat="0" applyBorder="0" applyAlignment="0" applyProtection="0"/>
    <xf numFmtId="171" fontId="17" fillId="0" borderId="0" applyFont="0" applyFill="0" applyBorder="0" applyAlignment="0" applyProtection="0"/>
    <xf numFmtId="0" fontId="5" fillId="41"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39" borderId="0" applyNumberFormat="0" applyBorder="0" applyAlignment="0" applyProtection="0"/>
    <xf numFmtId="0" fontId="5" fillId="35" borderId="0" applyNumberFormat="0" applyBorder="0" applyAlignment="0" applyProtection="0"/>
    <xf numFmtId="0" fontId="5" fillId="39"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9"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28"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171" fontId="17" fillId="0" borderId="0" applyFont="0" applyFill="0" applyBorder="0" applyAlignment="0" applyProtection="0"/>
    <xf numFmtId="0" fontId="5" fillId="35" borderId="0" applyNumberFormat="0" applyBorder="0" applyAlignment="0" applyProtection="0"/>
    <xf numFmtId="0" fontId="5" fillId="28"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39" borderId="0" applyNumberFormat="0" applyBorder="0" applyAlignment="0" applyProtection="0"/>
    <xf numFmtId="0" fontId="5" fillId="41"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0" borderId="0" applyNumberFormat="0" applyBorder="0" applyAlignment="0" applyProtection="0"/>
    <xf numFmtId="0" fontId="5" fillId="41" borderId="0" applyNumberFormat="0" applyBorder="0" applyAlignment="0" applyProtection="0"/>
    <xf numFmtId="171"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5" fillId="0" borderId="0"/>
    <xf numFmtId="44" fontId="4" fillId="0" borderId="0" applyFont="0" applyFill="0" applyBorder="0" applyAlignment="0" applyProtection="0"/>
    <xf numFmtId="0" fontId="69" fillId="0" borderId="0"/>
    <xf numFmtId="43" fontId="69" fillId="0" borderId="0" applyFont="0" applyFill="0" applyBorder="0" applyAlignment="0" applyProtection="0"/>
    <xf numFmtId="9" fontId="69"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748">
    <xf numFmtId="0" fontId="0" fillId="0" borderId="0" xfId="0"/>
    <xf numFmtId="164" fontId="25" fillId="0" borderId="0" xfId="121" applyNumberFormat="1" applyFont="1" applyBorder="1"/>
    <xf numFmtId="0" fontId="31" fillId="0" borderId="0" xfId="182" applyNumberFormat="1" applyFont="1" applyFill="1" applyAlignment="1" applyProtection="1">
      <alignment horizontal="center"/>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43" fontId="31" fillId="0" borderId="0" xfId="121" applyNumberFormat="1" applyFont="1" applyFill="1" applyBorder="1" applyAlignment="1" applyProtection="1">
      <alignment horizontal="centerContinuous" vertical="center" wrapText="1"/>
    </xf>
    <xf numFmtId="0" fontId="31" fillId="0" borderId="0" xfId="181" applyNumberFormat="1" applyFont="1" applyFill="1" applyAlignment="1" applyProtection="1">
      <alignment horizontal="center"/>
    </xf>
    <xf numFmtId="43" fontId="25" fillId="0" borderId="0" xfId="121" applyFont="1" applyFill="1"/>
    <xf numFmtId="0" fontId="25" fillId="0" borderId="0" xfId="181" applyFont="1" applyFill="1" applyAlignment="1">
      <alignment horizontal="center"/>
    </xf>
    <xf numFmtId="49" fontId="31" fillId="0" borderId="0" xfId="181" applyNumberFormat="1" applyFont="1" applyFill="1" applyAlignment="1" applyProtection="1">
      <alignment horizontal="center"/>
    </xf>
    <xf numFmtId="1" fontId="31" fillId="0" borderId="0" xfId="181" applyNumberFormat="1" applyFont="1" applyFill="1" applyAlignment="1" applyProtection="1">
      <alignment horizontal="center"/>
    </xf>
    <xf numFmtId="164" fontId="25" fillId="0" borderId="0" xfId="121" applyNumberFormat="1" applyFont="1" applyFill="1"/>
    <xf numFmtId="0" fontId="39" fillId="0" borderId="0" xfId="171" applyFont="1" applyFill="1" applyAlignment="1">
      <alignment vertical="center"/>
    </xf>
    <xf numFmtId="0" fontId="29" fillId="0" borderId="0" xfId="171" applyFont="1" applyFill="1" applyAlignment="1">
      <alignment horizontal="right" wrapText="1" indent="1"/>
    </xf>
    <xf numFmtId="41" fontId="25" fillId="0" borderId="0" xfId="182" applyNumberFormat="1" applyFont="1" applyBorder="1"/>
    <xf numFmtId="0" fontId="25" fillId="0" borderId="0" xfId="182" applyFont="1" applyBorder="1"/>
    <xf numFmtId="0" fontId="27"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29" fillId="0" borderId="0" xfId="171" applyFont="1" applyFill="1"/>
    <xf numFmtId="0" fontId="33" fillId="0" borderId="0" xfId="171" applyFont="1" applyFill="1" applyAlignment="1">
      <alignment horizontal="center"/>
    </xf>
    <xf numFmtId="0" fontId="29" fillId="0" borderId="0" xfId="171" applyFont="1" applyFill="1" applyAlignment="1">
      <alignment horizontal="right"/>
    </xf>
    <xf numFmtId="0" fontId="31" fillId="0" borderId="0" xfId="0" applyFont="1" applyAlignment="1">
      <alignment horizontal="center"/>
    </xf>
    <xf numFmtId="0" fontId="29" fillId="0" borderId="33" xfId="171" applyFont="1" applyFill="1" applyBorder="1" applyAlignment="1">
      <alignment horizontal="left" vertical="center"/>
    </xf>
    <xf numFmtId="0" fontId="29" fillId="0" borderId="33" xfId="171" applyFont="1" applyFill="1" applyBorder="1" applyAlignment="1">
      <alignment horizontal="center" vertical="center" wrapText="1"/>
    </xf>
    <xf numFmtId="0" fontId="29" fillId="0" borderId="33" xfId="171" applyFont="1" applyFill="1" applyBorder="1" applyAlignment="1">
      <alignment horizontal="center" vertical="center"/>
    </xf>
    <xf numFmtId="0" fontId="29"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49" fontId="31" fillId="0" borderId="0" xfId="181" applyNumberFormat="1" applyFont="1" applyFill="1" applyBorder="1" applyAlignment="1" applyProtection="1">
      <alignment horizontal="center"/>
    </xf>
    <xf numFmtId="0" fontId="31" fillId="0" borderId="0" xfId="181" applyNumberFormat="1" applyFont="1" applyFill="1" applyBorder="1" applyAlignment="1" applyProtection="1">
      <alignment horizontal="center"/>
    </xf>
    <xf numFmtId="0" fontId="31" fillId="0" borderId="0" xfId="181" applyFont="1" applyFill="1" applyAlignment="1" applyProtection="1">
      <alignment horizontal="center"/>
    </xf>
    <xf numFmtId="0" fontId="25" fillId="0" borderId="0" xfId="182" applyFont="1" applyBorder="1" applyAlignment="1">
      <alignment vertical="center"/>
    </xf>
    <xf numFmtId="41" fontId="25" fillId="0" borderId="10" xfId="122" applyNumberFormat="1" applyFont="1" applyFill="1" applyBorder="1"/>
    <xf numFmtId="41" fontId="29" fillId="0" borderId="0" xfId="122" applyNumberFormat="1" applyFont="1" applyFill="1"/>
    <xf numFmtId="41" fontId="29" fillId="0" borderId="0" xfId="171" applyNumberFormat="1" applyFont="1" applyFill="1"/>
    <xf numFmtId="41" fontId="29" fillId="0" borderId="21" xfId="122" applyNumberFormat="1" applyFont="1" applyFill="1" applyBorder="1"/>
    <xf numFmtId="0" fontId="29" fillId="0" borderId="34" xfId="171" applyFont="1" applyFill="1" applyBorder="1" applyAlignment="1">
      <alignment horizontal="center" vertical="center" wrapText="1"/>
    </xf>
    <xf numFmtId="0" fontId="25" fillId="0" borderId="0" xfId="172" applyFont="1" applyFill="1" applyAlignment="1">
      <alignment horizontal="left" indent="1"/>
    </xf>
    <xf numFmtId="164" fontId="25" fillId="0" borderId="0" xfId="126" applyNumberFormat="1" applyFont="1"/>
    <xf numFmtId="0" fontId="29" fillId="0" borderId="32" xfId="171" applyFont="1" applyFill="1" applyBorder="1" applyAlignment="1">
      <alignment horizontal="center" vertical="center" wrapText="1"/>
    </xf>
    <xf numFmtId="0" fontId="29" fillId="0" borderId="42" xfId="171" applyFont="1" applyFill="1" applyBorder="1" applyAlignment="1">
      <alignment horizontal="center" vertical="center" wrapText="1"/>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29" fillId="0" borderId="0" xfId="171" applyNumberFormat="1" applyFont="1" applyFill="1" applyBorder="1"/>
    <xf numFmtId="41" fontId="25" fillId="0" borderId="0" xfId="171" applyNumberFormat="1" applyFont="1" applyFill="1" applyBorder="1"/>
    <xf numFmtId="41" fontId="29" fillId="0" borderId="21" xfId="122" applyNumberFormat="1" applyFont="1" applyFill="1" applyBorder="1" applyAlignment="1">
      <alignment horizontal="right"/>
    </xf>
    <xf numFmtId="41" fontId="34" fillId="0" borderId="0" xfId="171" applyNumberFormat="1" applyFont="1" applyFill="1"/>
    <xf numFmtId="0" fontId="29" fillId="0" borderId="33" xfId="171" applyFont="1" applyFill="1" applyBorder="1" applyAlignment="1">
      <alignment wrapText="1"/>
    </xf>
    <xf numFmtId="0" fontId="29"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0" fontId="37" fillId="0" borderId="0" xfId="182" applyFont="1" applyBorder="1" applyAlignment="1" applyProtection="1">
      <alignment horizontal="left"/>
    </xf>
    <xf numFmtId="0" fontId="25" fillId="0" borderId="0" xfId="182" applyFont="1" applyBorder="1" applyAlignment="1" applyProtection="1">
      <alignment horizontal="center"/>
    </xf>
    <xf numFmtId="0" fontId="31" fillId="0" borderId="0" xfId="182" applyFont="1" applyFill="1" applyBorder="1" applyProtection="1"/>
    <xf numFmtId="0" fontId="25" fillId="0" borderId="0" xfId="182" applyFont="1" applyFill="1" applyBorder="1"/>
    <xf numFmtId="0" fontId="25" fillId="0" borderId="0" xfId="182" applyFont="1" applyBorder="1" applyAlignment="1">
      <alignment horizontal="center"/>
    </xf>
    <xf numFmtId="0" fontId="26" fillId="0" borderId="0" xfId="182" applyFont="1" applyBorder="1" applyAlignment="1" applyProtection="1">
      <alignment horizontal="left"/>
    </xf>
    <xf numFmtId="164" fontId="25" fillId="0" borderId="0" xfId="121" applyNumberFormat="1" applyFont="1" applyBorder="1" applyAlignment="1" applyProtection="1">
      <alignment horizontal="centerContinuous"/>
    </xf>
    <xf numFmtId="0" fontId="31" fillId="0" borderId="0" xfId="182" applyFont="1" applyBorder="1" applyAlignment="1" applyProtection="1">
      <alignment horizontal="left"/>
    </xf>
    <xf numFmtId="0" fontId="31" fillId="0" borderId="0" xfId="182" applyFont="1" applyBorder="1" applyProtection="1"/>
    <xf numFmtId="0" fontId="31" fillId="0" borderId="0" xfId="182" applyFont="1" applyBorder="1" applyAlignment="1" applyProtection="1">
      <alignment horizontal="center"/>
    </xf>
    <xf numFmtId="164" fontId="25" fillId="0" borderId="0" xfId="121" applyNumberFormat="1" applyFont="1" applyBorder="1" applyProtection="1"/>
    <xf numFmtId="43" fontId="25" fillId="0" borderId="0" xfId="121" applyNumberFormat="1" applyFont="1" applyBorder="1" applyProtection="1"/>
    <xf numFmtId="0" fontId="25" fillId="0" borderId="0" xfId="182" applyFont="1" applyBorder="1" applyAlignment="1"/>
    <xf numFmtId="0" fontId="25" fillId="0" borderId="0" xfId="182" applyFont="1" applyFill="1" applyBorder="1" applyAlignment="1">
      <alignment horizontal="center" vertical="center"/>
    </xf>
    <xf numFmtId="41" fontId="25" fillId="0" borderId="0" xfId="126" applyNumberFormat="1" applyFont="1" applyFill="1" applyBorder="1" applyAlignment="1" applyProtection="1">
      <alignment horizontal="left"/>
    </xf>
    <xf numFmtId="41" fontId="25" fillId="0" borderId="0" xfId="182" applyNumberFormat="1" applyFont="1" applyFill="1" applyBorder="1"/>
    <xf numFmtId="0" fontId="25" fillId="0" borderId="0" xfId="182" applyFont="1" applyFill="1" applyBorder="1" applyAlignment="1">
      <alignment horizontal="center"/>
    </xf>
    <xf numFmtId="0" fontId="25" fillId="0" borderId="0" xfId="182" applyFont="1" applyFill="1" applyBorder="1" applyAlignment="1">
      <alignment vertical="top"/>
    </xf>
    <xf numFmtId="0" fontId="29" fillId="0" borderId="0" xfId="182" applyFont="1" applyFill="1" applyBorder="1"/>
    <xf numFmtId="164" fontId="25" fillId="0" borderId="0" xfId="121" applyNumberFormat="1" applyFont="1" applyFill="1" applyBorder="1"/>
    <xf numFmtId="41" fontId="25" fillId="0" borderId="0" xfId="182" applyNumberFormat="1" applyFont="1" applyBorder="1" applyAlignment="1">
      <alignment horizontal="center"/>
    </xf>
    <xf numFmtId="0" fontId="28" fillId="0" borderId="0" xfId="183" applyFont="1" applyFill="1" applyBorder="1" applyAlignment="1">
      <alignment horizontal="center"/>
    </xf>
    <xf numFmtId="0" fontId="25" fillId="0" borderId="0" xfId="183" applyFont="1" applyAlignment="1">
      <alignment horizontal="center"/>
    </xf>
    <xf numFmtId="0" fontId="25" fillId="0" borderId="0" xfId="183" applyFont="1" applyAlignment="1">
      <alignment vertical="center"/>
    </xf>
    <xf numFmtId="0" fontId="25" fillId="0" borderId="0" xfId="183" applyFont="1" applyAlignment="1"/>
    <xf numFmtId="0" fontId="25" fillId="0" borderId="0" xfId="183" applyFont="1" applyAlignment="1">
      <alignment horizontal="center" vertical="center"/>
    </xf>
    <xf numFmtId="164" fontId="31" fillId="0" borderId="0" xfId="126" applyNumberFormat="1" applyFont="1" applyAlignment="1" applyProtection="1">
      <alignment horizontal="centerContinuous"/>
    </xf>
    <xf numFmtId="164" fontId="31" fillId="0" borderId="0" xfId="126" applyNumberFormat="1" applyFont="1" applyProtection="1"/>
    <xf numFmtId="41" fontId="25" fillId="0" borderId="0" xfId="126" applyNumberFormat="1" applyFont="1" applyFill="1"/>
    <xf numFmtId="164" fontId="25" fillId="0" borderId="0" xfId="126" applyNumberFormat="1" applyFont="1" applyFill="1"/>
    <xf numFmtId="42" fontId="25" fillId="0" borderId="43" xfId="126" applyNumberFormat="1" applyFont="1" applyFill="1" applyBorder="1"/>
    <xf numFmtId="42" fontId="25" fillId="0" borderId="0" xfId="126" applyNumberFormat="1" applyFont="1" applyFill="1" applyBorder="1"/>
    <xf numFmtId="41" fontId="25" fillId="0" borderId="0" xfId="122" applyNumberFormat="1" applyFont="1" applyFill="1" applyBorder="1"/>
    <xf numFmtId="0" fontId="0" fillId="0" borderId="0" xfId="0" applyFont="1" applyFill="1"/>
    <xf numFmtId="164" fontId="29" fillId="0" borderId="0" xfId="121" applyNumberFormat="1" applyFont="1" applyFill="1"/>
    <xf numFmtId="43" fontId="31" fillId="0" borderId="19" xfId="126" applyNumberFormat="1" applyFont="1" applyFill="1" applyBorder="1" applyAlignment="1" applyProtection="1">
      <alignment horizontal="centerContinuous" vertical="center" wrapText="1"/>
    </xf>
    <xf numFmtId="43" fontId="31" fillId="0" borderId="19" xfId="126" applyNumberFormat="1" applyFont="1" applyFill="1" applyBorder="1" applyAlignment="1" applyProtection="1">
      <alignment horizontal="center" vertical="center" wrapText="1"/>
    </xf>
    <xf numFmtId="41" fontId="35" fillId="0" borderId="0" xfId="126" applyNumberFormat="1" applyFont="1" applyFill="1" applyBorder="1" applyProtection="1"/>
    <xf numFmtId="41" fontId="35" fillId="0" borderId="36" xfId="126" applyNumberFormat="1" applyFont="1" applyFill="1" applyBorder="1" applyProtection="1"/>
    <xf numFmtId="0" fontId="31" fillId="0" borderId="0" xfId="182" applyFont="1" applyFill="1" applyBorder="1" applyAlignment="1" applyProtection="1">
      <alignment vertical="center"/>
    </xf>
    <xf numFmtId="0" fontId="35" fillId="0" borderId="57" xfId="182" applyFont="1" applyFill="1" applyBorder="1" applyAlignment="1" applyProtection="1">
      <alignment horizontal="center" vertical="center"/>
    </xf>
    <xf numFmtId="0" fontId="35" fillId="0" borderId="0" xfId="182" applyFont="1" applyFill="1" applyBorder="1" applyAlignment="1" applyProtection="1">
      <alignment horizontal="center" vertical="center"/>
    </xf>
    <xf numFmtId="164" fontId="22" fillId="0" borderId="0" xfId="121" applyNumberFormat="1" applyFont="1" applyFill="1" applyBorder="1" applyAlignment="1" applyProtection="1">
      <alignment horizontal="center" vertical="center" wrapText="1"/>
    </xf>
    <xf numFmtId="164" fontId="31" fillId="0" borderId="24" xfId="126" applyNumberFormat="1" applyFont="1" applyFill="1" applyBorder="1" applyAlignment="1" applyProtection="1">
      <alignment horizontal="center" vertical="center"/>
    </xf>
    <xf numFmtId="164" fontId="31" fillId="0" borderId="0" xfId="121" applyNumberFormat="1" applyFont="1" applyFill="1" applyBorder="1" applyAlignment="1" applyProtection="1">
      <alignment horizontal="center" vertical="center"/>
    </xf>
    <xf numFmtId="0" fontId="25" fillId="0" borderId="0" xfId="182" applyFont="1" applyFill="1" applyBorder="1" applyAlignment="1">
      <alignment vertical="center"/>
    </xf>
    <xf numFmtId="41" fontId="42" fillId="0" borderId="0" xfId="122" applyNumberFormat="1" applyFont="1" applyFill="1"/>
    <xf numFmtId="0" fontId="42" fillId="0" borderId="0" xfId="171" applyFont="1" applyFill="1"/>
    <xf numFmtId="164" fontId="4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1" fillId="0" borderId="0" xfId="0" applyFont="1" applyFill="1"/>
    <xf numFmtId="41" fontId="25" fillId="0" borderId="0" xfId="126" applyNumberFormat="1" applyFont="1" applyFill="1" applyBorder="1"/>
    <xf numFmtId="41" fontId="43" fillId="0" borderId="0" xfId="171" applyNumberFormat="1" applyFont="1" applyFill="1"/>
    <xf numFmtId="0" fontId="0" fillId="0" borderId="0" xfId="0" applyAlignment="1">
      <alignment horizontal="center"/>
    </xf>
    <xf numFmtId="0" fontId="0" fillId="0" borderId="0" xfId="0" applyFont="1" applyFill="1" applyAlignment="1">
      <alignment horizontal="left" vertical="top" wrapText="1"/>
    </xf>
    <xf numFmtId="41" fontId="28" fillId="0" borderId="0" xfId="183" applyNumberFormat="1" applyFont="1" applyFill="1" applyBorder="1" applyAlignment="1">
      <alignment horizontal="center"/>
    </xf>
    <xf numFmtId="0" fontId="44" fillId="0" borderId="0" xfId="0" applyFont="1" applyAlignment="1">
      <alignment vertical="top" wrapText="1"/>
    </xf>
    <xf numFmtId="41" fontId="25" fillId="0" borderId="0" xfId="183" applyNumberFormat="1" applyFont="1"/>
    <xf numFmtId="0" fontId="43" fillId="0" borderId="0" xfId="171" applyFont="1" applyFill="1"/>
    <xf numFmtId="164" fontId="43" fillId="0" borderId="0" xfId="171" applyNumberFormat="1" applyFont="1" applyFill="1"/>
    <xf numFmtId="0" fontId="42" fillId="0" borderId="0" xfId="172" applyFont="1" applyFill="1"/>
    <xf numFmtId="41" fontId="42" fillId="0" borderId="0" xfId="172" applyNumberFormat="1" applyFont="1" applyFill="1"/>
    <xf numFmtId="43" fontId="42" fillId="0" borderId="0" xfId="172" applyNumberFormat="1" applyFont="1" applyFill="1"/>
    <xf numFmtId="0" fontId="46" fillId="0" borderId="0" xfId="171" applyFont="1" applyFill="1" applyAlignment="1">
      <alignment wrapText="1"/>
    </xf>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164" fontId="25" fillId="0" borderId="0" xfId="171" applyNumberFormat="1" applyFont="1" applyFill="1"/>
    <xf numFmtId="164" fontId="25" fillId="0" borderId="0" xfId="182" applyNumberFormat="1" applyFont="1" applyFill="1" applyBorder="1"/>
    <xf numFmtId="10" fontId="25" fillId="0" borderId="0" xfId="193" applyNumberFormat="1" applyFont="1" applyFill="1" applyBorder="1"/>
    <xf numFmtId="0" fontId="67" fillId="0" borderId="0" xfId="0" applyFont="1" applyAlignment="1">
      <alignment horizontal="left" indent="1"/>
    </xf>
    <xf numFmtId="0" fontId="0" fillId="0" borderId="0" xfId="0" applyNumberFormat="1"/>
    <xf numFmtId="0" fontId="35" fillId="0" borderId="10" xfId="0" applyFont="1" applyBorder="1" applyAlignment="1">
      <alignment horizontal="center" vertical="center" wrapText="1"/>
    </xf>
    <xf numFmtId="0" fontId="66" fillId="0" borderId="10" xfId="0" applyFont="1" applyBorder="1" applyAlignment="1">
      <alignment horizontal="center" vertical="center" wrapText="1"/>
    </xf>
    <xf numFmtId="166" fontId="0" fillId="0" borderId="0" xfId="193" applyNumberFormat="1" applyFont="1"/>
    <xf numFmtId="43" fontId="0" fillId="0" borderId="30" xfId="121" applyFont="1" applyBorder="1"/>
    <xf numFmtId="166" fontId="0" fillId="0" borderId="30" xfId="193" applyNumberFormat="1" applyFont="1" applyBorder="1"/>
    <xf numFmtId="0" fontId="68" fillId="0" borderId="0" xfId="0" applyFont="1"/>
    <xf numFmtId="43" fontId="68" fillId="0" borderId="0" xfId="121" applyFont="1"/>
    <xf numFmtId="166" fontId="68" fillId="0" borderId="0" xfId="193" applyNumberFormat="1" applyFont="1"/>
    <xf numFmtId="0" fontId="20" fillId="0" borderId="0" xfId="0" applyFont="1"/>
    <xf numFmtId="44" fontId="0" fillId="0" borderId="0" xfId="572" applyFont="1"/>
    <xf numFmtId="10" fontId="0" fillId="0" borderId="0" xfId="193" applyNumberFormat="1" applyFont="1" applyBorder="1"/>
    <xf numFmtId="0" fontId="25" fillId="0" borderId="0" xfId="171" applyFont="1" applyFill="1" applyAlignment="1">
      <alignment horizontal="left" indent="2"/>
    </xf>
    <xf numFmtId="43" fontId="72" fillId="0" borderId="0" xfId="121" applyFont="1" applyFill="1"/>
    <xf numFmtId="43" fontId="72" fillId="0" borderId="0" xfId="121" applyFont="1"/>
    <xf numFmtId="43" fontId="72" fillId="0" borderId="0" xfId="121" applyFont="1" applyBorder="1"/>
    <xf numFmtId="43" fontId="73" fillId="0" borderId="0" xfId="121" applyFont="1"/>
    <xf numFmtId="41" fontId="74" fillId="0" borderId="0" xfId="121" applyNumberFormat="1" applyFont="1" applyFill="1" applyBorder="1"/>
    <xf numFmtId="42" fontId="75" fillId="0" borderId="0" xfId="126" applyNumberFormat="1" applyFont="1" applyFill="1" applyBorder="1"/>
    <xf numFmtId="0" fontId="73" fillId="0" borderId="0" xfId="0" applyFont="1" applyFill="1"/>
    <xf numFmtId="164" fontId="72" fillId="0" borderId="0" xfId="0" applyNumberFormat="1" applyFont="1"/>
    <xf numFmtId="41" fontId="72" fillId="24" borderId="0" xfId="0" applyNumberFormat="1" applyFont="1" applyFill="1"/>
    <xf numFmtId="0" fontId="77" fillId="0" borderId="0" xfId="0" applyFont="1" applyFill="1"/>
    <xf numFmtId="0" fontId="72" fillId="0" borderId="0" xfId="0" applyFont="1" applyFill="1"/>
    <xf numFmtId="0" fontId="72" fillId="0" borderId="10" xfId="0" applyFont="1" applyFill="1" applyBorder="1" applyAlignment="1">
      <alignment horizontal="center"/>
    </xf>
    <xf numFmtId="0" fontId="78" fillId="0" borderId="0" xfId="0" applyFont="1" applyBorder="1" applyAlignment="1">
      <alignment horizontal="left" indent="1"/>
    </xf>
    <xf numFmtId="0" fontId="78" fillId="0" borderId="0" xfId="0" applyFont="1" applyAlignment="1">
      <alignment horizontal="left" indent="1"/>
    </xf>
    <xf numFmtId="164" fontId="72" fillId="0" borderId="0" xfId="0" applyNumberFormat="1" applyFont="1" applyFill="1"/>
    <xf numFmtId="0" fontId="72" fillId="0" borderId="0" xfId="0" applyFont="1"/>
    <xf numFmtId="0" fontId="72" fillId="0" borderId="0" xfId="0" applyFont="1" applyFill="1" applyBorder="1"/>
    <xf numFmtId="0" fontId="72" fillId="0" borderId="0" xfId="0" applyFont="1" applyBorder="1"/>
    <xf numFmtId="0" fontId="72" fillId="24" borderId="0" xfId="0" applyFont="1" applyFill="1" applyBorder="1"/>
    <xf numFmtId="40" fontId="72" fillId="0" borderId="0" xfId="0" applyNumberFormat="1" applyFont="1" applyBorder="1"/>
    <xf numFmtId="43" fontId="72" fillId="24" borderId="0" xfId="121" applyNumberFormat="1" applyFont="1" applyFill="1" applyBorder="1"/>
    <xf numFmtId="40" fontId="72" fillId="24" borderId="0" xfId="0" applyNumberFormat="1" applyFont="1" applyFill="1" applyBorder="1"/>
    <xf numFmtId="41" fontId="72" fillId="24" borderId="0" xfId="0" applyNumberFormat="1" applyFont="1" applyFill="1" applyBorder="1"/>
    <xf numFmtId="43" fontId="73" fillId="0" borderId="0" xfId="121" applyFont="1" applyFill="1"/>
    <xf numFmtId="164" fontId="73" fillId="0" borderId="0" xfId="0" applyNumberFormat="1" applyFont="1"/>
    <xf numFmtId="41" fontId="73" fillId="24" borderId="0" xfId="0" applyNumberFormat="1" applyFont="1" applyFill="1"/>
    <xf numFmtId="43" fontId="72" fillId="24" borderId="0" xfId="121" applyFont="1" applyFill="1" applyBorder="1"/>
    <xf numFmtId="0" fontId="79" fillId="0" borderId="0" xfId="0" applyFont="1" applyFill="1"/>
    <xf numFmtId="164" fontId="73" fillId="0" borderId="0" xfId="0" applyNumberFormat="1" applyFont="1" applyFill="1"/>
    <xf numFmtId="0" fontId="67" fillId="0" borderId="0" xfId="0" applyFont="1" applyBorder="1" applyAlignment="1">
      <alignment horizontal="left" indent="1"/>
    </xf>
    <xf numFmtId="43" fontId="80" fillId="0" borderId="0" xfId="121" applyFont="1"/>
    <xf numFmtId="43" fontId="80" fillId="0" borderId="0" xfId="121" applyFont="1" applyFill="1"/>
    <xf numFmtId="0" fontId="80" fillId="0" borderId="0" xfId="0" applyFont="1" applyFill="1"/>
    <xf numFmtId="0" fontId="81" fillId="0" borderId="0" xfId="0" applyFont="1" applyFill="1"/>
    <xf numFmtId="0" fontId="25" fillId="0" borderId="0" xfId="171" applyFont="1" applyFill="1" applyBorder="1"/>
    <xf numFmtId="1" fontId="25" fillId="0" borderId="0" xfId="171" applyNumberFormat="1" applyFont="1" applyFill="1"/>
    <xf numFmtId="43" fontId="72" fillId="0" borderId="0" xfId="121" applyFont="1" applyFill="1" applyBorder="1"/>
    <xf numFmtId="164" fontId="42" fillId="0" borderId="0" xfId="121" applyNumberFormat="1" applyFont="1" applyFill="1"/>
    <xf numFmtId="164" fontId="42" fillId="0" borderId="0" xfId="121" applyNumberFormat="1" applyFont="1" applyFill="1" applyAlignment="1">
      <alignment horizontal="left"/>
    </xf>
    <xf numFmtId="164" fontId="29" fillId="0" borderId="0" xfId="121" applyNumberFormat="1" applyFont="1" applyFill="1" applyAlignment="1">
      <alignment horizontal="center"/>
    </xf>
    <xf numFmtId="43" fontId="25" fillId="0" borderId="0" xfId="121" applyFont="1" applyFill="1" applyBorder="1"/>
    <xf numFmtId="42" fontId="35" fillId="0" borderId="76" xfId="126" applyNumberFormat="1" applyFont="1" applyFill="1" applyBorder="1" applyAlignment="1" applyProtection="1">
      <alignment horizontal="right" vertical="center"/>
    </xf>
    <xf numFmtId="164" fontId="29" fillId="0" borderId="80" xfId="126" applyNumberFormat="1" applyFont="1" applyFill="1" applyBorder="1"/>
    <xf numFmtId="164" fontId="29" fillId="0" borderId="20" xfId="126" applyNumberFormat="1" applyFont="1" applyFill="1" applyBorder="1"/>
    <xf numFmtId="0" fontId="70" fillId="0" borderId="0" xfId="182" applyFont="1" applyFill="1" applyBorder="1"/>
    <xf numFmtId="41" fontId="43" fillId="0" borderId="0" xfId="182" applyNumberFormat="1" applyFont="1" applyFill="1" applyBorder="1" applyAlignment="1">
      <alignment horizontal="right"/>
    </xf>
    <xf numFmtId="43" fontId="80" fillId="0" borderId="0" xfId="121" applyFont="1" applyFill="1" applyBorder="1"/>
    <xf numFmtId="3" fontId="72" fillId="0" borderId="0" xfId="0" applyNumberFormat="1" applyFont="1" applyBorder="1"/>
    <xf numFmtId="3" fontId="72" fillId="24" borderId="0" xfId="0" applyNumberFormat="1" applyFont="1" applyFill="1" applyBorder="1"/>
    <xf numFmtId="43" fontId="72" fillId="0" borderId="0" xfId="0" applyNumberFormat="1" applyFont="1" applyFill="1" applyBorder="1"/>
    <xf numFmtId="0" fontId="72" fillId="0" borderId="0" xfId="0" applyNumberFormat="1" applyFont="1" applyAlignment="1">
      <alignment horizontal="right"/>
    </xf>
    <xf numFmtId="0" fontId="72" fillId="0" borderId="0" xfId="0" applyNumberFormat="1" applyFont="1" applyFill="1" applyAlignment="1">
      <alignment horizontal="right"/>
    </xf>
    <xf numFmtId="0" fontId="73" fillId="0" borderId="0" xfId="0" applyNumberFormat="1" applyFont="1" applyAlignment="1">
      <alignment horizontal="right"/>
    </xf>
    <xf numFmtId="0" fontId="76" fillId="0" borderId="0" xfId="0" applyNumberFormat="1" applyFont="1" applyAlignment="1">
      <alignment horizontal="right"/>
    </xf>
    <xf numFmtId="0" fontId="72" fillId="0" borderId="0" xfId="0" applyNumberFormat="1" applyFont="1" applyBorder="1" applyAlignment="1">
      <alignment horizontal="right"/>
    </xf>
    <xf numFmtId="0" fontId="1" fillId="0" borderId="0" xfId="218" applyNumberFormat="1" applyFont="1" applyBorder="1" applyAlignment="1">
      <alignment horizontal="right"/>
    </xf>
    <xf numFmtId="0" fontId="72" fillId="0" borderId="0" xfId="121" applyNumberFormat="1" applyFont="1" applyFill="1" applyBorder="1" applyAlignment="1">
      <alignment horizontal="right"/>
    </xf>
    <xf numFmtId="0" fontId="72" fillId="0" borderId="0" xfId="0" applyNumberFormat="1" applyFont="1" applyFill="1" applyBorder="1" applyAlignment="1">
      <alignment horizontal="right"/>
    </xf>
    <xf numFmtId="43" fontId="72" fillId="0" borderId="0" xfId="0" applyNumberFormat="1" applyFont="1" applyBorder="1"/>
    <xf numFmtId="9" fontId="25" fillId="0" borderId="0" xfId="193" applyFont="1" applyBorder="1"/>
    <xf numFmtId="43" fontId="25" fillId="0" borderId="0" xfId="122" applyNumberFormat="1" applyFont="1" applyFill="1" applyBorder="1"/>
    <xf numFmtId="42" fontId="29" fillId="0" borderId="21" xfId="126" applyNumberFormat="1" applyFont="1" applyFill="1" applyBorder="1"/>
    <xf numFmtId="41" fontId="31" fillId="0" borderId="30" xfId="126" applyNumberFormat="1" applyFont="1" applyFill="1" applyBorder="1" applyProtection="1"/>
    <xf numFmtId="0" fontId="64" fillId="0" borderId="0" xfId="0" applyFont="1" applyFill="1"/>
    <xf numFmtId="0" fontId="64" fillId="0" borderId="0" xfId="0" applyNumberFormat="1" applyFont="1" applyAlignment="1">
      <alignment horizontal="right"/>
    </xf>
    <xf numFmtId="0" fontId="82" fillId="0" borderId="0" xfId="0" applyFont="1" applyFill="1"/>
    <xf numFmtId="0" fontId="82" fillId="0" borderId="0" xfId="0" applyNumberFormat="1" applyFont="1" applyAlignment="1">
      <alignment horizontal="right"/>
    </xf>
    <xf numFmtId="42" fontId="25" fillId="0" borderId="0" xfId="182" applyNumberFormat="1" applyFont="1" applyBorder="1"/>
    <xf numFmtId="0" fontId="83" fillId="0" borderId="0" xfId="0" applyFont="1" applyFill="1" applyBorder="1"/>
    <xf numFmtId="164" fontId="83" fillId="0" borderId="0" xfId="0" applyNumberFormat="1" applyFont="1" applyFill="1" applyBorder="1"/>
    <xf numFmtId="0" fontId="83" fillId="0" borderId="0" xfId="0" applyFont="1" applyFill="1" applyBorder="1" applyAlignment="1">
      <alignment horizontal="center"/>
    </xf>
    <xf numFmtId="164" fontId="84" fillId="0" borderId="0" xfId="0" applyNumberFormat="1" applyFont="1" applyFill="1" applyBorder="1"/>
    <xf numFmtId="0" fontId="84" fillId="0" borderId="0" xfId="183" applyFont="1" applyFill="1" applyBorder="1" applyAlignment="1" applyProtection="1"/>
    <xf numFmtId="0" fontId="83" fillId="0" borderId="0" xfId="183" applyFont="1" applyFill="1" applyBorder="1" applyAlignment="1" applyProtection="1"/>
    <xf numFmtId="0" fontId="64" fillId="0" borderId="0" xfId="183" applyFont="1" applyFill="1" applyBorder="1" applyAlignment="1" applyProtection="1"/>
    <xf numFmtId="0" fontId="73" fillId="0" borderId="0" xfId="0" applyFont="1" applyFill="1" applyBorder="1"/>
    <xf numFmtId="0" fontId="83" fillId="53" borderId="62" xfId="0" applyFont="1" applyFill="1" applyBorder="1" applyAlignment="1">
      <alignment horizontal="centerContinuous"/>
    </xf>
    <xf numFmtId="0" fontId="83" fillId="53" borderId="41" xfId="0" applyFont="1" applyFill="1" applyBorder="1" applyAlignment="1">
      <alignment horizontal="centerContinuous"/>
    </xf>
    <xf numFmtId="0" fontId="83" fillId="53" borderId="63" xfId="0" applyFont="1" applyFill="1" applyBorder="1" applyAlignment="1">
      <alignment horizontal="centerContinuous"/>
    </xf>
    <xf numFmtId="0" fontId="83" fillId="53" borderId="20" xfId="0" applyFont="1" applyFill="1" applyBorder="1" applyAlignment="1">
      <alignment horizontal="center"/>
    </xf>
    <xf numFmtId="164" fontId="0" fillId="0" borderId="0" xfId="121" applyNumberFormat="1" applyFont="1"/>
    <xf numFmtId="164" fontId="84" fillId="0" borderId="41" xfId="0" applyNumberFormat="1" applyFont="1" applyFill="1" applyBorder="1"/>
    <xf numFmtId="164" fontId="73" fillId="0" borderId="0" xfId="0" applyNumberFormat="1" applyFont="1" applyFill="1" applyBorder="1"/>
    <xf numFmtId="0" fontId="84" fillId="0" borderId="41" xfId="0" applyFont="1" applyFill="1" applyBorder="1" applyAlignment="1">
      <alignment horizontal="center"/>
    </xf>
    <xf numFmtId="0" fontId="86" fillId="53" borderId="0" xfId="0" applyFont="1" applyFill="1"/>
    <xf numFmtId="0" fontId="86" fillId="53" borderId="0" xfId="0" applyFont="1" applyFill="1" applyAlignment="1">
      <alignment horizontal="center"/>
    </xf>
    <xf numFmtId="0" fontId="87" fillId="53" borderId="0" xfId="0" applyFont="1" applyFill="1"/>
    <xf numFmtId="0" fontId="86" fillId="0" borderId="0" xfId="0" applyFont="1"/>
    <xf numFmtId="0" fontId="88" fillId="0" borderId="0" xfId="0" applyFont="1" applyFill="1" applyBorder="1"/>
    <xf numFmtId="0" fontId="88" fillId="0" borderId="0" xfId="0" applyFont="1" applyFill="1" applyBorder="1" applyAlignment="1">
      <alignment horizontal="center"/>
    </xf>
    <xf numFmtId="0" fontId="86" fillId="0" borderId="0" xfId="0" applyFont="1" applyFill="1"/>
    <xf numFmtId="0" fontId="86" fillId="0" borderId="0" xfId="0" applyFont="1" applyFill="1" applyAlignment="1">
      <alignment horizontal="center"/>
    </xf>
    <xf numFmtId="0" fontId="86" fillId="0" borderId="0" xfId="0" applyFont="1" applyAlignment="1">
      <alignment horizontal="center"/>
    </xf>
    <xf numFmtId="0" fontId="87" fillId="0" borderId="0" xfId="0" applyFont="1"/>
    <xf numFmtId="0" fontId="90" fillId="0" borderId="10" xfId="0" applyFont="1" applyFill="1" applyBorder="1" applyAlignment="1">
      <alignment horizontal="center"/>
    </xf>
    <xf numFmtId="43" fontId="90" fillId="0" borderId="0" xfId="121" applyFont="1" applyFill="1"/>
    <xf numFmtId="0" fontId="91" fillId="0" borderId="0" xfId="0" applyFont="1" applyFill="1" applyAlignment="1">
      <alignment horizontal="left" indent="1"/>
    </xf>
    <xf numFmtId="43" fontId="90" fillId="0" borderId="0" xfId="121" applyFont="1" applyFill="1" applyBorder="1"/>
    <xf numFmtId="164" fontId="90" fillId="0" borderId="0" xfId="0" applyNumberFormat="1" applyFont="1" applyFill="1"/>
    <xf numFmtId="0" fontId="90" fillId="0" borderId="0" xfId="0" applyFont="1" applyFill="1" applyAlignment="1">
      <alignment horizontal="right"/>
    </xf>
    <xf numFmtId="0" fontId="90" fillId="0" borderId="0" xfId="0" applyFont="1" applyFill="1"/>
    <xf numFmtId="0" fontId="90" fillId="0" borderId="0" xfId="0" applyFont="1" applyFill="1" applyBorder="1"/>
    <xf numFmtId="0" fontId="90" fillId="0" borderId="10" xfId="0" applyFont="1" applyFill="1" applyBorder="1"/>
    <xf numFmtId="0" fontId="43" fillId="0" borderId="0" xfId="183" applyNumberFormat="1" applyFont="1" applyFill="1" applyBorder="1" applyAlignment="1" applyProtection="1">
      <alignment horizontal="center"/>
    </xf>
    <xf numFmtId="0" fontId="91" fillId="0" borderId="0" xfId="0" applyFont="1" applyFill="1" applyBorder="1" applyAlignment="1">
      <alignment horizontal="left" indent="1"/>
    </xf>
    <xf numFmtId="43" fontId="83" fillId="0" borderId="0" xfId="121" applyFont="1" applyFill="1" applyBorder="1"/>
    <xf numFmtId="0" fontId="90" fillId="0" borderId="0" xfId="0" applyFont="1" applyFill="1" applyBorder="1" applyAlignment="1">
      <alignment horizontal="right"/>
    </xf>
    <xf numFmtId="43" fontId="25" fillId="0" borderId="0" xfId="121" applyNumberFormat="1" applyFont="1" applyFill="1" applyBorder="1"/>
    <xf numFmtId="164" fontId="25" fillId="0" borderId="0" xfId="121" applyNumberFormat="1" applyFont="1" applyFill="1" applyBorder="1" applyAlignment="1">
      <alignment horizontal="center"/>
    </xf>
    <xf numFmtId="0" fontId="93" fillId="0" borderId="0" xfId="0" applyFont="1" applyFill="1" applyBorder="1"/>
    <xf numFmtId="0" fontId="93" fillId="0" borderId="0" xfId="0" applyFont="1" applyFill="1" applyBorder="1" applyAlignment="1">
      <alignment horizontal="center"/>
    </xf>
    <xf numFmtId="0" fontId="94" fillId="0" borderId="0" xfId="0" applyFont="1" applyFill="1" applyBorder="1" applyAlignment="1">
      <alignment horizontal="center"/>
    </xf>
    <xf numFmtId="9" fontId="25" fillId="0" borderId="0" xfId="193" applyFont="1" applyFill="1" applyBorder="1"/>
    <xf numFmtId="164" fontId="25" fillId="0" borderId="0" xfId="126" applyNumberFormat="1" applyFont="1" applyFill="1" applyBorder="1"/>
    <xf numFmtId="0" fontId="31" fillId="0" borderId="0" xfId="0" applyFont="1" applyBorder="1" applyAlignment="1">
      <alignment horizontal="center"/>
    </xf>
    <xf numFmtId="164" fontId="72" fillId="0" borderId="0" xfId="0" applyNumberFormat="1" applyFont="1" applyFill="1" applyBorder="1"/>
    <xf numFmtId="0" fontId="25" fillId="0" borderId="0" xfId="172" applyFont="1" applyFill="1" applyAlignment="1">
      <alignment horizontal="center" vertical="center"/>
    </xf>
    <xf numFmtId="0" fontId="72" fillId="0" borderId="0" xfId="0" applyFont="1" applyFill="1" applyBorder="1" applyAlignment="1">
      <alignment horizontal="center"/>
    </xf>
    <xf numFmtId="174" fontId="83" fillId="0" borderId="0" xfId="121" applyNumberFormat="1" applyFont="1" applyFill="1" applyBorder="1" applyAlignment="1">
      <alignment horizontal="left"/>
    </xf>
    <xf numFmtId="174" fontId="83" fillId="0" borderId="0" xfId="0" applyNumberFormat="1" applyFont="1" applyFill="1" applyBorder="1"/>
    <xf numFmtId="43" fontId="95" fillId="0" borderId="0" xfId="0" applyNumberFormat="1" applyFont="1" applyFill="1"/>
    <xf numFmtId="164" fontId="83" fillId="0" borderId="0" xfId="193" applyNumberFormat="1" applyFont="1" applyFill="1" applyBorder="1"/>
    <xf numFmtId="164" fontId="83" fillId="0" borderId="0" xfId="121" applyNumberFormat="1" applyFont="1" applyFill="1" applyBorder="1"/>
    <xf numFmtId="175" fontId="39" fillId="0" borderId="10" xfId="195" applyNumberFormat="1" applyFont="1" applyFill="1" applyBorder="1" applyAlignment="1">
      <alignment vertical="center"/>
    </xf>
    <xf numFmtId="43" fontId="88" fillId="0" borderId="0" xfId="121" applyNumberFormat="1" applyFont="1" applyFill="1" applyBorder="1"/>
    <xf numFmtId="43" fontId="86" fillId="0" borderId="0" xfId="0" applyNumberFormat="1" applyFont="1"/>
    <xf numFmtId="0" fontId="87" fillId="53" borderId="0" xfId="0" applyFont="1" applyFill="1" applyAlignment="1">
      <alignment horizontal="center"/>
    </xf>
    <xf numFmtId="0" fontId="87" fillId="53" borderId="31" xfId="0" applyFont="1" applyFill="1" applyBorder="1"/>
    <xf numFmtId="0" fontId="87" fillId="53" borderId="31" xfId="0" applyFont="1" applyFill="1" applyBorder="1" applyAlignment="1">
      <alignment horizontal="center"/>
    </xf>
    <xf numFmtId="43" fontId="87" fillId="53" borderId="31" xfId="0" applyNumberFormat="1" applyFont="1" applyFill="1" applyBorder="1"/>
    <xf numFmtId="43" fontId="89" fillId="0" borderId="75" xfId="121" applyNumberFormat="1" applyFont="1" applyFill="1" applyBorder="1"/>
    <xf numFmtId="43" fontId="87" fillId="0" borderId="75" xfId="0" applyNumberFormat="1" applyFont="1" applyBorder="1"/>
    <xf numFmtId="43" fontId="87" fillId="53" borderId="84" xfId="0" applyNumberFormat="1" applyFont="1" applyFill="1" applyBorder="1"/>
    <xf numFmtId="0" fontId="25" fillId="0" borderId="0" xfId="171" applyFont="1" applyFill="1" applyAlignment="1">
      <alignment horizontal="center"/>
    </xf>
    <xf numFmtId="1" fontId="86" fillId="0" borderId="0" xfId="0" applyNumberFormat="1" applyFont="1" applyAlignment="1">
      <alignment horizontal="center"/>
    </xf>
    <xf numFmtId="41" fontId="90" fillId="0" borderId="0" xfId="0" applyNumberFormat="1" applyFont="1" applyFill="1"/>
    <xf numFmtId="43" fontId="90" fillId="0" borderId="85" xfId="121" applyFont="1" applyFill="1" applyBorder="1"/>
    <xf numFmtId="43" fontId="90" fillId="0" borderId="0" xfId="121" applyFont="1" applyFill="1" applyAlignment="1">
      <alignment horizontal="right"/>
    </xf>
    <xf numFmtId="43" fontId="90" fillId="0" borderId="0" xfId="121" applyNumberFormat="1" applyFont="1" applyFill="1"/>
    <xf numFmtId="0" fontId="90" fillId="0" borderId="0" xfId="218" applyFont="1" applyFill="1" applyAlignment="1">
      <alignment horizontal="right"/>
    </xf>
    <xf numFmtId="43" fontId="90" fillId="0" borderId="0" xfId="0" applyNumberFormat="1" applyFont="1" applyFill="1"/>
    <xf numFmtId="40" fontId="90" fillId="0" borderId="0" xfId="0" applyNumberFormat="1" applyFont="1" applyFill="1"/>
    <xf numFmtId="164" fontId="96" fillId="0" borderId="0" xfId="0" applyNumberFormat="1" applyFont="1" applyFill="1" applyBorder="1" applyAlignment="1">
      <alignment horizontal="center" vertical="center"/>
    </xf>
    <xf numFmtId="0" fontId="96" fillId="0" borderId="0" xfId="0" applyFont="1" applyFill="1" applyBorder="1" applyAlignment="1">
      <alignment horizontal="center" vertical="center"/>
    </xf>
    <xf numFmtId="0" fontId="96" fillId="0" borderId="0" xfId="0" applyFont="1" applyAlignment="1">
      <alignment horizontal="center" vertical="center"/>
    </xf>
    <xf numFmtId="164" fontId="72" fillId="0" borderId="0" xfId="121" applyNumberFormat="1" applyFont="1" applyFill="1" applyBorder="1" applyAlignment="1">
      <alignment horizontal="right"/>
    </xf>
    <xf numFmtId="0" fontId="43" fillId="0" borderId="0" xfId="0" applyFont="1" applyFill="1" applyAlignment="1">
      <alignment horizontal="center"/>
    </xf>
    <xf numFmtId="0" fontId="43" fillId="0" borderId="0" xfId="182" applyNumberFormat="1" applyFont="1" applyFill="1" applyAlignment="1" applyProtection="1">
      <alignment horizontal="center"/>
    </xf>
    <xf numFmtId="41" fontId="43" fillId="0" borderId="0" xfId="0" applyNumberFormat="1" applyFont="1" applyFill="1"/>
    <xf numFmtId="164" fontId="72" fillId="0" borderId="0" xfId="121" applyNumberFormat="1" applyFont="1" applyFill="1" applyBorder="1"/>
    <xf numFmtId="0" fontId="43" fillId="0" borderId="0" xfId="182" applyNumberFormat="1" applyFont="1" applyFill="1" applyBorder="1" applyAlignment="1" applyProtection="1">
      <alignment horizontal="center"/>
    </xf>
    <xf numFmtId="0" fontId="43" fillId="0" borderId="0" xfId="182" applyFont="1" applyFill="1" applyBorder="1" applyProtection="1"/>
    <xf numFmtId="0" fontId="43" fillId="0" borderId="0" xfId="0" applyNumberFormat="1" applyFont="1" applyFill="1" applyAlignment="1">
      <alignment horizontal="center"/>
    </xf>
    <xf numFmtId="0" fontId="43" fillId="0" borderId="82" xfId="182" applyFont="1" applyFill="1" applyBorder="1" applyProtection="1"/>
    <xf numFmtId="0" fontId="43" fillId="0" borderId="82" xfId="182" applyNumberFormat="1" applyFont="1" applyFill="1" applyBorder="1" applyAlignment="1" applyProtection="1">
      <alignment horizontal="center"/>
    </xf>
    <xf numFmtId="41" fontId="43" fillId="0" borderId="82" xfId="182" applyNumberFormat="1" applyFont="1" applyFill="1" applyBorder="1" applyAlignment="1">
      <alignment horizontal="right"/>
    </xf>
    <xf numFmtId="41" fontId="43" fillId="0" borderId="0" xfId="126" applyNumberFormat="1" applyFont="1" applyFill="1" applyBorder="1" applyAlignment="1" applyProtection="1">
      <alignment horizontal="left"/>
    </xf>
    <xf numFmtId="40" fontId="43" fillId="0" borderId="0" xfId="181" applyNumberFormat="1" applyFont="1" applyFill="1" applyBorder="1"/>
    <xf numFmtId="0" fontId="43" fillId="0" borderId="0" xfId="182" applyFont="1" applyFill="1" applyBorder="1"/>
    <xf numFmtId="10" fontId="43" fillId="0" borderId="0" xfId="193" applyNumberFormat="1" applyFont="1" applyFill="1" applyBorder="1"/>
    <xf numFmtId="0" fontId="43" fillId="0" borderId="0" xfId="181" applyNumberFormat="1" applyFont="1" applyFill="1" applyAlignment="1" applyProtection="1">
      <alignment horizontal="center"/>
    </xf>
    <xf numFmtId="0" fontId="29" fillId="53" borderId="0" xfId="171" applyFont="1" applyFill="1" applyAlignment="1"/>
    <xf numFmtId="0" fontId="97" fillId="53" borderId="0" xfId="0" applyFont="1" applyFill="1"/>
    <xf numFmtId="164" fontId="20" fillId="53" borderId="0" xfId="121" applyNumberFormat="1" applyFont="1" applyFill="1"/>
    <xf numFmtId="43" fontId="25" fillId="0" borderId="0" xfId="121" applyNumberFormat="1" applyFont="1" applyFill="1"/>
    <xf numFmtId="164" fontId="29" fillId="0" borderId="0" xfId="121" applyNumberFormat="1" applyFont="1" applyFill="1" applyBorder="1"/>
    <xf numFmtId="42" fontId="25" fillId="0" borderId="0" xfId="182" applyNumberFormat="1" applyFont="1" applyFill="1" applyBorder="1"/>
    <xf numFmtId="43" fontId="90" fillId="0" borderId="0" xfId="0" applyNumberFormat="1" applyFont="1" applyFill="1" applyBorder="1"/>
    <xf numFmtId="40" fontId="90" fillId="0" borderId="0" xfId="0" applyNumberFormat="1" applyFont="1" applyFill="1" applyBorder="1"/>
    <xf numFmtId="0" fontId="98" fillId="0" borderId="0" xfId="0" applyFont="1"/>
    <xf numFmtId="174" fontId="72" fillId="0" borderId="0" xfId="0" applyNumberFormat="1" applyFont="1" applyFill="1" applyBorder="1"/>
    <xf numFmtId="174" fontId="72" fillId="0" borderId="0" xfId="121" applyNumberFormat="1" applyFont="1" applyFill="1" applyBorder="1" applyAlignment="1">
      <alignment horizontal="left"/>
    </xf>
    <xf numFmtId="173" fontId="72" fillId="0" borderId="0" xfId="0" applyNumberFormat="1" applyFont="1" applyFill="1" applyBorder="1" applyAlignment="1">
      <alignment horizontal="right"/>
    </xf>
    <xf numFmtId="173" fontId="72" fillId="0" borderId="0" xfId="0" applyNumberFormat="1" applyFont="1" applyFill="1" applyBorder="1"/>
    <xf numFmtId="0" fontId="72" fillId="0" borderId="0" xfId="0" applyNumberFormat="1" applyFont="1" applyFill="1" applyBorder="1" applyAlignment="1">
      <alignment horizontal="center"/>
    </xf>
    <xf numFmtId="164" fontId="72" fillId="0" borderId="0" xfId="0" applyNumberFormat="1" applyFont="1" applyFill="1" applyAlignment="1">
      <alignment horizontal="center"/>
    </xf>
    <xf numFmtId="0" fontId="99" fillId="0" borderId="0" xfId="0" applyFont="1" applyFill="1" applyAlignment="1">
      <alignment horizontal="center"/>
    </xf>
    <xf numFmtId="0" fontId="43" fillId="0" borderId="0" xfId="0" applyFont="1" applyFill="1"/>
    <xf numFmtId="0" fontId="100" fillId="0" borderId="27" xfId="0" applyFont="1" applyFill="1" applyBorder="1" applyAlignment="1">
      <alignment horizontal="center" vertical="center"/>
    </xf>
    <xf numFmtId="0" fontId="100" fillId="0" borderId="28" xfId="0" applyFont="1" applyFill="1" applyBorder="1" applyAlignment="1">
      <alignment horizontal="center" vertical="center"/>
    </xf>
    <xf numFmtId="0" fontId="100" fillId="0" borderId="27" xfId="0" applyFont="1" applyFill="1" applyBorder="1" applyAlignment="1">
      <alignment horizontal="center" vertical="center" wrapText="1"/>
    </xf>
    <xf numFmtId="0" fontId="100" fillId="0" borderId="29" xfId="0" applyFont="1" applyFill="1" applyBorder="1" applyAlignment="1">
      <alignment horizontal="center" vertical="center" wrapText="1"/>
    </xf>
    <xf numFmtId="0" fontId="100" fillId="0" borderId="28" xfId="0" applyFont="1" applyFill="1" applyBorder="1" applyAlignment="1">
      <alignment horizontal="center" vertical="center" wrapText="1"/>
    </xf>
    <xf numFmtId="164" fontId="43" fillId="0" borderId="0" xfId="121" applyNumberFormat="1" applyFont="1" applyFill="1"/>
    <xf numFmtId="0" fontId="43" fillId="0" borderId="0" xfId="0" applyFont="1" applyFill="1" applyAlignment="1">
      <alignment horizontal="left" indent="1"/>
    </xf>
    <xf numFmtId="41" fontId="43" fillId="0" borderId="0" xfId="121" applyNumberFormat="1" applyFont="1" applyFill="1"/>
    <xf numFmtId="41" fontId="72" fillId="0" borderId="0" xfId="0" applyNumberFormat="1" applyFont="1" applyFill="1"/>
    <xf numFmtId="0" fontId="100" fillId="0" borderId="0" xfId="0" applyFont="1" applyFill="1" applyAlignment="1">
      <alignment horizontal="left" indent="1"/>
    </xf>
    <xf numFmtId="0" fontId="43" fillId="0" borderId="0" xfId="0" applyFont="1" applyFill="1" applyAlignment="1">
      <alignment horizontal="left" indent="2"/>
    </xf>
    <xf numFmtId="164" fontId="101" fillId="0" borderId="0" xfId="121" applyNumberFormat="1" applyFont="1" applyFill="1"/>
    <xf numFmtId="0" fontId="43" fillId="0" borderId="0" xfId="182" applyFont="1" applyFill="1"/>
    <xf numFmtId="166" fontId="43" fillId="0" borderId="0" xfId="193" applyNumberFormat="1" applyFont="1" applyFill="1"/>
    <xf numFmtId="0" fontId="104" fillId="0" borderId="0" xfId="182" applyFont="1" applyFill="1" applyAlignment="1">
      <alignment horizontal="center" vertical="center"/>
    </xf>
    <xf numFmtId="0" fontId="43" fillId="0" borderId="0" xfId="182" applyFont="1" applyFill="1" applyBorder="1" applyAlignment="1">
      <alignment horizontal="centerContinuous"/>
    </xf>
    <xf numFmtId="0" fontId="43" fillId="0" borderId="33" xfId="182" applyFont="1" applyFill="1" applyBorder="1" applyAlignment="1">
      <alignment horizontal="center" vertical="center"/>
    </xf>
    <xf numFmtId="164" fontId="100" fillId="0" borderId="33" xfId="121" applyNumberFormat="1" applyFont="1" applyFill="1" applyBorder="1" applyAlignment="1">
      <alignment horizontal="center" vertical="center" wrapText="1"/>
    </xf>
    <xf numFmtId="0" fontId="100" fillId="0" borderId="33" xfId="182" applyFont="1" applyFill="1" applyBorder="1" applyAlignment="1">
      <alignment horizontal="center" vertical="center" wrapText="1"/>
    </xf>
    <xf numFmtId="0" fontId="43" fillId="0" borderId="0" xfId="182" applyFont="1" applyFill="1" applyAlignment="1">
      <alignment vertical="center"/>
    </xf>
    <xf numFmtId="164" fontId="100" fillId="0" borderId="0" xfId="121" applyNumberFormat="1" applyFont="1" applyFill="1" applyBorder="1" applyAlignment="1">
      <alignment horizontal="center" vertical="center" wrapText="1"/>
    </xf>
    <xf numFmtId="0" fontId="100" fillId="0" borderId="0" xfId="183" applyFont="1" applyFill="1" applyBorder="1" applyAlignment="1">
      <alignment horizontal="center" vertical="center" wrapText="1"/>
    </xf>
    <xf numFmtId="166" fontId="43" fillId="0" borderId="0" xfId="193" applyNumberFormat="1" applyFont="1" applyFill="1" applyAlignment="1">
      <alignment vertical="center"/>
    </xf>
    <xf numFmtId="0" fontId="100" fillId="0" borderId="0" xfId="182" applyFont="1" applyFill="1" applyBorder="1" applyAlignment="1">
      <alignment horizontal="left"/>
    </xf>
    <xf numFmtId="41" fontId="43" fillId="0" borderId="0" xfId="182" applyNumberFormat="1" applyFont="1" applyFill="1" applyBorder="1"/>
    <xf numFmtId="43" fontId="43" fillId="0" borderId="0" xfId="121" applyFont="1" applyFill="1" applyBorder="1" applyAlignment="1">
      <alignment vertical="center"/>
    </xf>
    <xf numFmtId="0" fontId="43" fillId="0" borderId="0" xfId="182" applyFont="1" applyFill="1" applyBorder="1" applyAlignment="1">
      <alignment horizontal="left" indent="2"/>
    </xf>
    <xf numFmtId="5" fontId="43" fillId="0" borderId="10" xfId="121" applyNumberFormat="1" applyFont="1" applyFill="1" applyBorder="1"/>
    <xf numFmtId="41" fontId="43" fillId="0" borderId="10" xfId="121" applyNumberFormat="1" applyFont="1" applyFill="1" applyBorder="1"/>
    <xf numFmtId="10" fontId="43" fillId="0" borderId="10" xfId="193" applyNumberFormat="1" applyFont="1" applyFill="1" applyBorder="1" applyAlignment="1">
      <alignment horizontal="left" indent="3"/>
    </xf>
    <xf numFmtId="9" fontId="43" fillId="0" borderId="0" xfId="193" applyFont="1" applyFill="1"/>
    <xf numFmtId="164" fontId="43" fillId="0" borderId="0" xfId="121" applyNumberFormat="1" applyFont="1" applyFill="1" applyBorder="1"/>
    <xf numFmtId="166" fontId="43" fillId="0" borderId="0" xfId="193" applyNumberFormat="1" applyFont="1" applyFill="1" applyBorder="1"/>
    <xf numFmtId="41" fontId="43" fillId="0" borderId="0" xfId="121" applyNumberFormat="1" applyFont="1" applyFill="1" applyBorder="1"/>
    <xf numFmtId="10" fontId="43" fillId="0" borderId="0" xfId="193" applyNumberFormat="1" applyFont="1" applyFill="1" applyBorder="1" applyAlignment="1">
      <alignment horizontal="left" indent="3"/>
    </xf>
    <xf numFmtId="0" fontId="100" fillId="0" borderId="0" xfId="182" applyFont="1" applyFill="1" applyBorder="1"/>
    <xf numFmtId="0" fontId="100" fillId="0" borderId="0" xfId="182" applyFont="1" applyFill="1" applyBorder="1" applyAlignment="1">
      <alignment horizontal="left" wrapText="1"/>
    </xf>
    <xf numFmtId="164" fontId="100" fillId="0" borderId="0" xfId="121" applyNumberFormat="1" applyFont="1" applyFill="1" applyBorder="1"/>
    <xf numFmtId="166" fontId="100" fillId="0" borderId="0" xfId="193" applyNumberFormat="1" applyFont="1" applyFill="1" applyBorder="1"/>
    <xf numFmtId="0" fontId="43" fillId="0" borderId="0" xfId="182" applyFont="1" applyFill="1" applyBorder="1" applyAlignment="1">
      <alignment horizontal="left"/>
    </xf>
    <xf numFmtId="41" fontId="43" fillId="0" borderId="0" xfId="121" applyNumberFormat="1" applyFont="1" applyFill="1" applyBorder="1" applyAlignment="1">
      <alignment vertical="center"/>
    </xf>
    <xf numFmtId="38" fontId="43" fillId="0" borderId="0" xfId="121" applyNumberFormat="1" applyFont="1" applyFill="1" applyBorder="1"/>
    <xf numFmtId="41" fontId="43" fillId="0" borderId="0" xfId="182" applyNumberFormat="1" applyFont="1" applyFill="1"/>
    <xf numFmtId="41" fontId="43" fillId="0" borderId="0" xfId="193" applyNumberFormat="1" applyFont="1" applyFill="1"/>
    <xf numFmtId="41" fontId="43" fillId="0" borderId="10" xfId="182" applyNumberFormat="1" applyFont="1" applyFill="1" applyBorder="1"/>
    <xf numFmtId="38" fontId="43" fillId="0" borderId="10" xfId="121" applyNumberFormat="1" applyFont="1" applyFill="1" applyBorder="1"/>
    <xf numFmtId="9" fontId="100" fillId="0" borderId="0" xfId="193" applyFont="1" applyFill="1" applyBorder="1"/>
    <xf numFmtId="0" fontId="43" fillId="0" borderId="0" xfId="182" applyFont="1" applyFill="1" applyBorder="1" applyAlignment="1">
      <alignment horizontal="right" wrapText="1"/>
    </xf>
    <xf numFmtId="0" fontId="100" fillId="0" borderId="31" xfId="182" applyFont="1" applyFill="1" applyBorder="1" applyAlignment="1">
      <alignment horizontal="left" vertical="center" wrapText="1"/>
    </xf>
    <xf numFmtId="5" fontId="100" fillId="0" borderId="31" xfId="121" applyNumberFormat="1" applyFont="1" applyFill="1" applyBorder="1" applyAlignment="1">
      <alignment vertical="center"/>
    </xf>
    <xf numFmtId="41" fontId="100" fillId="0" borderId="31" xfId="121" applyNumberFormat="1" applyFont="1" applyFill="1" applyBorder="1" applyAlignment="1">
      <alignment vertical="center"/>
    </xf>
    <xf numFmtId="10" fontId="100" fillId="0" borderId="31" xfId="193" applyNumberFormat="1" applyFont="1" applyFill="1" applyBorder="1" applyAlignment="1">
      <alignment horizontal="center" vertical="center"/>
    </xf>
    <xf numFmtId="10" fontId="100" fillId="0" borderId="0" xfId="193" applyNumberFormat="1" applyFont="1" applyFill="1" applyBorder="1"/>
    <xf numFmtId="0" fontId="43" fillId="0" borderId="0" xfId="182" applyFont="1" applyFill="1" applyBorder="1" applyAlignment="1">
      <alignment vertical="center"/>
    </xf>
    <xf numFmtId="5" fontId="43" fillId="0" borderId="0" xfId="121" applyNumberFormat="1" applyFont="1" applyFill="1" applyBorder="1"/>
    <xf numFmtId="0" fontId="43" fillId="0" borderId="0" xfId="182" applyFont="1" applyFill="1" applyBorder="1" applyAlignment="1">
      <alignment horizontal="left" wrapText="1"/>
    </xf>
    <xf numFmtId="0" fontId="100" fillId="0" borderId="31" xfId="182" applyFont="1" applyFill="1" applyBorder="1" applyAlignment="1">
      <alignment vertical="center" wrapText="1"/>
    </xf>
    <xf numFmtId="10" fontId="43" fillId="0" borderId="0" xfId="182" applyNumberFormat="1" applyFont="1" applyFill="1" applyBorder="1"/>
    <xf numFmtId="0" fontId="100" fillId="0" borderId="32" xfId="182" applyFont="1" applyFill="1" applyBorder="1" applyAlignment="1">
      <alignment vertical="center" wrapText="1"/>
    </xf>
    <xf numFmtId="5" fontId="100" fillId="0" borderId="32" xfId="121" applyNumberFormat="1" applyFont="1" applyFill="1" applyBorder="1" applyAlignment="1">
      <alignment vertical="center"/>
    </xf>
    <xf numFmtId="41" fontId="100" fillId="0" borderId="32" xfId="121" applyNumberFormat="1" applyFont="1" applyFill="1" applyBorder="1" applyAlignment="1">
      <alignment vertical="center"/>
    </xf>
    <xf numFmtId="10" fontId="100" fillId="0" borderId="32" xfId="193" applyNumberFormat="1" applyFont="1" applyFill="1" applyBorder="1" applyAlignment="1">
      <alignment horizontal="center" vertical="center"/>
    </xf>
    <xf numFmtId="43" fontId="43" fillId="0" borderId="0" xfId="121" applyFont="1" applyFill="1"/>
    <xf numFmtId="42" fontId="43" fillId="0" borderId="0" xfId="182" applyNumberFormat="1" applyFont="1" applyFill="1"/>
    <xf numFmtId="5" fontId="43" fillId="0" borderId="0" xfId="182" applyNumberFormat="1" applyFont="1" applyFill="1"/>
    <xf numFmtId="7" fontId="43" fillId="0" borderId="0" xfId="182" applyNumberFormat="1" applyFont="1" applyFill="1"/>
    <xf numFmtId="168" fontId="43" fillId="0" borderId="0" xfId="182" applyNumberFormat="1" applyFont="1" applyFill="1"/>
    <xf numFmtId="10" fontId="25" fillId="0" borderId="0" xfId="195" applyNumberFormat="1" applyFont="1" applyFill="1" applyBorder="1"/>
    <xf numFmtId="0" fontId="99" fillId="0" borderId="0" xfId="0" applyFont="1" applyAlignment="1">
      <alignment horizontal="center"/>
    </xf>
    <xf numFmtId="0" fontId="43" fillId="55" borderId="0" xfId="182" applyFont="1" applyFill="1"/>
    <xf numFmtId="0" fontId="100" fillId="55" borderId="0" xfId="182" applyFont="1" applyFill="1" applyAlignment="1">
      <alignment horizontal="right"/>
    </xf>
    <xf numFmtId="0" fontId="77" fillId="55" borderId="0" xfId="182" applyFont="1" applyFill="1" applyBorder="1" applyAlignment="1">
      <alignment horizontal="left" vertical="center"/>
    </xf>
    <xf numFmtId="0" fontId="101" fillId="55" borderId="0" xfId="182" applyFont="1" applyFill="1" applyAlignment="1" applyProtection="1">
      <alignment vertical="center"/>
    </xf>
    <xf numFmtId="0" fontId="43" fillId="55" borderId="0" xfId="182" applyFont="1" applyFill="1" applyAlignment="1">
      <alignment horizontal="left"/>
    </xf>
    <xf numFmtId="0" fontId="43" fillId="55" borderId="0" xfId="182" applyFont="1" applyFill="1" applyAlignment="1">
      <alignment horizontal="right"/>
    </xf>
    <xf numFmtId="0" fontId="43" fillId="55" borderId="0" xfId="182" quotePrefix="1" applyFont="1" applyFill="1" applyAlignment="1">
      <alignment horizontal="left"/>
    </xf>
    <xf numFmtId="0" fontId="104" fillId="55" borderId="0" xfId="182" applyFont="1" applyFill="1" applyAlignment="1">
      <alignment horizontal="center" vertical="center"/>
    </xf>
    <xf numFmtId="0" fontId="102" fillId="55" borderId="62" xfId="182" applyFont="1" applyFill="1" applyBorder="1" applyAlignment="1">
      <alignment horizontal="centerContinuous"/>
    </xf>
    <xf numFmtId="0" fontId="102" fillId="55" borderId="41" xfId="182" applyFont="1" applyFill="1" applyBorder="1" applyAlignment="1">
      <alignment horizontal="centerContinuous"/>
    </xf>
    <xf numFmtId="0" fontId="102" fillId="55" borderId="63" xfId="182" applyFont="1" applyFill="1" applyBorder="1" applyAlignment="1">
      <alignment horizontal="centerContinuous"/>
    </xf>
    <xf numFmtId="0" fontId="105" fillId="55" borderId="0" xfId="182" applyFont="1" applyFill="1" applyAlignment="1">
      <alignment horizontal="center"/>
    </xf>
    <xf numFmtId="0" fontId="43" fillId="55" borderId="0" xfId="182" applyFont="1" applyFill="1" applyBorder="1"/>
    <xf numFmtId="0" fontId="43" fillId="55" borderId="0" xfId="182" applyFont="1" applyFill="1" applyAlignment="1">
      <alignment horizontal="centerContinuous"/>
    </xf>
    <xf numFmtId="0" fontId="43" fillId="55" borderId="33" xfId="182" applyFont="1" applyFill="1" applyBorder="1" applyAlignment="1">
      <alignment horizontal="center" vertical="center"/>
    </xf>
    <xf numFmtId="164" fontId="100" fillId="55" borderId="33" xfId="121" applyNumberFormat="1" applyFont="1" applyFill="1" applyBorder="1" applyAlignment="1">
      <alignment horizontal="center" vertical="center" wrapText="1"/>
    </xf>
    <xf numFmtId="0" fontId="100" fillId="55" borderId="33" xfId="182" applyFont="1" applyFill="1" applyBorder="1" applyAlignment="1">
      <alignment horizontal="center" vertical="center" wrapText="1"/>
    </xf>
    <xf numFmtId="0" fontId="43" fillId="55" borderId="0" xfId="182" applyFont="1" applyFill="1" applyAlignment="1">
      <alignment vertical="center"/>
    </xf>
    <xf numFmtId="0" fontId="100" fillId="55" borderId="33" xfId="183" applyFont="1" applyFill="1" applyBorder="1" applyAlignment="1">
      <alignment horizontal="center" vertical="center" wrapText="1"/>
    </xf>
    <xf numFmtId="0" fontId="43" fillId="55" borderId="0" xfId="182" applyFont="1" applyFill="1" applyAlignment="1">
      <alignment horizontal="left" vertical="center"/>
    </xf>
    <xf numFmtId="0" fontId="100" fillId="55" borderId="0" xfId="182" applyFont="1" applyFill="1" applyBorder="1" applyAlignment="1">
      <alignment horizontal="left"/>
    </xf>
    <xf numFmtId="41" fontId="43" fillId="55" borderId="0" xfId="182" applyNumberFormat="1" applyFont="1" applyFill="1" applyBorder="1"/>
    <xf numFmtId="41" fontId="104" fillId="55" borderId="0" xfId="182" applyNumberFormat="1" applyFont="1" applyFill="1" applyBorder="1"/>
    <xf numFmtId="41" fontId="43" fillId="55" borderId="0" xfId="183" applyNumberFormat="1" applyFont="1" applyFill="1" applyBorder="1"/>
    <xf numFmtId="0" fontId="43" fillId="55" borderId="0" xfId="183" applyFont="1" applyFill="1" applyBorder="1"/>
    <xf numFmtId="0" fontId="43" fillId="55" borderId="0" xfId="182" applyFont="1" applyFill="1" applyBorder="1" applyAlignment="1">
      <alignment horizontal="left" indent="2"/>
    </xf>
    <xf numFmtId="41" fontId="43" fillId="55" borderId="10" xfId="121" applyNumberFormat="1" applyFont="1" applyFill="1" applyBorder="1"/>
    <xf numFmtId="166" fontId="43" fillId="55" borderId="10" xfId="193" applyNumberFormat="1" applyFont="1" applyFill="1" applyBorder="1" applyAlignment="1">
      <alignment horizontal="left" indent="3"/>
    </xf>
    <xf numFmtId="170" fontId="104" fillId="55" borderId="0" xfId="182" applyNumberFormat="1" applyFont="1" applyFill="1" applyBorder="1"/>
    <xf numFmtId="41" fontId="43" fillId="55" borderId="0" xfId="121" applyNumberFormat="1" applyFont="1" applyFill="1" applyBorder="1"/>
    <xf numFmtId="166" fontId="43" fillId="55" borderId="0" xfId="193" applyNumberFormat="1" applyFont="1" applyFill="1" applyBorder="1" applyAlignment="1">
      <alignment horizontal="left" indent="3"/>
    </xf>
    <xf numFmtId="0" fontId="100" fillId="55" borderId="0" xfId="182" applyFont="1" applyFill="1" applyBorder="1"/>
    <xf numFmtId="170" fontId="43" fillId="55" borderId="0" xfId="182" applyNumberFormat="1" applyFont="1" applyFill="1" applyBorder="1"/>
    <xf numFmtId="0" fontId="100" fillId="55" borderId="0" xfId="182" applyFont="1" applyFill="1" applyBorder="1" applyAlignment="1">
      <alignment horizontal="left" wrapText="1"/>
    </xf>
    <xf numFmtId="0" fontId="43" fillId="55" borderId="0" xfId="182" applyFont="1" applyFill="1" applyBorder="1" applyAlignment="1">
      <alignment horizontal="left"/>
    </xf>
    <xf numFmtId="10" fontId="43" fillId="55" borderId="0" xfId="193" applyNumberFormat="1" applyFont="1" applyFill="1" applyBorder="1" applyAlignment="1">
      <alignment horizontal="left" indent="3"/>
    </xf>
    <xf numFmtId="6" fontId="43" fillId="55" borderId="0" xfId="121" applyNumberFormat="1" applyFont="1" applyFill="1" applyBorder="1"/>
    <xf numFmtId="43" fontId="43" fillId="55" borderId="0" xfId="121" applyFont="1" applyFill="1"/>
    <xf numFmtId="166" fontId="43" fillId="55" borderId="0" xfId="193" applyNumberFormat="1" applyFont="1" applyFill="1"/>
    <xf numFmtId="0" fontId="43" fillId="55" borderId="0" xfId="182" applyFont="1" applyFill="1" applyBorder="1" applyAlignment="1">
      <alignment horizontal="right" wrapText="1"/>
    </xf>
    <xf numFmtId="42" fontId="43" fillId="55" borderId="0" xfId="182" applyNumberFormat="1" applyFont="1" applyFill="1"/>
    <xf numFmtId="170" fontId="43" fillId="55" borderId="0" xfId="182" applyNumberFormat="1" applyFont="1" applyFill="1"/>
    <xf numFmtId="0" fontId="100" fillId="55" borderId="31" xfId="182" applyFont="1" applyFill="1" applyBorder="1" applyAlignment="1">
      <alignment horizontal="left" vertical="center" wrapText="1"/>
    </xf>
    <xf numFmtId="41" fontId="100" fillId="55" borderId="31" xfId="121" applyNumberFormat="1" applyFont="1" applyFill="1" applyBorder="1" applyAlignment="1">
      <alignment vertical="center"/>
    </xf>
    <xf numFmtId="166" fontId="100" fillId="55" borderId="31" xfId="193" applyNumberFormat="1" applyFont="1" applyFill="1" applyBorder="1" applyAlignment="1">
      <alignment horizontal="center" vertical="center"/>
    </xf>
    <xf numFmtId="164" fontId="104" fillId="55" borderId="0" xfId="121" applyNumberFormat="1" applyFont="1" applyFill="1"/>
    <xf numFmtId="164" fontId="43" fillId="55" borderId="0" xfId="121" applyNumberFormat="1" applyFont="1" applyFill="1" applyBorder="1"/>
    <xf numFmtId="0" fontId="43" fillId="55" borderId="0" xfId="182" applyFont="1" applyFill="1" applyAlignment="1">
      <alignment horizontal="left" indent="1"/>
    </xf>
    <xf numFmtId="9" fontId="43" fillId="55" borderId="0" xfId="193" applyFont="1" applyFill="1" applyBorder="1"/>
    <xf numFmtId="41" fontId="43" fillId="55" borderId="0" xfId="182" applyNumberFormat="1" applyFont="1" applyFill="1" applyAlignment="1">
      <alignment horizontal="left"/>
    </xf>
    <xf numFmtId="170" fontId="43" fillId="55" borderId="0" xfId="182" applyNumberFormat="1" applyFont="1" applyFill="1" applyAlignment="1">
      <alignment vertical="center"/>
    </xf>
    <xf numFmtId="0" fontId="43" fillId="55" borderId="0" xfId="182" applyFont="1" applyFill="1" applyBorder="1" applyAlignment="1">
      <alignment horizontal="left" wrapText="1"/>
    </xf>
    <xf numFmtId="0" fontId="100" fillId="55" borderId="31" xfId="182" applyFont="1" applyFill="1" applyBorder="1" applyAlignment="1">
      <alignment vertical="center" wrapText="1"/>
    </xf>
    <xf numFmtId="0" fontId="100" fillId="55" borderId="32" xfId="182" applyFont="1" applyFill="1" applyBorder="1" applyAlignment="1">
      <alignment vertical="center" wrapText="1"/>
    </xf>
    <xf numFmtId="41" fontId="100" fillId="55" borderId="32" xfId="121" applyNumberFormat="1" applyFont="1" applyFill="1" applyBorder="1" applyAlignment="1">
      <alignment vertical="center"/>
    </xf>
    <xf numFmtId="166" fontId="100" fillId="55" borderId="32" xfId="193" applyNumberFormat="1" applyFont="1" applyFill="1" applyBorder="1" applyAlignment="1">
      <alignment horizontal="center" vertical="center"/>
    </xf>
    <xf numFmtId="41" fontId="43" fillId="55" borderId="0" xfId="182" applyNumberFormat="1" applyFont="1" applyFill="1"/>
    <xf numFmtId="168" fontId="43" fillId="55" borderId="0" xfId="182" applyNumberFormat="1" applyFont="1" applyFill="1"/>
    <xf numFmtId="0" fontId="43" fillId="0" borderId="0" xfId="181" applyFont="1" applyFill="1" applyProtection="1"/>
    <xf numFmtId="167" fontId="43" fillId="0" borderId="0" xfId="182" applyNumberFormat="1" applyFont="1" applyFill="1" applyBorder="1" applyAlignment="1">
      <alignment horizontal="right"/>
    </xf>
    <xf numFmtId="41" fontId="43" fillId="0" borderId="0" xfId="126" applyNumberFormat="1" applyFont="1" applyFill="1" applyBorder="1" applyAlignment="1" applyProtection="1">
      <alignment horizontal="center"/>
    </xf>
    <xf numFmtId="0" fontId="100" fillId="0" borderId="44" xfId="182" applyFont="1" applyFill="1" applyBorder="1" applyAlignment="1" applyProtection="1">
      <alignment vertical="center"/>
    </xf>
    <xf numFmtId="165" fontId="100" fillId="0" borderId="44" xfId="182" applyNumberFormat="1" applyFont="1" applyFill="1" applyBorder="1" applyAlignment="1" applyProtection="1">
      <alignment horizontal="center" vertical="center"/>
    </xf>
    <xf numFmtId="42" fontId="100" fillId="0" borderId="44" xfId="121" applyNumberFormat="1" applyFont="1" applyFill="1" applyBorder="1" applyAlignment="1" applyProtection="1">
      <alignment horizontal="right" vertical="center"/>
    </xf>
    <xf numFmtId="0" fontId="43" fillId="0" borderId="0" xfId="182" applyFont="1" applyFill="1" applyBorder="1" applyAlignment="1">
      <alignment horizontal="center"/>
    </xf>
    <xf numFmtId="0" fontId="100" fillId="0" borderId="71" xfId="182" applyFont="1" applyFill="1" applyBorder="1"/>
    <xf numFmtId="0" fontId="100" fillId="0" borderId="40" xfId="182" applyFont="1" applyFill="1" applyBorder="1" applyAlignment="1">
      <alignment horizontal="center"/>
    </xf>
    <xf numFmtId="164" fontId="100" fillId="0" borderId="40" xfId="121" applyNumberFormat="1" applyFont="1" applyFill="1" applyBorder="1"/>
    <xf numFmtId="43" fontId="76" fillId="0" borderId="40" xfId="0" applyNumberFormat="1" applyFont="1" applyFill="1" applyBorder="1"/>
    <xf numFmtId="0" fontId="100" fillId="0" borderId="62" xfId="182" applyFont="1" applyFill="1" applyBorder="1"/>
    <xf numFmtId="0" fontId="100" fillId="0" borderId="41" xfId="182" applyFont="1" applyFill="1" applyBorder="1" applyAlignment="1">
      <alignment horizontal="center"/>
    </xf>
    <xf numFmtId="164" fontId="100" fillId="0" borderId="41" xfId="121" applyNumberFormat="1" applyFont="1" applyFill="1" applyBorder="1"/>
    <xf numFmtId="0" fontId="43" fillId="0" borderId="0" xfId="182" applyFont="1" applyFill="1" applyBorder="1" applyAlignment="1" applyProtection="1">
      <alignment horizontal="left"/>
    </xf>
    <xf numFmtId="0" fontId="43" fillId="0" borderId="0" xfId="182" applyNumberFormat="1" applyFont="1" applyFill="1" applyBorder="1" applyAlignment="1">
      <alignment horizontal="center"/>
    </xf>
    <xf numFmtId="0" fontId="106" fillId="0" borderId="0" xfId="0" applyFont="1" applyFill="1" applyBorder="1"/>
    <xf numFmtId="0" fontId="43" fillId="0" borderId="21" xfId="182" applyFont="1" applyFill="1" applyBorder="1"/>
    <xf numFmtId="0" fontId="43" fillId="0" borderId="21" xfId="182" applyFont="1" applyFill="1" applyBorder="1" applyAlignment="1">
      <alignment horizontal="center"/>
    </xf>
    <xf numFmtId="42" fontId="43" fillId="0" borderId="21" xfId="121" applyNumberFormat="1" applyFont="1" applyFill="1" applyBorder="1"/>
    <xf numFmtId="42" fontId="43" fillId="0" borderId="0" xfId="121" applyNumberFormat="1" applyFont="1" applyFill="1" applyBorder="1"/>
    <xf numFmtId="0" fontId="100" fillId="0" borderId="36" xfId="182" applyFont="1" applyFill="1" applyBorder="1" applyAlignment="1" applyProtection="1">
      <alignment horizontal="right"/>
    </xf>
    <xf numFmtId="41" fontId="100" fillId="0" borderId="36" xfId="182" applyNumberFormat="1" applyFont="1" applyFill="1" applyBorder="1" applyAlignment="1">
      <alignment horizontal="right"/>
    </xf>
    <xf numFmtId="0" fontId="100" fillId="0" borderId="0" xfId="182" applyFont="1" applyFill="1" applyBorder="1" applyAlignment="1" applyProtection="1">
      <alignment horizontal="right"/>
    </xf>
    <xf numFmtId="41" fontId="100" fillId="0" borderId="0" xfId="182" applyNumberFormat="1" applyFont="1" applyFill="1" applyBorder="1" applyAlignment="1">
      <alignment horizontal="right"/>
    </xf>
    <xf numFmtId="0" fontId="100" fillId="0" borderId="30" xfId="182" applyFont="1" applyFill="1" applyBorder="1" applyAlignment="1" applyProtection="1">
      <alignment horizontal="right"/>
    </xf>
    <xf numFmtId="41" fontId="43" fillId="0" borderId="30" xfId="182" applyNumberFormat="1" applyFont="1" applyFill="1" applyBorder="1" applyAlignment="1">
      <alignment horizontal="right"/>
    </xf>
    <xf numFmtId="42" fontId="100" fillId="0" borderId="21" xfId="121" applyNumberFormat="1" applyFont="1" applyFill="1" applyBorder="1"/>
    <xf numFmtId="41" fontId="100" fillId="0" borderId="0" xfId="121" applyNumberFormat="1" applyFont="1" applyFill="1" applyBorder="1"/>
    <xf numFmtId="0" fontId="43" fillId="0" borderId="0" xfId="182" applyFont="1" applyFill="1" applyBorder="1" applyAlignment="1">
      <alignment horizontal="right"/>
    </xf>
    <xf numFmtId="0" fontId="43" fillId="0" borderId="71" xfId="182" applyFont="1" applyFill="1" applyBorder="1" applyAlignment="1">
      <alignment horizontal="center"/>
    </xf>
    <xf numFmtId="164" fontId="43" fillId="0" borderId="40" xfId="121" applyNumberFormat="1" applyFont="1" applyFill="1" applyBorder="1"/>
    <xf numFmtId="164" fontId="43" fillId="0" borderId="72" xfId="121" applyNumberFormat="1" applyFont="1" applyFill="1" applyBorder="1"/>
    <xf numFmtId="0" fontId="43" fillId="0" borderId="73" xfId="182" applyFont="1" applyFill="1" applyBorder="1" applyAlignment="1">
      <alignment horizontal="center"/>
    </xf>
    <xf numFmtId="43" fontId="43" fillId="0" borderId="10" xfId="121" applyFont="1" applyFill="1" applyBorder="1" applyAlignment="1">
      <alignment horizontal="right"/>
    </xf>
    <xf numFmtId="164" fontId="43" fillId="0" borderId="10" xfId="121" applyNumberFormat="1" applyFont="1" applyFill="1" applyBorder="1" applyAlignment="1">
      <alignment horizontal="right"/>
    </xf>
    <xf numFmtId="164" fontId="43" fillId="0" borderId="74" xfId="121" applyNumberFormat="1" applyFont="1" applyFill="1" applyBorder="1" applyAlignment="1">
      <alignment horizontal="right"/>
    </xf>
    <xf numFmtId="167" fontId="43" fillId="0" borderId="0" xfId="126" applyNumberFormat="1" applyFont="1" applyFill="1" applyBorder="1" applyAlignment="1" applyProtection="1">
      <alignment horizontal="left"/>
    </xf>
    <xf numFmtId="41" fontId="43" fillId="0" borderId="59" xfId="126" applyNumberFormat="1" applyFont="1" applyFill="1" applyBorder="1" applyAlignment="1" applyProtection="1">
      <alignment horizontal="left"/>
    </xf>
    <xf numFmtId="41" fontId="43" fillId="0" borderId="82" xfId="126" applyNumberFormat="1" applyFont="1" applyFill="1" applyBorder="1" applyAlignment="1" applyProtection="1">
      <alignment horizontal="left"/>
    </xf>
    <xf numFmtId="40" fontId="43" fillId="0" borderId="82" xfId="181" applyNumberFormat="1" applyFont="1" applyFill="1" applyBorder="1"/>
    <xf numFmtId="41" fontId="43" fillId="0" borderId="0" xfId="182" applyNumberFormat="1" applyFont="1" applyFill="1" applyBorder="1" applyAlignment="1">
      <alignment horizontal="center"/>
    </xf>
    <xf numFmtId="40" fontId="100" fillId="0" borderId="0" xfId="181" applyNumberFormat="1" applyFont="1" applyFill="1" applyBorder="1"/>
    <xf numFmtId="0" fontId="100" fillId="0" borderId="0" xfId="182" applyNumberFormat="1" applyFont="1" applyFill="1" applyBorder="1" applyAlignment="1" applyProtection="1">
      <alignment horizontal="center"/>
    </xf>
    <xf numFmtId="43" fontId="43" fillId="0" borderId="0" xfId="121" applyFont="1" applyFill="1" applyBorder="1" applyAlignment="1" applyProtection="1">
      <alignment horizontal="left"/>
    </xf>
    <xf numFmtId="42" fontId="100" fillId="0" borderId="77" xfId="126" applyNumberFormat="1" applyFont="1" applyFill="1" applyBorder="1" applyAlignment="1" applyProtection="1">
      <alignment horizontal="left" vertical="center"/>
    </xf>
    <xf numFmtId="42" fontId="100" fillId="0" borderId="78" xfId="126" applyNumberFormat="1" applyFont="1" applyFill="1" applyBorder="1" applyAlignment="1" applyProtection="1">
      <alignment horizontal="left" vertical="center"/>
    </xf>
    <xf numFmtId="42" fontId="100" fillId="0" borderId="79" xfId="126" applyNumberFormat="1" applyFont="1" applyFill="1" applyBorder="1" applyAlignment="1" applyProtection="1">
      <alignment horizontal="left" vertical="center"/>
    </xf>
    <xf numFmtId="43" fontId="100" fillId="0" borderId="40" xfId="121" applyFont="1" applyFill="1" applyBorder="1"/>
    <xf numFmtId="43" fontId="100" fillId="0" borderId="72" xfId="121" applyFont="1" applyFill="1" applyBorder="1"/>
    <xf numFmtId="10" fontId="100" fillId="0" borderId="41" xfId="193" applyNumberFormat="1" applyFont="1" applyFill="1" applyBorder="1" applyAlignment="1">
      <alignment horizontal="center"/>
    </xf>
    <xf numFmtId="10" fontId="100" fillId="0" borderId="41" xfId="193" applyNumberFormat="1" applyFont="1" applyFill="1" applyBorder="1" applyAlignment="1" applyProtection="1">
      <alignment horizontal="center"/>
    </xf>
    <xf numFmtId="10" fontId="100" fillId="0" borderId="63" xfId="193" applyNumberFormat="1" applyFont="1" applyFill="1" applyBorder="1" applyAlignment="1" applyProtection="1">
      <alignment horizontal="center"/>
    </xf>
    <xf numFmtId="41" fontId="43" fillId="0" borderId="0" xfId="121" applyNumberFormat="1" applyFont="1" applyFill="1" applyBorder="1" applyAlignment="1" applyProtection="1">
      <alignment horizontal="left"/>
    </xf>
    <xf numFmtId="43" fontId="43" fillId="0" borderId="0" xfId="121" applyFont="1" applyFill="1" applyBorder="1"/>
    <xf numFmtId="41" fontId="100" fillId="0" borderId="37" xfId="182" applyNumberFormat="1" applyFont="1" applyFill="1" applyBorder="1" applyAlignment="1">
      <alignment horizontal="right"/>
    </xf>
    <xf numFmtId="41" fontId="100" fillId="0" borderId="55" xfId="182" applyNumberFormat="1" applyFont="1" applyFill="1" applyBorder="1" applyAlignment="1">
      <alignment horizontal="right"/>
    </xf>
    <xf numFmtId="41" fontId="43" fillId="0" borderId="39" xfId="182" applyNumberFormat="1" applyFont="1" applyFill="1" applyBorder="1" applyAlignment="1">
      <alignment horizontal="right"/>
    </xf>
    <xf numFmtId="41" fontId="43" fillId="0" borderId="0" xfId="182" applyNumberFormat="1" applyFont="1" applyFill="1" applyBorder="1" applyProtection="1"/>
    <xf numFmtId="0" fontId="31" fillId="56" borderId="47" xfId="183" applyFont="1" applyFill="1" applyBorder="1" applyAlignment="1" applyProtection="1">
      <alignment vertical="center"/>
    </xf>
    <xf numFmtId="0" fontId="35" fillId="56" borderId="48" xfId="183" applyFont="1" applyFill="1" applyBorder="1" applyAlignment="1" applyProtection="1">
      <alignment horizontal="center" vertical="center" wrapText="1"/>
    </xf>
    <xf numFmtId="164" fontId="29" fillId="56" borderId="49" xfId="126" applyNumberFormat="1" applyFont="1" applyFill="1" applyBorder="1" applyAlignment="1" applyProtection="1">
      <alignment horizontal="center" vertical="center"/>
    </xf>
    <xf numFmtId="164" fontId="29" fillId="56" borderId="52" xfId="126" applyNumberFormat="1" applyFont="1" applyFill="1" applyBorder="1" applyAlignment="1" applyProtection="1">
      <alignment horizontal="center" vertical="center"/>
    </xf>
    <xf numFmtId="164" fontId="35" fillId="56" borderId="25" xfId="126" applyNumberFormat="1" applyFont="1" applyFill="1" applyBorder="1" applyAlignment="1" applyProtection="1">
      <alignment horizontal="center"/>
    </xf>
    <xf numFmtId="43" fontId="35" fillId="56" borderId="49" xfId="121" applyNumberFormat="1" applyFont="1" applyFill="1" applyBorder="1" applyAlignment="1" applyProtection="1">
      <alignment horizontal="center" vertical="center" wrapText="1"/>
    </xf>
    <xf numFmtId="43" fontId="35" fillId="56" borderId="52" xfId="121" applyNumberFormat="1" applyFont="1" applyFill="1" applyBorder="1" applyAlignment="1" applyProtection="1">
      <alignment horizontal="center" vertical="center" wrapText="1"/>
    </xf>
    <xf numFmtId="43" fontId="35" fillId="56" borderId="53" xfId="121" applyNumberFormat="1" applyFont="1" applyFill="1" applyBorder="1" applyAlignment="1" applyProtection="1">
      <alignment horizontal="center" vertical="center" wrapText="1"/>
    </xf>
    <xf numFmtId="43" fontId="35" fillId="56" borderId="49" xfId="121" applyNumberFormat="1" applyFont="1" applyFill="1" applyBorder="1" applyAlignment="1" applyProtection="1">
      <alignment vertical="center" wrapText="1"/>
    </xf>
    <xf numFmtId="43" fontId="35" fillId="56" borderId="52" xfId="121" applyNumberFormat="1" applyFont="1" applyFill="1" applyBorder="1" applyAlignment="1" applyProtection="1">
      <alignment horizontal="center" vertical="center"/>
    </xf>
    <xf numFmtId="43" fontId="35" fillId="56" borderId="56" xfId="121" applyNumberFormat="1" applyFont="1" applyFill="1" applyBorder="1" applyAlignment="1" applyProtection="1">
      <alignment vertical="center" wrapText="1"/>
    </xf>
    <xf numFmtId="0" fontId="35" fillId="56" borderId="50" xfId="183" applyFont="1" applyFill="1" applyBorder="1" applyAlignment="1" applyProtection="1">
      <alignment horizontal="center"/>
    </xf>
    <xf numFmtId="0" fontId="35" fillId="56" borderId="45" xfId="183" applyFont="1" applyFill="1" applyBorder="1" applyAlignment="1" applyProtection="1">
      <alignment horizontal="center" vertical="center"/>
    </xf>
    <xf numFmtId="164" fontId="29" fillId="56" borderId="13" xfId="126" applyNumberFormat="1" applyFont="1" applyFill="1" applyBorder="1" applyAlignment="1" applyProtection="1">
      <alignment horizontal="center"/>
    </xf>
    <xf numFmtId="164" fontId="29" fillId="56" borderId="14" xfId="126" applyNumberFormat="1" applyFont="1" applyFill="1" applyBorder="1" applyAlignment="1" applyProtection="1">
      <alignment horizontal="center" wrapText="1"/>
    </xf>
    <xf numFmtId="164" fontId="29" fillId="56" borderId="22" xfId="126" applyNumberFormat="1" applyFont="1" applyFill="1" applyBorder="1" applyAlignment="1" applyProtection="1">
      <alignment horizontal="center" wrapText="1"/>
    </xf>
    <xf numFmtId="164" fontId="35" fillId="56" borderId="24" xfId="126" applyNumberFormat="1" applyFont="1" applyFill="1" applyBorder="1" applyAlignment="1" applyProtection="1">
      <alignment horizontal="center" vertical="center"/>
    </xf>
    <xf numFmtId="164" fontId="35" fillId="56" borderId="13" xfId="126" applyNumberFormat="1" applyFont="1" applyFill="1" applyBorder="1" applyAlignment="1" applyProtection="1">
      <alignment horizontal="center" vertical="center" wrapText="1"/>
    </xf>
    <xf numFmtId="164" fontId="35" fillId="56" borderId="14" xfId="126" applyNumberFormat="1" applyFont="1" applyFill="1" applyBorder="1" applyAlignment="1" applyProtection="1">
      <alignment horizontal="center" vertical="center" wrapText="1"/>
    </xf>
    <xf numFmtId="164" fontId="35" fillId="56" borderId="15" xfId="126" applyNumberFormat="1" applyFont="1" applyFill="1" applyBorder="1" applyAlignment="1" applyProtection="1">
      <alignment horizontal="center" vertical="center" wrapText="1"/>
    </xf>
    <xf numFmtId="164" fontId="35" fillId="56" borderId="14" xfId="126" applyNumberFormat="1" applyFont="1" applyFill="1" applyBorder="1" applyAlignment="1" applyProtection="1">
      <alignment horizontal="center" vertical="center"/>
    </xf>
    <xf numFmtId="0" fontId="31" fillId="56" borderId="51" xfId="183" applyFont="1" applyFill="1" applyBorder="1" applyAlignment="1" applyProtection="1">
      <alignment vertical="center"/>
    </xf>
    <xf numFmtId="0" fontId="35" fillId="56" borderId="46" xfId="183" applyFont="1" applyFill="1" applyBorder="1" applyAlignment="1" applyProtection="1">
      <alignment horizontal="center" vertical="center"/>
    </xf>
    <xf numFmtId="164" fontId="22" fillId="56" borderId="16" xfId="126" applyNumberFormat="1" applyFont="1" applyFill="1" applyBorder="1" applyAlignment="1" applyProtection="1">
      <alignment horizontal="center" vertical="center" wrapText="1"/>
    </xf>
    <xf numFmtId="164" fontId="22" fillId="56" borderId="17" xfId="126" applyNumberFormat="1" applyFont="1" applyFill="1" applyBorder="1" applyAlignment="1" applyProtection="1">
      <alignment horizontal="center" vertical="center" wrapText="1"/>
    </xf>
    <xf numFmtId="164" fontId="22" fillId="56" borderId="23" xfId="126" applyNumberFormat="1" applyFont="1" applyFill="1" applyBorder="1" applyAlignment="1" applyProtection="1">
      <alignment horizontal="center" vertical="center" wrapText="1"/>
    </xf>
    <xf numFmtId="164" fontId="31" fillId="56" borderId="26" xfId="126" applyNumberFormat="1" applyFont="1" applyFill="1" applyBorder="1" applyAlignment="1" applyProtection="1">
      <alignment horizontal="center" vertical="center"/>
    </xf>
    <xf numFmtId="164" fontId="36" fillId="56" borderId="16" xfId="126" applyNumberFormat="1" applyFont="1" applyFill="1" applyBorder="1" applyAlignment="1" applyProtection="1">
      <alignment horizontal="center" vertical="center" wrapText="1"/>
    </xf>
    <xf numFmtId="164" fontId="36" fillId="56" borderId="17" xfId="126" applyNumberFormat="1" applyFont="1" applyFill="1" applyBorder="1" applyAlignment="1" applyProtection="1">
      <alignment horizontal="center" vertical="center" wrapText="1"/>
    </xf>
    <xf numFmtId="164" fontId="36" fillId="56" borderId="18" xfId="126" applyNumberFormat="1" applyFont="1" applyFill="1" applyBorder="1" applyAlignment="1" applyProtection="1">
      <alignment horizontal="center" vertical="center" wrapText="1"/>
    </xf>
    <xf numFmtId="41" fontId="31" fillId="0" borderId="24" xfId="126" applyNumberFormat="1" applyFont="1" applyFill="1" applyBorder="1" applyProtection="1"/>
    <xf numFmtId="164" fontId="31" fillId="0" borderId="24" xfId="121" applyNumberFormat="1" applyFont="1" applyFill="1" applyBorder="1" applyProtection="1"/>
    <xf numFmtId="41" fontId="71" fillId="0" borderId="24" xfId="126" applyNumberFormat="1" applyFont="1" applyFill="1" applyBorder="1" applyProtection="1"/>
    <xf numFmtId="41" fontId="43" fillId="0" borderId="24" xfId="126" applyNumberFormat="1" applyFont="1" applyFill="1" applyBorder="1" applyProtection="1"/>
    <xf numFmtId="41" fontId="31" fillId="0" borderId="83" xfId="126" applyNumberFormat="1" applyFont="1" applyFill="1" applyBorder="1" applyProtection="1"/>
    <xf numFmtId="0" fontId="102" fillId="0" borderId="0" xfId="182" applyFont="1" applyFill="1" applyAlignment="1" applyProtection="1">
      <alignment horizontal="left"/>
    </xf>
    <xf numFmtId="37" fontId="43" fillId="0" borderId="0" xfId="181" applyNumberFormat="1" applyFont="1" applyFill="1" applyAlignment="1" applyProtection="1">
      <alignment horizontal="center"/>
    </xf>
    <xf numFmtId="164" fontId="43" fillId="0" borderId="0" xfId="121" applyNumberFormat="1" applyFont="1" applyFill="1" applyAlignment="1" applyProtection="1">
      <alignment horizontal="centerContinuous"/>
    </xf>
    <xf numFmtId="0" fontId="43" fillId="0" borderId="0" xfId="181" applyFont="1" applyFill="1"/>
    <xf numFmtId="0" fontId="43" fillId="0" borderId="0" xfId="181" applyFont="1" applyFill="1" applyAlignment="1">
      <alignment horizontal="center"/>
    </xf>
    <xf numFmtId="0" fontId="103" fillId="0" borderId="0" xfId="182" applyFont="1" applyFill="1" applyBorder="1" applyAlignment="1" applyProtection="1">
      <alignment horizontal="left"/>
    </xf>
    <xf numFmtId="0" fontId="103" fillId="0" borderId="0" xfId="182" applyFont="1" applyFill="1" applyAlignment="1" applyProtection="1">
      <alignment horizontal="left"/>
    </xf>
    <xf numFmtId="164" fontId="43" fillId="0" borderId="0" xfId="121" applyNumberFormat="1" applyFont="1" applyFill="1" applyAlignment="1">
      <alignment horizontal="center"/>
    </xf>
    <xf numFmtId="0" fontId="43" fillId="0" borderId="0" xfId="181" applyFont="1" applyFill="1" applyAlignment="1" applyProtection="1">
      <alignment horizontal="left"/>
    </xf>
    <xf numFmtId="0" fontId="43" fillId="0" borderId="0" xfId="181" applyFont="1" applyFill="1" applyAlignment="1" applyProtection="1">
      <alignment horizontal="centerContinuous"/>
    </xf>
    <xf numFmtId="0" fontId="43" fillId="0" borderId="0" xfId="181" applyFont="1" applyFill="1" applyAlignment="1">
      <alignment vertical="center"/>
    </xf>
    <xf numFmtId="0" fontId="43" fillId="0" borderId="0" xfId="181" applyFont="1" applyFill="1" applyAlignment="1">
      <alignment horizontal="center" vertical="center"/>
    </xf>
    <xf numFmtId="1" fontId="43" fillId="0" borderId="0" xfId="181" applyNumberFormat="1" applyFont="1" applyFill="1"/>
    <xf numFmtId="0" fontId="100" fillId="0" borderId="0" xfId="181" applyFont="1" applyFill="1" applyBorder="1" applyAlignment="1" applyProtection="1">
      <alignment horizontal="center" vertical="center"/>
    </xf>
    <xf numFmtId="37" fontId="100" fillId="0" borderId="0" xfId="181" applyNumberFormat="1" applyFont="1" applyFill="1" applyBorder="1" applyAlignment="1" applyProtection="1">
      <alignment horizontal="center" vertical="center" wrapText="1"/>
    </xf>
    <xf numFmtId="164" fontId="104" fillId="0" borderId="0" xfId="121" applyNumberFormat="1" applyFont="1" applyFill="1" applyBorder="1" applyAlignment="1" applyProtection="1">
      <alignment horizontal="center" vertical="center" wrapText="1"/>
    </xf>
    <xf numFmtId="164" fontId="100" fillId="0" borderId="24" xfId="121" applyNumberFormat="1" applyFont="1" applyFill="1" applyBorder="1" applyAlignment="1" applyProtection="1">
      <alignment horizontal="center" vertical="center"/>
    </xf>
    <xf numFmtId="43" fontId="43" fillId="0" borderId="0" xfId="121" applyNumberFormat="1" applyFont="1" applyFill="1" applyBorder="1" applyAlignment="1" applyProtection="1">
      <alignment horizontal="centerContinuous" vertical="center" wrapText="1"/>
    </xf>
    <xf numFmtId="49" fontId="43" fillId="0" borderId="0" xfId="181" applyNumberFormat="1" applyFont="1" applyFill="1" applyAlignment="1" applyProtection="1">
      <alignment horizontal="center"/>
    </xf>
    <xf numFmtId="41" fontId="43" fillId="0" borderId="24" xfId="121" applyNumberFormat="1" applyFont="1" applyFill="1" applyBorder="1" applyProtection="1"/>
    <xf numFmtId="43" fontId="43" fillId="0" borderId="0" xfId="181" applyNumberFormat="1" applyFont="1" applyFill="1"/>
    <xf numFmtId="49" fontId="43" fillId="0" borderId="0" xfId="181" applyNumberFormat="1" applyFont="1" applyFill="1" applyBorder="1" applyAlignment="1" applyProtection="1">
      <alignment horizontal="center"/>
    </xf>
    <xf numFmtId="0" fontId="43" fillId="0" borderId="0" xfId="181" applyNumberFormat="1" applyFont="1" applyFill="1" applyBorder="1" applyAlignment="1" applyProtection="1">
      <alignment horizontal="center"/>
    </xf>
    <xf numFmtId="0" fontId="43" fillId="0" borderId="0" xfId="181" applyFont="1" applyFill="1" applyAlignment="1">
      <alignment vertical="top"/>
    </xf>
    <xf numFmtId="0" fontId="43" fillId="0" borderId="0" xfId="181" applyFont="1" applyFill="1" applyAlignment="1" applyProtection="1">
      <alignment horizontal="center"/>
    </xf>
    <xf numFmtId="1" fontId="43" fillId="0" borderId="0" xfId="181" applyNumberFormat="1" applyFont="1" applyFill="1" applyAlignment="1" applyProtection="1">
      <alignment horizontal="center"/>
    </xf>
    <xf numFmtId="1" fontId="43" fillId="0" borderId="0" xfId="181" applyNumberFormat="1" applyFont="1" applyFill="1" applyAlignment="1">
      <alignment horizontal="center"/>
    </xf>
    <xf numFmtId="41" fontId="43" fillId="0" borderId="10" xfId="126" applyNumberFormat="1" applyFont="1" applyFill="1" applyBorder="1" applyAlignment="1" applyProtection="1">
      <alignment horizontal="left"/>
    </xf>
    <xf numFmtId="43" fontId="43" fillId="0" borderId="10" xfId="181" applyNumberFormat="1" applyFont="1" applyFill="1" applyBorder="1"/>
    <xf numFmtId="0" fontId="43" fillId="0" borderId="10" xfId="181" applyFont="1" applyFill="1" applyBorder="1" applyAlignment="1">
      <alignment horizontal="center"/>
    </xf>
    <xf numFmtId="0" fontId="100" fillId="0" borderId="0" xfId="183" applyFont="1" applyFill="1"/>
    <xf numFmtId="42" fontId="100" fillId="0" borderId="43" xfId="121" applyNumberFormat="1" applyFont="1" applyFill="1" applyBorder="1"/>
    <xf numFmtId="42" fontId="100" fillId="0" borderId="70" xfId="121" applyNumberFormat="1" applyFont="1" applyFill="1" applyBorder="1"/>
    <xf numFmtId="41" fontId="43" fillId="0" borderId="0" xfId="181" applyNumberFormat="1" applyFont="1" applyFill="1"/>
    <xf numFmtId="167" fontId="43" fillId="0" borderId="0" xfId="181" applyNumberFormat="1" applyFont="1" applyFill="1"/>
    <xf numFmtId="41" fontId="100" fillId="0" borderId="25" xfId="126" applyNumberFormat="1" applyFont="1" applyFill="1" applyBorder="1" applyProtection="1"/>
    <xf numFmtId="41" fontId="100" fillId="0" borderId="30" xfId="182" applyNumberFormat="1" applyFont="1" applyFill="1" applyBorder="1" applyAlignment="1">
      <alignment horizontal="right"/>
    </xf>
    <xf numFmtId="41" fontId="100" fillId="0" borderId="54" xfId="126" applyNumberFormat="1" applyFont="1" applyFill="1" applyBorder="1" applyProtection="1"/>
    <xf numFmtId="41" fontId="100" fillId="0" borderId="39" xfId="182" applyNumberFormat="1" applyFont="1" applyFill="1" applyBorder="1" applyAlignment="1">
      <alignment horizontal="right"/>
    </xf>
    <xf numFmtId="164" fontId="100" fillId="0" borderId="0" xfId="121" applyNumberFormat="1" applyFont="1" applyFill="1"/>
    <xf numFmtId="0" fontId="43" fillId="0" borderId="35" xfId="182" applyFont="1" applyFill="1" applyBorder="1" applyAlignment="1">
      <alignment horizontal="center"/>
    </xf>
    <xf numFmtId="164" fontId="43" fillId="0" borderId="36" xfId="121" applyNumberFormat="1" applyFont="1" applyFill="1" applyBorder="1"/>
    <xf numFmtId="164" fontId="43" fillId="0" borderId="37" xfId="121" applyNumberFormat="1" applyFont="1" applyFill="1" applyBorder="1"/>
    <xf numFmtId="0" fontId="43" fillId="0" borderId="38" xfId="182" applyFont="1" applyFill="1" applyBorder="1" applyAlignment="1">
      <alignment horizontal="center"/>
    </xf>
    <xf numFmtId="41" fontId="43" fillId="0" borderId="30" xfId="121" applyNumberFormat="1" applyFont="1" applyFill="1" applyBorder="1"/>
    <xf numFmtId="164" fontId="43" fillId="0" borderId="30" xfId="121" applyNumberFormat="1" applyFont="1" applyFill="1" applyBorder="1"/>
    <xf numFmtId="43" fontId="43" fillId="0" borderId="39" xfId="121" applyFont="1" applyFill="1" applyBorder="1"/>
    <xf numFmtId="10" fontId="43" fillId="0" borderId="0" xfId="193" applyNumberFormat="1" applyFont="1" applyFill="1"/>
    <xf numFmtId="37" fontId="100" fillId="53" borderId="48" xfId="181" applyNumberFormat="1" applyFont="1" applyFill="1" applyBorder="1" applyAlignment="1" applyProtection="1">
      <alignment horizontal="center" vertical="center" wrapText="1"/>
    </xf>
    <xf numFmtId="164" fontId="100" fillId="53" borderId="49" xfId="121" applyNumberFormat="1" applyFont="1" applyFill="1" applyBorder="1" applyAlignment="1" applyProtection="1">
      <alignment vertical="center"/>
    </xf>
    <xf numFmtId="164" fontId="100" fillId="53" borderId="52" xfId="121" applyNumberFormat="1" applyFont="1" applyFill="1" applyBorder="1" applyAlignment="1" applyProtection="1">
      <alignment horizontal="center" vertical="center"/>
    </xf>
    <xf numFmtId="164" fontId="100" fillId="53" borderId="52" xfId="121" applyNumberFormat="1" applyFont="1" applyFill="1" applyBorder="1" applyAlignment="1" applyProtection="1">
      <alignment vertical="center"/>
    </xf>
    <xf numFmtId="164" fontId="100" fillId="53" borderId="25" xfId="121" applyNumberFormat="1" applyFont="1" applyFill="1" applyBorder="1" applyAlignment="1" applyProtection="1">
      <alignment horizontal="center" vertical="center"/>
    </xf>
    <xf numFmtId="43" fontId="100" fillId="53" borderId="49" xfId="121" applyNumberFormat="1" applyFont="1" applyFill="1" applyBorder="1" applyAlignment="1" applyProtection="1">
      <alignment horizontal="center" vertical="center" wrapText="1"/>
    </xf>
    <xf numFmtId="43" fontId="100" fillId="53" borderId="52" xfId="121" applyNumberFormat="1" applyFont="1" applyFill="1" applyBorder="1" applyAlignment="1" applyProtection="1">
      <alignment horizontal="center" vertical="center" wrapText="1"/>
    </xf>
    <xf numFmtId="43" fontId="100" fillId="53" borderId="53" xfId="121" applyNumberFormat="1" applyFont="1" applyFill="1" applyBorder="1" applyAlignment="1" applyProtection="1">
      <alignment horizontal="center" vertical="center" wrapText="1"/>
    </xf>
    <xf numFmtId="43" fontId="100" fillId="53" borderId="49" xfId="121" applyNumberFormat="1" applyFont="1" applyFill="1" applyBorder="1" applyAlignment="1" applyProtection="1">
      <alignment vertical="center" wrapText="1"/>
    </xf>
    <xf numFmtId="43" fontId="100" fillId="53" borderId="52" xfId="121" applyNumberFormat="1" applyFont="1" applyFill="1" applyBorder="1" applyAlignment="1" applyProtection="1">
      <alignment horizontal="center" vertical="center"/>
    </xf>
    <xf numFmtId="43" fontId="100" fillId="53" borderId="56" xfId="121" applyNumberFormat="1" applyFont="1" applyFill="1" applyBorder="1" applyAlignment="1" applyProtection="1">
      <alignment vertical="center" wrapText="1"/>
    </xf>
    <xf numFmtId="37" fontId="100" fillId="53" borderId="12" xfId="181" applyNumberFormat="1" applyFont="1" applyFill="1" applyBorder="1" applyAlignment="1" applyProtection="1">
      <alignment horizontal="center" vertical="center" wrapText="1"/>
    </xf>
    <xf numFmtId="164" fontId="100" fillId="53" borderId="13" xfId="121" applyNumberFormat="1" applyFont="1" applyFill="1" applyBorder="1" applyAlignment="1" applyProtection="1">
      <alignment horizontal="center"/>
    </xf>
    <xf numFmtId="164" fontId="100" fillId="53" borderId="14" xfId="121" applyNumberFormat="1" applyFont="1" applyFill="1" applyBorder="1" applyAlignment="1" applyProtection="1">
      <alignment horizontal="center" wrapText="1"/>
    </xf>
    <xf numFmtId="164" fontId="100" fillId="53" borderId="22" xfId="121" applyNumberFormat="1" applyFont="1" applyFill="1" applyBorder="1" applyAlignment="1" applyProtection="1">
      <alignment horizontal="centerContinuous" wrapText="1"/>
    </xf>
    <xf numFmtId="164" fontId="100" fillId="53" borderId="24" xfId="121" applyNumberFormat="1" applyFont="1" applyFill="1" applyBorder="1" applyAlignment="1" applyProtection="1">
      <alignment horizontal="center" vertical="center" wrapText="1"/>
    </xf>
    <xf numFmtId="164" fontId="100" fillId="53" borderId="13" xfId="121" applyNumberFormat="1" applyFont="1" applyFill="1" applyBorder="1" applyAlignment="1" applyProtection="1">
      <alignment horizontal="center" vertical="center" wrapText="1"/>
    </xf>
    <xf numFmtId="164" fontId="100" fillId="53" borderId="14" xfId="121" applyNumberFormat="1" applyFont="1" applyFill="1" applyBorder="1" applyAlignment="1" applyProtection="1">
      <alignment horizontal="center" vertical="center"/>
    </xf>
    <xf numFmtId="164" fontId="100" fillId="53" borderId="15" xfId="121" applyNumberFormat="1" applyFont="1" applyFill="1" applyBorder="1" applyAlignment="1" applyProtection="1">
      <alignment horizontal="center" vertical="center" wrapText="1"/>
    </xf>
    <xf numFmtId="37" fontId="100" fillId="53" borderId="11" xfId="181" applyNumberFormat="1" applyFont="1" applyFill="1" applyBorder="1" applyAlignment="1" applyProtection="1">
      <alignment horizontal="center" vertical="center" wrapText="1"/>
    </xf>
    <xf numFmtId="164" fontId="104" fillId="53" borderId="16" xfId="121" applyNumberFormat="1" applyFont="1" applyFill="1" applyBorder="1" applyAlignment="1" applyProtection="1">
      <alignment horizontal="center" vertical="center" wrapText="1"/>
    </xf>
    <xf numFmtId="164" fontId="104" fillId="53" borderId="17" xfId="121" applyNumberFormat="1" applyFont="1" applyFill="1" applyBorder="1" applyAlignment="1" applyProtection="1">
      <alignment horizontal="center" vertical="center" wrapText="1"/>
    </xf>
    <xf numFmtId="164" fontId="104" fillId="53" borderId="23" xfId="121" applyNumberFormat="1" applyFont="1" applyFill="1" applyBorder="1" applyAlignment="1" applyProtection="1">
      <alignment horizontal="center" vertical="center" wrapText="1"/>
    </xf>
    <xf numFmtId="164" fontId="100" fillId="53" borderId="26" xfId="121" applyNumberFormat="1" applyFont="1" applyFill="1" applyBorder="1" applyAlignment="1" applyProtection="1">
      <alignment horizontal="center" vertical="center"/>
    </xf>
    <xf numFmtId="164" fontId="104" fillId="53" borderId="18" xfId="121" applyNumberFormat="1" applyFont="1" applyFill="1" applyBorder="1" applyAlignment="1" applyProtection="1">
      <alignment horizontal="center" vertical="center" wrapText="1"/>
    </xf>
    <xf numFmtId="43" fontId="43" fillId="53" borderId="19" xfId="126" applyNumberFormat="1" applyFont="1" applyFill="1" applyBorder="1" applyAlignment="1" applyProtection="1">
      <alignment horizontal="center" vertical="center" wrapText="1"/>
    </xf>
    <xf numFmtId="43" fontId="43" fillId="53" borderId="19" xfId="121" applyNumberFormat="1" applyFont="1" applyFill="1" applyBorder="1" applyAlignment="1" applyProtection="1">
      <alignment horizontal="centerContinuous" vertical="center" wrapText="1"/>
    </xf>
    <xf numFmtId="41" fontId="72" fillId="0" borderId="0" xfId="0" applyNumberFormat="1" applyFont="1" applyFill="1" applyBorder="1"/>
    <xf numFmtId="0" fontId="78" fillId="0" borderId="0" xfId="0" applyFont="1" applyFill="1" applyAlignment="1">
      <alignment horizontal="left"/>
    </xf>
    <xf numFmtId="0" fontId="72" fillId="0" borderId="0" xfId="0" applyNumberFormat="1" applyFont="1" applyFill="1" applyAlignment="1">
      <alignment horizontal="center"/>
    </xf>
    <xf numFmtId="0" fontId="72" fillId="0" borderId="0" xfId="0" applyFont="1" applyFill="1" applyAlignment="1">
      <alignment horizontal="left"/>
    </xf>
    <xf numFmtId="43" fontId="80" fillId="0" borderId="0" xfId="0" applyNumberFormat="1" applyFont="1" applyFill="1" applyBorder="1"/>
    <xf numFmtId="0" fontId="72" fillId="53" borderId="0" xfId="0" applyFont="1" applyFill="1"/>
    <xf numFmtId="0" fontId="72" fillId="53" borderId="0" xfId="0" applyNumberFormat="1" applyFont="1" applyFill="1" applyAlignment="1">
      <alignment horizontal="right"/>
    </xf>
    <xf numFmtId="0" fontId="72" fillId="53" borderId="41" xfId="0" applyFont="1" applyFill="1" applyBorder="1" applyAlignment="1">
      <alignment horizontal="center"/>
    </xf>
    <xf numFmtId="0" fontId="72" fillId="53" borderId="20" xfId="0" applyFont="1" applyFill="1" applyBorder="1" applyAlignment="1">
      <alignment horizontal="center"/>
    </xf>
    <xf numFmtId="0" fontId="72" fillId="53" borderId="10" xfId="0" applyFont="1" applyFill="1" applyBorder="1" applyAlignment="1">
      <alignment horizontal="center"/>
    </xf>
    <xf numFmtId="43" fontId="72" fillId="53" borderId="20" xfId="121" applyFont="1" applyFill="1" applyBorder="1" applyAlignment="1">
      <alignment horizontal="center"/>
    </xf>
    <xf numFmtId="0" fontId="76" fillId="0" borderId="0" xfId="0" applyNumberFormat="1" applyFont="1" applyFill="1" applyAlignment="1">
      <alignment horizontal="right"/>
    </xf>
    <xf numFmtId="0" fontId="90" fillId="0" borderId="10" xfId="218" applyFont="1" applyFill="1" applyBorder="1" applyAlignment="1">
      <alignment horizontal="right"/>
    </xf>
    <xf numFmtId="41" fontId="90" fillId="0" borderId="0" xfId="0" applyNumberFormat="1" applyFont="1" applyFill="1" applyBorder="1"/>
    <xf numFmtId="41" fontId="90" fillId="0" borderId="10" xfId="0" applyNumberFormat="1" applyFont="1" applyFill="1" applyBorder="1"/>
    <xf numFmtId="0" fontId="90" fillId="0" borderId="21" xfId="0" applyFont="1" applyFill="1" applyBorder="1"/>
    <xf numFmtId="3" fontId="90" fillId="0" borderId="21" xfId="0" applyNumberFormat="1" applyFont="1" applyFill="1" applyBorder="1"/>
    <xf numFmtId="43" fontId="90" fillId="0" borderId="10" xfId="121" applyFont="1" applyFill="1" applyBorder="1" applyAlignment="1">
      <alignment horizontal="center"/>
    </xf>
    <xf numFmtId="43" fontId="90" fillId="0" borderId="10" xfId="121" applyFont="1" applyFill="1" applyBorder="1"/>
    <xf numFmtId="43" fontId="90" fillId="0" borderId="21" xfId="121" applyFont="1" applyFill="1" applyBorder="1"/>
    <xf numFmtId="41" fontId="90" fillId="0" borderId="21" xfId="0" applyNumberFormat="1" applyFont="1" applyFill="1" applyBorder="1"/>
    <xf numFmtId="0" fontId="90" fillId="54" borderId="0" xfId="0" applyFont="1" applyFill="1" applyAlignment="1">
      <alignment horizontal="right"/>
    </xf>
    <xf numFmtId="0" fontId="90" fillId="54" borderId="41" xfId="0" applyFont="1" applyFill="1" applyBorder="1" applyAlignment="1">
      <alignment horizontal="center"/>
    </xf>
    <xf numFmtId="43" fontId="90" fillId="54" borderId="41" xfId="121" applyFont="1" applyFill="1" applyBorder="1" applyAlignment="1">
      <alignment horizontal="center"/>
    </xf>
    <xf numFmtId="0" fontId="90" fillId="54" borderId="62" xfId="0" applyFont="1" applyFill="1" applyBorder="1" applyAlignment="1">
      <alignment horizontal="center"/>
    </xf>
    <xf numFmtId="0" fontId="90" fillId="54" borderId="10" xfId="0" applyFont="1" applyFill="1" applyBorder="1" applyAlignment="1">
      <alignment horizontal="center"/>
    </xf>
    <xf numFmtId="0" fontId="90" fillId="54" borderId="20" xfId="0" applyFont="1" applyFill="1" applyBorder="1" applyAlignment="1">
      <alignment horizontal="center"/>
    </xf>
    <xf numFmtId="43" fontId="90" fillId="54" borderId="20" xfId="121" applyFont="1" applyFill="1" applyBorder="1" applyAlignment="1">
      <alignment horizontal="center"/>
    </xf>
    <xf numFmtId="0" fontId="107" fillId="0" borderId="0" xfId="0" applyFont="1" applyFill="1"/>
    <xf numFmtId="0" fontId="90" fillId="54" borderId="0" xfId="0" applyFont="1" applyFill="1"/>
    <xf numFmtId="0" fontId="108" fillId="0" borderId="0" xfId="0" applyFont="1" applyFill="1" applyAlignment="1">
      <alignment horizontal="left" indent="1"/>
    </xf>
    <xf numFmtId="0" fontId="90" fillId="0" borderId="85" xfId="0" applyFont="1" applyFill="1" applyBorder="1" applyAlignment="1">
      <alignment horizontal="right"/>
    </xf>
    <xf numFmtId="41" fontId="90" fillId="0" borderId="85" xfId="0" applyNumberFormat="1" applyFont="1" applyFill="1" applyBorder="1"/>
    <xf numFmtId="0" fontId="92" fillId="0" borderId="0" xfId="0" applyFont="1" applyFill="1" applyAlignment="1">
      <alignment horizontal="right"/>
    </xf>
    <xf numFmtId="0" fontId="91" fillId="0" borderId="85" xfId="0" applyFont="1" applyFill="1" applyBorder="1" applyAlignment="1">
      <alignment horizontal="left" indent="1"/>
    </xf>
    <xf numFmtId="164" fontId="90" fillId="0" borderId="85" xfId="0" applyNumberFormat="1" applyFont="1" applyFill="1" applyBorder="1"/>
    <xf numFmtId="40" fontId="90" fillId="0" borderId="0" xfId="121" applyNumberFormat="1" applyFont="1" applyFill="1"/>
    <xf numFmtId="43" fontId="92" fillId="0" borderId="10" xfId="121" applyFont="1" applyFill="1" applyBorder="1"/>
    <xf numFmtId="0" fontId="90" fillId="0" borderId="21" xfId="218" applyFont="1" applyFill="1" applyBorder="1" applyAlignment="1">
      <alignment horizontal="right"/>
    </xf>
    <xf numFmtId="43" fontId="92" fillId="0" borderId="21" xfId="121" applyFont="1" applyFill="1" applyBorder="1"/>
    <xf numFmtId="169" fontId="72" fillId="0" borderId="0" xfId="0" applyNumberFormat="1" applyFont="1" applyFill="1" applyBorder="1" applyAlignment="1">
      <alignment horizontal="right"/>
    </xf>
    <xf numFmtId="173" fontId="109" fillId="0" borderId="0" xfId="0" applyNumberFormat="1" applyFont="1" applyFill="1" applyBorder="1"/>
    <xf numFmtId="174" fontId="85" fillId="0" borderId="0" xfId="121" applyNumberFormat="1" applyFont="1" applyFill="1" applyBorder="1"/>
    <xf numFmtId="0" fontId="43" fillId="0" borderId="0" xfId="0" applyFont="1" applyFill="1" applyBorder="1"/>
    <xf numFmtId="164" fontId="43" fillId="0" borderId="0" xfId="0" applyNumberFormat="1" applyFont="1" applyFill="1" applyBorder="1"/>
    <xf numFmtId="0" fontId="76" fillId="0" borderId="31" xfId="0" applyFont="1" applyFill="1" applyBorder="1"/>
    <xf numFmtId="164" fontId="76" fillId="0" borderId="31" xfId="0" applyNumberFormat="1" applyFont="1" applyFill="1" applyBorder="1"/>
    <xf numFmtId="0" fontId="83" fillId="53" borderId="80" xfId="0" applyFont="1" applyFill="1" applyBorder="1"/>
    <xf numFmtId="0" fontId="83" fillId="53" borderId="71" xfId="0" applyFont="1" applyFill="1" applyBorder="1" applyAlignment="1">
      <alignment horizontal="center"/>
    </xf>
    <xf numFmtId="0" fontId="83" fillId="53" borderId="80" xfId="0" applyFont="1" applyFill="1" applyBorder="1" applyAlignment="1">
      <alignment horizontal="center"/>
    </xf>
    <xf numFmtId="0" fontId="83" fillId="53" borderId="0" xfId="0" applyFont="1" applyFill="1" applyBorder="1"/>
    <xf numFmtId="0" fontId="72" fillId="53" borderId="63" xfId="0" applyFont="1" applyFill="1" applyBorder="1" applyAlignment="1">
      <alignment horizontal="centerContinuous"/>
    </xf>
    <xf numFmtId="0" fontId="72" fillId="53" borderId="20" xfId="0" applyFont="1" applyFill="1" applyBorder="1" applyAlignment="1">
      <alignment horizontal="centerContinuous"/>
    </xf>
    <xf numFmtId="0" fontId="83" fillId="53" borderId="0" xfId="0" applyFont="1" applyFill="1" applyBorder="1" applyAlignment="1">
      <alignment horizontal="left"/>
    </xf>
    <xf numFmtId="0" fontId="83" fillId="53" borderId="81" xfId="0" applyFont="1" applyFill="1" applyBorder="1"/>
    <xf numFmtId="0" fontId="83" fillId="53" borderId="74" xfId="0" applyFont="1" applyFill="1" applyBorder="1" applyAlignment="1">
      <alignment horizontal="center"/>
    </xf>
    <xf numFmtId="0" fontId="83" fillId="53" borderId="81" xfId="0" applyFont="1" applyFill="1" applyBorder="1" applyAlignment="1">
      <alignment horizontal="center"/>
    </xf>
    <xf numFmtId="0" fontId="72" fillId="53" borderId="81" xfId="0" applyFont="1" applyFill="1" applyBorder="1" applyAlignment="1">
      <alignment horizontal="center"/>
    </xf>
    <xf numFmtId="0" fontId="83" fillId="53" borderId="0" xfId="0" applyFont="1" applyFill="1" applyBorder="1" applyAlignment="1">
      <alignment horizontal="center"/>
    </xf>
    <xf numFmtId="0" fontId="72" fillId="53" borderId="0" xfId="0" applyFont="1" applyFill="1" applyBorder="1" applyAlignment="1">
      <alignment horizontal="center"/>
    </xf>
    <xf numFmtId="0" fontId="72" fillId="53" borderId="0" xfId="0" applyFont="1" applyFill="1" applyBorder="1"/>
    <xf numFmtId="0" fontId="72" fillId="53" borderId="0" xfId="0" applyNumberFormat="1" applyFont="1" applyFill="1" applyBorder="1" applyAlignment="1">
      <alignment horizontal="center"/>
    </xf>
    <xf numFmtId="173" fontId="109" fillId="53" borderId="0" xfId="0" applyNumberFormat="1" applyFont="1" applyFill="1" applyBorder="1"/>
    <xf numFmtId="173" fontId="72" fillId="53" borderId="0" xfId="0" applyNumberFormat="1" applyFont="1" applyFill="1" applyBorder="1"/>
    <xf numFmtId="164" fontId="72" fillId="53" borderId="0" xfId="121" applyNumberFormat="1" applyFont="1" applyFill="1" applyBorder="1" applyAlignment="1">
      <alignment horizontal="right"/>
    </xf>
    <xf numFmtId="164" fontId="72" fillId="53" borderId="0" xfId="121" applyNumberFormat="1" applyFont="1" applyFill="1" applyBorder="1"/>
    <xf numFmtId="164" fontId="72" fillId="53" borderId="0" xfId="0" applyNumberFormat="1" applyFont="1" applyFill="1" applyBorder="1"/>
    <xf numFmtId="0" fontId="77" fillId="0" borderId="30" xfId="182" applyFont="1" applyFill="1" applyBorder="1" applyAlignment="1">
      <alignment horizontal="center"/>
    </xf>
    <xf numFmtId="0" fontId="102" fillId="0" borderId="0" xfId="182" applyFont="1" applyFill="1" applyAlignment="1" applyProtection="1">
      <alignment horizontal="center"/>
    </xf>
    <xf numFmtId="0" fontId="103" fillId="0" borderId="0" xfId="182" applyFont="1" applyFill="1" applyAlignment="1" applyProtection="1">
      <alignment horizontal="center"/>
    </xf>
    <xf numFmtId="0" fontId="43" fillId="0" borderId="0" xfId="182" applyFont="1" applyFill="1" applyAlignment="1">
      <alignment horizontal="center"/>
    </xf>
    <xf numFmtId="0" fontId="42" fillId="0" borderId="0" xfId="172" applyFont="1" applyFill="1" applyAlignment="1">
      <alignment horizontal="right"/>
    </xf>
    <xf numFmtId="0" fontId="32" fillId="0" borderId="0" xfId="171" applyFont="1" applyFill="1" applyAlignment="1">
      <alignment horizontal="center"/>
    </xf>
    <xf numFmtId="0" fontId="38" fillId="0" borderId="0" xfId="171" applyFont="1" applyFill="1" applyAlignment="1">
      <alignment horizontal="center"/>
    </xf>
    <xf numFmtId="0" fontId="25" fillId="0" borderId="0" xfId="171" applyFont="1" applyFill="1" applyAlignment="1">
      <alignment horizontal="center"/>
    </xf>
    <xf numFmtId="0" fontId="25" fillId="0" borderId="35" xfId="171" applyFont="1" applyFill="1" applyBorder="1" applyAlignment="1">
      <alignment horizontal="center" vertical="center"/>
    </xf>
    <xf numFmtId="0" fontId="25" fillId="0" borderId="36" xfId="171" applyFont="1" applyFill="1" applyBorder="1" applyAlignment="1">
      <alignment horizontal="center" vertical="center"/>
    </xf>
    <xf numFmtId="0" fontId="25" fillId="0" borderId="37" xfId="171" applyFont="1" applyFill="1" applyBorder="1" applyAlignment="1">
      <alignment horizontal="center" vertical="center"/>
    </xf>
    <xf numFmtId="0" fontId="0" fillId="0" borderId="38" xfId="0" applyFill="1" applyBorder="1" applyAlignment="1">
      <alignment horizontal="center" vertical="center"/>
    </xf>
    <xf numFmtId="0" fontId="0" fillId="0" borderId="30" xfId="0" applyFill="1" applyBorder="1" applyAlignment="1">
      <alignment horizontal="center" vertical="center"/>
    </xf>
    <xf numFmtId="0" fontId="0" fillId="0" borderId="39" xfId="0" applyFill="1" applyBorder="1" applyAlignment="1">
      <alignment horizontal="center" vertical="center"/>
    </xf>
    <xf numFmtId="0" fontId="100" fillId="0" borderId="0" xfId="0" applyFont="1" applyFill="1" applyBorder="1" applyAlignment="1">
      <alignment horizontal="center"/>
    </xf>
    <xf numFmtId="0" fontId="76" fillId="0" borderId="0" xfId="0" applyFont="1" applyAlignment="1">
      <alignment horizontal="center"/>
    </xf>
    <xf numFmtId="0" fontId="72" fillId="0" borderId="0" xfId="0" applyFont="1" applyAlignment="1">
      <alignment horizontal="center"/>
    </xf>
    <xf numFmtId="0" fontId="102" fillId="55" borderId="62" xfId="182" applyFont="1" applyFill="1" applyBorder="1" applyAlignment="1">
      <alignment horizontal="center"/>
    </xf>
    <xf numFmtId="0" fontId="102" fillId="55" borderId="41" xfId="182" applyFont="1" applyFill="1" applyBorder="1" applyAlignment="1">
      <alignment horizontal="center"/>
    </xf>
    <xf numFmtId="0" fontId="102" fillId="55" borderId="63" xfId="182" applyFont="1" applyFill="1" applyBorder="1" applyAlignment="1">
      <alignment horizontal="center"/>
    </xf>
    <xf numFmtId="0" fontId="101" fillId="55" borderId="0" xfId="182" applyFont="1" applyFill="1" applyAlignment="1">
      <alignment horizontal="center" vertical="center" wrapText="1"/>
    </xf>
    <xf numFmtId="0" fontId="77" fillId="55" borderId="30" xfId="182" applyFont="1" applyFill="1" applyBorder="1" applyAlignment="1">
      <alignment horizontal="center"/>
    </xf>
    <xf numFmtId="0" fontId="102" fillId="55" borderId="0" xfId="182" applyFont="1" applyFill="1" applyAlignment="1" applyProtection="1">
      <alignment horizontal="center"/>
    </xf>
    <xf numFmtId="0" fontId="103" fillId="55" borderId="0" xfId="182" applyFont="1" applyFill="1" applyAlignment="1" applyProtection="1">
      <alignment horizontal="center"/>
    </xf>
    <xf numFmtId="0" fontId="102" fillId="55" borderId="0" xfId="182" applyFont="1" applyFill="1" applyAlignment="1">
      <alignment horizontal="center"/>
    </xf>
    <xf numFmtId="0" fontId="35" fillId="56" borderId="58" xfId="183" applyFont="1" applyFill="1" applyBorder="1" applyAlignment="1" applyProtection="1">
      <alignment horizontal="center" vertical="center" wrapText="1"/>
    </xf>
    <xf numFmtId="0" fontId="35" fillId="56" borderId="45" xfId="183" applyFont="1" applyFill="1" applyBorder="1" applyAlignment="1" applyProtection="1">
      <alignment horizontal="center" vertical="center" wrapText="1"/>
    </xf>
    <xf numFmtId="0" fontId="35" fillId="56" borderId="11" xfId="183" applyFont="1" applyFill="1" applyBorder="1" applyAlignment="1" applyProtection="1">
      <alignment horizontal="center" vertical="center" wrapText="1"/>
    </xf>
    <xf numFmtId="0" fontId="102" fillId="0" borderId="35" xfId="182" applyFont="1" applyFill="1" applyBorder="1" applyAlignment="1">
      <alignment horizontal="center" vertical="center" wrapText="1"/>
    </xf>
    <xf numFmtId="0" fontId="102" fillId="0" borderId="36" xfId="0" applyFont="1" applyFill="1" applyBorder="1" applyAlignment="1">
      <alignment horizontal="center" vertical="center" wrapText="1"/>
    </xf>
    <xf numFmtId="0" fontId="102" fillId="0" borderId="59" xfId="0" applyFont="1" applyFill="1" applyBorder="1" applyAlignment="1">
      <alignment horizontal="center" vertical="center" wrapText="1"/>
    </xf>
    <xf numFmtId="0" fontId="102" fillId="0" borderId="0" xfId="0" applyFont="1" applyFill="1" applyBorder="1" applyAlignment="1">
      <alignment horizontal="center" vertical="center" wrapText="1"/>
    </xf>
    <xf numFmtId="0" fontId="72" fillId="0" borderId="38" xfId="0" applyFont="1" applyFill="1" applyBorder="1" applyAlignment="1">
      <alignment wrapText="1"/>
    </xf>
    <xf numFmtId="0" fontId="72" fillId="0" borderId="30" xfId="0" applyFont="1" applyFill="1" applyBorder="1" applyAlignment="1">
      <alignment wrapText="1"/>
    </xf>
    <xf numFmtId="0" fontId="77" fillId="0" borderId="35" xfId="181" applyFont="1" applyFill="1" applyBorder="1" applyAlignment="1" applyProtection="1">
      <alignment horizontal="center" vertical="center" wrapText="1"/>
    </xf>
    <xf numFmtId="0" fontId="72" fillId="0" borderId="60" xfId="0" applyFont="1" applyFill="1" applyBorder="1" applyAlignment="1">
      <alignment horizontal="center" vertical="center" wrapText="1"/>
    </xf>
    <xf numFmtId="0" fontId="72" fillId="0" borderId="38" xfId="0" applyFont="1" applyFill="1" applyBorder="1" applyAlignment="1">
      <alignment horizontal="center" vertical="center" wrapText="1"/>
    </xf>
    <xf numFmtId="0" fontId="72" fillId="0" borderId="61" xfId="0" applyFont="1" applyFill="1" applyBorder="1" applyAlignment="1">
      <alignment horizontal="center" vertical="center" wrapText="1"/>
    </xf>
    <xf numFmtId="0" fontId="100" fillId="53" borderId="47" xfId="181" applyFont="1" applyFill="1" applyBorder="1" applyAlignment="1" applyProtection="1">
      <alignment horizontal="center" vertical="center"/>
    </xf>
    <xf numFmtId="0" fontId="100" fillId="53" borderId="50" xfId="181" applyFont="1" applyFill="1" applyBorder="1" applyAlignment="1" applyProtection="1">
      <alignment horizontal="center" vertical="center"/>
    </xf>
    <xf numFmtId="0" fontId="100" fillId="53" borderId="51" xfId="181" applyFont="1" applyFill="1" applyBorder="1" applyAlignment="1" applyProtection="1">
      <alignment horizontal="center" vertical="center"/>
    </xf>
    <xf numFmtId="37" fontId="100" fillId="53" borderId="58" xfId="181" applyNumberFormat="1" applyFont="1" applyFill="1" applyBorder="1" applyAlignment="1" applyProtection="1">
      <alignment horizontal="center" vertical="center" wrapText="1"/>
    </xf>
    <xf numFmtId="37" fontId="100" fillId="53" borderId="45" xfId="181" applyNumberFormat="1" applyFont="1" applyFill="1" applyBorder="1" applyAlignment="1" applyProtection="1">
      <alignment horizontal="center" vertical="center" wrapText="1"/>
    </xf>
    <xf numFmtId="37" fontId="100" fillId="53" borderId="11" xfId="181" applyNumberFormat="1" applyFont="1" applyFill="1" applyBorder="1" applyAlignment="1" applyProtection="1">
      <alignment horizontal="center" vertical="center" wrapText="1"/>
    </xf>
    <xf numFmtId="0" fontId="76" fillId="53" borderId="62" xfId="0" applyFont="1" applyFill="1" applyBorder="1" applyAlignment="1">
      <alignment horizontal="center"/>
    </xf>
    <xf numFmtId="0" fontId="76" fillId="53" borderId="41" xfId="0" applyFont="1" applyFill="1" applyBorder="1" applyAlignment="1">
      <alignment horizontal="center"/>
    </xf>
    <xf numFmtId="0" fontId="76" fillId="53" borderId="63" xfId="0" applyFont="1" applyFill="1" applyBorder="1" applyAlignment="1">
      <alignment horizontal="center"/>
    </xf>
    <xf numFmtId="0" fontId="72" fillId="0" borderId="10" xfId="0" applyFont="1" applyFill="1" applyBorder="1" applyAlignment="1">
      <alignment horizontal="center"/>
    </xf>
    <xf numFmtId="0" fontId="72" fillId="53" borderId="62" xfId="0" applyFont="1" applyFill="1" applyBorder="1" applyAlignment="1">
      <alignment horizontal="center"/>
    </xf>
    <xf numFmtId="0" fontId="72" fillId="53" borderId="41" xfId="0" applyFont="1" applyFill="1" applyBorder="1" applyAlignment="1">
      <alignment horizontal="center"/>
    </xf>
    <xf numFmtId="0" fontId="72" fillId="53" borderId="63" xfId="0" applyFont="1" applyFill="1" applyBorder="1" applyAlignment="1">
      <alignment horizontal="center"/>
    </xf>
    <xf numFmtId="0" fontId="90" fillId="54" borderId="62" xfId="0" applyFont="1" applyFill="1" applyBorder="1" applyAlignment="1">
      <alignment horizontal="center"/>
    </xf>
    <xf numFmtId="0" fontId="90" fillId="54" borderId="41" xfId="0" applyFont="1" applyFill="1" applyBorder="1" applyAlignment="1">
      <alignment horizontal="center"/>
    </xf>
    <xf numFmtId="0" fontId="90" fillId="54" borderId="63" xfId="0" applyFont="1" applyFill="1" applyBorder="1" applyAlignment="1">
      <alignment horizontal="center"/>
    </xf>
    <xf numFmtId="43" fontId="90" fillId="0" borderId="10" xfId="121" applyFont="1" applyFill="1" applyBorder="1" applyAlignment="1">
      <alignment horizontal="center"/>
    </xf>
    <xf numFmtId="0" fontId="90" fillId="0" borderId="10" xfId="0" applyFont="1" applyFill="1" applyBorder="1" applyAlignment="1">
      <alignment horizontal="center"/>
    </xf>
    <xf numFmtId="0" fontId="90" fillId="54" borderId="62" xfId="121" applyNumberFormat="1" applyFont="1" applyFill="1" applyBorder="1" applyAlignment="1">
      <alignment horizontal="center"/>
    </xf>
    <xf numFmtId="0" fontId="90" fillId="54" borderId="41" xfId="0" applyNumberFormat="1" applyFont="1" applyFill="1" applyBorder="1" applyAlignment="1">
      <alignment horizontal="center"/>
    </xf>
    <xf numFmtId="0" fontId="90" fillId="54" borderId="63" xfId="0" applyNumberFormat="1" applyFont="1" applyFill="1" applyBorder="1" applyAlignment="1">
      <alignment horizontal="center"/>
    </xf>
    <xf numFmtId="0" fontId="83" fillId="53" borderId="62" xfId="0" applyFont="1" applyFill="1" applyBorder="1" applyAlignment="1">
      <alignment horizontal="center"/>
    </xf>
    <xf numFmtId="0" fontId="83" fillId="53" borderId="41" xfId="0" applyFont="1" applyFill="1" applyBorder="1" applyAlignment="1">
      <alignment horizontal="center"/>
    </xf>
    <xf numFmtId="0" fontId="83" fillId="53" borderId="63" xfId="0" applyFont="1" applyFill="1" applyBorder="1" applyAlignment="1">
      <alignment horizontal="center"/>
    </xf>
    <xf numFmtId="0" fontId="64" fillId="0" borderId="0" xfId="0" applyFont="1" applyFill="1" applyAlignment="1">
      <alignment horizontal="left" vertical="top" wrapText="1"/>
    </xf>
    <xf numFmtId="0" fontId="0" fillId="0" borderId="0" xfId="0" applyFont="1" applyFill="1" applyAlignment="1">
      <alignment horizontal="left" vertical="top" wrapText="1"/>
    </xf>
  </cellXfs>
  <cellStyles count="635">
    <cellStyle name="20% - Accent1" xfId="1" builtinId="30" customBuiltin="1"/>
    <cellStyle name="20% - Accent1 2" xfId="2" xr:uid="{00000000-0005-0000-0000-000001000000}"/>
    <cellStyle name="20% - Accent1 2 2" xfId="402" xr:uid="{00000000-0005-0000-0000-000002000000}"/>
    <cellStyle name="20% - Accent1 2 3" xfId="223" xr:uid="{00000000-0005-0000-0000-000003000000}"/>
    <cellStyle name="20% - Accent1 3" xfId="3" xr:uid="{00000000-0005-0000-0000-000004000000}"/>
    <cellStyle name="20% - Accent1 3 2" xfId="403" xr:uid="{00000000-0005-0000-0000-000005000000}"/>
    <cellStyle name="20% - Accent1 4" xfId="4" xr:uid="{00000000-0005-0000-0000-000006000000}"/>
    <cellStyle name="20% - Accent1 4 2" xfId="404" xr:uid="{00000000-0005-0000-0000-000007000000}"/>
    <cellStyle name="20% - Accent1 5" xfId="5" xr:uid="{00000000-0005-0000-0000-000008000000}"/>
    <cellStyle name="20% - Accent1 5 2" xfId="405" xr:uid="{00000000-0005-0000-0000-000009000000}"/>
    <cellStyle name="20% - Accent1 6" xfId="401" xr:uid="{00000000-0005-0000-0000-00000A000000}"/>
    <cellStyle name="20% - Accent1 7" xfId="578" xr:uid="{00000000-0005-0000-0000-00000B000000}"/>
    <cellStyle name="20% - Accent2" xfId="6" builtinId="34" customBuiltin="1"/>
    <cellStyle name="20% - Accent2 2" xfId="7" xr:uid="{00000000-0005-0000-0000-00000D000000}"/>
    <cellStyle name="20% - Accent2 2 2" xfId="407" xr:uid="{00000000-0005-0000-0000-00000E000000}"/>
    <cellStyle name="20% - Accent2 2 3" xfId="224" xr:uid="{00000000-0005-0000-0000-00000F000000}"/>
    <cellStyle name="20% - Accent2 3" xfId="8" xr:uid="{00000000-0005-0000-0000-000010000000}"/>
    <cellStyle name="20% - Accent2 3 2" xfId="408" xr:uid="{00000000-0005-0000-0000-000011000000}"/>
    <cellStyle name="20% - Accent2 4" xfId="9" xr:uid="{00000000-0005-0000-0000-000012000000}"/>
    <cellStyle name="20% - Accent2 4 2" xfId="409" xr:uid="{00000000-0005-0000-0000-000013000000}"/>
    <cellStyle name="20% - Accent2 5" xfId="10" xr:uid="{00000000-0005-0000-0000-000014000000}"/>
    <cellStyle name="20% - Accent2 5 2" xfId="410" xr:uid="{00000000-0005-0000-0000-000015000000}"/>
    <cellStyle name="20% - Accent2 6" xfId="406" xr:uid="{00000000-0005-0000-0000-000016000000}"/>
    <cellStyle name="20% - Accent2 7" xfId="579" xr:uid="{00000000-0005-0000-0000-000017000000}"/>
    <cellStyle name="20% - Accent3" xfId="11" builtinId="38" customBuiltin="1"/>
    <cellStyle name="20% - Accent3 2" xfId="12" xr:uid="{00000000-0005-0000-0000-000019000000}"/>
    <cellStyle name="20% - Accent3 2 2" xfId="412" xr:uid="{00000000-0005-0000-0000-00001A000000}"/>
    <cellStyle name="20% - Accent3 2 3" xfId="225" xr:uid="{00000000-0005-0000-0000-00001B000000}"/>
    <cellStyle name="20% - Accent3 3" xfId="13" xr:uid="{00000000-0005-0000-0000-00001C000000}"/>
    <cellStyle name="20% - Accent3 3 2" xfId="413" xr:uid="{00000000-0005-0000-0000-00001D000000}"/>
    <cellStyle name="20% - Accent3 4" xfId="14" xr:uid="{00000000-0005-0000-0000-00001E000000}"/>
    <cellStyle name="20% - Accent3 4 2" xfId="414" xr:uid="{00000000-0005-0000-0000-00001F000000}"/>
    <cellStyle name="20% - Accent3 5" xfId="15" xr:uid="{00000000-0005-0000-0000-000020000000}"/>
    <cellStyle name="20% - Accent3 5 2" xfId="415" xr:uid="{00000000-0005-0000-0000-000021000000}"/>
    <cellStyle name="20% - Accent3 6" xfId="411" xr:uid="{00000000-0005-0000-0000-000022000000}"/>
    <cellStyle name="20% - Accent3 7" xfId="580" xr:uid="{00000000-0005-0000-0000-000023000000}"/>
    <cellStyle name="20% - Accent4" xfId="16" builtinId="42" customBuiltin="1"/>
    <cellStyle name="20% - Accent4 2" xfId="17" xr:uid="{00000000-0005-0000-0000-000025000000}"/>
    <cellStyle name="20% - Accent4 2 2" xfId="417" xr:uid="{00000000-0005-0000-0000-000026000000}"/>
    <cellStyle name="20% - Accent4 2 3" xfId="226" xr:uid="{00000000-0005-0000-0000-000027000000}"/>
    <cellStyle name="20% - Accent4 3" xfId="18" xr:uid="{00000000-0005-0000-0000-000028000000}"/>
    <cellStyle name="20% - Accent4 3 2" xfId="418" xr:uid="{00000000-0005-0000-0000-000029000000}"/>
    <cellStyle name="20% - Accent4 4" xfId="19" xr:uid="{00000000-0005-0000-0000-00002A000000}"/>
    <cellStyle name="20% - Accent4 4 2" xfId="419" xr:uid="{00000000-0005-0000-0000-00002B000000}"/>
    <cellStyle name="20% - Accent4 5" xfId="20" xr:uid="{00000000-0005-0000-0000-00002C000000}"/>
    <cellStyle name="20% - Accent4 5 2" xfId="420" xr:uid="{00000000-0005-0000-0000-00002D000000}"/>
    <cellStyle name="20% - Accent4 6" xfId="416" xr:uid="{00000000-0005-0000-0000-00002E000000}"/>
    <cellStyle name="20% - Accent4 7" xfId="581" xr:uid="{00000000-0005-0000-0000-00002F000000}"/>
    <cellStyle name="20% - Accent5" xfId="21" builtinId="46" customBuiltin="1"/>
    <cellStyle name="20% - Accent5 2" xfId="22" xr:uid="{00000000-0005-0000-0000-000031000000}"/>
    <cellStyle name="20% - Accent5 2 2" xfId="422" xr:uid="{00000000-0005-0000-0000-000032000000}"/>
    <cellStyle name="20% - Accent5 2 3" xfId="227" xr:uid="{00000000-0005-0000-0000-000033000000}"/>
    <cellStyle name="20% - Accent5 3" xfId="23" xr:uid="{00000000-0005-0000-0000-000034000000}"/>
    <cellStyle name="20% - Accent5 3 2" xfId="423" xr:uid="{00000000-0005-0000-0000-000035000000}"/>
    <cellStyle name="20% - Accent5 4" xfId="24" xr:uid="{00000000-0005-0000-0000-000036000000}"/>
    <cellStyle name="20% - Accent5 4 2" xfId="424" xr:uid="{00000000-0005-0000-0000-000037000000}"/>
    <cellStyle name="20% - Accent5 5" xfId="25" xr:uid="{00000000-0005-0000-0000-000038000000}"/>
    <cellStyle name="20% - Accent5 5 2" xfId="425" xr:uid="{00000000-0005-0000-0000-000039000000}"/>
    <cellStyle name="20% - Accent5 6" xfId="421" xr:uid="{00000000-0005-0000-0000-00003A000000}"/>
    <cellStyle name="20% - Accent5 7" xfId="582" xr:uid="{00000000-0005-0000-0000-00003B000000}"/>
    <cellStyle name="20% - Accent6" xfId="26" builtinId="50" customBuiltin="1"/>
    <cellStyle name="20% - Accent6 2" xfId="27" xr:uid="{00000000-0005-0000-0000-00003D000000}"/>
    <cellStyle name="20% - Accent6 2 2" xfId="427" xr:uid="{00000000-0005-0000-0000-00003E000000}"/>
    <cellStyle name="20% - Accent6 2 3" xfId="228" xr:uid="{00000000-0005-0000-0000-00003F000000}"/>
    <cellStyle name="20% - Accent6 3" xfId="28" xr:uid="{00000000-0005-0000-0000-000040000000}"/>
    <cellStyle name="20% - Accent6 3 2" xfId="428" xr:uid="{00000000-0005-0000-0000-000041000000}"/>
    <cellStyle name="20% - Accent6 4" xfId="29" xr:uid="{00000000-0005-0000-0000-000042000000}"/>
    <cellStyle name="20% - Accent6 4 2" xfId="429" xr:uid="{00000000-0005-0000-0000-000043000000}"/>
    <cellStyle name="20% - Accent6 5" xfId="30" xr:uid="{00000000-0005-0000-0000-000044000000}"/>
    <cellStyle name="20% - Accent6 5 2" xfId="430" xr:uid="{00000000-0005-0000-0000-000045000000}"/>
    <cellStyle name="20% - Accent6 6" xfId="426" xr:uid="{00000000-0005-0000-0000-000046000000}"/>
    <cellStyle name="20% - Accent6 7" xfId="583" xr:uid="{00000000-0005-0000-0000-000047000000}"/>
    <cellStyle name="40% - Accent1" xfId="31" builtinId="31" customBuiltin="1"/>
    <cellStyle name="40% - Accent1 2" xfId="32" xr:uid="{00000000-0005-0000-0000-000049000000}"/>
    <cellStyle name="40% - Accent1 2 2" xfId="432" xr:uid="{00000000-0005-0000-0000-00004A000000}"/>
    <cellStyle name="40% - Accent1 2 3" xfId="229" xr:uid="{00000000-0005-0000-0000-00004B000000}"/>
    <cellStyle name="40% - Accent1 3" xfId="33" xr:uid="{00000000-0005-0000-0000-00004C000000}"/>
    <cellStyle name="40% - Accent1 3 2" xfId="433" xr:uid="{00000000-0005-0000-0000-00004D000000}"/>
    <cellStyle name="40% - Accent1 4" xfId="34" xr:uid="{00000000-0005-0000-0000-00004E000000}"/>
    <cellStyle name="40% - Accent1 4 2" xfId="434" xr:uid="{00000000-0005-0000-0000-00004F000000}"/>
    <cellStyle name="40% - Accent1 5" xfId="35" xr:uid="{00000000-0005-0000-0000-000050000000}"/>
    <cellStyle name="40% - Accent1 5 2" xfId="435" xr:uid="{00000000-0005-0000-0000-000051000000}"/>
    <cellStyle name="40% - Accent1 6" xfId="431" xr:uid="{00000000-0005-0000-0000-000052000000}"/>
    <cellStyle name="40% - Accent1 7" xfId="584" xr:uid="{00000000-0005-0000-0000-000053000000}"/>
    <cellStyle name="40% - Accent2" xfId="36" builtinId="35" customBuiltin="1"/>
    <cellStyle name="40% - Accent2 2" xfId="37" xr:uid="{00000000-0005-0000-0000-000055000000}"/>
    <cellStyle name="40% - Accent2 2 2" xfId="437" xr:uid="{00000000-0005-0000-0000-000056000000}"/>
    <cellStyle name="40% - Accent2 2 3" xfId="230" xr:uid="{00000000-0005-0000-0000-000057000000}"/>
    <cellStyle name="40% - Accent2 3" xfId="38" xr:uid="{00000000-0005-0000-0000-000058000000}"/>
    <cellStyle name="40% - Accent2 3 2" xfId="438" xr:uid="{00000000-0005-0000-0000-000059000000}"/>
    <cellStyle name="40% - Accent2 4" xfId="39" xr:uid="{00000000-0005-0000-0000-00005A000000}"/>
    <cellStyle name="40% - Accent2 4 2" xfId="439" xr:uid="{00000000-0005-0000-0000-00005B000000}"/>
    <cellStyle name="40% - Accent2 5" xfId="40" xr:uid="{00000000-0005-0000-0000-00005C000000}"/>
    <cellStyle name="40% - Accent2 5 2" xfId="440" xr:uid="{00000000-0005-0000-0000-00005D000000}"/>
    <cellStyle name="40% - Accent2 6" xfId="436" xr:uid="{00000000-0005-0000-0000-00005E000000}"/>
    <cellStyle name="40% - Accent2 7" xfId="585" xr:uid="{00000000-0005-0000-0000-00005F000000}"/>
    <cellStyle name="40% - Accent3" xfId="41" builtinId="39" customBuiltin="1"/>
    <cellStyle name="40% - Accent3 2" xfId="42" xr:uid="{00000000-0005-0000-0000-000061000000}"/>
    <cellStyle name="40% - Accent3 2 2" xfId="442" xr:uid="{00000000-0005-0000-0000-000062000000}"/>
    <cellStyle name="40% - Accent3 2 3" xfId="231" xr:uid="{00000000-0005-0000-0000-000063000000}"/>
    <cellStyle name="40% - Accent3 3" xfId="43" xr:uid="{00000000-0005-0000-0000-000064000000}"/>
    <cellStyle name="40% - Accent3 3 2" xfId="443" xr:uid="{00000000-0005-0000-0000-000065000000}"/>
    <cellStyle name="40% - Accent3 4" xfId="44" xr:uid="{00000000-0005-0000-0000-000066000000}"/>
    <cellStyle name="40% - Accent3 4 2" xfId="444" xr:uid="{00000000-0005-0000-0000-000067000000}"/>
    <cellStyle name="40% - Accent3 5" xfId="45" xr:uid="{00000000-0005-0000-0000-000068000000}"/>
    <cellStyle name="40% - Accent3 5 2" xfId="445" xr:uid="{00000000-0005-0000-0000-000069000000}"/>
    <cellStyle name="40% - Accent3 6" xfId="441" xr:uid="{00000000-0005-0000-0000-00006A000000}"/>
    <cellStyle name="40% - Accent3 7" xfId="586" xr:uid="{00000000-0005-0000-0000-00006B000000}"/>
    <cellStyle name="40% - Accent4" xfId="46" builtinId="43" customBuiltin="1"/>
    <cellStyle name="40% - Accent4 2" xfId="47" xr:uid="{00000000-0005-0000-0000-00006D000000}"/>
    <cellStyle name="40% - Accent4 2 2" xfId="447" xr:uid="{00000000-0005-0000-0000-00006E000000}"/>
    <cellStyle name="40% - Accent4 2 3" xfId="232" xr:uid="{00000000-0005-0000-0000-00006F000000}"/>
    <cellStyle name="40% - Accent4 3" xfId="48" xr:uid="{00000000-0005-0000-0000-000070000000}"/>
    <cellStyle name="40% - Accent4 3 2" xfId="448" xr:uid="{00000000-0005-0000-0000-000071000000}"/>
    <cellStyle name="40% - Accent4 4" xfId="49" xr:uid="{00000000-0005-0000-0000-000072000000}"/>
    <cellStyle name="40% - Accent4 4 2" xfId="449" xr:uid="{00000000-0005-0000-0000-000073000000}"/>
    <cellStyle name="40% - Accent4 5" xfId="50" xr:uid="{00000000-0005-0000-0000-000074000000}"/>
    <cellStyle name="40% - Accent4 5 2" xfId="450" xr:uid="{00000000-0005-0000-0000-000075000000}"/>
    <cellStyle name="40% - Accent4 6" xfId="446" xr:uid="{00000000-0005-0000-0000-000076000000}"/>
    <cellStyle name="40% - Accent4 7" xfId="587" xr:uid="{00000000-0005-0000-0000-000077000000}"/>
    <cellStyle name="40% - Accent5" xfId="51" builtinId="47" customBuiltin="1"/>
    <cellStyle name="40% - Accent5 2" xfId="52" xr:uid="{00000000-0005-0000-0000-000079000000}"/>
    <cellStyle name="40% - Accent5 2 2" xfId="452" xr:uid="{00000000-0005-0000-0000-00007A000000}"/>
    <cellStyle name="40% - Accent5 2 3" xfId="233" xr:uid="{00000000-0005-0000-0000-00007B000000}"/>
    <cellStyle name="40% - Accent5 3" xfId="53" xr:uid="{00000000-0005-0000-0000-00007C000000}"/>
    <cellStyle name="40% - Accent5 3 2" xfId="453" xr:uid="{00000000-0005-0000-0000-00007D000000}"/>
    <cellStyle name="40% - Accent5 4" xfId="54" xr:uid="{00000000-0005-0000-0000-00007E000000}"/>
    <cellStyle name="40% - Accent5 4 2" xfId="454" xr:uid="{00000000-0005-0000-0000-00007F000000}"/>
    <cellStyle name="40% - Accent5 5" xfId="55" xr:uid="{00000000-0005-0000-0000-000080000000}"/>
    <cellStyle name="40% - Accent5 5 2" xfId="455" xr:uid="{00000000-0005-0000-0000-000081000000}"/>
    <cellStyle name="40% - Accent5 6" xfId="451" xr:uid="{00000000-0005-0000-0000-000082000000}"/>
    <cellStyle name="40% - Accent5 7" xfId="588" xr:uid="{00000000-0005-0000-0000-000083000000}"/>
    <cellStyle name="40% - Accent6" xfId="56" builtinId="51" customBuiltin="1"/>
    <cellStyle name="40% - Accent6 2" xfId="57" xr:uid="{00000000-0005-0000-0000-000085000000}"/>
    <cellStyle name="40% - Accent6 2 2" xfId="457" xr:uid="{00000000-0005-0000-0000-000086000000}"/>
    <cellStyle name="40% - Accent6 2 3" xfId="234" xr:uid="{00000000-0005-0000-0000-000087000000}"/>
    <cellStyle name="40% - Accent6 3" xfId="58" xr:uid="{00000000-0005-0000-0000-000088000000}"/>
    <cellStyle name="40% - Accent6 3 2" xfId="458" xr:uid="{00000000-0005-0000-0000-000089000000}"/>
    <cellStyle name="40% - Accent6 4" xfId="59" xr:uid="{00000000-0005-0000-0000-00008A000000}"/>
    <cellStyle name="40% - Accent6 4 2" xfId="459" xr:uid="{00000000-0005-0000-0000-00008B000000}"/>
    <cellStyle name="40% - Accent6 5" xfId="60" xr:uid="{00000000-0005-0000-0000-00008C000000}"/>
    <cellStyle name="40% - Accent6 5 2" xfId="460" xr:uid="{00000000-0005-0000-0000-00008D000000}"/>
    <cellStyle name="40% - Accent6 6" xfId="456" xr:uid="{00000000-0005-0000-0000-00008E000000}"/>
    <cellStyle name="40% - Accent6 7" xfId="589" xr:uid="{00000000-0005-0000-0000-00008F000000}"/>
    <cellStyle name="60% - Accent1" xfId="61" builtinId="32" customBuiltin="1"/>
    <cellStyle name="60% - Accent1 2" xfId="62" xr:uid="{00000000-0005-0000-0000-000091000000}"/>
    <cellStyle name="60% - Accent1 2 2" xfId="462" xr:uid="{00000000-0005-0000-0000-000092000000}"/>
    <cellStyle name="60% - Accent1 2 3" xfId="235" xr:uid="{00000000-0005-0000-0000-000093000000}"/>
    <cellStyle name="60% - Accent1 3" xfId="63" xr:uid="{00000000-0005-0000-0000-000094000000}"/>
    <cellStyle name="60% - Accent1 4" xfId="64" xr:uid="{00000000-0005-0000-0000-000095000000}"/>
    <cellStyle name="60% - Accent1 5" xfId="461" xr:uid="{00000000-0005-0000-0000-000096000000}"/>
    <cellStyle name="60% - Accent1 6" xfId="590" xr:uid="{00000000-0005-0000-0000-000097000000}"/>
    <cellStyle name="60% - Accent2" xfId="65" builtinId="36" customBuiltin="1"/>
    <cellStyle name="60% - Accent2 2" xfId="66" xr:uid="{00000000-0005-0000-0000-000099000000}"/>
    <cellStyle name="60% - Accent2 2 2" xfId="464" xr:uid="{00000000-0005-0000-0000-00009A000000}"/>
    <cellStyle name="60% - Accent2 2 3" xfId="236" xr:uid="{00000000-0005-0000-0000-00009B000000}"/>
    <cellStyle name="60% - Accent2 3" xfId="67" xr:uid="{00000000-0005-0000-0000-00009C000000}"/>
    <cellStyle name="60% - Accent2 4" xfId="68" xr:uid="{00000000-0005-0000-0000-00009D000000}"/>
    <cellStyle name="60% - Accent2 5" xfId="463" xr:uid="{00000000-0005-0000-0000-00009E000000}"/>
    <cellStyle name="60% - Accent2 6" xfId="591" xr:uid="{00000000-0005-0000-0000-00009F000000}"/>
    <cellStyle name="60% - Accent3" xfId="69" builtinId="40" customBuiltin="1"/>
    <cellStyle name="60% - Accent3 2" xfId="70" xr:uid="{00000000-0005-0000-0000-0000A1000000}"/>
    <cellStyle name="60% - Accent3 2 2" xfId="466" xr:uid="{00000000-0005-0000-0000-0000A2000000}"/>
    <cellStyle name="60% - Accent3 2 3" xfId="237" xr:uid="{00000000-0005-0000-0000-0000A3000000}"/>
    <cellStyle name="60% - Accent3 3" xfId="71" xr:uid="{00000000-0005-0000-0000-0000A4000000}"/>
    <cellStyle name="60% - Accent3 4" xfId="72" xr:uid="{00000000-0005-0000-0000-0000A5000000}"/>
    <cellStyle name="60% - Accent3 5" xfId="465" xr:uid="{00000000-0005-0000-0000-0000A6000000}"/>
    <cellStyle name="60% - Accent3 6" xfId="592" xr:uid="{00000000-0005-0000-0000-0000A7000000}"/>
    <cellStyle name="60% - Accent4" xfId="73" builtinId="44" customBuiltin="1"/>
    <cellStyle name="60% - Accent4 2" xfId="74" xr:uid="{00000000-0005-0000-0000-0000A9000000}"/>
    <cellStyle name="60% - Accent4 2 2" xfId="468" xr:uid="{00000000-0005-0000-0000-0000AA000000}"/>
    <cellStyle name="60% - Accent4 2 3" xfId="238" xr:uid="{00000000-0005-0000-0000-0000AB000000}"/>
    <cellStyle name="60% - Accent4 3" xfId="75" xr:uid="{00000000-0005-0000-0000-0000AC000000}"/>
    <cellStyle name="60% - Accent4 4" xfId="76" xr:uid="{00000000-0005-0000-0000-0000AD000000}"/>
    <cellStyle name="60% - Accent4 5" xfId="467" xr:uid="{00000000-0005-0000-0000-0000AE000000}"/>
    <cellStyle name="60% - Accent4 6" xfId="593" xr:uid="{00000000-0005-0000-0000-0000AF000000}"/>
    <cellStyle name="60% - Accent5" xfId="77" builtinId="48" customBuiltin="1"/>
    <cellStyle name="60% - Accent5 2" xfId="78" xr:uid="{00000000-0005-0000-0000-0000B1000000}"/>
    <cellStyle name="60% - Accent5 2 2" xfId="470" xr:uid="{00000000-0005-0000-0000-0000B2000000}"/>
    <cellStyle name="60% - Accent5 2 3" xfId="239" xr:uid="{00000000-0005-0000-0000-0000B3000000}"/>
    <cellStyle name="60% - Accent5 3" xfId="79" xr:uid="{00000000-0005-0000-0000-0000B4000000}"/>
    <cellStyle name="60% - Accent5 4" xfId="80" xr:uid="{00000000-0005-0000-0000-0000B5000000}"/>
    <cellStyle name="60% - Accent5 5" xfId="469" xr:uid="{00000000-0005-0000-0000-0000B6000000}"/>
    <cellStyle name="60% - Accent5 6" xfId="594" xr:uid="{00000000-0005-0000-0000-0000B7000000}"/>
    <cellStyle name="60% - Accent6" xfId="81" builtinId="52" customBuiltin="1"/>
    <cellStyle name="60% - Accent6 2" xfId="82" xr:uid="{00000000-0005-0000-0000-0000B9000000}"/>
    <cellStyle name="60% - Accent6 2 2" xfId="472" xr:uid="{00000000-0005-0000-0000-0000BA000000}"/>
    <cellStyle name="60% - Accent6 2 3" xfId="240" xr:uid="{00000000-0005-0000-0000-0000BB000000}"/>
    <cellStyle name="60% - Accent6 3" xfId="83" xr:uid="{00000000-0005-0000-0000-0000BC000000}"/>
    <cellStyle name="60% - Accent6 4" xfId="84" xr:uid="{00000000-0005-0000-0000-0000BD000000}"/>
    <cellStyle name="60% - Accent6 5" xfId="471" xr:uid="{00000000-0005-0000-0000-0000BE000000}"/>
    <cellStyle name="60% - Accent6 6" xfId="595" xr:uid="{00000000-0005-0000-0000-0000BF000000}"/>
    <cellStyle name="Accent1" xfId="85" builtinId="29" customBuiltin="1"/>
    <cellStyle name="Accent1 - 20%" xfId="242" xr:uid="{00000000-0005-0000-0000-0000C1000000}"/>
    <cellStyle name="Accent1 - 40%" xfId="243" xr:uid="{00000000-0005-0000-0000-0000C2000000}"/>
    <cellStyle name="Accent1 - 60%" xfId="244" xr:uid="{00000000-0005-0000-0000-0000C3000000}"/>
    <cellStyle name="Accent1 10" xfId="383" xr:uid="{00000000-0005-0000-0000-0000C4000000}"/>
    <cellStyle name="Accent1 11" xfId="386" xr:uid="{00000000-0005-0000-0000-0000C5000000}"/>
    <cellStyle name="Accent1 12" xfId="335" xr:uid="{00000000-0005-0000-0000-0000C6000000}"/>
    <cellStyle name="Accent1 13" xfId="473" xr:uid="{00000000-0005-0000-0000-0000C7000000}"/>
    <cellStyle name="Accent1 14" xfId="558" xr:uid="{00000000-0005-0000-0000-0000C8000000}"/>
    <cellStyle name="Accent1 15" xfId="568" xr:uid="{00000000-0005-0000-0000-0000C9000000}"/>
    <cellStyle name="Accent1 16" xfId="596" xr:uid="{00000000-0005-0000-0000-0000CA000000}"/>
    <cellStyle name="Accent1 2" xfId="86" xr:uid="{00000000-0005-0000-0000-0000CB000000}"/>
    <cellStyle name="Accent1 2 2" xfId="474" xr:uid="{00000000-0005-0000-0000-0000CC000000}"/>
    <cellStyle name="Accent1 2 3" xfId="241" xr:uid="{00000000-0005-0000-0000-0000CD000000}"/>
    <cellStyle name="Accent1 3" xfId="87" xr:uid="{00000000-0005-0000-0000-0000CE000000}"/>
    <cellStyle name="Accent1 3 2" xfId="475" xr:uid="{00000000-0005-0000-0000-0000CF000000}"/>
    <cellStyle name="Accent1 3 3" xfId="339" xr:uid="{00000000-0005-0000-0000-0000D0000000}"/>
    <cellStyle name="Accent1 4" xfId="88" xr:uid="{00000000-0005-0000-0000-0000D1000000}"/>
    <cellStyle name="Accent1 4 2" xfId="476" xr:uid="{00000000-0005-0000-0000-0000D2000000}"/>
    <cellStyle name="Accent1 4 3" xfId="375" xr:uid="{00000000-0005-0000-0000-0000D3000000}"/>
    <cellStyle name="Accent1 5" xfId="334" xr:uid="{00000000-0005-0000-0000-0000D4000000}"/>
    <cellStyle name="Accent1 6" xfId="379" xr:uid="{00000000-0005-0000-0000-0000D5000000}"/>
    <cellStyle name="Accent1 7" xfId="330" xr:uid="{00000000-0005-0000-0000-0000D6000000}"/>
    <cellStyle name="Accent1 8" xfId="382" xr:uid="{00000000-0005-0000-0000-0000D7000000}"/>
    <cellStyle name="Accent1 9" xfId="331" xr:uid="{00000000-0005-0000-0000-0000D8000000}"/>
    <cellStyle name="Accent2" xfId="89" builtinId="33" customBuiltin="1"/>
    <cellStyle name="Accent2 - 20%" xfId="246" xr:uid="{00000000-0005-0000-0000-0000DA000000}"/>
    <cellStyle name="Accent2 - 40%" xfId="247" xr:uid="{00000000-0005-0000-0000-0000DB000000}"/>
    <cellStyle name="Accent2 - 60%" xfId="248" xr:uid="{00000000-0005-0000-0000-0000DC000000}"/>
    <cellStyle name="Accent2 10" xfId="381" xr:uid="{00000000-0005-0000-0000-0000DD000000}"/>
    <cellStyle name="Accent2 11" xfId="327" xr:uid="{00000000-0005-0000-0000-0000DE000000}"/>
    <cellStyle name="Accent2 12" xfId="328" xr:uid="{00000000-0005-0000-0000-0000DF000000}"/>
    <cellStyle name="Accent2 13" xfId="477" xr:uid="{00000000-0005-0000-0000-0000E0000000}"/>
    <cellStyle name="Accent2 14" xfId="559" xr:uid="{00000000-0005-0000-0000-0000E1000000}"/>
    <cellStyle name="Accent2 15" xfId="570" xr:uid="{00000000-0005-0000-0000-0000E2000000}"/>
    <cellStyle name="Accent2 16" xfId="597" xr:uid="{00000000-0005-0000-0000-0000E3000000}"/>
    <cellStyle name="Accent2 2" xfId="90" xr:uid="{00000000-0005-0000-0000-0000E4000000}"/>
    <cellStyle name="Accent2 2 2" xfId="478" xr:uid="{00000000-0005-0000-0000-0000E5000000}"/>
    <cellStyle name="Accent2 2 3" xfId="245" xr:uid="{00000000-0005-0000-0000-0000E6000000}"/>
    <cellStyle name="Accent2 3" xfId="91" xr:uid="{00000000-0005-0000-0000-0000E7000000}"/>
    <cellStyle name="Accent2 3 2" xfId="479" xr:uid="{00000000-0005-0000-0000-0000E8000000}"/>
    <cellStyle name="Accent2 3 3" xfId="342" xr:uid="{00000000-0005-0000-0000-0000E9000000}"/>
    <cellStyle name="Accent2 4" xfId="92" xr:uid="{00000000-0005-0000-0000-0000EA000000}"/>
    <cellStyle name="Accent2 4 2" xfId="480" xr:uid="{00000000-0005-0000-0000-0000EB000000}"/>
    <cellStyle name="Accent2 4 3" xfId="372" xr:uid="{00000000-0005-0000-0000-0000EC000000}"/>
    <cellStyle name="Accent2 5" xfId="337" xr:uid="{00000000-0005-0000-0000-0000ED000000}"/>
    <cellStyle name="Accent2 6" xfId="376" xr:uid="{00000000-0005-0000-0000-0000EE000000}"/>
    <cellStyle name="Accent2 7" xfId="332" xr:uid="{00000000-0005-0000-0000-0000EF000000}"/>
    <cellStyle name="Accent2 8" xfId="380" xr:uid="{00000000-0005-0000-0000-0000F0000000}"/>
    <cellStyle name="Accent2 9" xfId="338" xr:uid="{00000000-0005-0000-0000-0000F1000000}"/>
    <cellStyle name="Accent3" xfId="93" builtinId="37" customBuiltin="1"/>
    <cellStyle name="Accent3 - 20%" xfId="250" xr:uid="{00000000-0005-0000-0000-0000F3000000}"/>
    <cellStyle name="Accent3 - 40%" xfId="251" xr:uid="{00000000-0005-0000-0000-0000F4000000}"/>
    <cellStyle name="Accent3 - 60%" xfId="252" xr:uid="{00000000-0005-0000-0000-0000F5000000}"/>
    <cellStyle name="Accent3 10" xfId="378" xr:uid="{00000000-0005-0000-0000-0000F6000000}"/>
    <cellStyle name="Accent3 11" xfId="329" xr:uid="{00000000-0005-0000-0000-0000F7000000}"/>
    <cellStyle name="Accent3 12" xfId="385" xr:uid="{00000000-0005-0000-0000-0000F8000000}"/>
    <cellStyle name="Accent3 13" xfId="481" xr:uid="{00000000-0005-0000-0000-0000F9000000}"/>
    <cellStyle name="Accent3 14" xfId="560" xr:uid="{00000000-0005-0000-0000-0000FA000000}"/>
    <cellStyle name="Accent3 15" xfId="567" xr:uid="{00000000-0005-0000-0000-0000FB000000}"/>
    <cellStyle name="Accent3 16" xfId="598" xr:uid="{00000000-0005-0000-0000-0000FC000000}"/>
    <cellStyle name="Accent3 2" xfId="94" xr:uid="{00000000-0005-0000-0000-0000FD000000}"/>
    <cellStyle name="Accent3 2 2" xfId="482" xr:uid="{00000000-0005-0000-0000-0000FE000000}"/>
    <cellStyle name="Accent3 2 3" xfId="249" xr:uid="{00000000-0005-0000-0000-0000FF000000}"/>
    <cellStyle name="Accent3 3" xfId="95" xr:uid="{00000000-0005-0000-0000-000000010000}"/>
    <cellStyle name="Accent3 3 2" xfId="483" xr:uid="{00000000-0005-0000-0000-000001010000}"/>
    <cellStyle name="Accent3 3 3" xfId="345" xr:uid="{00000000-0005-0000-0000-000002010000}"/>
    <cellStyle name="Accent3 4" xfId="96" xr:uid="{00000000-0005-0000-0000-000003010000}"/>
    <cellStyle name="Accent3 4 2" xfId="484" xr:uid="{00000000-0005-0000-0000-000004010000}"/>
    <cellStyle name="Accent3 4 3" xfId="370" xr:uid="{00000000-0005-0000-0000-000005010000}"/>
    <cellStyle name="Accent3 5" xfId="341" xr:uid="{00000000-0005-0000-0000-000006010000}"/>
    <cellStyle name="Accent3 6" xfId="373" xr:uid="{00000000-0005-0000-0000-000007010000}"/>
    <cellStyle name="Accent3 7" xfId="336" xr:uid="{00000000-0005-0000-0000-000008010000}"/>
    <cellStyle name="Accent3 8" xfId="377" xr:uid="{00000000-0005-0000-0000-000009010000}"/>
    <cellStyle name="Accent3 9" xfId="344" xr:uid="{00000000-0005-0000-0000-00000A010000}"/>
    <cellStyle name="Accent4" xfId="97" builtinId="41" customBuiltin="1"/>
    <cellStyle name="Accent4 - 20%" xfId="254" xr:uid="{00000000-0005-0000-0000-00000C010000}"/>
    <cellStyle name="Accent4 - 40%" xfId="255" xr:uid="{00000000-0005-0000-0000-00000D010000}"/>
    <cellStyle name="Accent4 - 60%" xfId="256" xr:uid="{00000000-0005-0000-0000-00000E010000}"/>
    <cellStyle name="Accent4 10" xfId="374" xr:uid="{00000000-0005-0000-0000-00000F010000}"/>
    <cellStyle name="Accent4 11" xfId="333" xr:uid="{00000000-0005-0000-0000-000010010000}"/>
    <cellStyle name="Accent4 12" xfId="389" xr:uid="{00000000-0005-0000-0000-000011010000}"/>
    <cellStyle name="Accent4 13" xfId="485" xr:uid="{00000000-0005-0000-0000-000012010000}"/>
    <cellStyle name="Accent4 14" xfId="561" xr:uid="{00000000-0005-0000-0000-000013010000}"/>
    <cellStyle name="Accent4 15" xfId="566" xr:uid="{00000000-0005-0000-0000-000014010000}"/>
    <cellStyle name="Accent4 16" xfId="599" xr:uid="{00000000-0005-0000-0000-000015010000}"/>
    <cellStyle name="Accent4 2" xfId="98" xr:uid="{00000000-0005-0000-0000-000016010000}"/>
    <cellStyle name="Accent4 2 2" xfId="486" xr:uid="{00000000-0005-0000-0000-000017010000}"/>
    <cellStyle name="Accent4 2 3" xfId="253" xr:uid="{00000000-0005-0000-0000-000018010000}"/>
    <cellStyle name="Accent4 3" xfId="99" xr:uid="{00000000-0005-0000-0000-000019010000}"/>
    <cellStyle name="Accent4 3 2" xfId="487" xr:uid="{00000000-0005-0000-0000-00001A010000}"/>
    <cellStyle name="Accent4 3 3" xfId="348" xr:uid="{00000000-0005-0000-0000-00001B010000}"/>
    <cellStyle name="Accent4 4" xfId="100" xr:uid="{00000000-0005-0000-0000-00001C010000}"/>
    <cellStyle name="Accent4 4 2" xfId="488" xr:uid="{00000000-0005-0000-0000-00001D010000}"/>
    <cellStyle name="Accent4 4 3" xfId="367" xr:uid="{00000000-0005-0000-0000-00001E010000}"/>
    <cellStyle name="Accent4 5" xfId="346" xr:uid="{00000000-0005-0000-0000-00001F010000}"/>
    <cellStyle name="Accent4 6" xfId="369" xr:uid="{00000000-0005-0000-0000-000020010000}"/>
    <cellStyle name="Accent4 7" xfId="343" xr:uid="{00000000-0005-0000-0000-000021010000}"/>
    <cellStyle name="Accent4 8" xfId="371" xr:uid="{00000000-0005-0000-0000-000022010000}"/>
    <cellStyle name="Accent4 9" xfId="352" xr:uid="{00000000-0005-0000-0000-000023010000}"/>
    <cellStyle name="Accent5" xfId="101" builtinId="45" customBuiltin="1"/>
    <cellStyle name="Accent5 - 20%" xfId="258" xr:uid="{00000000-0005-0000-0000-000025010000}"/>
    <cellStyle name="Accent5 - 40%" xfId="259" xr:uid="{00000000-0005-0000-0000-000026010000}"/>
    <cellStyle name="Accent5 - 60%" xfId="260" xr:uid="{00000000-0005-0000-0000-000027010000}"/>
    <cellStyle name="Accent5 10" xfId="366" xr:uid="{00000000-0005-0000-0000-000028010000}"/>
    <cellStyle name="Accent5 11" xfId="340" xr:uid="{00000000-0005-0000-0000-000029010000}"/>
    <cellStyle name="Accent5 12" xfId="393" xr:uid="{00000000-0005-0000-0000-00002A010000}"/>
    <cellStyle name="Accent5 13" xfId="489" xr:uid="{00000000-0005-0000-0000-00002B010000}"/>
    <cellStyle name="Accent5 14" xfId="562" xr:uid="{00000000-0005-0000-0000-00002C010000}"/>
    <cellStyle name="Accent5 15" xfId="557" xr:uid="{00000000-0005-0000-0000-00002D010000}"/>
    <cellStyle name="Accent5 16" xfId="600" xr:uid="{00000000-0005-0000-0000-00002E010000}"/>
    <cellStyle name="Accent5 2" xfId="102" xr:uid="{00000000-0005-0000-0000-00002F010000}"/>
    <cellStyle name="Accent5 2 2" xfId="490" xr:uid="{00000000-0005-0000-0000-000030010000}"/>
    <cellStyle name="Accent5 2 3" xfId="257" xr:uid="{00000000-0005-0000-0000-000031010000}"/>
    <cellStyle name="Accent5 3" xfId="103" xr:uid="{00000000-0005-0000-0000-000032010000}"/>
    <cellStyle name="Accent5 3 2" xfId="491" xr:uid="{00000000-0005-0000-0000-000033010000}"/>
    <cellStyle name="Accent5 3 3" xfId="351" xr:uid="{00000000-0005-0000-0000-000034010000}"/>
    <cellStyle name="Accent5 4" xfId="104" xr:uid="{00000000-0005-0000-0000-000035010000}"/>
    <cellStyle name="Accent5 4 2" xfId="492" xr:uid="{00000000-0005-0000-0000-000036010000}"/>
    <cellStyle name="Accent5 4 3" xfId="364" xr:uid="{00000000-0005-0000-0000-000037010000}"/>
    <cellStyle name="Accent5 5" xfId="349" xr:uid="{00000000-0005-0000-0000-000038010000}"/>
    <cellStyle name="Accent5 6" xfId="365" xr:uid="{00000000-0005-0000-0000-000039010000}"/>
    <cellStyle name="Accent5 7" xfId="347" xr:uid="{00000000-0005-0000-0000-00003A010000}"/>
    <cellStyle name="Accent5 8" xfId="368" xr:uid="{00000000-0005-0000-0000-00003B010000}"/>
    <cellStyle name="Accent5 9" xfId="356" xr:uid="{00000000-0005-0000-0000-00003C010000}"/>
    <cellStyle name="Accent6" xfId="105" builtinId="49" customBuiltin="1"/>
    <cellStyle name="Accent6 - 20%" xfId="262" xr:uid="{00000000-0005-0000-0000-00003E010000}"/>
    <cellStyle name="Accent6 - 40%" xfId="263" xr:uid="{00000000-0005-0000-0000-00003F010000}"/>
    <cellStyle name="Accent6 - 60%" xfId="264" xr:uid="{00000000-0005-0000-0000-000040010000}"/>
    <cellStyle name="Accent6 10" xfId="390" xr:uid="{00000000-0005-0000-0000-000041010000}"/>
    <cellStyle name="Accent6 11" xfId="350" xr:uid="{00000000-0005-0000-0000-000042010000}"/>
    <cellStyle name="Accent6 12" xfId="394" xr:uid="{00000000-0005-0000-0000-000043010000}"/>
    <cellStyle name="Accent6 13" xfId="493" xr:uid="{00000000-0005-0000-0000-000044010000}"/>
    <cellStyle name="Accent6 14" xfId="563" xr:uid="{00000000-0005-0000-0000-000045010000}"/>
    <cellStyle name="Accent6 15" xfId="569" xr:uid="{00000000-0005-0000-0000-000046010000}"/>
    <cellStyle name="Accent6 16" xfId="601" xr:uid="{00000000-0005-0000-0000-000047010000}"/>
    <cellStyle name="Accent6 2" xfId="106" xr:uid="{00000000-0005-0000-0000-000048010000}"/>
    <cellStyle name="Accent6 2 2" xfId="494" xr:uid="{00000000-0005-0000-0000-000049010000}"/>
    <cellStyle name="Accent6 2 3" xfId="261" xr:uid="{00000000-0005-0000-0000-00004A010000}"/>
    <cellStyle name="Accent6 3" xfId="107" xr:uid="{00000000-0005-0000-0000-00004B010000}"/>
    <cellStyle name="Accent6 3 2" xfId="495" xr:uid="{00000000-0005-0000-0000-00004C010000}"/>
    <cellStyle name="Accent6 3 3" xfId="355" xr:uid="{00000000-0005-0000-0000-00004D010000}"/>
    <cellStyle name="Accent6 4" xfId="108" xr:uid="{00000000-0005-0000-0000-00004E010000}"/>
    <cellStyle name="Accent6 4 2" xfId="496" xr:uid="{00000000-0005-0000-0000-00004F010000}"/>
    <cellStyle name="Accent6 4 3" xfId="361" xr:uid="{00000000-0005-0000-0000-000050010000}"/>
    <cellStyle name="Accent6 5" xfId="354" xr:uid="{00000000-0005-0000-0000-000051010000}"/>
    <cellStyle name="Accent6 6" xfId="362" xr:uid="{00000000-0005-0000-0000-000052010000}"/>
    <cellStyle name="Accent6 7" xfId="353" xr:uid="{00000000-0005-0000-0000-000053010000}"/>
    <cellStyle name="Accent6 8" xfId="363" xr:uid="{00000000-0005-0000-0000-000054010000}"/>
    <cellStyle name="Accent6 9" xfId="358" xr:uid="{00000000-0005-0000-0000-000055010000}"/>
    <cellStyle name="Bad" xfId="109" builtinId="27" customBuiltin="1"/>
    <cellStyle name="Bad 2" xfId="110" xr:uid="{00000000-0005-0000-0000-000057010000}"/>
    <cellStyle name="Bad 2 2" xfId="498" xr:uid="{00000000-0005-0000-0000-000058010000}"/>
    <cellStyle name="Bad 2 3" xfId="265" xr:uid="{00000000-0005-0000-0000-000059010000}"/>
    <cellStyle name="Bad 3" xfId="111" xr:uid="{00000000-0005-0000-0000-00005A010000}"/>
    <cellStyle name="Bad 4" xfId="112" xr:uid="{00000000-0005-0000-0000-00005B010000}"/>
    <cellStyle name="Bad 5" xfId="497" xr:uid="{00000000-0005-0000-0000-00005C010000}"/>
    <cellStyle name="Bad 6" xfId="602" xr:uid="{00000000-0005-0000-0000-00005D010000}"/>
    <cellStyle name="Calculation" xfId="113" builtinId="22" customBuiltin="1"/>
    <cellStyle name="Calculation 2" xfId="114" xr:uid="{00000000-0005-0000-0000-00005F010000}"/>
    <cellStyle name="Calculation 2 2" xfId="500" xr:uid="{00000000-0005-0000-0000-000060010000}"/>
    <cellStyle name="Calculation 2 3" xfId="266" xr:uid="{00000000-0005-0000-0000-000061010000}"/>
    <cellStyle name="Calculation 3" xfId="115" xr:uid="{00000000-0005-0000-0000-000062010000}"/>
    <cellStyle name="Calculation 4" xfId="116" xr:uid="{00000000-0005-0000-0000-000063010000}"/>
    <cellStyle name="Calculation 5" xfId="499" xr:uid="{00000000-0005-0000-0000-000064010000}"/>
    <cellStyle name="Calculation 6" xfId="603" xr:uid="{00000000-0005-0000-0000-000065010000}"/>
    <cellStyle name="Check Cell" xfId="117" builtinId="23" customBuiltin="1"/>
    <cellStyle name="Check Cell 2" xfId="118" xr:uid="{00000000-0005-0000-0000-000067010000}"/>
    <cellStyle name="Check Cell 2 2" xfId="502" xr:uid="{00000000-0005-0000-0000-000068010000}"/>
    <cellStyle name="Check Cell 2 3" xfId="267" xr:uid="{00000000-0005-0000-0000-000069010000}"/>
    <cellStyle name="Check Cell 3" xfId="119" xr:uid="{00000000-0005-0000-0000-00006A010000}"/>
    <cellStyle name="Check Cell 4" xfId="120" xr:uid="{00000000-0005-0000-0000-00006B010000}"/>
    <cellStyle name="Check Cell 5" xfId="501" xr:uid="{00000000-0005-0000-0000-00006C010000}"/>
    <cellStyle name="Check Cell 6" xfId="604" xr:uid="{00000000-0005-0000-0000-00006D010000}"/>
    <cellStyle name="Comma" xfId="121" builtinId="3"/>
    <cellStyle name="Comma [0] 2" xfId="269" xr:uid="{00000000-0005-0000-0000-00006F010000}"/>
    <cellStyle name="Comma [0] 3" xfId="222" xr:uid="{00000000-0005-0000-0000-000070010000}"/>
    <cellStyle name="Comma [0] 3 2" xfId="626" xr:uid="{00000000-0005-0000-0000-000071010000}"/>
    <cellStyle name="Comma [0] 4" xfId="398" xr:uid="{00000000-0005-0000-0000-000072010000}"/>
    <cellStyle name="Comma 10" xfId="360" xr:uid="{00000000-0005-0000-0000-000073010000}"/>
    <cellStyle name="Comma 11" xfId="392" xr:uid="{00000000-0005-0000-0000-000074010000}"/>
    <cellStyle name="Comma 12" xfId="395" xr:uid="{00000000-0005-0000-0000-000075010000}"/>
    <cellStyle name="Comma 13" xfId="399" xr:uid="{00000000-0005-0000-0000-000076010000}"/>
    <cellStyle name="Comma 13 2" xfId="400" xr:uid="{00000000-0005-0000-0000-000077010000}"/>
    <cellStyle name="Comma 13 2 2" xfId="628" xr:uid="{00000000-0005-0000-0000-000078010000}"/>
    <cellStyle name="Comma 14" xfId="503" xr:uid="{00000000-0005-0000-0000-000079010000}"/>
    <cellStyle name="Comma 15" xfId="564" xr:uid="{00000000-0005-0000-0000-00007A010000}"/>
    <cellStyle name="Comma 16" xfId="565" xr:uid="{00000000-0005-0000-0000-00007B010000}"/>
    <cellStyle name="Comma 17" xfId="574" xr:uid="{00000000-0005-0000-0000-00007C010000}"/>
    <cellStyle name="Comma 18" xfId="605" xr:uid="{00000000-0005-0000-0000-00007D010000}"/>
    <cellStyle name="Comma 19" xfId="634" xr:uid="{00000000-0005-0000-0000-00007E010000}"/>
    <cellStyle name="Comma 2" xfId="122" xr:uid="{00000000-0005-0000-0000-00007F010000}"/>
    <cellStyle name="Comma 2 2" xfId="123" xr:uid="{00000000-0005-0000-0000-000080010000}"/>
    <cellStyle name="Comma 2 3" xfId="504" xr:uid="{00000000-0005-0000-0000-000081010000}"/>
    <cellStyle name="Comma 2 4" xfId="268" xr:uid="{00000000-0005-0000-0000-000082010000}"/>
    <cellStyle name="Comma 3" xfId="124" xr:uid="{00000000-0005-0000-0000-000083010000}"/>
    <cellStyle name="Comma 3 2" xfId="125" xr:uid="{00000000-0005-0000-0000-000084010000}"/>
    <cellStyle name="Comma 3 3" xfId="505" xr:uid="{00000000-0005-0000-0000-000085010000}"/>
    <cellStyle name="Comma 3 4" xfId="357" xr:uid="{00000000-0005-0000-0000-000086010000}"/>
    <cellStyle name="Comma 4" xfId="126" xr:uid="{00000000-0005-0000-0000-000087010000}"/>
    <cellStyle name="Comma 4 2" xfId="506" xr:uid="{00000000-0005-0000-0000-000088010000}"/>
    <cellStyle name="Comma 4 3" xfId="326" xr:uid="{00000000-0005-0000-0000-000089010000}"/>
    <cellStyle name="Comma 5" xfId="127" xr:uid="{00000000-0005-0000-0000-00008A010000}"/>
    <cellStyle name="Comma 5 2" xfId="507" xr:uid="{00000000-0005-0000-0000-00008B010000}"/>
    <cellStyle name="Comma 5 3" xfId="384" xr:uid="{00000000-0005-0000-0000-00008C010000}"/>
    <cellStyle name="Comma 6" xfId="128" xr:uid="{00000000-0005-0000-0000-00008D010000}"/>
    <cellStyle name="Comma 6 2" xfId="508" xr:uid="{00000000-0005-0000-0000-00008E010000}"/>
    <cellStyle name="Comma 6 2 2" xfId="629" xr:uid="{00000000-0005-0000-0000-00008F010000}"/>
    <cellStyle name="Comma 6 3" xfId="387" xr:uid="{00000000-0005-0000-0000-000090010000}"/>
    <cellStyle name="Comma 6 4" xfId="606" xr:uid="{00000000-0005-0000-0000-000091010000}"/>
    <cellStyle name="Comma 7" xfId="129" xr:uid="{00000000-0005-0000-0000-000092010000}"/>
    <cellStyle name="Comma 7 2" xfId="509" xr:uid="{00000000-0005-0000-0000-000093010000}"/>
    <cellStyle name="Comma 7 3" xfId="388" xr:uid="{00000000-0005-0000-0000-000094010000}"/>
    <cellStyle name="Comma 8" xfId="130" xr:uid="{00000000-0005-0000-0000-000095010000}"/>
    <cellStyle name="Comma 8 2" xfId="510" xr:uid="{00000000-0005-0000-0000-000096010000}"/>
    <cellStyle name="Comma 8 3" xfId="391" xr:uid="{00000000-0005-0000-0000-000097010000}"/>
    <cellStyle name="Comma 9" xfId="359" xr:uid="{00000000-0005-0000-0000-000098010000}"/>
    <cellStyle name="Currency" xfId="572" builtinId="4"/>
    <cellStyle name="Currency 2" xfId="131" xr:uid="{00000000-0005-0000-0000-00009A010000}"/>
    <cellStyle name="Currency 2 2" xfId="511" xr:uid="{00000000-0005-0000-0000-00009B010000}"/>
    <cellStyle name="Currency 3" xfId="132" xr:uid="{00000000-0005-0000-0000-00009C010000}"/>
    <cellStyle name="Currency 3 2" xfId="512" xr:uid="{00000000-0005-0000-0000-00009D010000}"/>
    <cellStyle name="Currency 4" xfId="133" xr:uid="{00000000-0005-0000-0000-00009E010000}"/>
    <cellStyle name="Currency 4 2" xfId="513" xr:uid="{00000000-0005-0000-0000-00009F010000}"/>
    <cellStyle name="Currency 5" xfId="134" xr:uid="{00000000-0005-0000-0000-0000A0010000}"/>
    <cellStyle name="Currency 5 2" xfId="514" xr:uid="{00000000-0005-0000-0000-0000A1010000}"/>
    <cellStyle name="Currency 6" xfId="213" xr:uid="{00000000-0005-0000-0000-0000A2010000}"/>
    <cellStyle name="Currency 7" xfId="633" xr:uid="{00000000-0005-0000-0000-0000A3010000}"/>
    <cellStyle name="Emphasis 1" xfId="270" xr:uid="{00000000-0005-0000-0000-0000A4010000}"/>
    <cellStyle name="Emphasis 2" xfId="271" xr:uid="{00000000-0005-0000-0000-0000A5010000}"/>
    <cellStyle name="Emphasis 3" xfId="272" xr:uid="{00000000-0005-0000-0000-0000A6010000}"/>
    <cellStyle name="Explanatory Text" xfId="135" builtinId="53" customBuiltin="1"/>
    <cellStyle name="Explanatory Text 2" xfId="136" xr:uid="{00000000-0005-0000-0000-0000A8010000}"/>
    <cellStyle name="Explanatory Text 2 2" xfId="516" xr:uid="{00000000-0005-0000-0000-0000A9010000}"/>
    <cellStyle name="Explanatory Text 2 3" xfId="273" xr:uid="{00000000-0005-0000-0000-0000AA010000}"/>
    <cellStyle name="Explanatory Text 3" xfId="137" xr:uid="{00000000-0005-0000-0000-0000AB010000}"/>
    <cellStyle name="Explanatory Text 4" xfId="138" xr:uid="{00000000-0005-0000-0000-0000AC010000}"/>
    <cellStyle name="Explanatory Text 5" xfId="515" xr:uid="{00000000-0005-0000-0000-0000AD010000}"/>
    <cellStyle name="Explanatory Text 6" xfId="607" xr:uid="{00000000-0005-0000-0000-0000AE010000}"/>
    <cellStyle name="Good" xfId="139" builtinId="26" customBuiltin="1"/>
    <cellStyle name="Good 2" xfId="140" xr:uid="{00000000-0005-0000-0000-0000B0010000}"/>
    <cellStyle name="Good 2 2" xfId="518" xr:uid="{00000000-0005-0000-0000-0000B1010000}"/>
    <cellStyle name="Good 2 3" xfId="274" xr:uid="{00000000-0005-0000-0000-0000B2010000}"/>
    <cellStyle name="Good 3" xfId="141" xr:uid="{00000000-0005-0000-0000-0000B3010000}"/>
    <cellStyle name="Good 4" xfId="142" xr:uid="{00000000-0005-0000-0000-0000B4010000}"/>
    <cellStyle name="Good 5" xfId="517" xr:uid="{00000000-0005-0000-0000-0000B5010000}"/>
    <cellStyle name="Good 6" xfId="608" xr:uid="{00000000-0005-0000-0000-0000B6010000}"/>
    <cellStyle name="Heading 1" xfId="143" builtinId="16" customBuiltin="1"/>
    <cellStyle name="Heading 1 2" xfId="144" xr:uid="{00000000-0005-0000-0000-0000B8010000}"/>
    <cellStyle name="Heading 1 2 2" xfId="520" xr:uid="{00000000-0005-0000-0000-0000B9010000}"/>
    <cellStyle name="Heading 1 2 3" xfId="275" xr:uid="{00000000-0005-0000-0000-0000BA010000}"/>
    <cellStyle name="Heading 1 3" xfId="145" xr:uid="{00000000-0005-0000-0000-0000BB010000}"/>
    <cellStyle name="Heading 1 4" xfId="146" xr:uid="{00000000-0005-0000-0000-0000BC010000}"/>
    <cellStyle name="Heading 1 5" xfId="519" xr:uid="{00000000-0005-0000-0000-0000BD010000}"/>
    <cellStyle name="Heading 1 6" xfId="609" xr:uid="{00000000-0005-0000-0000-0000BE010000}"/>
    <cellStyle name="Heading 2" xfId="147" builtinId="17" customBuiltin="1"/>
    <cellStyle name="Heading 2 2" xfId="148" xr:uid="{00000000-0005-0000-0000-0000C0010000}"/>
    <cellStyle name="Heading 2 2 2" xfId="522" xr:uid="{00000000-0005-0000-0000-0000C1010000}"/>
    <cellStyle name="Heading 2 2 3" xfId="276" xr:uid="{00000000-0005-0000-0000-0000C2010000}"/>
    <cellStyle name="Heading 2 3" xfId="149" xr:uid="{00000000-0005-0000-0000-0000C3010000}"/>
    <cellStyle name="Heading 2 4" xfId="150" xr:uid="{00000000-0005-0000-0000-0000C4010000}"/>
    <cellStyle name="Heading 2 5" xfId="521" xr:uid="{00000000-0005-0000-0000-0000C5010000}"/>
    <cellStyle name="Heading 2 6" xfId="610" xr:uid="{00000000-0005-0000-0000-0000C6010000}"/>
    <cellStyle name="Heading 3" xfId="151" builtinId="18" customBuiltin="1"/>
    <cellStyle name="Heading 3 2" xfId="152" xr:uid="{00000000-0005-0000-0000-0000C8010000}"/>
    <cellStyle name="Heading 3 2 2" xfId="524" xr:uid="{00000000-0005-0000-0000-0000C9010000}"/>
    <cellStyle name="Heading 3 2 3" xfId="277" xr:uid="{00000000-0005-0000-0000-0000CA010000}"/>
    <cellStyle name="Heading 3 3" xfId="153" xr:uid="{00000000-0005-0000-0000-0000CB010000}"/>
    <cellStyle name="Heading 3 4" xfId="154" xr:uid="{00000000-0005-0000-0000-0000CC010000}"/>
    <cellStyle name="Heading 3 5" xfId="523" xr:uid="{00000000-0005-0000-0000-0000CD010000}"/>
    <cellStyle name="Heading 3 6" xfId="611" xr:uid="{00000000-0005-0000-0000-0000CE010000}"/>
    <cellStyle name="Heading 4" xfId="155" builtinId="19" customBuiltin="1"/>
    <cellStyle name="Heading 4 2" xfId="156" xr:uid="{00000000-0005-0000-0000-0000D0010000}"/>
    <cellStyle name="Heading 4 2 2" xfId="526" xr:uid="{00000000-0005-0000-0000-0000D1010000}"/>
    <cellStyle name="Heading 4 2 3" xfId="278" xr:uid="{00000000-0005-0000-0000-0000D2010000}"/>
    <cellStyle name="Heading 4 3" xfId="157" xr:uid="{00000000-0005-0000-0000-0000D3010000}"/>
    <cellStyle name="Heading 4 4" xfId="158" xr:uid="{00000000-0005-0000-0000-0000D4010000}"/>
    <cellStyle name="Heading 4 5" xfId="525" xr:uid="{00000000-0005-0000-0000-0000D5010000}"/>
    <cellStyle name="Heading 4 6" xfId="612" xr:uid="{00000000-0005-0000-0000-0000D6010000}"/>
    <cellStyle name="Input" xfId="159" builtinId="20" customBuiltin="1"/>
    <cellStyle name="Input 2" xfId="160" xr:uid="{00000000-0005-0000-0000-0000D8010000}"/>
    <cellStyle name="Input 2 2" xfId="528" xr:uid="{00000000-0005-0000-0000-0000D9010000}"/>
    <cellStyle name="Input 2 3" xfId="279" xr:uid="{00000000-0005-0000-0000-0000DA010000}"/>
    <cellStyle name="Input 3" xfId="161" xr:uid="{00000000-0005-0000-0000-0000DB010000}"/>
    <cellStyle name="Input 4" xfId="162" xr:uid="{00000000-0005-0000-0000-0000DC010000}"/>
    <cellStyle name="Input 5" xfId="527" xr:uid="{00000000-0005-0000-0000-0000DD010000}"/>
    <cellStyle name="Input 6" xfId="613" xr:uid="{00000000-0005-0000-0000-0000DE010000}"/>
    <cellStyle name="Linked Cell" xfId="163" builtinId="24" customBuiltin="1"/>
    <cellStyle name="Linked Cell 2" xfId="164" xr:uid="{00000000-0005-0000-0000-0000E0010000}"/>
    <cellStyle name="Linked Cell 2 2" xfId="530" xr:uid="{00000000-0005-0000-0000-0000E1010000}"/>
    <cellStyle name="Linked Cell 2 3" xfId="280" xr:uid="{00000000-0005-0000-0000-0000E2010000}"/>
    <cellStyle name="Linked Cell 3" xfId="165" xr:uid="{00000000-0005-0000-0000-0000E3010000}"/>
    <cellStyle name="Linked Cell 4" xfId="166" xr:uid="{00000000-0005-0000-0000-0000E4010000}"/>
    <cellStyle name="Linked Cell 5" xfId="529" xr:uid="{00000000-0005-0000-0000-0000E5010000}"/>
    <cellStyle name="Linked Cell 6" xfId="614" xr:uid="{00000000-0005-0000-0000-0000E6010000}"/>
    <cellStyle name="Neutral" xfId="167" builtinId="28" customBuiltin="1"/>
    <cellStyle name="Neutral 2" xfId="168" xr:uid="{00000000-0005-0000-0000-0000E8010000}"/>
    <cellStyle name="Neutral 2 2" xfId="532" xr:uid="{00000000-0005-0000-0000-0000E9010000}"/>
    <cellStyle name="Neutral 2 3" xfId="281" xr:uid="{00000000-0005-0000-0000-0000EA010000}"/>
    <cellStyle name="Neutral 3" xfId="169" xr:uid="{00000000-0005-0000-0000-0000EB010000}"/>
    <cellStyle name="Neutral 4" xfId="170" xr:uid="{00000000-0005-0000-0000-0000EC010000}"/>
    <cellStyle name="Neutral 5" xfId="531" xr:uid="{00000000-0005-0000-0000-0000ED010000}"/>
    <cellStyle name="Neutral 6" xfId="615" xr:uid="{00000000-0005-0000-0000-0000EE010000}"/>
    <cellStyle name="Normal" xfId="0" builtinId="0"/>
    <cellStyle name="Normal 10" xfId="215" xr:uid="{00000000-0005-0000-0000-0000F0010000}"/>
    <cellStyle name="Normal 10 2" xfId="555" xr:uid="{00000000-0005-0000-0000-0000F1010000}"/>
    <cellStyle name="Normal 10 2 2" xfId="631" xr:uid="{00000000-0005-0000-0000-0000F2010000}"/>
    <cellStyle name="Normal 10 3" xfId="623" xr:uid="{00000000-0005-0000-0000-0000F3010000}"/>
    <cellStyle name="Normal 11" xfId="217" xr:uid="{00000000-0005-0000-0000-0000F4010000}"/>
    <cellStyle name="Normal 11 2" xfId="556" xr:uid="{00000000-0005-0000-0000-0000F5010000}"/>
    <cellStyle name="Normal 12" xfId="220" xr:uid="{00000000-0005-0000-0000-0000F6010000}"/>
    <cellStyle name="Normal 13" xfId="218" xr:uid="{00000000-0005-0000-0000-0000F7010000}"/>
    <cellStyle name="Normal 13 2" xfId="624" xr:uid="{00000000-0005-0000-0000-0000F8010000}"/>
    <cellStyle name="Normal 14" xfId="571" xr:uid="{00000000-0005-0000-0000-0000F9010000}"/>
    <cellStyle name="Normal 14 2" xfId="632" xr:uid="{00000000-0005-0000-0000-0000FA010000}"/>
    <cellStyle name="Normal 15" xfId="573" xr:uid="{00000000-0005-0000-0000-0000FB010000}"/>
    <cellStyle name="Normal 16" xfId="577" xr:uid="{00000000-0005-0000-0000-0000FC010000}"/>
    <cellStyle name="Normal 17" xfId="576" xr:uid="{00000000-0005-0000-0000-0000FD010000}"/>
    <cellStyle name="Normal 2" xfId="171" xr:uid="{00000000-0005-0000-0000-0000FE010000}"/>
    <cellStyle name="Normal 2 2" xfId="172" xr:uid="{00000000-0005-0000-0000-0000FF010000}"/>
    <cellStyle name="Normal 3" xfId="173" xr:uid="{00000000-0005-0000-0000-000000020000}"/>
    <cellStyle name="Normal 3 2" xfId="533" xr:uid="{00000000-0005-0000-0000-000001020000}"/>
    <cellStyle name="Normal 3 3" xfId="221" xr:uid="{00000000-0005-0000-0000-000002020000}"/>
    <cellStyle name="Normal 3 3 2" xfId="625" xr:uid="{00000000-0005-0000-0000-000003020000}"/>
    <cellStyle name="Normal 4" xfId="174" xr:uid="{00000000-0005-0000-0000-000004020000}"/>
    <cellStyle name="Normal 4 2" xfId="216" xr:uid="{00000000-0005-0000-0000-000005020000}"/>
    <cellStyle name="Normal 4 3" xfId="396" xr:uid="{00000000-0005-0000-0000-000006020000}"/>
    <cellStyle name="Normal 4 3 2" xfId="627" xr:uid="{00000000-0005-0000-0000-000007020000}"/>
    <cellStyle name="Normal 5" xfId="175" xr:uid="{00000000-0005-0000-0000-000008020000}"/>
    <cellStyle name="Normal 5 2" xfId="176" xr:uid="{00000000-0005-0000-0000-000009020000}"/>
    <cellStyle name="Normal 5 3" xfId="534" xr:uid="{00000000-0005-0000-0000-00000A020000}"/>
    <cellStyle name="Normal 5 4" xfId="397" xr:uid="{00000000-0005-0000-0000-00000B020000}"/>
    <cellStyle name="Normal 6" xfId="177" xr:uid="{00000000-0005-0000-0000-00000C020000}"/>
    <cellStyle name="Normal 6 2" xfId="535" xr:uid="{00000000-0005-0000-0000-00000D020000}"/>
    <cellStyle name="Normal 6 3" xfId="219" xr:uid="{00000000-0005-0000-0000-00000E020000}"/>
    <cellStyle name="Normal 7" xfId="178" xr:uid="{00000000-0005-0000-0000-00000F020000}"/>
    <cellStyle name="Normal 7 2" xfId="536" xr:uid="{00000000-0005-0000-0000-000010020000}"/>
    <cellStyle name="Normal 7 2 2" xfId="630" xr:uid="{00000000-0005-0000-0000-000011020000}"/>
    <cellStyle name="Normal 7 3" xfId="616" xr:uid="{00000000-0005-0000-0000-000012020000}"/>
    <cellStyle name="Normal 8" xfId="179" xr:uid="{00000000-0005-0000-0000-000013020000}"/>
    <cellStyle name="Normal 8 2" xfId="537" xr:uid="{00000000-0005-0000-0000-000014020000}"/>
    <cellStyle name="Normal 9" xfId="180" xr:uid="{00000000-0005-0000-0000-000015020000}"/>
    <cellStyle name="Normal 9 2" xfId="538" xr:uid="{00000000-0005-0000-0000-000016020000}"/>
    <cellStyle name="Normal_2008 ISO Transmission Study" xfId="181" xr:uid="{00000000-0005-0000-0000-000017020000}"/>
    <cellStyle name="Normal_2008 ISO Transmission Study test v1" xfId="182" xr:uid="{00000000-0005-0000-0000-000018020000}"/>
    <cellStyle name="Normal_2008 ISO Transmission Study test v1 2" xfId="183" xr:uid="{00000000-0005-0000-0000-000019020000}"/>
    <cellStyle name="Note" xfId="184" builtinId="10" customBuiltin="1"/>
    <cellStyle name="Note 2" xfId="185" xr:uid="{00000000-0005-0000-0000-00001B020000}"/>
    <cellStyle name="Note 2 2" xfId="540" xr:uid="{00000000-0005-0000-0000-00001C020000}"/>
    <cellStyle name="Note 2 3" xfId="282" xr:uid="{00000000-0005-0000-0000-00001D020000}"/>
    <cellStyle name="Note 3" xfId="186" xr:uid="{00000000-0005-0000-0000-00001E020000}"/>
    <cellStyle name="Note 3 2" xfId="541" xr:uid="{00000000-0005-0000-0000-00001F020000}"/>
    <cellStyle name="Note 4" xfId="187" xr:uid="{00000000-0005-0000-0000-000020020000}"/>
    <cellStyle name="Note 4 2" xfId="542" xr:uid="{00000000-0005-0000-0000-000021020000}"/>
    <cellStyle name="Note 5" xfId="188" xr:uid="{00000000-0005-0000-0000-000022020000}"/>
    <cellStyle name="Note 5 2" xfId="543" xr:uid="{00000000-0005-0000-0000-000023020000}"/>
    <cellStyle name="Note 6" xfId="539" xr:uid="{00000000-0005-0000-0000-000024020000}"/>
    <cellStyle name="Note 7" xfId="617" xr:uid="{00000000-0005-0000-0000-000025020000}"/>
    <cellStyle name="Output" xfId="189" builtinId="21" customBuiltin="1"/>
    <cellStyle name="Output 2" xfId="190" xr:uid="{00000000-0005-0000-0000-000027020000}"/>
    <cellStyle name="Output 2 2" xfId="545" xr:uid="{00000000-0005-0000-0000-000028020000}"/>
    <cellStyle name="Output 2 3" xfId="283" xr:uid="{00000000-0005-0000-0000-000029020000}"/>
    <cellStyle name="Output 3" xfId="191" xr:uid="{00000000-0005-0000-0000-00002A020000}"/>
    <cellStyle name="Output 4" xfId="192" xr:uid="{00000000-0005-0000-0000-00002B020000}"/>
    <cellStyle name="Output 5" xfId="544" xr:uid="{00000000-0005-0000-0000-00002C020000}"/>
    <cellStyle name="Output 6" xfId="618" xr:uid="{00000000-0005-0000-0000-00002D020000}"/>
    <cellStyle name="Percent" xfId="193" builtinId="5"/>
    <cellStyle name="Percent 10" xfId="575" xr:uid="{00000000-0005-0000-0000-00002F020000}"/>
    <cellStyle name="Percent 11" xfId="619" xr:uid="{00000000-0005-0000-0000-000030020000}"/>
    <cellStyle name="Percent 2" xfId="194" xr:uid="{00000000-0005-0000-0000-000031020000}"/>
    <cellStyle name="Percent 3" xfId="195" xr:uid="{00000000-0005-0000-0000-000032020000}"/>
    <cellStyle name="Percent 3 2" xfId="196" xr:uid="{00000000-0005-0000-0000-000033020000}"/>
    <cellStyle name="Percent 4" xfId="197" xr:uid="{00000000-0005-0000-0000-000034020000}"/>
    <cellStyle name="Percent 4 2" xfId="547" xr:uid="{00000000-0005-0000-0000-000035020000}"/>
    <cellStyle name="Percent 5" xfId="198" xr:uid="{00000000-0005-0000-0000-000036020000}"/>
    <cellStyle name="Percent 5 2" xfId="548" xr:uid="{00000000-0005-0000-0000-000037020000}"/>
    <cellStyle name="Percent 6" xfId="199" xr:uid="{00000000-0005-0000-0000-000038020000}"/>
    <cellStyle name="Percent 6 2" xfId="549" xr:uid="{00000000-0005-0000-0000-000039020000}"/>
    <cellStyle name="Percent 7" xfId="200" xr:uid="{00000000-0005-0000-0000-00003A020000}"/>
    <cellStyle name="Percent 7 2" xfId="550" xr:uid="{00000000-0005-0000-0000-00003B020000}"/>
    <cellStyle name="Percent 8" xfId="214" xr:uid="{00000000-0005-0000-0000-00003C020000}"/>
    <cellStyle name="Percent 9" xfId="546" xr:uid="{00000000-0005-0000-0000-00003D020000}"/>
    <cellStyle name="SAPBEXaggData" xfId="284" xr:uid="{00000000-0005-0000-0000-00003E020000}"/>
    <cellStyle name="SAPBEXaggDataEmph" xfId="285" xr:uid="{00000000-0005-0000-0000-00003F020000}"/>
    <cellStyle name="SAPBEXaggItem" xfId="286" xr:uid="{00000000-0005-0000-0000-000040020000}"/>
    <cellStyle name="SAPBEXaggItemX" xfId="287" xr:uid="{00000000-0005-0000-0000-000041020000}"/>
    <cellStyle name="SAPBEXchaText" xfId="288" xr:uid="{00000000-0005-0000-0000-000042020000}"/>
    <cellStyle name="SAPBEXexcBad7" xfId="289" xr:uid="{00000000-0005-0000-0000-000043020000}"/>
    <cellStyle name="SAPBEXexcBad8" xfId="290" xr:uid="{00000000-0005-0000-0000-000044020000}"/>
    <cellStyle name="SAPBEXexcBad9" xfId="291" xr:uid="{00000000-0005-0000-0000-000045020000}"/>
    <cellStyle name="SAPBEXexcCritical4" xfId="292" xr:uid="{00000000-0005-0000-0000-000046020000}"/>
    <cellStyle name="SAPBEXexcCritical5" xfId="293" xr:uid="{00000000-0005-0000-0000-000047020000}"/>
    <cellStyle name="SAPBEXexcCritical6" xfId="294" xr:uid="{00000000-0005-0000-0000-000048020000}"/>
    <cellStyle name="SAPBEXexcGood1" xfId="295" xr:uid="{00000000-0005-0000-0000-000049020000}"/>
    <cellStyle name="SAPBEXexcGood2" xfId="296" xr:uid="{00000000-0005-0000-0000-00004A020000}"/>
    <cellStyle name="SAPBEXexcGood3" xfId="297" xr:uid="{00000000-0005-0000-0000-00004B020000}"/>
    <cellStyle name="SAPBEXfilterDrill" xfId="298" xr:uid="{00000000-0005-0000-0000-00004C020000}"/>
    <cellStyle name="SAPBEXfilterItem" xfId="299" xr:uid="{00000000-0005-0000-0000-00004D020000}"/>
    <cellStyle name="SAPBEXfilterText" xfId="300" xr:uid="{00000000-0005-0000-0000-00004E020000}"/>
    <cellStyle name="SAPBEXformats" xfId="301" xr:uid="{00000000-0005-0000-0000-00004F020000}"/>
    <cellStyle name="SAPBEXheaderItem" xfId="302" xr:uid="{00000000-0005-0000-0000-000050020000}"/>
    <cellStyle name="SAPBEXheaderText" xfId="303" xr:uid="{00000000-0005-0000-0000-000051020000}"/>
    <cellStyle name="SAPBEXHLevel0" xfId="304" xr:uid="{00000000-0005-0000-0000-000052020000}"/>
    <cellStyle name="SAPBEXHLevel0X" xfId="305" xr:uid="{00000000-0005-0000-0000-000053020000}"/>
    <cellStyle name="SAPBEXHLevel1" xfId="306" xr:uid="{00000000-0005-0000-0000-000054020000}"/>
    <cellStyle name="SAPBEXHLevel1X" xfId="307" xr:uid="{00000000-0005-0000-0000-000055020000}"/>
    <cellStyle name="SAPBEXHLevel2" xfId="308" xr:uid="{00000000-0005-0000-0000-000056020000}"/>
    <cellStyle name="SAPBEXHLevel2X" xfId="309" xr:uid="{00000000-0005-0000-0000-000057020000}"/>
    <cellStyle name="SAPBEXHLevel3" xfId="310" xr:uid="{00000000-0005-0000-0000-000058020000}"/>
    <cellStyle name="SAPBEXHLevel3X" xfId="311" xr:uid="{00000000-0005-0000-0000-000059020000}"/>
    <cellStyle name="SAPBEXinputData" xfId="312" xr:uid="{00000000-0005-0000-0000-00005A020000}"/>
    <cellStyle name="SAPBEXresData" xfId="313" xr:uid="{00000000-0005-0000-0000-00005B020000}"/>
    <cellStyle name="SAPBEXresDataEmph" xfId="314" xr:uid="{00000000-0005-0000-0000-00005C020000}"/>
    <cellStyle name="SAPBEXresItem" xfId="315" xr:uid="{00000000-0005-0000-0000-00005D020000}"/>
    <cellStyle name="SAPBEXresItemX" xfId="316" xr:uid="{00000000-0005-0000-0000-00005E020000}"/>
    <cellStyle name="SAPBEXstdData" xfId="317" xr:uid="{00000000-0005-0000-0000-00005F020000}"/>
    <cellStyle name="SAPBEXstdDataEmph" xfId="318" xr:uid="{00000000-0005-0000-0000-000060020000}"/>
    <cellStyle name="SAPBEXstdItem" xfId="319" xr:uid="{00000000-0005-0000-0000-000061020000}"/>
    <cellStyle name="SAPBEXstdItemX" xfId="320" xr:uid="{00000000-0005-0000-0000-000062020000}"/>
    <cellStyle name="SAPBEXtitle" xfId="321" xr:uid="{00000000-0005-0000-0000-000063020000}"/>
    <cellStyle name="SAPBEXundefined" xfId="322" xr:uid="{00000000-0005-0000-0000-000064020000}"/>
    <cellStyle name="Sheet Title" xfId="323" xr:uid="{00000000-0005-0000-0000-000065020000}"/>
    <cellStyle name="Title" xfId="201" builtinId="15" customBuiltin="1"/>
    <cellStyle name="Title 2" xfId="202" xr:uid="{00000000-0005-0000-0000-000067020000}"/>
    <cellStyle name="Title 2 2" xfId="552" xr:uid="{00000000-0005-0000-0000-000068020000}"/>
    <cellStyle name="Title 2 3" xfId="324" xr:uid="{00000000-0005-0000-0000-000069020000}"/>
    <cellStyle name="Title 3" xfId="203" xr:uid="{00000000-0005-0000-0000-00006A020000}"/>
    <cellStyle name="Title 4" xfId="204" xr:uid="{00000000-0005-0000-0000-00006B020000}"/>
    <cellStyle name="Title 5" xfId="551" xr:uid="{00000000-0005-0000-0000-00006C020000}"/>
    <cellStyle name="Title 6" xfId="620" xr:uid="{00000000-0005-0000-0000-00006D020000}"/>
    <cellStyle name="Total" xfId="205" builtinId="25" customBuiltin="1"/>
    <cellStyle name="Total 2" xfId="206" xr:uid="{00000000-0005-0000-0000-00006F020000}"/>
    <cellStyle name="Total 2 2" xfId="554" xr:uid="{00000000-0005-0000-0000-000070020000}"/>
    <cellStyle name="Total 2 3" xfId="325" xr:uid="{00000000-0005-0000-0000-000071020000}"/>
    <cellStyle name="Total 3" xfId="207" xr:uid="{00000000-0005-0000-0000-000072020000}"/>
    <cellStyle name="Total 4" xfId="208" xr:uid="{00000000-0005-0000-0000-000073020000}"/>
    <cellStyle name="Total 5" xfId="553" xr:uid="{00000000-0005-0000-0000-000074020000}"/>
    <cellStyle name="Total 6" xfId="621" xr:uid="{00000000-0005-0000-0000-000075020000}"/>
    <cellStyle name="Warning Text" xfId="209" builtinId="11" customBuiltin="1"/>
    <cellStyle name="Warning Text 2" xfId="210" xr:uid="{00000000-0005-0000-0000-000077020000}"/>
    <cellStyle name="Warning Text 3" xfId="211" xr:uid="{00000000-0005-0000-0000-000078020000}"/>
    <cellStyle name="Warning Text 4" xfId="212" xr:uid="{00000000-0005-0000-0000-000079020000}"/>
    <cellStyle name="Warning Text 5" xfId="622" xr:uid="{00000000-0005-0000-0000-00007A020000}"/>
  </cellStyles>
  <dxfs count="132">
    <dxf>
      <font>
        <condense val="0"/>
        <extend val="0"/>
        <color auto="1"/>
      </font>
      <fill>
        <patternFill>
          <bgColor indexed="10"/>
        </patternFill>
      </fill>
    </dxf>
    <dxf>
      <font>
        <condense val="0"/>
        <extend val="0"/>
        <color auto="1"/>
      </font>
      <fill>
        <patternFill>
          <bgColor indexed="10"/>
        </patternFill>
      </fill>
    </dxf>
    <dxf>
      <fill>
        <patternFill patternType="solid">
          <fgColor rgb="FF0000FF"/>
          <bgColor rgb="FFFFFFFF"/>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FFCC"/>
      <color rgb="FFFF99CC"/>
      <color rgb="FF339933"/>
      <color rgb="FF008000"/>
      <color rgb="FF0000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T1863"/>
  <sheetViews>
    <sheetView workbookViewId="0"/>
  </sheetViews>
  <sheetFormatPr defaultRowHeight="14.5" x14ac:dyDescent="0.35"/>
  <cols>
    <col min="1" max="1" width="35.36328125" bestFit="1" customWidth="1"/>
    <col min="2" max="2" width="11.36328125" customWidth="1"/>
    <col min="3" max="3" width="18" bestFit="1" customWidth="1"/>
    <col min="4" max="4" width="14.36328125" bestFit="1" customWidth="1"/>
    <col min="5" max="5" width="11.36328125" customWidth="1"/>
    <col min="6" max="6" width="2.08984375" customWidth="1"/>
    <col min="7" max="7" width="18" bestFit="1" customWidth="1"/>
    <col min="8" max="8" width="12.54296875" bestFit="1" customWidth="1"/>
    <col min="9" max="9" width="11.36328125" customWidth="1"/>
    <col min="10" max="10" width="1.6328125" customWidth="1"/>
    <col min="11" max="11" width="14" bestFit="1" customWidth="1"/>
    <col min="12" max="16" width="11.36328125" customWidth="1"/>
    <col min="23" max="23" width="11.36328125" bestFit="1" customWidth="1"/>
  </cols>
  <sheetData>
    <row r="2" spans="1:20" ht="29.25" customHeight="1" x14ac:dyDescent="0.35">
      <c r="A2" s="131" t="s">
        <v>2666</v>
      </c>
      <c r="B2" s="131" t="s">
        <v>80</v>
      </c>
      <c r="C2" s="131" t="s">
        <v>2667</v>
      </c>
      <c r="D2" s="131" t="s">
        <v>1315</v>
      </c>
      <c r="E2" s="131" t="s">
        <v>2668</v>
      </c>
      <c r="F2" s="131"/>
      <c r="G2" s="131" t="s">
        <v>2669</v>
      </c>
      <c r="H2" s="131" t="s">
        <v>1315</v>
      </c>
      <c r="I2" s="131" t="s">
        <v>2668</v>
      </c>
      <c r="J2" s="131"/>
      <c r="K2" s="132" t="s">
        <v>2670</v>
      </c>
      <c r="T2" s="8"/>
    </row>
    <row r="3" spans="1:20" x14ac:dyDescent="0.35">
      <c r="A3" t="s">
        <v>658</v>
      </c>
      <c r="B3">
        <v>2110</v>
      </c>
      <c r="C3" s="125" t="e">
        <f>SUMIF(#REF!,'YOY Comparison DS'!B3,#REF!)</f>
        <v>#REF!</v>
      </c>
      <c r="D3" s="125" t="e">
        <f>SUMIF(#REF!,'YOY Comparison DS'!$B3,#REF!)+SUMIF(#REF!,'YOY Comparison DS'!$B3,#REF!)+SUMIF(#REF!,'YOY Comparison DS'!$B3,#REF!)</f>
        <v>#REF!</v>
      </c>
      <c r="E3" s="133" t="e">
        <f>D3/C3</f>
        <v>#REF!</v>
      </c>
      <c r="G3" s="125">
        <f>SUMIF('DS by Location'!$B$10:$B$997,'YOY Comparison DS'!B3,'DS by Location'!$G$10:$G$997)</f>
        <v>61855.119999999995</v>
      </c>
      <c r="H3" s="125">
        <f>SUMIF('DS by Location'!$B$10:$B$997,'YOY Comparison DS'!$B3,'DS by Location'!$H$10:$H$997)+SUMIF('DS by Location'!$B$10:$B$997,'YOY Comparison DS'!$B3,'DS by Location'!$I$10:$I$997)+SUMIF('DS by Location'!$B$10:$B$997,'YOY Comparison DS'!$B3,'DS by Location'!$J$10:$J$997)</f>
        <v>0</v>
      </c>
      <c r="I3" s="133">
        <f>H3/G3</f>
        <v>0</v>
      </c>
      <c r="K3" s="125" t="e">
        <f>H3-D3</f>
        <v>#REF!</v>
      </c>
      <c r="T3" s="11"/>
    </row>
    <row r="4" spans="1:20" x14ac:dyDescent="0.35">
      <c r="A4" t="s">
        <v>644</v>
      </c>
      <c r="B4">
        <v>2120</v>
      </c>
      <c r="C4" s="125" t="e">
        <f>SUMIF(#REF!,'YOY Comparison DS'!B4,#REF!)</f>
        <v>#REF!</v>
      </c>
      <c r="D4" s="125" t="e">
        <f>SUMIF(#REF!,'YOY Comparison DS'!$B4,#REF!)+SUMIF(#REF!,'YOY Comparison DS'!$B4,#REF!)+SUMIF(#REF!,'YOY Comparison DS'!$B4,#REF!)</f>
        <v>#REF!</v>
      </c>
      <c r="E4" s="133" t="e">
        <f t="shared" ref="E4:E67" si="0">D4/C4</f>
        <v>#REF!</v>
      </c>
      <c r="G4" s="125">
        <f>SUMIF('DS by Location'!$B$10:$B$997,'YOY Comparison DS'!B4,'DS by Location'!$G$10:$G$997)</f>
        <v>56092.58</v>
      </c>
      <c r="H4" s="125">
        <f>SUMIF('DS by Location'!$B$10:$B$997,'YOY Comparison DS'!$B4,'DS by Location'!$H$10:$H$997)+SUMIF('DS by Location'!$B$10:$B$997,'YOY Comparison DS'!$B4,'DS by Location'!$I$10:$I$997)+SUMIF('DS by Location'!$B$10:$B$997,'YOY Comparison DS'!$B4,'DS by Location'!$J$10:$J$997)</f>
        <v>0</v>
      </c>
      <c r="I4" s="133">
        <f t="shared" ref="I4:I67" si="1">H4/G4</f>
        <v>0</v>
      </c>
      <c r="K4" s="125" t="e">
        <f t="shared" ref="K4:K67" si="2">H4-D4</f>
        <v>#REF!</v>
      </c>
      <c r="T4" s="11"/>
    </row>
    <row r="5" spans="1:20" x14ac:dyDescent="0.35">
      <c r="A5" t="s">
        <v>293</v>
      </c>
      <c r="B5">
        <v>2202</v>
      </c>
      <c r="C5" s="125" t="e">
        <f>SUMIF(#REF!,'YOY Comparison DS'!B5,#REF!)</f>
        <v>#REF!</v>
      </c>
      <c r="D5" s="125" t="e">
        <f>SUMIF(#REF!,'YOY Comparison DS'!$B5,#REF!)+SUMIF(#REF!,'YOY Comparison DS'!$B5,#REF!)+SUMIF(#REF!,'YOY Comparison DS'!$B5,#REF!)</f>
        <v>#REF!</v>
      </c>
      <c r="E5" s="133" t="e">
        <f t="shared" si="0"/>
        <v>#REF!</v>
      </c>
      <c r="G5" s="125">
        <f>SUMIF('DS by Location'!$B$10:$B$997,'YOY Comparison DS'!B5,'DS by Location'!$G$10:$G$997)</f>
        <v>99245.03</v>
      </c>
      <c r="H5" s="125">
        <f>SUMIF('DS by Location'!$B$10:$B$997,'YOY Comparison DS'!$B5,'DS by Location'!$H$10:$H$997)+SUMIF('DS by Location'!$B$10:$B$997,'YOY Comparison DS'!$B5,'DS by Location'!$I$10:$I$997)+SUMIF('DS by Location'!$B$10:$B$997,'YOY Comparison DS'!$B5,'DS by Location'!$J$10:$J$997)</f>
        <v>0</v>
      </c>
      <c r="I5" s="133">
        <f t="shared" si="1"/>
        <v>0</v>
      </c>
      <c r="K5" s="125" t="e">
        <f t="shared" si="2"/>
        <v>#REF!</v>
      </c>
      <c r="T5" s="8"/>
    </row>
    <row r="6" spans="1:20" x14ac:dyDescent="0.35">
      <c r="A6" t="s">
        <v>294</v>
      </c>
      <c r="B6">
        <v>2211</v>
      </c>
      <c r="C6" s="125" t="e">
        <f>SUMIF(#REF!,'YOY Comparison DS'!B6,#REF!)</f>
        <v>#REF!</v>
      </c>
      <c r="D6" s="125" t="e">
        <f>SUMIF(#REF!,'YOY Comparison DS'!$B6,#REF!)+SUMIF(#REF!,'YOY Comparison DS'!$B6,#REF!)+SUMIF(#REF!,'YOY Comparison DS'!$B6,#REF!)</f>
        <v>#REF!</v>
      </c>
      <c r="E6" s="133" t="e">
        <f t="shared" si="0"/>
        <v>#REF!</v>
      </c>
      <c r="G6" s="125">
        <f>SUMIF('DS by Location'!$B$10:$B$997,'YOY Comparison DS'!B6,'DS by Location'!$G$10:$G$997)</f>
        <v>177814.34</v>
      </c>
      <c r="H6" s="125">
        <f>SUMIF('DS by Location'!$B$10:$B$997,'YOY Comparison DS'!$B6,'DS by Location'!$H$10:$H$997)+SUMIF('DS by Location'!$B$10:$B$997,'YOY Comparison DS'!$B6,'DS by Location'!$I$10:$I$997)+SUMIF('DS by Location'!$B$10:$B$997,'YOY Comparison DS'!$B6,'DS by Location'!$J$10:$J$997)</f>
        <v>0</v>
      </c>
      <c r="I6" s="133">
        <f t="shared" si="1"/>
        <v>0</v>
      </c>
      <c r="K6" s="125" t="e">
        <f t="shared" si="2"/>
        <v>#REF!</v>
      </c>
      <c r="T6" s="11"/>
    </row>
    <row r="7" spans="1:20" x14ac:dyDescent="0.35">
      <c r="A7" t="s">
        <v>296</v>
      </c>
      <c r="B7">
        <v>2229</v>
      </c>
      <c r="C7" s="125" t="e">
        <f>SUMIF(#REF!,'YOY Comparison DS'!B7,#REF!)</f>
        <v>#REF!</v>
      </c>
      <c r="D7" s="125" t="e">
        <f>SUMIF(#REF!,'YOY Comparison DS'!$B7,#REF!)+SUMIF(#REF!,'YOY Comparison DS'!$B7,#REF!)+SUMIF(#REF!,'YOY Comparison DS'!$B7,#REF!)</f>
        <v>#REF!</v>
      </c>
      <c r="E7" s="133" t="e">
        <f t="shared" si="0"/>
        <v>#REF!</v>
      </c>
      <c r="G7" s="125">
        <f>SUMIF('DS by Location'!$B$10:$B$997,'YOY Comparison DS'!B7,'DS by Location'!$G$10:$G$997)</f>
        <v>-1.4551915228366852E-11</v>
      </c>
      <c r="H7" s="125">
        <f>SUMIF('DS by Location'!$B$10:$B$997,'YOY Comparison DS'!$B7,'DS by Location'!$H$10:$H$997)+SUMIF('DS by Location'!$B$10:$B$997,'YOY Comparison DS'!$B7,'DS by Location'!$I$10:$I$997)+SUMIF('DS by Location'!$B$10:$B$997,'YOY Comparison DS'!$B7,'DS by Location'!$J$10:$J$997)</f>
        <v>0</v>
      </c>
      <c r="I7" s="133">
        <f t="shared" si="1"/>
        <v>0</v>
      </c>
      <c r="K7" s="125" t="e">
        <f t="shared" si="2"/>
        <v>#REF!</v>
      </c>
      <c r="T7" s="11"/>
    </row>
    <row r="8" spans="1:20" x14ac:dyDescent="0.35">
      <c r="A8" t="s">
        <v>297</v>
      </c>
      <c r="B8">
        <v>2230</v>
      </c>
      <c r="C8" s="125" t="e">
        <f>SUMIF(#REF!,'YOY Comparison DS'!B8,#REF!)</f>
        <v>#REF!</v>
      </c>
      <c r="D8" s="125" t="e">
        <f>SUMIF(#REF!,'YOY Comparison DS'!$B8,#REF!)+SUMIF(#REF!,'YOY Comparison DS'!$B8,#REF!)+SUMIF(#REF!,'YOY Comparison DS'!$B8,#REF!)</f>
        <v>#REF!</v>
      </c>
      <c r="E8" s="133" t="e">
        <f t="shared" si="0"/>
        <v>#REF!</v>
      </c>
      <c r="G8" s="125">
        <f>SUMIF('DS by Location'!$B$10:$B$997,'YOY Comparison DS'!B8,'DS by Location'!$G$10:$G$997)</f>
        <v>271299.10999999975</v>
      </c>
      <c r="H8" s="125">
        <f>SUMIF('DS by Location'!$B$10:$B$997,'YOY Comparison DS'!$B8,'DS by Location'!$H$10:$H$997)+SUMIF('DS by Location'!$B$10:$B$997,'YOY Comparison DS'!$B8,'DS by Location'!$I$10:$I$997)+SUMIF('DS by Location'!$B$10:$B$997,'YOY Comparison DS'!$B8,'DS by Location'!$J$10:$J$997)</f>
        <v>0</v>
      </c>
      <c r="I8" s="133">
        <f t="shared" si="1"/>
        <v>0</v>
      </c>
      <c r="K8" s="125" t="e">
        <f t="shared" si="2"/>
        <v>#REF!</v>
      </c>
      <c r="T8" s="11"/>
    </row>
    <row r="9" spans="1:20" x14ac:dyDescent="0.35">
      <c r="A9" t="s">
        <v>298</v>
      </c>
      <c r="B9">
        <v>2234</v>
      </c>
      <c r="C9" s="125" t="e">
        <f>SUMIF(#REF!,'YOY Comparison DS'!B9,#REF!)</f>
        <v>#REF!</v>
      </c>
      <c r="D9" s="125" t="e">
        <f>SUMIF(#REF!,'YOY Comparison DS'!$B9,#REF!)+SUMIF(#REF!,'YOY Comparison DS'!$B9,#REF!)+SUMIF(#REF!,'YOY Comparison DS'!$B9,#REF!)</f>
        <v>#REF!</v>
      </c>
      <c r="E9" s="133" t="e">
        <f t="shared" si="0"/>
        <v>#REF!</v>
      </c>
      <c r="G9" s="125">
        <f>SUMIF('DS by Location'!$B$10:$B$997,'YOY Comparison DS'!B9,'DS by Location'!$G$10:$G$997)</f>
        <v>46173.16</v>
      </c>
      <c r="H9" s="125">
        <f>SUMIF('DS by Location'!$B$10:$B$997,'YOY Comparison DS'!$B9,'DS by Location'!$H$10:$H$997)+SUMIF('DS by Location'!$B$10:$B$997,'YOY Comparison DS'!$B9,'DS by Location'!$I$10:$I$997)+SUMIF('DS by Location'!$B$10:$B$997,'YOY Comparison DS'!$B9,'DS by Location'!$J$10:$J$997)</f>
        <v>0</v>
      </c>
      <c r="I9" s="133">
        <f t="shared" si="1"/>
        <v>0</v>
      </c>
      <c r="K9" s="125" t="e">
        <f t="shared" si="2"/>
        <v>#REF!</v>
      </c>
      <c r="T9" s="8"/>
    </row>
    <row r="10" spans="1:20" x14ac:dyDescent="0.35">
      <c r="A10" t="s">
        <v>300</v>
      </c>
      <c r="B10">
        <v>2237</v>
      </c>
      <c r="C10" s="125" t="e">
        <f>SUMIF(#REF!,'YOY Comparison DS'!B10,#REF!)</f>
        <v>#REF!</v>
      </c>
      <c r="D10" s="125" t="e">
        <f>SUMIF(#REF!,'YOY Comparison DS'!$B10,#REF!)+SUMIF(#REF!,'YOY Comparison DS'!$B10,#REF!)+SUMIF(#REF!,'YOY Comparison DS'!$B10,#REF!)</f>
        <v>#REF!</v>
      </c>
      <c r="E10" s="133" t="e">
        <f t="shared" si="0"/>
        <v>#REF!</v>
      </c>
      <c r="G10" s="125">
        <f>SUMIF('DS by Location'!$B$10:$B$997,'YOY Comparison DS'!B10,'DS by Location'!$G$10:$G$997)</f>
        <v>26635.75</v>
      </c>
      <c r="H10" s="125">
        <f>SUMIF('DS by Location'!$B$10:$B$997,'YOY Comparison DS'!$B10,'DS by Location'!$H$10:$H$997)+SUMIF('DS by Location'!$B$10:$B$997,'YOY Comparison DS'!$B10,'DS by Location'!$I$10:$I$997)+SUMIF('DS by Location'!$B$10:$B$997,'YOY Comparison DS'!$B10,'DS by Location'!$J$10:$J$997)</f>
        <v>0</v>
      </c>
      <c r="I10" s="133">
        <f t="shared" si="1"/>
        <v>0</v>
      </c>
      <c r="K10" s="125" t="e">
        <f t="shared" si="2"/>
        <v>#REF!</v>
      </c>
      <c r="T10" s="11"/>
    </row>
    <row r="11" spans="1:20" x14ac:dyDescent="0.35">
      <c r="A11" t="s">
        <v>301</v>
      </c>
      <c r="B11">
        <v>2238</v>
      </c>
      <c r="C11" s="125" t="e">
        <f>SUMIF(#REF!,'YOY Comparison DS'!B11,#REF!)</f>
        <v>#REF!</v>
      </c>
      <c r="D11" s="125" t="e">
        <f>SUMIF(#REF!,'YOY Comparison DS'!$B11,#REF!)+SUMIF(#REF!,'YOY Comparison DS'!$B11,#REF!)+SUMIF(#REF!,'YOY Comparison DS'!$B11,#REF!)</f>
        <v>#REF!</v>
      </c>
      <c r="E11" s="133" t="e">
        <f t="shared" si="0"/>
        <v>#REF!</v>
      </c>
      <c r="G11" s="125">
        <f>SUMIF('DS by Location'!$B$10:$B$997,'YOY Comparison DS'!B11,'DS by Location'!$G$10:$G$997)</f>
        <v>91292.520000000019</v>
      </c>
      <c r="H11" s="125">
        <f>SUMIF('DS by Location'!$B$10:$B$997,'YOY Comparison DS'!$B11,'DS by Location'!$H$10:$H$997)+SUMIF('DS by Location'!$B$10:$B$997,'YOY Comparison DS'!$B11,'DS by Location'!$I$10:$I$997)+SUMIF('DS by Location'!$B$10:$B$997,'YOY Comparison DS'!$B11,'DS by Location'!$J$10:$J$997)</f>
        <v>0</v>
      </c>
      <c r="I11" s="133">
        <f t="shared" si="1"/>
        <v>0</v>
      </c>
      <c r="K11" s="125" t="e">
        <f t="shared" si="2"/>
        <v>#REF!</v>
      </c>
      <c r="T11" s="8"/>
    </row>
    <row r="12" spans="1:20" x14ac:dyDescent="0.35">
      <c r="A12" t="s">
        <v>1304</v>
      </c>
      <c r="B12">
        <v>2304</v>
      </c>
      <c r="C12" s="125" t="e">
        <f>SUMIF(#REF!,'YOY Comparison DS'!B12,#REF!)</f>
        <v>#REF!</v>
      </c>
      <c r="D12" s="125" t="e">
        <f>SUMIF(#REF!,'YOY Comparison DS'!$B12,#REF!)+SUMIF(#REF!,'YOY Comparison DS'!$B12,#REF!)+SUMIF(#REF!,'YOY Comparison DS'!$B12,#REF!)</f>
        <v>#REF!</v>
      </c>
      <c r="E12" s="133" t="e">
        <f t="shared" si="0"/>
        <v>#REF!</v>
      </c>
      <c r="G12" s="125">
        <f>SUMIF('DS by Location'!$B$10:$B$997,'YOY Comparison DS'!B12,'DS by Location'!$G$10:$G$997)</f>
        <v>9117.44</v>
      </c>
      <c r="H12" s="125">
        <f>SUMIF('DS by Location'!$B$10:$B$997,'YOY Comparison DS'!$B12,'DS by Location'!$H$10:$H$997)+SUMIF('DS by Location'!$B$10:$B$997,'YOY Comparison DS'!$B12,'DS by Location'!$I$10:$I$997)+SUMIF('DS by Location'!$B$10:$B$997,'YOY Comparison DS'!$B12,'DS by Location'!$J$10:$J$997)</f>
        <v>0</v>
      </c>
      <c r="I12" s="133">
        <f t="shared" si="1"/>
        <v>0</v>
      </c>
      <c r="K12" s="125" t="e">
        <f t="shared" si="2"/>
        <v>#REF!</v>
      </c>
      <c r="T12" s="31"/>
    </row>
    <row r="13" spans="1:20" x14ac:dyDescent="0.35">
      <c r="A13" t="s">
        <v>310</v>
      </c>
      <c r="B13">
        <v>2317</v>
      </c>
      <c r="C13" s="125" t="e">
        <f>SUMIF(#REF!,'YOY Comparison DS'!B13,#REF!)</f>
        <v>#REF!</v>
      </c>
      <c r="D13" s="125" t="e">
        <f>SUMIF(#REF!,'YOY Comparison DS'!$B13,#REF!)+SUMIF(#REF!,'YOY Comparison DS'!$B13,#REF!)+SUMIF(#REF!,'YOY Comparison DS'!$B13,#REF!)</f>
        <v>#REF!</v>
      </c>
      <c r="E13" s="133" t="e">
        <f t="shared" si="0"/>
        <v>#REF!</v>
      </c>
      <c r="G13" s="125">
        <f>SUMIF('DS by Location'!$B$10:$B$997,'YOY Comparison DS'!B13,'DS by Location'!$G$10:$G$997)</f>
        <v>657921.1800000004</v>
      </c>
      <c r="H13" s="125">
        <f>SUMIF('DS by Location'!$B$10:$B$997,'YOY Comparison DS'!$B13,'DS by Location'!$H$10:$H$997)+SUMIF('DS by Location'!$B$10:$B$997,'YOY Comparison DS'!$B13,'DS by Location'!$I$10:$I$997)+SUMIF('DS by Location'!$B$10:$B$997,'YOY Comparison DS'!$B13,'DS by Location'!$J$10:$J$997)</f>
        <v>0</v>
      </c>
      <c r="I13" s="133">
        <f t="shared" si="1"/>
        <v>0</v>
      </c>
      <c r="K13" s="125" t="e">
        <f t="shared" si="2"/>
        <v>#REF!</v>
      </c>
      <c r="T13" s="11"/>
    </row>
    <row r="14" spans="1:20" x14ac:dyDescent="0.35">
      <c r="A14" t="s">
        <v>312</v>
      </c>
      <c r="B14">
        <v>2319</v>
      </c>
      <c r="C14" s="125" t="e">
        <f>SUMIF(#REF!,'YOY Comparison DS'!B14,#REF!)</f>
        <v>#REF!</v>
      </c>
      <c r="D14" s="125" t="e">
        <f>SUMIF(#REF!,'YOY Comparison DS'!$B14,#REF!)+SUMIF(#REF!,'YOY Comparison DS'!$B14,#REF!)+SUMIF(#REF!,'YOY Comparison DS'!$B14,#REF!)</f>
        <v>#REF!</v>
      </c>
      <c r="E14" s="133" t="e">
        <f t="shared" si="0"/>
        <v>#REF!</v>
      </c>
      <c r="G14" s="125">
        <f>SUMIF('DS by Location'!$B$10:$B$997,'YOY Comparison DS'!B14,'DS by Location'!$G$10:$G$997)</f>
        <v>5390.5199999999995</v>
      </c>
      <c r="H14" s="125">
        <f>SUMIF('DS by Location'!$B$10:$B$997,'YOY Comparison DS'!$B14,'DS by Location'!$H$10:$H$997)+SUMIF('DS by Location'!$B$10:$B$997,'YOY Comparison DS'!$B14,'DS by Location'!$I$10:$I$997)+SUMIF('DS by Location'!$B$10:$B$997,'YOY Comparison DS'!$B14,'DS by Location'!$J$10:$J$997)</f>
        <v>0</v>
      </c>
      <c r="I14" s="133">
        <f t="shared" si="1"/>
        <v>0</v>
      </c>
      <c r="K14" s="125" t="e">
        <f t="shared" si="2"/>
        <v>#REF!</v>
      </c>
      <c r="T14" s="11"/>
    </row>
    <row r="15" spans="1:20" x14ac:dyDescent="0.35">
      <c r="A15" t="s">
        <v>2662</v>
      </c>
      <c r="B15">
        <v>2328</v>
      </c>
      <c r="C15" s="125" t="e">
        <f>SUMIF(#REF!,'YOY Comparison DS'!B15,#REF!)</f>
        <v>#REF!</v>
      </c>
      <c r="D15" s="125" t="e">
        <f>SUMIF(#REF!,'YOY Comparison DS'!$B15,#REF!)+SUMIF(#REF!,'YOY Comparison DS'!$B15,#REF!)+SUMIF(#REF!,'YOY Comparison DS'!$B15,#REF!)</f>
        <v>#REF!</v>
      </c>
      <c r="E15" s="133" t="e">
        <f t="shared" si="0"/>
        <v>#REF!</v>
      </c>
      <c r="G15" s="125">
        <f>SUMIF('DS by Location'!$B$10:$B$997,'YOY Comparison DS'!B15,'DS by Location'!$G$10:$G$997)</f>
        <v>1520517.3399999994</v>
      </c>
      <c r="H15" s="125">
        <f>SUMIF('DS by Location'!$B$10:$B$997,'YOY Comparison DS'!$B15,'DS by Location'!$H$10:$H$997)+SUMIF('DS by Location'!$B$10:$B$997,'YOY Comparison DS'!$B15,'DS by Location'!$I$10:$I$997)+SUMIF('DS by Location'!$B$10:$B$997,'YOY Comparison DS'!$B15,'DS by Location'!$J$10:$J$997)</f>
        <v>0</v>
      </c>
      <c r="I15" s="133">
        <f t="shared" si="1"/>
        <v>0</v>
      </c>
      <c r="K15" s="125" t="e">
        <f t="shared" si="2"/>
        <v>#REF!</v>
      </c>
      <c r="T15" s="31"/>
    </row>
    <row r="16" spans="1:20" x14ac:dyDescent="0.35">
      <c r="A16" t="s">
        <v>322</v>
      </c>
      <c r="B16">
        <v>2512</v>
      </c>
      <c r="C16" s="125" t="e">
        <f>SUMIF(#REF!,'YOY Comparison DS'!B16,#REF!)</f>
        <v>#REF!</v>
      </c>
      <c r="D16" s="125" t="e">
        <f>SUMIF(#REF!,'YOY Comparison DS'!$B16,#REF!)+SUMIF(#REF!,'YOY Comparison DS'!$B16,#REF!)+SUMIF(#REF!,'YOY Comparison DS'!$B16,#REF!)</f>
        <v>#REF!</v>
      </c>
      <c r="E16" s="133" t="e">
        <f t="shared" si="0"/>
        <v>#REF!</v>
      </c>
      <c r="G16" s="125">
        <f>SUMIF('DS by Location'!$B$10:$B$997,'YOY Comparison DS'!B16,'DS by Location'!$G$10:$G$997)</f>
        <v>243.99</v>
      </c>
      <c r="H16" s="125">
        <f>SUMIF('DS by Location'!$B$10:$B$997,'YOY Comparison DS'!$B16,'DS by Location'!$H$10:$H$997)+SUMIF('DS by Location'!$B$10:$B$997,'YOY Comparison DS'!$B16,'DS by Location'!$I$10:$I$997)+SUMIF('DS by Location'!$B$10:$B$997,'YOY Comparison DS'!$B16,'DS by Location'!$J$10:$J$997)</f>
        <v>0</v>
      </c>
      <c r="I16" s="133">
        <f t="shared" si="1"/>
        <v>0</v>
      </c>
      <c r="K16" s="125" t="e">
        <f t="shared" si="2"/>
        <v>#REF!</v>
      </c>
      <c r="T16" s="11"/>
    </row>
    <row r="17" spans="1:20" x14ac:dyDescent="0.35">
      <c r="A17" t="s">
        <v>323</v>
      </c>
      <c r="B17">
        <v>2514</v>
      </c>
      <c r="C17" s="125" t="e">
        <f>SUMIF(#REF!,'YOY Comparison DS'!B17,#REF!)</f>
        <v>#REF!</v>
      </c>
      <c r="D17" s="125" t="e">
        <f>SUMIF(#REF!,'YOY Comparison DS'!$B17,#REF!)+SUMIF(#REF!,'YOY Comparison DS'!$B17,#REF!)+SUMIF(#REF!,'YOY Comparison DS'!$B17,#REF!)</f>
        <v>#REF!</v>
      </c>
      <c r="E17" s="133" t="e">
        <f t="shared" si="0"/>
        <v>#REF!</v>
      </c>
      <c r="G17" s="125">
        <f>SUMIF('DS by Location'!$B$10:$B$997,'YOY Comparison DS'!B17,'DS by Location'!$G$10:$G$997)</f>
        <v>96338.43</v>
      </c>
      <c r="H17" s="125">
        <f>SUMIF('DS by Location'!$B$10:$B$997,'YOY Comparison DS'!$B17,'DS by Location'!$H$10:$H$997)+SUMIF('DS by Location'!$B$10:$B$997,'YOY Comparison DS'!$B17,'DS by Location'!$I$10:$I$997)+SUMIF('DS by Location'!$B$10:$B$997,'YOY Comparison DS'!$B17,'DS by Location'!$J$10:$J$997)</f>
        <v>0</v>
      </c>
      <c r="I17" s="133">
        <f t="shared" si="1"/>
        <v>0</v>
      </c>
      <c r="K17" s="125" t="e">
        <f t="shared" si="2"/>
        <v>#REF!</v>
      </c>
      <c r="T17" s="8"/>
    </row>
    <row r="18" spans="1:20" x14ac:dyDescent="0.35">
      <c r="A18" t="s">
        <v>324</v>
      </c>
      <c r="B18">
        <v>2522</v>
      </c>
      <c r="C18" s="125" t="e">
        <f>SUMIF(#REF!,'YOY Comparison DS'!B18,#REF!)</f>
        <v>#REF!</v>
      </c>
      <c r="D18" s="125" t="e">
        <f>SUMIF(#REF!,'YOY Comparison DS'!$B18,#REF!)+SUMIF(#REF!,'YOY Comparison DS'!$B18,#REF!)+SUMIF(#REF!,'YOY Comparison DS'!$B18,#REF!)</f>
        <v>#REF!</v>
      </c>
      <c r="E18" s="133" t="e">
        <f t="shared" si="0"/>
        <v>#REF!</v>
      </c>
      <c r="G18" s="125">
        <f>SUMIF('DS by Location'!$B$10:$B$997,'YOY Comparison DS'!B18,'DS by Location'!$G$10:$G$997)</f>
        <v>428939.61000000004</v>
      </c>
      <c r="H18" s="125">
        <f>SUMIF('DS by Location'!$B$10:$B$997,'YOY Comparison DS'!$B18,'DS by Location'!$H$10:$H$997)+SUMIF('DS by Location'!$B$10:$B$997,'YOY Comparison DS'!$B18,'DS by Location'!$I$10:$I$997)+SUMIF('DS by Location'!$B$10:$B$997,'YOY Comparison DS'!$B18,'DS by Location'!$J$10:$J$997)</f>
        <v>0</v>
      </c>
      <c r="I18" s="133">
        <f t="shared" si="1"/>
        <v>0</v>
      </c>
      <c r="K18" s="125" t="e">
        <f t="shared" si="2"/>
        <v>#REF!</v>
      </c>
      <c r="T18" s="8"/>
    </row>
    <row r="19" spans="1:20" x14ac:dyDescent="0.35">
      <c r="A19" t="s">
        <v>325</v>
      </c>
      <c r="B19">
        <v>2523</v>
      </c>
      <c r="C19" s="125" t="e">
        <f>SUMIF(#REF!,'YOY Comparison DS'!B19,#REF!)</f>
        <v>#REF!</v>
      </c>
      <c r="D19" s="125" t="e">
        <f>SUMIF(#REF!,'YOY Comparison DS'!$B19,#REF!)+SUMIF(#REF!,'YOY Comparison DS'!$B19,#REF!)+SUMIF(#REF!,'YOY Comparison DS'!$B19,#REF!)</f>
        <v>#REF!</v>
      </c>
      <c r="E19" s="133" t="e">
        <f t="shared" si="0"/>
        <v>#REF!</v>
      </c>
      <c r="G19" s="125">
        <f>SUMIF('DS by Location'!$B$10:$B$997,'YOY Comparison DS'!B19,'DS by Location'!$G$10:$G$997)</f>
        <v>144803.5</v>
      </c>
      <c r="H19" s="125">
        <f>SUMIF('DS by Location'!$B$10:$B$997,'YOY Comparison DS'!$B19,'DS by Location'!$H$10:$H$997)+SUMIF('DS by Location'!$B$10:$B$997,'YOY Comparison DS'!$B19,'DS by Location'!$I$10:$I$997)+SUMIF('DS by Location'!$B$10:$B$997,'YOY Comparison DS'!$B19,'DS by Location'!$J$10:$J$997)</f>
        <v>0</v>
      </c>
      <c r="I19" s="133">
        <f t="shared" si="1"/>
        <v>0</v>
      </c>
      <c r="K19" s="125" t="e">
        <f t="shared" si="2"/>
        <v>#REF!</v>
      </c>
      <c r="T19" s="8"/>
    </row>
    <row r="20" spans="1:20" x14ac:dyDescent="0.35">
      <c r="A20" t="s">
        <v>326</v>
      </c>
      <c r="B20">
        <v>2524</v>
      </c>
      <c r="C20" s="125" t="e">
        <f>SUMIF(#REF!,'YOY Comparison DS'!B20,#REF!)</f>
        <v>#REF!</v>
      </c>
      <c r="D20" s="125" t="e">
        <f>SUMIF(#REF!,'YOY Comparison DS'!$B20,#REF!)+SUMIF(#REF!,'YOY Comparison DS'!$B20,#REF!)+SUMIF(#REF!,'YOY Comparison DS'!$B20,#REF!)</f>
        <v>#REF!</v>
      </c>
      <c r="E20" s="133" t="e">
        <f t="shared" si="0"/>
        <v>#REF!</v>
      </c>
      <c r="G20" s="125">
        <f>SUMIF('DS by Location'!$B$10:$B$997,'YOY Comparison DS'!B20,'DS by Location'!$G$10:$G$997)</f>
        <v>1002880.76</v>
      </c>
      <c r="H20" s="125">
        <f>SUMIF('DS by Location'!$B$10:$B$997,'YOY Comparison DS'!$B20,'DS by Location'!$H$10:$H$997)+SUMIF('DS by Location'!$B$10:$B$997,'YOY Comparison DS'!$B20,'DS by Location'!$I$10:$I$997)+SUMIF('DS by Location'!$B$10:$B$997,'YOY Comparison DS'!$B20,'DS by Location'!$J$10:$J$997)</f>
        <v>0</v>
      </c>
      <c r="I20" s="133">
        <f t="shared" si="1"/>
        <v>0</v>
      </c>
      <c r="K20" s="125" t="e">
        <f t="shared" si="2"/>
        <v>#REF!</v>
      </c>
      <c r="T20" s="11"/>
    </row>
    <row r="21" spans="1:20" x14ac:dyDescent="0.35">
      <c r="A21" t="s">
        <v>327</v>
      </c>
      <c r="B21">
        <v>2525</v>
      </c>
      <c r="C21" s="125" t="e">
        <f>SUMIF(#REF!,'YOY Comparison DS'!B21,#REF!)</f>
        <v>#REF!</v>
      </c>
      <c r="D21" s="125" t="e">
        <f>SUMIF(#REF!,'YOY Comparison DS'!$B21,#REF!)+SUMIF(#REF!,'YOY Comparison DS'!$B21,#REF!)+SUMIF(#REF!,'YOY Comparison DS'!$B21,#REF!)</f>
        <v>#REF!</v>
      </c>
      <c r="E21" s="133" t="e">
        <f t="shared" si="0"/>
        <v>#REF!</v>
      </c>
      <c r="G21" s="125">
        <f>SUMIF('DS by Location'!$B$10:$B$997,'YOY Comparison DS'!B21,'DS by Location'!$G$10:$G$997)</f>
        <v>36610.31</v>
      </c>
      <c r="H21" s="125">
        <f>SUMIF('DS by Location'!$B$10:$B$997,'YOY Comparison DS'!$B21,'DS by Location'!$H$10:$H$997)+SUMIF('DS by Location'!$B$10:$B$997,'YOY Comparison DS'!$B21,'DS by Location'!$I$10:$I$997)+SUMIF('DS by Location'!$B$10:$B$997,'YOY Comparison DS'!$B21,'DS by Location'!$J$10:$J$997)</f>
        <v>0</v>
      </c>
      <c r="I21" s="133">
        <f t="shared" si="1"/>
        <v>0</v>
      </c>
      <c r="K21" s="125" t="e">
        <f t="shared" si="2"/>
        <v>#REF!</v>
      </c>
      <c r="T21" s="8"/>
    </row>
    <row r="22" spans="1:20" x14ac:dyDescent="0.35">
      <c r="A22" t="s">
        <v>329</v>
      </c>
      <c r="B22">
        <v>2556</v>
      </c>
      <c r="C22" s="125" t="e">
        <f>SUMIF(#REF!,'YOY Comparison DS'!B22,#REF!)</f>
        <v>#REF!</v>
      </c>
      <c r="D22" s="125" t="e">
        <f>SUMIF(#REF!,'YOY Comparison DS'!$B22,#REF!)+SUMIF(#REF!,'YOY Comparison DS'!$B22,#REF!)+SUMIF(#REF!,'YOY Comparison DS'!$B22,#REF!)</f>
        <v>#REF!</v>
      </c>
      <c r="E22" s="133" t="e">
        <f t="shared" si="0"/>
        <v>#REF!</v>
      </c>
      <c r="G22" s="125">
        <f>SUMIF('DS by Location'!$B$10:$B$997,'YOY Comparison DS'!B22,'DS by Location'!$G$10:$G$997)</f>
        <v>-9.0949470177292824E-13</v>
      </c>
      <c r="H22" s="125">
        <f>SUMIF('DS by Location'!$B$10:$B$997,'YOY Comparison DS'!$B22,'DS by Location'!$H$10:$H$997)+SUMIF('DS by Location'!$B$10:$B$997,'YOY Comparison DS'!$B22,'DS by Location'!$I$10:$I$997)+SUMIF('DS by Location'!$B$10:$B$997,'YOY Comparison DS'!$B22,'DS by Location'!$J$10:$J$997)</f>
        <v>0</v>
      </c>
      <c r="I22" s="133">
        <f t="shared" si="1"/>
        <v>0</v>
      </c>
      <c r="K22" s="125" t="e">
        <f t="shared" si="2"/>
        <v>#REF!</v>
      </c>
      <c r="T22" s="10"/>
    </row>
    <row r="23" spans="1:20" x14ac:dyDescent="0.35">
      <c r="A23" t="s">
        <v>330</v>
      </c>
      <c r="B23">
        <v>2557</v>
      </c>
      <c r="C23" s="125" t="e">
        <f>SUMIF(#REF!,'YOY Comparison DS'!B23,#REF!)</f>
        <v>#REF!</v>
      </c>
      <c r="D23" s="125" t="e">
        <f>SUMIF(#REF!,'YOY Comparison DS'!$B23,#REF!)+SUMIF(#REF!,'YOY Comparison DS'!$B23,#REF!)+SUMIF(#REF!,'YOY Comparison DS'!$B23,#REF!)</f>
        <v>#REF!</v>
      </c>
      <c r="E23" s="133" t="e">
        <f t="shared" si="0"/>
        <v>#REF!</v>
      </c>
      <c r="G23" s="125">
        <f>SUMIF('DS by Location'!$B$10:$B$997,'YOY Comparison DS'!B23,'DS by Location'!$G$10:$G$997)</f>
        <v>569515.52000000002</v>
      </c>
      <c r="H23" s="125">
        <f>SUMIF('DS by Location'!$B$10:$B$997,'YOY Comparison DS'!$B23,'DS by Location'!$H$10:$H$997)+SUMIF('DS by Location'!$B$10:$B$997,'YOY Comparison DS'!$B23,'DS by Location'!$I$10:$I$997)+SUMIF('DS by Location'!$B$10:$B$997,'YOY Comparison DS'!$B23,'DS by Location'!$J$10:$J$997)</f>
        <v>0</v>
      </c>
      <c r="I23" s="133">
        <f t="shared" si="1"/>
        <v>0</v>
      </c>
      <c r="K23" s="125" t="e">
        <f t="shared" si="2"/>
        <v>#REF!</v>
      </c>
      <c r="T23" s="11"/>
    </row>
    <row r="24" spans="1:20" x14ac:dyDescent="0.35">
      <c r="A24" t="s">
        <v>659</v>
      </c>
      <c r="B24" t="s">
        <v>2643</v>
      </c>
      <c r="C24" s="125" t="e">
        <f>SUMIF(#REF!,'YOY Comparison DS'!B24,#REF!)</f>
        <v>#REF!</v>
      </c>
      <c r="D24" s="125" t="e">
        <f>SUMIF(#REF!,'YOY Comparison DS'!$B24,#REF!)+SUMIF(#REF!,'YOY Comparison DS'!$B24,#REF!)+SUMIF(#REF!,'YOY Comparison DS'!$B24,#REF!)</f>
        <v>#REF!</v>
      </c>
      <c r="E24" s="133" t="e">
        <f t="shared" si="0"/>
        <v>#REF!</v>
      </c>
      <c r="G24" s="125">
        <f>SUMIF('DS by Location'!$B$10:$B$997,'YOY Comparison DS'!B24,'DS by Location'!$G$10:$G$997)</f>
        <v>45508.480000000003</v>
      </c>
      <c r="H24" s="125">
        <f>SUMIF('DS by Location'!$B$10:$B$997,'YOY Comparison DS'!$B24,'DS by Location'!$H$10:$H$997)+SUMIF('DS by Location'!$B$10:$B$997,'YOY Comparison DS'!$B24,'DS by Location'!$I$10:$I$997)+SUMIF('DS by Location'!$B$10:$B$997,'YOY Comparison DS'!$B24,'DS by Location'!$J$10:$J$997)</f>
        <v>0</v>
      </c>
      <c r="I24" s="133">
        <f t="shared" si="1"/>
        <v>0</v>
      </c>
      <c r="K24" s="125" t="e">
        <f t="shared" si="2"/>
        <v>#REF!</v>
      </c>
      <c r="T24" s="11"/>
    </row>
    <row r="25" spans="1:20" x14ac:dyDescent="0.35">
      <c r="A25" t="s">
        <v>331</v>
      </c>
      <c r="B25">
        <v>2561</v>
      </c>
      <c r="C25" s="125" t="e">
        <f>SUMIF(#REF!,'YOY Comparison DS'!B25,#REF!)</f>
        <v>#REF!</v>
      </c>
      <c r="D25" s="125" t="e">
        <f>SUMIF(#REF!,'YOY Comparison DS'!$B25,#REF!)+SUMIF(#REF!,'YOY Comparison DS'!$B25,#REF!)+SUMIF(#REF!,'YOY Comparison DS'!$B25,#REF!)</f>
        <v>#REF!</v>
      </c>
      <c r="E25" s="133" t="e">
        <f t="shared" si="0"/>
        <v>#REF!</v>
      </c>
      <c r="G25" s="125">
        <f>SUMIF('DS by Location'!$B$10:$B$997,'YOY Comparison DS'!B25,'DS by Location'!$G$10:$G$997)</f>
        <v>41579.06</v>
      </c>
      <c r="H25" s="125">
        <f>SUMIF('DS by Location'!$B$10:$B$997,'YOY Comparison DS'!$B25,'DS by Location'!$H$10:$H$997)+SUMIF('DS by Location'!$B$10:$B$997,'YOY Comparison DS'!$B25,'DS by Location'!$I$10:$I$997)+SUMIF('DS by Location'!$B$10:$B$997,'YOY Comparison DS'!$B25,'DS by Location'!$J$10:$J$997)</f>
        <v>0</v>
      </c>
      <c r="I25" s="133">
        <f t="shared" si="1"/>
        <v>0</v>
      </c>
      <c r="K25" s="125" t="e">
        <f t="shared" si="2"/>
        <v>#REF!</v>
      </c>
      <c r="T25" s="11"/>
    </row>
    <row r="26" spans="1:20" x14ac:dyDescent="0.35">
      <c r="A26" t="s">
        <v>332</v>
      </c>
      <c r="B26">
        <v>2570</v>
      </c>
      <c r="C26" s="125" t="e">
        <f>SUMIF(#REF!,'YOY Comparison DS'!B26,#REF!)</f>
        <v>#REF!</v>
      </c>
      <c r="D26" s="125" t="e">
        <f>SUMIF(#REF!,'YOY Comparison DS'!$B26,#REF!)+SUMIF(#REF!,'YOY Comparison DS'!$B26,#REF!)+SUMIF(#REF!,'YOY Comparison DS'!$B26,#REF!)</f>
        <v>#REF!</v>
      </c>
      <c r="E26" s="133" t="e">
        <f t="shared" si="0"/>
        <v>#REF!</v>
      </c>
      <c r="G26" s="125">
        <f>SUMIF('DS by Location'!$B$10:$B$997,'YOY Comparison DS'!B26,'DS by Location'!$G$10:$G$997)</f>
        <v>13269.36</v>
      </c>
      <c r="H26" s="125">
        <f>SUMIF('DS by Location'!$B$10:$B$997,'YOY Comparison DS'!$B26,'DS by Location'!$H$10:$H$997)+SUMIF('DS by Location'!$B$10:$B$997,'YOY Comparison DS'!$B26,'DS by Location'!$I$10:$I$997)+SUMIF('DS by Location'!$B$10:$B$997,'YOY Comparison DS'!$B26,'DS by Location'!$J$10:$J$997)</f>
        <v>0</v>
      </c>
      <c r="I26" s="133">
        <f t="shared" si="1"/>
        <v>0</v>
      </c>
      <c r="K26" s="125" t="e">
        <f t="shared" si="2"/>
        <v>#REF!</v>
      </c>
      <c r="T26" s="11"/>
    </row>
    <row r="27" spans="1:20" x14ac:dyDescent="0.35">
      <c r="A27" t="s">
        <v>660</v>
      </c>
      <c r="B27">
        <v>2580</v>
      </c>
      <c r="C27" s="125" t="e">
        <f>SUMIF(#REF!,'YOY Comparison DS'!B27,#REF!)</f>
        <v>#REF!</v>
      </c>
      <c r="D27" s="125" t="e">
        <f>SUMIF(#REF!,'YOY Comparison DS'!$B27,#REF!)+SUMIF(#REF!,'YOY Comparison DS'!$B27,#REF!)+SUMIF(#REF!,'YOY Comparison DS'!$B27,#REF!)</f>
        <v>#REF!</v>
      </c>
      <c r="E27" s="133" t="e">
        <f t="shared" si="0"/>
        <v>#REF!</v>
      </c>
      <c r="G27" s="125">
        <f>SUMIF('DS by Location'!$B$10:$B$997,'YOY Comparison DS'!B27,'DS by Location'!$G$10:$G$997)</f>
        <v>7978.77</v>
      </c>
      <c r="H27" s="125">
        <f>SUMIF('DS by Location'!$B$10:$B$997,'YOY Comparison DS'!$B27,'DS by Location'!$H$10:$H$997)+SUMIF('DS by Location'!$B$10:$B$997,'YOY Comparison DS'!$B27,'DS by Location'!$I$10:$I$997)+SUMIF('DS by Location'!$B$10:$B$997,'YOY Comparison DS'!$B27,'DS by Location'!$J$10:$J$997)</f>
        <v>0</v>
      </c>
      <c r="I27" s="133">
        <f t="shared" si="1"/>
        <v>0</v>
      </c>
      <c r="K27" s="125" t="e">
        <f t="shared" si="2"/>
        <v>#REF!</v>
      </c>
      <c r="T27" s="11"/>
    </row>
    <row r="28" spans="1:20" x14ac:dyDescent="0.35">
      <c r="A28" t="s">
        <v>334</v>
      </c>
      <c r="B28">
        <v>2582</v>
      </c>
      <c r="C28" s="125" t="e">
        <f>SUMIF(#REF!,'YOY Comparison DS'!B28,#REF!)</f>
        <v>#REF!</v>
      </c>
      <c r="D28" s="125" t="e">
        <f>SUMIF(#REF!,'YOY Comparison DS'!$B28,#REF!)+SUMIF(#REF!,'YOY Comparison DS'!$B28,#REF!)+SUMIF(#REF!,'YOY Comparison DS'!$B28,#REF!)</f>
        <v>#REF!</v>
      </c>
      <c r="E28" s="133" t="e">
        <f t="shared" si="0"/>
        <v>#REF!</v>
      </c>
      <c r="G28" s="125">
        <f>SUMIF('DS by Location'!$B$10:$B$997,'YOY Comparison DS'!B28,'DS by Location'!$G$10:$G$997)</f>
        <v>10554389.039999995</v>
      </c>
      <c r="H28" s="125">
        <f>SUMIF('DS by Location'!$B$10:$B$997,'YOY Comparison DS'!$B28,'DS by Location'!$H$10:$H$997)+SUMIF('DS by Location'!$B$10:$B$997,'YOY Comparison DS'!$B28,'DS by Location'!$I$10:$I$997)+SUMIF('DS by Location'!$B$10:$B$997,'YOY Comparison DS'!$B28,'DS by Location'!$J$10:$J$997)</f>
        <v>0</v>
      </c>
      <c r="I28" s="133">
        <f t="shared" si="1"/>
        <v>0</v>
      </c>
      <c r="K28" s="125" t="e">
        <f t="shared" si="2"/>
        <v>#REF!</v>
      </c>
      <c r="T28" s="11"/>
    </row>
    <row r="29" spans="1:20" x14ac:dyDescent="0.35">
      <c r="A29" t="s">
        <v>661</v>
      </c>
      <c r="B29">
        <v>2583</v>
      </c>
      <c r="C29" s="125" t="e">
        <f>SUMIF(#REF!,'YOY Comparison DS'!B29,#REF!)</f>
        <v>#REF!</v>
      </c>
      <c r="D29" s="125" t="e">
        <f>SUMIF(#REF!,'YOY Comparison DS'!$B29,#REF!)+SUMIF(#REF!,'YOY Comparison DS'!$B29,#REF!)+SUMIF(#REF!,'YOY Comparison DS'!$B29,#REF!)</f>
        <v>#REF!</v>
      </c>
      <c r="E29" s="133" t="e">
        <f t="shared" si="0"/>
        <v>#REF!</v>
      </c>
      <c r="G29" s="125">
        <f>SUMIF('DS by Location'!$B$10:$B$997,'YOY Comparison DS'!B29,'DS by Location'!$G$10:$G$997)</f>
        <v>808513.54999999993</v>
      </c>
      <c r="H29" s="125">
        <f>SUMIF('DS by Location'!$B$10:$B$997,'YOY Comparison DS'!$B29,'DS by Location'!$H$10:$H$997)+SUMIF('DS by Location'!$B$10:$B$997,'YOY Comparison DS'!$B29,'DS by Location'!$I$10:$I$997)+SUMIF('DS by Location'!$B$10:$B$997,'YOY Comparison DS'!$B29,'DS by Location'!$J$10:$J$997)</f>
        <v>0</v>
      </c>
      <c r="I29" s="133">
        <f t="shared" si="1"/>
        <v>0</v>
      </c>
      <c r="K29" s="125" t="e">
        <f t="shared" si="2"/>
        <v>#REF!</v>
      </c>
      <c r="T29" s="11"/>
    </row>
    <row r="30" spans="1:20" x14ac:dyDescent="0.35">
      <c r="A30" t="s">
        <v>662</v>
      </c>
      <c r="B30">
        <v>2589</v>
      </c>
      <c r="C30" s="125" t="e">
        <f>SUMIF(#REF!,'YOY Comparison DS'!B30,#REF!)</f>
        <v>#REF!</v>
      </c>
      <c r="D30" s="125" t="e">
        <f>SUMIF(#REF!,'YOY Comparison DS'!$B30,#REF!)+SUMIF(#REF!,'YOY Comparison DS'!$B30,#REF!)+SUMIF(#REF!,'YOY Comparison DS'!$B30,#REF!)</f>
        <v>#REF!</v>
      </c>
      <c r="E30" s="133" t="e">
        <f t="shared" si="0"/>
        <v>#REF!</v>
      </c>
      <c r="G30" s="125">
        <f>SUMIF('DS by Location'!$B$10:$B$997,'YOY Comparison DS'!B30,'DS by Location'!$G$10:$G$997)</f>
        <v>126796.02</v>
      </c>
      <c r="H30" s="125">
        <f>SUMIF('DS by Location'!$B$10:$B$997,'YOY Comparison DS'!$B30,'DS by Location'!$H$10:$H$997)+SUMIF('DS by Location'!$B$10:$B$997,'YOY Comparison DS'!$B30,'DS by Location'!$I$10:$I$997)+SUMIF('DS by Location'!$B$10:$B$997,'YOY Comparison DS'!$B30,'DS by Location'!$J$10:$J$997)</f>
        <v>0</v>
      </c>
      <c r="I30" s="133">
        <f t="shared" si="1"/>
        <v>0</v>
      </c>
      <c r="K30" s="125" t="e">
        <f t="shared" si="2"/>
        <v>#REF!</v>
      </c>
      <c r="T30" s="11"/>
    </row>
    <row r="31" spans="1:20" x14ac:dyDescent="0.35">
      <c r="A31" t="s">
        <v>663</v>
      </c>
      <c r="B31">
        <v>2594</v>
      </c>
      <c r="C31" s="125" t="e">
        <f>SUMIF(#REF!,'YOY Comparison DS'!B31,#REF!)</f>
        <v>#REF!</v>
      </c>
      <c r="D31" s="125" t="e">
        <f>SUMIF(#REF!,'YOY Comparison DS'!$B31,#REF!)+SUMIF(#REF!,'YOY Comparison DS'!$B31,#REF!)+SUMIF(#REF!,'YOY Comparison DS'!$B31,#REF!)</f>
        <v>#REF!</v>
      </c>
      <c r="E31" s="133" t="e">
        <f t="shared" si="0"/>
        <v>#REF!</v>
      </c>
      <c r="G31" s="125">
        <f>SUMIF('DS by Location'!$B$10:$B$997,'YOY Comparison DS'!B31,'DS by Location'!$G$10:$G$997)</f>
        <v>2232538.7399999998</v>
      </c>
      <c r="H31" s="125">
        <f>SUMIF('DS by Location'!$B$10:$B$997,'YOY Comparison DS'!$B31,'DS by Location'!$H$10:$H$997)+SUMIF('DS by Location'!$B$10:$B$997,'YOY Comparison DS'!$B31,'DS by Location'!$I$10:$I$997)+SUMIF('DS by Location'!$B$10:$B$997,'YOY Comparison DS'!$B31,'DS by Location'!$J$10:$J$997)</f>
        <v>0</v>
      </c>
      <c r="I31" s="133">
        <f t="shared" si="1"/>
        <v>0</v>
      </c>
      <c r="K31" s="125" t="e">
        <f t="shared" si="2"/>
        <v>#REF!</v>
      </c>
      <c r="T31" s="11"/>
    </row>
    <row r="32" spans="1:20" x14ac:dyDescent="0.35">
      <c r="A32" t="s">
        <v>335</v>
      </c>
      <c r="B32">
        <v>2598</v>
      </c>
      <c r="C32" s="125" t="e">
        <f>SUMIF(#REF!,'YOY Comparison DS'!B32,#REF!)</f>
        <v>#REF!</v>
      </c>
      <c r="D32" s="125" t="e">
        <f>SUMIF(#REF!,'YOY Comparison DS'!$B32,#REF!)+SUMIF(#REF!,'YOY Comparison DS'!$B32,#REF!)+SUMIF(#REF!,'YOY Comparison DS'!$B32,#REF!)</f>
        <v>#REF!</v>
      </c>
      <c r="E32" s="133" t="e">
        <f t="shared" si="0"/>
        <v>#REF!</v>
      </c>
      <c r="G32" s="125">
        <f>SUMIF('DS by Location'!$B$10:$B$997,'YOY Comparison DS'!B32,'DS by Location'!$G$10:$G$997)</f>
        <v>4240472.6000000006</v>
      </c>
      <c r="H32" s="125">
        <f>SUMIF('DS by Location'!$B$10:$B$997,'YOY Comparison DS'!$B32,'DS by Location'!$H$10:$H$997)+SUMIF('DS by Location'!$B$10:$B$997,'YOY Comparison DS'!$B32,'DS by Location'!$I$10:$I$997)+SUMIF('DS by Location'!$B$10:$B$997,'YOY Comparison DS'!$B32,'DS by Location'!$J$10:$J$997)</f>
        <v>0</v>
      </c>
      <c r="I32" s="133">
        <f t="shared" si="1"/>
        <v>0</v>
      </c>
      <c r="K32" s="125" t="e">
        <f t="shared" si="2"/>
        <v>#REF!</v>
      </c>
      <c r="T32" s="11"/>
    </row>
    <row r="33" spans="1:20" x14ac:dyDescent="0.35">
      <c r="A33" t="s">
        <v>664</v>
      </c>
      <c r="B33">
        <v>2604</v>
      </c>
      <c r="C33" s="125" t="e">
        <f>SUMIF(#REF!,'YOY Comparison DS'!B33,#REF!)</f>
        <v>#REF!</v>
      </c>
      <c r="D33" s="125" t="e">
        <f>SUMIF(#REF!,'YOY Comparison DS'!$B33,#REF!)+SUMIF(#REF!,'YOY Comparison DS'!$B33,#REF!)+SUMIF(#REF!,'YOY Comparison DS'!$B33,#REF!)</f>
        <v>#REF!</v>
      </c>
      <c r="E33" s="133" t="e">
        <f t="shared" si="0"/>
        <v>#REF!</v>
      </c>
      <c r="G33" s="125">
        <f>SUMIF('DS by Location'!$B$10:$B$997,'YOY Comparison DS'!B33,'DS by Location'!$G$10:$G$997)</f>
        <v>57327.51</v>
      </c>
      <c r="H33" s="125">
        <f>SUMIF('DS by Location'!$B$10:$B$997,'YOY Comparison DS'!$B33,'DS by Location'!$H$10:$H$997)+SUMIF('DS by Location'!$B$10:$B$997,'YOY Comparison DS'!$B33,'DS by Location'!$I$10:$I$997)+SUMIF('DS by Location'!$B$10:$B$997,'YOY Comparison DS'!$B33,'DS by Location'!$J$10:$J$997)</f>
        <v>0</v>
      </c>
      <c r="I33" s="133">
        <f t="shared" si="1"/>
        <v>0</v>
      </c>
      <c r="K33" s="125" t="e">
        <f t="shared" si="2"/>
        <v>#REF!</v>
      </c>
      <c r="T33" s="11"/>
    </row>
    <row r="34" spans="1:20" x14ac:dyDescent="0.35">
      <c r="A34" t="s">
        <v>665</v>
      </c>
      <c r="B34">
        <v>2609</v>
      </c>
      <c r="C34" s="125" t="e">
        <f>SUMIF(#REF!,'YOY Comparison DS'!B34,#REF!)</f>
        <v>#REF!</v>
      </c>
      <c r="D34" s="125" t="e">
        <f>SUMIF(#REF!,'YOY Comparison DS'!$B34,#REF!)+SUMIF(#REF!,'YOY Comparison DS'!$B34,#REF!)+SUMIF(#REF!,'YOY Comparison DS'!$B34,#REF!)</f>
        <v>#REF!</v>
      </c>
      <c r="E34" s="133" t="e">
        <f t="shared" si="0"/>
        <v>#REF!</v>
      </c>
      <c r="G34" s="125">
        <f>SUMIF('DS by Location'!$B$10:$B$997,'YOY Comparison DS'!B34,'DS by Location'!$G$10:$G$997)</f>
        <v>1660992.12</v>
      </c>
      <c r="H34" s="125">
        <f>SUMIF('DS by Location'!$B$10:$B$997,'YOY Comparison DS'!$B34,'DS by Location'!$H$10:$H$997)+SUMIF('DS by Location'!$B$10:$B$997,'YOY Comparison DS'!$B34,'DS by Location'!$I$10:$I$997)+SUMIF('DS by Location'!$B$10:$B$997,'YOY Comparison DS'!$B34,'DS by Location'!$J$10:$J$997)</f>
        <v>0</v>
      </c>
      <c r="I34" s="133">
        <f t="shared" si="1"/>
        <v>0</v>
      </c>
      <c r="K34" s="125" t="e">
        <f t="shared" si="2"/>
        <v>#REF!</v>
      </c>
      <c r="T34" s="11"/>
    </row>
    <row r="35" spans="1:20" x14ac:dyDescent="0.35">
      <c r="A35" t="s">
        <v>666</v>
      </c>
      <c r="B35">
        <v>2610</v>
      </c>
      <c r="C35" s="125" t="e">
        <f>SUMIF(#REF!,'YOY Comparison DS'!B35,#REF!)</f>
        <v>#REF!</v>
      </c>
      <c r="D35" s="125" t="e">
        <f>SUMIF(#REF!,'YOY Comparison DS'!$B35,#REF!)+SUMIF(#REF!,'YOY Comparison DS'!$B35,#REF!)+SUMIF(#REF!,'YOY Comparison DS'!$B35,#REF!)</f>
        <v>#REF!</v>
      </c>
      <c r="E35" s="133" t="e">
        <f t="shared" si="0"/>
        <v>#REF!</v>
      </c>
      <c r="G35" s="125">
        <f>SUMIF('DS by Location'!$B$10:$B$997,'YOY Comparison DS'!B35,'DS by Location'!$G$10:$G$997)</f>
        <v>877663.2300000001</v>
      </c>
      <c r="H35" s="125">
        <f>SUMIF('DS by Location'!$B$10:$B$997,'YOY Comparison DS'!$B35,'DS by Location'!$H$10:$H$997)+SUMIF('DS by Location'!$B$10:$B$997,'YOY Comparison DS'!$B35,'DS by Location'!$I$10:$I$997)+SUMIF('DS by Location'!$B$10:$B$997,'YOY Comparison DS'!$B35,'DS by Location'!$J$10:$J$997)</f>
        <v>0</v>
      </c>
      <c r="I35" s="133">
        <f t="shared" si="1"/>
        <v>0</v>
      </c>
      <c r="K35" s="125" t="e">
        <f t="shared" si="2"/>
        <v>#REF!</v>
      </c>
      <c r="T35" s="11"/>
    </row>
    <row r="36" spans="1:20" x14ac:dyDescent="0.35">
      <c r="A36" t="s">
        <v>667</v>
      </c>
      <c r="B36">
        <v>2611</v>
      </c>
      <c r="C36" s="125" t="e">
        <f>SUMIF(#REF!,'YOY Comparison DS'!B36,#REF!)</f>
        <v>#REF!</v>
      </c>
      <c r="D36" s="125" t="e">
        <f>SUMIF(#REF!,'YOY Comparison DS'!$B36,#REF!)+SUMIF(#REF!,'YOY Comparison DS'!$B36,#REF!)+SUMIF(#REF!,'YOY Comparison DS'!$B36,#REF!)</f>
        <v>#REF!</v>
      </c>
      <c r="E36" s="133" t="e">
        <f t="shared" si="0"/>
        <v>#REF!</v>
      </c>
      <c r="G36" s="125">
        <f>SUMIF('DS by Location'!$B$10:$B$997,'YOY Comparison DS'!B36,'DS by Location'!$G$10:$G$997)</f>
        <v>2240502.7199999997</v>
      </c>
      <c r="H36" s="125">
        <f>SUMIF('DS by Location'!$B$10:$B$997,'YOY Comparison DS'!$B36,'DS by Location'!$H$10:$H$997)+SUMIF('DS by Location'!$B$10:$B$997,'YOY Comparison DS'!$B36,'DS by Location'!$I$10:$I$997)+SUMIF('DS by Location'!$B$10:$B$997,'YOY Comparison DS'!$B36,'DS by Location'!$J$10:$J$997)</f>
        <v>0</v>
      </c>
      <c r="I36" s="133">
        <f t="shared" si="1"/>
        <v>0</v>
      </c>
      <c r="K36" s="125" t="e">
        <f t="shared" si="2"/>
        <v>#REF!</v>
      </c>
      <c r="T36" s="11"/>
    </row>
    <row r="37" spans="1:20" x14ac:dyDescent="0.35">
      <c r="A37" t="s">
        <v>668</v>
      </c>
      <c r="B37">
        <v>2612</v>
      </c>
      <c r="C37" s="125" t="e">
        <f>SUMIF(#REF!,'YOY Comparison DS'!B37,#REF!)</f>
        <v>#REF!</v>
      </c>
      <c r="D37" s="125" t="e">
        <f>SUMIF(#REF!,'YOY Comparison DS'!$B37,#REF!)+SUMIF(#REF!,'YOY Comparison DS'!$B37,#REF!)+SUMIF(#REF!,'YOY Comparison DS'!$B37,#REF!)</f>
        <v>#REF!</v>
      </c>
      <c r="E37" s="133" t="e">
        <f t="shared" si="0"/>
        <v>#REF!</v>
      </c>
      <c r="G37" s="125">
        <f>SUMIF('DS by Location'!$B$10:$B$997,'YOY Comparison DS'!B37,'DS by Location'!$G$10:$G$997)</f>
        <v>2135948.0700000003</v>
      </c>
      <c r="H37" s="125">
        <f>SUMIF('DS by Location'!$B$10:$B$997,'YOY Comparison DS'!$B37,'DS by Location'!$H$10:$H$997)+SUMIF('DS by Location'!$B$10:$B$997,'YOY Comparison DS'!$B37,'DS by Location'!$I$10:$I$997)+SUMIF('DS by Location'!$B$10:$B$997,'YOY Comparison DS'!$B37,'DS by Location'!$J$10:$J$997)</f>
        <v>0</v>
      </c>
      <c r="I37" s="133">
        <f t="shared" si="1"/>
        <v>0</v>
      </c>
      <c r="K37" s="125" t="e">
        <f t="shared" si="2"/>
        <v>#REF!</v>
      </c>
      <c r="T37" s="11"/>
    </row>
    <row r="38" spans="1:20" x14ac:dyDescent="0.35">
      <c r="A38" t="s">
        <v>669</v>
      </c>
      <c r="B38">
        <v>3064</v>
      </c>
      <c r="C38" s="125" t="e">
        <f>SUMIF(#REF!,'YOY Comparison DS'!B38,#REF!)</f>
        <v>#REF!</v>
      </c>
      <c r="D38" s="125" t="e">
        <f>SUMIF(#REF!,'YOY Comparison DS'!$B38,#REF!)+SUMIF(#REF!,'YOY Comparison DS'!$B38,#REF!)+SUMIF(#REF!,'YOY Comparison DS'!$B38,#REF!)</f>
        <v>#REF!</v>
      </c>
      <c r="E38" s="133" t="e">
        <f t="shared" si="0"/>
        <v>#REF!</v>
      </c>
      <c r="G38" s="125">
        <f>SUMIF('DS by Location'!$B$10:$B$997,'YOY Comparison DS'!B38,'DS by Location'!$G$10:$G$997)</f>
        <v>27435063.570000008</v>
      </c>
      <c r="H38" s="125">
        <f>SUMIF('DS by Location'!$B$10:$B$997,'YOY Comparison DS'!$B38,'DS by Location'!$H$10:$H$997)+SUMIF('DS by Location'!$B$10:$B$997,'YOY Comparison DS'!$B38,'DS by Location'!$I$10:$I$997)+SUMIF('DS by Location'!$B$10:$B$997,'YOY Comparison DS'!$B38,'DS by Location'!$J$10:$J$997)</f>
        <v>0</v>
      </c>
      <c r="I38" s="133">
        <f t="shared" si="1"/>
        <v>0</v>
      </c>
      <c r="K38" s="125" t="e">
        <f t="shared" si="2"/>
        <v>#REF!</v>
      </c>
      <c r="T38" s="11"/>
    </row>
    <row r="39" spans="1:20" x14ac:dyDescent="0.35">
      <c r="A39" t="s">
        <v>339</v>
      </c>
      <c r="B39">
        <v>4105</v>
      </c>
      <c r="C39" s="125" t="e">
        <f>SUMIF(#REF!,'YOY Comparison DS'!B39,#REF!)</f>
        <v>#REF!</v>
      </c>
      <c r="D39" s="125" t="e">
        <f>SUMIF(#REF!,'YOY Comparison DS'!$B39,#REF!)+SUMIF(#REF!,'YOY Comparison DS'!$B39,#REF!)+SUMIF(#REF!,'YOY Comparison DS'!$B39,#REF!)</f>
        <v>#REF!</v>
      </c>
      <c r="E39" s="133" t="e">
        <f t="shared" si="0"/>
        <v>#REF!</v>
      </c>
      <c r="G39" s="125">
        <f>SUMIF('DS by Location'!$B$10:$B$997,'YOY Comparison DS'!B39,'DS by Location'!$G$10:$G$997)</f>
        <v>689532.7</v>
      </c>
      <c r="H39" s="125">
        <f>SUMIF('DS by Location'!$B$10:$B$997,'YOY Comparison DS'!$B39,'DS by Location'!$H$10:$H$997)+SUMIF('DS by Location'!$B$10:$B$997,'YOY Comparison DS'!$B39,'DS by Location'!$I$10:$I$997)+SUMIF('DS by Location'!$B$10:$B$997,'YOY Comparison DS'!$B39,'DS by Location'!$J$10:$J$997)</f>
        <v>0</v>
      </c>
      <c r="I39" s="133">
        <f t="shared" si="1"/>
        <v>0</v>
      </c>
      <c r="K39" s="125" t="e">
        <f t="shared" si="2"/>
        <v>#REF!</v>
      </c>
      <c r="T39" s="31"/>
    </row>
    <row r="40" spans="1:20" x14ac:dyDescent="0.35">
      <c r="A40" t="s">
        <v>647</v>
      </c>
      <c r="B40">
        <v>4500</v>
      </c>
      <c r="C40" s="125" t="e">
        <f>SUMIF(#REF!,'YOY Comparison DS'!B40,#REF!)</f>
        <v>#REF!</v>
      </c>
      <c r="D40" s="125" t="e">
        <f>SUMIF(#REF!,'YOY Comparison DS'!$B40,#REF!)+SUMIF(#REF!,'YOY Comparison DS'!$B40,#REF!)+SUMIF(#REF!,'YOY Comparison DS'!$B40,#REF!)</f>
        <v>#REF!</v>
      </c>
      <c r="E40" s="133" t="e">
        <f t="shared" si="0"/>
        <v>#REF!</v>
      </c>
      <c r="G40" s="125">
        <f>SUMIF('DS by Location'!$B$10:$B$997,'YOY Comparison DS'!B40,'DS by Location'!$G$10:$G$997)</f>
        <v>52105.3</v>
      </c>
      <c r="H40" s="125">
        <f>SUMIF('DS by Location'!$B$10:$B$997,'YOY Comparison DS'!$B40,'DS by Location'!$H$10:$H$997)+SUMIF('DS by Location'!$B$10:$B$997,'YOY Comparison DS'!$B40,'DS by Location'!$I$10:$I$997)+SUMIF('DS by Location'!$B$10:$B$997,'YOY Comparison DS'!$B40,'DS by Location'!$J$10:$J$997)</f>
        <v>0</v>
      </c>
      <c r="I40" s="133">
        <f t="shared" si="1"/>
        <v>0</v>
      </c>
      <c r="K40" s="125" t="e">
        <f t="shared" si="2"/>
        <v>#REF!</v>
      </c>
      <c r="T40" s="32"/>
    </row>
    <row r="41" spans="1:20" x14ac:dyDescent="0.35">
      <c r="A41" t="s">
        <v>648</v>
      </c>
      <c r="B41">
        <v>4600</v>
      </c>
      <c r="C41" s="125" t="e">
        <f>SUMIF(#REF!,'YOY Comparison DS'!B41,#REF!)</f>
        <v>#REF!</v>
      </c>
      <c r="D41" s="125" t="e">
        <f>SUMIF(#REF!,'YOY Comparison DS'!$B41,#REF!)+SUMIF(#REF!,'YOY Comparison DS'!$B41,#REF!)+SUMIF(#REF!,'YOY Comparison DS'!$B41,#REF!)</f>
        <v>#REF!</v>
      </c>
      <c r="E41" s="133" t="e">
        <f t="shared" si="0"/>
        <v>#REF!</v>
      </c>
      <c r="G41" s="125">
        <f>SUMIF('DS by Location'!$B$10:$B$997,'YOY Comparison DS'!B41,'DS by Location'!$G$10:$G$997)</f>
        <v>0</v>
      </c>
      <c r="H41" s="125">
        <f>SUMIF('DS by Location'!$B$10:$B$997,'YOY Comparison DS'!$B41,'DS by Location'!$H$10:$H$997)+SUMIF('DS by Location'!$B$10:$B$997,'YOY Comparison DS'!$B41,'DS by Location'!$I$10:$I$997)+SUMIF('DS by Location'!$B$10:$B$997,'YOY Comparison DS'!$B41,'DS by Location'!$J$10:$J$997)</f>
        <v>0</v>
      </c>
      <c r="I41" s="133" t="e">
        <f t="shared" si="1"/>
        <v>#DIV/0!</v>
      </c>
      <c r="K41" s="125" t="e">
        <f t="shared" si="2"/>
        <v>#REF!</v>
      </c>
      <c r="T41" s="32"/>
    </row>
    <row r="42" spans="1:20" x14ac:dyDescent="0.35">
      <c r="A42" t="s">
        <v>31</v>
      </c>
      <c r="B42">
        <v>4605</v>
      </c>
      <c r="C42" s="125" t="e">
        <f>SUMIF(#REF!,'YOY Comparison DS'!B42,#REF!)</f>
        <v>#REF!</v>
      </c>
      <c r="D42" s="125" t="e">
        <f>SUMIF(#REF!,'YOY Comparison DS'!$B42,#REF!)+SUMIF(#REF!,'YOY Comparison DS'!$B42,#REF!)+SUMIF(#REF!,'YOY Comparison DS'!$B42,#REF!)</f>
        <v>#REF!</v>
      </c>
      <c r="E42" s="133" t="e">
        <f t="shared" si="0"/>
        <v>#REF!</v>
      </c>
      <c r="G42" s="125">
        <f>SUMIF('DS by Location'!$B$10:$B$997,'YOY Comparison DS'!B42,'DS by Location'!$G$10:$G$997)</f>
        <v>83844.39</v>
      </c>
      <c r="H42" s="125">
        <f>SUMIF('DS by Location'!$B$10:$B$997,'YOY Comparison DS'!$B42,'DS by Location'!$H$10:$H$997)+SUMIF('DS by Location'!$B$10:$B$997,'YOY Comparison DS'!$B42,'DS by Location'!$I$10:$I$997)+SUMIF('DS by Location'!$B$10:$B$997,'YOY Comparison DS'!$B42,'DS by Location'!$J$10:$J$997)</f>
        <v>0</v>
      </c>
      <c r="I42" s="133">
        <f t="shared" si="1"/>
        <v>0</v>
      </c>
      <c r="K42" s="125" t="e">
        <f t="shared" si="2"/>
        <v>#REF!</v>
      </c>
      <c r="T42" s="32"/>
    </row>
    <row r="43" spans="1:20" x14ac:dyDescent="0.35">
      <c r="A43" t="s">
        <v>649</v>
      </c>
      <c r="B43">
        <v>4805</v>
      </c>
      <c r="C43" s="125" t="e">
        <f>SUMIF(#REF!,'YOY Comparison DS'!B43,#REF!)</f>
        <v>#REF!</v>
      </c>
      <c r="D43" s="125" t="e">
        <f>SUMIF(#REF!,'YOY Comparison DS'!$B43,#REF!)+SUMIF(#REF!,'YOY Comparison DS'!$B43,#REF!)+SUMIF(#REF!,'YOY Comparison DS'!$B43,#REF!)</f>
        <v>#REF!</v>
      </c>
      <c r="E43" s="133" t="e">
        <f t="shared" si="0"/>
        <v>#REF!</v>
      </c>
      <c r="G43" s="125">
        <f>SUMIF('DS by Location'!$B$10:$B$997,'YOY Comparison DS'!B43,'DS by Location'!$G$10:$G$997)</f>
        <v>140014.41</v>
      </c>
      <c r="H43" s="125">
        <f>SUMIF('DS by Location'!$B$10:$B$997,'YOY Comparison DS'!$B43,'DS by Location'!$H$10:$H$997)+SUMIF('DS by Location'!$B$10:$B$997,'YOY Comparison DS'!$B43,'DS by Location'!$I$10:$I$997)+SUMIF('DS by Location'!$B$10:$B$997,'YOY Comparison DS'!$B43,'DS by Location'!$J$10:$J$997)</f>
        <v>0</v>
      </c>
      <c r="I43" s="133">
        <f t="shared" si="1"/>
        <v>0</v>
      </c>
      <c r="K43" s="125" t="e">
        <f t="shared" si="2"/>
        <v>#REF!</v>
      </c>
      <c r="T43" s="32"/>
    </row>
    <row r="44" spans="1:20" x14ac:dyDescent="0.35">
      <c r="A44" t="s">
        <v>650</v>
      </c>
      <c r="B44">
        <v>5000</v>
      </c>
      <c r="C44" s="125" t="e">
        <f>SUMIF(#REF!,'YOY Comparison DS'!B44,#REF!)</f>
        <v>#REF!</v>
      </c>
      <c r="D44" s="125" t="e">
        <f>SUMIF(#REF!,'YOY Comparison DS'!$B44,#REF!)+SUMIF(#REF!,'YOY Comparison DS'!$B44,#REF!)+SUMIF(#REF!,'YOY Comparison DS'!$B44,#REF!)</f>
        <v>#REF!</v>
      </c>
      <c r="E44" s="133" t="e">
        <f t="shared" si="0"/>
        <v>#REF!</v>
      </c>
      <c r="G44" s="125">
        <f>SUMIF('DS by Location'!$B$10:$B$997,'YOY Comparison DS'!B44,'DS by Location'!$G$10:$G$997)</f>
        <v>485808.24</v>
      </c>
      <c r="H44" s="125">
        <f>SUMIF('DS by Location'!$B$10:$B$997,'YOY Comparison DS'!$B44,'DS by Location'!$H$10:$H$997)+SUMIF('DS by Location'!$B$10:$B$997,'YOY Comparison DS'!$B44,'DS by Location'!$I$10:$I$997)+SUMIF('DS by Location'!$B$10:$B$997,'YOY Comparison DS'!$B44,'DS by Location'!$J$10:$J$997)</f>
        <v>0</v>
      </c>
      <c r="I44" s="133">
        <f t="shared" si="1"/>
        <v>0</v>
      </c>
      <c r="K44" s="125" t="e">
        <f t="shared" si="2"/>
        <v>#REF!</v>
      </c>
      <c r="T44" s="31"/>
    </row>
    <row r="45" spans="1:20" x14ac:dyDescent="0.35">
      <c r="A45" t="s">
        <v>362</v>
      </c>
      <c r="B45">
        <v>5013</v>
      </c>
      <c r="C45" s="125" t="e">
        <f>SUMIF(#REF!,'YOY Comparison DS'!B45,#REF!)</f>
        <v>#REF!</v>
      </c>
      <c r="D45" s="125" t="e">
        <f>SUMIF(#REF!,'YOY Comparison DS'!$B45,#REF!)+SUMIF(#REF!,'YOY Comparison DS'!$B45,#REF!)+SUMIF(#REF!,'YOY Comparison DS'!$B45,#REF!)</f>
        <v>#REF!</v>
      </c>
      <c r="E45" s="133" t="e">
        <f t="shared" si="0"/>
        <v>#REF!</v>
      </c>
      <c r="G45" s="125">
        <f>SUMIF('DS by Location'!$B$10:$B$997,'YOY Comparison DS'!B45,'DS by Location'!$G$10:$G$997)</f>
        <v>0</v>
      </c>
      <c r="H45" s="125">
        <f>SUMIF('DS by Location'!$B$10:$B$997,'YOY Comparison DS'!$B45,'DS by Location'!$H$10:$H$997)+SUMIF('DS by Location'!$B$10:$B$997,'YOY Comparison DS'!$B45,'DS by Location'!$I$10:$I$997)+SUMIF('DS by Location'!$B$10:$B$997,'YOY Comparison DS'!$B45,'DS by Location'!$J$10:$J$997)</f>
        <v>0</v>
      </c>
      <c r="I45" s="133" t="e">
        <f t="shared" si="1"/>
        <v>#DIV/0!</v>
      </c>
      <c r="K45" s="125" t="e">
        <f t="shared" si="2"/>
        <v>#REF!</v>
      </c>
      <c r="T45" s="31"/>
    </row>
    <row r="46" spans="1:20" x14ac:dyDescent="0.35">
      <c r="A46" t="s">
        <v>363</v>
      </c>
      <c r="B46">
        <v>5014</v>
      </c>
      <c r="C46" s="125" t="e">
        <f>SUMIF(#REF!,'YOY Comparison DS'!B46,#REF!)</f>
        <v>#REF!</v>
      </c>
      <c r="D46" s="125" t="e">
        <f>SUMIF(#REF!,'YOY Comparison DS'!$B46,#REF!)+SUMIF(#REF!,'YOY Comparison DS'!$B46,#REF!)+SUMIF(#REF!,'YOY Comparison DS'!$B46,#REF!)</f>
        <v>#REF!</v>
      </c>
      <c r="E46" s="133" t="e">
        <f t="shared" si="0"/>
        <v>#REF!</v>
      </c>
      <c r="G46" s="125">
        <f>SUMIF('DS by Location'!$B$10:$B$997,'YOY Comparison DS'!B46,'DS by Location'!$G$10:$G$997)</f>
        <v>0</v>
      </c>
      <c r="H46" s="125">
        <f>SUMIF('DS by Location'!$B$10:$B$997,'YOY Comparison DS'!$B46,'DS by Location'!$H$10:$H$997)+SUMIF('DS by Location'!$B$10:$B$997,'YOY Comparison DS'!$B46,'DS by Location'!$I$10:$I$997)+SUMIF('DS by Location'!$B$10:$B$997,'YOY Comparison DS'!$B46,'DS by Location'!$J$10:$J$997)</f>
        <v>0</v>
      </c>
      <c r="I46" s="133" t="e">
        <f t="shared" si="1"/>
        <v>#DIV/0!</v>
      </c>
      <c r="K46" s="125" t="e">
        <f t="shared" si="2"/>
        <v>#REF!</v>
      </c>
      <c r="T46" s="11"/>
    </row>
    <row r="47" spans="1:20" x14ac:dyDescent="0.35">
      <c r="A47" t="s">
        <v>364</v>
      </c>
      <c r="B47">
        <v>5015</v>
      </c>
      <c r="C47" s="125" t="e">
        <f>SUMIF(#REF!,'YOY Comparison DS'!B47,#REF!)</f>
        <v>#REF!</v>
      </c>
      <c r="D47" s="125" t="e">
        <f>SUMIF(#REF!,'YOY Comparison DS'!$B47,#REF!)+SUMIF(#REF!,'YOY Comparison DS'!$B47,#REF!)+SUMIF(#REF!,'YOY Comparison DS'!$B47,#REF!)</f>
        <v>#REF!</v>
      </c>
      <c r="E47" s="133" t="e">
        <f t="shared" si="0"/>
        <v>#REF!</v>
      </c>
      <c r="G47" s="125">
        <f>SUMIF('DS by Location'!$B$10:$B$997,'YOY Comparison DS'!B47,'DS by Location'!$G$10:$G$997)</f>
        <v>0</v>
      </c>
      <c r="H47" s="125">
        <f>SUMIF('DS by Location'!$B$10:$B$997,'YOY Comparison DS'!$B47,'DS by Location'!$H$10:$H$997)+SUMIF('DS by Location'!$B$10:$B$997,'YOY Comparison DS'!$B47,'DS by Location'!$I$10:$I$997)+SUMIF('DS by Location'!$B$10:$B$997,'YOY Comparison DS'!$B47,'DS by Location'!$J$10:$J$997)</f>
        <v>0</v>
      </c>
      <c r="I47" s="133" t="e">
        <f t="shared" si="1"/>
        <v>#DIV/0!</v>
      </c>
      <c r="K47" s="125" t="e">
        <f t="shared" si="2"/>
        <v>#REF!</v>
      </c>
      <c r="T47" s="8"/>
    </row>
    <row r="48" spans="1:20" x14ac:dyDescent="0.35">
      <c r="A48" t="s">
        <v>367</v>
      </c>
      <c r="B48">
        <v>5021</v>
      </c>
      <c r="C48" s="125" t="e">
        <f>SUMIF(#REF!,'YOY Comparison DS'!B48,#REF!)</f>
        <v>#REF!</v>
      </c>
      <c r="D48" s="125" t="e">
        <f>SUMIF(#REF!,'YOY Comparison DS'!$B48,#REF!)+SUMIF(#REF!,'YOY Comparison DS'!$B48,#REF!)+SUMIF(#REF!,'YOY Comparison DS'!$B48,#REF!)</f>
        <v>#REF!</v>
      </c>
      <c r="E48" s="133" t="e">
        <f t="shared" si="0"/>
        <v>#REF!</v>
      </c>
      <c r="G48" s="125">
        <f>SUMIF('DS by Location'!$B$10:$B$997,'YOY Comparison DS'!B48,'DS by Location'!$G$10:$G$997)</f>
        <v>0</v>
      </c>
      <c r="H48" s="125">
        <f>SUMIF('DS by Location'!$B$10:$B$997,'YOY Comparison DS'!$B48,'DS by Location'!$H$10:$H$997)+SUMIF('DS by Location'!$B$10:$B$997,'YOY Comparison DS'!$B48,'DS by Location'!$I$10:$I$997)+SUMIF('DS by Location'!$B$10:$B$997,'YOY Comparison DS'!$B48,'DS by Location'!$J$10:$J$997)</f>
        <v>0</v>
      </c>
      <c r="I48" s="133" t="e">
        <f t="shared" si="1"/>
        <v>#DIV/0!</v>
      </c>
      <c r="K48" s="125" t="e">
        <f t="shared" si="2"/>
        <v>#REF!</v>
      </c>
      <c r="T48" s="31"/>
    </row>
    <row r="49" spans="1:20" x14ac:dyDescent="0.35">
      <c r="A49" t="s">
        <v>369</v>
      </c>
      <c r="B49">
        <v>5023</v>
      </c>
      <c r="C49" s="125" t="e">
        <f>SUMIF(#REF!,'YOY Comparison DS'!B49,#REF!)</f>
        <v>#REF!</v>
      </c>
      <c r="D49" s="125" t="e">
        <f>SUMIF(#REF!,'YOY Comparison DS'!$B49,#REF!)+SUMIF(#REF!,'YOY Comparison DS'!$B49,#REF!)+SUMIF(#REF!,'YOY Comparison DS'!$B49,#REF!)</f>
        <v>#REF!</v>
      </c>
      <c r="E49" s="133" t="e">
        <f t="shared" si="0"/>
        <v>#REF!</v>
      </c>
      <c r="G49" s="125">
        <f>SUMIF('DS by Location'!$B$10:$B$997,'YOY Comparison DS'!B49,'DS by Location'!$G$10:$G$997)</f>
        <v>0</v>
      </c>
      <c r="H49" s="125">
        <f>SUMIF('DS by Location'!$B$10:$B$997,'YOY Comparison DS'!$B49,'DS by Location'!$H$10:$H$997)+SUMIF('DS by Location'!$B$10:$B$997,'YOY Comparison DS'!$B49,'DS by Location'!$I$10:$I$997)+SUMIF('DS by Location'!$B$10:$B$997,'YOY Comparison DS'!$B49,'DS by Location'!$J$10:$J$997)</f>
        <v>0</v>
      </c>
      <c r="I49" s="133" t="e">
        <f t="shared" si="1"/>
        <v>#DIV/0!</v>
      </c>
      <c r="K49" s="125" t="e">
        <f t="shared" si="2"/>
        <v>#REF!</v>
      </c>
      <c r="T49" s="32"/>
    </row>
    <row r="50" spans="1:20" x14ac:dyDescent="0.35">
      <c r="A50" t="s">
        <v>370</v>
      </c>
      <c r="B50">
        <v>5024</v>
      </c>
      <c r="C50" s="125" t="e">
        <f>SUMIF(#REF!,'YOY Comparison DS'!B50,#REF!)</f>
        <v>#REF!</v>
      </c>
      <c r="D50" s="125" t="e">
        <f>SUMIF(#REF!,'YOY Comparison DS'!$B50,#REF!)+SUMIF(#REF!,'YOY Comparison DS'!$B50,#REF!)+SUMIF(#REF!,'YOY Comparison DS'!$B50,#REF!)</f>
        <v>#REF!</v>
      </c>
      <c r="E50" s="133" t="e">
        <f t="shared" si="0"/>
        <v>#REF!</v>
      </c>
      <c r="G50" s="125">
        <f>SUMIF('DS by Location'!$B$10:$B$997,'YOY Comparison DS'!B50,'DS by Location'!$G$10:$G$997)</f>
        <v>0</v>
      </c>
      <c r="H50" s="125">
        <f>SUMIF('DS by Location'!$B$10:$B$997,'YOY Comparison DS'!$B50,'DS by Location'!$H$10:$H$997)+SUMIF('DS by Location'!$B$10:$B$997,'YOY Comparison DS'!$B50,'DS by Location'!$I$10:$I$997)+SUMIF('DS by Location'!$B$10:$B$997,'YOY Comparison DS'!$B50,'DS by Location'!$J$10:$J$997)</f>
        <v>0</v>
      </c>
      <c r="I50" s="133" t="e">
        <f t="shared" si="1"/>
        <v>#DIV/0!</v>
      </c>
      <c r="K50" s="125" t="e">
        <f t="shared" si="2"/>
        <v>#REF!</v>
      </c>
      <c r="T50" s="32"/>
    </row>
    <row r="51" spans="1:20" x14ac:dyDescent="0.35">
      <c r="A51" t="s">
        <v>268</v>
      </c>
      <c r="B51">
        <v>5026</v>
      </c>
      <c r="C51" s="125" t="e">
        <f>SUMIF(#REF!,'YOY Comparison DS'!B51,#REF!)</f>
        <v>#REF!</v>
      </c>
      <c r="D51" s="125" t="e">
        <f>SUMIF(#REF!,'YOY Comparison DS'!$B51,#REF!)+SUMIF(#REF!,'YOY Comparison DS'!$B51,#REF!)+SUMIF(#REF!,'YOY Comparison DS'!$B51,#REF!)</f>
        <v>#REF!</v>
      </c>
      <c r="E51" s="133" t="e">
        <f t="shared" si="0"/>
        <v>#REF!</v>
      </c>
      <c r="G51" s="125">
        <f>SUMIF('DS by Location'!$B$10:$B$997,'YOY Comparison DS'!B51,'DS by Location'!$G$10:$G$997)</f>
        <v>0</v>
      </c>
      <c r="H51" s="125">
        <f>SUMIF('DS by Location'!$B$10:$B$997,'YOY Comparison DS'!$B51,'DS by Location'!$H$10:$H$997)+SUMIF('DS by Location'!$B$10:$B$997,'YOY Comparison DS'!$B51,'DS by Location'!$I$10:$I$997)+SUMIF('DS by Location'!$B$10:$B$997,'YOY Comparison DS'!$B51,'DS by Location'!$J$10:$J$997)</f>
        <v>0</v>
      </c>
      <c r="I51" s="133" t="e">
        <f t="shared" si="1"/>
        <v>#DIV/0!</v>
      </c>
      <c r="K51" s="125" t="e">
        <f t="shared" si="2"/>
        <v>#REF!</v>
      </c>
      <c r="T51" s="31"/>
    </row>
    <row r="52" spans="1:20" x14ac:dyDescent="0.35">
      <c r="A52" t="s">
        <v>376</v>
      </c>
      <c r="B52">
        <v>5033</v>
      </c>
      <c r="C52" s="125" t="e">
        <f>SUMIF(#REF!,'YOY Comparison DS'!B52,#REF!)</f>
        <v>#REF!</v>
      </c>
      <c r="D52" s="125" t="e">
        <f>SUMIF(#REF!,'YOY Comparison DS'!$B52,#REF!)+SUMIF(#REF!,'YOY Comparison DS'!$B52,#REF!)+SUMIF(#REF!,'YOY Comparison DS'!$B52,#REF!)</f>
        <v>#REF!</v>
      </c>
      <c r="E52" s="133" t="e">
        <f t="shared" si="0"/>
        <v>#REF!</v>
      </c>
      <c r="G52" s="125">
        <f>SUMIF('DS by Location'!$B$10:$B$997,'YOY Comparison DS'!B52,'DS by Location'!$G$10:$G$997)</f>
        <v>1811998.1299999997</v>
      </c>
      <c r="H52" s="125">
        <f>SUMIF('DS by Location'!$B$10:$B$997,'YOY Comparison DS'!$B52,'DS by Location'!$H$10:$H$997)+SUMIF('DS by Location'!$B$10:$B$997,'YOY Comparison DS'!$B52,'DS by Location'!$I$10:$I$997)+SUMIF('DS by Location'!$B$10:$B$997,'YOY Comparison DS'!$B52,'DS by Location'!$J$10:$J$997)</f>
        <v>0</v>
      </c>
      <c r="I52" s="133">
        <f t="shared" si="1"/>
        <v>0</v>
      </c>
      <c r="K52" s="125" t="e">
        <f t="shared" si="2"/>
        <v>#REF!</v>
      </c>
      <c r="T52" s="31"/>
    </row>
    <row r="53" spans="1:20" x14ac:dyDescent="0.35">
      <c r="A53" t="s">
        <v>378</v>
      </c>
      <c r="B53">
        <v>5035</v>
      </c>
      <c r="C53" s="125" t="e">
        <f>SUMIF(#REF!,'YOY Comparison DS'!B53,#REF!)</f>
        <v>#REF!</v>
      </c>
      <c r="D53" s="125" t="e">
        <f>SUMIF(#REF!,'YOY Comparison DS'!$B53,#REF!)+SUMIF(#REF!,'YOY Comparison DS'!$B53,#REF!)+SUMIF(#REF!,'YOY Comparison DS'!$B53,#REF!)</f>
        <v>#REF!</v>
      </c>
      <c r="E53" s="133" t="e">
        <f t="shared" si="0"/>
        <v>#REF!</v>
      </c>
      <c r="G53" s="125">
        <f>SUMIF('DS by Location'!$B$10:$B$997,'YOY Comparison DS'!B53,'DS by Location'!$G$10:$G$997)</f>
        <v>0</v>
      </c>
      <c r="H53" s="125">
        <f>SUMIF('DS by Location'!$B$10:$B$997,'YOY Comparison DS'!$B53,'DS by Location'!$H$10:$H$997)+SUMIF('DS by Location'!$B$10:$B$997,'YOY Comparison DS'!$B53,'DS by Location'!$I$10:$I$997)+SUMIF('DS by Location'!$B$10:$B$997,'YOY Comparison DS'!$B53,'DS by Location'!$J$10:$J$997)</f>
        <v>0</v>
      </c>
      <c r="I53" s="133" t="e">
        <f t="shared" si="1"/>
        <v>#DIV/0!</v>
      </c>
      <c r="K53" s="125" t="e">
        <f t="shared" si="2"/>
        <v>#REF!</v>
      </c>
      <c r="T53" s="31"/>
    </row>
    <row r="54" spans="1:20" x14ac:dyDescent="0.35">
      <c r="A54" t="s">
        <v>379</v>
      </c>
      <c r="B54">
        <v>5036</v>
      </c>
      <c r="C54" s="125" t="e">
        <f>SUMIF(#REF!,'YOY Comparison DS'!B54,#REF!)</f>
        <v>#REF!</v>
      </c>
      <c r="D54" s="125" t="e">
        <f>SUMIF(#REF!,'YOY Comparison DS'!$B54,#REF!)+SUMIF(#REF!,'YOY Comparison DS'!$B54,#REF!)+SUMIF(#REF!,'YOY Comparison DS'!$B54,#REF!)</f>
        <v>#REF!</v>
      </c>
      <c r="E54" s="133" t="e">
        <f t="shared" si="0"/>
        <v>#REF!</v>
      </c>
      <c r="G54" s="125">
        <f>SUMIF('DS by Location'!$B$10:$B$997,'YOY Comparison DS'!B54,'DS by Location'!$G$10:$G$997)</f>
        <v>0</v>
      </c>
      <c r="H54" s="125">
        <f>SUMIF('DS by Location'!$B$10:$B$997,'YOY Comparison DS'!$B54,'DS by Location'!$H$10:$H$997)+SUMIF('DS by Location'!$B$10:$B$997,'YOY Comparison DS'!$B54,'DS by Location'!$I$10:$I$997)+SUMIF('DS by Location'!$B$10:$B$997,'YOY Comparison DS'!$B54,'DS by Location'!$J$10:$J$997)</f>
        <v>0</v>
      </c>
      <c r="I54" s="133" t="e">
        <f t="shared" si="1"/>
        <v>#DIV/0!</v>
      </c>
      <c r="K54" s="125" t="e">
        <f t="shared" si="2"/>
        <v>#REF!</v>
      </c>
      <c r="T54" s="31"/>
    </row>
    <row r="55" spans="1:20" x14ac:dyDescent="0.35">
      <c r="A55" t="s">
        <v>380</v>
      </c>
      <c r="B55">
        <v>5040</v>
      </c>
      <c r="C55" s="125" t="e">
        <f>SUMIF(#REF!,'YOY Comparison DS'!B55,#REF!)</f>
        <v>#REF!</v>
      </c>
      <c r="D55" s="125" t="e">
        <f>SUMIF(#REF!,'YOY Comparison DS'!$B55,#REF!)+SUMIF(#REF!,'YOY Comparison DS'!$B55,#REF!)+SUMIF(#REF!,'YOY Comparison DS'!$B55,#REF!)</f>
        <v>#REF!</v>
      </c>
      <c r="E55" s="133" t="e">
        <f t="shared" si="0"/>
        <v>#REF!</v>
      </c>
      <c r="G55" s="125">
        <f>SUMIF('DS by Location'!$B$10:$B$997,'YOY Comparison DS'!B55,'DS by Location'!$G$10:$G$997)</f>
        <v>0</v>
      </c>
      <c r="H55" s="125">
        <f>SUMIF('DS by Location'!$B$10:$B$997,'YOY Comparison DS'!$B55,'DS by Location'!$H$10:$H$997)+SUMIF('DS by Location'!$B$10:$B$997,'YOY Comparison DS'!$B55,'DS by Location'!$I$10:$I$997)+SUMIF('DS by Location'!$B$10:$B$997,'YOY Comparison DS'!$B55,'DS by Location'!$J$10:$J$997)</f>
        <v>0</v>
      </c>
      <c r="I55" s="133" t="e">
        <f t="shared" si="1"/>
        <v>#DIV/0!</v>
      </c>
      <c r="K55" s="125" t="e">
        <f t="shared" si="2"/>
        <v>#REF!</v>
      </c>
      <c r="T55" s="31"/>
    </row>
    <row r="56" spans="1:20" x14ac:dyDescent="0.35">
      <c r="A56" t="s">
        <v>670</v>
      </c>
      <c r="B56">
        <v>5042</v>
      </c>
      <c r="C56" s="125" t="e">
        <f>SUMIF(#REF!,'YOY Comparison DS'!B56,#REF!)</f>
        <v>#REF!</v>
      </c>
      <c r="D56" s="125" t="e">
        <f>SUMIF(#REF!,'YOY Comparison DS'!$B56,#REF!)+SUMIF(#REF!,'YOY Comparison DS'!$B56,#REF!)+SUMIF(#REF!,'YOY Comparison DS'!$B56,#REF!)</f>
        <v>#REF!</v>
      </c>
      <c r="E56" s="133" t="e">
        <f t="shared" si="0"/>
        <v>#REF!</v>
      </c>
      <c r="G56" s="125">
        <f>SUMIF('DS by Location'!$B$10:$B$997,'YOY Comparison DS'!B56,'DS by Location'!$G$10:$G$997)</f>
        <v>0</v>
      </c>
      <c r="H56" s="125">
        <f>SUMIF('DS by Location'!$B$10:$B$997,'YOY Comparison DS'!$B56,'DS by Location'!$H$10:$H$997)+SUMIF('DS by Location'!$B$10:$B$997,'YOY Comparison DS'!$B56,'DS by Location'!$I$10:$I$997)+SUMIF('DS by Location'!$B$10:$B$997,'YOY Comparison DS'!$B56,'DS by Location'!$J$10:$J$997)</f>
        <v>0</v>
      </c>
      <c r="I56" s="133" t="e">
        <f t="shared" si="1"/>
        <v>#DIV/0!</v>
      </c>
      <c r="K56" s="125" t="e">
        <f t="shared" si="2"/>
        <v>#REF!</v>
      </c>
      <c r="T56" s="31"/>
    </row>
    <row r="57" spans="1:20" x14ac:dyDescent="0.35">
      <c r="A57" t="s">
        <v>383</v>
      </c>
      <c r="B57">
        <v>5045</v>
      </c>
      <c r="C57" s="125" t="e">
        <f>SUMIF(#REF!,'YOY Comparison DS'!B57,#REF!)</f>
        <v>#REF!</v>
      </c>
      <c r="D57" s="125" t="e">
        <f>SUMIF(#REF!,'YOY Comparison DS'!$B57,#REF!)+SUMIF(#REF!,'YOY Comparison DS'!$B57,#REF!)+SUMIF(#REF!,'YOY Comparison DS'!$B57,#REF!)</f>
        <v>#REF!</v>
      </c>
      <c r="E57" s="133" t="e">
        <f t="shared" si="0"/>
        <v>#REF!</v>
      </c>
      <c r="G57" s="125">
        <f>SUMIF('DS by Location'!$B$10:$B$997,'YOY Comparison DS'!B57,'DS by Location'!$G$10:$G$997)</f>
        <v>219794.93</v>
      </c>
      <c r="H57" s="125">
        <f>SUMIF('DS by Location'!$B$10:$B$997,'YOY Comparison DS'!$B57,'DS by Location'!$H$10:$H$997)+SUMIF('DS by Location'!$B$10:$B$997,'YOY Comparison DS'!$B57,'DS by Location'!$I$10:$I$997)+SUMIF('DS by Location'!$B$10:$B$997,'YOY Comparison DS'!$B57,'DS by Location'!$J$10:$J$997)</f>
        <v>0</v>
      </c>
      <c r="I57" s="133">
        <f t="shared" si="1"/>
        <v>0</v>
      </c>
      <c r="K57" s="125" t="e">
        <f t="shared" si="2"/>
        <v>#REF!</v>
      </c>
      <c r="T57" s="11"/>
    </row>
    <row r="58" spans="1:20" x14ac:dyDescent="0.35">
      <c r="A58" t="s">
        <v>386</v>
      </c>
      <c r="B58">
        <v>5048</v>
      </c>
      <c r="C58" s="125" t="e">
        <f>SUMIF(#REF!,'YOY Comparison DS'!B58,#REF!)</f>
        <v>#REF!</v>
      </c>
      <c r="D58" s="125" t="e">
        <f>SUMIF(#REF!,'YOY Comparison DS'!$B58,#REF!)+SUMIF(#REF!,'YOY Comparison DS'!$B58,#REF!)+SUMIF(#REF!,'YOY Comparison DS'!$B58,#REF!)</f>
        <v>#REF!</v>
      </c>
      <c r="E58" s="133" t="e">
        <f t="shared" si="0"/>
        <v>#REF!</v>
      </c>
      <c r="G58" s="125">
        <f>SUMIF('DS by Location'!$B$10:$B$997,'YOY Comparison DS'!B58,'DS by Location'!$G$10:$G$997)</f>
        <v>0</v>
      </c>
      <c r="H58" s="125">
        <f>SUMIF('DS by Location'!$B$10:$B$997,'YOY Comparison DS'!$B58,'DS by Location'!$H$10:$H$997)+SUMIF('DS by Location'!$B$10:$B$997,'YOY Comparison DS'!$B58,'DS by Location'!$I$10:$I$997)+SUMIF('DS by Location'!$B$10:$B$997,'YOY Comparison DS'!$B58,'DS by Location'!$J$10:$J$997)</f>
        <v>0</v>
      </c>
      <c r="I58" s="133" t="e">
        <f t="shared" si="1"/>
        <v>#DIV/0!</v>
      </c>
      <c r="K58" s="125" t="e">
        <f t="shared" si="2"/>
        <v>#REF!</v>
      </c>
      <c r="T58" s="32"/>
    </row>
    <row r="59" spans="1:20" x14ac:dyDescent="0.35">
      <c r="A59" t="s">
        <v>269</v>
      </c>
      <c r="B59">
        <v>5049</v>
      </c>
      <c r="C59" s="125" t="e">
        <f>SUMIF(#REF!,'YOY Comparison DS'!B59,#REF!)</f>
        <v>#REF!</v>
      </c>
      <c r="D59" s="125" t="e">
        <f>SUMIF(#REF!,'YOY Comparison DS'!$B59,#REF!)+SUMIF(#REF!,'YOY Comparison DS'!$B59,#REF!)+SUMIF(#REF!,'YOY Comparison DS'!$B59,#REF!)</f>
        <v>#REF!</v>
      </c>
      <c r="E59" s="133" t="e">
        <f t="shared" si="0"/>
        <v>#REF!</v>
      </c>
      <c r="G59" s="125">
        <f>SUMIF('DS by Location'!$B$10:$B$997,'YOY Comparison DS'!B59,'DS by Location'!$G$10:$G$997)</f>
        <v>18019.88</v>
      </c>
      <c r="H59" s="125">
        <f>SUMIF('DS by Location'!$B$10:$B$997,'YOY Comparison DS'!$B59,'DS by Location'!$H$10:$H$997)+SUMIF('DS by Location'!$B$10:$B$997,'YOY Comparison DS'!$B59,'DS by Location'!$I$10:$I$997)+SUMIF('DS by Location'!$B$10:$B$997,'YOY Comparison DS'!$B59,'DS by Location'!$J$10:$J$997)</f>
        <v>0</v>
      </c>
      <c r="I59" s="133">
        <f t="shared" si="1"/>
        <v>0</v>
      </c>
      <c r="K59" s="125" t="e">
        <f t="shared" si="2"/>
        <v>#REF!</v>
      </c>
      <c r="T59" s="31"/>
    </row>
    <row r="60" spans="1:20" x14ac:dyDescent="0.35">
      <c r="A60" t="s">
        <v>388</v>
      </c>
      <c r="B60">
        <v>5051</v>
      </c>
      <c r="C60" s="125" t="e">
        <f>SUMIF(#REF!,'YOY Comparison DS'!B60,#REF!)</f>
        <v>#REF!</v>
      </c>
      <c r="D60" s="125" t="e">
        <f>SUMIF(#REF!,'YOY Comparison DS'!$B60,#REF!)+SUMIF(#REF!,'YOY Comparison DS'!$B60,#REF!)+SUMIF(#REF!,'YOY Comparison DS'!$B60,#REF!)</f>
        <v>#REF!</v>
      </c>
      <c r="E60" s="133" t="e">
        <f t="shared" si="0"/>
        <v>#REF!</v>
      </c>
      <c r="G60" s="125">
        <f>SUMIF('DS by Location'!$B$10:$B$997,'YOY Comparison DS'!B60,'DS by Location'!$G$10:$G$997)</f>
        <v>6060.9</v>
      </c>
      <c r="H60" s="125">
        <f>SUMIF('DS by Location'!$B$10:$B$997,'YOY Comparison DS'!$B60,'DS by Location'!$H$10:$H$997)+SUMIF('DS by Location'!$B$10:$B$997,'YOY Comparison DS'!$B60,'DS by Location'!$I$10:$I$997)+SUMIF('DS by Location'!$B$10:$B$997,'YOY Comparison DS'!$B60,'DS by Location'!$J$10:$J$997)</f>
        <v>0</v>
      </c>
      <c r="I60" s="133">
        <f t="shared" si="1"/>
        <v>0</v>
      </c>
      <c r="K60" s="125" t="e">
        <f t="shared" si="2"/>
        <v>#REF!</v>
      </c>
      <c r="T60" s="32"/>
    </row>
    <row r="61" spans="1:20" x14ac:dyDescent="0.35">
      <c r="A61" t="s">
        <v>390</v>
      </c>
      <c r="B61">
        <v>5053</v>
      </c>
      <c r="C61" s="125" t="e">
        <f>SUMIF(#REF!,'YOY Comparison DS'!B61,#REF!)</f>
        <v>#REF!</v>
      </c>
      <c r="D61" s="125" t="e">
        <f>SUMIF(#REF!,'YOY Comparison DS'!$B61,#REF!)+SUMIF(#REF!,'YOY Comparison DS'!$B61,#REF!)+SUMIF(#REF!,'YOY Comparison DS'!$B61,#REF!)</f>
        <v>#REF!</v>
      </c>
      <c r="E61" s="133" t="e">
        <f t="shared" si="0"/>
        <v>#REF!</v>
      </c>
      <c r="G61" s="125">
        <f>SUMIF('DS by Location'!$B$10:$B$997,'YOY Comparison DS'!B61,'DS by Location'!$G$10:$G$997)</f>
        <v>0</v>
      </c>
      <c r="H61" s="125">
        <f>SUMIF('DS by Location'!$B$10:$B$997,'YOY Comparison DS'!$B61,'DS by Location'!$H$10:$H$997)+SUMIF('DS by Location'!$B$10:$B$997,'YOY Comparison DS'!$B61,'DS by Location'!$I$10:$I$997)+SUMIF('DS by Location'!$B$10:$B$997,'YOY Comparison DS'!$B61,'DS by Location'!$J$10:$J$997)</f>
        <v>0</v>
      </c>
      <c r="I61" s="133" t="e">
        <f t="shared" si="1"/>
        <v>#DIV/0!</v>
      </c>
      <c r="K61" s="125" t="e">
        <f t="shared" si="2"/>
        <v>#REF!</v>
      </c>
      <c r="T61" s="10"/>
    </row>
    <row r="62" spans="1:20" x14ac:dyDescent="0.35">
      <c r="A62" t="s">
        <v>391</v>
      </c>
      <c r="B62">
        <v>5055</v>
      </c>
      <c r="C62" s="125" t="e">
        <f>SUMIF(#REF!,'YOY Comparison DS'!B62,#REF!)</f>
        <v>#REF!</v>
      </c>
      <c r="D62" s="125" t="e">
        <f>SUMIF(#REF!,'YOY Comparison DS'!$B62,#REF!)+SUMIF(#REF!,'YOY Comparison DS'!$B62,#REF!)+SUMIF(#REF!,'YOY Comparison DS'!$B62,#REF!)</f>
        <v>#REF!</v>
      </c>
      <c r="E62" s="133" t="e">
        <f t="shared" si="0"/>
        <v>#REF!</v>
      </c>
      <c r="G62" s="125">
        <f>SUMIF('DS by Location'!$B$10:$B$997,'YOY Comparison DS'!B62,'DS by Location'!$G$10:$G$997)</f>
        <v>4129116.44</v>
      </c>
      <c r="H62" s="125">
        <f>SUMIF('DS by Location'!$B$10:$B$997,'YOY Comparison DS'!$B62,'DS by Location'!$H$10:$H$997)+SUMIF('DS by Location'!$B$10:$B$997,'YOY Comparison DS'!$B62,'DS by Location'!$I$10:$I$997)+SUMIF('DS by Location'!$B$10:$B$997,'YOY Comparison DS'!$B62,'DS by Location'!$J$10:$J$997)</f>
        <v>0</v>
      </c>
      <c r="I62" s="133">
        <f t="shared" si="1"/>
        <v>0</v>
      </c>
      <c r="K62" s="125" t="e">
        <f t="shared" si="2"/>
        <v>#REF!</v>
      </c>
      <c r="T62" s="32"/>
    </row>
    <row r="63" spans="1:20" x14ac:dyDescent="0.35">
      <c r="A63" t="s">
        <v>394</v>
      </c>
      <c r="B63">
        <v>5059</v>
      </c>
      <c r="C63" s="125" t="e">
        <f>SUMIF(#REF!,'YOY Comparison DS'!B63,#REF!)</f>
        <v>#REF!</v>
      </c>
      <c r="D63" s="125" t="e">
        <f>SUMIF(#REF!,'YOY Comparison DS'!$B63,#REF!)+SUMIF(#REF!,'YOY Comparison DS'!$B63,#REF!)+SUMIF(#REF!,'YOY Comparison DS'!$B63,#REF!)</f>
        <v>#REF!</v>
      </c>
      <c r="E63" s="133" t="e">
        <f t="shared" si="0"/>
        <v>#REF!</v>
      </c>
      <c r="G63" s="125">
        <f>SUMIF('DS by Location'!$B$10:$B$997,'YOY Comparison DS'!B63,'DS by Location'!$G$10:$G$997)</f>
        <v>0</v>
      </c>
      <c r="H63" s="125">
        <f>SUMIF('DS by Location'!$B$10:$B$997,'YOY Comparison DS'!$B63,'DS by Location'!$H$10:$H$997)+SUMIF('DS by Location'!$B$10:$B$997,'YOY Comparison DS'!$B63,'DS by Location'!$I$10:$I$997)+SUMIF('DS by Location'!$B$10:$B$997,'YOY Comparison DS'!$B63,'DS by Location'!$J$10:$J$997)</f>
        <v>0</v>
      </c>
      <c r="I63" s="133" t="e">
        <f t="shared" si="1"/>
        <v>#DIV/0!</v>
      </c>
      <c r="K63" s="125" t="e">
        <f t="shared" si="2"/>
        <v>#REF!</v>
      </c>
      <c r="T63" s="11"/>
    </row>
    <row r="64" spans="1:20" x14ac:dyDescent="0.35">
      <c r="A64" t="s">
        <v>395</v>
      </c>
      <c r="B64">
        <v>5060</v>
      </c>
      <c r="C64" s="125" t="e">
        <f>SUMIF(#REF!,'YOY Comparison DS'!B64,#REF!)</f>
        <v>#REF!</v>
      </c>
      <c r="D64" s="125" t="e">
        <f>SUMIF(#REF!,'YOY Comparison DS'!$B64,#REF!)+SUMIF(#REF!,'YOY Comparison DS'!$B64,#REF!)+SUMIF(#REF!,'YOY Comparison DS'!$B64,#REF!)</f>
        <v>#REF!</v>
      </c>
      <c r="E64" s="133" t="e">
        <f t="shared" si="0"/>
        <v>#REF!</v>
      </c>
      <c r="G64" s="125">
        <f>SUMIF('DS by Location'!$B$10:$B$997,'YOY Comparison DS'!B64,'DS by Location'!$G$10:$G$997)</f>
        <v>290517.84000000003</v>
      </c>
      <c r="H64" s="125">
        <f>SUMIF('DS by Location'!$B$10:$B$997,'YOY Comparison DS'!$B64,'DS by Location'!$H$10:$H$997)+SUMIF('DS by Location'!$B$10:$B$997,'YOY Comparison DS'!$B64,'DS by Location'!$I$10:$I$997)+SUMIF('DS by Location'!$B$10:$B$997,'YOY Comparison DS'!$B64,'DS by Location'!$J$10:$J$997)</f>
        <v>0</v>
      </c>
      <c r="I64" s="133">
        <f t="shared" si="1"/>
        <v>0</v>
      </c>
      <c r="K64" s="125" t="e">
        <f t="shared" si="2"/>
        <v>#REF!</v>
      </c>
    </row>
    <row r="65" spans="1:11" x14ac:dyDescent="0.35">
      <c r="A65" t="s">
        <v>396</v>
      </c>
      <c r="B65">
        <v>5061</v>
      </c>
      <c r="C65" s="125" t="e">
        <f>SUMIF(#REF!,'YOY Comparison DS'!B65,#REF!)</f>
        <v>#REF!</v>
      </c>
      <c r="D65" s="125" t="e">
        <f>SUMIF(#REF!,'YOY Comparison DS'!$B65,#REF!)+SUMIF(#REF!,'YOY Comparison DS'!$B65,#REF!)+SUMIF(#REF!,'YOY Comparison DS'!$B65,#REF!)</f>
        <v>#REF!</v>
      </c>
      <c r="E65" s="133" t="e">
        <f t="shared" si="0"/>
        <v>#REF!</v>
      </c>
      <c r="G65" s="125">
        <f>SUMIF('DS by Location'!$B$10:$B$997,'YOY Comparison DS'!B65,'DS by Location'!$G$10:$G$997)</f>
        <v>60034.23</v>
      </c>
      <c r="H65" s="125">
        <f>SUMIF('DS by Location'!$B$10:$B$997,'YOY Comparison DS'!$B65,'DS by Location'!$H$10:$H$997)+SUMIF('DS by Location'!$B$10:$B$997,'YOY Comparison DS'!$B65,'DS by Location'!$I$10:$I$997)+SUMIF('DS by Location'!$B$10:$B$997,'YOY Comparison DS'!$B65,'DS by Location'!$J$10:$J$997)</f>
        <v>0</v>
      </c>
      <c r="I65" s="133">
        <f t="shared" si="1"/>
        <v>0</v>
      </c>
      <c r="K65" s="125" t="e">
        <f t="shared" si="2"/>
        <v>#REF!</v>
      </c>
    </row>
    <row r="66" spans="1:11" x14ac:dyDescent="0.35">
      <c r="A66" t="s">
        <v>399</v>
      </c>
      <c r="B66">
        <v>5064</v>
      </c>
      <c r="C66" s="125" t="e">
        <f>SUMIF(#REF!,'YOY Comparison DS'!B66,#REF!)</f>
        <v>#REF!</v>
      </c>
      <c r="D66" s="125" t="e">
        <f>SUMIF(#REF!,'YOY Comparison DS'!$B66,#REF!)+SUMIF(#REF!,'YOY Comparison DS'!$B66,#REF!)+SUMIF(#REF!,'YOY Comparison DS'!$B66,#REF!)</f>
        <v>#REF!</v>
      </c>
      <c r="E66" s="133" t="e">
        <f t="shared" si="0"/>
        <v>#REF!</v>
      </c>
      <c r="G66" s="125">
        <f>SUMIF('DS by Location'!$B$10:$B$997,'YOY Comparison DS'!B66,'DS by Location'!$G$10:$G$997)</f>
        <v>0</v>
      </c>
      <c r="H66" s="125">
        <f>SUMIF('DS by Location'!$B$10:$B$997,'YOY Comparison DS'!$B66,'DS by Location'!$H$10:$H$997)+SUMIF('DS by Location'!$B$10:$B$997,'YOY Comparison DS'!$B66,'DS by Location'!$I$10:$I$997)+SUMIF('DS by Location'!$B$10:$B$997,'YOY Comparison DS'!$B66,'DS by Location'!$J$10:$J$997)</f>
        <v>0</v>
      </c>
      <c r="I66" s="133" t="e">
        <f t="shared" si="1"/>
        <v>#DIV/0!</v>
      </c>
      <c r="K66" s="125" t="e">
        <f t="shared" si="2"/>
        <v>#REF!</v>
      </c>
    </row>
    <row r="67" spans="1:11" x14ac:dyDescent="0.35">
      <c r="A67" t="s">
        <v>2631</v>
      </c>
      <c r="B67">
        <v>5066</v>
      </c>
      <c r="C67" s="125" t="e">
        <f>SUMIF(#REF!,'YOY Comparison DS'!B67,#REF!)</f>
        <v>#REF!</v>
      </c>
      <c r="D67" s="125" t="e">
        <f>SUMIF(#REF!,'YOY Comparison DS'!$B67,#REF!)+SUMIF(#REF!,'YOY Comparison DS'!$B67,#REF!)+SUMIF(#REF!,'YOY Comparison DS'!$B67,#REF!)</f>
        <v>#REF!</v>
      </c>
      <c r="E67" s="133" t="e">
        <f t="shared" si="0"/>
        <v>#REF!</v>
      </c>
      <c r="G67" s="125">
        <f>SUMIF('DS by Location'!$B$10:$B$997,'YOY Comparison DS'!B67,'DS by Location'!$G$10:$G$997)</f>
        <v>0</v>
      </c>
      <c r="H67" s="125">
        <f>SUMIF('DS by Location'!$B$10:$B$997,'YOY Comparison DS'!$B67,'DS by Location'!$H$10:$H$997)+SUMIF('DS by Location'!$B$10:$B$997,'YOY Comparison DS'!$B67,'DS by Location'!$I$10:$I$997)+SUMIF('DS by Location'!$B$10:$B$997,'YOY Comparison DS'!$B67,'DS by Location'!$J$10:$J$997)</f>
        <v>0</v>
      </c>
      <c r="I67" s="133" t="e">
        <f t="shared" si="1"/>
        <v>#DIV/0!</v>
      </c>
      <c r="K67" s="125" t="e">
        <f t="shared" si="2"/>
        <v>#REF!</v>
      </c>
    </row>
    <row r="68" spans="1:11" x14ac:dyDescent="0.35">
      <c r="A68" t="s">
        <v>403</v>
      </c>
      <c r="B68">
        <v>5068</v>
      </c>
      <c r="C68" s="125" t="e">
        <f>SUMIF(#REF!,'YOY Comparison DS'!B68,#REF!)</f>
        <v>#REF!</v>
      </c>
      <c r="D68" s="125" t="e">
        <f>SUMIF(#REF!,'YOY Comparison DS'!$B68,#REF!)+SUMIF(#REF!,'YOY Comparison DS'!$B68,#REF!)+SUMIF(#REF!,'YOY Comparison DS'!$B68,#REF!)</f>
        <v>#REF!</v>
      </c>
      <c r="E68" s="133" t="e">
        <f t="shared" ref="E68:E131" si="3">D68/C68</f>
        <v>#REF!</v>
      </c>
      <c r="G68" s="125">
        <f>SUMIF('DS by Location'!$B$10:$B$997,'YOY Comparison DS'!B68,'DS by Location'!$G$10:$G$997)</f>
        <v>119663.62000000001</v>
      </c>
      <c r="H68" s="125">
        <f>SUMIF('DS by Location'!$B$10:$B$997,'YOY Comparison DS'!$B68,'DS by Location'!$H$10:$H$997)+SUMIF('DS by Location'!$B$10:$B$997,'YOY Comparison DS'!$B68,'DS by Location'!$I$10:$I$997)+SUMIF('DS by Location'!$B$10:$B$997,'YOY Comparison DS'!$B68,'DS by Location'!$J$10:$J$997)</f>
        <v>0</v>
      </c>
      <c r="I68" s="133">
        <f t="shared" ref="I68:I131" si="4">H68/G68</f>
        <v>0</v>
      </c>
      <c r="K68" s="125" t="e">
        <f t="shared" ref="K68:K131" si="5">H68-D68</f>
        <v>#REF!</v>
      </c>
    </row>
    <row r="69" spans="1:11" x14ac:dyDescent="0.35">
      <c r="A69" t="s">
        <v>404</v>
      </c>
      <c r="B69">
        <v>5069</v>
      </c>
      <c r="C69" s="125" t="e">
        <f>SUMIF(#REF!,'YOY Comparison DS'!B69,#REF!)</f>
        <v>#REF!</v>
      </c>
      <c r="D69" s="125" t="e">
        <f>SUMIF(#REF!,'YOY Comparison DS'!$B69,#REF!)+SUMIF(#REF!,'YOY Comparison DS'!$B69,#REF!)+SUMIF(#REF!,'YOY Comparison DS'!$B69,#REF!)</f>
        <v>#REF!</v>
      </c>
      <c r="E69" s="133" t="e">
        <f t="shared" si="3"/>
        <v>#REF!</v>
      </c>
      <c r="G69" s="125">
        <f>SUMIF('DS by Location'!$B$10:$B$997,'YOY Comparison DS'!B69,'DS by Location'!$G$10:$G$997)</f>
        <v>0</v>
      </c>
      <c r="H69" s="125">
        <f>SUMIF('DS by Location'!$B$10:$B$997,'YOY Comparison DS'!$B69,'DS by Location'!$H$10:$H$997)+SUMIF('DS by Location'!$B$10:$B$997,'YOY Comparison DS'!$B69,'DS by Location'!$I$10:$I$997)+SUMIF('DS by Location'!$B$10:$B$997,'YOY Comparison DS'!$B69,'DS by Location'!$J$10:$J$997)</f>
        <v>0</v>
      </c>
      <c r="I69" s="133" t="e">
        <f t="shared" si="4"/>
        <v>#DIV/0!</v>
      </c>
      <c r="K69" s="125" t="e">
        <f t="shared" si="5"/>
        <v>#REF!</v>
      </c>
    </row>
    <row r="70" spans="1:11" x14ac:dyDescent="0.35">
      <c r="A70" t="s">
        <v>405</v>
      </c>
      <c r="B70">
        <v>5071</v>
      </c>
      <c r="C70" s="125" t="e">
        <f>SUMIF(#REF!,'YOY Comparison DS'!B70,#REF!)</f>
        <v>#REF!</v>
      </c>
      <c r="D70" s="125" t="e">
        <f>SUMIF(#REF!,'YOY Comparison DS'!$B70,#REF!)+SUMIF(#REF!,'YOY Comparison DS'!$B70,#REF!)+SUMIF(#REF!,'YOY Comparison DS'!$B70,#REF!)</f>
        <v>#REF!</v>
      </c>
      <c r="E70" s="133" t="e">
        <f t="shared" si="3"/>
        <v>#REF!</v>
      </c>
      <c r="G70" s="125">
        <f>SUMIF('DS by Location'!$B$10:$B$997,'YOY Comparison DS'!B70,'DS by Location'!$G$10:$G$997)</f>
        <v>0</v>
      </c>
      <c r="H70" s="125">
        <f>SUMIF('DS by Location'!$B$10:$B$997,'YOY Comparison DS'!$B70,'DS by Location'!$H$10:$H$997)+SUMIF('DS by Location'!$B$10:$B$997,'YOY Comparison DS'!$B70,'DS by Location'!$I$10:$I$997)+SUMIF('DS by Location'!$B$10:$B$997,'YOY Comparison DS'!$B70,'DS by Location'!$J$10:$J$997)</f>
        <v>0</v>
      </c>
      <c r="I70" s="133" t="e">
        <f t="shared" si="4"/>
        <v>#DIV/0!</v>
      </c>
      <c r="K70" s="125" t="e">
        <f t="shared" si="5"/>
        <v>#REF!</v>
      </c>
    </row>
    <row r="71" spans="1:11" x14ac:dyDescent="0.35">
      <c r="A71" t="s">
        <v>407</v>
      </c>
      <c r="B71">
        <v>5073</v>
      </c>
      <c r="C71" s="125" t="e">
        <f>SUMIF(#REF!,'YOY Comparison DS'!B71,#REF!)</f>
        <v>#REF!</v>
      </c>
      <c r="D71" s="125" t="e">
        <f>SUMIF(#REF!,'YOY Comparison DS'!$B71,#REF!)+SUMIF(#REF!,'YOY Comparison DS'!$B71,#REF!)+SUMIF(#REF!,'YOY Comparison DS'!$B71,#REF!)</f>
        <v>#REF!</v>
      </c>
      <c r="E71" s="133" t="e">
        <f t="shared" si="3"/>
        <v>#REF!</v>
      </c>
      <c r="G71" s="125">
        <f>SUMIF('DS by Location'!$B$10:$B$997,'YOY Comparison DS'!B71,'DS by Location'!$G$10:$G$997)</f>
        <v>0</v>
      </c>
      <c r="H71" s="125">
        <f>SUMIF('DS by Location'!$B$10:$B$997,'YOY Comparison DS'!$B71,'DS by Location'!$H$10:$H$997)+SUMIF('DS by Location'!$B$10:$B$997,'YOY Comparison DS'!$B71,'DS by Location'!$I$10:$I$997)+SUMIF('DS by Location'!$B$10:$B$997,'YOY Comparison DS'!$B71,'DS by Location'!$J$10:$J$997)</f>
        <v>0</v>
      </c>
      <c r="I71" s="133" t="e">
        <f t="shared" si="4"/>
        <v>#DIV/0!</v>
      </c>
      <c r="K71" s="125" t="e">
        <f t="shared" si="5"/>
        <v>#REF!</v>
      </c>
    </row>
    <row r="72" spans="1:11" x14ac:dyDescent="0.35">
      <c r="A72" t="s">
        <v>408</v>
      </c>
      <c r="B72">
        <v>5074</v>
      </c>
      <c r="C72" s="125" t="e">
        <f>SUMIF(#REF!,'YOY Comparison DS'!B72,#REF!)</f>
        <v>#REF!</v>
      </c>
      <c r="D72" s="125" t="e">
        <f>SUMIF(#REF!,'YOY Comparison DS'!$B72,#REF!)+SUMIF(#REF!,'YOY Comparison DS'!$B72,#REF!)+SUMIF(#REF!,'YOY Comparison DS'!$B72,#REF!)</f>
        <v>#REF!</v>
      </c>
      <c r="E72" s="133" t="e">
        <f t="shared" si="3"/>
        <v>#REF!</v>
      </c>
      <c r="G72" s="125">
        <f>SUMIF('DS by Location'!$B$10:$B$997,'YOY Comparison DS'!B72,'DS by Location'!$G$10:$G$997)</f>
        <v>0</v>
      </c>
      <c r="H72" s="125">
        <f>SUMIF('DS by Location'!$B$10:$B$997,'YOY Comparison DS'!$B72,'DS by Location'!$H$10:$H$997)+SUMIF('DS by Location'!$B$10:$B$997,'YOY Comparison DS'!$B72,'DS by Location'!$I$10:$I$997)+SUMIF('DS by Location'!$B$10:$B$997,'YOY Comparison DS'!$B72,'DS by Location'!$J$10:$J$997)</f>
        <v>0</v>
      </c>
      <c r="I72" s="133" t="e">
        <f t="shared" si="4"/>
        <v>#DIV/0!</v>
      </c>
      <c r="K72" s="125" t="e">
        <f t="shared" si="5"/>
        <v>#REF!</v>
      </c>
    </row>
    <row r="73" spans="1:11" x14ac:dyDescent="0.35">
      <c r="A73" t="s">
        <v>409</v>
      </c>
      <c r="B73">
        <v>5075</v>
      </c>
      <c r="C73" s="125" t="e">
        <f>SUMIF(#REF!,'YOY Comparison DS'!B73,#REF!)</f>
        <v>#REF!</v>
      </c>
      <c r="D73" s="125" t="e">
        <f>SUMIF(#REF!,'YOY Comparison DS'!$B73,#REF!)+SUMIF(#REF!,'YOY Comparison DS'!$B73,#REF!)+SUMIF(#REF!,'YOY Comparison DS'!$B73,#REF!)</f>
        <v>#REF!</v>
      </c>
      <c r="E73" s="133" t="e">
        <f t="shared" si="3"/>
        <v>#REF!</v>
      </c>
      <c r="G73" s="125">
        <f>SUMIF('DS by Location'!$B$10:$B$997,'YOY Comparison DS'!B73,'DS by Location'!$G$10:$G$997)</f>
        <v>-4.5474735088646412E-13</v>
      </c>
      <c r="H73" s="125">
        <f>SUMIF('DS by Location'!$B$10:$B$997,'YOY Comparison DS'!$B73,'DS by Location'!$H$10:$H$997)+SUMIF('DS by Location'!$B$10:$B$997,'YOY Comparison DS'!$B73,'DS by Location'!$I$10:$I$997)+SUMIF('DS by Location'!$B$10:$B$997,'YOY Comparison DS'!$B73,'DS by Location'!$J$10:$J$997)</f>
        <v>0</v>
      </c>
      <c r="I73" s="133">
        <f t="shared" si="4"/>
        <v>0</v>
      </c>
      <c r="K73" s="125" t="e">
        <f t="shared" si="5"/>
        <v>#REF!</v>
      </c>
    </row>
    <row r="74" spans="1:11" x14ac:dyDescent="0.35">
      <c r="A74" t="s">
        <v>2640</v>
      </c>
      <c r="B74">
        <v>5079</v>
      </c>
      <c r="C74" s="125" t="e">
        <f>SUMIF(#REF!,'YOY Comparison DS'!B74,#REF!)</f>
        <v>#REF!</v>
      </c>
      <c r="D74" s="125" t="e">
        <f>SUMIF(#REF!,'YOY Comparison DS'!$B74,#REF!)+SUMIF(#REF!,'YOY Comparison DS'!$B74,#REF!)+SUMIF(#REF!,'YOY Comparison DS'!$B74,#REF!)</f>
        <v>#REF!</v>
      </c>
      <c r="E74" s="133" t="e">
        <f t="shared" si="3"/>
        <v>#REF!</v>
      </c>
      <c r="G74" s="125">
        <f>SUMIF('DS by Location'!$B$10:$B$997,'YOY Comparison DS'!B74,'DS by Location'!$G$10:$G$997)</f>
        <v>-5.4569682106375694E-12</v>
      </c>
      <c r="H74" s="125">
        <f>SUMIF('DS by Location'!$B$10:$B$997,'YOY Comparison DS'!$B74,'DS by Location'!$H$10:$H$997)+SUMIF('DS by Location'!$B$10:$B$997,'YOY Comparison DS'!$B74,'DS by Location'!$I$10:$I$997)+SUMIF('DS by Location'!$B$10:$B$997,'YOY Comparison DS'!$B74,'DS by Location'!$J$10:$J$997)</f>
        <v>0</v>
      </c>
      <c r="I74" s="133">
        <f t="shared" si="4"/>
        <v>0</v>
      </c>
      <c r="K74" s="125" t="e">
        <f t="shared" si="5"/>
        <v>#REF!</v>
      </c>
    </row>
    <row r="75" spans="1:11" x14ac:dyDescent="0.35">
      <c r="A75" t="s">
        <v>411</v>
      </c>
      <c r="B75">
        <v>5081</v>
      </c>
      <c r="C75" s="125" t="e">
        <f>SUMIF(#REF!,'YOY Comparison DS'!B75,#REF!)</f>
        <v>#REF!</v>
      </c>
      <c r="D75" s="125" t="e">
        <f>SUMIF(#REF!,'YOY Comparison DS'!$B75,#REF!)+SUMIF(#REF!,'YOY Comparison DS'!$B75,#REF!)+SUMIF(#REF!,'YOY Comparison DS'!$B75,#REF!)</f>
        <v>#REF!</v>
      </c>
      <c r="E75" s="133" t="e">
        <f t="shared" si="3"/>
        <v>#REF!</v>
      </c>
      <c r="G75" s="125">
        <f>SUMIF('DS by Location'!$B$10:$B$997,'YOY Comparison DS'!B75,'DS by Location'!$G$10:$G$997)</f>
        <v>19475.89</v>
      </c>
      <c r="H75" s="125">
        <f>SUMIF('DS by Location'!$B$10:$B$997,'YOY Comparison DS'!$B75,'DS by Location'!$H$10:$H$997)+SUMIF('DS by Location'!$B$10:$B$997,'YOY Comparison DS'!$B75,'DS by Location'!$I$10:$I$997)+SUMIF('DS by Location'!$B$10:$B$997,'YOY Comparison DS'!$B75,'DS by Location'!$J$10:$J$997)</f>
        <v>0</v>
      </c>
      <c r="I75" s="133">
        <f t="shared" si="4"/>
        <v>0</v>
      </c>
      <c r="K75" s="125" t="e">
        <f t="shared" si="5"/>
        <v>#REF!</v>
      </c>
    </row>
    <row r="76" spans="1:11" x14ac:dyDescent="0.35">
      <c r="A76" t="s">
        <v>412</v>
      </c>
      <c r="B76">
        <v>5082</v>
      </c>
      <c r="C76" s="125" t="e">
        <f>SUMIF(#REF!,'YOY Comparison DS'!B76,#REF!)</f>
        <v>#REF!</v>
      </c>
      <c r="D76" s="125" t="e">
        <f>SUMIF(#REF!,'YOY Comparison DS'!$B76,#REF!)+SUMIF(#REF!,'YOY Comparison DS'!$B76,#REF!)+SUMIF(#REF!,'YOY Comparison DS'!$B76,#REF!)</f>
        <v>#REF!</v>
      </c>
      <c r="E76" s="133" t="e">
        <f t="shared" si="3"/>
        <v>#REF!</v>
      </c>
      <c r="G76" s="125">
        <f>SUMIF('DS by Location'!$B$10:$B$997,'YOY Comparison DS'!B76,'DS by Location'!$G$10:$G$997)</f>
        <v>-20281.629999999997</v>
      </c>
      <c r="H76" s="125">
        <f>SUMIF('DS by Location'!$B$10:$B$997,'YOY Comparison DS'!$B76,'DS by Location'!$H$10:$H$997)+SUMIF('DS by Location'!$B$10:$B$997,'YOY Comparison DS'!$B76,'DS by Location'!$I$10:$I$997)+SUMIF('DS by Location'!$B$10:$B$997,'YOY Comparison DS'!$B76,'DS by Location'!$J$10:$J$997)</f>
        <v>0</v>
      </c>
      <c r="I76" s="133">
        <f t="shared" si="4"/>
        <v>0</v>
      </c>
      <c r="K76" s="125" t="e">
        <f t="shared" si="5"/>
        <v>#REF!</v>
      </c>
    </row>
    <row r="77" spans="1:11" x14ac:dyDescent="0.35">
      <c r="A77" t="s">
        <v>413</v>
      </c>
      <c r="B77">
        <v>5084</v>
      </c>
      <c r="C77" s="125" t="e">
        <f>SUMIF(#REF!,'YOY Comparison DS'!B77,#REF!)</f>
        <v>#REF!</v>
      </c>
      <c r="D77" s="125" t="e">
        <f>SUMIF(#REF!,'YOY Comparison DS'!$B77,#REF!)+SUMIF(#REF!,'YOY Comparison DS'!$B77,#REF!)+SUMIF(#REF!,'YOY Comparison DS'!$B77,#REF!)</f>
        <v>#REF!</v>
      </c>
      <c r="E77" s="133" t="e">
        <f t="shared" si="3"/>
        <v>#REF!</v>
      </c>
      <c r="G77" s="125">
        <f>SUMIF('DS by Location'!$B$10:$B$997,'YOY Comparison DS'!B77,'DS by Location'!$G$10:$G$997)</f>
        <v>0</v>
      </c>
      <c r="H77" s="125">
        <f>SUMIF('DS by Location'!$B$10:$B$997,'YOY Comparison DS'!$B77,'DS by Location'!$H$10:$H$997)+SUMIF('DS by Location'!$B$10:$B$997,'YOY Comparison DS'!$B77,'DS by Location'!$I$10:$I$997)+SUMIF('DS by Location'!$B$10:$B$997,'YOY Comparison DS'!$B77,'DS by Location'!$J$10:$J$997)</f>
        <v>0</v>
      </c>
      <c r="I77" s="133" t="e">
        <f t="shared" si="4"/>
        <v>#DIV/0!</v>
      </c>
      <c r="K77" s="125" t="e">
        <f t="shared" si="5"/>
        <v>#REF!</v>
      </c>
    </row>
    <row r="78" spans="1:11" x14ac:dyDescent="0.35">
      <c r="A78" t="s">
        <v>415</v>
      </c>
      <c r="B78">
        <v>5086</v>
      </c>
      <c r="C78" s="125" t="e">
        <f>SUMIF(#REF!,'YOY Comparison DS'!B78,#REF!)</f>
        <v>#REF!</v>
      </c>
      <c r="D78" s="125" t="e">
        <f>SUMIF(#REF!,'YOY Comparison DS'!$B78,#REF!)+SUMIF(#REF!,'YOY Comparison DS'!$B78,#REF!)+SUMIF(#REF!,'YOY Comparison DS'!$B78,#REF!)</f>
        <v>#REF!</v>
      </c>
      <c r="E78" s="133" t="e">
        <f t="shared" si="3"/>
        <v>#REF!</v>
      </c>
      <c r="G78" s="125">
        <f>SUMIF('DS by Location'!$B$10:$B$997,'YOY Comparison DS'!B78,'DS by Location'!$G$10:$G$997)</f>
        <v>0</v>
      </c>
      <c r="H78" s="125">
        <f>SUMIF('DS by Location'!$B$10:$B$997,'YOY Comparison DS'!$B78,'DS by Location'!$H$10:$H$997)+SUMIF('DS by Location'!$B$10:$B$997,'YOY Comparison DS'!$B78,'DS by Location'!$I$10:$I$997)+SUMIF('DS by Location'!$B$10:$B$997,'YOY Comparison DS'!$B78,'DS by Location'!$J$10:$J$997)</f>
        <v>0</v>
      </c>
      <c r="I78" s="133" t="e">
        <f t="shared" si="4"/>
        <v>#DIV/0!</v>
      </c>
      <c r="K78" s="125" t="e">
        <f t="shared" si="5"/>
        <v>#REF!</v>
      </c>
    </row>
    <row r="79" spans="1:11" x14ac:dyDescent="0.35">
      <c r="A79" t="s">
        <v>416</v>
      </c>
      <c r="B79">
        <v>5087</v>
      </c>
      <c r="C79" s="125" t="e">
        <f>SUMIF(#REF!,'YOY Comparison DS'!B79,#REF!)</f>
        <v>#REF!</v>
      </c>
      <c r="D79" s="125" t="e">
        <f>SUMIF(#REF!,'YOY Comparison DS'!$B79,#REF!)+SUMIF(#REF!,'YOY Comparison DS'!$B79,#REF!)+SUMIF(#REF!,'YOY Comparison DS'!$B79,#REF!)</f>
        <v>#REF!</v>
      </c>
      <c r="E79" s="133" t="e">
        <f t="shared" si="3"/>
        <v>#REF!</v>
      </c>
      <c r="G79" s="125">
        <f>SUMIF('DS by Location'!$B$10:$B$997,'YOY Comparison DS'!B79,'DS by Location'!$G$10:$G$997)</f>
        <v>0</v>
      </c>
      <c r="H79" s="125">
        <f>SUMIF('DS by Location'!$B$10:$B$997,'YOY Comparison DS'!$B79,'DS by Location'!$H$10:$H$997)+SUMIF('DS by Location'!$B$10:$B$997,'YOY Comparison DS'!$B79,'DS by Location'!$I$10:$I$997)+SUMIF('DS by Location'!$B$10:$B$997,'YOY Comparison DS'!$B79,'DS by Location'!$J$10:$J$997)</f>
        <v>0</v>
      </c>
      <c r="I79" s="133" t="e">
        <f t="shared" si="4"/>
        <v>#DIV/0!</v>
      </c>
      <c r="K79" s="125" t="e">
        <f t="shared" si="5"/>
        <v>#REF!</v>
      </c>
    </row>
    <row r="80" spans="1:11" x14ac:dyDescent="0.35">
      <c r="A80" t="s">
        <v>419</v>
      </c>
      <c r="B80">
        <v>5090</v>
      </c>
      <c r="C80" s="125" t="e">
        <f>SUMIF(#REF!,'YOY Comparison DS'!B80,#REF!)</f>
        <v>#REF!</v>
      </c>
      <c r="D80" s="125" t="e">
        <f>SUMIF(#REF!,'YOY Comparison DS'!$B80,#REF!)+SUMIF(#REF!,'YOY Comparison DS'!$B80,#REF!)+SUMIF(#REF!,'YOY Comparison DS'!$B80,#REF!)</f>
        <v>#REF!</v>
      </c>
      <c r="E80" s="133" t="e">
        <f t="shared" si="3"/>
        <v>#REF!</v>
      </c>
      <c r="G80" s="125">
        <f>SUMIF('DS by Location'!$B$10:$B$997,'YOY Comparison DS'!B80,'DS by Location'!$G$10:$G$997)</f>
        <v>0</v>
      </c>
      <c r="H80" s="125">
        <f>SUMIF('DS by Location'!$B$10:$B$997,'YOY Comparison DS'!$B80,'DS by Location'!$H$10:$H$997)+SUMIF('DS by Location'!$B$10:$B$997,'YOY Comparison DS'!$B80,'DS by Location'!$I$10:$I$997)+SUMIF('DS by Location'!$B$10:$B$997,'YOY Comparison DS'!$B80,'DS by Location'!$J$10:$J$997)</f>
        <v>0</v>
      </c>
      <c r="I80" s="133" t="e">
        <f t="shared" si="4"/>
        <v>#DIV/0!</v>
      </c>
      <c r="K80" s="125" t="e">
        <f t="shared" si="5"/>
        <v>#REF!</v>
      </c>
    </row>
    <row r="81" spans="1:20" x14ac:dyDescent="0.35">
      <c r="A81" t="s">
        <v>422</v>
      </c>
      <c r="B81">
        <v>5093</v>
      </c>
      <c r="C81" s="125" t="e">
        <f>SUMIF(#REF!,'YOY Comparison DS'!B81,#REF!)</f>
        <v>#REF!</v>
      </c>
      <c r="D81" s="125" t="e">
        <f>SUMIF(#REF!,'YOY Comparison DS'!$B81,#REF!)+SUMIF(#REF!,'YOY Comparison DS'!$B81,#REF!)+SUMIF(#REF!,'YOY Comparison DS'!$B81,#REF!)</f>
        <v>#REF!</v>
      </c>
      <c r="E81" s="133" t="e">
        <f t="shared" si="3"/>
        <v>#REF!</v>
      </c>
      <c r="G81" s="125">
        <f>SUMIF('DS by Location'!$B$10:$B$997,'YOY Comparison DS'!B81,'DS by Location'!$G$10:$G$997)</f>
        <v>0</v>
      </c>
      <c r="H81" s="125">
        <f>SUMIF('DS by Location'!$B$10:$B$997,'YOY Comparison DS'!$B81,'DS by Location'!$H$10:$H$997)+SUMIF('DS by Location'!$B$10:$B$997,'YOY Comparison DS'!$B81,'DS by Location'!$I$10:$I$997)+SUMIF('DS by Location'!$B$10:$B$997,'YOY Comparison DS'!$B81,'DS by Location'!$J$10:$J$997)</f>
        <v>0</v>
      </c>
      <c r="I81" s="133" t="e">
        <f t="shared" si="4"/>
        <v>#DIV/0!</v>
      </c>
      <c r="K81" s="125" t="e">
        <f t="shared" si="5"/>
        <v>#REF!</v>
      </c>
    </row>
    <row r="82" spans="1:20" x14ac:dyDescent="0.35">
      <c r="A82" t="s">
        <v>2632</v>
      </c>
      <c r="B82">
        <v>5095</v>
      </c>
      <c r="C82" s="125" t="e">
        <f>SUMIF(#REF!,'YOY Comparison DS'!B82,#REF!)</f>
        <v>#REF!</v>
      </c>
      <c r="D82" s="125" t="e">
        <f>SUMIF(#REF!,'YOY Comparison DS'!$B82,#REF!)+SUMIF(#REF!,'YOY Comparison DS'!$B82,#REF!)+SUMIF(#REF!,'YOY Comparison DS'!$B82,#REF!)</f>
        <v>#REF!</v>
      </c>
      <c r="E82" s="133" t="e">
        <f t="shared" si="3"/>
        <v>#REF!</v>
      </c>
      <c r="G82" s="125">
        <f>SUMIF('DS by Location'!$B$10:$B$997,'YOY Comparison DS'!B82,'DS by Location'!$G$10:$G$997)</f>
        <v>0</v>
      </c>
      <c r="H82" s="125">
        <f>SUMIF('DS by Location'!$B$10:$B$997,'YOY Comparison DS'!$B82,'DS by Location'!$H$10:$H$997)+SUMIF('DS by Location'!$B$10:$B$997,'YOY Comparison DS'!$B82,'DS by Location'!$I$10:$I$997)+SUMIF('DS by Location'!$B$10:$B$997,'YOY Comparison DS'!$B82,'DS by Location'!$J$10:$J$997)</f>
        <v>0</v>
      </c>
      <c r="I82" s="133" t="e">
        <f t="shared" si="4"/>
        <v>#DIV/0!</v>
      </c>
      <c r="K82" s="125" t="e">
        <f t="shared" si="5"/>
        <v>#REF!</v>
      </c>
    </row>
    <row r="83" spans="1:20" x14ac:dyDescent="0.35">
      <c r="A83" t="s">
        <v>425</v>
      </c>
      <c r="B83">
        <v>5096</v>
      </c>
      <c r="C83" s="125" t="e">
        <f>SUMIF(#REF!,'YOY Comparison DS'!B83,#REF!)</f>
        <v>#REF!</v>
      </c>
      <c r="D83" s="125" t="e">
        <f>SUMIF(#REF!,'YOY Comparison DS'!$B83,#REF!)+SUMIF(#REF!,'YOY Comparison DS'!$B83,#REF!)+SUMIF(#REF!,'YOY Comparison DS'!$B83,#REF!)</f>
        <v>#REF!</v>
      </c>
      <c r="E83" s="133" t="e">
        <f t="shared" si="3"/>
        <v>#REF!</v>
      </c>
      <c r="G83" s="125">
        <f>SUMIF('DS by Location'!$B$10:$B$997,'YOY Comparison DS'!B83,'DS by Location'!$G$10:$G$997)</f>
        <v>0</v>
      </c>
      <c r="H83" s="125">
        <f>SUMIF('DS by Location'!$B$10:$B$997,'YOY Comparison DS'!$B83,'DS by Location'!$H$10:$H$997)+SUMIF('DS by Location'!$B$10:$B$997,'YOY Comparison DS'!$B83,'DS by Location'!$I$10:$I$997)+SUMIF('DS by Location'!$B$10:$B$997,'YOY Comparison DS'!$B83,'DS by Location'!$J$10:$J$997)</f>
        <v>0</v>
      </c>
      <c r="I83" s="133" t="e">
        <f t="shared" si="4"/>
        <v>#DIV/0!</v>
      </c>
      <c r="K83" s="125" t="e">
        <f t="shared" si="5"/>
        <v>#REF!</v>
      </c>
    </row>
    <row r="84" spans="1:20" x14ac:dyDescent="0.35">
      <c r="A84" t="s">
        <v>652</v>
      </c>
      <c r="B84">
        <v>5100</v>
      </c>
      <c r="C84" s="125" t="e">
        <f>SUMIF(#REF!,'YOY Comparison DS'!B84,#REF!)</f>
        <v>#REF!</v>
      </c>
      <c r="D84" s="125" t="e">
        <f>SUMIF(#REF!,'YOY Comparison DS'!$B84,#REF!)+SUMIF(#REF!,'YOY Comparison DS'!$B84,#REF!)+SUMIF(#REF!,'YOY Comparison DS'!$B84,#REF!)</f>
        <v>#REF!</v>
      </c>
      <c r="E84" s="133" t="e">
        <f t="shared" si="3"/>
        <v>#REF!</v>
      </c>
      <c r="G84" s="125">
        <f>SUMIF('DS by Location'!$B$10:$B$997,'YOY Comparison DS'!B84,'DS by Location'!$G$10:$G$997)</f>
        <v>796718.34000000008</v>
      </c>
      <c r="H84" s="125">
        <f>SUMIF('DS by Location'!$B$10:$B$997,'YOY Comparison DS'!$B84,'DS by Location'!$H$10:$H$997)+SUMIF('DS by Location'!$B$10:$B$997,'YOY Comparison DS'!$B84,'DS by Location'!$I$10:$I$997)+SUMIF('DS by Location'!$B$10:$B$997,'YOY Comparison DS'!$B84,'DS by Location'!$J$10:$J$997)</f>
        <v>0</v>
      </c>
      <c r="I84" s="133">
        <f t="shared" si="4"/>
        <v>0</v>
      </c>
      <c r="K84" s="125" t="e">
        <f t="shared" si="5"/>
        <v>#REF!</v>
      </c>
    </row>
    <row r="85" spans="1:20" x14ac:dyDescent="0.35">
      <c r="A85" t="s">
        <v>426</v>
      </c>
      <c r="B85">
        <v>5101</v>
      </c>
      <c r="C85" s="125" t="e">
        <f>SUMIF(#REF!,'YOY Comparison DS'!B85,#REF!)</f>
        <v>#REF!</v>
      </c>
      <c r="D85" s="125" t="e">
        <f>SUMIF(#REF!,'YOY Comparison DS'!$B85,#REF!)+SUMIF(#REF!,'YOY Comparison DS'!$B85,#REF!)+SUMIF(#REF!,'YOY Comparison DS'!$B85,#REF!)</f>
        <v>#REF!</v>
      </c>
      <c r="E85" s="133" t="e">
        <f t="shared" si="3"/>
        <v>#REF!</v>
      </c>
      <c r="G85" s="125">
        <f>SUMIF('DS by Location'!$B$10:$B$997,'YOY Comparison DS'!B85,'DS by Location'!$G$10:$G$997)</f>
        <v>25554719.379999984</v>
      </c>
      <c r="H85" s="125">
        <f>SUMIF('DS by Location'!$B$10:$B$997,'YOY Comparison DS'!$B85,'DS by Location'!$H$10:$H$997)+SUMIF('DS by Location'!$B$10:$B$997,'YOY Comparison DS'!$B85,'DS by Location'!$I$10:$I$997)+SUMIF('DS by Location'!$B$10:$B$997,'YOY Comparison DS'!$B85,'DS by Location'!$J$10:$J$997)</f>
        <v>0</v>
      </c>
      <c r="I85" s="133">
        <f t="shared" si="4"/>
        <v>0</v>
      </c>
      <c r="K85" s="125" t="e">
        <f t="shared" si="5"/>
        <v>#REF!</v>
      </c>
    </row>
    <row r="86" spans="1:20" x14ac:dyDescent="0.35">
      <c r="A86" t="s">
        <v>672</v>
      </c>
      <c r="B86">
        <v>5102</v>
      </c>
      <c r="C86" s="125" t="e">
        <f>SUMIF(#REF!,'YOY Comparison DS'!B86,#REF!)</f>
        <v>#REF!</v>
      </c>
      <c r="D86" s="125" t="e">
        <f>SUMIF(#REF!,'YOY Comparison DS'!$B86,#REF!)+SUMIF(#REF!,'YOY Comparison DS'!$B86,#REF!)+SUMIF(#REF!,'YOY Comparison DS'!$B86,#REF!)</f>
        <v>#REF!</v>
      </c>
      <c r="E86" s="133" t="e">
        <f t="shared" si="3"/>
        <v>#REF!</v>
      </c>
      <c r="G86" s="125">
        <f>SUMIF('DS by Location'!$B$10:$B$997,'YOY Comparison DS'!B86,'DS by Location'!$G$10:$G$997)</f>
        <v>2291930.3599999994</v>
      </c>
      <c r="H86" s="125">
        <f>SUMIF('DS by Location'!$B$10:$B$997,'YOY Comparison DS'!$B86,'DS by Location'!$H$10:$H$997)+SUMIF('DS by Location'!$B$10:$B$997,'YOY Comparison DS'!$B86,'DS by Location'!$I$10:$I$997)+SUMIF('DS by Location'!$B$10:$B$997,'YOY Comparison DS'!$B86,'DS by Location'!$J$10:$J$997)</f>
        <v>0</v>
      </c>
      <c r="I86" s="133">
        <f t="shared" si="4"/>
        <v>0</v>
      </c>
      <c r="K86" s="125" t="e">
        <f t="shared" si="5"/>
        <v>#REF!</v>
      </c>
    </row>
    <row r="87" spans="1:20" x14ac:dyDescent="0.35">
      <c r="A87" t="s">
        <v>673</v>
      </c>
      <c r="B87">
        <v>5103</v>
      </c>
      <c r="C87" s="125" t="e">
        <f>SUMIF(#REF!,'YOY Comparison DS'!B87,#REF!)</f>
        <v>#REF!</v>
      </c>
      <c r="D87" s="125" t="e">
        <f>SUMIF(#REF!,'YOY Comparison DS'!$B87,#REF!)+SUMIF(#REF!,'YOY Comparison DS'!$B87,#REF!)+SUMIF(#REF!,'YOY Comparison DS'!$B87,#REF!)</f>
        <v>#REF!</v>
      </c>
      <c r="E87" s="133" t="e">
        <f t="shared" si="3"/>
        <v>#REF!</v>
      </c>
      <c r="G87" s="125">
        <f>SUMIF('DS by Location'!$B$10:$B$997,'YOY Comparison DS'!B87,'DS by Location'!$G$10:$G$997)</f>
        <v>428924.44999999995</v>
      </c>
      <c r="H87" s="125">
        <f>SUMIF('DS by Location'!$B$10:$B$997,'YOY Comparison DS'!$B87,'DS by Location'!$H$10:$H$997)+SUMIF('DS by Location'!$B$10:$B$997,'YOY Comparison DS'!$B87,'DS by Location'!$I$10:$I$997)+SUMIF('DS by Location'!$B$10:$B$997,'YOY Comparison DS'!$B87,'DS by Location'!$J$10:$J$997)</f>
        <v>0</v>
      </c>
      <c r="I87" s="133">
        <f t="shared" si="4"/>
        <v>0</v>
      </c>
      <c r="K87" s="125" t="e">
        <f t="shared" si="5"/>
        <v>#REF!</v>
      </c>
    </row>
    <row r="88" spans="1:20" x14ac:dyDescent="0.35">
      <c r="A88" t="s">
        <v>674</v>
      </c>
      <c r="B88">
        <v>5104</v>
      </c>
      <c r="C88" s="125" t="e">
        <f>SUMIF(#REF!,'YOY Comparison DS'!B88,#REF!)</f>
        <v>#REF!</v>
      </c>
      <c r="D88" s="125" t="e">
        <f>SUMIF(#REF!,'YOY Comparison DS'!$B88,#REF!)+SUMIF(#REF!,'YOY Comparison DS'!$B88,#REF!)+SUMIF(#REF!,'YOY Comparison DS'!$B88,#REF!)</f>
        <v>#REF!</v>
      </c>
      <c r="E88" s="133" t="e">
        <f t="shared" si="3"/>
        <v>#REF!</v>
      </c>
      <c r="G88" s="125">
        <f>SUMIF('DS by Location'!$B$10:$B$997,'YOY Comparison DS'!B88,'DS by Location'!$G$10:$G$997)</f>
        <v>6650166.9399999976</v>
      </c>
      <c r="H88" s="125">
        <f>SUMIF('DS by Location'!$B$10:$B$997,'YOY Comparison DS'!$B88,'DS by Location'!$H$10:$H$997)+SUMIF('DS by Location'!$B$10:$B$997,'YOY Comparison DS'!$B88,'DS by Location'!$I$10:$I$997)+SUMIF('DS by Location'!$B$10:$B$997,'YOY Comparison DS'!$B88,'DS by Location'!$J$10:$J$997)</f>
        <v>0</v>
      </c>
      <c r="I88" s="133">
        <f t="shared" si="4"/>
        <v>0</v>
      </c>
      <c r="K88" s="125" t="e">
        <f t="shared" si="5"/>
        <v>#REF!</v>
      </c>
    </row>
    <row r="89" spans="1:20" x14ac:dyDescent="0.35">
      <c r="A89" t="s">
        <v>675</v>
      </c>
      <c r="B89">
        <v>5105</v>
      </c>
      <c r="C89" s="125" t="e">
        <f>SUMIF(#REF!,'YOY Comparison DS'!B89,#REF!)</f>
        <v>#REF!</v>
      </c>
      <c r="D89" s="125" t="e">
        <f>SUMIF(#REF!,'YOY Comparison DS'!$B89,#REF!)+SUMIF(#REF!,'YOY Comparison DS'!$B89,#REF!)+SUMIF(#REF!,'YOY Comparison DS'!$B89,#REF!)</f>
        <v>#REF!</v>
      </c>
      <c r="E89" s="133" t="e">
        <f t="shared" si="3"/>
        <v>#REF!</v>
      </c>
      <c r="G89" s="125">
        <f>SUMIF('DS by Location'!$B$10:$B$997,'YOY Comparison DS'!B89,'DS by Location'!$G$10:$G$997)</f>
        <v>11799703.070000006</v>
      </c>
      <c r="H89" s="125">
        <f>SUMIF('DS by Location'!$B$10:$B$997,'YOY Comparison DS'!$B89,'DS by Location'!$H$10:$H$997)+SUMIF('DS by Location'!$B$10:$B$997,'YOY Comparison DS'!$B89,'DS by Location'!$I$10:$I$997)+SUMIF('DS by Location'!$B$10:$B$997,'YOY Comparison DS'!$B89,'DS by Location'!$J$10:$J$997)</f>
        <v>0</v>
      </c>
      <c r="I89" s="133">
        <f t="shared" si="4"/>
        <v>0</v>
      </c>
      <c r="K89" s="125" t="e">
        <f t="shared" si="5"/>
        <v>#REF!</v>
      </c>
    </row>
    <row r="90" spans="1:20" x14ac:dyDescent="0.35">
      <c r="A90" t="s">
        <v>676</v>
      </c>
      <c r="B90">
        <v>5106</v>
      </c>
      <c r="C90" s="125" t="e">
        <f>SUMIF(#REF!,'YOY Comparison DS'!B90,#REF!)</f>
        <v>#REF!</v>
      </c>
      <c r="D90" s="125" t="e">
        <f>SUMIF(#REF!,'YOY Comparison DS'!$B90,#REF!)+SUMIF(#REF!,'YOY Comparison DS'!$B90,#REF!)+SUMIF(#REF!,'YOY Comparison DS'!$B90,#REF!)</f>
        <v>#REF!</v>
      </c>
      <c r="E90" s="133" t="e">
        <f t="shared" si="3"/>
        <v>#REF!</v>
      </c>
      <c r="G90" s="125">
        <f>SUMIF('DS by Location'!$B$10:$B$997,'YOY Comparison DS'!B90,'DS by Location'!$G$10:$G$997)</f>
        <v>9580231.4900000039</v>
      </c>
      <c r="H90" s="125">
        <f>SUMIF('DS by Location'!$B$10:$B$997,'YOY Comparison DS'!$B90,'DS by Location'!$H$10:$H$997)+SUMIF('DS by Location'!$B$10:$B$997,'YOY Comparison DS'!$B90,'DS by Location'!$I$10:$I$997)+SUMIF('DS by Location'!$B$10:$B$997,'YOY Comparison DS'!$B90,'DS by Location'!$J$10:$J$997)</f>
        <v>0</v>
      </c>
      <c r="I90" s="133">
        <f t="shared" si="4"/>
        <v>0</v>
      </c>
      <c r="K90" s="125" t="e">
        <f t="shared" si="5"/>
        <v>#REF!</v>
      </c>
    </row>
    <row r="91" spans="1:20" x14ac:dyDescent="0.35">
      <c r="A91" t="s">
        <v>427</v>
      </c>
      <c r="B91">
        <v>5107</v>
      </c>
      <c r="C91" s="125" t="e">
        <f>SUMIF(#REF!,'YOY Comparison DS'!B91,#REF!)</f>
        <v>#REF!</v>
      </c>
      <c r="D91" s="125" t="e">
        <f>SUMIF(#REF!,'YOY Comparison DS'!$B91,#REF!)+SUMIF(#REF!,'YOY Comparison DS'!$B91,#REF!)+SUMIF(#REF!,'YOY Comparison DS'!$B91,#REF!)</f>
        <v>#REF!</v>
      </c>
      <c r="E91" s="133" t="e">
        <f t="shared" si="3"/>
        <v>#REF!</v>
      </c>
      <c r="G91" s="125">
        <f>SUMIF('DS by Location'!$B$10:$B$997,'YOY Comparison DS'!B91,'DS by Location'!$G$10:$G$997)</f>
        <v>6747794.580000001</v>
      </c>
      <c r="H91" s="125">
        <f>SUMIF('DS by Location'!$B$10:$B$997,'YOY Comparison DS'!$B91,'DS by Location'!$H$10:$H$997)+SUMIF('DS by Location'!$B$10:$B$997,'YOY Comparison DS'!$B91,'DS by Location'!$I$10:$I$997)+SUMIF('DS by Location'!$B$10:$B$997,'YOY Comparison DS'!$B91,'DS by Location'!$J$10:$J$997)</f>
        <v>0</v>
      </c>
      <c r="I91" s="133">
        <f t="shared" si="4"/>
        <v>0</v>
      </c>
      <c r="K91" s="125" t="e">
        <f t="shared" si="5"/>
        <v>#REF!</v>
      </c>
    </row>
    <row r="92" spans="1:20" x14ac:dyDescent="0.35">
      <c r="A92" t="s">
        <v>677</v>
      </c>
      <c r="B92">
        <v>5108</v>
      </c>
      <c r="C92" s="125" t="e">
        <f>SUMIF(#REF!,'YOY Comparison DS'!B92,#REF!)</f>
        <v>#REF!</v>
      </c>
      <c r="D92" s="125" t="e">
        <f>SUMIF(#REF!,'YOY Comparison DS'!$B92,#REF!)+SUMIF(#REF!,'YOY Comparison DS'!$B92,#REF!)+SUMIF(#REF!,'YOY Comparison DS'!$B92,#REF!)</f>
        <v>#REF!</v>
      </c>
      <c r="E92" s="133" t="e">
        <f t="shared" si="3"/>
        <v>#REF!</v>
      </c>
      <c r="G92" s="125">
        <f>SUMIF('DS by Location'!$B$10:$B$997,'YOY Comparison DS'!B92,'DS by Location'!$G$10:$G$997)</f>
        <v>3006105.7600000007</v>
      </c>
      <c r="H92" s="125">
        <f>SUMIF('DS by Location'!$B$10:$B$997,'YOY Comparison DS'!$B92,'DS by Location'!$H$10:$H$997)+SUMIF('DS by Location'!$B$10:$B$997,'YOY Comparison DS'!$B92,'DS by Location'!$I$10:$I$997)+SUMIF('DS by Location'!$B$10:$B$997,'YOY Comparison DS'!$B92,'DS by Location'!$J$10:$J$997)</f>
        <v>0</v>
      </c>
      <c r="I92" s="133">
        <f t="shared" si="4"/>
        <v>0</v>
      </c>
      <c r="K92" s="125" t="e">
        <f t="shared" si="5"/>
        <v>#REF!</v>
      </c>
    </row>
    <row r="93" spans="1:20" x14ac:dyDescent="0.35">
      <c r="A93" t="s">
        <v>428</v>
      </c>
      <c r="B93">
        <v>5109</v>
      </c>
      <c r="C93" s="125" t="e">
        <f>SUMIF(#REF!,'YOY Comparison DS'!B93,#REF!)</f>
        <v>#REF!</v>
      </c>
      <c r="D93" s="125" t="e">
        <f>SUMIF(#REF!,'YOY Comparison DS'!$B93,#REF!)+SUMIF(#REF!,'YOY Comparison DS'!$B93,#REF!)+SUMIF(#REF!,'YOY Comparison DS'!$B93,#REF!)</f>
        <v>#REF!</v>
      </c>
      <c r="E93" s="133" t="e">
        <f t="shared" si="3"/>
        <v>#REF!</v>
      </c>
      <c r="G93" s="125">
        <f>SUMIF('DS by Location'!$B$10:$B$997,'YOY Comparison DS'!B93,'DS by Location'!$G$10:$G$997)</f>
        <v>2989054.7199999983</v>
      </c>
      <c r="H93" s="125">
        <f>SUMIF('DS by Location'!$B$10:$B$997,'YOY Comparison DS'!$B93,'DS by Location'!$H$10:$H$997)+SUMIF('DS by Location'!$B$10:$B$997,'YOY Comparison DS'!$B93,'DS by Location'!$I$10:$I$997)+SUMIF('DS by Location'!$B$10:$B$997,'YOY Comparison DS'!$B93,'DS by Location'!$J$10:$J$997)</f>
        <v>0</v>
      </c>
      <c r="I93" s="133">
        <f t="shared" si="4"/>
        <v>0</v>
      </c>
      <c r="K93" s="125" t="e">
        <f t="shared" si="5"/>
        <v>#REF!</v>
      </c>
      <c r="T93" s="8"/>
    </row>
    <row r="94" spans="1:20" x14ac:dyDescent="0.35">
      <c r="A94" t="s">
        <v>429</v>
      </c>
      <c r="B94">
        <v>5110</v>
      </c>
      <c r="C94" s="125" t="e">
        <f>SUMIF(#REF!,'YOY Comparison DS'!B94,#REF!)</f>
        <v>#REF!</v>
      </c>
      <c r="D94" s="125" t="e">
        <f>SUMIF(#REF!,'YOY Comparison DS'!$B94,#REF!)+SUMIF(#REF!,'YOY Comparison DS'!$B94,#REF!)+SUMIF(#REF!,'YOY Comparison DS'!$B94,#REF!)</f>
        <v>#REF!</v>
      </c>
      <c r="E94" s="133" t="e">
        <f t="shared" si="3"/>
        <v>#REF!</v>
      </c>
      <c r="G94" s="125">
        <f>SUMIF('DS by Location'!$B$10:$B$997,'YOY Comparison DS'!B94,'DS by Location'!$G$10:$G$997)</f>
        <v>6434822.5900000185</v>
      </c>
      <c r="H94" s="125">
        <f>SUMIF('DS by Location'!$B$10:$B$997,'YOY Comparison DS'!$B94,'DS by Location'!$H$10:$H$997)+SUMIF('DS by Location'!$B$10:$B$997,'YOY Comparison DS'!$B94,'DS by Location'!$I$10:$I$997)+SUMIF('DS by Location'!$B$10:$B$997,'YOY Comparison DS'!$B94,'DS by Location'!$J$10:$J$997)</f>
        <v>0</v>
      </c>
      <c r="I94" s="133">
        <f t="shared" si="4"/>
        <v>0</v>
      </c>
      <c r="K94" s="125" t="e">
        <f t="shared" si="5"/>
        <v>#REF!</v>
      </c>
      <c r="T94" s="8"/>
    </row>
    <row r="95" spans="1:20" x14ac:dyDescent="0.35">
      <c r="A95" t="s">
        <v>678</v>
      </c>
      <c r="B95">
        <v>5111</v>
      </c>
      <c r="C95" s="125" t="e">
        <f>SUMIF(#REF!,'YOY Comparison DS'!B95,#REF!)</f>
        <v>#REF!</v>
      </c>
      <c r="D95" s="125" t="e">
        <f>SUMIF(#REF!,'YOY Comparison DS'!$B95,#REF!)+SUMIF(#REF!,'YOY Comparison DS'!$B95,#REF!)+SUMIF(#REF!,'YOY Comparison DS'!$B95,#REF!)</f>
        <v>#REF!</v>
      </c>
      <c r="E95" s="133" t="e">
        <f t="shared" si="3"/>
        <v>#REF!</v>
      </c>
      <c r="G95" s="125">
        <f>SUMIF('DS by Location'!$B$10:$B$997,'YOY Comparison DS'!B95,'DS by Location'!$G$10:$G$997)</f>
        <v>99719.93</v>
      </c>
      <c r="H95" s="125">
        <f>SUMIF('DS by Location'!$B$10:$B$997,'YOY Comparison DS'!$B95,'DS by Location'!$H$10:$H$997)+SUMIF('DS by Location'!$B$10:$B$997,'YOY Comparison DS'!$B95,'DS by Location'!$I$10:$I$997)+SUMIF('DS by Location'!$B$10:$B$997,'YOY Comparison DS'!$B95,'DS by Location'!$J$10:$J$997)</f>
        <v>0</v>
      </c>
      <c r="I95" s="133">
        <f t="shared" si="4"/>
        <v>0</v>
      </c>
      <c r="K95" s="125" t="e">
        <f t="shared" si="5"/>
        <v>#REF!</v>
      </c>
      <c r="T95" s="8"/>
    </row>
    <row r="96" spans="1:20" x14ac:dyDescent="0.35">
      <c r="A96" t="s">
        <v>679</v>
      </c>
      <c r="B96">
        <v>5113</v>
      </c>
      <c r="C96" s="125" t="e">
        <f>SUMIF(#REF!,'YOY Comparison DS'!B96,#REF!)</f>
        <v>#REF!</v>
      </c>
      <c r="D96" s="125" t="e">
        <f>SUMIF(#REF!,'YOY Comparison DS'!$B96,#REF!)+SUMIF(#REF!,'YOY Comparison DS'!$B96,#REF!)+SUMIF(#REF!,'YOY Comparison DS'!$B96,#REF!)</f>
        <v>#REF!</v>
      </c>
      <c r="E96" s="133" t="e">
        <f t="shared" si="3"/>
        <v>#REF!</v>
      </c>
      <c r="G96" s="125">
        <f>SUMIF('DS by Location'!$B$10:$B$997,'YOY Comparison DS'!B96,'DS by Location'!$G$10:$G$997)</f>
        <v>277733.82999999996</v>
      </c>
      <c r="H96" s="125">
        <f>SUMIF('DS by Location'!$B$10:$B$997,'YOY Comparison DS'!$B96,'DS by Location'!$H$10:$H$997)+SUMIF('DS by Location'!$B$10:$B$997,'YOY Comparison DS'!$B96,'DS by Location'!$I$10:$I$997)+SUMIF('DS by Location'!$B$10:$B$997,'YOY Comparison DS'!$B96,'DS by Location'!$J$10:$J$997)</f>
        <v>0</v>
      </c>
      <c r="I96" s="133">
        <f t="shared" si="4"/>
        <v>0</v>
      </c>
      <c r="K96" s="125" t="e">
        <f t="shared" si="5"/>
        <v>#REF!</v>
      </c>
      <c r="T96" s="8"/>
    </row>
    <row r="97" spans="1:20" x14ac:dyDescent="0.35">
      <c r="A97" t="s">
        <v>680</v>
      </c>
      <c r="B97">
        <v>5114</v>
      </c>
      <c r="C97" s="125" t="e">
        <f>SUMIF(#REF!,'YOY Comparison DS'!B97,#REF!)</f>
        <v>#REF!</v>
      </c>
      <c r="D97" s="125" t="e">
        <f>SUMIF(#REF!,'YOY Comparison DS'!$B97,#REF!)+SUMIF(#REF!,'YOY Comparison DS'!$B97,#REF!)+SUMIF(#REF!,'YOY Comparison DS'!$B97,#REF!)</f>
        <v>#REF!</v>
      </c>
      <c r="E97" s="133" t="e">
        <f t="shared" si="3"/>
        <v>#REF!</v>
      </c>
      <c r="G97" s="125">
        <f>SUMIF('DS by Location'!$B$10:$B$997,'YOY Comparison DS'!B97,'DS by Location'!$G$10:$G$997)</f>
        <v>2688078.25</v>
      </c>
      <c r="H97" s="125">
        <f>SUMIF('DS by Location'!$B$10:$B$997,'YOY Comparison DS'!$B97,'DS by Location'!$H$10:$H$997)+SUMIF('DS by Location'!$B$10:$B$997,'YOY Comparison DS'!$B97,'DS by Location'!$I$10:$I$997)+SUMIF('DS by Location'!$B$10:$B$997,'YOY Comparison DS'!$B97,'DS by Location'!$J$10:$J$997)</f>
        <v>0</v>
      </c>
      <c r="I97" s="133">
        <f t="shared" si="4"/>
        <v>0</v>
      </c>
      <c r="K97" s="125" t="e">
        <f t="shared" si="5"/>
        <v>#REF!</v>
      </c>
      <c r="T97" s="8"/>
    </row>
    <row r="98" spans="1:20" x14ac:dyDescent="0.35">
      <c r="A98" t="s">
        <v>430</v>
      </c>
      <c r="B98">
        <v>5115</v>
      </c>
      <c r="C98" s="125" t="e">
        <f>SUMIF(#REF!,'YOY Comparison DS'!B98,#REF!)</f>
        <v>#REF!</v>
      </c>
      <c r="D98" s="125" t="e">
        <f>SUMIF(#REF!,'YOY Comparison DS'!$B98,#REF!)+SUMIF(#REF!,'YOY Comparison DS'!$B98,#REF!)+SUMIF(#REF!,'YOY Comparison DS'!$B98,#REF!)</f>
        <v>#REF!</v>
      </c>
      <c r="E98" s="133" t="e">
        <f t="shared" si="3"/>
        <v>#REF!</v>
      </c>
      <c r="G98" s="125">
        <f>SUMIF('DS by Location'!$B$10:$B$997,'YOY Comparison DS'!B98,'DS by Location'!$G$10:$G$997)</f>
        <v>6001856.8099999968</v>
      </c>
      <c r="H98" s="125">
        <f>SUMIF('DS by Location'!$B$10:$B$997,'YOY Comparison DS'!$B98,'DS by Location'!$H$10:$H$997)+SUMIF('DS by Location'!$B$10:$B$997,'YOY Comparison DS'!$B98,'DS by Location'!$I$10:$I$997)+SUMIF('DS by Location'!$B$10:$B$997,'YOY Comparison DS'!$B98,'DS by Location'!$J$10:$J$997)</f>
        <v>0</v>
      </c>
      <c r="I98" s="133">
        <f t="shared" si="4"/>
        <v>0</v>
      </c>
      <c r="K98" s="125" t="e">
        <f t="shared" si="5"/>
        <v>#REF!</v>
      </c>
      <c r="T98" s="8"/>
    </row>
    <row r="99" spans="1:20" x14ac:dyDescent="0.35">
      <c r="A99" t="s">
        <v>431</v>
      </c>
      <c r="B99">
        <v>5116</v>
      </c>
      <c r="C99" s="125" t="e">
        <f>SUMIF(#REF!,'YOY Comparison DS'!B99,#REF!)</f>
        <v>#REF!</v>
      </c>
      <c r="D99" s="125" t="e">
        <f>SUMIF(#REF!,'YOY Comparison DS'!$B99,#REF!)+SUMIF(#REF!,'YOY Comparison DS'!$B99,#REF!)+SUMIF(#REF!,'YOY Comparison DS'!$B99,#REF!)</f>
        <v>#REF!</v>
      </c>
      <c r="E99" s="133" t="e">
        <f t="shared" si="3"/>
        <v>#REF!</v>
      </c>
      <c r="G99" s="125">
        <f>SUMIF('DS by Location'!$B$10:$B$997,'YOY Comparison DS'!B99,'DS by Location'!$G$10:$G$997)</f>
        <v>8823248.5199999958</v>
      </c>
      <c r="H99" s="125">
        <f>SUMIF('DS by Location'!$B$10:$B$997,'YOY Comparison DS'!$B99,'DS by Location'!$H$10:$H$997)+SUMIF('DS by Location'!$B$10:$B$997,'YOY Comparison DS'!$B99,'DS by Location'!$I$10:$I$997)+SUMIF('DS by Location'!$B$10:$B$997,'YOY Comparison DS'!$B99,'DS by Location'!$J$10:$J$997)</f>
        <v>0</v>
      </c>
      <c r="I99" s="133">
        <f t="shared" si="4"/>
        <v>0</v>
      </c>
      <c r="K99" s="125" t="e">
        <f t="shared" si="5"/>
        <v>#REF!</v>
      </c>
      <c r="T99" s="8"/>
    </row>
    <row r="100" spans="1:20" x14ac:dyDescent="0.35">
      <c r="A100" t="s">
        <v>681</v>
      </c>
      <c r="B100">
        <v>5119</v>
      </c>
      <c r="C100" s="125" t="e">
        <f>SUMIF(#REF!,'YOY Comparison DS'!B100,#REF!)</f>
        <v>#REF!</v>
      </c>
      <c r="D100" s="125" t="e">
        <f>SUMIF(#REF!,'YOY Comparison DS'!$B100,#REF!)+SUMIF(#REF!,'YOY Comparison DS'!$B100,#REF!)+SUMIF(#REF!,'YOY Comparison DS'!$B100,#REF!)</f>
        <v>#REF!</v>
      </c>
      <c r="E100" s="133" t="e">
        <f t="shared" si="3"/>
        <v>#REF!</v>
      </c>
      <c r="G100" s="125">
        <f>SUMIF('DS by Location'!$B$10:$B$997,'YOY Comparison DS'!B100,'DS by Location'!$G$10:$G$997)</f>
        <v>568438.93999999994</v>
      </c>
      <c r="H100" s="125">
        <f>SUMIF('DS by Location'!$B$10:$B$997,'YOY Comparison DS'!$B100,'DS by Location'!$H$10:$H$997)+SUMIF('DS by Location'!$B$10:$B$997,'YOY Comparison DS'!$B100,'DS by Location'!$I$10:$I$997)+SUMIF('DS by Location'!$B$10:$B$997,'YOY Comparison DS'!$B100,'DS by Location'!$J$10:$J$997)</f>
        <v>0</v>
      </c>
      <c r="I100" s="133">
        <f t="shared" si="4"/>
        <v>0</v>
      </c>
      <c r="K100" s="125" t="e">
        <f t="shared" si="5"/>
        <v>#REF!</v>
      </c>
      <c r="T100" s="8"/>
    </row>
    <row r="101" spans="1:20" x14ac:dyDescent="0.35">
      <c r="A101" t="s">
        <v>682</v>
      </c>
      <c r="B101">
        <v>5120</v>
      </c>
      <c r="C101" s="125" t="e">
        <f>SUMIF(#REF!,'YOY Comparison DS'!B101,#REF!)</f>
        <v>#REF!</v>
      </c>
      <c r="D101" s="125" t="e">
        <f>SUMIF(#REF!,'YOY Comparison DS'!$B101,#REF!)+SUMIF(#REF!,'YOY Comparison DS'!$B101,#REF!)+SUMIF(#REF!,'YOY Comparison DS'!$B101,#REF!)</f>
        <v>#REF!</v>
      </c>
      <c r="E101" s="133" t="e">
        <f t="shared" si="3"/>
        <v>#REF!</v>
      </c>
      <c r="G101" s="125">
        <f>SUMIF('DS by Location'!$B$10:$B$997,'YOY Comparison DS'!B101,'DS by Location'!$G$10:$G$997)</f>
        <v>946716.95999999985</v>
      </c>
      <c r="H101" s="125">
        <f>SUMIF('DS by Location'!$B$10:$B$997,'YOY Comparison DS'!$B101,'DS by Location'!$H$10:$H$997)+SUMIF('DS by Location'!$B$10:$B$997,'YOY Comparison DS'!$B101,'DS by Location'!$I$10:$I$997)+SUMIF('DS by Location'!$B$10:$B$997,'YOY Comparison DS'!$B101,'DS by Location'!$J$10:$J$997)</f>
        <v>0</v>
      </c>
      <c r="I101" s="133">
        <f t="shared" si="4"/>
        <v>0</v>
      </c>
      <c r="K101" s="125" t="e">
        <f t="shared" si="5"/>
        <v>#REF!</v>
      </c>
      <c r="T101" s="8"/>
    </row>
    <row r="102" spans="1:20" x14ac:dyDescent="0.35">
      <c r="A102" t="s">
        <v>683</v>
      </c>
      <c r="B102">
        <v>5121</v>
      </c>
      <c r="C102" s="125" t="e">
        <f>SUMIF(#REF!,'YOY Comparison DS'!B102,#REF!)</f>
        <v>#REF!</v>
      </c>
      <c r="D102" s="125" t="e">
        <f>SUMIF(#REF!,'YOY Comparison DS'!$B102,#REF!)+SUMIF(#REF!,'YOY Comparison DS'!$B102,#REF!)+SUMIF(#REF!,'YOY Comparison DS'!$B102,#REF!)</f>
        <v>#REF!</v>
      </c>
      <c r="E102" s="133" t="e">
        <f t="shared" si="3"/>
        <v>#REF!</v>
      </c>
      <c r="G102" s="125">
        <f>SUMIF('DS by Location'!$B$10:$B$997,'YOY Comparison DS'!B102,'DS by Location'!$G$10:$G$997)</f>
        <v>6112391.049999998</v>
      </c>
      <c r="H102" s="125">
        <f>SUMIF('DS by Location'!$B$10:$B$997,'YOY Comparison DS'!$B102,'DS by Location'!$H$10:$H$997)+SUMIF('DS by Location'!$B$10:$B$997,'YOY Comparison DS'!$B102,'DS by Location'!$I$10:$I$997)+SUMIF('DS by Location'!$B$10:$B$997,'YOY Comparison DS'!$B102,'DS by Location'!$J$10:$J$997)</f>
        <v>0</v>
      </c>
      <c r="I102" s="133">
        <f t="shared" si="4"/>
        <v>0</v>
      </c>
      <c r="K102" s="125" t="e">
        <f t="shared" si="5"/>
        <v>#REF!</v>
      </c>
      <c r="T102" s="8"/>
    </row>
    <row r="103" spans="1:20" x14ac:dyDescent="0.35">
      <c r="A103" t="s">
        <v>684</v>
      </c>
      <c r="B103">
        <v>5122</v>
      </c>
      <c r="C103" s="125" t="e">
        <f>SUMIF(#REF!,'YOY Comparison DS'!B103,#REF!)</f>
        <v>#REF!</v>
      </c>
      <c r="D103" s="125" t="e">
        <f>SUMIF(#REF!,'YOY Comparison DS'!$B103,#REF!)+SUMIF(#REF!,'YOY Comparison DS'!$B103,#REF!)+SUMIF(#REF!,'YOY Comparison DS'!$B103,#REF!)</f>
        <v>#REF!</v>
      </c>
      <c r="E103" s="133" t="e">
        <f t="shared" si="3"/>
        <v>#REF!</v>
      </c>
      <c r="G103" s="125">
        <f>SUMIF('DS by Location'!$B$10:$B$997,'YOY Comparison DS'!B103,'DS by Location'!$G$10:$G$997)</f>
        <v>3833666.81</v>
      </c>
      <c r="H103" s="125">
        <f>SUMIF('DS by Location'!$B$10:$B$997,'YOY Comparison DS'!$B103,'DS by Location'!$H$10:$H$997)+SUMIF('DS by Location'!$B$10:$B$997,'YOY Comparison DS'!$B103,'DS by Location'!$I$10:$I$997)+SUMIF('DS by Location'!$B$10:$B$997,'YOY Comparison DS'!$B103,'DS by Location'!$J$10:$J$997)</f>
        <v>0</v>
      </c>
      <c r="I103" s="133">
        <f t="shared" si="4"/>
        <v>0</v>
      </c>
      <c r="K103" s="125" t="e">
        <f t="shared" si="5"/>
        <v>#REF!</v>
      </c>
      <c r="T103" s="8"/>
    </row>
    <row r="104" spans="1:20" x14ac:dyDescent="0.35">
      <c r="A104" t="s">
        <v>685</v>
      </c>
      <c r="B104">
        <v>5125</v>
      </c>
      <c r="C104" s="125" t="e">
        <f>SUMIF(#REF!,'YOY Comparison DS'!B104,#REF!)</f>
        <v>#REF!</v>
      </c>
      <c r="D104" s="125" t="e">
        <f>SUMIF(#REF!,'YOY Comparison DS'!$B104,#REF!)+SUMIF(#REF!,'YOY Comparison DS'!$B104,#REF!)+SUMIF(#REF!,'YOY Comparison DS'!$B104,#REF!)</f>
        <v>#REF!</v>
      </c>
      <c r="E104" s="133" t="e">
        <f t="shared" si="3"/>
        <v>#REF!</v>
      </c>
      <c r="G104" s="125">
        <f>SUMIF('DS by Location'!$B$10:$B$997,'YOY Comparison DS'!B104,'DS by Location'!$G$10:$G$997)</f>
        <v>421578.87</v>
      </c>
      <c r="H104" s="125">
        <f>SUMIF('DS by Location'!$B$10:$B$997,'YOY Comparison DS'!$B104,'DS by Location'!$H$10:$H$997)+SUMIF('DS by Location'!$B$10:$B$997,'YOY Comparison DS'!$B104,'DS by Location'!$I$10:$I$997)+SUMIF('DS by Location'!$B$10:$B$997,'YOY Comparison DS'!$B104,'DS by Location'!$J$10:$J$997)</f>
        <v>0</v>
      </c>
      <c r="I104" s="133">
        <f t="shared" si="4"/>
        <v>0</v>
      </c>
      <c r="K104" s="125" t="e">
        <f t="shared" si="5"/>
        <v>#REF!</v>
      </c>
      <c r="T104" s="11"/>
    </row>
    <row r="105" spans="1:20" x14ac:dyDescent="0.35">
      <c r="A105" t="s">
        <v>686</v>
      </c>
      <c r="B105">
        <v>5126</v>
      </c>
      <c r="C105" s="125" t="e">
        <f>SUMIF(#REF!,'YOY Comparison DS'!B105,#REF!)</f>
        <v>#REF!</v>
      </c>
      <c r="D105" s="125" t="e">
        <f>SUMIF(#REF!,'YOY Comparison DS'!$B105,#REF!)+SUMIF(#REF!,'YOY Comparison DS'!$B105,#REF!)+SUMIF(#REF!,'YOY Comparison DS'!$B105,#REF!)</f>
        <v>#REF!</v>
      </c>
      <c r="E105" s="133" t="e">
        <f t="shared" si="3"/>
        <v>#REF!</v>
      </c>
      <c r="G105" s="125">
        <f>SUMIF('DS by Location'!$B$10:$B$997,'YOY Comparison DS'!B105,'DS by Location'!$G$10:$G$997)</f>
        <v>3410010.44</v>
      </c>
      <c r="H105" s="125">
        <f>SUMIF('DS by Location'!$B$10:$B$997,'YOY Comparison DS'!$B105,'DS by Location'!$H$10:$H$997)+SUMIF('DS by Location'!$B$10:$B$997,'YOY Comparison DS'!$B105,'DS by Location'!$I$10:$I$997)+SUMIF('DS by Location'!$B$10:$B$997,'YOY Comparison DS'!$B105,'DS by Location'!$J$10:$J$997)</f>
        <v>0</v>
      </c>
      <c r="I105" s="133">
        <f t="shared" si="4"/>
        <v>0</v>
      </c>
      <c r="K105" s="125" t="e">
        <f t="shared" si="5"/>
        <v>#REF!</v>
      </c>
      <c r="T105" s="11"/>
    </row>
    <row r="106" spans="1:20" x14ac:dyDescent="0.35">
      <c r="A106" t="s">
        <v>687</v>
      </c>
      <c r="B106">
        <v>5127</v>
      </c>
      <c r="C106" s="125" t="e">
        <f>SUMIF(#REF!,'YOY Comparison DS'!B106,#REF!)</f>
        <v>#REF!</v>
      </c>
      <c r="D106" s="125" t="e">
        <f>SUMIF(#REF!,'YOY Comparison DS'!$B106,#REF!)+SUMIF(#REF!,'YOY Comparison DS'!$B106,#REF!)+SUMIF(#REF!,'YOY Comparison DS'!$B106,#REF!)</f>
        <v>#REF!</v>
      </c>
      <c r="E106" s="133" t="e">
        <f t="shared" si="3"/>
        <v>#REF!</v>
      </c>
      <c r="G106" s="125">
        <f>SUMIF('DS by Location'!$B$10:$B$997,'YOY Comparison DS'!B106,'DS by Location'!$G$10:$G$997)</f>
        <v>32971.19</v>
      </c>
      <c r="H106" s="125">
        <f>SUMIF('DS by Location'!$B$10:$B$997,'YOY Comparison DS'!$B106,'DS by Location'!$H$10:$H$997)+SUMIF('DS by Location'!$B$10:$B$997,'YOY Comparison DS'!$B106,'DS by Location'!$I$10:$I$997)+SUMIF('DS by Location'!$B$10:$B$997,'YOY Comparison DS'!$B106,'DS by Location'!$J$10:$J$997)</f>
        <v>0</v>
      </c>
      <c r="I106" s="133">
        <f t="shared" si="4"/>
        <v>0</v>
      </c>
      <c r="K106" s="125" t="e">
        <f t="shared" si="5"/>
        <v>#REF!</v>
      </c>
      <c r="T106" s="8"/>
    </row>
    <row r="107" spans="1:20" x14ac:dyDescent="0.35">
      <c r="A107" t="s">
        <v>688</v>
      </c>
      <c r="B107">
        <v>5128</v>
      </c>
      <c r="C107" s="125" t="e">
        <f>SUMIF(#REF!,'YOY Comparison DS'!B107,#REF!)</f>
        <v>#REF!</v>
      </c>
      <c r="D107" s="125" t="e">
        <f>SUMIF(#REF!,'YOY Comparison DS'!$B107,#REF!)+SUMIF(#REF!,'YOY Comparison DS'!$B107,#REF!)+SUMIF(#REF!,'YOY Comparison DS'!$B107,#REF!)</f>
        <v>#REF!</v>
      </c>
      <c r="E107" s="133" t="e">
        <f t="shared" si="3"/>
        <v>#REF!</v>
      </c>
      <c r="G107" s="125">
        <f>SUMIF('DS by Location'!$B$10:$B$997,'YOY Comparison DS'!B107,'DS by Location'!$G$10:$G$997)</f>
        <v>706092.53999999992</v>
      </c>
      <c r="H107" s="125">
        <f>SUMIF('DS by Location'!$B$10:$B$997,'YOY Comparison DS'!$B107,'DS by Location'!$H$10:$H$997)+SUMIF('DS by Location'!$B$10:$B$997,'YOY Comparison DS'!$B107,'DS by Location'!$I$10:$I$997)+SUMIF('DS by Location'!$B$10:$B$997,'YOY Comparison DS'!$B107,'DS by Location'!$J$10:$J$997)</f>
        <v>0</v>
      </c>
      <c r="I107" s="133">
        <f t="shared" si="4"/>
        <v>0</v>
      </c>
      <c r="K107" s="125" t="e">
        <f t="shared" si="5"/>
        <v>#REF!</v>
      </c>
      <c r="T107" s="8"/>
    </row>
    <row r="108" spans="1:20" x14ac:dyDescent="0.35">
      <c r="A108" t="s">
        <v>689</v>
      </c>
      <c r="B108">
        <v>5129</v>
      </c>
      <c r="C108" s="125" t="e">
        <f>SUMIF(#REF!,'YOY Comparison DS'!B108,#REF!)</f>
        <v>#REF!</v>
      </c>
      <c r="D108" s="125" t="e">
        <f>SUMIF(#REF!,'YOY Comparison DS'!$B108,#REF!)+SUMIF(#REF!,'YOY Comparison DS'!$B108,#REF!)+SUMIF(#REF!,'YOY Comparison DS'!$B108,#REF!)</f>
        <v>#REF!</v>
      </c>
      <c r="E108" s="133" t="e">
        <f t="shared" si="3"/>
        <v>#REF!</v>
      </c>
      <c r="G108" s="125">
        <f>SUMIF('DS by Location'!$B$10:$B$997,'YOY Comparison DS'!B108,'DS by Location'!$G$10:$G$997)</f>
        <v>545407.1399999999</v>
      </c>
      <c r="H108" s="125">
        <f>SUMIF('DS by Location'!$B$10:$B$997,'YOY Comparison DS'!$B108,'DS by Location'!$H$10:$H$997)+SUMIF('DS by Location'!$B$10:$B$997,'YOY Comparison DS'!$B108,'DS by Location'!$I$10:$I$997)+SUMIF('DS by Location'!$B$10:$B$997,'YOY Comparison DS'!$B108,'DS by Location'!$J$10:$J$997)</f>
        <v>0</v>
      </c>
      <c r="I108" s="133">
        <f t="shared" si="4"/>
        <v>0</v>
      </c>
      <c r="K108" s="125" t="e">
        <f t="shared" si="5"/>
        <v>#REF!</v>
      </c>
      <c r="T108" s="8"/>
    </row>
    <row r="109" spans="1:20" x14ac:dyDescent="0.35">
      <c r="A109" t="s">
        <v>690</v>
      </c>
      <c r="B109">
        <v>5130</v>
      </c>
      <c r="C109" s="125" t="e">
        <f>SUMIF(#REF!,'YOY Comparison DS'!B109,#REF!)</f>
        <v>#REF!</v>
      </c>
      <c r="D109" s="125" t="e">
        <f>SUMIF(#REF!,'YOY Comparison DS'!$B109,#REF!)+SUMIF(#REF!,'YOY Comparison DS'!$B109,#REF!)+SUMIF(#REF!,'YOY Comparison DS'!$B109,#REF!)</f>
        <v>#REF!</v>
      </c>
      <c r="E109" s="133" t="e">
        <f t="shared" si="3"/>
        <v>#REF!</v>
      </c>
      <c r="G109" s="125">
        <f>SUMIF('DS by Location'!$B$10:$B$997,'YOY Comparison DS'!B109,'DS by Location'!$G$10:$G$997)</f>
        <v>7122864.5099999979</v>
      </c>
      <c r="H109" s="125">
        <f>SUMIF('DS by Location'!$B$10:$B$997,'YOY Comparison DS'!$B109,'DS by Location'!$H$10:$H$997)+SUMIF('DS by Location'!$B$10:$B$997,'YOY Comparison DS'!$B109,'DS by Location'!$I$10:$I$997)+SUMIF('DS by Location'!$B$10:$B$997,'YOY Comparison DS'!$B109,'DS by Location'!$J$10:$J$997)</f>
        <v>0</v>
      </c>
      <c r="I109" s="133">
        <f t="shared" si="4"/>
        <v>0</v>
      </c>
      <c r="K109" s="125" t="e">
        <f t="shared" si="5"/>
        <v>#REF!</v>
      </c>
      <c r="T109" s="8"/>
    </row>
    <row r="110" spans="1:20" x14ac:dyDescent="0.35">
      <c r="A110" t="s">
        <v>691</v>
      </c>
      <c r="B110">
        <v>5131</v>
      </c>
      <c r="C110" s="125" t="e">
        <f>SUMIF(#REF!,'YOY Comparison DS'!B110,#REF!)</f>
        <v>#REF!</v>
      </c>
      <c r="D110" s="125" t="e">
        <f>SUMIF(#REF!,'YOY Comparison DS'!$B110,#REF!)+SUMIF(#REF!,'YOY Comparison DS'!$B110,#REF!)+SUMIF(#REF!,'YOY Comparison DS'!$B110,#REF!)</f>
        <v>#REF!</v>
      </c>
      <c r="E110" s="133" t="e">
        <f t="shared" si="3"/>
        <v>#REF!</v>
      </c>
      <c r="G110" s="125">
        <f>SUMIF('DS by Location'!$B$10:$B$997,'YOY Comparison DS'!B110,'DS by Location'!$G$10:$G$997)</f>
        <v>2456678.0800000005</v>
      </c>
      <c r="H110" s="125">
        <f>SUMIF('DS by Location'!$B$10:$B$997,'YOY Comparison DS'!$B110,'DS by Location'!$H$10:$H$997)+SUMIF('DS by Location'!$B$10:$B$997,'YOY Comparison DS'!$B110,'DS by Location'!$I$10:$I$997)+SUMIF('DS by Location'!$B$10:$B$997,'YOY Comparison DS'!$B110,'DS by Location'!$J$10:$J$997)</f>
        <v>0</v>
      </c>
      <c r="I110" s="133">
        <f t="shared" si="4"/>
        <v>0</v>
      </c>
      <c r="K110" s="125" t="e">
        <f t="shared" si="5"/>
        <v>#REF!</v>
      </c>
      <c r="T110" s="8"/>
    </row>
    <row r="111" spans="1:20" x14ac:dyDescent="0.35">
      <c r="A111" t="s">
        <v>692</v>
      </c>
      <c r="B111">
        <v>5132</v>
      </c>
      <c r="C111" s="125" t="e">
        <f>SUMIF(#REF!,'YOY Comparison DS'!B111,#REF!)</f>
        <v>#REF!</v>
      </c>
      <c r="D111" s="125" t="e">
        <f>SUMIF(#REF!,'YOY Comparison DS'!$B111,#REF!)+SUMIF(#REF!,'YOY Comparison DS'!$B111,#REF!)+SUMIF(#REF!,'YOY Comparison DS'!$B111,#REF!)</f>
        <v>#REF!</v>
      </c>
      <c r="E111" s="133" t="e">
        <f t="shared" si="3"/>
        <v>#REF!</v>
      </c>
      <c r="G111" s="125">
        <f>SUMIF('DS by Location'!$B$10:$B$997,'YOY Comparison DS'!B111,'DS by Location'!$G$10:$G$997)</f>
        <v>1283788.2600000002</v>
      </c>
      <c r="H111" s="125">
        <f>SUMIF('DS by Location'!$B$10:$B$997,'YOY Comparison DS'!$B111,'DS by Location'!$H$10:$H$997)+SUMIF('DS by Location'!$B$10:$B$997,'YOY Comparison DS'!$B111,'DS by Location'!$I$10:$I$997)+SUMIF('DS by Location'!$B$10:$B$997,'YOY Comparison DS'!$B111,'DS by Location'!$J$10:$J$997)</f>
        <v>0</v>
      </c>
      <c r="I111" s="133">
        <f t="shared" si="4"/>
        <v>0</v>
      </c>
      <c r="K111" s="125" t="e">
        <f t="shared" si="5"/>
        <v>#REF!</v>
      </c>
      <c r="T111" s="8"/>
    </row>
    <row r="112" spans="1:20" x14ac:dyDescent="0.35">
      <c r="A112" t="s">
        <v>693</v>
      </c>
      <c r="B112">
        <v>5133</v>
      </c>
      <c r="C112" s="125" t="e">
        <f>SUMIF(#REF!,'YOY Comparison DS'!B112,#REF!)</f>
        <v>#REF!</v>
      </c>
      <c r="D112" s="125" t="e">
        <f>SUMIF(#REF!,'YOY Comparison DS'!$B112,#REF!)+SUMIF(#REF!,'YOY Comparison DS'!$B112,#REF!)+SUMIF(#REF!,'YOY Comparison DS'!$B112,#REF!)</f>
        <v>#REF!</v>
      </c>
      <c r="E112" s="133" t="e">
        <f t="shared" si="3"/>
        <v>#REF!</v>
      </c>
      <c r="G112" s="125">
        <f>SUMIF('DS by Location'!$B$10:$B$997,'YOY Comparison DS'!B112,'DS by Location'!$G$10:$G$997)</f>
        <v>3572512.8999999976</v>
      </c>
      <c r="H112" s="125">
        <f>SUMIF('DS by Location'!$B$10:$B$997,'YOY Comparison DS'!$B112,'DS by Location'!$H$10:$H$997)+SUMIF('DS by Location'!$B$10:$B$997,'YOY Comparison DS'!$B112,'DS by Location'!$I$10:$I$997)+SUMIF('DS by Location'!$B$10:$B$997,'YOY Comparison DS'!$B112,'DS by Location'!$J$10:$J$997)</f>
        <v>0</v>
      </c>
      <c r="I112" s="133">
        <f t="shared" si="4"/>
        <v>0</v>
      </c>
      <c r="K112" s="125" t="e">
        <f t="shared" si="5"/>
        <v>#REF!</v>
      </c>
      <c r="T112" s="8"/>
    </row>
    <row r="113" spans="1:20" x14ac:dyDescent="0.35">
      <c r="A113" t="s">
        <v>432</v>
      </c>
      <c r="B113">
        <v>5134</v>
      </c>
      <c r="C113" s="125" t="e">
        <f>SUMIF(#REF!,'YOY Comparison DS'!B113,#REF!)</f>
        <v>#REF!</v>
      </c>
      <c r="D113" s="125" t="e">
        <f>SUMIF(#REF!,'YOY Comparison DS'!$B113,#REF!)+SUMIF(#REF!,'YOY Comparison DS'!$B113,#REF!)+SUMIF(#REF!,'YOY Comparison DS'!$B113,#REF!)</f>
        <v>#REF!</v>
      </c>
      <c r="E113" s="133" t="e">
        <f t="shared" si="3"/>
        <v>#REF!</v>
      </c>
      <c r="G113" s="125">
        <f>SUMIF('DS by Location'!$B$10:$B$997,'YOY Comparison DS'!B113,'DS by Location'!$G$10:$G$997)</f>
        <v>4533636.129999998</v>
      </c>
      <c r="H113" s="125">
        <f>SUMIF('DS by Location'!$B$10:$B$997,'YOY Comparison DS'!$B113,'DS by Location'!$H$10:$H$997)+SUMIF('DS by Location'!$B$10:$B$997,'YOY Comparison DS'!$B113,'DS by Location'!$I$10:$I$997)+SUMIF('DS by Location'!$B$10:$B$997,'YOY Comparison DS'!$B113,'DS by Location'!$J$10:$J$997)</f>
        <v>0</v>
      </c>
      <c r="I113" s="133">
        <f t="shared" si="4"/>
        <v>0</v>
      </c>
      <c r="K113" s="125" t="e">
        <f t="shared" si="5"/>
        <v>#REF!</v>
      </c>
      <c r="T113" s="8"/>
    </row>
    <row r="114" spans="1:20" x14ac:dyDescent="0.35">
      <c r="A114" t="s">
        <v>694</v>
      </c>
      <c r="B114">
        <v>5135</v>
      </c>
      <c r="C114" s="125" t="e">
        <f>SUMIF(#REF!,'YOY Comparison DS'!B114,#REF!)</f>
        <v>#REF!</v>
      </c>
      <c r="D114" s="125" t="e">
        <f>SUMIF(#REF!,'YOY Comparison DS'!$B114,#REF!)+SUMIF(#REF!,'YOY Comparison DS'!$B114,#REF!)+SUMIF(#REF!,'YOY Comparison DS'!$B114,#REF!)</f>
        <v>#REF!</v>
      </c>
      <c r="E114" s="133" t="e">
        <f t="shared" si="3"/>
        <v>#REF!</v>
      </c>
      <c r="G114" s="125">
        <f>SUMIF('DS by Location'!$B$10:$B$997,'YOY Comparison DS'!B114,'DS by Location'!$G$10:$G$997)</f>
        <v>564119.54</v>
      </c>
      <c r="H114" s="125">
        <f>SUMIF('DS by Location'!$B$10:$B$997,'YOY Comparison DS'!$B114,'DS by Location'!$H$10:$H$997)+SUMIF('DS by Location'!$B$10:$B$997,'YOY Comparison DS'!$B114,'DS by Location'!$I$10:$I$997)+SUMIF('DS by Location'!$B$10:$B$997,'YOY Comparison DS'!$B114,'DS by Location'!$J$10:$J$997)</f>
        <v>0</v>
      </c>
      <c r="I114" s="133">
        <f t="shared" si="4"/>
        <v>0</v>
      </c>
      <c r="K114" s="125" t="e">
        <f t="shared" si="5"/>
        <v>#REF!</v>
      </c>
      <c r="T114" s="8"/>
    </row>
    <row r="115" spans="1:20" x14ac:dyDescent="0.35">
      <c r="A115" t="s">
        <v>695</v>
      </c>
      <c r="B115">
        <v>5136</v>
      </c>
      <c r="C115" s="125" t="e">
        <f>SUMIF(#REF!,'YOY Comparison DS'!B115,#REF!)</f>
        <v>#REF!</v>
      </c>
      <c r="D115" s="125" t="e">
        <f>SUMIF(#REF!,'YOY Comparison DS'!$B115,#REF!)+SUMIF(#REF!,'YOY Comparison DS'!$B115,#REF!)+SUMIF(#REF!,'YOY Comparison DS'!$B115,#REF!)</f>
        <v>#REF!</v>
      </c>
      <c r="E115" s="133" t="e">
        <f t="shared" si="3"/>
        <v>#REF!</v>
      </c>
      <c r="G115" s="125">
        <f>SUMIF('DS by Location'!$B$10:$B$997,'YOY Comparison DS'!B115,'DS by Location'!$G$10:$G$997)</f>
        <v>16616154.799999993</v>
      </c>
      <c r="H115" s="125">
        <f>SUMIF('DS by Location'!$B$10:$B$997,'YOY Comparison DS'!$B115,'DS by Location'!$H$10:$H$997)+SUMIF('DS by Location'!$B$10:$B$997,'YOY Comparison DS'!$B115,'DS by Location'!$I$10:$I$997)+SUMIF('DS by Location'!$B$10:$B$997,'YOY Comparison DS'!$B115,'DS by Location'!$J$10:$J$997)</f>
        <v>0</v>
      </c>
      <c r="I115" s="133">
        <f t="shared" si="4"/>
        <v>0</v>
      </c>
      <c r="K115" s="125" t="e">
        <f t="shared" si="5"/>
        <v>#REF!</v>
      </c>
      <c r="T115" s="8"/>
    </row>
    <row r="116" spans="1:20" x14ac:dyDescent="0.35">
      <c r="A116" t="s">
        <v>696</v>
      </c>
      <c r="B116">
        <v>5137</v>
      </c>
      <c r="C116" s="125" t="e">
        <f>SUMIF(#REF!,'YOY Comparison DS'!B116,#REF!)</f>
        <v>#REF!</v>
      </c>
      <c r="D116" s="125" t="e">
        <f>SUMIF(#REF!,'YOY Comparison DS'!$B116,#REF!)+SUMIF(#REF!,'YOY Comparison DS'!$B116,#REF!)+SUMIF(#REF!,'YOY Comparison DS'!$B116,#REF!)</f>
        <v>#REF!</v>
      </c>
      <c r="E116" s="133" t="e">
        <f t="shared" si="3"/>
        <v>#REF!</v>
      </c>
      <c r="G116" s="125">
        <f>SUMIF('DS by Location'!$B$10:$B$997,'YOY Comparison DS'!B116,'DS by Location'!$G$10:$G$997)</f>
        <v>1092335.8000000003</v>
      </c>
      <c r="H116" s="125">
        <f>SUMIF('DS by Location'!$B$10:$B$997,'YOY Comparison DS'!$B116,'DS by Location'!$H$10:$H$997)+SUMIF('DS by Location'!$B$10:$B$997,'YOY Comparison DS'!$B116,'DS by Location'!$I$10:$I$997)+SUMIF('DS by Location'!$B$10:$B$997,'YOY Comparison DS'!$B116,'DS by Location'!$J$10:$J$997)</f>
        <v>0</v>
      </c>
      <c r="I116" s="133">
        <f t="shared" si="4"/>
        <v>0</v>
      </c>
      <c r="K116" s="125" t="e">
        <f t="shared" si="5"/>
        <v>#REF!</v>
      </c>
      <c r="T116" s="8"/>
    </row>
    <row r="117" spans="1:20" x14ac:dyDescent="0.35">
      <c r="A117" t="s">
        <v>697</v>
      </c>
      <c r="B117">
        <v>5138</v>
      </c>
      <c r="C117" s="125" t="e">
        <f>SUMIF(#REF!,'YOY Comparison DS'!B117,#REF!)</f>
        <v>#REF!</v>
      </c>
      <c r="D117" s="125" t="e">
        <f>SUMIF(#REF!,'YOY Comparison DS'!$B117,#REF!)+SUMIF(#REF!,'YOY Comparison DS'!$B117,#REF!)+SUMIF(#REF!,'YOY Comparison DS'!$B117,#REF!)</f>
        <v>#REF!</v>
      </c>
      <c r="E117" s="133" t="e">
        <f t="shared" si="3"/>
        <v>#REF!</v>
      </c>
      <c r="G117" s="125">
        <f>SUMIF('DS by Location'!$B$10:$B$997,'YOY Comparison DS'!B117,'DS by Location'!$G$10:$G$997)</f>
        <v>2148831.4700000007</v>
      </c>
      <c r="H117" s="125">
        <f>SUMIF('DS by Location'!$B$10:$B$997,'YOY Comparison DS'!$B117,'DS by Location'!$H$10:$H$997)+SUMIF('DS by Location'!$B$10:$B$997,'YOY Comparison DS'!$B117,'DS by Location'!$I$10:$I$997)+SUMIF('DS by Location'!$B$10:$B$997,'YOY Comparison DS'!$B117,'DS by Location'!$J$10:$J$997)</f>
        <v>0</v>
      </c>
      <c r="I117" s="133">
        <f t="shared" si="4"/>
        <v>0</v>
      </c>
      <c r="K117" s="125" t="e">
        <f t="shared" si="5"/>
        <v>#REF!</v>
      </c>
      <c r="T117" s="8"/>
    </row>
    <row r="118" spans="1:20" x14ac:dyDescent="0.35">
      <c r="A118" t="s">
        <v>698</v>
      </c>
      <c r="B118">
        <v>5139</v>
      </c>
      <c r="C118" s="125" t="e">
        <f>SUMIF(#REF!,'YOY Comparison DS'!B118,#REF!)</f>
        <v>#REF!</v>
      </c>
      <c r="D118" s="125" t="e">
        <f>SUMIF(#REF!,'YOY Comparison DS'!$B118,#REF!)+SUMIF(#REF!,'YOY Comparison DS'!$B118,#REF!)+SUMIF(#REF!,'YOY Comparison DS'!$B118,#REF!)</f>
        <v>#REF!</v>
      </c>
      <c r="E118" s="133" t="e">
        <f t="shared" si="3"/>
        <v>#REF!</v>
      </c>
      <c r="G118" s="125">
        <f>SUMIF('DS by Location'!$B$10:$B$997,'YOY Comparison DS'!B118,'DS by Location'!$G$10:$G$997)</f>
        <v>2910864.1000000029</v>
      </c>
      <c r="H118" s="125">
        <f>SUMIF('DS by Location'!$B$10:$B$997,'YOY Comparison DS'!$B118,'DS by Location'!$H$10:$H$997)+SUMIF('DS by Location'!$B$10:$B$997,'YOY Comparison DS'!$B118,'DS by Location'!$I$10:$I$997)+SUMIF('DS by Location'!$B$10:$B$997,'YOY Comparison DS'!$B118,'DS by Location'!$J$10:$J$997)</f>
        <v>0</v>
      </c>
      <c r="I118" s="133">
        <f t="shared" si="4"/>
        <v>0</v>
      </c>
      <c r="K118" s="125" t="e">
        <f t="shared" si="5"/>
        <v>#REF!</v>
      </c>
      <c r="T118" s="8"/>
    </row>
    <row r="119" spans="1:20" x14ac:dyDescent="0.35">
      <c r="A119" t="s">
        <v>433</v>
      </c>
      <c r="B119">
        <v>5141</v>
      </c>
      <c r="C119" s="125" t="e">
        <f>SUMIF(#REF!,'YOY Comparison DS'!B119,#REF!)</f>
        <v>#REF!</v>
      </c>
      <c r="D119" s="125" t="e">
        <f>SUMIF(#REF!,'YOY Comparison DS'!$B119,#REF!)+SUMIF(#REF!,'YOY Comparison DS'!$B119,#REF!)+SUMIF(#REF!,'YOY Comparison DS'!$B119,#REF!)</f>
        <v>#REF!</v>
      </c>
      <c r="E119" s="133" t="e">
        <f t="shared" si="3"/>
        <v>#REF!</v>
      </c>
      <c r="G119" s="125">
        <f>SUMIF('DS by Location'!$B$10:$B$997,'YOY Comparison DS'!B119,'DS by Location'!$G$10:$G$997)</f>
        <v>7447649.1600000011</v>
      </c>
      <c r="H119" s="125">
        <f>SUMIF('DS by Location'!$B$10:$B$997,'YOY Comparison DS'!$B119,'DS by Location'!$H$10:$H$997)+SUMIF('DS by Location'!$B$10:$B$997,'YOY Comparison DS'!$B119,'DS by Location'!$I$10:$I$997)+SUMIF('DS by Location'!$B$10:$B$997,'YOY Comparison DS'!$B119,'DS by Location'!$J$10:$J$997)</f>
        <v>0</v>
      </c>
      <c r="I119" s="133">
        <f t="shared" si="4"/>
        <v>0</v>
      </c>
      <c r="K119" s="125" t="e">
        <f t="shared" si="5"/>
        <v>#REF!</v>
      </c>
      <c r="T119" s="8"/>
    </row>
    <row r="120" spans="1:20" x14ac:dyDescent="0.35">
      <c r="A120" t="s">
        <v>699</v>
      </c>
      <c r="B120">
        <v>5142</v>
      </c>
      <c r="C120" s="125" t="e">
        <f>SUMIF(#REF!,'YOY Comparison DS'!B120,#REF!)</f>
        <v>#REF!</v>
      </c>
      <c r="D120" s="125" t="e">
        <f>SUMIF(#REF!,'YOY Comparison DS'!$B120,#REF!)+SUMIF(#REF!,'YOY Comparison DS'!$B120,#REF!)+SUMIF(#REF!,'YOY Comparison DS'!$B120,#REF!)</f>
        <v>#REF!</v>
      </c>
      <c r="E120" s="133" t="e">
        <f t="shared" si="3"/>
        <v>#REF!</v>
      </c>
      <c r="G120" s="125">
        <f>SUMIF('DS by Location'!$B$10:$B$997,'YOY Comparison DS'!B120,'DS by Location'!$G$10:$G$997)</f>
        <v>1758055.8400000008</v>
      </c>
      <c r="H120" s="125">
        <f>SUMIF('DS by Location'!$B$10:$B$997,'YOY Comparison DS'!$B120,'DS by Location'!$H$10:$H$997)+SUMIF('DS by Location'!$B$10:$B$997,'YOY Comparison DS'!$B120,'DS by Location'!$I$10:$I$997)+SUMIF('DS by Location'!$B$10:$B$997,'YOY Comparison DS'!$B120,'DS by Location'!$J$10:$J$997)</f>
        <v>0</v>
      </c>
      <c r="I120" s="133">
        <f t="shared" si="4"/>
        <v>0</v>
      </c>
      <c r="K120" s="125" t="e">
        <f t="shared" si="5"/>
        <v>#REF!</v>
      </c>
      <c r="T120" s="8"/>
    </row>
    <row r="121" spans="1:20" x14ac:dyDescent="0.35">
      <c r="A121" t="s">
        <v>700</v>
      </c>
      <c r="B121">
        <v>5143</v>
      </c>
      <c r="C121" s="125" t="e">
        <f>SUMIF(#REF!,'YOY Comparison DS'!B121,#REF!)</f>
        <v>#REF!</v>
      </c>
      <c r="D121" s="125" t="e">
        <f>SUMIF(#REF!,'YOY Comparison DS'!$B121,#REF!)+SUMIF(#REF!,'YOY Comparison DS'!$B121,#REF!)+SUMIF(#REF!,'YOY Comparison DS'!$B121,#REF!)</f>
        <v>#REF!</v>
      </c>
      <c r="E121" s="133" t="e">
        <f t="shared" si="3"/>
        <v>#REF!</v>
      </c>
      <c r="G121" s="125">
        <f>SUMIF('DS by Location'!$B$10:$B$997,'YOY Comparison DS'!B121,'DS by Location'!$G$10:$G$997)</f>
        <v>3407976.9600000004</v>
      </c>
      <c r="H121" s="125">
        <f>SUMIF('DS by Location'!$B$10:$B$997,'YOY Comparison DS'!$B121,'DS by Location'!$H$10:$H$997)+SUMIF('DS by Location'!$B$10:$B$997,'YOY Comparison DS'!$B121,'DS by Location'!$I$10:$I$997)+SUMIF('DS by Location'!$B$10:$B$997,'YOY Comparison DS'!$B121,'DS by Location'!$J$10:$J$997)</f>
        <v>0</v>
      </c>
      <c r="I121" s="133">
        <f t="shared" si="4"/>
        <v>0</v>
      </c>
      <c r="K121" s="125" t="e">
        <f t="shared" si="5"/>
        <v>#REF!</v>
      </c>
      <c r="T121" s="8"/>
    </row>
    <row r="122" spans="1:20" x14ac:dyDescent="0.35">
      <c r="A122" t="s">
        <v>701</v>
      </c>
      <c r="B122">
        <v>5144</v>
      </c>
      <c r="C122" s="125" t="e">
        <f>SUMIF(#REF!,'YOY Comparison DS'!B122,#REF!)</f>
        <v>#REF!</v>
      </c>
      <c r="D122" s="125" t="e">
        <f>SUMIF(#REF!,'YOY Comparison DS'!$B122,#REF!)+SUMIF(#REF!,'YOY Comparison DS'!$B122,#REF!)+SUMIF(#REF!,'YOY Comparison DS'!$B122,#REF!)</f>
        <v>#REF!</v>
      </c>
      <c r="E122" s="133" t="e">
        <f t="shared" si="3"/>
        <v>#REF!</v>
      </c>
      <c r="G122" s="125">
        <f>SUMIF('DS by Location'!$B$10:$B$997,'YOY Comparison DS'!B122,'DS by Location'!$G$10:$G$997)</f>
        <v>4034535.3800000004</v>
      </c>
      <c r="H122" s="125">
        <f>SUMIF('DS by Location'!$B$10:$B$997,'YOY Comparison DS'!$B122,'DS by Location'!$H$10:$H$997)+SUMIF('DS by Location'!$B$10:$B$997,'YOY Comparison DS'!$B122,'DS by Location'!$I$10:$I$997)+SUMIF('DS by Location'!$B$10:$B$997,'YOY Comparison DS'!$B122,'DS by Location'!$J$10:$J$997)</f>
        <v>0</v>
      </c>
      <c r="I122" s="133">
        <f t="shared" si="4"/>
        <v>0</v>
      </c>
      <c r="K122" s="125" t="e">
        <f t="shared" si="5"/>
        <v>#REF!</v>
      </c>
      <c r="T122" s="8"/>
    </row>
    <row r="123" spans="1:20" x14ac:dyDescent="0.35">
      <c r="A123" t="s">
        <v>702</v>
      </c>
      <c r="B123">
        <v>5145</v>
      </c>
      <c r="C123" s="125" t="e">
        <f>SUMIF(#REF!,'YOY Comparison DS'!B123,#REF!)</f>
        <v>#REF!</v>
      </c>
      <c r="D123" s="125" t="e">
        <f>SUMIF(#REF!,'YOY Comparison DS'!$B123,#REF!)+SUMIF(#REF!,'YOY Comparison DS'!$B123,#REF!)+SUMIF(#REF!,'YOY Comparison DS'!$B123,#REF!)</f>
        <v>#REF!</v>
      </c>
      <c r="E123" s="133" t="e">
        <f t="shared" si="3"/>
        <v>#REF!</v>
      </c>
      <c r="G123" s="125">
        <f>SUMIF('DS by Location'!$B$10:$B$997,'YOY Comparison DS'!B123,'DS by Location'!$G$10:$G$997)</f>
        <v>755890.32000000018</v>
      </c>
      <c r="H123" s="125">
        <f>SUMIF('DS by Location'!$B$10:$B$997,'YOY Comparison DS'!$B123,'DS by Location'!$H$10:$H$997)+SUMIF('DS by Location'!$B$10:$B$997,'YOY Comparison DS'!$B123,'DS by Location'!$I$10:$I$997)+SUMIF('DS by Location'!$B$10:$B$997,'YOY Comparison DS'!$B123,'DS by Location'!$J$10:$J$997)</f>
        <v>0</v>
      </c>
      <c r="I123" s="133">
        <f t="shared" si="4"/>
        <v>0</v>
      </c>
      <c r="K123" s="125" t="e">
        <f t="shared" si="5"/>
        <v>#REF!</v>
      </c>
      <c r="T123" s="8"/>
    </row>
    <row r="124" spans="1:20" x14ac:dyDescent="0.35">
      <c r="A124" t="s">
        <v>703</v>
      </c>
      <c r="B124">
        <v>5146</v>
      </c>
      <c r="C124" s="125" t="e">
        <f>SUMIF(#REF!,'YOY Comparison DS'!B124,#REF!)</f>
        <v>#REF!</v>
      </c>
      <c r="D124" s="125" t="e">
        <f>SUMIF(#REF!,'YOY Comparison DS'!$B124,#REF!)+SUMIF(#REF!,'YOY Comparison DS'!$B124,#REF!)+SUMIF(#REF!,'YOY Comparison DS'!$B124,#REF!)</f>
        <v>#REF!</v>
      </c>
      <c r="E124" s="133" t="e">
        <f t="shared" si="3"/>
        <v>#REF!</v>
      </c>
      <c r="G124" s="125">
        <f>SUMIF('DS by Location'!$B$10:$B$997,'YOY Comparison DS'!B124,'DS by Location'!$G$10:$G$997)</f>
        <v>2316736.8699999992</v>
      </c>
      <c r="H124" s="125">
        <f>SUMIF('DS by Location'!$B$10:$B$997,'YOY Comparison DS'!$B124,'DS by Location'!$H$10:$H$997)+SUMIF('DS by Location'!$B$10:$B$997,'YOY Comparison DS'!$B124,'DS by Location'!$I$10:$I$997)+SUMIF('DS by Location'!$B$10:$B$997,'YOY Comparison DS'!$B124,'DS by Location'!$J$10:$J$997)</f>
        <v>0</v>
      </c>
      <c r="I124" s="133">
        <f t="shared" si="4"/>
        <v>0</v>
      </c>
      <c r="K124" s="125" t="e">
        <f t="shared" si="5"/>
        <v>#REF!</v>
      </c>
      <c r="T124" s="8"/>
    </row>
    <row r="125" spans="1:20" x14ac:dyDescent="0.35">
      <c r="A125" t="s">
        <v>704</v>
      </c>
      <c r="B125">
        <v>5147</v>
      </c>
      <c r="C125" s="125" t="e">
        <f>SUMIF(#REF!,'YOY Comparison DS'!B125,#REF!)</f>
        <v>#REF!</v>
      </c>
      <c r="D125" s="125" t="e">
        <f>SUMIF(#REF!,'YOY Comparison DS'!$B125,#REF!)+SUMIF(#REF!,'YOY Comparison DS'!$B125,#REF!)+SUMIF(#REF!,'YOY Comparison DS'!$B125,#REF!)</f>
        <v>#REF!</v>
      </c>
      <c r="E125" s="133" t="e">
        <f t="shared" si="3"/>
        <v>#REF!</v>
      </c>
      <c r="G125" s="125">
        <f>SUMIF('DS by Location'!$B$10:$B$997,'YOY Comparison DS'!B125,'DS by Location'!$G$10:$G$997)</f>
        <v>609173.04999999993</v>
      </c>
      <c r="H125" s="125">
        <f>SUMIF('DS by Location'!$B$10:$B$997,'YOY Comparison DS'!$B125,'DS by Location'!$H$10:$H$997)+SUMIF('DS by Location'!$B$10:$B$997,'YOY Comparison DS'!$B125,'DS by Location'!$I$10:$I$997)+SUMIF('DS by Location'!$B$10:$B$997,'YOY Comparison DS'!$B125,'DS by Location'!$J$10:$J$997)</f>
        <v>0</v>
      </c>
      <c r="I125" s="133">
        <f t="shared" si="4"/>
        <v>0</v>
      </c>
      <c r="K125" s="125" t="e">
        <f t="shared" si="5"/>
        <v>#REF!</v>
      </c>
      <c r="T125" s="8"/>
    </row>
    <row r="126" spans="1:20" x14ac:dyDescent="0.35">
      <c r="A126" t="s">
        <v>705</v>
      </c>
      <c r="B126">
        <v>5148</v>
      </c>
      <c r="C126" s="125" t="e">
        <f>SUMIF(#REF!,'YOY Comparison DS'!B126,#REF!)</f>
        <v>#REF!</v>
      </c>
      <c r="D126" s="125" t="e">
        <f>SUMIF(#REF!,'YOY Comparison DS'!$B126,#REF!)+SUMIF(#REF!,'YOY Comparison DS'!$B126,#REF!)+SUMIF(#REF!,'YOY Comparison DS'!$B126,#REF!)</f>
        <v>#REF!</v>
      </c>
      <c r="E126" s="133" t="e">
        <f t="shared" si="3"/>
        <v>#REF!</v>
      </c>
      <c r="G126" s="125">
        <f>SUMIF('DS by Location'!$B$10:$B$997,'YOY Comparison DS'!B126,'DS by Location'!$G$10:$G$997)</f>
        <v>455243.86999999994</v>
      </c>
      <c r="H126" s="125">
        <f>SUMIF('DS by Location'!$B$10:$B$997,'YOY Comparison DS'!$B126,'DS by Location'!$H$10:$H$997)+SUMIF('DS by Location'!$B$10:$B$997,'YOY Comparison DS'!$B126,'DS by Location'!$I$10:$I$997)+SUMIF('DS by Location'!$B$10:$B$997,'YOY Comparison DS'!$B126,'DS by Location'!$J$10:$J$997)</f>
        <v>0</v>
      </c>
      <c r="I126" s="133">
        <f t="shared" si="4"/>
        <v>0</v>
      </c>
      <c r="K126" s="125" t="e">
        <f t="shared" si="5"/>
        <v>#REF!</v>
      </c>
      <c r="T126" s="8"/>
    </row>
    <row r="127" spans="1:20" x14ac:dyDescent="0.35">
      <c r="A127" t="s">
        <v>706</v>
      </c>
      <c r="B127">
        <v>5149</v>
      </c>
      <c r="C127" s="125" t="e">
        <f>SUMIF(#REF!,'YOY Comparison DS'!B127,#REF!)</f>
        <v>#REF!</v>
      </c>
      <c r="D127" s="125" t="e">
        <f>SUMIF(#REF!,'YOY Comparison DS'!$B127,#REF!)+SUMIF(#REF!,'YOY Comparison DS'!$B127,#REF!)+SUMIF(#REF!,'YOY Comparison DS'!$B127,#REF!)</f>
        <v>#REF!</v>
      </c>
      <c r="E127" s="133" t="e">
        <f t="shared" si="3"/>
        <v>#REF!</v>
      </c>
      <c r="G127" s="125">
        <f>SUMIF('DS by Location'!$B$10:$B$997,'YOY Comparison DS'!B127,'DS by Location'!$G$10:$G$997)</f>
        <v>501157.48000000004</v>
      </c>
      <c r="H127" s="125">
        <f>SUMIF('DS by Location'!$B$10:$B$997,'YOY Comparison DS'!$B127,'DS by Location'!$H$10:$H$997)+SUMIF('DS by Location'!$B$10:$B$997,'YOY Comparison DS'!$B127,'DS by Location'!$I$10:$I$997)+SUMIF('DS by Location'!$B$10:$B$997,'YOY Comparison DS'!$B127,'DS by Location'!$J$10:$J$997)</f>
        <v>0</v>
      </c>
      <c r="I127" s="133">
        <f t="shared" si="4"/>
        <v>0</v>
      </c>
      <c r="K127" s="125" t="e">
        <f t="shared" si="5"/>
        <v>#REF!</v>
      </c>
      <c r="T127" s="8"/>
    </row>
    <row r="128" spans="1:20" x14ac:dyDescent="0.35">
      <c r="A128" t="s">
        <v>434</v>
      </c>
      <c r="B128">
        <v>5150</v>
      </c>
      <c r="C128" s="125" t="e">
        <f>SUMIF(#REF!,'YOY Comparison DS'!B128,#REF!)</f>
        <v>#REF!</v>
      </c>
      <c r="D128" s="125" t="e">
        <f>SUMIF(#REF!,'YOY Comparison DS'!$B128,#REF!)+SUMIF(#REF!,'YOY Comparison DS'!$B128,#REF!)+SUMIF(#REF!,'YOY Comparison DS'!$B128,#REF!)</f>
        <v>#REF!</v>
      </c>
      <c r="E128" s="133" t="e">
        <f t="shared" si="3"/>
        <v>#REF!</v>
      </c>
      <c r="G128" s="125">
        <f>SUMIF('DS by Location'!$B$10:$B$997,'YOY Comparison DS'!B128,'DS by Location'!$G$10:$G$997)</f>
        <v>3405683.58</v>
      </c>
      <c r="H128" s="125">
        <f>SUMIF('DS by Location'!$B$10:$B$997,'YOY Comparison DS'!$B128,'DS by Location'!$H$10:$H$997)+SUMIF('DS by Location'!$B$10:$B$997,'YOY Comparison DS'!$B128,'DS by Location'!$I$10:$I$997)+SUMIF('DS by Location'!$B$10:$B$997,'YOY Comparison DS'!$B128,'DS by Location'!$J$10:$J$997)</f>
        <v>0</v>
      </c>
      <c r="I128" s="133">
        <f t="shared" si="4"/>
        <v>0</v>
      </c>
      <c r="K128" s="125" t="e">
        <f t="shared" si="5"/>
        <v>#REF!</v>
      </c>
      <c r="T128" s="8"/>
    </row>
    <row r="129" spans="1:20" x14ac:dyDescent="0.35">
      <c r="A129" t="s">
        <v>707</v>
      </c>
      <c r="B129">
        <v>5151</v>
      </c>
      <c r="C129" s="125" t="e">
        <f>SUMIF(#REF!,'YOY Comparison DS'!B129,#REF!)</f>
        <v>#REF!</v>
      </c>
      <c r="D129" s="125" t="e">
        <f>SUMIF(#REF!,'YOY Comparison DS'!$B129,#REF!)+SUMIF(#REF!,'YOY Comparison DS'!$B129,#REF!)+SUMIF(#REF!,'YOY Comparison DS'!$B129,#REF!)</f>
        <v>#REF!</v>
      </c>
      <c r="E129" s="133" t="e">
        <f t="shared" si="3"/>
        <v>#REF!</v>
      </c>
      <c r="G129" s="125">
        <f>SUMIF('DS by Location'!$B$10:$B$997,'YOY Comparison DS'!B129,'DS by Location'!$G$10:$G$997)</f>
        <v>2240164.46</v>
      </c>
      <c r="H129" s="125">
        <f>SUMIF('DS by Location'!$B$10:$B$997,'YOY Comparison DS'!$B129,'DS by Location'!$H$10:$H$997)+SUMIF('DS by Location'!$B$10:$B$997,'YOY Comparison DS'!$B129,'DS by Location'!$I$10:$I$997)+SUMIF('DS by Location'!$B$10:$B$997,'YOY Comparison DS'!$B129,'DS by Location'!$J$10:$J$997)</f>
        <v>0</v>
      </c>
      <c r="I129" s="133">
        <f t="shared" si="4"/>
        <v>0</v>
      </c>
      <c r="K129" s="125" t="e">
        <f t="shared" si="5"/>
        <v>#REF!</v>
      </c>
      <c r="T129" s="8"/>
    </row>
    <row r="130" spans="1:20" x14ac:dyDescent="0.35">
      <c r="A130" t="s">
        <v>708</v>
      </c>
      <c r="B130">
        <v>5152</v>
      </c>
      <c r="C130" s="125" t="e">
        <f>SUMIF(#REF!,'YOY Comparison DS'!B130,#REF!)</f>
        <v>#REF!</v>
      </c>
      <c r="D130" s="125" t="e">
        <f>SUMIF(#REF!,'YOY Comparison DS'!$B130,#REF!)+SUMIF(#REF!,'YOY Comparison DS'!$B130,#REF!)+SUMIF(#REF!,'YOY Comparison DS'!$B130,#REF!)</f>
        <v>#REF!</v>
      </c>
      <c r="E130" s="133" t="e">
        <f t="shared" si="3"/>
        <v>#REF!</v>
      </c>
      <c r="G130" s="125">
        <f>SUMIF('DS by Location'!$B$10:$B$997,'YOY Comparison DS'!B130,'DS by Location'!$G$10:$G$997)</f>
        <v>559657.09999999986</v>
      </c>
      <c r="H130" s="125">
        <f>SUMIF('DS by Location'!$B$10:$B$997,'YOY Comparison DS'!$B130,'DS by Location'!$H$10:$H$997)+SUMIF('DS by Location'!$B$10:$B$997,'YOY Comparison DS'!$B130,'DS by Location'!$I$10:$I$997)+SUMIF('DS by Location'!$B$10:$B$997,'YOY Comparison DS'!$B130,'DS by Location'!$J$10:$J$997)</f>
        <v>0</v>
      </c>
      <c r="I130" s="133">
        <f t="shared" si="4"/>
        <v>0</v>
      </c>
      <c r="K130" s="125" t="e">
        <f t="shared" si="5"/>
        <v>#REF!</v>
      </c>
      <c r="T130" s="8"/>
    </row>
    <row r="131" spans="1:20" x14ac:dyDescent="0.35">
      <c r="A131" t="s">
        <v>709</v>
      </c>
      <c r="B131">
        <v>5153</v>
      </c>
      <c r="C131" s="125" t="e">
        <f>SUMIF(#REF!,'YOY Comparison DS'!B131,#REF!)</f>
        <v>#REF!</v>
      </c>
      <c r="D131" s="125" t="e">
        <f>SUMIF(#REF!,'YOY Comparison DS'!$B131,#REF!)+SUMIF(#REF!,'YOY Comparison DS'!$B131,#REF!)+SUMIF(#REF!,'YOY Comparison DS'!$B131,#REF!)</f>
        <v>#REF!</v>
      </c>
      <c r="E131" s="133" t="e">
        <f t="shared" si="3"/>
        <v>#REF!</v>
      </c>
      <c r="G131" s="125">
        <f>SUMIF('DS by Location'!$B$10:$B$997,'YOY Comparison DS'!B131,'DS by Location'!$G$10:$G$997)</f>
        <v>3728086.3400000008</v>
      </c>
      <c r="H131" s="125">
        <f>SUMIF('DS by Location'!$B$10:$B$997,'YOY Comparison DS'!$B131,'DS by Location'!$H$10:$H$997)+SUMIF('DS by Location'!$B$10:$B$997,'YOY Comparison DS'!$B131,'DS by Location'!$I$10:$I$997)+SUMIF('DS by Location'!$B$10:$B$997,'YOY Comparison DS'!$B131,'DS by Location'!$J$10:$J$997)</f>
        <v>0</v>
      </c>
      <c r="I131" s="133">
        <f t="shared" si="4"/>
        <v>0</v>
      </c>
      <c r="K131" s="125" t="e">
        <f t="shared" si="5"/>
        <v>#REF!</v>
      </c>
      <c r="T131" s="8"/>
    </row>
    <row r="132" spans="1:20" x14ac:dyDescent="0.35">
      <c r="A132" t="s">
        <v>710</v>
      </c>
      <c r="B132">
        <v>5154</v>
      </c>
      <c r="C132" s="125" t="e">
        <f>SUMIF(#REF!,'YOY Comparison DS'!B132,#REF!)</f>
        <v>#REF!</v>
      </c>
      <c r="D132" s="125" t="e">
        <f>SUMIF(#REF!,'YOY Comparison DS'!$B132,#REF!)+SUMIF(#REF!,'YOY Comparison DS'!$B132,#REF!)+SUMIF(#REF!,'YOY Comparison DS'!$B132,#REF!)</f>
        <v>#REF!</v>
      </c>
      <c r="E132" s="133" t="e">
        <f t="shared" ref="E132:E195" si="6">D132/C132</f>
        <v>#REF!</v>
      </c>
      <c r="G132" s="125">
        <f>SUMIF('DS by Location'!$B$10:$B$997,'YOY Comparison DS'!B132,'DS by Location'!$G$10:$G$997)</f>
        <v>16257.29</v>
      </c>
      <c r="H132" s="125">
        <f>SUMIF('DS by Location'!$B$10:$B$997,'YOY Comparison DS'!$B132,'DS by Location'!$H$10:$H$997)+SUMIF('DS by Location'!$B$10:$B$997,'YOY Comparison DS'!$B132,'DS by Location'!$I$10:$I$997)+SUMIF('DS by Location'!$B$10:$B$997,'YOY Comparison DS'!$B132,'DS by Location'!$J$10:$J$997)</f>
        <v>0</v>
      </c>
      <c r="I132" s="133">
        <f t="shared" ref="I132:I195" si="7">H132/G132</f>
        <v>0</v>
      </c>
      <c r="K132" s="125" t="e">
        <f t="shared" ref="K132:K195" si="8">H132-D132</f>
        <v>#REF!</v>
      </c>
      <c r="T132" s="8"/>
    </row>
    <row r="133" spans="1:20" x14ac:dyDescent="0.35">
      <c r="A133" t="s">
        <v>711</v>
      </c>
      <c r="B133">
        <v>5157</v>
      </c>
      <c r="C133" s="125" t="e">
        <f>SUMIF(#REF!,'YOY Comparison DS'!B133,#REF!)</f>
        <v>#REF!</v>
      </c>
      <c r="D133" s="125" t="e">
        <f>SUMIF(#REF!,'YOY Comparison DS'!$B133,#REF!)+SUMIF(#REF!,'YOY Comparison DS'!$B133,#REF!)+SUMIF(#REF!,'YOY Comparison DS'!$B133,#REF!)</f>
        <v>#REF!</v>
      </c>
      <c r="E133" s="133" t="e">
        <f t="shared" si="6"/>
        <v>#REF!</v>
      </c>
      <c r="G133" s="125">
        <f>SUMIF('DS by Location'!$B$10:$B$997,'YOY Comparison DS'!B133,'DS by Location'!$G$10:$G$997)</f>
        <v>4778.3500000000004</v>
      </c>
      <c r="H133" s="125">
        <f>SUMIF('DS by Location'!$B$10:$B$997,'YOY Comparison DS'!$B133,'DS by Location'!$H$10:$H$997)+SUMIF('DS by Location'!$B$10:$B$997,'YOY Comparison DS'!$B133,'DS by Location'!$I$10:$I$997)+SUMIF('DS by Location'!$B$10:$B$997,'YOY Comparison DS'!$B133,'DS by Location'!$J$10:$J$997)</f>
        <v>0</v>
      </c>
      <c r="I133" s="133">
        <f t="shared" si="7"/>
        <v>0</v>
      </c>
      <c r="K133" s="125" t="e">
        <f t="shared" si="8"/>
        <v>#REF!</v>
      </c>
      <c r="T133" s="8"/>
    </row>
    <row r="134" spans="1:20" x14ac:dyDescent="0.35">
      <c r="A134" t="s">
        <v>435</v>
      </c>
      <c r="B134">
        <v>5158</v>
      </c>
      <c r="C134" s="125" t="e">
        <f>SUMIF(#REF!,'YOY Comparison DS'!B134,#REF!)</f>
        <v>#REF!</v>
      </c>
      <c r="D134" s="125" t="e">
        <f>SUMIF(#REF!,'YOY Comparison DS'!$B134,#REF!)+SUMIF(#REF!,'YOY Comparison DS'!$B134,#REF!)+SUMIF(#REF!,'YOY Comparison DS'!$B134,#REF!)</f>
        <v>#REF!</v>
      </c>
      <c r="E134" s="133" t="e">
        <f t="shared" si="6"/>
        <v>#REF!</v>
      </c>
      <c r="G134" s="125">
        <f>SUMIF('DS by Location'!$B$10:$B$997,'YOY Comparison DS'!B134,'DS by Location'!$G$10:$G$997)</f>
        <v>11523148.780000009</v>
      </c>
      <c r="H134" s="125">
        <f>SUMIF('DS by Location'!$B$10:$B$997,'YOY Comparison DS'!$B134,'DS by Location'!$H$10:$H$997)+SUMIF('DS by Location'!$B$10:$B$997,'YOY Comparison DS'!$B134,'DS by Location'!$I$10:$I$997)+SUMIF('DS by Location'!$B$10:$B$997,'YOY Comparison DS'!$B134,'DS by Location'!$J$10:$J$997)</f>
        <v>0</v>
      </c>
      <c r="I134" s="133">
        <f t="shared" si="7"/>
        <v>0</v>
      </c>
      <c r="K134" s="125" t="e">
        <f t="shared" si="8"/>
        <v>#REF!</v>
      </c>
      <c r="T134" s="8"/>
    </row>
    <row r="135" spans="1:20" x14ac:dyDescent="0.35">
      <c r="A135" t="s">
        <v>712</v>
      </c>
      <c r="B135">
        <v>5159</v>
      </c>
      <c r="C135" s="125" t="e">
        <f>SUMIF(#REF!,'YOY Comparison DS'!B135,#REF!)</f>
        <v>#REF!</v>
      </c>
      <c r="D135" s="125" t="e">
        <f>SUMIF(#REF!,'YOY Comparison DS'!$B135,#REF!)+SUMIF(#REF!,'YOY Comparison DS'!$B135,#REF!)+SUMIF(#REF!,'YOY Comparison DS'!$B135,#REF!)</f>
        <v>#REF!</v>
      </c>
      <c r="E135" s="133" t="e">
        <f t="shared" si="6"/>
        <v>#REF!</v>
      </c>
      <c r="G135" s="125">
        <f>SUMIF('DS by Location'!$B$10:$B$997,'YOY Comparison DS'!B135,'DS by Location'!$G$10:$G$997)</f>
        <v>103943.94</v>
      </c>
      <c r="H135" s="125">
        <f>SUMIF('DS by Location'!$B$10:$B$997,'YOY Comparison DS'!$B135,'DS by Location'!$H$10:$H$997)+SUMIF('DS by Location'!$B$10:$B$997,'YOY Comparison DS'!$B135,'DS by Location'!$I$10:$I$997)+SUMIF('DS by Location'!$B$10:$B$997,'YOY Comparison DS'!$B135,'DS by Location'!$J$10:$J$997)</f>
        <v>0</v>
      </c>
      <c r="I135" s="133">
        <f t="shared" si="7"/>
        <v>0</v>
      </c>
      <c r="K135" s="125" t="e">
        <f t="shared" si="8"/>
        <v>#REF!</v>
      </c>
      <c r="T135" s="8"/>
    </row>
    <row r="136" spans="1:20" x14ac:dyDescent="0.35">
      <c r="A136" t="s">
        <v>713</v>
      </c>
      <c r="B136">
        <v>5160</v>
      </c>
      <c r="C136" s="125" t="e">
        <f>SUMIF(#REF!,'YOY Comparison DS'!B136,#REF!)</f>
        <v>#REF!</v>
      </c>
      <c r="D136" s="125" t="e">
        <f>SUMIF(#REF!,'YOY Comparison DS'!$B136,#REF!)+SUMIF(#REF!,'YOY Comparison DS'!$B136,#REF!)+SUMIF(#REF!,'YOY Comparison DS'!$B136,#REF!)</f>
        <v>#REF!</v>
      </c>
      <c r="E136" s="133" t="e">
        <f t="shared" si="6"/>
        <v>#REF!</v>
      </c>
      <c r="G136" s="125">
        <f>SUMIF('DS by Location'!$B$10:$B$997,'YOY Comparison DS'!B136,'DS by Location'!$G$10:$G$997)</f>
        <v>3572725.59</v>
      </c>
      <c r="H136" s="125">
        <f>SUMIF('DS by Location'!$B$10:$B$997,'YOY Comparison DS'!$B136,'DS by Location'!$H$10:$H$997)+SUMIF('DS by Location'!$B$10:$B$997,'YOY Comparison DS'!$B136,'DS by Location'!$I$10:$I$997)+SUMIF('DS by Location'!$B$10:$B$997,'YOY Comparison DS'!$B136,'DS by Location'!$J$10:$J$997)</f>
        <v>0</v>
      </c>
      <c r="I136" s="133">
        <f t="shared" si="7"/>
        <v>0</v>
      </c>
      <c r="K136" s="125" t="e">
        <f t="shared" si="8"/>
        <v>#REF!</v>
      </c>
      <c r="T136" s="8"/>
    </row>
    <row r="137" spans="1:20" x14ac:dyDescent="0.35">
      <c r="A137" t="s">
        <v>436</v>
      </c>
      <c r="B137">
        <v>5161</v>
      </c>
      <c r="C137" s="125" t="e">
        <f>SUMIF(#REF!,'YOY Comparison DS'!B137,#REF!)</f>
        <v>#REF!</v>
      </c>
      <c r="D137" s="125" t="e">
        <f>SUMIF(#REF!,'YOY Comparison DS'!$B137,#REF!)+SUMIF(#REF!,'YOY Comparison DS'!$B137,#REF!)+SUMIF(#REF!,'YOY Comparison DS'!$B137,#REF!)</f>
        <v>#REF!</v>
      </c>
      <c r="E137" s="133" t="e">
        <f t="shared" si="6"/>
        <v>#REF!</v>
      </c>
      <c r="G137" s="125">
        <f>SUMIF('DS by Location'!$B$10:$B$997,'YOY Comparison DS'!B137,'DS by Location'!$G$10:$G$997)</f>
        <v>14209324.869999995</v>
      </c>
      <c r="H137" s="125">
        <f>SUMIF('DS by Location'!$B$10:$B$997,'YOY Comparison DS'!$B137,'DS by Location'!$H$10:$H$997)+SUMIF('DS by Location'!$B$10:$B$997,'YOY Comparison DS'!$B137,'DS by Location'!$I$10:$I$997)+SUMIF('DS by Location'!$B$10:$B$997,'YOY Comparison DS'!$B137,'DS by Location'!$J$10:$J$997)</f>
        <v>0</v>
      </c>
      <c r="I137" s="133">
        <f t="shared" si="7"/>
        <v>0</v>
      </c>
      <c r="K137" s="125" t="e">
        <f t="shared" si="8"/>
        <v>#REF!</v>
      </c>
      <c r="T137" s="8"/>
    </row>
    <row r="138" spans="1:20" x14ac:dyDescent="0.35">
      <c r="A138" t="s">
        <v>437</v>
      </c>
      <c r="B138">
        <v>5162</v>
      </c>
      <c r="C138" s="125" t="e">
        <f>SUMIF(#REF!,'YOY Comparison DS'!B138,#REF!)</f>
        <v>#REF!</v>
      </c>
      <c r="D138" s="125" t="e">
        <f>SUMIF(#REF!,'YOY Comparison DS'!$B138,#REF!)+SUMIF(#REF!,'YOY Comparison DS'!$B138,#REF!)+SUMIF(#REF!,'YOY Comparison DS'!$B138,#REF!)</f>
        <v>#REF!</v>
      </c>
      <c r="E138" s="133" t="e">
        <f t="shared" si="6"/>
        <v>#REF!</v>
      </c>
      <c r="G138" s="125">
        <f>SUMIF('DS by Location'!$B$10:$B$997,'YOY Comparison DS'!B138,'DS by Location'!$G$10:$G$997)</f>
        <v>2512024.1</v>
      </c>
      <c r="H138" s="125">
        <f>SUMIF('DS by Location'!$B$10:$B$997,'YOY Comparison DS'!$B138,'DS by Location'!$H$10:$H$997)+SUMIF('DS by Location'!$B$10:$B$997,'YOY Comparison DS'!$B138,'DS by Location'!$I$10:$I$997)+SUMIF('DS by Location'!$B$10:$B$997,'YOY Comparison DS'!$B138,'DS by Location'!$J$10:$J$997)</f>
        <v>0</v>
      </c>
      <c r="I138" s="133">
        <f t="shared" si="7"/>
        <v>0</v>
      </c>
      <c r="K138" s="125" t="e">
        <f t="shared" si="8"/>
        <v>#REF!</v>
      </c>
      <c r="T138" s="8"/>
    </row>
    <row r="139" spans="1:20" x14ac:dyDescent="0.35">
      <c r="A139" t="s">
        <v>714</v>
      </c>
      <c r="B139">
        <v>5164</v>
      </c>
      <c r="C139" s="125" t="e">
        <f>SUMIF(#REF!,'YOY Comparison DS'!B139,#REF!)</f>
        <v>#REF!</v>
      </c>
      <c r="D139" s="125" t="e">
        <f>SUMIF(#REF!,'YOY Comparison DS'!$B139,#REF!)+SUMIF(#REF!,'YOY Comparison DS'!$B139,#REF!)+SUMIF(#REF!,'YOY Comparison DS'!$B139,#REF!)</f>
        <v>#REF!</v>
      </c>
      <c r="E139" s="133" t="e">
        <f t="shared" si="6"/>
        <v>#REF!</v>
      </c>
      <c r="G139" s="125">
        <f>SUMIF('DS by Location'!$B$10:$B$997,'YOY Comparison DS'!B139,'DS by Location'!$G$10:$G$997)</f>
        <v>7514434.3799999999</v>
      </c>
      <c r="H139" s="125">
        <f>SUMIF('DS by Location'!$B$10:$B$997,'YOY Comparison DS'!$B139,'DS by Location'!$H$10:$H$997)+SUMIF('DS by Location'!$B$10:$B$997,'YOY Comparison DS'!$B139,'DS by Location'!$I$10:$I$997)+SUMIF('DS by Location'!$B$10:$B$997,'YOY Comparison DS'!$B139,'DS by Location'!$J$10:$J$997)</f>
        <v>0</v>
      </c>
      <c r="I139" s="133">
        <f t="shared" si="7"/>
        <v>0</v>
      </c>
      <c r="K139" s="125" t="e">
        <f t="shared" si="8"/>
        <v>#REF!</v>
      </c>
      <c r="T139" s="8"/>
    </row>
    <row r="140" spans="1:20" x14ac:dyDescent="0.35">
      <c r="A140" t="s">
        <v>439</v>
      </c>
      <c r="B140">
        <v>5167</v>
      </c>
      <c r="C140" s="125" t="e">
        <f>SUMIF(#REF!,'YOY Comparison DS'!B140,#REF!)</f>
        <v>#REF!</v>
      </c>
      <c r="D140" s="125" t="e">
        <f>SUMIF(#REF!,'YOY Comparison DS'!$B140,#REF!)+SUMIF(#REF!,'YOY Comparison DS'!$B140,#REF!)+SUMIF(#REF!,'YOY Comparison DS'!$B140,#REF!)</f>
        <v>#REF!</v>
      </c>
      <c r="E140" s="133" t="e">
        <f t="shared" si="6"/>
        <v>#REF!</v>
      </c>
      <c r="G140" s="125">
        <f>SUMIF('DS by Location'!$B$10:$B$997,'YOY Comparison DS'!B140,'DS by Location'!$G$10:$G$997)</f>
        <v>3305439.32</v>
      </c>
      <c r="H140" s="125">
        <f>SUMIF('DS by Location'!$B$10:$B$997,'YOY Comparison DS'!$B140,'DS by Location'!$H$10:$H$997)+SUMIF('DS by Location'!$B$10:$B$997,'YOY Comparison DS'!$B140,'DS by Location'!$I$10:$I$997)+SUMIF('DS by Location'!$B$10:$B$997,'YOY Comparison DS'!$B140,'DS by Location'!$J$10:$J$997)</f>
        <v>0</v>
      </c>
      <c r="I140" s="133">
        <f t="shared" si="7"/>
        <v>0</v>
      </c>
      <c r="K140" s="125" t="e">
        <f t="shared" si="8"/>
        <v>#REF!</v>
      </c>
      <c r="T140" s="8"/>
    </row>
    <row r="141" spans="1:20" x14ac:dyDescent="0.35">
      <c r="A141" t="s">
        <v>715</v>
      </c>
      <c r="B141">
        <v>5168</v>
      </c>
      <c r="C141" s="125" t="e">
        <f>SUMIF(#REF!,'YOY Comparison DS'!B141,#REF!)</f>
        <v>#REF!</v>
      </c>
      <c r="D141" s="125" t="e">
        <f>SUMIF(#REF!,'YOY Comparison DS'!$B141,#REF!)+SUMIF(#REF!,'YOY Comparison DS'!$B141,#REF!)+SUMIF(#REF!,'YOY Comparison DS'!$B141,#REF!)</f>
        <v>#REF!</v>
      </c>
      <c r="E141" s="133" t="e">
        <f t="shared" si="6"/>
        <v>#REF!</v>
      </c>
      <c r="G141" s="125">
        <f>SUMIF('DS by Location'!$B$10:$B$997,'YOY Comparison DS'!B141,'DS by Location'!$G$10:$G$997)</f>
        <v>353374.2300000001</v>
      </c>
      <c r="H141" s="125">
        <f>SUMIF('DS by Location'!$B$10:$B$997,'YOY Comparison DS'!$B141,'DS by Location'!$H$10:$H$997)+SUMIF('DS by Location'!$B$10:$B$997,'YOY Comparison DS'!$B141,'DS by Location'!$I$10:$I$997)+SUMIF('DS by Location'!$B$10:$B$997,'YOY Comparison DS'!$B141,'DS by Location'!$J$10:$J$997)</f>
        <v>0</v>
      </c>
      <c r="I141" s="133">
        <f t="shared" si="7"/>
        <v>0</v>
      </c>
      <c r="K141" s="125" t="e">
        <f t="shared" si="8"/>
        <v>#REF!</v>
      </c>
      <c r="T141" s="8"/>
    </row>
    <row r="142" spans="1:20" x14ac:dyDescent="0.35">
      <c r="A142" t="s">
        <v>716</v>
      </c>
      <c r="B142">
        <v>5169</v>
      </c>
      <c r="C142" s="125" t="e">
        <f>SUMIF(#REF!,'YOY Comparison DS'!B142,#REF!)</f>
        <v>#REF!</v>
      </c>
      <c r="D142" s="125" t="e">
        <f>SUMIF(#REF!,'YOY Comparison DS'!$B142,#REF!)+SUMIF(#REF!,'YOY Comparison DS'!$B142,#REF!)+SUMIF(#REF!,'YOY Comparison DS'!$B142,#REF!)</f>
        <v>#REF!</v>
      </c>
      <c r="E142" s="133" t="e">
        <f t="shared" si="6"/>
        <v>#REF!</v>
      </c>
      <c r="G142" s="125">
        <f>SUMIF('DS by Location'!$B$10:$B$997,'YOY Comparison DS'!B142,'DS by Location'!$G$10:$G$997)</f>
        <v>6116.86</v>
      </c>
      <c r="H142" s="125">
        <f>SUMIF('DS by Location'!$B$10:$B$997,'YOY Comparison DS'!$B142,'DS by Location'!$H$10:$H$997)+SUMIF('DS by Location'!$B$10:$B$997,'YOY Comparison DS'!$B142,'DS by Location'!$I$10:$I$997)+SUMIF('DS by Location'!$B$10:$B$997,'YOY Comparison DS'!$B142,'DS by Location'!$J$10:$J$997)</f>
        <v>0</v>
      </c>
      <c r="I142" s="133">
        <f t="shared" si="7"/>
        <v>0</v>
      </c>
      <c r="K142" s="125" t="e">
        <f t="shared" si="8"/>
        <v>#REF!</v>
      </c>
      <c r="T142" s="8"/>
    </row>
    <row r="143" spans="1:20" x14ac:dyDescent="0.35">
      <c r="A143" t="s">
        <v>440</v>
      </c>
      <c r="B143">
        <v>5170</v>
      </c>
      <c r="C143" s="125" t="e">
        <f>SUMIF(#REF!,'YOY Comparison DS'!B143,#REF!)</f>
        <v>#REF!</v>
      </c>
      <c r="D143" s="125" t="e">
        <f>SUMIF(#REF!,'YOY Comparison DS'!$B143,#REF!)+SUMIF(#REF!,'YOY Comparison DS'!$B143,#REF!)+SUMIF(#REF!,'YOY Comparison DS'!$B143,#REF!)</f>
        <v>#REF!</v>
      </c>
      <c r="E143" s="133" t="e">
        <f t="shared" si="6"/>
        <v>#REF!</v>
      </c>
      <c r="G143" s="125">
        <f>SUMIF('DS by Location'!$B$10:$B$997,'YOY Comparison DS'!B143,'DS by Location'!$G$10:$G$997)</f>
        <v>3776332.4399999995</v>
      </c>
      <c r="H143" s="125">
        <f>SUMIF('DS by Location'!$B$10:$B$997,'YOY Comparison DS'!$B143,'DS by Location'!$H$10:$H$997)+SUMIF('DS by Location'!$B$10:$B$997,'YOY Comparison DS'!$B143,'DS by Location'!$I$10:$I$997)+SUMIF('DS by Location'!$B$10:$B$997,'YOY Comparison DS'!$B143,'DS by Location'!$J$10:$J$997)</f>
        <v>0</v>
      </c>
      <c r="I143" s="133">
        <f t="shared" si="7"/>
        <v>0</v>
      </c>
      <c r="K143" s="125" t="e">
        <f t="shared" si="8"/>
        <v>#REF!</v>
      </c>
      <c r="T143" s="8"/>
    </row>
    <row r="144" spans="1:20" x14ac:dyDescent="0.35">
      <c r="A144" t="s">
        <v>717</v>
      </c>
      <c r="B144">
        <v>5171</v>
      </c>
      <c r="C144" s="125" t="e">
        <f>SUMIF(#REF!,'YOY Comparison DS'!B144,#REF!)</f>
        <v>#REF!</v>
      </c>
      <c r="D144" s="125" t="e">
        <f>SUMIF(#REF!,'YOY Comparison DS'!$B144,#REF!)+SUMIF(#REF!,'YOY Comparison DS'!$B144,#REF!)+SUMIF(#REF!,'YOY Comparison DS'!$B144,#REF!)</f>
        <v>#REF!</v>
      </c>
      <c r="E144" s="133" t="e">
        <f t="shared" si="6"/>
        <v>#REF!</v>
      </c>
      <c r="G144" s="125">
        <f>SUMIF('DS by Location'!$B$10:$B$997,'YOY Comparison DS'!B144,'DS by Location'!$G$10:$G$997)</f>
        <v>8126396.2899999972</v>
      </c>
      <c r="H144" s="125">
        <f>SUMIF('DS by Location'!$B$10:$B$997,'YOY Comparison DS'!$B144,'DS by Location'!$H$10:$H$997)+SUMIF('DS by Location'!$B$10:$B$997,'YOY Comparison DS'!$B144,'DS by Location'!$I$10:$I$997)+SUMIF('DS by Location'!$B$10:$B$997,'YOY Comparison DS'!$B144,'DS by Location'!$J$10:$J$997)</f>
        <v>0</v>
      </c>
      <c r="I144" s="133">
        <f t="shared" si="7"/>
        <v>0</v>
      </c>
      <c r="K144" s="125" t="e">
        <f t="shared" si="8"/>
        <v>#REF!</v>
      </c>
      <c r="T144" s="8"/>
    </row>
    <row r="145" spans="1:20" x14ac:dyDescent="0.35">
      <c r="A145" t="s">
        <v>718</v>
      </c>
      <c r="B145">
        <v>5172</v>
      </c>
      <c r="C145" s="125" t="e">
        <f>SUMIF(#REF!,'YOY Comparison DS'!B145,#REF!)</f>
        <v>#REF!</v>
      </c>
      <c r="D145" s="125" t="e">
        <f>SUMIF(#REF!,'YOY Comparison DS'!$B145,#REF!)+SUMIF(#REF!,'YOY Comparison DS'!$B145,#REF!)+SUMIF(#REF!,'YOY Comparison DS'!$B145,#REF!)</f>
        <v>#REF!</v>
      </c>
      <c r="E145" s="133" t="e">
        <f t="shared" si="6"/>
        <v>#REF!</v>
      </c>
      <c r="G145" s="125">
        <f>SUMIF('DS by Location'!$B$10:$B$997,'YOY Comparison DS'!B145,'DS by Location'!$G$10:$G$997)</f>
        <v>961973.8600000001</v>
      </c>
      <c r="H145" s="125">
        <f>SUMIF('DS by Location'!$B$10:$B$997,'YOY Comparison DS'!$B145,'DS by Location'!$H$10:$H$997)+SUMIF('DS by Location'!$B$10:$B$997,'YOY Comparison DS'!$B145,'DS by Location'!$I$10:$I$997)+SUMIF('DS by Location'!$B$10:$B$997,'YOY Comparison DS'!$B145,'DS by Location'!$J$10:$J$997)</f>
        <v>0</v>
      </c>
      <c r="I145" s="133">
        <f t="shared" si="7"/>
        <v>0</v>
      </c>
      <c r="K145" s="125" t="e">
        <f t="shared" si="8"/>
        <v>#REF!</v>
      </c>
      <c r="T145" s="31"/>
    </row>
    <row r="146" spans="1:20" x14ac:dyDescent="0.35">
      <c r="A146" t="s">
        <v>719</v>
      </c>
      <c r="B146">
        <v>5173</v>
      </c>
      <c r="C146" s="125" t="e">
        <f>SUMIF(#REF!,'YOY Comparison DS'!B146,#REF!)</f>
        <v>#REF!</v>
      </c>
      <c r="D146" s="125" t="e">
        <f>SUMIF(#REF!,'YOY Comparison DS'!$B146,#REF!)+SUMIF(#REF!,'YOY Comparison DS'!$B146,#REF!)+SUMIF(#REF!,'YOY Comparison DS'!$B146,#REF!)</f>
        <v>#REF!</v>
      </c>
      <c r="E146" s="133" t="e">
        <f t="shared" si="6"/>
        <v>#REF!</v>
      </c>
      <c r="G146" s="125">
        <f>SUMIF('DS by Location'!$B$10:$B$997,'YOY Comparison DS'!B146,'DS by Location'!$G$10:$G$997)</f>
        <v>999476.45000000007</v>
      </c>
      <c r="H146" s="125">
        <f>SUMIF('DS by Location'!$B$10:$B$997,'YOY Comparison DS'!$B146,'DS by Location'!$H$10:$H$997)+SUMIF('DS by Location'!$B$10:$B$997,'YOY Comparison DS'!$B146,'DS by Location'!$I$10:$I$997)+SUMIF('DS by Location'!$B$10:$B$997,'YOY Comparison DS'!$B146,'DS by Location'!$J$10:$J$997)</f>
        <v>0</v>
      </c>
      <c r="I146" s="133">
        <f t="shared" si="7"/>
        <v>0</v>
      </c>
      <c r="K146" s="125" t="e">
        <f t="shared" si="8"/>
        <v>#REF!</v>
      </c>
      <c r="T146" s="32"/>
    </row>
    <row r="147" spans="1:20" x14ac:dyDescent="0.35">
      <c r="A147" t="s">
        <v>720</v>
      </c>
      <c r="B147">
        <v>5175</v>
      </c>
      <c r="C147" s="125" t="e">
        <f>SUMIF(#REF!,'YOY Comparison DS'!B147,#REF!)</f>
        <v>#REF!</v>
      </c>
      <c r="D147" s="125" t="e">
        <f>SUMIF(#REF!,'YOY Comparison DS'!$B147,#REF!)+SUMIF(#REF!,'YOY Comparison DS'!$B147,#REF!)+SUMIF(#REF!,'YOY Comparison DS'!$B147,#REF!)</f>
        <v>#REF!</v>
      </c>
      <c r="E147" s="133" t="e">
        <f t="shared" si="6"/>
        <v>#REF!</v>
      </c>
      <c r="G147" s="125">
        <f>SUMIF('DS by Location'!$B$10:$B$997,'YOY Comparison DS'!B147,'DS by Location'!$G$10:$G$997)</f>
        <v>6754801.5799999973</v>
      </c>
      <c r="H147" s="125">
        <f>SUMIF('DS by Location'!$B$10:$B$997,'YOY Comparison DS'!$B147,'DS by Location'!$H$10:$H$997)+SUMIF('DS by Location'!$B$10:$B$997,'YOY Comparison DS'!$B147,'DS by Location'!$I$10:$I$997)+SUMIF('DS by Location'!$B$10:$B$997,'YOY Comparison DS'!$B147,'DS by Location'!$J$10:$J$997)</f>
        <v>0</v>
      </c>
      <c r="I147" s="133">
        <f t="shared" si="7"/>
        <v>0</v>
      </c>
      <c r="K147" s="125" t="e">
        <f t="shared" si="8"/>
        <v>#REF!</v>
      </c>
      <c r="T147" s="8"/>
    </row>
    <row r="148" spans="1:20" x14ac:dyDescent="0.35">
      <c r="A148" t="s">
        <v>721</v>
      </c>
      <c r="B148">
        <v>5176</v>
      </c>
      <c r="C148" s="125" t="e">
        <f>SUMIF(#REF!,'YOY Comparison DS'!B148,#REF!)</f>
        <v>#REF!</v>
      </c>
      <c r="D148" s="125" t="e">
        <f>SUMIF(#REF!,'YOY Comparison DS'!$B148,#REF!)+SUMIF(#REF!,'YOY Comparison DS'!$B148,#REF!)+SUMIF(#REF!,'YOY Comparison DS'!$B148,#REF!)</f>
        <v>#REF!</v>
      </c>
      <c r="E148" s="133" t="e">
        <f t="shared" si="6"/>
        <v>#REF!</v>
      </c>
      <c r="G148" s="125">
        <f>SUMIF('DS by Location'!$B$10:$B$997,'YOY Comparison DS'!B148,'DS by Location'!$G$10:$G$997)</f>
        <v>19117078.940000005</v>
      </c>
      <c r="H148" s="125">
        <f>SUMIF('DS by Location'!$B$10:$B$997,'YOY Comparison DS'!$B148,'DS by Location'!$H$10:$H$997)+SUMIF('DS by Location'!$B$10:$B$997,'YOY Comparison DS'!$B148,'DS by Location'!$I$10:$I$997)+SUMIF('DS by Location'!$B$10:$B$997,'YOY Comparison DS'!$B148,'DS by Location'!$J$10:$J$997)</f>
        <v>0</v>
      </c>
      <c r="I148" s="133">
        <f t="shared" si="7"/>
        <v>0</v>
      </c>
      <c r="K148" s="125" t="e">
        <f t="shared" si="8"/>
        <v>#REF!</v>
      </c>
      <c r="T148" s="8"/>
    </row>
    <row r="149" spans="1:20" x14ac:dyDescent="0.35">
      <c r="A149" t="s">
        <v>1364</v>
      </c>
      <c r="B149">
        <v>5177</v>
      </c>
      <c r="C149" s="125" t="e">
        <f>SUMIF(#REF!,'YOY Comparison DS'!B149,#REF!)</f>
        <v>#REF!</v>
      </c>
      <c r="D149" s="125" t="e">
        <f>SUMIF(#REF!,'YOY Comparison DS'!$B149,#REF!)+SUMIF(#REF!,'YOY Comparison DS'!$B149,#REF!)+SUMIF(#REF!,'YOY Comparison DS'!$B149,#REF!)</f>
        <v>#REF!</v>
      </c>
      <c r="E149" s="133" t="e">
        <f t="shared" si="6"/>
        <v>#REF!</v>
      </c>
      <c r="G149" s="125">
        <f>SUMIF('DS by Location'!$B$10:$B$997,'YOY Comparison DS'!B149,'DS by Location'!$G$10:$G$997)</f>
        <v>221603.07</v>
      </c>
      <c r="H149" s="125">
        <f>SUMIF('DS by Location'!$B$10:$B$997,'YOY Comparison DS'!$B149,'DS by Location'!$H$10:$H$997)+SUMIF('DS by Location'!$B$10:$B$997,'YOY Comparison DS'!$B149,'DS by Location'!$I$10:$I$997)+SUMIF('DS by Location'!$B$10:$B$997,'YOY Comparison DS'!$B149,'DS by Location'!$J$10:$J$997)</f>
        <v>0</v>
      </c>
      <c r="I149" s="133">
        <f t="shared" si="7"/>
        <v>0</v>
      </c>
      <c r="K149" s="125" t="e">
        <f t="shared" si="8"/>
        <v>#REF!</v>
      </c>
      <c r="T149" s="8"/>
    </row>
    <row r="150" spans="1:20" x14ac:dyDescent="0.35">
      <c r="A150" t="s">
        <v>441</v>
      </c>
      <c r="B150">
        <v>5178</v>
      </c>
      <c r="C150" s="125" t="e">
        <f>SUMIF(#REF!,'YOY Comparison DS'!B150,#REF!)</f>
        <v>#REF!</v>
      </c>
      <c r="D150" s="125" t="e">
        <f>SUMIF(#REF!,'YOY Comparison DS'!$B150,#REF!)+SUMIF(#REF!,'YOY Comparison DS'!$B150,#REF!)+SUMIF(#REF!,'YOY Comparison DS'!$B150,#REF!)</f>
        <v>#REF!</v>
      </c>
      <c r="E150" s="133" t="e">
        <f t="shared" si="6"/>
        <v>#REF!</v>
      </c>
      <c r="G150" s="125">
        <f>SUMIF('DS by Location'!$B$10:$B$997,'YOY Comparison DS'!B150,'DS by Location'!$G$10:$G$997)</f>
        <v>25215.22</v>
      </c>
      <c r="H150" s="125">
        <f>SUMIF('DS by Location'!$B$10:$B$997,'YOY Comparison DS'!$B150,'DS by Location'!$H$10:$H$997)+SUMIF('DS by Location'!$B$10:$B$997,'YOY Comparison DS'!$B150,'DS by Location'!$I$10:$I$997)+SUMIF('DS by Location'!$B$10:$B$997,'YOY Comparison DS'!$B150,'DS by Location'!$J$10:$J$997)</f>
        <v>0</v>
      </c>
      <c r="I150" s="133">
        <f t="shared" si="7"/>
        <v>0</v>
      </c>
      <c r="K150" s="125" t="e">
        <f t="shared" si="8"/>
        <v>#REF!</v>
      </c>
      <c r="T150" s="8"/>
    </row>
    <row r="151" spans="1:20" x14ac:dyDescent="0.35">
      <c r="A151" t="s">
        <v>722</v>
      </c>
      <c r="B151">
        <v>5179</v>
      </c>
      <c r="C151" s="125" t="e">
        <f>SUMIF(#REF!,'YOY Comparison DS'!B151,#REF!)</f>
        <v>#REF!</v>
      </c>
      <c r="D151" s="125" t="e">
        <f>SUMIF(#REF!,'YOY Comparison DS'!$B151,#REF!)+SUMIF(#REF!,'YOY Comparison DS'!$B151,#REF!)+SUMIF(#REF!,'YOY Comparison DS'!$B151,#REF!)</f>
        <v>#REF!</v>
      </c>
      <c r="E151" s="133" t="e">
        <f t="shared" si="6"/>
        <v>#REF!</v>
      </c>
      <c r="G151" s="125">
        <f>SUMIF('DS by Location'!$B$10:$B$997,'YOY Comparison DS'!B151,'DS by Location'!$G$10:$G$997)</f>
        <v>9768430.3300000038</v>
      </c>
      <c r="H151" s="125">
        <f>SUMIF('DS by Location'!$B$10:$B$997,'YOY Comparison DS'!$B151,'DS by Location'!$H$10:$H$997)+SUMIF('DS by Location'!$B$10:$B$997,'YOY Comparison DS'!$B151,'DS by Location'!$I$10:$I$997)+SUMIF('DS by Location'!$B$10:$B$997,'YOY Comparison DS'!$B151,'DS by Location'!$J$10:$J$997)</f>
        <v>0</v>
      </c>
      <c r="I151" s="133">
        <f t="shared" si="7"/>
        <v>0</v>
      </c>
      <c r="K151" s="125" t="e">
        <f t="shared" si="8"/>
        <v>#REF!</v>
      </c>
      <c r="T151" s="8"/>
    </row>
    <row r="152" spans="1:20" x14ac:dyDescent="0.35">
      <c r="A152" t="s">
        <v>723</v>
      </c>
      <c r="B152">
        <v>5180</v>
      </c>
      <c r="C152" s="125" t="e">
        <f>SUMIF(#REF!,'YOY Comparison DS'!B152,#REF!)</f>
        <v>#REF!</v>
      </c>
      <c r="D152" s="125" t="e">
        <f>SUMIF(#REF!,'YOY Comparison DS'!$B152,#REF!)+SUMIF(#REF!,'YOY Comparison DS'!$B152,#REF!)+SUMIF(#REF!,'YOY Comparison DS'!$B152,#REF!)</f>
        <v>#REF!</v>
      </c>
      <c r="E152" s="133" t="e">
        <f t="shared" si="6"/>
        <v>#REF!</v>
      </c>
      <c r="G152" s="125">
        <f>SUMIF('DS by Location'!$B$10:$B$997,'YOY Comparison DS'!B152,'DS by Location'!$G$10:$G$997)</f>
        <v>829.91</v>
      </c>
      <c r="H152" s="125">
        <f>SUMIF('DS by Location'!$B$10:$B$997,'YOY Comparison DS'!$B152,'DS by Location'!$H$10:$H$997)+SUMIF('DS by Location'!$B$10:$B$997,'YOY Comparison DS'!$B152,'DS by Location'!$I$10:$I$997)+SUMIF('DS by Location'!$B$10:$B$997,'YOY Comparison DS'!$B152,'DS by Location'!$J$10:$J$997)</f>
        <v>0</v>
      </c>
      <c r="I152" s="133">
        <f t="shared" si="7"/>
        <v>0</v>
      </c>
      <c r="K152" s="125" t="e">
        <f t="shared" si="8"/>
        <v>#REF!</v>
      </c>
      <c r="T152" s="8"/>
    </row>
    <row r="153" spans="1:20" x14ac:dyDescent="0.35">
      <c r="A153" t="s">
        <v>724</v>
      </c>
      <c r="B153">
        <v>5181</v>
      </c>
      <c r="C153" s="125" t="e">
        <f>SUMIF(#REF!,'YOY Comparison DS'!B153,#REF!)</f>
        <v>#REF!</v>
      </c>
      <c r="D153" s="125" t="e">
        <f>SUMIF(#REF!,'YOY Comparison DS'!$B153,#REF!)+SUMIF(#REF!,'YOY Comparison DS'!$B153,#REF!)+SUMIF(#REF!,'YOY Comparison DS'!$B153,#REF!)</f>
        <v>#REF!</v>
      </c>
      <c r="E153" s="133" t="e">
        <f t="shared" si="6"/>
        <v>#REF!</v>
      </c>
      <c r="G153" s="125">
        <f>SUMIF('DS by Location'!$B$10:$B$997,'YOY Comparison DS'!B153,'DS by Location'!$G$10:$G$997)</f>
        <v>2929053.4199999985</v>
      </c>
      <c r="H153" s="125">
        <f>SUMIF('DS by Location'!$B$10:$B$997,'YOY Comparison DS'!$B153,'DS by Location'!$H$10:$H$997)+SUMIF('DS by Location'!$B$10:$B$997,'YOY Comparison DS'!$B153,'DS by Location'!$I$10:$I$997)+SUMIF('DS by Location'!$B$10:$B$997,'YOY Comparison DS'!$B153,'DS by Location'!$J$10:$J$997)</f>
        <v>0</v>
      </c>
      <c r="I153" s="133">
        <f t="shared" si="7"/>
        <v>0</v>
      </c>
      <c r="K153" s="125" t="e">
        <f t="shared" si="8"/>
        <v>#REF!</v>
      </c>
      <c r="T153" s="8"/>
    </row>
    <row r="154" spans="1:20" x14ac:dyDescent="0.35">
      <c r="A154" t="s">
        <v>725</v>
      </c>
      <c r="B154">
        <v>5182</v>
      </c>
      <c r="C154" s="125" t="e">
        <f>SUMIF(#REF!,'YOY Comparison DS'!B154,#REF!)</f>
        <v>#REF!</v>
      </c>
      <c r="D154" s="125" t="e">
        <f>SUMIF(#REF!,'YOY Comparison DS'!$B154,#REF!)+SUMIF(#REF!,'YOY Comparison DS'!$B154,#REF!)+SUMIF(#REF!,'YOY Comparison DS'!$B154,#REF!)</f>
        <v>#REF!</v>
      </c>
      <c r="E154" s="133" t="e">
        <f t="shared" si="6"/>
        <v>#REF!</v>
      </c>
      <c r="G154" s="125">
        <f>SUMIF('DS by Location'!$B$10:$B$997,'YOY Comparison DS'!B154,'DS by Location'!$G$10:$G$997)</f>
        <v>2523866.4500000011</v>
      </c>
      <c r="H154" s="125">
        <f>SUMIF('DS by Location'!$B$10:$B$997,'YOY Comparison DS'!$B154,'DS by Location'!$H$10:$H$997)+SUMIF('DS by Location'!$B$10:$B$997,'YOY Comparison DS'!$B154,'DS by Location'!$I$10:$I$997)+SUMIF('DS by Location'!$B$10:$B$997,'YOY Comparison DS'!$B154,'DS by Location'!$J$10:$J$997)</f>
        <v>0</v>
      </c>
      <c r="I154" s="133">
        <f t="shared" si="7"/>
        <v>0</v>
      </c>
      <c r="K154" s="125" t="e">
        <f t="shared" si="8"/>
        <v>#REF!</v>
      </c>
      <c r="T154" s="8"/>
    </row>
    <row r="155" spans="1:20" x14ac:dyDescent="0.35">
      <c r="A155" t="s">
        <v>726</v>
      </c>
      <c r="B155">
        <v>5184</v>
      </c>
      <c r="C155" s="125" t="e">
        <f>SUMIF(#REF!,'YOY Comparison DS'!B155,#REF!)</f>
        <v>#REF!</v>
      </c>
      <c r="D155" s="125" t="e">
        <f>SUMIF(#REF!,'YOY Comparison DS'!$B155,#REF!)+SUMIF(#REF!,'YOY Comparison DS'!$B155,#REF!)+SUMIF(#REF!,'YOY Comparison DS'!$B155,#REF!)</f>
        <v>#REF!</v>
      </c>
      <c r="E155" s="133" t="e">
        <f t="shared" si="6"/>
        <v>#REF!</v>
      </c>
      <c r="G155" s="125">
        <f>SUMIF('DS by Location'!$B$10:$B$997,'YOY Comparison DS'!B155,'DS by Location'!$G$10:$G$997)</f>
        <v>7359895.5200000014</v>
      </c>
      <c r="H155" s="125">
        <f>SUMIF('DS by Location'!$B$10:$B$997,'YOY Comparison DS'!$B155,'DS by Location'!$H$10:$H$997)+SUMIF('DS by Location'!$B$10:$B$997,'YOY Comparison DS'!$B155,'DS by Location'!$I$10:$I$997)+SUMIF('DS by Location'!$B$10:$B$997,'YOY Comparison DS'!$B155,'DS by Location'!$J$10:$J$997)</f>
        <v>0</v>
      </c>
      <c r="I155" s="133">
        <f t="shared" si="7"/>
        <v>0</v>
      </c>
      <c r="K155" s="125" t="e">
        <f t="shared" si="8"/>
        <v>#REF!</v>
      </c>
      <c r="T155" s="8"/>
    </row>
    <row r="156" spans="1:20" x14ac:dyDescent="0.35">
      <c r="A156" t="s">
        <v>442</v>
      </c>
      <c r="B156">
        <v>5185</v>
      </c>
      <c r="C156" s="125" t="e">
        <f>SUMIF(#REF!,'YOY Comparison DS'!B156,#REF!)</f>
        <v>#REF!</v>
      </c>
      <c r="D156" s="125" t="e">
        <f>SUMIF(#REF!,'YOY Comparison DS'!$B156,#REF!)+SUMIF(#REF!,'YOY Comparison DS'!$B156,#REF!)+SUMIF(#REF!,'YOY Comparison DS'!$B156,#REF!)</f>
        <v>#REF!</v>
      </c>
      <c r="E156" s="133" t="e">
        <f t="shared" si="6"/>
        <v>#REF!</v>
      </c>
      <c r="G156" s="125">
        <f>SUMIF('DS by Location'!$B$10:$B$997,'YOY Comparison DS'!B156,'DS by Location'!$G$10:$G$997)</f>
        <v>8574679.9400000125</v>
      </c>
      <c r="H156" s="125">
        <f>SUMIF('DS by Location'!$B$10:$B$997,'YOY Comparison DS'!$B156,'DS by Location'!$H$10:$H$997)+SUMIF('DS by Location'!$B$10:$B$997,'YOY Comparison DS'!$B156,'DS by Location'!$I$10:$I$997)+SUMIF('DS by Location'!$B$10:$B$997,'YOY Comparison DS'!$B156,'DS by Location'!$J$10:$J$997)</f>
        <v>0</v>
      </c>
      <c r="I156" s="133">
        <f t="shared" si="7"/>
        <v>0</v>
      </c>
      <c r="K156" s="125" t="e">
        <f t="shared" si="8"/>
        <v>#REF!</v>
      </c>
      <c r="T156" s="11"/>
    </row>
    <row r="157" spans="1:20" x14ac:dyDescent="0.35">
      <c r="A157" t="s">
        <v>443</v>
      </c>
      <c r="B157">
        <v>5186</v>
      </c>
      <c r="C157" s="125" t="e">
        <f>SUMIF(#REF!,'YOY Comparison DS'!B157,#REF!)</f>
        <v>#REF!</v>
      </c>
      <c r="D157" s="125" t="e">
        <f>SUMIF(#REF!,'YOY Comparison DS'!$B157,#REF!)+SUMIF(#REF!,'YOY Comparison DS'!$B157,#REF!)+SUMIF(#REF!,'YOY Comparison DS'!$B157,#REF!)</f>
        <v>#REF!</v>
      </c>
      <c r="E157" s="133" t="e">
        <f t="shared" si="6"/>
        <v>#REF!</v>
      </c>
      <c r="G157" s="125">
        <f>SUMIF('DS by Location'!$B$10:$B$997,'YOY Comparison DS'!B157,'DS by Location'!$G$10:$G$997)</f>
        <v>7880938.8299999954</v>
      </c>
      <c r="H157" s="125">
        <f>SUMIF('DS by Location'!$B$10:$B$997,'YOY Comparison DS'!$B157,'DS by Location'!$H$10:$H$997)+SUMIF('DS by Location'!$B$10:$B$997,'YOY Comparison DS'!$B157,'DS by Location'!$I$10:$I$997)+SUMIF('DS by Location'!$B$10:$B$997,'YOY Comparison DS'!$B157,'DS by Location'!$J$10:$J$997)</f>
        <v>0</v>
      </c>
      <c r="I157" s="133">
        <f t="shared" si="7"/>
        <v>0</v>
      </c>
      <c r="K157" s="125" t="e">
        <f t="shared" si="8"/>
        <v>#REF!</v>
      </c>
      <c r="T157" s="11"/>
    </row>
    <row r="158" spans="1:20" x14ac:dyDescent="0.35">
      <c r="A158" t="s">
        <v>727</v>
      </c>
      <c r="B158">
        <v>5187</v>
      </c>
      <c r="C158" s="125" t="e">
        <f>SUMIF(#REF!,'YOY Comparison DS'!B158,#REF!)</f>
        <v>#REF!</v>
      </c>
      <c r="D158" s="125" t="e">
        <f>SUMIF(#REF!,'YOY Comparison DS'!$B158,#REF!)+SUMIF(#REF!,'YOY Comparison DS'!$B158,#REF!)+SUMIF(#REF!,'YOY Comparison DS'!$B158,#REF!)</f>
        <v>#REF!</v>
      </c>
      <c r="E158" s="133" t="e">
        <f t="shared" si="6"/>
        <v>#REF!</v>
      </c>
      <c r="G158" s="125">
        <f>SUMIF('DS by Location'!$B$10:$B$997,'YOY Comparison DS'!B158,'DS by Location'!$G$10:$G$997)</f>
        <v>1996043.6099999999</v>
      </c>
      <c r="H158" s="125">
        <f>SUMIF('DS by Location'!$B$10:$B$997,'YOY Comparison DS'!$B158,'DS by Location'!$H$10:$H$997)+SUMIF('DS by Location'!$B$10:$B$997,'YOY Comparison DS'!$B158,'DS by Location'!$I$10:$I$997)+SUMIF('DS by Location'!$B$10:$B$997,'YOY Comparison DS'!$B158,'DS by Location'!$J$10:$J$997)</f>
        <v>0</v>
      </c>
      <c r="I158" s="133">
        <f t="shared" si="7"/>
        <v>0</v>
      </c>
      <c r="K158" s="125" t="e">
        <f t="shared" si="8"/>
        <v>#REF!</v>
      </c>
      <c r="T158" s="11"/>
    </row>
    <row r="159" spans="1:20" x14ac:dyDescent="0.35">
      <c r="A159" t="s">
        <v>728</v>
      </c>
      <c r="B159">
        <v>5188</v>
      </c>
      <c r="C159" s="125" t="e">
        <f>SUMIF(#REF!,'YOY Comparison DS'!B159,#REF!)</f>
        <v>#REF!</v>
      </c>
      <c r="D159" s="125" t="e">
        <f>SUMIF(#REF!,'YOY Comparison DS'!$B159,#REF!)+SUMIF(#REF!,'YOY Comparison DS'!$B159,#REF!)+SUMIF(#REF!,'YOY Comparison DS'!$B159,#REF!)</f>
        <v>#REF!</v>
      </c>
      <c r="E159" s="133" t="e">
        <f t="shared" si="6"/>
        <v>#REF!</v>
      </c>
      <c r="G159" s="125">
        <f>SUMIF('DS by Location'!$B$10:$B$997,'YOY Comparison DS'!B159,'DS by Location'!$G$10:$G$997)</f>
        <v>8107958.3599999975</v>
      </c>
      <c r="H159" s="125">
        <f>SUMIF('DS by Location'!$B$10:$B$997,'YOY Comparison DS'!$B159,'DS by Location'!$H$10:$H$997)+SUMIF('DS by Location'!$B$10:$B$997,'YOY Comparison DS'!$B159,'DS by Location'!$I$10:$I$997)+SUMIF('DS by Location'!$B$10:$B$997,'YOY Comparison DS'!$B159,'DS by Location'!$J$10:$J$997)</f>
        <v>0</v>
      </c>
      <c r="I159" s="133">
        <f t="shared" si="7"/>
        <v>0</v>
      </c>
      <c r="K159" s="125" t="e">
        <f t="shared" si="8"/>
        <v>#REF!</v>
      </c>
      <c r="T159" s="11"/>
    </row>
    <row r="160" spans="1:20" x14ac:dyDescent="0.35">
      <c r="A160" t="s">
        <v>729</v>
      </c>
      <c r="B160">
        <v>5190</v>
      </c>
      <c r="C160" s="125" t="e">
        <f>SUMIF(#REF!,'YOY Comparison DS'!B160,#REF!)</f>
        <v>#REF!</v>
      </c>
      <c r="D160" s="125" t="e">
        <f>SUMIF(#REF!,'YOY Comparison DS'!$B160,#REF!)+SUMIF(#REF!,'YOY Comparison DS'!$B160,#REF!)+SUMIF(#REF!,'YOY Comparison DS'!$B160,#REF!)</f>
        <v>#REF!</v>
      </c>
      <c r="E160" s="133" t="e">
        <f t="shared" si="6"/>
        <v>#REF!</v>
      </c>
      <c r="G160" s="125">
        <f>SUMIF('DS by Location'!$B$10:$B$997,'YOY Comparison DS'!B160,'DS by Location'!$G$10:$G$997)</f>
        <v>941073.71000000054</v>
      </c>
      <c r="H160" s="125">
        <f>SUMIF('DS by Location'!$B$10:$B$997,'YOY Comparison DS'!$B160,'DS by Location'!$H$10:$H$997)+SUMIF('DS by Location'!$B$10:$B$997,'YOY Comparison DS'!$B160,'DS by Location'!$I$10:$I$997)+SUMIF('DS by Location'!$B$10:$B$997,'YOY Comparison DS'!$B160,'DS by Location'!$J$10:$J$997)</f>
        <v>0</v>
      </c>
      <c r="I160" s="133">
        <f t="shared" si="7"/>
        <v>0</v>
      </c>
      <c r="K160" s="125" t="e">
        <f t="shared" si="8"/>
        <v>#REF!</v>
      </c>
      <c r="T160" s="11"/>
    </row>
    <row r="161" spans="1:20" x14ac:dyDescent="0.35">
      <c r="A161" t="s">
        <v>730</v>
      </c>
      <c r="B161">
        <v>5191</v>
      </c>
      <c r="C161" s="125" t="e">
        <f>SUMIF(#REF!,'YOY Comparison DS'!B161,#REF!)</f>
        <v>#REF!</v>
      </c>
      <c r="D161" s="125" t="e">
        <f>SUMIF(#REF!,'YOY Comparison DS'!$B161,#REF!)+SUMIF(#REF!,'YOY Comparison DS'!$B161,#REF!)+SUMIF(#REF!,'YOY Comparison DS'!$B161,#REF!)</f>
        <v>#REF!</v>
      </c>
      <c r="E161" s="133" t="e">
        <f t="shared" si="6"/>
        <v>#REF!</v>
      </c>
      <c r="G161" s="125">
        <f>SUMIF('DS by Location'!$B$10:$B$997,'YOY Comparison DS'!B161,'DS by Location'!$G$10:$G$997)</f>
        <v>5579875.4100000001</v>
      </c>
      <c r="H161" s="125">
        <f>SUMIF('DS by Location'!$B$10:$B$997,'YOY Comparison DS'!$B161,'DS by Location'!$H$10:$H$997)+SUMIF('DS by Location'!$B$10:$B$997,'YOY Comparison DS'!$B161,'DS by Location'!$I$10:$I$997)+SUMIF('DS by Location'!$B$10:$B$997,'YOY Comparison DS'!$B161,'DS by Location'!$J$10:$J$997)</f>
        <v>0</v>
      </c>
      <c r="I161" s="133">
        <f t="shared" si="7"/>
        <v>0</v>
      </c>
      <c r="K161" s="125" t="e">
        <f t="shared" si="8"/>
        <v>#REF!</v>
      </c>
      <c r="T161" s="11"/>
    </row>
    <row r="162" spans="1:20" x14ac:dyDescent="0.35">
      <c r="A162" t="s">
        <v>731</v>
      </c>
      <c r="B162">
        <v>5192</v>
      </c>
      <c r="C162" s="125" t="e">
        <f>SUMIF(#REF!,'YOY Comparison DS'!B162,#REF!)</f>
        <v>#REF!</v>
      </c>
      <c r="D162" s="125" t="e">
        <f>SUMIF(#REF!,'YOY Comparison DS'!$B162,#REF!)+SUMIF(#REF!,'YOY Comparison DS'!$B162,#REF!)+SUMIF(#REF!,'YOY Comparison DS'!$B162,#REF!)</f>
        <v>#REF!</v>
      </c>
      <c r="E162" s="133" t="e">
        <f t="shared" si="6"/>
        <v>#REF!</v>
      </c>
      <c r="G162" s="125">
        <f>SUMIF('DS by Location'!$B$10:$B$997,'YOY Comparison DS'!B162,'DS by Location'!$G$10:$G$997)</f>
        <v>12634655.289999986</v>
      </c>
      <c r="H162" s="125">
        <f>SUMIF('DS by Location'!$B$10:$B$997,'YOY Comparison DS'!$B162,'DS by Location'!$H$10:$H$997)+SUMIF('DS by Location'!$B$10:$B$997,'YOY Comparison DS'!$B162,'DS by Location'!$I$10:$I$997)+SUMIF('DS by Location'!$B$10:$B$997,'YOY Comparison DS'!$B162,'DS by Location'!$J$10:$J$997)</f>
        <v>0</v>
      </c>
      <c r="I162" s="133">
        <f t="shared" si="7"/>
        <v>0</v>
      </c>
      <c r="K162" s="125" t="e">
        <f t="shared" si="8"/>
        <v>#REF!</v>
      </c>
      <c r="T162" s="11"/>
    </row>
    <row r="163" spans="1:20" x14ac:dyDescent="0.35">
      <c r="A163" t="s">
        <v>732</v>
      </c>
      <c r="B163">
        <v>5193</v>
      </c>
      <c r="C163" s="125" t="e">
        <f>SUMIF(#REF!,'YOY Comparison DS'!B163,#REF!)</f>
        <v>#REF!</v>
      </c>
      <c r="D163" s="125" t="e">
        <f>SUMIF(#REF!,'YOY Comparison DS'!$B163,#REF!)+SUMIF(#REF!,'YOY Comparison DS'!$B163,#REF!)+SUMIF(#REF!,'YOY Comparison DS'!$B163,#REF!)</f>
        <v>#REF!</v>
      </c>
      <c r="E163" s="133" t="e">
        <f t="shared" si="6"/>
        <v>#REF!</v>
      </c>
      <c r="G163" s="125">
        <f>SUMIF('DS by Location'!$B$10:$B$997,'YOY Comparison DS'!B163,'DS by Location'!$G$10:$G$997)</f>
        <v>5473251.3800000008</v>
      </c>
      <c r="H163" s="125">
        <f>SUMIF('DS by Location'!$B$10:$B$997,'YOY Comparison DS'!$B163,'DS by Location'!$H$10:$H$997)+SUMIF('DS by Location'!$B$10:$B$997,'YOY Comparison DS'!$B163,'DS by Location'!$I$10:$I$997)+SUMIF('DS by Location'!$B$10:$B$997,'YOY Comparison DS'!$B163,'DS by Location'!$J$10:$J$997)</f>
        <v>0</v>
      </c>
      <c r="I163" s="133">
        <f t="shared" si="7"/>
        <v>0</v>
      </c>
      <c r="K163" s="125" t="e">
        <f t="shared" si="8"/>
        <v>#REF!</v>
      </c>
      <c r="T163" s="11"/>
    </row>
    <row r="164" spans="1:20" x14ac:dyDescent="0.35">
      <c r="A164" t="s">
        <v>733</v>
      </c>
      <c r="B164">
        <v>5194</v>
      </c>
      <c r="C164" s="125" t="e">
        <f>SUMIF(#REF!,'YOY Comparison DS'!B164,#REF!)</f>
        <v>#REF!</v>
      </c>
      <c r="D164" s="125" t="e">
        <f>SUMIF(#REF!,'YOY Comparison DS'!$B164,#REF!)+SUMIF(#REF!,'YOY Comparison DS'!$B164,#REF!)+SUMIF(#REF!,'YOY Comparison DS'!$B164,#REF!)</f>
        <v>#REF!</v>
      </c>
      <c r="E164" s="133" t="e">
        <f t="shared" si="6"/>
        <v>#REF!</v>
      </c>
      <c r="G164" s="125">
        <f>SUMIF('DS by Location'!$B$10:$B$997,'YOY Comparison DS'!B164,'DS by Location'!$G$10:$G$997)</f>
        <v>866991.96999999974</v>
      </c>
      <c r="H164" s="125">
        <f>SUMIF('DS by Location'!$B$10:$B$997,'YOY Comparison DS'!$B164,'DS by Location'!$H$10:$H$997)+SUMIF('DS by Location'!$B$10:$B$997,'YOY Comparison DS'!$B164,'DS by Location'!$I$10:$I$997)+SUMIF('DS by Location'!$B$10:$B$997,'YOY Comparison DS'!$B164,'DS by Location'!$J$10:$J$997)</f>
        <v>0</v>
      </c>
      <c r="I164" s="133">
        <f t="shared" si="7"/>
        <v>0</v>
      </c>
      <c r="K164" s="125" t="e">
        <f t="shared" si="8"/>
        <v>#REF!</v>
      </c>
      <c r="T164" s="11"/>
    </row>
    <row r="165" spans="1:20" x14ac:dyDescent="0.35">
      <c r="A165" t="s">
        <v>734</v>
      </c>
      <c r="B165">
        <v>5195</v>
      </c>
      <c r="C165" s="125" t="e">
        <f>SUMIF(#REF!,'YOY Comparison DS'!B165,#REF!)</f>
        <v>#REF!</v>
      </c>
      <c r="D165" s="125" t="e">
        <f>SUMIF(#REF!,'YOY Comparison DS'!$B165,#REF!)+SUMIF(#REF!,'YOY Comparison DS'!$B165,#REF!)+SUMIF(#REF!,'YOY Comparison DS'!$B165,#REF!)</f>
        <v>#REF!</v>
      </c>
      <c r="E165" s="133" t="e">
        <f t="shared" si="6"/>
        <v>#REF!</v>
      </c>
      <c r="G165" s="125">
        <f>SUMIF('DS by Location'!$B$10:$B$997,'YOY Comparison DS'!B165,'DS by Location'!$G$10:$G$997)</f>
        <v>4111437.8199999994</v>
      </c>
      <c r="H165" s="125">
        <f>SUMIF('DS by Location'!$B$10:$B$997,'YOY Comparison DS'!$B165,'DS by Location'!$H$10:$H$997)+SUMIF('DS by Location'!$B$10:$B$997,'YOY Comparison DS'!$B165,'DS by Location'!$I$10:$I$997)+SUMIF('DS by Location'!$B$10:$B$997,'YOY Comparison DS'!$B165,'DS by Location'!$J$10:$J$997)</f>
        <v>0</v>
      </c>
      <c r="I165" s="133">
        <f t="shared" si="7"/>
        <v>0</v>
      </c>
      <c r="K165" s="125" t="e">
        <f t="shared" si="8"/>
        <v>#REF!</v>
      </c>
      <c r="T165" s="11"/>
    </row>
    <row r="166" spans="1:20" x14ac:dyDescent="0.35">
      <c r="A166" t="s">
        <v>444</v>
      </c>
      <c r="B166">
        <v>5196</v>
      </c>
      <c r="C166" s="125" t="e">
        <f>SUMIF(#REF!,'YOY Comparison DS'!B166,#REF!)</f>
        <v>#REF!</v>
      </c>
      <c r="D166" s="125" t="e">
        <f>SUMIF(#REF!,'YOY Comparison DS'!$B166,#REF!)+SUMIF(#REF!,'YOY Comparison DS'!$B166,#REF!)+SUMIF(#REF!,'YOY Comparison DS'!$B166,#REF!)</f>
        <v>#REF!</v>
      </c>
      <c r="E166" s="133" t="e">
        <f t="shared" si="6"/>
        <v>#REF!</v>
      </c>
      <c r="G166" s="125">
        <f>SUMIF('DS by Location'!$B$10:$B$997,'YOY Comparison DS'!B166,'DS by Location'!$G$10:$G$997)</f>
        <v>9197807.3700000048</v>
      </c>
      <c r="H166" s="125">
        <f>SUMIF('DS by Location'!$B$10:$B$997,'YOY Comparison DS'!$B166,'DS by Location'!$H$10:$H$997)+SUMIF('DS by Location'!$B$10:$B$997,'YOY Comparison DS'!$B166,'DS by Location'!$I$10:$I$997)+SUMIF('DS by Location'!$B$10:$B$997,'YOY Comparison DS'!$B166,'DS by Location'!$J$10:$J$997)</f>
        <v>0</v>
      </c>
      <c r="I166" s="133">
        <f t="shared" si="7"/>
        <v>0</v>
      </c>
      <c r="K166" s="125" t="e">
        <f t="shared" si="8"/>
        <v>#REF!</v>
      </c>
      <c r="T166" s="11"/>
    </row>
    <row r="167" spans="1:20" x14ac:dyDescent="0.35">
      <c r="A167" t="s">
        <v>271</v>
      </c>
      <c r="B167">
        <v>5198</v>
      </c>
      <c r="C167" s="125" t="e">
        <f>SUMIF(#REF!,'YOY Comparison DS'!B167,#REF!)</f>
        <v>#REF!</v>
      </c>
      <c r="D167" s="125" t="e">
        <f>SUMIF(#REF!,'YOY Comparison DS'!$B167,#REF!)+SUMIF(#REF!,'YOY Comparison DS'!$B167,#REF!)+SUMIF(#REF!,'YOY Comparison DS'!$B167,#REF!)</f>
        <v>#REF!</v>
      </c>
      <c r="E167" s="133" t="e">
        <f t="shared" si="6"/>
        <v>#REF!</v>
      </c>
      <c r="G167" s="125">
        <f>SUMIF('DS by Location'!$B$10:$B$997,'YOY Comparison DS'!B167,'DS by Location'!$G$10:$G$997)</f>
        <v>2175758.4100000006</v>
      </c>
      <c r="H167" s="125">
        <f>SUMIF('DS by Location'!$B$10:$B$997,'YOY Comparison DS'!$B167,'DS by Location'!$H$10:$H$997)+SUMIF('DS by Location'!$B$10:$B$997,'YOY Comparison DS'!$B167,'DS by Location'!$I$10:$I$997)+SUMIF('DS by Location'!$B$10:$B$997,'YOY Comparison DS'!$B167,'DS by Location'!$J$10:$J$997)</f>
        <v>0</v>
      </c>
      <c r="I167" s="133">
        <f t="shared" si="7"/>
        <v>0</v>
      </c>
      <c r="K167" s="125" t="e">
        <f t="shared" si="8"/>
        <v>#REF!</v>
      </c>
      <c r="T167" s="11"/>
    </row>
    <row r="168" spans="1:20" x14ac:dyDescent="0.35">
      <c r="A168" t="s">
        <v>2637</v>
      </c>
      <c r="B168">
        <v>5200</v>
      </c>
      <c r="C168" s="125" t="e">
        <f>SUMIF(#REF!,'YOY Comparison DS'!B168,#REF!)</f>
        <v>#REF!</v>
      </c>
      <c r="D168" s="125" t="e">
        <f>SUMIF(#REF!,'YOY Comparison DS'!$B168,#REF!)+SUMIF(#REF!,'YOY Comparison DS'!$B168,#REF!)+SUMIF(#REF!,'YOY Comparison DS'!$B168,#REF!)</f>
        <v>#REF!</v>
      </c>
      <c r="E168" s="133" t="e">
        <f t="shared" si="6"/>
        <v>#REF!</v>
      </c>
      <c r="G168" s="125">
        <f>SUMIF('DS by Location'!$B$10:$B$997,'YOY Comparison DS'!B168,'DS by Location'!$G$10:$G$997)</f>
        <v>1659.82</v>
      </c>
      <c r="H168" s="125">
        <f>SUMIF('DS by Location'!$B$10:$B$997,'YOY Comparison DS'!$B168,'DS by Location'!$H$10:$H$997)+SUMIF('DS by Location'!$B$10:$B$997,'YOY Comparison DS'!$B168,'DS by Location'!$I$10:$I$997)+SUMIF('DS by Location'!$B$10:$B$997,'YOY Comparison DS'!$B168,'DS by Location'!$J$10:$J$997)</f>
        <v>0</v>
      </c>
      <c r="I168" s="133">
        <f t="shared" si="7"/>
        <v>0</v>
      </c>
      <c r="K168" s="125" t="e">
        <f t="shared" si="8"/>
        <v>#REF!</v>
      </c>
      <c r="T168" s="11"/>
    </row>
    <row r="169" spans="1:20" x14ac:dyDescent="0.35">
      <c r="A169" t="s">
        <v>735</v>
      </c>
      <c r="B169">
        <v>5201</v>
      </c>
      <c r="C169" s="125" t="e">
        <f>SUMIF(#REF!,'YOY Comparison DS'!B169,#REF!)</f>
        <v>#REF!</v>
      </c>
      <c r="D169" s="125" t="e">
        <f>SUMIF(#REF!,'YOY Comparison DS'!$B169,#REF!)+SUMIF(#REF!,'YOY Comparison DS'!$B169,#REF!)+SUMIF(#REF!,'YOY Comparison DS'!$B169,#REF!)</f>
        <v>#REF!</v>
      </c>
      <c r="E169" s="133" t="e">
        <f t="shared" si="6"/>
        <v>#REF!</v>
      </c>
      <c r="G169" s="125">
        <f>SUMIF('DS by Location'!$B$10:$B$997,'YOY Comparison DS'!B169,'DS by Location'!$G$10:$G$997)</f>
        <v>19430607.01999997</v>
      </c>
      <c r="H169" s="125">
        <f>SUMIF('DS by Location'!$B$10:$B$997,'YOY Comparison DS'!$B169,'DS by Location'!$H$10:$H$997)+SUMIF('DS by Location'!$B$10:$B$997,'YOY Comparison DS'!$B169,'DS by Location'!$I$10:$I$997)+SUMIF('DS by Location'!$B$10:$B$997,'YOY Comparison DS'!$B169,'DS by Location'!$J$10:$J$997)</f>
        <v>0</v>
      </c>
      <c r="I169" s="133">
        <f t="shared" si="7"/>
        <v>0</v>
      </c>
      <c r="K169" s="125" t="e">
        <f t="shared" si="8"/>
        <v>#REF!</v>
      </c>
      <c r="T169" s="11"/>
    </row>
    <row r="170" spans="1:20" x14ac:dyDescent="0.35">
      <c r="A170" t="s">
        <v>736</v>
      </c>
      <c r="B170">
        <v>5202</v>
      </c>
      <c r="C170" s="125" t="e">
        <f>SUMIF(#REF!,'YOY Comparison DS'!B170,#REF!)</f>
        <v>#REF!</v>
      </c>
      <c r="D170" s="125" t="e">
        <f>SUMIF(#REF!,'YOY Comparison DS'!$B170,#REF!)+SUMIF(#REF!,'YOY Comparison DS'!$B170,#REF!)+SUMIF(#REF!,'YOY Comparison DS'!$B170,#REF!)</f>
        <v>#REF!</v>
      </c>
      <c r="E170" s="133" t="e">
        <f t="shared" si="6"/>
        <v>#REF!</v>
      </c>
      <c r="G170" s="125">
        <f>SUMIF('DS by Location'!$B$10:$B$997,'YOY Comparison DS'!B170,'DS by Location'!$G$10:$G$997)</f>
        <v>1456983.7899999996</v>
      </c>
      <c r="H170" s="125">
        <f>SUMIF('DS by Location'!$B$10:$B$997,'YOY Comparison DS'!$B170,'DS by Location'!$H$10:$H$997)+SUMIF('DS by Location'!$B$10:$B$997,'YOY Comparison DS'!$B170,'DS by Location'!$I$10:$I$997)+SUMIF('DS by Location'!$B$10:$B$997,'YOY Comparison DS'!$B170,'DS by Location'!$J$10:$J$997)</f>
        <v>0</v>
      </c>
      <c r="I170" s="133">
        <f t="shared" si="7"/>
        <v>0</v>
      </c>
      <c r="K170" s="125" t="e">
        <f t="shared" si="8"/>
        <v>#REF!</v>
      </c>
      <c r="T170" s="11"/>
    </row>
    <row r="171" spans="1:20" x14ac:dyDescent="0.35">
      <c r="A171" t="s">
        <v>737</v>
      </c>
      <c r="B171">
        <v>5204</v>
      </c>
      <c r="C171" s="125" t="e">
        <f>SUMIF(#REF!,'YOY Comparison DS'!B171,#REF!)</f>
        <v>#REF!</v>
      </c>
      <c r="D171" s="125" t="e">
        <f>SUMIF(#REF!,'YOY Comparison DS'!$B171,#REF!)+SUMIF(#REF!,'YOY Comparison DS'!$B171,#REF!)+SUMIF(#REF!,'YOY Comparison DS'!$B171,#REF!)</f>
        <v>#REF!</v>
      </c>
      <c r="E171" s="133" t="e">
        <f t="shared" si="6"/>
        <v>#REF!</v>
      </c>
      <c r="G171" s="125">
        <f>SUMIF('DS by Location'!$B$10:$B$997,'YOY Comparison DS'!B171,'DS by Location'!$G$10:$G$997)</f>
        <v>8919819.6100000069</v>
      </c>
      <c r="H171" s="125">
        <f>SUMIF('DS by Location'!$B$10:$B$997,'YOY Comparison DS'!$B171,'DS by Location'!$H$10:$H$997)+SUMIF('DS by Location'!$B$10:$B$997,'YOY Comparison DS'!$B171,'DS by Location'!$I$10:$I$997)+SUMIF('DS by Location'!$B$10:$B$997,'YOY Comparison DS'!$B171,'DS by Location'!$J$10:$J$997)</f>
        <v>0</v>
      </c>
      <c r="I171" s="133">
        <f t="shared" si="7"/>
        <v>0</v>
      </c>
      <c r="K171" s="125" t="e">
        <f t="shared" si="8"/>
        <v>#REF!</v>
      </c>
      <c r="T171" s="11"/>
    </row>
    <row r="172" spans="1:20" x14ac:dyDescent="0.35">
      <c r="A172" t="s">
        <v>738</v>
      </c>
      <c r="B172">
        <v>5205</v>
      </c>
      <c r="C172" s="125" t="e">
        <f>SUMIF(#REF!,'YOY Comparison DS'!B172,#REF!)</f>
        <v>#REF!</v>
      </c>
      <c r="D172" s="125" t="e">
        <f>SUMIF(#REF!,'YOY Comparison DS'!$B172,#REF!)+SUMIF(#REF!,'YOY Comparison DS'!$B172,#REF!)+SUMIF(#REF!,'YOY Comparison DS'!$B172,#REF!)</f>
        <v>#REF!</v>
      </c>
      <c r="E172" s="133" t="e">
        <f t="shared" si="6"/>
        <v>#REF!</v>
      </c>
      <c r="G172" s="125">
        <f>SUMIF('DS by Location'!$B$10:$B$997,'YOY Comparison DS'!B172,'DS by Location'!$G$10:$G$997)</f>
        <v>1374759.8499999994</v>
      </c>
      <c r="H172" s="125">
        <f>SUMIF('DS by Location'!$B$10:$B$997,'YOY Comparison DS'!$B172,'DS by Location'!$H$10:$H$997)+SUMIF('DS by Location'!$B$10:$B$997,'YOY Comparison DS'!$B172,'DS by Location'!$I$10:$I$997)+SUMIF('DS by Location'!$B$10:$B$997,'YOY Comparison DS'!$B172,'DS by Location'!$J$10:$J$997)</f>
        <v>0</v>
      </c>
      <c r="I172" s="133">
        <f t="shared" si="7"/>
        <v>0</v>
      </c>
      <c r="K172" s="125" t="e">
        <f t="shared" si="8"/>
        <v>#REF!</v>
      </c>
      <c r="T172" s="11"/>
    </row>
    <row r="173" spans="1:20" x14ac:dyDescent="0.35">
      <c r="A173" t="s">
        <v>739</v>
      </c>
      <c r="B173">
        <v>5206</v>
      </c>
      <c r="C173" s="125" t="e">
        <f>SUMIF(#REF!,'YOY Comparison DS'!B173,#REF!)</f>
        <v>#REF!</v>
      </c>
      <c r="D173" s="125" t="e">
        <f>SUMIF(#REF!,'YOY Comparison DS'!$B173,#REF!)+SUMIF(#REF!,'YOY Comparison DS'!$B173,#REF!)+SUMIF(#REF!,'YOY Comparison DS'!$B173,#REF!)</f>
        <v>#REF!</v>
      </c>
      <c r="E173" s="133" t="e">
        <f t="shared" si="6"/>
        <v>#REF!</v>
      </c>
      <c r="G173" s="125">
        <f>SUMIF('DS by Location'!$B$10:$B$997,'YOY Comparison DS'!B173,'DS by Location'!$G$10:$G$997)</f>
        <v>828509.1</v>
      </c>
      <c r="H173" s="125">
        <f>SUMIF('DS by Location'!$B$10:$B$997,'YOY Comparison DS'!$B173,'DS by Location'!$H$10:$H$997)+SUMIF('DS by Location'!$B$10:$B$997,'YOY Comparison DS'!$B173,'DS by Location'!$I$10:$I$997)+SUMIF('DS by Location'!$B$10:$B$997,'YOY Comparison DS'!$B173,'DS by Location'!$J$10:$J$997)</f>
        <v>0</v>
      </c>
      <c r="I173" s="133">
        <f t="shared" si="7"/>
        <v>0</v>
      </c>
      <c r="K173" s="125" t="e">
        <f t="shared" si="8"/>
        <v>#REF!</v>
      </c>
      <c r="T173" s="11"/>
    </row>
    <row r="174" spans="1:20" x14ac:dyDescent="0.35">
      <c r="A174" t="s">
        <v>740</v>
      </c>
      <c r="B174">
        <v>5207</v>
      </c>
      <c r="C174" s="125" t="e">
        <f>SUMIF(#REF!,'YOY Comparison DS'!B174,#REF!)</f>
        <v>#REF!</v>
      </c>
      <c r="D174" s="125" t="e">
        <f>SUMIF(#REF!,'YOY Comparison DS'!$B174,#REF!)+SUMIF(#REF!,'YOY Comparison DS'!$B174,#REF!)+SUMIF(#REF!,'YOY Comparison DS'!$B174,#REF!)</f>
        <v>#REF!</v>
      </c>
      <c r="E174" s="133" t="e">
        <f t="shared" si="6"/>
        <v>#REF!</v>
      </c>
      <c r="G174" s="125">
        <f>SUMIF('DS by Location'!$B$10:$B$997,'YOY Comparison DS'!B174,'DS by Location'!$G$10:$G$997)</f>
        <v>5440121.3400000036</v>
      </c>
      <c r="H174" s="125">
        <f>SUMIF('DS by Location'!$B$10:$B$997,'YOY Comparison DS'!$B174,'DS by Location'!$H$10:$H$997)+SUMIF('DS by Location'!$B$10:$B$997,'YOY Comparison DS'!$B174,'DS by Location'!$I$10:$I$997)+SUMIF('DS by Location'!$B$10:$B$997,'YOY Comparison DS'!$B174,'DS by Location'!$J$10:$J$997)</f>
        <v>0</v>
      </c>
      <c r="I174" s="133">
        <f t="shared" si="7"/>
        <v>0</v>
      </c>
      <c r="K174" s="125" t="e">
        <f t="shared" si="8"/>
        <v>#REF!</v>
      </c>
      <c r="T174" s="11"/>
    </row>
    <row r="175" spans="1:20" x14ac:dyDescent="0.35">
      <c r="A175" t="s">
        <v>741</v>
      </c>
      <c r="B175">
        <v>5208</v>
      </c>
      <c r="C175" s="125" t="e">
        <f>SUMIF(#REF!,'YOY Comparison DS'!B175,#REF!)</f>
        <v>#REF!</v>
      </c>
      <c r="D175" s="125" t="e">
        <f>SUMIF(#REF!,'YOY Comparison DS'!$B175,#REF!)+SUMIF(#REF!,'YOY Comparison DS'!$B175,#REF!)+SUMIF(#REF!,'YOY Comparison DS'!$B175,#REF!)</f>
        <v>#REF!</v>
      </c>
      <c r="E175" s="133" t="e">
        <f t="shared" si="6"/>
        <v>#REF!</v>
      </c>
      <c r="G175" s="125">
        <f>SUMIF('DS by Location'!$B$10:$B$997,'YOY Comparison DS'!B175,'DS by Location'!$G$10:$G$997)</f>
        <v>7771874.6700000018</v>
      </c>
      <c r="H175" s="125">
        <f>SUMIF('DS by Location'!$B$10:$B$997,'YOY Comparison DS'!$B175,'DS by Location'!$H$10:$H$997)+SUMIF('DS by Location'!$B$10:$B$997,'YOY Comparison DS'!$B175,'DS by Location'!$I$10:$I$997)+SUMIF('DS by Location'!$B$10:$B$997,'YOY Comparison DS'!$B175,'DS by Location'!$J$10:$J$997)</f>
        <v>0</v>
      </c>
      <c r="I175" s="133">
        <f t="shared" si="7"/>
        <v>0</v>
      </c>
      <c r="K175" s="125" t="e">
        <f t="shared" si="8"/>
        <v>#REF!</v>
      </c>
      <c r="T175" s="11"/>
    </row>
    <row r="176" spans="1:20" x14ac:dyDescent="0.35">
      <c r="A176" t="s">
        <v>742</v>
      </c>
      <c r="B176">
        <v>5209</v>
      </c>
      <c r="C176" s="125" t="e">
        <f>SUMIF(#REF!,'YOY Comparison DS'!B176,#REF!)</f>
        <v>#REF!</v>
      </c>
      <c r="D176" s="125" t="e">
        <f>SUMIF(#REF!,'YOY Comparison DS'!$B176,#REF!)+SUMIF(#REF!,'YOY Comparison DS'!$B176,#REF!)+SUMIF(#REF!,'YOY Comparison DS'!$B176,#REF!)</f>
        <v>#REF!</v>
      </c>
      <c r="E176" s="133" t="e">
        <f t="shared" si="6"/>
        <v>#REF!</v>
      </c>
      <c r="G176" s="125">
        <f>SUMIF('DS by Location'!$B$10:$B$997,'YOY Comparison DS'!B176,'DS by Location'!$G$10:$G$997)</f>
        <v>2177209.9499999997</v>
      </c>
      <c r="H176" s="125">
        <f>SUMIF('DS by Location'!$B$10:$B$997,'YOY Comparison DS'!$B176,'DS by Location'!$H$10:$H$997)+SUMIF('DS by Location'!$B$10:$B$997,'YOY Comparison DS'!$B176,'DS by Location'!$I$10:$I$997)+SUMIF('DS by Location'!$B$10:$B$997,'YOY Comparison DS'!$B176,'DS by Location'!$J$10:$J$997)</f>
        <v>0</v>
      </c>
      <c r="I176" s="133">
        <f t="shared" si="7"/>
        <v>0</v>
      </c>
      <c r="K176" s="125" t="e">
        <f t="shared" si="8"/>
        <v>#REF!</v>
      </c>
      <c r="T176" s="11"/>
    </row>
    <row r="177" spans="1:20" x14ac:dyDescent="0.35">
      <c r="A177" t="s">
        <v>743</v>
      </c>
      <c r="B177">
        <v>5210</v>
      </c>
      <c r="C177" s="125" t="e">
        <f>SUMIF(#REF!,'YOY Comparison DS'!B177,#REF!)</f>
        <v>#REF!</v>
      </c>
      <c r="D177" s="125" t="e">
        <f>SUMIF(#REF!,'YOY Comparison DS'!$B177,#REF!)+SUMIF(#REF!,'YOY Comparison DS'!$B177,#REF!)+SUMIF(#REF!,'YOY Comparison DS'!$B177,#REF!)</f>
        <v>#REF!</v>
      </c>
      <c r="E177" s="133" t="e">
        <f t="shared" si="6"/>
        <v>#REF!</v>
      </c>
      <c r="G177" s="125">
        <f>SUMIF('DS by Location'!$B$10:$B$997,'YOY Comparison DS'!B177,'DS by Location'!$G$10:$G$997)</f>
        <v>4888494.4600000018</v>
      </c>
      <c r="H177" s="125">
        <f>SUMIF('DS by Location'!$B$10:$B$997,'YOY Comparison DS'!$B177,'DS by Location'!$H$10:$H$997)+SUMIF('DS by Location'!$B$10:$B$997,'YOY Comparison DS'!$B177,'DS by Location'!$I$10:$I$997)+SUMIF('DS by Location'!$B$10:$B$997,'YOY Comparison DS'!$B177,'DS by Location'!$J$10:$J$997)</f>
        <v>0</v>
      </c>
      <c r="I177" s="133">
        <f t="shared" si="7"/>
        <v>0</v>
      </c>
      <c r="K177" s="125" t="e">
        <f t="shared" si="8"/>
        <v>#REF!</v>
      </c>
      <c r="T177" s="11"/>
    </row>
    <row r="178" spans="1:20" x14ac:dyDescent="0.35">
      <c r="A178" t="s">
        <v>744</v>
      </c>
      <c r="B178">
        <v>5211</v>
      </c>
      <c r="C178" s="125" t="e">
        <f>SUMIF(#REF!,'YOY Comparison DS'!B178,#REF!)</f>
        <v>#REF!</v>
      </c>
      <c r="D178" s="125" t="e">
        <f>SUMIF(#REF!,'YOY Comparison DS'!$B178,#REF!)+SUMIF(#REF!,'YOY Comparison DS'!$B178,#REF!)+SUMIF(#REF!,'YOY Comparison DS'!$B178,#REF!)</f>
        <v>#REF!</v>
      </c>
      <c r="E178" s="133" t="e">
        <f t="shared" si="6"/>
        <v>#REF!</v>
      </c>
      <c r="G178" s="125">
        <f>SUMIF('DS by Location'!$B$10:$B$997,'YOY Comparison DS'!B178,'DS by Location'!$G$10:$G$997)</f>
        <v>7595771.5999999959</v>
      </c>
      <c r="H178" s="125">
        <f>SUMIF('DS by Location'!$B$10:$B$997,'YOY Comparison DS'!$B178,'DS by Location'!$H$10:$H$997)+SUMIF('DS by Location'!$B$10:$B$997,'YOY Comparison DS'!$B178,'DS by Location'!$I$10:$I$997)+SUMIF('DS by Location'!$B$10:$B$997,'YOY Comparison DS'!$B178,'DS by Location'!$J$10:$J$997)</f>
        <v>0</v>
      </c>
      <c r="I178" s="133">
        <f t="shared" si="7"/>
        <v>0</v>
      </c>
      <c r="K178" s="125" t="e">
        <f t="shared" si="8"/>
        <v>#REF!</v>
      </c>
      <c r="T178" s="11"/>
    </row>
    <row r="179" spans="1:20" x14ac:dyDescent="0.35">
      <c r="A179" t="s">
        <v>745</v>
      </c>
      <c r="B179">
        <v>5212</v>
      </c>
      <c r="C179" s="125" t="e">
        <f>SUMIF(#REF!,'YOY Comparison DS'!B179,#REF!)</f>
        <v>#REF!</v>
      </c>
      <c r="D179" s="125" t="e">
        <f>SUMIF(#REF!,'YOY Comparison DS'!$B179,#REF!)+SUMIF(#REF!,'YOY Comparison DS'!$B179,#REF!)+SUMIF(#REF!,'YOY Comparison DS'!$B179,#REF!)</f>
        <v>#REF!</v>
      </c>
      <c r="E179" s="133" t="e">
        <f t="shared" si="6"/>
        <v>#REF!</v>
      </c>
      <c r="G179" s="125">
        <f>SUMIF('DS by Location'!$B$10:$B$997,'YOY Comparison DS'!B179,'DS by Location'!$G$10:$G$997)</f>
        <v>294240.19000000006</v>
      </c>
      <c r="H179" s="125">
        <f>SUMIF('DS by Location'!$B$10:$B$997,'YOY Comparison DS'!$B179,'DS by Location'!$H$10:$H$997)+SUMIF('DS by Location'!$B$10:$B$997,'YOY Comparison DS'!$B179,'DS by Location'!$I$10:$I$997)+SUMIF('DS by Location'!$B$10:$B$997,'YOY Comparison DS'!$B179,'DS by Location'!$J$10:$J$997)</f>
        <v>0</v>
      </c>
      <c r="I179" s="133">
        <f t="shared" si="7"/>
        <v>0</v>
      </c>
      <c r="K179" s="125" t="e">
        <f t="shared" si="8"/>
        <v>#REF!</v>
      </c>
      <c r="T179" s="11"/>
    </row>
    <row r="180" spans="1:20" x14ac:dyDescent="0.35">
      <c r="A180" t="s">
        <v>445</v>
      </c>
      <c r="B180">
        <v>5213</v>
      </c>
      <c r="C180" s="125" t="e">
        <f>SUMIF(#REF!,'YOY Comparison DS'!B180,#REF!)</f>
        <v>#REF!</v>
      </c>
      <c r="D180" s="125" t="e">
        <f>SUMIF(#REF!,'YOY Comparison DS'!$B180,#REF!)+SUMIF(#REF!,'YOY Comparison DS'!$B180,#REF!)+SUMIF(#REF!,'YOY Comparison DS'!$B180,#REF!)</f>
        <v>#REF!</v>
      </c>
      <c r="E180" s="133" t="e">
        <f t="shared" si="6"/>
        <v>#REF!</v>
      </c>
      <c r="G180" s="125">
        <f>SUMIF('DS by Location'!$B$10:$B$997,'YOY Comparison DS'!B180,'DS by Location'!$G$10:$G$997)</f>
        <v>14535450.52</v>
      </c>
      <c r="H180" s="125">
        <f>SUMIF('DS by Location'!$B$10:$B$997,'YOY Comparison DS'!$B180,'DS by Location'!$H$10:$H$997)+SUMIF('DS by Location'!$B$10:$B$997,'YOY Comparison DS'!$B180,'DS by Location'!$I$10:$I$997)+SUMIF('DS by Location'!$B$10:$B$997,'YOY Comparison DS'!$B180,'DS by Location'!$J$10:$J$997)</f>
        <v>0</v>
      </c>
      <c r="I180" s="133">
        <f t="shared" si="7"/>
        <v>0</v>
      </c>
      <c r="K180" s="125" t="e">
        <f t="shared" si="8"/>
        <v>#REF!</v>
      </c>
      <c r="T180" s="11"/>
    </row>
    <row r="181" spans="1:20" x14ac:dyDescent="0.35">
      <c r="A181" t="s">
        <v>746</v>
      </c>
      <c r="B181">
        <v>5214</v>
      </c>
      <c r="C181" s="125" t="e">
        <f>SUMIF(#REF!,'YOY Comparison DS'!B181,#REF!)</f>
        <v>#REF!</v>
      </c>
      <c r="D181" s="125" t="e">
        <f>SUMIF(#REF!,'YOY Comparison DS'!$B181,#REF!)+SUMIF(#REF!,'YOY Comparison DS'!$B181,#REF!)+SUMIF(#REF!,'YOY Comparison DS'!$B181,#REF!)</f>
        <v>#REF!</v>
      </c>
      <c r="E181" s="133" t="e">
        <f t="shared" si="6"/>
        <v>#REF!</v>
      </c>
      <c r="G181" s="125">
        <f>SUMIF('DS by Location'!$B$10:$B$997,'YOY Comparison DS'!B181,'DS by Location'!$G$10:$G$997)</f>
        <v>545933.42999999993</v>
      </c>
      <c r="H181" s="125">
        <f>SUMIF('DS by Location'!$B$10:$B$997,'YOY Comparison DS'!$B181,'DS by Location'!$H$10:$H$997)+SUMIF('DS by Location'!$B$10:$B$997,'YOY Comparison DS'!$B181,'DS by Location'!$I$10:$I$997)+SUMIF('DS by Location'!$B$10:$B$997,'YOY Comparison DS'!$B181,'DS by Location'!$J$10:$J$997)</f>
        <v>0</v>
      </c>
      <c r="I181" s="133">
        <f t="shared" si="7"/>
        <v>0</v>
      </c>
      <c r="K181" s="125" t="e">
        <f t="shared" si="8"/>
        <v>#REF!</v>
      </c>
      <c r="T181" s="11"/>
    </row>
    <row r="182" spans="1:20" x14ac:dyDescent="0.35">
      <c r="A182" t="s">
        <v>747</v>
      </c>
      <c r="B182">
        <v>5215</v>
      </c>
      <c r="C182" s="125" t="e">
        <f>SUMIF(#REF!,'YOY Comparison DS'!B182,#REF!)</f>
        <v>#REF!</v>
      </c>
      <c r="D182" s="125" t="e">
        <f>SUMIF(#REF!,'YOY Comparison DS'!$B182,#REF!)+SUMIF(#REF!,'YOY Comparison DS'!$B182,#REF!)+SUMIF(#REF!,'YOY Comparison DS'!$B182,#REF!)</f>
        <v>#REF!</v>
      </c>
      <c r="E182" s="133" t="e">
        <f t="shared" si="6"/>
        <v>#REF!</v>
      </c>
      <c r="G182" s="125">
        <f>SUMIF('DS by Location'!$B$10:$B$997,'YOY Comparison DS'!B182,'DS by Location'!$G$10:$G$997)</f>
        <v>1430601.86</v>
      </c>
      <c r="H182" s="125">
        <f>SUMIF('DS by Location'!$B$10:$B$997,'YOY Comparison DS'!$B182,'DS by Location'!$H$10:$H$997)+SUMIF('DS by Location'!$B$10:$B$997,'YOY Comparison DS'!$B182,'DS by Location'!$I$10:$I$997)+SUMIF('DS by Location'!$B$10:$B$997,'YOY Comparison DS'!$B182,'DS by Location'!$J$10:$J$997)</f>
        <v>0</v>
      </c>
      <c r="I182" s="133">
        <f t="shared" si="7"/>
        <v>0</v>
      </c>
      <c r="K182" s="125" t="e">
        <f t="shared" si="8"/>
        <v>#REF!</v>
      </c>
      <c r="T182" s="11"/>
    </row>
    <row r="183" spans="1:20" x14ac:dyDescent="0.35">
      <c r="A183" t="s">
        <v>748</v>
      </c>
      <c r="B183">
        <v>5216</v>
      </c>
      <c r="C183" s="125" t="e">
        <f>SUMIF(#REF!,'YOY Comparison DS'!B183,#REF!)</f>
        <v>#REF!</v>
      </c>
      <c r="D183" s="125" t="e">
        <f>SUMIF(#REF!,'YOY Comparison DS'!$B183,#REF!)+SUMIF(#REF!,'YOY Comparison DS'!$B183,#REF!)+SUMIF(#REF!,'YOY Comparison DS'!$B183,#REF!)</f>
        <v>#REF!</v>
      </c>
      <c r="E183" s="133" t="e">
        <f t="shared" si="6"/>
        <v>#REF!</v>
      </c>
      <c r="G183" s="125">
        <f>SUMIF('DS by Location'!$B$10:$B$997,'YOY Comparison DS'!B183,'DS by Location'!$G$10:$G$997)</f>
        <v>2577929.2199999993</v>
      </c>
      <c r="H183" s="125">
        <f>SUMIF('DS by Location'!$B$10:$B$997,'YOY Comparison DS'!$B183,'DS by Location'!$H$10:$H$997)+SUMIF('DS by Location'!$B$10:$B$997,'YOY Comparison DS'!$B183,'DS by Location'!$I$10:$I$997)+SUMIF('DS by Location'!$B$10:$B$997,'YOY Comparison DS'!$B183,'DS by Location'!$J$10:$J$997)</f>
        <v>0</v>
      </c>
      <c r="I183" s="133">
        <f t="shared" si="7"/>
        <v>0</v>
      </c>
      <c r="K183" s="125" t="e">
        <f t="shared" si="8"/>
        <v>#REF!</v>
      </c>
      <c r="T183" s="11"/>
    </row>
    <row r="184" spans="1:20" x14ac:dyDescent="0.35">
      <c r="A184" t="s">
        <v>749</v>
      </c>
      <c r="B184">
        <v>5217</v>
      </c>
      <c r="C184" s="125" t="e">
        <f>SUMIF(#REF!,'YOY Comparison DS'!B184,#REF!)</f>
        <v>#REF!</v>
      </c>
      <c r="D184" s="125" t="e">
        <f>SUMIF(#REF!,'YOY Comparison DS'!$B184,#REF!)+SUMIF(#REF!,'YOY Comparison DS'!$B184,#REF!)+SUMIF(#REF!,'YOY Comparison DS'!$B184,#REF!)</f>
        <v>#REF!</v>
      </c>
      <c r="E184" s="133" t="e">
        <f t="shared" si="6"/>
        <v>#REF!</v>
      </c>
      <c r="G184" s="125">
        <f>SUMIF('DS by Location'!$B$10:$B$997,'YOY Comparison DS'!B184,'DS by Location'!$G$10:$G$997)</f>
        <v>3093554.9699999988</v>
      </c>
      <c r="H184" s="125">
        <f>SUMIF('DS by Location'!$B$10:$B$997,'YOY Comparison DS'!$B184,'DS by Location'!$H$10:$H$997)+SUMIF('DS by Location'!$B$10:$B$997,'YOY Comparison DS'!$B184,'DS by Location'!$I$10:$I$997)+SUMIF('DS by Location'!$B$10:$B$997,'YOY Comparison DS'!$B184,'DS by Location'!$J$10:$J$997)</f>
        <v>0</v>
      </c>
      <c r="I184" s="133">
        <f t="shared" si="7"/>
        <v>0</v>
      </c>
      <c r="K184" s="125" t="e">
        <f t="shared" si="8"/>
        <v>#REF!</v>
      </c>
      <c r="T184" s="11"/>
    </row>
    <row r="185" spans="1:20" x14ac:dyDescent="0.35">
      <c r="A185" t="s">
        <v>750</v>
      </c>
      <c r="B185">
        <v>5218</v>
      </c>
      <c r="C185" s="125" t="e">
        <f>SUMIF(#REF!,'YOY Comparison DS'!B185,#REF!)</f>
        <v>#REF!</v>
      </c>
      <c r="D185" s="125" t="e">
        <f>SUMIF(#REF!,'YOY Comparison DS'!$B185,#REF!)+SUMIF(#REF!,'YOY Comparison DS'!$B185,#REF!)+SUMIF(#REF!,'YOY Comparison DS'!$B185,#REF!)</f>
        <v>#REF!</v>
      </c>
      <c r="E185" s="133" t="e">
        <f t="shared" si="6"/>
        <v>#REF!</v>
      </c>
      <c r="G185" s="125">
        <f>SUMIF('DS by Location'!$B$10:$B$997,'YOY Comparison DS'!B185,'DS by Location'!$G$10:$G$997)</f>
        <v>1041544.5500000002</v>
      </c>
      <c r="H185" s="125">
        <f>SUMIF('DS by Location'!$B$10:$B$997,'YOY Comparison DS'!$B185,'DS by Location'!$H$10:$H$997)+SUMIF('DS by Location'!$B$10:$B$997,'YOY Comparison DS'!$B185,'DS by Location'!$I$10:$I$997)+SUMIF('DS by Location'!$B$10:$B$997,'YOY Comparison DS'!$B185,'DS by Location'!$J$10:$J$997)</f>
        <v>0</v>
      </c>
      <c r="I185" s="133">
        <f t="shared" si="7"/>
        <v>0</v>
      </c>
      <c r="K185" s="125" t="e">
        <f t="shared" si="8"/>
        <v>#REF!</v>
      </c>
      <c r="T185" s="11"/>
    </row>
    <row r="186" spans="1:20" x14ac:dyDescent="0.35">
      <c r="A186" t="s">
        <v>751</v>
      </c>
      <c r="B186">
        <v>5219</v>
      </c>
      <c r="C186" s="125" t="e">
        <f>SUMIF(#REF!,'YOY Comparison DS'!B186,#REF!)</f>
        <v>#REF!</v>
      </c>
      <c r="D186" s="125" t="e">
        <f>SUMIF(#REF!,'YOY Comparison DS'!$B186,#REF!)+SUMIF(#REF!,'YOY Comparison DS'!$B186,#REF!)+SUMIF(#REF!,'YOY Comparison DS'!$B186,#REF!)</f>
        <v>#REF!</v>
      </c>
      <c r="E186" s="133" t="e">
        <f t="shared" si="6"/>
        <v>#REF!</v>
      </c>
      <c r="G186" s="125">
        <f>SUMIF('DS by Location'!$B$10:$B$997,'YOY Comparison DS'!B186,'DS by Location'!$G$10:$G$997)</f>
        <v>2763503.1900000004</v>
      </c>
      <c r="H186" s="125">
        <f>SUMIF('DS by Location'!$B$10:$B$997,'YOY Comparison DS'!$B186,'DS by Location'!$H$10:$H$997)+SUMIF('DS by Location'!$B$10:$B$997,'YOY Comparison DS'!$B186,'DS by Location'!$I$10:$I$997)+SUMIF('DS by Location'!$B$10:$B$997,'YOY Comparison DS'!$B186,'DS by Location'!$J$10:$J$997)</f>
        <v>0</v>
      </c>
      <c r="I186" s="133">
        <f t="shared" si="7"/>
        <v>0</v>
      </c>
      <c r="K186" s="125" t="e">
        <f t="shared" si="8"/>
        <v>#REF!</v>
      </c>
      <c r="T186" s="11"/>
    </row>
    <row r="187" spans="1:20" x14ac:dyDescent="0.35">
      <c r="A187" t="s">
        <v>752</v>
      </c>
      <c r="B187">
        <v>5220</v>
      </c>
      <c r="C187" s="125" t="e">
        <f>SUMIF(#REF!,'YOY Comparison DS'!B187,#REF!)</f>
        <v>#REF!</v>
      </c>
      <c r="D187" s="125" t="e">
        <f>SUMIF(#REF!,'YOY Comparison DS'!$B187,#REF!)+SUMIF(#REF!,'YOY Comparison DS'!$B187,#REF!)+SUMIF(#REF!,'YOY Comparison DS'!$B187,#REF!)</f>
        <v>#REF!</v>
      </c>
      <c r="E187" s="133" t="e">
        <f t="shared" si="6"/>
        <v>#REF!</v>
      </c>
      <c r="G187" s="125">
        <f>SUMIF('DS by Location'!$B$10:$B$997,'YOY Comparison DS'!B187,'DS by Location'!$G$10:$G$997)</f>
        <v>339853.32000000007</v>
      </c>
      <c r="H187" s="125">
        <f>SUMIF('DS by Location'!$B$10:$B$997,'YOY Comparison DS'!$B187,'DS by Location'!$H$10:$H$997)+SUMIF('DS by Location'!$B$10:$B$997,'YOY Comparison DS'!$B187,'DS by Location'!$I$10:$I$997)+SUMIF('DS by Location'!$B$10:$B$997,'YOY Comparison DS'!$B187,'DS by Location'!$J$10:$J$997)</f>
        <v>0</v>
      </c>
      <c r="I187" s="133">
        <f t="shared" si="7"/>
        <v>0</v>
      </c>
      <c r="K187" s="125" t="e">
        <f t="shared" si="8"/>
        <v>#REF!</v>
      </c>
      <c r="T187" s="11"/>
    </row>
    <row r="188" spans="1:20" x14ac:dyDescent="0.35">
      <c r="A188" t="s">
        <v>753</v>
      </c>
      <c r="B188">
        <v>5221</v>
      </c>
      <c r="C188" s="125" t="e">
        <f>SUMIF(#REF!,'YOY Comparison DS'!B188,#REF!)</f>
        <v>#REF!</v>
      </c>
      <c r="D188" s="125" t="e">
        <f>SUMIF(#REF!,'YOY Comparison DS'!$B188,#REF!)+SUMIF(#REF!,'YOY Comparison DS'!$B188,#REF!)+SUMIF(#REF!,'YOY Comparison DS'!$B188,#REF!)</f>
        <v>#REF!</v>
      </c>
      <c r="E188" s="133" t="e">
        <f t="shared" si="6"/>
        <v>#REF!</v>
      </c>
      <c r="G188" s="125">
        <f>SUMIF('DS by Location'!$B$10:$B$997,'YOY Comparison DS'!B188,'DS by Location'!$G$10:$G$997)</f>
        <v>1468645.6900000002</v>
      </c>
      <c r="H188" s="125">
        <f>SUMIF('DS by Location'!$B$10:$B$997,'YOY Comparison DS'!$B188,'DS by Location'!$H$10:$H$997)+SUMIF('DS by Location'!$B$10:$B$997,'YOY Comparison DS'!$B188,'DS by Location'!$I$10:$I$997)+SUMIF('DS by Location'!$B$10:$B$997,'YOY Comparison DS'!$B188,'DS by Location'!$J$10:$J$997)</f>
        <v>0</v>
      </c>
      <c r="I188" s="133">
        <f t="shared" si="7"/>
        <v>0</v>
      </c>
      <c r="K188" s="125" t="e">
        <f t="shared" si="8"/>
        <v>#REF!</v>
      </c>
      <c r="T188" s="11"/>
    </row>
    <row r="189" spans="1:20" x14ac:dyDescent="0.35">
      <c r="A189" t="s">
        <v>754</v>
      </c>
      <c r="B189">
        <v>5222</v>
      </c>
      <c r="C189" s="125" t="e">
        <f>SUMIF(#REF!,'YOY Comparison DS'!B189,#REF!)</f>
        <v>#REF!</v>
      </c>
      <c r="D189" s="125" t="e">
        <f>SUMIF(#REF!,'YOY Comparison DS'!$B189,#REF!)+SUMIF(#REF!,'YOY Comparison DS'!$B189,#REF!)+SUMIF(#REF!,'YOY Comparison DS'!$B189,#REF!)</f>
        <v>#REF!</v>
      </c>
      <c r="E189" s="133" t="e">
        <f t="shared" si="6"/>
        <v>#REF!</v>
      </c>
      <c r="G189" s="125">
        <f>SUMIF('DS by Location'!$B$10:$B$997,'YOY Comparison DS'!B189,'DS by Location'!$G$10:$G$997)</f>
        <v>2186207.33</v>
      </c>
      <c r="H189" s="125">
        <f>SUMIF('DS by Location'!$B$10:$B$997,'YOY Comparison DS'!$B189,'DS by Location'!$H$10:$H$997)+SUMIF('DS by Location'!$B$10:$B$997,'YOY Comparison DS'!$B189,'DS by Location'!$I$10:$I$997)+SUMIF('DS by Location'!$B$10:$B$997,'YOY Comparison DS'!$B189,'DS by Location'!$J$10:$J$997)</f>
        <v>0</v>
      </c>
      <c r="I189" s="133">
        <f t="shared" si="7"/>
        <v>0</v>
      </c>
      <c r="K189" s="125" t="e">
        <f t="shared" si="8"/>
        <v>#REF!</v>
      </c>
      <c r="T189" s="11"/>
    </row>
    <row r="190" spans="1:20" x14ac:dyDescent="0.35">
      <c r="A190" t="s">
        <v>755</v>
      </c>
      <c r="B190">
        <v>5223</v>
      </c>
      <c r="C190" s="125" t="e">
        <f>SUMIF(#REF!,'YOY Comparison DS'!B190,#REF!)</f>
        <v>#REF!</v>
      </c>
      <c r="D190" s="125" t="e">
        <f>SUMIF(#REF!,'YOY Comparison DS'!$B190,#REF!)+SUMIF(#REF!,'YOY Comparison DS'!$B190,#REF!)+SUMIF(#REF!,'YOY Comparison DS'!$B190,#REF!)</f>
        <v>#REF!</v>
      </c>
      <c r="E190" s="133" t="e">
        <f t="shared" si="6"/>
        <v>#REF!</v>
      </c>
      <c r="G190" s="125">
        <f>SUMIF('DS by Location'!$B$10:$B$997,'YOY Comparison DS'!B190,'DS by Location'!$G$10:$G$997)</f>
        <v>653205.43999999994</v>
      </c>
      <c r="H190" s="125">
        <f>SUMIF('DS by Location'!$B$10:$B$997,'YOY Comparison DS'!$B190,'DS by Location'!$H$10:$H$997)+SUMIF('DS by Location'!$B$10:$B$997,'YOY Comparison DS'!$B190,'DS by Location'!$I$10:$I$997)+SUMIF('DS by Location'!$B$10:$B$997,'YOY Comparison DS'!$B190,'DS by Location'!$J$10:$J$997)</f>
        <v>0</v>
      </c>
      <c r="I190" s="133">
        <f t="shared" si="7"/>
        <v>0</v>
      </c>
      <c r="K190" s="125" t="e">
        <f t="shared" si="8"/>
        <v>#REF!</v>
      </c>
      <c r="T190" s="11"/>
    </row>
    <row r="191" spans="1:20" x14ac:dyDescent="0.35">
      <c r="A191" t="s">
        <v>756</v>
      </c>
      <c r="B191">
        <v>5224</v>
      </c>
      <c r="C191" s="125" t="e">
        <f>SUMIF(#REF!,'YOY Comparison DS'!B191,#REF!)</f>
        <v>#REF!</v>
      </c>
      <c r="D191" s="125" t="e">
        <f>SUMIF(#REF!,'YOY Comparison DS'!$B191,#REF!)+SUMIF(#REF!,'YOY Comparison DS'!$B191,#REF!)+SUMIF(#REF!,'YOY Comparison DS'!$B191,#REF!)</f>
        <v>#REF!</v>
      </c>
      <c r="E191" s="133" t="e">
        <f t="shared" si="6"/>
        <v>#REF!</v>
      </c>
      <c r="G191" s="125">
        <f>SUMIF('DS by Location'!$B$10:$B$997,'YOY Comparison DS'!B191,'DS by Location'!$G$10:$G$997)</f>
        <v>1067071.94</v>
      </c>
      <c r="H191" s="125">
        <f>SUMIF('DS by Location'!$B$10:$B$997,'YOY Comparison DS'!$B191,'DS by Location'!$H$10:$H$997)+SUMIF('DS by Location'!$B$10:$B$997,'YOY Comparison DS'!$B191,'DS by Location'!$I$10:$I$997)+SUMIF('DS by Location'!$B$10:$B$997,'YOY Comparison DS'!$B191,'DS by Location'!$J$10:$J$997)</f>
        <v>0</v>
      </c>
      <c r="I191" s="133">
        <f t="shared" si="7"/>
        <v>0</v>
      </c>
      <c r="K191" s="125" t="e">
        <f t="shared" si="8"/>
        <v>#REF!</v>
      </c>
      <c r="T191" s="11"/>
    </row>
    <row r="192" spans="1:20" x14ac:dyDescent="0.35">
      <c r="A192" t="s">
        <v>757</v>
      </c>
      <c r="B192">
        <v>5225</v>
      </c>
      <c r="C192" s="125" t="e">
        <f>SUMIF(#REF!,'YOY Comparison DS'!B192,#REF!)</f>
        <v>#REF!</v>
      </c>
      <c r="D192" s="125" t="e">
        <f>SUMIF(#REF!,'YOY Comparison DS'!$B192,#REF!)+SUMIF(#REF!,'YOY Comparison DS'!$B192,#REF!)+SUMIF(#REF!,'YOY Comparison DS'!$B192,#REF!)</f>
        <v>#REF!</v>
      </c>
      <c r="E192" s="133" t="e">
        <f t="shared" si="6"/>
        <v>#REF!</v>
      </c>
      <c r="G192" s="125">
        <f>SUMIF('DS by Location'!$B$10:$B$997,'YOY Comparison DS'!B192,'DS by Location'!$G$10:$G$997)</f>
        <v>4026037.0800000005</v>
      </c>
      <c r="H192" s="125">
        <f>SUMIF('DS by Location'!$B$10:$B$997,'YOY Comparison DS'!$B192,'DS by Location'!$H$10:$H$997)+SUMIF('DS by Location'!$B$10:$B$997,'YOY Comparison DS'!$B192,'DS by Location'!$I$10:$I$997)+SUMIF('DS by Location'!$B$10:$B$997,'YOY Comparison DS'!$B192,'DS by Location'!$J$10:$J$997)</f>
        <v>0</v>
      </c>
      <c r="I192" s="133">
        <f t="shared" si="7"/>
        <v>0</v>
      </c>
      <c r="K192" s="125" t="e">
        <f t="shared" si="8"/>
        <v>#REF!</v>
      </c>
      <c r="T192" s="11"/>
    </row>
    <row r="193" spans="1:20" x14ac:dyDescent="0.35">
      <c r="A193" t="s">
        <v>758</v>
      </c>
      <c r="B193">
        <v>5226</v>
      </c>
      <c r="C193" s="125" t="e">
        <f>SUMIF(#REF!,'YOY Comparison DS'!B193,#REF!)</f>
        <v>#REF!</v>
      </c>
      <c r="D193" s="125" t="e">
        <f>SUMIF(#REF!,'YOY Comparison DS'!$B193,#REF!)+SUMIF(#REF!,'YOY Comparison DS'!$B193,#REF!)+SUMIF(#REF!,'YOY Comparison DS'!$B193,#REF!)</f>
        <v>#REF!</v>
      </c>
      <c r="E193" s="133" t="e">
        <f t="shared" si="6"/>
        <v>#REF!</v>
      </c>
      <c r="G193" s="125">
        <f>SUMIF('DS by Location'!$B$10:$B$997,'YOY Comparison DS'!B193,'DS by Location'!$G$10:$G$997)</f>
        <v>2563066.0299999993</v>
      </c>
      <c r="H193" s="125">
        <f>SUMIF('DS by Location'!$B$10:$B$997,'YOY Comparison DS'!$B193,'DS by Location'!$H$10:$H$997)+SUMIF('DS by Location'!$B$10:$B$997,'YOY Comparison DS'!$B193,'DS by Location'!$I$10:$I$997)+SUMIF('DS by Location'!$B$10:$B$997,'YOY Comparison DS'!$B193,'DS by Location'!$J$10:$J$997)</f>
        <v>0</v>
      </c>
      <c r="I193" s="133">
        <f t="shared" si="7"/>
        <v>0</v>
      </c>
      <c r="K193" s="125" t="e">
        <f t="shared" si="8"/>
        <v>#REF!</v>
      </c>
      <c r="T193" s="11"/>
    </row>
    <row r="194" spans="1:20" x14ac:dyDescent="0.35">
      <c r="A194" t="s">
        <v>759</v>
      </c>
      <c r="B194">
        <v>5227</v>
      </c>
      <c r="C194" s="125" t="e">
        <f>SUMIF(#REF!,'YOY Comparison DS'!B194,#REF!)</f>
        <v>#REF!</v>
      </c>
      <c r="D194" s="125" t="e">
        <f>SUMIF(#REF!,'YOY Comparison DS'!$B194,#REF!)+SUMIF(#REF!,'YOY Comparison DS'!$B194,#REF!)+SUMIF(#REF!,'YOY Comparison DS'!$B194,#REF!)</f>
        <v>#REF!</v>
      </c>
      <c r="E194" s="133" t="e">
        <f t="shared" si="6"/>
        <v>#REF!</v>
      </c>
      <c r="G194" s="125">
        <f>SUMIF('DS by Location'!$B$10:$B$997,'YOY Comparison DS'!B194,'DS by Location'!$G$10:$G$997)</f>
        <v>6205041.6899999985</v>
      </c>
      <c r="H194" s="125">
        <f>SUMIF('DS by Location'!$B$10:$B$997,'YOY Comparison DS'!$B194,'DS by Location'!$H$10:$H$997)+SUMIF('DS by Location'!$B$10:$B$997,'YOY Comparison DS'!$B194,'DS by Location'!$I$10:$I$997)+SUMIF('DS by Location'!$B$10:$B$997,'YOY Comparison DS'!$B194,'DS by Location'!$J$10:$J$997)</f>
        <v>0</v>
      </c>
      <c r="I194" s="133">
        <f t="shared" si="7"/>
        <v>0</v>
      </c>
      <c r="K194" s="125" t="e">
        <f t="shared" si="8"/>
        <v>#REF!</v>
      </c>
      <c r="T194" s="11"/>
    </row>
    <row r="195" spans="1:20" x14ac:dyDescent="0.35">
      <c r="A195" t="s">
        <v>760</v>
      </c>
      <c r="B195">
        <v>5228</v>
      </c>
      <c r="C195" s="125" t="e">
        <f>SUMIF(#REF!,'YOY Comparison DS'!B195,#REF!)</f>
        <v>#REF!</v>
      </c>
      <c r="D195" s="125" t="e">
        <f>SUMIF(#REF!,'YOY Comparison DS'!$B195,#REF!)+SUMIF(#REF!,'YOY Comparison DS'!$B195,#REF!)+SUMIF(#REF!,'YOY Comparison DS'!$B195,#REF!)</f>
        <v>#REF!</v>
      </c>
      <c r="E195" s="133" t="e">
        <f t="shared" si="6"/>
        <v>#REF!</v>
      </c>
      <c r="G195" s="125">
        <f>SUMIF('DS by Location'!$B$10:$B$997,'YOY Comparison DS'!B195,'DS by Location'!$G$10:$G$997)</f>
        <v>3761819.7700000019</v>
      </c>
      <c r="H195" s="125">
        <f>SUMIF('DS by Location'!$B$10:$B$997,'YOY Comparison DS'!$B195,'DS by Location'!$H$10:$H$997)+SUMIF('DS by Location'!$B$10:$B$997,'YOY Comparison DS'!$B195,'DS by Location'!$I$10:$I$997)+SUMIF('DS by Location'!$B$10:$B$997,'YOY Comparison DS'!$B195,'DS by Location'!$J$10:$J$997)</f>
        <v>0</v>
      </c>
      <c r="I195" s="133">
        <f t="shared" si="7"/>
        <v>0</v>
      </c>
      <c r="K195" s="125" t="e">
        <f t="shared" si="8"/>
        <v>#REF!</v>
      </c>
      <c r="T195" s="11"/>
    </row>
    <row r="196" spans="1:20" x14ac:dyDescent="0.35">
      <c r="A196" t="s">
        <v>761</v>
      </c>
      <c r="B196">
        <v>5229</v>
      </c>
      <c r="C196" s="125" t="e">
        <f>SUMIF(#REF!,'YOY Comparison DS'!B196,#REF!)</f>
        <v>#REF!</v>
      </c>
      <c r="D196" s="125" t="e">
        <f>SUMIF(#REF!,'YOY Comparison DS'!$B196,#REF!)+SUMIF(#REF!,'YOY Comparison DS'!$B196,#REF!)+SUMIF(#REF!,'YOY Comparison DS'!$B196,#REF!)</f>
        <v>#REF!</v>
      </c>
      <c r="E196" s="133" t="e">
        <f t="shared" ref="E196:E259" si="9">D196/C196</f>
        <v>#REF!</v>
      </c>
      <c r="G196" s="125">
        <f>SUMIF('DS by Location'!$B$10:$B$997,'YOY Comparison DS'!B196,'DS by Location'!$G$10:$G$997)</f>
        <v>14653773.589999998</v>
      </c>
      <c r="H196" s="125">
        <f>SUMIF('DS by Location'!$B$10:$B$997,'YOY Comparison DS'!$B196,'DS by Location'!$H$10:$H$997)+SUMIF('DS by Location'!$B$10:$B$997,'YOY Comparison DS'!$B196,'DS by Location'!$I$10:$I$997)+SUMIF('DS by Location'!$B$10:$B$997,'YOY Comparison DS'!$B196,'DS by Location'!$J$10:$J$997)</f>
        <v>0</v>
      </c>
      <c r="I196" s="133">
        <f t="shared" ref="I196:I259" si="10">H196/G196</f>
        <v>0</v>
      </c>
      <c r="K196" s="125" t="e">
        <f t="shared" ref="K196:K259" si="11">H196-D196</f>
        <v>#REF!</v>
      </c>
      <c r="T196" s="11"/>
    </row>
    <row r="197" spans="1:20" x14ac:dyDescent="0.35">
      <c r="A197" t="s">
        <v>762</v>
      </c>
      <c r="B197">
        <v>5230</v>
      </c>
      <c r="C197" s="125" t="e">
        <f>SUMIF(#REF!,'YOY Comparison DS'!B197,#REF!)</f>
        <v>#REF!</v>
      </c>
      <c r="D197" s="125" t="e">
        <f>SUMIF(#REF!,'YOY Comparison DS'!$B197,#REF!)+SUMIF(#REF!,'YOY Comparison DS'!$B197,#REF!)+SUMIF(#REF!,'YOY Comparison DS'!$B197,#REF!)</f>
        <v>#REF!</v>
      </c>
      <c r="E197" s="133" t="e">
        <f t="shared" si="9"/>
        <v>#REF!</v>
      </c>
      <c r="G197" s="125">
        <f>SUMIF('DS by Location'!$B$10:$B$997,'YOY Comparison DS'!B197,'DS by Location'!$G$10:$G$997)</f>
        <v>1320382.47</v>
      </c>
      <c r="H197" s="125">
        <f>SUMIF('DS by Location'!$B$10:$B$997,'YOY Comparison DS'!$B197,'DS by Location'!$H$10:$H$997)+SUMIF('DS by Location'!$B$10:$B$997,'YOY Comparison DS'!$B197,'DS by Location'!$I$10:$I$997)+SUMIF('DS by Location'!$B$10:$B$997,'YOY Comparison DS'!$B197,'DS by Location'!$J$10:$J$997)</f>
        <v>0</v>
      </c>
      <c r="I197" s="133">
        <f t="shared" si="10"/>
        <v>0</v>
      </c>
      <c r="K197" s="125" t="e">
        <f t="shared" si="11"/>
        <v>#REF!</v>
      </c>
      <c r="T197" s="11"/>
    </row>
    <row r="198" spans="1:20" x14ac:dyDescent="0.35">
      <c r="A198" t="s">
        <v>763</v>
      </c>
      <c r="B198">
        <v>5231</v>
      </c>
      <c r="C198" s="125" t="e">
        <f>SUMIF(#REF!,'YOY Comparison DS'!B198,#REF!)</f>
        <v>#REF!</v>
      </c>
      <c r="D198" s="125" t="e">
        <f>SUMIF(#REF!,'YOY Comparison DS'!$B198,#REF!)+SUMIF(#REF!,'YOY Comparison DS'!$B198,#REF!)+SUMIF(#REF!,'YOY Comparison DS'!$B198,#REF!)</f>
        <v>#REF!</v>
      </c>
      <c r="E198" s="133" t="e">
        <f t="shared" si="9"/>
        <v>#REF!</v>
      </c>
      <c r="G198" s="125">
        <f>SUMIF('DS by Location'!$B$10:$B$997,'YOY Comparison DS'!B198,'DS by Location'!$G$10:$G$997)</f>
        <v>13868251.260000007</v>
      </c>
      <c r="H198" s="125">
        <f>SUMIF('DS by Location'!$B$10:$B$997,'YOY Comparison DS'!$B198,'DS by Location'!$H$10:$H$997)+SUMIF('DS by Location'!$B$10:$B$997,'YOY Comparison DS'!$B198,'DS by Location'!$I$10:$I$997)+SUMIF('DS by Location'!$B$10:$B$997,'YOY Comparison DS'!$B198,'DS by Location'!$J$10:$J$997)</f>
        <v>0</v>
      </c>
      <c r="I198" s="133">
        <f t="shared" si="10"/>
        <v>0</v>
      </c>
      <c r="K198" s="125" t="e">
        <f t="shared" si="11"/>
        <v>#REF!</v>
      </c>
      <c r="T198" s="11"/>
    </row>
    <row r="199" spans="1:20" x14ac:dyDescent="0.35">
      <c r="A199" t="s">
        <v>764</v>
      </c>
      <c r="B199">
        <v>5232</v>
      </c>
      <c r="C199" s="125" t="e">
        <f>SUMIF(#REF!,'YOY Comparison DS'!B199,#REF!)</f>
        <v>#REF!</v>
      </c>
      <c r="D199" s="125" t="e">
        <f>SUMIF(#REF!,'YOY Comparison DS'!$B199,#REF!)+SUMIF(#REF!,'YOY Comparison DS'!$B199,#REF!)+SUMIF(#REF!,'YOY Comparison DS'!$B199,#REF!)</f>
        <v>#REF!</v>
      </c>
      <c r="E199" s="133" t="e">
        <f t="shared" si="9"/>
        <v>#REF!</v>
      </c>
      <c r="G199" s="125">
        <f>SUMIF('DS by Location'!$B$10:$B$997,'YOY Comparison DS'!B199,'DS by Location'!$G$10:$G$997)</f>
        <v>3554339.2100000004</v>
      </c>
      <c r="H199" s="125">
        <f>SUMIF('DS by Location'!$B$10:$B$997,'YOY Comparison DS'!$B199,'DS by Location'!$H$10:$H$997)+SUMIF('DS by Location'!$B$10:$B$997,'YOY Comparison DS'!$B199,'DS by Location'!$I$10:$I$997)+SUMIF('DS by Location'!$B$10:$B$997,'YOY Comparison DS'!$B199,'DS by Location'!$J$10:$J$997)</f>
        <v>0</v>
      </c>
      <c r="I199" s="133">
        <f t="shared" si="10"/>
        <v>0</v>
      </c>
      <c r="K199" s="125" t="e">
        <f t="shared" si="11"/>
        <v>#REF!</v>
      </c>
      <c r="T199" s="11"/>
    </row>
    <row r="200" spans="1:20" x14ac:dyDescent="0.35">
      <c r="A200" t="s">
        <v>765</v>
      </c>
      <c r="B200">
        <v>5233</v>
      </c>
      <c r="C200" s="125" t="e">
        <f>SUMIF(#REF!,'YOY Comparison DS'!B200,#REF!)</f>
        <v>#REF!</v>
      </c>
      <c r="D200" s="125" t="e">
        <f>SUMIF(#REF!,'YOY Comparison DS'!$B200,#REF!)+SUMIF(#REF!,'YOY Comparison DS'!$B200,#REF!)+SUMIF(#REF!,'YOY Comparison DS'!$B200,#REF!)</f>
        <v>#REF!</v>
      </c>
      <c r="E200" s="133" t="e">
        <f t="shared" si="9"/>
        <v>#REF!</v>
      </c>
      <c r="G200" s="125">
        <f>SUMIF('DS by Location'!$B$10:$B$997,'YOY Comparison DS'!B200,'DS by Location'!$G$10:$G$997)</f>
        <v>5638701.3100000033</v>
      </c>
      <c r="H200" s="125">
        <f>SUMIF('DS by Location'!$B$10:$B$997,'YOY Comparison DS'!$B200,'DS by Location'!$H$10:$H$997)+SUMIF('DS by Location'!$B$10:$B$997,'YOY Comparison DS'!$B200,'DS by Location'!$I$10:$I$997)+SUMIF('DS by Location'!$B$10:$B$997,'YOY Comparison DS'!$B200,'DS by Location'!$J$10:$J$997)</f>
        <v>0</v>
      </c>
      <c r="I200" s="133">
        <f t="shared" si="10"/>
        <v>0</v>
      </c>
      <c r="K200" s="125" t="e">
        <f t="shared" si="11"/>
        <v>#REF!</v>
      </c>
      <c r="T200" s="11"/>
    </row>
    <row r="201" spans="1:20" x14ac:dyDescent="0.35">
      <c r="A201" t="s">
        <v>446</v>
      </c>
      <c r="B201">
        <v>5235</v>
      </c>
      <c r="C201" s="125" t="e">
        <f>SUMIF(#REF!,'YOY Comparison DS'!B201,#REF!)</f>
        <v>#REF!</v>
      </c>
      <c r="D201" s="125" t="e">
        <f>SUMIF(#REF!,'YOY Comparison DS'!$B201,#REF!)+SUMIF(#REF!,'YOY Comparison DS'!$B201,#REF!)+SUMIF(#REF!,'YOY Comparison DS'!$B201,#REF!)</f>
        <v>#REF!</v>
      </c>
      <c r="E201" s="133" t="e">
        <f t="shared" si="9"/>
        <v>#REF!</v>
      </c>
      <c r="G201" s="125">
        <f>SUMIF('DS by Location'!$B$10:$B$997,'YOY Comparison DS'!B201,'DS by Location'!$G$10:$G$997)</f>
        <v>7084680.1800000016</v>
      </c>
      <c r="H201" s="125">
        <f>SUMIF('DS by Location'!$B$10:$B$997,'YOY Comparison DS'!$B201,'DS by Location'!$H$10:$H$997)+SUMIF('DS by Location'!$B$10:$B$997,'YOY Comparison DS'!$B201,'DS by Location'!$I$10:$I$997)+SUMIF('DS by Location'!$B$10:$B$997,'YOY Comparison DS'!$B201,'DS by Location'!$J$10:$J$997)</f>
        <v>0</v>
      </c>
      <c r="I201" s="133">
        <f t="shared" si="10"/>
        <v>0</v>
      </c>
      <c r="K201" s="125" t="e">
        <f t="shared" si="11"/>
        <v>#REF!</v>
      </c>
      <c r="T201" s="11"/>
    </row>
    <row r="202" spans="1:20" x14ac:dyDescent="0.35">
      <c r="A202" t="s">
        <v>766</v>
      </c>
      <c r="B202">
        <v>5236</v>
      </c>
      <c r="C202" s="125" t="e">
        <f>SUMIF(#REF!,'YOY Comparison DS'!B202,#REF!)</f>
        <v>#REF!</v>
      </c>
      <c r="D202" s="125" t="e">
        <f>SUMIF(#REF!,'YOY Comparison DS'!$B202,#REF!)+SUMIF(#REF!,'YOY Comparison DS'!$B202,#REF!)+SUMIF(#REF!,'YOY Comparison DS'!$B202,#REF!)</f>
        <v>#REF!</v>
      </c>
      <c r="E202" s="133" t="e">
        <f t="shared" si="9"/>
        <v>#REF!</v>
      </c>
      <c r="G202" s="125">
        <f>SUMIF('DS by Location'!$B$10:$B$997,'YOY Comparison DS'!B202,'DS by Location'!$G$10:$G$997)</f>
        <v>11558820.330000006</v>
      </c>
      <c r="H202" s="125">
        <f>SUMIF('DS by Location'!$B$10:$B$997,'YOY Comparison DS'!$B202,'DS by Location'!$H$10:$H$997)+SUMIF('DS by Location'!$B$10:$B$997,'YOY Comparison DS'!$B202,'DS by Location'!$I$10:$I$997)+SUMIF('DS by Location'!$B$10:$B$997,'YOY Comparison DS'!$B202,'DS by Location'!$J$10:$J$997)</f>
        <v>0</v>
      </c>
      <c r="I202" s="133">
        <f t="shared" si="10"/>
        <v>0</v>
      </c>
      <c r="K202" s="125" t="e">
        <f t="shared" si="11"/>
        <v>#REF!</v>
      </c>
      <c r="T202" s="11"/>
    </row>
    <row r="203" spans="1:20" x14ac:dyDescent="0.35">
      <c r="A203" t="s">
        <v>767</v>
      </c>
      <c r="B203">
        <v>5238</v>
      </c>
      <c r="C203" s="125" t="e">
        <f>SUMIF(#REF!,'YOY Comparison DS'!B203,#REF!)</f>
        <v>#REF!</v>
      </c>
      <c r="D203" s="125" t="e">
        <f>SUMIF(#REF!,'YOY Comparison DS'!$B203,#REF!)+SUMIF(#REF!,'YOY Comparison DS'!$B203,#REF!)+SUMIF(#REF!,'YOY Comparison DS'!$B203,#REF!)</f>
        <v>#REF!</v>
      </c>
      <c r="E203" s="133" t="e">
        <f t="shared" si="9"/>
        <v>#REF!</v>
      </c>
      <c r="G203" s="125">
        <f>SUMIF('DS by Location'!$B$10:$B$997,'YOY Comparison DS'!B203,'DS by Location'!$G$10:$G$997)</f>
        <v>882385.27</v>
      </c>
      <c r="H203" s="125">
        <f>SUMIF('DS by Location'!$B$10:$B$997,'YOY Comparison DS'!$B203,'DS by Location'!$H$10:$H$997)+SUMIF('DS by Location'!$B$10:$B$997,'YOY Comparison DS'!$B203,'DS by Location'!$I$10:$I$997)+SUMIF('DS by Location'!$B$10:$B$997,'YOY Comparison DS'!$B203,'DS by Location'!$J$10:$J$997)</f>
        <v>0</v>
      </c>
      <c r="I203" s="133">
        <f t="shared" si="10"/>
        <v>0</v>
      </c>
      <c r="K203" s="125" t="e">
        <f t="shared" si="11"/>
        <v>#REF!</v>
      </c>
      <c r="T203" s="11"/>
    </row>
    <row r="204" spans="1:20" x14ac:dyDescent="0.35">
      <c r="A204" t="s">
        <v>768</v>
      </c>
      <c r="B204">
        <v>5239</v>
      </c>
      <c r="C204" s="125" t="e">
        <f>SUMIF(#REF!,'YOY Comparison DS'!B204,#REF!)</f>
        <v>#REF!</v>
      </c>
      <c r="D204" s="125" t="e">
        <f>SUMIF(#REF!,'YOY Comparison DS'!$B204,#REF!)+SUMIF(#REF!,'YOY Comparison DS'!$B204,#REF!)+SUMIF(#REF!,'YOY Comparison DS'!$B204,#REF!)</f>
        <v>#REF!</v>
      </c>
      <c r="E204" s="133" t="e">
        <f t="shared" si="9"/>
        <v>#REF!</v>
      </c>
      <c r="G204" s="125">
        <f>SUMIF('DS by Location'!$B$10:$B$997,'YOY Comparison DS'!B204,'DS by Location'!$G$10:$G$997)</f>
        <v>6417316.1100000031</v>
      </c>
      <c r="H204" s="125">
        <f>SUMIF('DS by Location'!$B$10:$B$997,'YOY Comparison DS'!$B204,'DS by Location'!$H$10:$H$997)+SUMIF('DS by Location'!$B$10:$B$997,'YOY Comparison DS'!$B204,'DS by Location'!$I$10:$I$997)+SUMIF('DS by Location'!$B$10:$B$997,'YOY Comparison DS'!$B204,'DS by Location'!$J$10:$J$997)</f>
        <v>0</v>
      </c>
      <c r="I204" s="133">
        <f t="shared" si="10"/>
        <v>0</v>
      </c>
      <c r="K204" s="125" t="e">
        <f t="shared" si="11"/>
        <v>#REF!</v>
      </c>
      <c r="T204" s="11"/>
    </row>
    <row r="205" spans="1:20" x14ac:dyDescent="0.35">
      <c r="A205" t="s">
        <v>769</v>
      </c>
      <c r="B205">
        <v>5240</v>
      </c>
      <c r="C205" s="125" t="e">
        <f>SUMIF(#REF!,'YOY Comparison DS'!B205,#REF!)</f>
        <v>#REF!</v>
      </c>
      <c r="D205" s="125" t="e">
        <f>SUMIF(#REF!,'YOY Comparison DS'!$B205,#REF!)+SUMIF(#REF!,'YOY Comparison DS'!$B205,#REF!)+SUMIF(#REF!,'YOY Comparison DS'!$B205,#REF!)</f>
        <v>#REF!</v>
      </c>
      <c r="E205" s="133" t="e">
        <f t="shared" si="9"/>
        <v>#REF!</v>
      </c>
      <c r="G205" s="125">
        <f>SUMIF('DS by Location'!$B$10:$B$997,'YOY Comparison DS'!B205,'DS by Location'!$G$10:$G$997)</f>
        <v>13745.809999999998</v>
      </c>
      <c r="H205" s="125">
        <f>SUMIF('DS by Location'!$B$10:$B$997,'YOY Comparison DS'!$B205,'DS by Location'!$H$10:$H$997)+SUMIF('DS by Location'!$B$10:$B$997,'YOY Comparison DS'!$B205,'DS by Location'!$I$10:$I$997)+SUMIF('DS by Location'!$B$10:$B$997,'YOY Comparison DS'!$B205,'DS by Location'!$J$10:$J$997)</f>
        <v>0</v>
      </c>
      <c r="I205" s="133">
        <f t="shared" si="10"/>
        <v>0</v>
      </c>
      <c r="K205" s="125" t="e">
        <f t="shared" si="11"/>
        <v>#REF!</v>
      </c>
      <c r="T205" s="11"/>
    </row>
    <row r="206" spans="1:20" x14ac:dyDescent="0.35">
      <c r="A206" t="s">
        <v>447</v>
      </c>
      <c r="B206">
        <v>5241</v>
      </c>
      <c r="C206" s="125" t="e">
        <f>SUMIF(#REF!,'YOY Comparison DS'!B206,#REF!)</f>
        <v>#REF!</v>
      </c>
      <c r="D206" s="125" t="e">
        <f>SUMIF(#REF!,'YOY Comparison DS'!$B206,#REF!)+SUMIF(#REF!,'YOY Comparison DS'!$B206,#REF!)+SUMIF(#REF!,'YOY Comparison DS'!$B206,#REF!)</f>
        <v>#REF!</v>
      </c>
      <c r="E206" s="133" t="e">
        <f t="shared" si="9"/>
        <v>#REF!</v>
      </c>
      <c r="G206" s="125">
        <f>SUMIF('DS by Location'!$B$10:$B$997,'YOY Comparison DS'!B206,'DS by Location'!$G$10:$G$997)</f>
        <v>14119719.240000008</v>
      </c>
      <c r="H206" s="125">
        <f>SUMIF('DS by Location'!$B$10:$B$997,'YOY Comparison DS'!$B206,'DS by Location'!$H$10:$H$997)+SUMIF('DS by Location'!$B$10:$B$997,'YOY Comparison DS'!$B206,'DS by Location'!$I$10:$I$997)+SUMIF('DS by Location'!$B$10:$B$997,'YOY Comparison DS'!$B206,'DS by Location'!$J$10:$J$997)</f>
        <v>0</v>
      </c>
      <c r="I206" s="133">
        <f t="shared" si="10"/>
        <v>0</v>
      </c>
      <c r="K206" s="125" t="e">
        <f t="shared" si="11"/>
        <v>#REF!</v>
      </c>
      <c r="T206" s="11"/>
    </row>
    <row r="207" spans="1:20" x14ac:dyDescent="0.35">
      <c r="A207" t="s">
        <v>770</v>
      </c>
      <c r="B207">
        <v>5242</v>
      </c>
      <c r="C207" s="125" t="e">
        <f>SUMIF(#REF!,'YOY Comparison DS'!B207,#REF!)</f>
        <v>#REF!</v>
      </c>
      <c r="D207" s="125" t="e">
        <f>SUMIF(#REF!,'YOY Comparison DS'!$B207,#REF!)+SUMIF(#REF!,'YOY Comparison DS'!$B207,#REF!)+SUMIF(#REF!,'YOY Comparison DS'!$B207,#REF!)</f>
        <v>#REF!</v>
      </c>
      <c r="E207" s="133" t="e">
        <f t="shared" si="9"/>
        <v>#REF!</v>
      </c>
      <c r="G207" s="125">
        <f>SUMIF('DS by Location'!$B$10:$B$997,'YOY Comparison DS'!B207,'DS by Location'!$G$10:$G$997)</f>
        <v>12369839.780000025</v>
      </c>
      <c r="H207" s="125">
        <f>SUMIF('DS by Location'!$B$10:$B$997,'YOY Comparison DS'!$B207,'DS by Location'!$H$10:$H$997)+SUMIF('DS by Location'!$B$10:$B$997,'YOY Comparison DS'!$B207,'DS by Location'!$I$10:$I$997)+SUMIF('DS by Location'!$B$10:$B$997,'YOY Comparison DS'!$B207,'DS by Location'!$J$10:$J$997)</f>
        <v>0</v>
      </c>
      <c r="I207" s="133">
        <f t="shared" si="10"/>
        <v>0</v>
      </c>
      <c r="K207" s="125" t="e">
        <f t="shared" si="11"/>
        <v>#REF!</v>
      </c>
      <c r="T207" s="11"/>
    </row>
    <row r="208" spans="1:20" x14ac:dyDescent="0.35">
      <c r="A208" t="s">
        <v>771</v>
      </c>
      <c r="B208">
        <v>5243</v>
      </c>
      <c r="C208" s="125" t="e">
        <f>SUMIF(#REF!,'YOY Comparison DS'!B208,#REF!)</f>
        <v>#REF!</v>
      </c>
      <c r="D208" s="125" t="e">
        <f>SUMIF(#REF!,'YOY Comparison DS'!$B208,#REF!)+SUMIF(#REF!,'YOY Comparison DS'!$B208,#REF!)+SUMIF(#REF!,'YOY Comparison DS'!$B208,#REF!)</f>
        <v>#REF!</v>
      </c>
      <c r="E208" s="133" t="e">
        <f t="shared" si="9"/>
        <v>#REF!</v>
      </c>
      <c r="G208" s="125">
        <f>SUMIF('DS by Location'!$B$10:$B$997,'YOY Comparison DS'!B208,'DS by Location'!$G$10:$G$997)</f>
        <v>628026</v>
      </c>
      <c r="H208" s="125">
        <f>SUMIF('DS by Location'!$B$10:$B$997,'YOY Comparison DS'!$B208,'DS by Location'!$H$10:$H$997)+SUMIF('DS by Location'!$B$10:$B$997,'YOY Comparison DS'!$B208,'DS by Location'!$I$10:$I$997)+SUMIF('DS by Location'!$B$10:$B$997,'YOY Comparison DS'!$B208,'DS by Location'!$J$10:$J$997)</f>
        <v>0</v>
      </c>
      <c r="I208" s="133">
        <f t="shared" si="10"/>
        <v>0</v>
      </c>
      <c r="K208" s="125" t="e">
        <f t="shared" si="11"/>
        <v>#REF!</v>
      </c>
      <c r="T208" s="11"/>
    </row>
    <row r="209" spans="1:20" x14ac:dyDescent="0.35">
      <c r="A209" t="s">
        <v>772</v>
      </c>
      <c r="B209">
        <v>5244</v>
      </c>
      <c r="C209" s="125" t="e">
        <f>SUMIF(#REF!,'YOY Comparison DS'!B209,#REF!)</f>
        <v>#REF!</v>
      </c>
      <c r="D209" s="125" t="e">
        <f>SUMIF(#REF!,'YOY Comparison DS'!$B209,#REF!)+SUMIF(#REF!,'YOY Comparison DS'!$B209,#REF!)+SUMIF(#REF!,'YOY Comparison DS'!$B209,#REF!)</f>
        <v>#REF!</v>
      </c>
      <c r="E209" s="133" t="e">
        <f t="shared" si="9"/>
        <v>#REF!</v>
      </c>
      <c r="G209" s="125">
        <f>SUMIF('DS by Location'!$B$10:$B$997,'YOY Comparison DS'!B209,'DS by Location'!$G$10:$G$997)</f>
        <v>7566671.0099999961</v>
      </c>
      <c r="H209" s="125">
        <f>SUMIF('DS by Location'!$B$10:$B$997,'YOY Comparison DS'!$B209,'DS by Location'!$H$10:$H$997)+SUMIF('DS by Location'!$B$10:$B$997,'YOY Comparison DS'!$B209,'DS by Location'!$I$10:$I$997)+SUMIF('DS by Location'!$B$10:$B$997,'YOY Comparison DS'!$B209,'DS by Location'!$J$10:$J$997)</f>
        <v>0</v>
      </c>
      <c r="I209" s="133">
        <f t="shared" si="10"/>
        <v>0</v>
      </c>
      <c r="K209" s="125" t="e">
        <f t="shared" si="11"/>
        <v>#REF!</v>
      </c>
      <c r="T209" s="11"/>
    </row>
    <row r="210" spans="1:20" x14ac:dyDescent="0.35">
      <c r="A210" t="s">
        <v>773</v>
      </c>
      <c r="B210">
        <v>5245</v>
      </c>
      <c r="C210" s="125" t="e">
        <f>SUMIF(#REF!,'YOY Comparison DS'!B210,#REF!)</f>
        <v>#REF!</v>
      </c>
      <c r="D210" s="125" t="e">
        <f>SUMIF(#REF!,'YOY Comparison DS'!$B210,#REF!)+SUMIF(#REF!,'YOY Comparison DS'!$B210,#REF!)+SUMIF(#REF!,'YOY Comparison DS'!$B210,#REF!)</f>
        <v>#REF!</v>
      </c>
      <c r="E210" s="133" t="e">
        <f t="shared" si="9"/>
        <v>#REF!</v>
      </c>
      <c r="G210" s="125">
        <f>SUMIF('DS by Location'!$B$10:$B$997,'YOY Comparison DS'!B210,'DS by Location'!$G$10:$G$997)</f>
        <v>2802014.75</v>
      </c>
      <c r="H210" s="125">
        <f>SUMIF('DS by Location'!$B$10:$B$997,'YOY Comparison DS'!$B210,'DS by Location'!$H$10:$H$997)+SUMIF('DS by Location'!$B$10:$B$997,'YOY Comparison DS'!$B210,'DS by Location'!$I$10:$I$997)+SUMIF('DS by Location'!$B$10:$B$997,'YOY Comparison DS'!$B210,'DS by Location'!$J$10:$J$997)</f>
        <v>0</v>
      </c>
      <c r="I210" s="133">
        <f t="shared" si="10"/>
        <v>0</v>
      </c>
      <c r="K210" s="125" t="e">
        <f t="shared" si="11"/>
        <v>#REF!</v>
      </c>
      <c r="T210" s="11"/>
    </row>
    <row r="211" spans="1:20" x14ac:dyDescent="0.35">
      <c r="A211" t="s">
        <v>774</v>
      </c>
      <c r="B211">
        <v>5246</v>
      </c>
      <c r="C211" s="125" t="e">
        <f>SUMIF(#REF!,'YOY Comparison DS'!B211,#REF!)</f>
        <v>#REF!</v>
      </c>
      <c r="D211" s="125" t="e">
        <f>SUMIF(#REF!,'YOY Comparison DS'!$B211,#REF!)+SUMIF(#REF!,'YOY Comparison DS'!$B211,#REF!)+SUMIF(#REF!,'YOY Comparison DS'!$B211,#REF!)</f>
        <v>#REF!</v>
      </c>
      <c r="E211" s="133" t="e">
        <f t="shared" si="9"/>
        <v>#REF!</v>
      </c>
      <c r="G211" s="125">
        <f>SUMIF('DS by Location'!$B$10:$B$997,'YOY Comparison DS'!B211,'DS by Location'!$G$10:$G$997)</f>
        <v>6595120.5299999947</v>
      </c>
      <c r="H211" s="125">
        <f>SUMIF('DS by Location'!$B$10:$B$997,'YOY Comparison DS'!$B211,'DS by Location'!$H$10:$H$997)+SUMIF('DS by Location'!$B$10:$B$997,'YOY Comparison DS'!$B211,'DS by Location'!$I$10:$I$997)+SUMIF('DS by Location'!$B$10:$B$997,'YOY Comparison DS'!$B211,'DS by Location'!$J$10:$J$997)</f>
        <v>0</v>
      </c>
      <c r="I211" s="133">
        <f t="shared" si="10"/>
        <v>0</v>
      </c>
      <c r="K211" s="125" t="e">
        <f t="shared" si="11"/>
        <v>#REF!</v>
      </c>
      <c r="T211" s="11"/>
    </row>
    <row r="212" spans="1:20" x14ac:dyDescent="0.35">
      <c r="A212" t="s">
        <v>775</v>
      </c>
      <c r="B212">
        <v>5248</v>
      </c>
      <c r="C212" s="125" t="e">
        <f>SUMIF(#REF!,'YOY Comparison DS'!B212,#REF!)</f>
        <v>#REF!</v>
      </c>
      <c r="D212" s="125" t="e">
        <f>SUMIF(#REF!,'YOY Comparison DS'!$B212,#REF!)+SUMIF(#REF!,'YOY Comparison DS'!$B212,#REF!)+SUMIF(#REF!,'YOY Comparison DS'!$B212,#REF!)</f>
        <v>#REF!</v>
      </c>
      <c r="E212" s="133" t="e">
        <f t="shared" si="9"/>
        <v>#REF!</v>
      </c>
      <c r="G212" s="125">
        <f>SUMIF('DS by Location'!$B$10:$B$997,'YOY Comparison DS'!B212,'DS by Location'!$G$10:$G$997)</f>
        <v>1605136.7999999996</v>
      </c>
      <c r="H212" s="125">
        <f>SUMIF('DS by Location'!$B$10:$B$997,'YOY Comparison DS'!$B212,'DS by Location'!$H$10:$H$997)+SUMIF('DS by Location'!$B$10:$B$997,'YOY Comparison DS'!$B212,'DS by Location'!$I$10:$I$997)+SUMIF('DS by Location'!$B$10:$B$997,'YOY Comparison DS'!$B212,'DS by Location'!$J$10:$J$997)</f>
        <v>0</v>
      </c>
      <c r="I212" s="133">
        <f t="shared" si="10"/>
        <v>0</v>
      </c>
      <c r="K212" s="125" t="e">
        <f t="shared" si="11"/>
        <v>#REF!</v>
      </c>
      <c r="T212" s="11"/>
    </row>
    <row r="213" spans="1:20" x14ac:dyDescent="0.35">
      <c r="A213" t="s">
        <v>776</v>
      </c>
      <c r="B213">
        <v>5249</v>
      </c>
      <c r="C213" s="125" t="e">
        <f>SUMIF(#REF!,'YOY Comparison DS'!B213,#REF!)</f>
        <v>#REF!</v>
      </c>
      <c r="D213" s="125" t="e">
        <f>SUMIF(#REF!,'YOY Comparison DS'!$B213,#REF!)+SUMIF(#REF!,'YOY Comparison DS'!$B213,#REF!)+SUMIF(#REF!,'YOY Comparison DS'!$B213,#REF!)</f>
        <v>#REF!</v>
      </c>
      <c r="E213" s="133" t="e">
        <f t="shared" si="9"/>
        <v>#REF!</v>
      </c>
      <c r="G213" s="125">
        <f>SUMIF('DS by Location'!$B$10:$B$997,'YOY Comparison DS'!B213,'DS by Location'!$G$10:$G$997)</f>
        <v>136454.84999999998</v>
      </c>
      <c r="H213" s="125">
        <f>SUMIF('DS by Location'!$B$10:$B$997,'YOY Comparison DS'!$B213,'DS by Location'!$H$10:$H$997)+SUMIF('DS by Location'!$B$10:$B$997,'YOY Comparison DS'!$B213,'DS by Location'!$I$10:$I$997)+SUMIF('DS by Location'!$B$10:$B$997,'YOY Comparison DS'!$B213,'DS by Location'!$J$10:$J$997)</f>
        <v>0</v>
      </c>
      <c r="I213" s="133">
        <f t="shared" si="10"/>
        <v>0</v>
      </c>
      <c r="K213" s="125" t="e">
        <f t="shared" si="11"/>
        <v>#REF!</v>
      </c>
      <c r="T213" s="11"/>
    </row>
    <row r="214" spans="1:20" x14ac:dyDescent="0.35">
      <c r="A214" t="s">
        <v>777</v>
      </c>
      <c r="B214">
        <v>5250</v>
      </c>
      <c r="C214" s="125" t="e">
        <f>SUMIF(#REF!,'YOY Comparison DS'!B214,#REF!)</f>
        <v>#REF!</v>
      </c>
      <c r="D214" s="125" t="e">
        <f>SUMIF(#REF!,'YOY Comparison DS'!$B214,#REF!)+SUMIF(#REF!,'YOY Comparison DS'!$B214,#REF!)+SUMIF(#REF!,'YOY Comparison DS'!$B214,#REF!)</f>
        <v>#REF!</v>
      </c>
      <c r="E214" s="133" t="e">
        <f t="shared" si="9"/>
        <v>#REF!</v>
      </c>
      <c r="G214" s="125">
        <f>SUMIF('DS by Location'!$B$10:$B$997,'YOY Comparison DS'!B214,'DS by Location'!$G$10:$G$997)</f>
        <v>7929646.4999999991</v>
      </c>
      <c r="H214" s="125">
        <f>SUMIF('DS by Location'!$B$10:$B$997,'YOY Comparison DS'!$B214,'DS by Location'!$H$10:$H$997)+SUMIF('DS by Location'!$B$10:$B$997,'YOY Comparison DS'!$B214,'DS by Location'!$I$10:$I$997)+SUMIF('DS by Location'!$B$10:$B$997,'YOY Comparison DS'!$B214,'DS by Location'!$J$10:$J$997)</f>
        <v>0</v>
      </c>
      <c r="I214" s="133">
        <f t="shared" si="10"/>
        <v>0</v>
      </c>
      <c r="K214" s="125" t="e">
        <f t="shared" si="11"/>
        <v>#REF!</v>
      </c>
      <c r="T214" s="11"/>
    </row>
    <row r="215" spans="1:20" x14ac:dyDescent="0.35">
      <c r="A215" t="s">
        <v>778</v>
      </c>
      <c r="B215">
        <v>5251</v>
      </c>
      <c r="C215" s="125" t="e">
        <f>SUMIF(#REF!,'YOY Comparison DS'!B215,#REF!)</f>
        <v>#REF!</v>
      </c>
      <c r="D215" s="125" t="e">
        <f>SUMIF(#REF!,'YOY Comparison DS'!$B215,#REF!)+SUMIF(#REF!,'YOY Comparison DS'!$B215,#REF!)+SUMIF(#REF!,'YOY Comparison DS'!$B215,#REF!)</f>
        <v>#REF!</v>
      </c>
      <c r="E215" s="133" t="e">
        <f t="shared" si="9"/>
        <v>#REF!</v>
      </c>
      <c r="G215" s="125">
        <f>SUMIF('DS by Location'!$B$10:$B$997,'YOY Comparison DS'!B215,'DS by Location'!$G$10:$G$997)</f>
        <v>55532.770000000011</v>
      </c>
      <c r="H215" s="125">
        <f>SUMIF('DS by Location'!$B$10:$B$997,'YOY Comparison DS'!$B215,'DS by Location'!$H$10:$H$997)+SUMIF('DS by Location'!$B$10:$B$997,'YOY Comparison DS'!$B215,'DS by Location'!$I$10:$I$997)+SUMIF('DS by Location'!$B$10:$B$997,'YOY Comparison DS'!$B215,'DS by Location'!$J$10:$J$997)</f>
        <v>0</v>
      </c>
      <c r="I215" s="133">
        <f t="shared" si="10"/>
        <v>0</v>
      </c>
      <c r="K215" s="125" t="e">
        <f t="shared" si="11"/>
        <v>#REF!</v>
      </c>
      <c r="T215" s="11"/>
    </row>
    <row r="216" spans="1:20" x14ac:dyDescent="0.35">
      <c r="A216" t="s">
        <v>779</v>
      </c>
      <c r="B216">
        <v>5252</v>
      </c>
      <c r="C216" s="125" t="e">
        <f>SUMIF(#REF!,'YOY Comparison DS'!B216,#REF!)</f>
        <v>#REF!</v>
      </c>
      <c r="D216" s="125" t="e">
        <f>SUMIF(#REF!,'YOY Comparison DS'!$B216,#REF!)+SUMIF(#REF!,'YOY Comparison DS'!$B216,#REF!)+SUMIF(#REF!,'YOY Comparison DS'!$B216,#REF!)</f>
        <v>#REF!</v>
      </c>
      <c r="E216" s="133" t="e">
        <f t="shared" si="9"/>
        <v>#REF!</v>
      </c>
      <c r="G216" s="125">
        <f>SUMIF('DS by Location'!$B$10:$B$997,'YOY Comparison DS'!B216,'DS by Location'!$G$10:$G$997)</f>
        <v>3860222.7500000009</v>
      </c>
      <c r="H216" s="125">
        <f>SUMIF('DS by Location'!$B$10:$B$997,'YOY Comparison DS'!$B216,'DS by Location'!$H$10:$H$997)+SUMIF('DS by Location'!$B$10:$B$997,'YOY Comparison DS'!$B216,'DS by Location'!$I$10:$I$997)+SUMIF('DS by Location'!$B$10:$B$997,'YOY Comparison DS'!$B216,'DS by Location'!$J$10:$J$997)</f>
        <v>0</v>
      </c>
      <c r="I216" s="133">
        <f t="shared" si="10"/>
        <v>0</v>
      </c>
      <c r="K216" s="125" t="e">
        <f t="shared" si="11"/>
        <v>#REF!</v>
      </c>
      <c r="T216" s="11"/>
    </row>
    <row r="217" spans="1:20" x14ac:dyDescent="0.35">
      <c r="A217" t="s">
        <v>780</v>
      </c>
      <c r="B217">
        <v>5253</v>
      </c>
      <c r="C217" s="125" t="e">
        <f>SUMIF(#REF!,'YOY Comparison DS'!B217,#REF!)</f>
        <v>#REF!</v>
      </c>
      <c r="D217" s="125" t="e">
        <f>SUMIF(#REF!,'YOY Comparison DS'!$B217,#REF!)+SUMIF(#REF!,'YOY Comparison DS'!$B217,#REF!)+SUMIF(#REF!,'YOY Comparison DS'!$B217,#REF!)</f>
        <v>#REF!</v>
      </c>
      <c r="E217" s="133" t="e">
        <f t="shared" si="9"/>
        <v>#REF!</v>
      </c>
      <c r="G217" s="125">
        <f>SUMIF('DS by Location'!$B$10:$B$997,'YOY Comparison DS'!B217,'DS by Location'!$G$10:$G$997)</f>
        <v>8836.27</v>
      </c>
      <c r="H217" s="125">
        <f>SUMIF('DS by Location'!$B$10:$B$997,'YOY Comparison DS'!$B217,'DS by Location'!$H$10:$H$997)+SUMIF('DS by Location'!$B$10:$B$997,'YOY Comparison DS'!$B217,'DS by Location'!$I$10:$I$997)+SUMIF('DS by Location'!$B$10:$B$997,'YOY Comparison DS'!$B217,'DS by Location'!$J$10:$J$997)</f>
        <v>0</v>
      </c>
      <c r="I217" s="133">
        <f t="shared" si="10"/>
        <v>0</v>
      </c>
      <c r="K217" s="125" t="e">
        <f t="shared" si="11"/>
        <v>#REF!</v>
      </c>
      <c r="T217" s="11"/>
    </row>
    <row r="218" spans="1:20" x14ac:dyDescent="0.35">
      <c r="A218" t="s">
        <v>781</v>
      </c>
      <c r="B218">
        <v>5254</v>
      </c>
      <c r="C218" s="125" t="e">
        <f>SUMIF(#REF!,'YOY Comparison DS'!B218,#REF!)</f>
        <v>#REF!</v>
      </c>
      <c r="D218" s="125" t="e">
        <f>SUMIF(#REF!,'YOY Comparison DS'!$B218,#REF!)+SUMIF(#REF!,'YOY Comparison DS'!$B218,#REF!)+SUMIF(#REF!,'YOY Comparison DS'!$B218,#REF!)</f>
        <v>#REF!</v>
      </c>
      <c r="E218" s="133" t="e">
        <f t="shared" si="9"/>
        <v>#REF!</v>
      </c>
      <c r="G218" s="125">
        <f>SUMIF('DS by Location'!$B$10:$B$997,'YOY Comparison DS'!B218,'DS by Location'!$G$10:$G$997)</f>
        <v>766812.62000000011</v>
      </c>
      <c r="H218" s="125">
        <f>SUMIF('DS by Location'!$B$10:$B$997,'YOY Comparison DS'!$B218,'DS by Location'!$H$10:$H$997)+SUMIF('DS by Location'!$B$10:$B$997,'YOY Comparison DS'!$B218,'DS by Location'!$I$10:$I$997)+SUMIF('DS by Location'!$B$10:$B$997,'YOY Comparison DS'!$B218,'DS by Location'!$J$10:$J$997)</f>
        <v>0</v>
      </c>
      <c r="I218" s="133">
        <f t="shared" si="10"/>
        <v>0</v>
      </c>
      <c r="K218" s="125" t="e">
        <f t="shared" si="11"/>
        <v>#REF!</v>
      </c>
      <c r="T218" s="11"/>
    </row>
    <row r="219" spans="1:20" x14ac:dyDescent="0.35">
      <c r="A219" t="s">
        <v>782</v>
      </c>
      <c r="B219">
        <v>5255</v>
      </c>
      <c r="C219" s="125" t="e">
        <f>SUMIF(#REF!,'YOY Comparison DS'!B219,#REF!)</f>
        <v>#REF!</v>
      </c>
      <c r="D219" s="125" t="e">
        <f>SUMIF(#REF!,'YOY Comparison DS'!$B219,#REF!)+SUMIF(#REF!,'YOY Comparison DS'!$B219,#REF!)+SUMIF(#REF!,'YOY Comparison DS'!$B219,#REF!)</f>
        <v>#REF!</v>
      </c>
      <c r="E219" s="133" t="e">
        <f t="shared" si="9"/>
        <v>#REF!</v>
      </c>
      <c r="G219" s="125">
        <f>SUMIF('DS by Location'!$B$10:$B$997,'YOY Comparison DS'!B219,'DS by Location'!$G$10:$G$997)</f>
        <v>1004598.03</v>
      </c>
      <c r="H219" s="125">
        <f>SUMIF('DS by Location'!$B$10:$B$997,'YOY Comparison DS'!$B219,'DS by Location'!$H$10:$H$997)+SUMIF('DS by Location'!$B$10:$B$997,'YOY Comparison DS'!$B219,'DS by Location'!$I$10:$I$997)+SUMIF('DS by Location'!$B$10:$B$997,'YOY Comparison DS'!$B219,'DS by Location'!$J$10:$J$997)</f>
        <v>0</v>
      </c>
      <c r="I219" s="133">
        <f t="shared" si="10"/>
        <v>0</v>
      </c>
      <c r="K219" s="125" t="e">
        <f t="shared" si="11"/>
        <v>#REF!</v>
      </c>
      <c r="T219" s="11"/>
    </row>
    <row r="220" spans="1:20" x14ac:dyDescent="0.35">
      <c r="A220" t="s">
        <v>783</v>
      </c>
      <c r="B220">
        <v>5256</v>
      </c>
      <c r="C220" s="125" t="e">
        <f>SUMIF(#REF!,'YOY Comparison DS'!B220,#REF!)</f>
        <v>#REF!</v>
      </c>
      <c r="D220" s="125" t="e">
        <f>SUMIF(#REF!,'YOY Comparison DS'!$B220,#REF!)+SUMIF(#REF!,'YOY Comparison DS'!$B220,#REF!)+SUMIF(#REF!,'YOY Comparison DS'!$B220,#REF!)</f>
        <v>#REF!</v>
      </c>
      <c r="E220" s="133" t="e">
        <f t="shared" si="9"/>
        <v>#REF!</v>
      </c>
      <c r="G220" s="125">
        <f>SUMIF('DS by Location'!$B$10:$B$997,'YOY Comparison DS'!B220,'DS by Location'!$G$10:$G$997)</f>
        <v>952903.71000000031</v>
      </c>
      <c r="H220" s="125">
        <f>SUMIF('DS by Location'!$B$10:$B$997,'YOY Comparison DS'!$B220,'DS by Location'!$H$10:$H$997)+SUMIF('DS by Location'!$B$10:$B$997,'YOY Comparison DS'!$B220,'DS by Location'!$I$10:$I$997)+SUMIF('DS by Location'!$B$10:$B$997,'YOY Comparison DS'!$B220,'DS by Location'!$J$10:$J$997)</f>
        <v>0</v>
      </c>
      <c r="I220" s="133">
        <f t="shared" si="10"/>
        <v>0</v>
      </c>
      <c r="K220" s="125" t="e">
        <f t="shared" si="11"/>
        <v>#REF!</v>
      </c>
      <c r="T220" s="11"/>
    </row>
    <row r="221" spans="1:20" x14ac:dyDescent="0.35">
      <c r="A221" t="s">
        <v>784</v>
      </c>
      <c r="B221">
        <v>5257</v>
      </c>
      <c r="C221" s="125" t="e">
        <f>SUMIF(#REF!,'YOY Comparison DS'!B221,#REF!)</f>
        <v>#REF!</v>
      </c>
      <c r="D221" s="125" t="e">
        <f>SUMIF(#REF!,'YOY Comparison DS'!$B221,#REF!)+SUMIF(#REF!,'YOY Comparison DS'!$B221,#REF!)+SUMIF(#REF!,'YOY Comparison DS'!$B221,#REF!)</f>
        <v>#REF!</v>
      </c>
      <c r="E221" s="133" t="e">
        <f t="shared" si="9"/>
        <v>#REF!</v>
      </c>
      <c r="G221" s="125">
        <f>SUMIF('DS by Location'!$B$10:$B$997,'YOY Comparison DS'!B221,'DS by Location'!$G$10:$G$997)</f>
        <v>1113659.0699999998</v>
      </c>
      <c r="H221" s="125">
        <f>SUMIF('DS by Location'!$B$10:$B$997,'YOY Comparison DS'!$B221,'DS by Location'!$H$10:$H$997)+SUMIF('DS by Location'!$B$10:$B$997,'YOY Comparison DS'!$B221,'DS by Location'!$I$10:$I$997)+SUMIF('DS by Location'!$B$10:$B$997,'YOY Comparison DS'!$B221,'DS by Location'!$J$10:$J$997)</f>
        <v>0</v>
      </c>
      <c r="I221" s="133">
        <f t="shared" si="10"/>
        <v>0</v>
      </c>
      <c r="K221" s="125" t="e">
        <f t="shared" si="11"/>
        <v>#REF!</v>
      </c>
      <c r="T221" s="11"/>
    </row>
    <row r="222" spans="1:20" x14ac:dyDescent="0.35">
      <c r="A222" t="s">
        <v>785</v>
      </c>
      <c r="B222">
        <v>5258</v>
      </c>
      <c r="C222" s="125" t="e">
        <f>SUMIF(#REF!,'YOY Comparison DS'!B222,#REF!)</f>
        <v>#REF!</v>
      </c>
      <c r="D222" s="125" t="e">
        <f>SUMIF(#REF!,'YOY Comparison DS'!$B222,#REF!)+SUMIF(#REF!,'YOY Comparison DS'!$B222,#REF!)+SUMIF(#REF!,'YOY Comparison DS'!$B222,#REF!)</f>
        <v>#REF!</v>
      </c>
      <c r="E222" s="133" t="e">
        <f t="shared" si="9"/>
        <v>#REF!</v>
      </c>
      <c r="G222" s="125">
        <f>SUMIF('DS by Location'!$B$10:$B$997,'YOY Comparison DS'!B222,'DS by Location'!$G$10:$G$997)</f>
        <v>53722.060000000005</v>
      </c>
      <c r="H222" s="125">
        <f>SUMIF('DS by Location'!$B$10:$B$997,'YOY Comparison DS'!$B222,'DS by Location'!$H$10:$H$997)+SUMIF('DS by Location'!$B$10:$B$997,'YOY Comparison DS'!$B222,'DS by Location'!$I$10:$I$997)+SUMIF('DS by Location'!$B$10:$B$997,'YOY Comparison DS'!$B222,'DS by Location'!$J$10:$J$997)</f>
        <v>0</v>
      </c>
      <c r="I222" s="133">
        <f t="shared" si="10"/>
        <v>0</v>
      </c>
      <c r="K222" s="125" t="e">
        <f t="shared" si="11"/>
        <v>#REF!</v>
      </c>
      <c r="T222" s="11"/>
    </row>
    <row r="223" spans="1:20" x14ac:dyDescent="0.35">
      <c r="A223" t="s">
        <v>786</v>
      </c>
      <c r="B223">
        <v>5259</v>
      </c>
      <c r="C223" s="125" t="e">
        <f>SUMIF(#REF!,'YOY Comparison DS'!B223,#REF!)</f>
        <v>#REF!</v>
      </c>
      <c r="D223" s="125" t="e">
        <f>SUMIF(#REF!,'YOY Comparison DS'!$B223,#REF!)+SUMIF(#REF!,'YOY Comparison DS'!$B223,#REF!)+SUMIF(#REF!,'YOY Comparison DS'!$B223,#REF!)</f>
        <v>#REF!</v>
      </c>
      <c r="E223" s="133" t="e">
        <f t="shared" si="9"/>
        <v>#REF!</v>
      </c>
      <c r="G223" s="125">
        <f>SUMIF('DS by Location'!$B$10:$B$997,'YOY Comparison DS'!B223,'DS by Location'!$G$10:$G$997)</f>
        <v>978447.4100000005</v>
      </c>
      <c r="H223" s="125">
        <f>SUMIF('DS by Location'!$B$10:$B$997,'YOY Comparison DS'!$B223,'DS by Location'!$H$10:$H$997)+SUMIF('DS by Location'!$B$10:$B$997,'YOY Comparison DS'!$B223,'DS by Location'!$I$10:$I$997)+SUMIF('DS by Location'!$B$10:$B$997,'YOY Comparison DS'!$B223,'DS by Location'!$J$10:$J$997)</f>
        <v>0</v>
      </c>
      <c r="I223" s="133">
        <f t="shared" si="10"/>
        <v>0</v>
      </c>
      <c r="K223" s="125" t="e">
        <f t="shared" si="11"/>
        <v>#REF!</v>
      </c>
      <c r="T223" s="8"/>
    </row>
    <row r="224" spans="1:20" x14ac:dyDescent="0.35">
      <c r="A224" t="s">
        <v>787</v>
      </c>
      <c r="B224">
        <v>5260</v>
      </c>
      <c r="C224" s="125" t="e">
        <f>SUMIF(#REF!,'YOY Comparison DS'!B224,#REF!)</f>
        <v>#REF!</v>
      </c>
      <c r="D224" s="125" t="e">
        <f>SUMIF(#REF!,'YOY Comparison DS'!$B224,#REF!)+SUMIF(#REF!,'YOY Comparison DS'!$B224,#REF!)+SUMIF(#REF!,'YOY Comparison DS'!$B224,#REF!)</f>
        <v>#REF!</v>
      </c>
      <c r="E224" s="133" t="e">
        <f t="shared" si="9"/>
        <v>#REF!</v>
      </c>
      <c r="G224" s="125">
        <f>SUMIF('DS by Location'!$B$10:$B$997,'YOY Comparison DS'!B224,'DS by Location'!$G$10:$G$997)</f>
        <v>1190549.9299999995</v>
      </c>
      <c r="H224" s="125">
        <f>SUMIF('DS by Location'!$B$10:$B$997,'YOY Comparison DS'!$B224,'DS by Location'!$H$10:$H$997)+SUMIF('DS by Location'!$B$10:$B$997,'YOY Comparison DS'!$B224,'DS by Location'!$I$10:$I$997)+SUMIF('DS by Location'!$B$10:$B$997,'YOY Comparison DS'!$B224,'DS by Location'!$J$10:$J$997)</f>
        <v>0</v>
      </c>
      <c r="I224" s="133">
        <f t="shared" si="10"/>
        <v>0</v>
      </c>
      <c r="K224" s="125" t="e">
        <f t="shared" si="11"/>
        <v>#REF!</v>
      </c>
      <c r="T224" s="11"/>
    </row>
    <row r="225" spans="1:20" x14ac:dyDescent="0.35">
      <c r="A225" t="s">
        <v>788</v>
      </c>
      <c r="B225">
        <v>5261</v>
      </c>
      <c r="C225" s="125" t="e">
        <f>SUMIF(#REF!,'YOY Comparison DS'!B225,#REF!)</f>
        <v>#REF!</v>
      </c>
      <c r="D225" s="125" t="e">
        <f>SUMIF(#REF!,'YOY Comparison DS'!$B225,#REF!)+SUMIF(#REF!,'YOY Comparison DS'!$B225,#REF!)+SUMIF(#REF!,'YOY Comparison DS'!$B225,#REF!)</f>
        <v>#REF!</v>
      </c>
      <c r="E225" s="133" t="e">
        <f t="shared" si="9"/>
        <v>#REF!</v>
      </c>
      <c r="G225" s="125">
        <f>SUMIF('DS by Location'!$B$10:$B$997,'YOY Comparison DS'!B225,'DS by Location'!$G$10:$G$997)</f>
        <v>1215245.51</v>
      </c>
      <c r="H225" s="125">
        <f>SUMIF('DS by Location'!$B$10:$B$997,'YOY Comparison DS'!$B225,'DS by Location'!$H$10:$H$997)+SUMIF('DS by Location'!$B$10:$B$997,'YOY Comparison DS'!$B225,'DS by Location'!$I$10:$I$997)+SUMIF('DS by Location'!$B$10:$B$997,'YOY Comparison DS'!$B225,'DS by Location'!$J$10:$J$997)</f>
        <v>0</v>
      </c>
      <c r="I225" s="133">
        <f t="shared" si="10"/>
        <v>0</v>
      </c>
      <c r="K225" s="125" t="e">
        <f t="shared" si="11"/>
        <v>#REF!</v>
      </c>
      <c r="T225" s="11"/>
    </row>
    <row r="226" spans="1:20" x14ac:dyDescent="0.35">
      <c r="A226" t="s">
        <v>789</v>
      </c>
      <c r="B226">
        <v>5262</v>
      </c>
      <c r="C226" s="125" t="e">
        <f>SUMIF(#REF!,'YOY Comparison DS'!B226,#REF!)</f>
        <v>#REF!</v>
      </c>
      <c r="D226" s="125" t="e">
        <f>SUMIF(#REF!,'YOY Comparison DS'!$B226,#REF!)+SUMIF(#REF!,'YOY Comparison DS'!$B226,#REF!)+SUMIF(#REF!,'YOY Comparison DS'!$B226,#REF!)</f>
        <v>#REF!</v>
      </c>
      <c r="E226" s="133" t="e">
        <f t="shared" si="9"/>
        <v>#REF!</v>
      </c>
      <c r="G226" s="125">
        <f>SUMIF('DS by Location'!$B$10:$B$997,'YOY Comparison DS'!B226,'DS by Location'!$G$10:$G$997)</f>
        <v>413946.94000000006</v>
      </c>
      <c r="H226" s="125">
        <f>SUMIF('DS by Location'!$B$10:$B$997,'YOY Comparison DS'!$B226,'DS by Location'!$H$10:$H$997)+SUMIF('DS by Location'!$B$10:$B$997,'YOY Comparison DS'!$B226,'DS by Location'!$I$10:$I$997)+SUMIF('DS by Location'!$B$10:$B$997,'YOY Comparison DS'!$B226,'DS by Location'!$J$10:$J$997)</f>
        <v>0</v>
      </c>
      <c r="I226" s="133">
        <f t="shared" si="10"/>
        <v>0</v>
      </c>
      <c r="K226" s="125" t="e">
        <f t="shared" si="11"/>
        <v>#REF!</v>
      </c>
      <c r="T226" s="11"/>
    </row>
    <row r="227" spans="1:20" x14ac:dyDescent="0.35">
      <c r="A227" t="s">
        <v>790</v>
      </c>
      <c r="B227">
        <v>5263</v>
      </c>
      <c r="C227" s="125" t="e">
        <f>SUMIF(#REF!,'YOY Comparison DS'!B227,#REF!)</f>
        <v>#REF!</v>
      </c>
      <c r="D227" s="125" t="e">
        <f>SUMIF(#REF!,'YOY Comparison DS'!$B227,#REF!)+SUMIF(#REF!,'YOY Comparison DS'!$B227,#REF!)+SUMIF(#REF!,'YOY Comparison DS'!$B227,#REF!)</f>
        <v>#REF!</v>
      </c>
      <c r="E227" s="133" t="e">
        <f t="shared" si="9"/>
        <v>#REF!</v>
      </c>
      <c r="G227" s="125">
        <f>SUMIF('DS by Location'!$B$10:$B$997,'YOY Comparison DS'!B227,'DS by Location'!$G$10:$G$997)</f>
        <v>712.25</v>
      </c>
      <c r="H227" s="125">
        <f>SUMIF('DS by Location'!$B$10:$B$997,'YOY Comparison DS'!$B227,'DS by Location'!$H$10:$H$997)+SUMIF('DS by Location'!$B$10:$B$997,'YOY Comparison DS'!$B227,'DS by Location'!$I$10:$I$997)+SUMIF('DS by Location'!$B$10:$B$997,'YOY Comparison DS'!$B227,'DS by Location'!$J$10:$J$997)</f>
        <v>0</v>
      </c>
      <c r="I227" s="133">
        <f t="shared" si="10"/>
        <v>0</v>
      </c>
      <c r="K227" s="125" t="e">
        <f t="shared" si="11"/>
        <v>#REF!</v>
      </c>
      <c r="T227" s="11"/>
    </row>
    <row r="228" spans="1:20" x14ac:dyDescent="0.35">
      <c r="A228" t="s">
        <v>791</v>
      </c>
      <c r="B228">
        <v>5264</v>
      </c>
      <c r="C228" s="125" t="e">
        <f>SUMIF(#REF!,'YOY Comparison DS'!B228,#REF!)</f>
        <v>#REF!</v>
      </c>
      <c r="D228" s="125" t="e">
        <f>SUMIF(#REF!,'YOY Comparison DS'!$B228,#REF!)+SUMIF(#REF!,'YOY Comparison DS'!$B228,#REF!)+SUMIF(#REF!,'YOY Comparison DS'!$B228,#REF!)</f>
        <v>#REF!</v>
      </c>
      <c r="E228" s="133" t="e">
        <f t="shared" si="9"/>
        <v>#REF!</v>
      </c>
      <c r="G228" s="125">
        <f>SUMIF('DS by Location'!$B$10:$B$997,'YOY Comparison DS'!B228,'DS by Location'!$G$10:$G$997)</f>
        <v>4378785.7500000037</v>
      </c>
      <c r="H228" s="125">
        <f>SUMIF('DS by Location'!$B$10:$B$997,'YOY Comparison DS'!$B228,'DS by Location'!$H$10:$H$997)+SUMIF('DS by Location'!$B$10:$B$997,'YOY Comparison DS'!$B228,'DS by Location'!$I$10:$I$997)+SUMIF('DS by Location'!$B$10:$B$997,'YOY Comparison DS'!$B228,'DS by Location'!$J$10:$J$997)</f>
        <v>0</v>
      </c>
      <c r="I228" s="133">
        <f t="shared" si="10"/>
        <v>0</v>
      </c>
      <c r="K228" s="125" t="e">
        <f t="shared" si="11"/>
        <v>#REF!</v>
      </c>
      <c r="T228" s="11"/>
    </row>
    <row r="229" spans="1:20" x14ac:dyDescent="0.35">
      <c r="A229" t="s">
        <v>792</v>
      </c>
      <c r="B229">
        <v>5265</v>
      </c>
      <c r="C229" s="125" t="e">
        <f>SUMIF(#REF!,'YOY Comparison DS'!B229,#REF!)</f>
        <v>#REF!</v>
      </c>
      <c r="D229" s="125" t="e">
        <f>SUMIF(#REF!,'YOY Comparison DS'!$B229,#REF!)+SUMIF(#REF!,'YOY Comparison DS'!$B229,#REF!)+SUMIF(#REF!,'YOY Comparison DS'!$B229,#REF!)</f>
        <v>#REF!</v>
      </c>
      <c r="E229" s="133" t="e">
        <f t="shared" si="9"/>
        <v>#REF!</v>
      </c>
      <c r="G229" s="125">
        <f>SUMIF('DS by Location'!$B$10:$B$997,'YOY Comparison DS'!B229,'DS by Location'!$G$10:$G$997)</f>
        <v>564320.34000000008</v>
      </c>
      <c r="H229" s="125">
        <f>SUMIF('DS by Location'!$B$10:$B$997,'YOY Comparison DS'!$B229,'DS by Location'!$H$10:$H$997)+SUMIF('DS by Location'!$B$10:$B$997,'YOY Comparison DS'!$B229,'DS by Location'!$I$10:$I$997)+SUMIF('DS by Location'!$B$10:$B$997,'YOY Comparison DS'!$B229,'DS by Location'!$J$10:$J$997)</f>
        <v>0</v>
      </c>
      <c r="I229" s="133">
        <f t="shared" si="10"/>
        <v>0</v>
      </c>
      <c r="K229" s="125" t="e">
        <f t="shared" si="11"/>
        <v>#REF!</v>
      </c>
      <c r="T229" s="11"/>
    </row>
    <row r="230" spans="1:20" x14ac:dyDescent="0.35">
      <c r="A230" t="s">
        <v>793</v>
      </c>
      <c r="B230">
        <v>5266</v>
      </c>
      <c r="C230" s="125" t="e">
        <f>SUMIF(#REF!,'YOY Comparison DS'!B230,#REF!)</f>
        <v>#REF!</v>
      </c>
      <c r="D230" s="125" t="e">
        <f>SUMIF(#REF!,'YOY Comparison DS'!$B230,#REF!)+SUMIF(#REF!,'YOY Comparison DS'!$B230,#REF!)+SUMIF(#REF!,'YOY Comparison DS'!$B230,#REF!)</f>
        <v>#REF!</v>
      </c>
      <c r="E230" s="133" t="e">
        <f t="shared" si="9"/>
        <v>#REF!</v>
      </c>
      <c r="G230" s="125">
        <f>SUMIF('DS by Location'!$B$10:$B$997,'YOY Comparison DS'!B230,'DS by Location'!$G$10:$G$997)</f>
        <v>3169743.2399999998</v>
      </c>
      <c r="H230" s="125">
        <f>SUMIF('DS by Location'!$B$10:$B$997,'YOY Comparison DS'!$B230,'DS by Location'!$H$10:$H$997)+SUMIF('DS by Location'!$B$10:$B$997,'YOY Comparison DS'!$B230,'DS by Location'!$I$10:$I$997)+SUMIF('DS by Location'!$B$10:$B$997,'YOY Comparison DS'!$B230,'DS by Location'!$J$10:$J$997)</f>
        <v>0</v>
      </c>
      <c r="I230" s="133">
        <f t="shared" si="10"/>
        <v>0</v>
      </c>
      <c r="K230" s="125" t="e">
        <f t="shared" si="11"/>
        <v>#REF!</v>
      </c>
      <c r="T230" s="11"/>
    </row>
    <row r="231" spans="1:20" x14ac:dyDescent="0.35">
      <c r="A231" t="s">
        <v>794</v>
      </c>
      <c r="B231">
        <v>5267</v>
      </c>
      <c r="C231" s="125" t="e">
        <f>SUMIF(#REF!,'YOY Comparison DS'!B231,#REF!)</f>
        <v>#REF!</v>
      </c>
      <c r="D231" s="125" t="e">
        <f>SUMIF(#REF!,'YOY Comparison DS'!$B231,#REF!)+SUMIF(#REF!,'YOY Comparison DS'!$B231,#REF!)+SUMIF(#REF!,'YOY Comparison DS'!$B231,#REF!)</f>
        <v>#REF!</v>
      </c>
      <c r="E231" s="133" t="e">
        <f t="shared" si="9"/>
        <v>#REF!</v>
      </c>
      <c r="G231" s="125">
        <f>SUMIF('DS by Location'!$B$10:$B$997,'YOY Comparison DS'!B231,'DS by Location'!$G$10:$G$997)</f>
        <v>708996.60999999987</v>
      </c>
      <c r="H231" s="125">
        <f>SUMIF('DS by Location'!$B$10:$B$997,'YOY Comparison DS'!$B231,'DS by Location'!$H$10:$H$997)+SUMIF('DS by Location'!$B$10:$B$997,'YOY Comparison DS'!$B231,'DS by Location'!$I$10:$I$997)+SUMIF('DS by Location'!$B$10:$B$997,'YOY Comparison DS'!$B231,'DS by Location'!$J$10:$J$997)</f>
        <v>0</v>
      </c>
      <c r="I231" s="133">
        <f t="shared" si="10"/>
        <v>0</v>
      </c>
      <c r="K231" s="125" t="e">
        <f t="shared" si="11"/>
        <v>#REF!</v>
      </c>
      <c r="T231" s="11"/>
    </row>
    <row r="232" spans="1:20" x14ac:dyDescent="0.35">
      <c r="A232" t="s">
        <v>795</v>
      </c>
      <c r="B232">
        <v>5268</v>
      </c>
      <c r="C232" s="125" t="e">
        <f>SUMIF(#REF!,'YOY Comparison DS'!B232,#REF!)</f>
        <v>#REF!</v>
      </c>
      <c r="D232" s="125" t="e">
        <f>SUMIF(#REF!,'YOY Comparison DS'!$B232,#REF!)+SUMIF(#REF!,'YOY Comparison DS'!$B232,#REF!)+SUMIF(#REF!,'YOY Comparison DS'!$B232,#REF!)</f>
        <v>#REF!</v>
      </c>
      <c r="E232" s="133" t="e">
        <f t="shared" si="9"/>
        <v>#REF!</v>
      </c>
      <c r="G232" s="125">
        <f>SUMIF('DS by Location'!$B$10:$B$997,'YOY Comparison DS'!B232,'DS by Location'!$G$10:$G$997)</f>
        <v>1551507</v>
      </c>
      <c r="H232" s="125">
        <f>SUMIF('DS by Location'!$B$10:$B$997,'YOY Comparison DS'!$B232,'DS by Location'!$H$10:$H$997)+SUMIF('DS by Location'!$B$10:$B$997,'YOY Comparison DS'!$B232,'DS by Location'!$I$10:$I$997)+SUMIF('DS by Location'!$B$10:$B$997,'YOY Comparison DS'!$B232,'DS by Location'!$J$10:$J$997)</f>
        <v>0</v>
      </c>
      <c r="I232" s="133">
        <f t="shared" si="10"/>
        <v>0</v>
      </c>
      <c r="K232" s="125" t="e">
        <f t="shared" si="11"/>
        <v>#REF!</v>
      </c>
      <c r="T232" s="11"/>
    </row>
    <row r="233" spans="1:20" x14ac:dyDescent="0.35">
      <c r="A233" t="s">
        <v>796</v>
      </c>
      <c r="B233">
        <v>5269</v>
      </c>
      <c r="C233" s="125" t="e">
        <f>SUMIF(#REF!,'YOY Comparison DS'!B233,#REF!)</f>
        <v>#REF!</v>
      </c>
      <c r="D233" s="125" t="e">
        <f>SUMIF(#REF!,'YOY Comparison DS'!$B233,#REF!)+SUMIF(#REF!,'YOY Comparison DS'!$B233,#REF!)+SUMIF(#REF!,'YOY Comparison DS'!$B233,#REF!)</f>
        <v>#REF!</v>
      </c>
      <c r="E233" s="133" t="e">
        <f t="shared" si="9"/>
        <v>#REF!</v>
      </c>
      <c r="G233" s="125">
        <f>SUMIF('DS by Location'!$B$10:$B$997,'YOY Comparison DS'!B233,'DS by Location'!$G$10:$G$997)</f>
        <v>8576900.8899999969</v>
      </c>
      <c r="H233" s="125">
        <f>SUMIF('DS by Location'!$B$10:$B$997,'YOY Comparison DS'!$B233,'DS by Location'!$H$10:$H$997)+SUMIF('DS by Location'!$B$10:$B$997,'YOY Comparison DS'!$B233,'DS by Location'!$I$10:$I$997)+SUMIF('DS by Location'!$B$10:$B$997,'YOY Comparison DS'!$B233,'DS by Location'!$J$10:$J$997)</f>
        <v>0</v>
      </c>
      <c r="I233" s="133">
        <f t="shared" si="10"/>
        <v>0</v>
      </c>
      <c r="K233" s="125" t="e">
        <f t="shared" si="11"/>
        <v>#REF!</v>
      </c>
      <c r="T233" s="11"/>
    </row>
    <row r="234" spans="1:20" x14ac:dyDescent="0.35">
      <c r="A234" t="s">
        <v>797</v>
      </c>
      <c r="B234">
        <v>5270</v>
      </c>
      <c r="C234" s="125" t="e">
        <f>SUMIF(#REF!,'YOY Comparison DS'!B234,#REF!)</f>
        <v>#REF!</v>
      </c>
      <c r="D234" s="125" t="e">
        <f>SUMIF(#REF!,'YOY Comparison DS'!$B234,#REF!)+SUMIF(#REF!,'YOY Comparison DS'!$B234,#REF!)+SUMIF(#REF!,'YOY Comparison DS'!$B234,#REF!)</f>
        <v>#REF!</v>
      </c>
      <c r="E234" s="133" t="e">
        <f t="shared" si="9"/>
        <v>#REF!</v>
      </c>
      <c r="G234" s="125">
        <f>SUMIF('DS by Location'!$B$10:$B$997,'YOY Comparison DS'!B234,'DS by Location'!$G$10:$G$997)</f>
        <v>112639.12</v>
      </c>
      <c r="H234" s="125">
        <f>SUMIF('DS by Location'!$B$10:$B$997,'YOY Comparison DS'!$B234,'DS by Location'!$H$10:$H$997)+SUMIF('DS by Location'!$B$10:$B$997,'YOY Comparison DS'!$B234,'DS by Location'!$I$10:$I$997)+SUMIF('DS by Location'!$B$10:$B$997,'YOY Comparison DS'!$B234,'DS by Location'!$J$10:$J$997)</f>
        <v>0</v>
      </c>
      <c r="I234" s="133">
        <f t="shared" si="10"/>
        <v>0</v>
      </c>
      <c r="K234" s="125" t="e">
        <f t="shared" si="11"/>
        <v>#REF!</v>
      </c>
      <c r="T234" s="11"/>
    </row>
    <row r="235" spans="1:20" x14ac:dyDescent="0.35">
      <c r="A235" t="s">
        <v>798</v>
      </c>
      <c r="B235">
        <v>5271</v>
      </c>
      <c r="C235" s="125" t="e">
        <f>SUMIF(#REF!,'YOY Comparison DS'!B235,#REF!)</f>
        <v>#REF!</v>
      </c>
      <c r="D235" s="125" t="e">
        <f>SUMIF(#REF!,'YOY Comparison DS'!$B235,#REF!)+SUMIF(#REF!,'YOY Comparison DS'!$B235,#REF!)+SUMIF(#REF!,'YOY Comparison DS'!$B235,#REF!)</f>
        <v>#REF!</v>
      </c>
      <c r="E235" s="133" t="e">
        <f t="shared" si="9"/>
        <v>#REF!</v>
      </c>
      <c r="G235" s="125">
        <f>SUMIF('DS by Location'!$B$10:$B$997,'YOY Comparison DS'!B235,'DS by Location'!$G$10:$G$997)</f>
        <v>2366307.9900000002</v>
      </c>
      <c r="H235" s="125">
        <f>SUMIF('DS by Location'!$B$10:$B$997,'YOY Comparison DS'!$B235,'DS by Location'!$H$10:$H$997)+SUMIF('DS by Location'!$B$10:$B$997,'YOY Comparison DS'!$B235,'DS by Location'!$I$10:$I$997)+SUMIF('DS by Location'!$B$10:$B$997,'YOY Comparison DS'!$B235,'DS by Location'!$J$10:$J$997)</f>
        <v>0</v>
      </c>
      <c r="I235" s="133">
        <f t="shared" si="10"/>
        <v>0</v>
      </c>
      <c r="K235" s="125" t="e">
        <f t="shared" si="11"/>
        <v>#REF!</v>
      </c>
      <c r="T235" s="11"/>
    </row>
    <row r="236" spans="1:20" x14ac:dyDescent="0.35">
      <c r="A236" t="s">
        <v>799</v>
      </c>
      <c r="B236">
        <v>5272</v>
      </c>
      <c r="C236" s="125" t="e">
        <f>SUMIF(#REF!,'YOY Comparison DS'!B236,#REF!)</f>
        <v>#REF!</v>
      </c>
      <c r="D236" s="125" t="e">
        <f>SUMIF(#REF!,'YOY Comparison DS'!$B236,#REF!)+SUMIF(#REF!,'YOY Comparison DS'!$B236,#REF!)+SUMIF(#REF!,'YOY Comparison DS'!$B236,#REF!)</f>
        <v>#REF!</v>
      </c>
      <c r="E236" s="133" t="e">
        <f t="shared" si="9"/>
        <v>#REF!</v>
      </c>
      <c r="G236" s="125">
        <f>SUMIF('DS by Location'!$B$10:$B$997,'YOY Comparison DS'!B236,'DS by Location'!$G$10:$G$997)</f>
        <v>5313263.5399999972</v>
      </c>
      <c r="H236" s="125">
        <f>SUMIF('DS by Location'!$B$10:$B$997,'YOY Comparison DS'!$B236,'DS by Location'!$H$10:$H$997)+SUMIF('DS by Location'!$B$10:$B$997,'YOY Comparison DS'!$B236,'DS by Location'!$I$10:$I$997)+SUMIF('DS by Location'!$B$10:$B$997,'YOY Comparison DS'!$B236,'DS by Location'!$J$10:$J$997)</f>
        <v>0</v>
      </c>
      <c r="I236" s="133">
        <f t="shared" si="10"/>
        <v>0</v>
      </c>
      <c r="K236" s="125" t="e">
        <f t="shared" si="11"/>
        <v>#REF!</v>
      </c>
      <c r="T236" s="11"/>
    </row>
    <row r="237" spans="1:20" x14ac:dyDescent="0.35">
      <c r="A237" t="s">
        <v>800</v>
      </c>
      <c r="B237">
        <v>5273</v>
      </c>
      <c r="C237" s="125" t="e">
        <f>SUMIF(#REF!,'YOY Comparison DS'!B237,#REF!)</f>
        <v>#REF!</v>
      </c>
      <c r="D237" s="125" t="e">
        <f>SUMIF(#REF!,'YOY Comparison DS'!$B237,#REF!)+SUMIF(#REF!,'YOY Comparison DS'!$B237,#REF!)+SUMIF(#REF!,'YOY Comparison DS'!$B237,#REF!)</f>
        <v>#REF!</v>
      </c>
      <c r="E237" s="133" t="e">
        <f t="shared" si="9"/>
        <v>#REF!</v>
      </c>
      <c r="G237" s="125">
        <f>SUMIF('DS by Location'!$B$10:$B$997,'YOY Comparison DS'!B237,'DS by Location'!$G$10:$G$997)</f>
        <v>2295391.5800000005</v>
      </c>
      <c r="H237" s="125">
        <f>SUMIF('DS by Location'!$B$10:$B$997,'YOY Comparison DS'!$B237,'DS by Location'!$H$10:$H$997)+SUMIF('DS by Location'!$B$10:$B$997,'YOY Comparison DS'!$B237,'DS by Location'!$I$10:$I$997)+SUMIF('DS by Location'!$B$10:$B$997,'YOY Comparison DS'!$B237,'DS by Location'!$J$10:$J$997)</f>
        <v>0</v>
      </c>
      <c r="I237" s="133">
        <f t="shared" si="10"/>
        <v>0</v>
      </c>
      <c r="K237" s="125" t="e">
        <f t="shared" si="11"/>
        <v>#REF!</v>
      </c>
      <c r="T237" s="11"/>
    </row>
    <row r="238" spans="1:20" x14ac:dyDescent="0.35">
      <c r="A238" t="s">
        <v>801</v>
      </c>
      <c r="B238">
        <v>5274</v>
      </c>
      <c r="C238" s="125" t="e">
        <f>SUMIF(#REF!,'YOY Comparison DS'!B238,#REF!)</f>
        <v>#REF!</v>
      </c>
      <c r="D238" s="125" t="e">
        <f>SUMIF(#REF!,'YOY Comparison DS'!$B238,#REF!)+SUMIF(#REF!,'YOY Comparison DS'!$B238,#REF!)+SUMIF(#REF!,'YOY Comparison DS'!$B238,#REF!)</f>
        <v>#REF!</v>
      </c>
      <c r="E238" s="133" t="e">
        <f t="shared" si="9"/>
        <v>#REF!</v>
      </c>
      <c r="G238" s="125">
        <f>SUMIF('DS by Location'!$B$10:$B$997,'YOY Comparison DS'!B238,'DS by Location'!$G$10:$G$997)</f>
        <v>955999.53999999992</v>
      </c>
      <c r="H238" s="125">
        <f>SUMIF('DS by Location'!$B$10:$B$997,'YOY Comparison DS'!$B238,'DS by Location'!$H$10:$H$997)+SUMIF('DS by Location'!$B$10:$B$997,'YOY Comparison DS'!$B238,'DS by Location'!$I$10:$I$997)+SUMIF('DS by Location'!$B$10:$B$997,'YOY Comparison DS'!$B238,'DS by Location'!$J$10:$J$997)</f>
        <v>0</v>
      </c>
      <c r="I238" s="133">
        <f t="shared" si="10"/>
        <v>0</v>
      </c>
      <c r="K238" s="125" t="e">
        <f t="shared" si="11"/>
        <v>#REF!</v>
      </c>
      <c r="T238" s="11"/>
    </row>
    <row r="239" spans="1:20" x14ac:dyDescent="0.35">
      <c r="A239" t="s">
        <v>802</v>
      </c>
      <c r="B239">
        <v>5275</v>
      </c>
      <c r="C239" s="125" t="e">
        <f>SUMIF(#REF!,'YOY Comparison DS'!B239,#REF!)</f>
        <v>#REF!</v>
      </c>
      <c r="D239" s="125" t="e">
        <f>SUMIF(#REF!,'YOY Comparison DS'!$B239,#REF!)+SUMIF(#REF!,'YOY Comparison DS'!$B239,#REF!)+SUMIF(#REF!,'YOY Comparison DS'!$B239,#REF!)</f>
        <v>#REF!</v>
      </c>
      <c r="E239" s="133" t="e">
        <f t="shared" si="9"/>
        <v>#REF!</v>
      </c>
      <c r="G239" s="125">
        <f>SUMIF('DS by Location'!$B$10:$B$997,'YOY Comparison DS'!B239,'DS by Location'!$G$10:$G$997)</f>
        <v>2874293.7799999993</v>
      </c>
      <c r="H239" s="125">
        <f>SUMIF('DS by Location'!$B$10:$B$997,'YOY Comparison DS'!$B239,'DS by Location'!$H$10:$H$997)+SUMIF('DS by Location'!$B$10:$B$997,'YOY Comparison DS'!$B239,'DS by Location'!$I$10:$I$997)+SUMIF('DS by Location'!$B$10:$B$997,'YOY Comparison DS'!$B239,'DS by Location'!$J$10:$J$997)</f>
        <v>0</v>
      </c>
      <c r="I239" s="133">
        <f t="shared" si="10"/>
        <v>0</v>
      </c>
      <c r="K239" s="125" t="e">
        <f t="shared" si="11"/>
        <v>#REF!</v>
      </c>
      <c r="T239" s="11"/>
    </row>
    <row r="240" spans="1:20" x14ac:dyDescent="0.35">
      <c r="A240" t="s">
        <v>803</v>
      </c>
      <c r="B240">
        <v>5276</v>
      </c>
      <c r="C240" s="125" t="e">
        <f>SUMIF(#REF!,'YOY Comparison DS'!B240,#REF!)</f>
        <v>#REF!</v>
      </c>
      <c r="D240" s="125" t="e">
        <f>SUMIF(#REF!,'YOY Comparison DS'!$B240,#REF!)+SUMIF(#REF!,'YOY Comparison DS'!$B240,#REF!)+SUMIF(#REF!,'YOY Comparison DS'!$B240,#REF!)</f>
        <v>#REF!</v>
      </c>
      <c r="E240" s="133" t="e">
        <f t="shared" si="9"/>
        <v>#REF!</v>
      </c>
      <c r="G240" s="125">
        <f>SUMIF('DS by Location'!$B$10:$B$997,'YOY Comparison DS'!B240,'DS by Location'!$G$10:$G$997)</f>
        <v>123844.95</v>
      </c>
      <c r="H240" s="125">
        <f>SUMIF('DS by Location'!$B$10:$B$997,'YOY Comparison DS'!$B240,'DS by Location'!$H$10:$H$997)+SUMIF('DS by Location'!$B$10:$B$997,'YOY Comparison DS'!$B240,'DS by Location'!$I$10:$I$997)+SUMIF('DS by Location'!$B$10:$B$997,'YOY Comparison DS'!$B240,'DS by Location'!$J$10:$J$997)</f>
        <v>0</v>
      </c>
      <c r="I240" s="133">
        <f t="shared" si="10"/>
        <v>0</v>
      </c>
      <c r="K240" s="125" t="e">
        <f t="shared" si="11"/>
        <v>#REF!</v>
      </c>
      <c r="T240" s="11"/>
    </row>
    <row r="241" spans="1:20" x14ac:dyDescent="0.35">
      <c r="A241" t="s">
        <v>804</v>
      </c>
      <c r="B241">
        <v>5277</v>
      </c>
      <c r="C241" s="125" t="e">
        <f>SUMIF(#REF!,'YOY Comparison DS'!B241,#REF!)</f>
        <v>#REF!</v>
      </c>
      <c r="D241" s="125" t="e">
        <f>SUMIF(#REF!,'YOY Comparison DS'!$B241,#REF!)+SUMIF(#REF!,'YOY Comparison DS'!$B241,#REF!)+SUMIF(#REF!,'YOY Comparison DS'!$B241,#REF!)</f>
        <v>#REF!</v>
      </c>
      <c r="E241" s="133" t="e">
        <f t="shared" si="9"/>
        <v>#REF!</v>
      </c>
      <c r="G241" s="125">
        <f>SUMIF('DS by Location'!$B$10:$B$997,'YOY Comparison DS'!B241,'DS by Location'!$G$10:$G$997)</f>
        <v>3865275.0599999987</v>
      </c>
      <c r="H241" s="125">
        <f>SUMIF('DS by Location'!$B$10:$B$997,'YOY Comparison DS'!$B241,'DS by Location'!$H$10:$H$997)+SUMIF('DS by Location'!$B$10:$B$997,'YOY Comparison DS'!$B241,'DS by Location'!$I$10:$I$997)+SUMIF('DS by Location'!$B$10:$B$997,'YOY Comparison DS'!$B241,'DS by Location'!$J$10:$J$997)</f>
        <v>0</v>
      </c>
      <c r="I241" s="133">
        <f t="shared" si="10"/>
        <v>0</v>
      </c>
      <c r="K241" s="125" t="e">
        <f t="shared" si="11"/>
        <v>#REF!</v>
      </c>
      <c r="T241" s="11"/>
    </row>
    <row r="242" spans="1:20" x14ac:dyDescent="0.35">
      <c r="A242" t="s">
        <v>805</v>
      </c>
      <c r="B242">
        <v>5278</v>
      </c>
      <c r="C242" s="125" t="e">
        <f>SUMIF(#REF!,'YOY Comparison DS'!B242,#REF!)</f>
        <v>#REF!</v>
      </c>
      <c r="D242" s="125" t="e">
        <f>SUMIF(#REF!,'YOY Comparison DS'!$B242,#REF!)+SUMIF(#REF!,'YOY Comparison DS'!$B242,#REF!)+SUMIF(#REF!,'YOY Comparison DS'!$B242,#REF!)</f>
        <v>#REF!</v>
      </c>
      <c r="E242" s="133" t="e">
        <f t="shared" si="9"/>
        <v>#REF!</v>
      </c>
      <c r="G242" s="125">
        <f>SUMIF('DS by Location'!$B$10:$B$997,'YOY Comparison DS'!B242,'DS by Location'!$G$10:$G$997)</f>
        <v>942301.42999999982</v>
      </c>
      <c r="H242" s="125">
        <f>SUMIF('DS by Location'!$B$10:$B$997,'YOY Comparison DS'!$B242,'DS by Location'!$H$10:$H$997)+SUMIF('DS by Location'!$B$10:$B$997,'YOY Comparison DS'!$B242,'DS by Location'!$I$10:$I$997)+SUMIF('DS by Location'!$B$10:$B$997,'YOY Comparison DS'!$B242,'DS by Location'!$J$10:$J$997)</f>
        <v>0</v>
      </c>
      <c r="I242" s="133">
        <f t="shared" si="10"/>
        <v>0</v>
      </c>
      <c r="K242" s="125" t="e">
        <f t="shared" si="11"/>
        <v>#REF!</v>
      </c>
      <c r="T242" s="11"/>
    </row>
    <row r="243" spans="1:20" x14ac:dyDescent="0.35">
      <c r="A243" t="s">
        <v>806</v>
      </c>
      <c r="B243">
        <v>5279</v>
      </c>
      <c r="C243" s="125" t="e">
        <f>SUMIF(#REF!,'YOY Comparison DS'!B243,#REF!)</f>
        <v>#REF!</v>
      </c>
      <c r="D243" s="125" t="e">
        <f>SUMIF(#REF!,'YOY Comparison DS'!$B243,#REF!)+SUMIF(#REF!,'YOY Comparison DS'!$B243,#REF!)+SUMIF(#REF!,'YOY Comparison DS'!$B243,#REF!)</f>
        <v>#REF!</v>
      </c>
      <c r="E243" s="133" t="e">
        <f t="shared" si="9"/>
        <v>#REF!</v>
      </c>
      <c r="G243" s="125">
        <f>SUMIF('DS by Location'!$B$10:$B$997,'YOY Comparison DS'!B243,'DS by Location'!$G$10:$G$997)</f>
        <v>26041.27</v>
      </c>
      <c r="H243" s="125">
        <f>SUMIF('DS by Location'!$B$10:$B$997,'YOY Comparison DS'!$B243,'DS by Location'!$H$10:$H$997)+SUMIF('DS by Location'!$B$10:$B$997,'YOY Comparison DS'!$B243,'DS by Location'!$I$10:$I$997)+SUMIF('DS by Location'!$B$10:$B$997,'YOY Comparison DS'!$B243,'DS by Location'!$J$10:$J$997)</f>
        <v>0</v>
      </c>
      <c r="I243" s="133">
        <f t="shared" si="10"/>
        <v>0</v>
      </c>
      <c r="K243" s="125" t="e">
        <f t="shared" si="11"/>
        <v>#REF!</v>
      </c>
      <c r="T243" s="11"/>
    </row>
    <row r="244" spans="1:20" x14ac:dyDescent="0.35">
      <c r="A244" t="s">
        <v>807</v>
      </c>
      <c r="B244">
        <v>5280</v>
      </c>
      <c r="C244" s="125" t="e">
        <f>SUMIF(#REF!,'YOY Comparison DS'!B244,#REF!)</f>
        <v>#REF!</v>
      </c>
      <c r="D244" s="125" t="e">
        <f>SUMIF(#REF!,'YOY Comparison DS'!$B244,#REF!)+SUMIF(#REF!,'YOY Comparison DS'!$B244,#REF!)+SUMIF(#REF!,'YOY Comparison DS'!$B244,#REF!)</f>
        <v>#REF!</v>
      </c>
      <c r="E244" s="133" t="e">
        <f t="shared" si="9"/>
        <v>#REF!</v>
      </c>
      <c r="G244" s="125">
        <f>SUMIF('DS by Location'!$B$10:$B$997,'YOY Comparison DS'!B244,'DS by Location'!$G$10:$G$997)</f>
        <v>159051.67000000001</v>
      </c>
      <c r="H244" s="125">
        <f>SUMIF('DS by Location'!$B$10:$B$997,'YOY Comparison DS'!$B244,'DS by Location'!$H$10:$H$997)+SUMIF('DS by Location'!$B$10:$B$997,'YOY Comparison DS'!$B244,'DS by Location'!$I$10:$I$997)+SUMIF('DS by Location'!$B$10:$B$997,'YOY Comparison DS'!$B244,'DS by Location'!$J$10:$J$997)</f>
        <v>0</v>
      </c>
      <c r="I244" s="133">
        <f t="shared" si="10"/>
        <v>0</v>
      </c>
      <c r="K244" s="125" t="e">
        <f t="shared" si="11"/>
        <v>#REF!</v>
      </c>
      <c r="T244" s="11"/>
    </row>
    <row r="245" spans="1:20" x14ac:dyDescent="0.35">
      <c r="A245" t="s">
        <v>808</v>
      </c>
      <c r="B245">
        <v>5281</v>
      </c>
      <c r="C245" s="125" t="e">
        <f>SUMIF(#REF!,'YOY Comparison DS'!B245,#REF!)</f>
        <v>#REF!</v>
      </c>
      <c r="D245" s="125" t="e">
        <f>SUMIF(#REF!,'YOY Comparison DS'!$B245,#REF!)+SUMIF(#REF!,'YOY Comparison DS'!$B245,#REF!)+SUMIF(#REF!,'YOY Comparison DS'!$B245,#REF!)</f>
        <v>#REF!</v>
      </c>
      <c r="E245" s="133" t="e">
        <f t="shared" si="9"/>
        <v>#REF!</v>
      </c>
      <c r="G245" s="125">
        <f>SUMIF('DS by Location'!$B$10:$B$997,'YOY Comparison DS'!B245,'DS by Location'!$G$10:$G$997)</f>
        <v>2249884.2600000007</v>
      </c>
      <c r="H245" s="125">
        <f>SUMIF('DS by Location'!$B$10:$B$997,'YOY Comparison DS'!$B245,'DS by Location'!$H$10:$H$997)+SUMIF('DS by Location'!$B$10:$B$997,'YOY Comparison DS'!$B245,'DS by Location'!$I$10:$I$997)+SUMIF('DS by Location'!$B$10:$B$997,'YOY Comparison DS'!$B245,'DS by Location'!$J$10:$J$997)</f>
        <v>0</v>
      </c>
      <c r="I245" s="133">
        <f t="shared" si="10"/>
        <v>0</v>
      </c>
      <c r="K245" s="125" t="e">
        <f t="shared" si="11"/>
        <v>#REF!</v>
      </c>
      <c r="T245" s="11"/>
    </row>
    <row r="246" spans="1:20" x14ac:dyDescent="0.35">
      <c r="A246" t="s">
        <v>809</v>
      </c>
      <c r="B246">
        <v>5282</v>
      </c>
      <c r="C246" s="125" t="e">
        <f>SUMIF(#REF!,'YOY Comparison DS'!B246,#REF!)</f>
        <v>#REF!</v>
      </c>
      <c r="D246" s="125" t="e">
        <f>SUMIF(#REF!,'YOY Comparison DS'!$B246,#REF!)+SUMIF(#REF!,'YOY Comparison DS'!$B246,#REF!)+SUMIF(#REF!,'YOY Comparison DS'!$B246,#REF!)</f>
        <v>#REF!</v>
      </c>
      <c r="E246" s="133" t="e">
        <f t="shared" si="9"/>
        <v>#REF!</v>
      </c>
      <c r="G246" s="125">
        <f>SUMIF('DS by Location'!$B$10:$B$997,'YOY Comparison DS'!B246,'DS by Location'!$G$10:$G$997)</f>
        <v>0</v>
      </c>
      <c r="H246" s="125">
        <f>SUMIF('DS by Location'!$B$10:$B$997,'YOY Comparison DS'!$B246,'DS by Location'!$H$10:$H$997)+SUMIF('DS by Location'!$B$10:$B$997,'YOY Comparison DS'!$B246,'DS by Location'!$I$10:$I$997)+SUMIF('DS by Location'!$B$10:$B$997,'YOY Comparison DS'!$B246,'DS by Location'!$J$10:$J$997)</f>
        <v>0</v>
      </c>
      <c r="I246" s="133" t="e">
        <f t="shared" si="10"/>
        <v>#DIV/0!</v>
      </c>
      <c r="K246" s="125" t="e">
        <f t="shared" si="11"/>
        <v>#REF!</v>
      </c>
      <c r="T246" s="11"/>
    </row>
    <row r="247" spans="1:20" x14ac:dyDescent="0.35">
      <c r="A247" t="s">
        <v>810</v>
      </c>
      <c r="B247">
        <v>5283</v>
      </c>
      <c r="C247" s="125" t="e">
        <f>SUMIF(#REF!,'YOY Comparison DS'!B247,#REF!)</f>
        <v>#REF!</v>
      </c>
      <c r="D247" s="125" t="e">
        <f>SUMIF(#REF!,'YOY Comparison DS'!$B247,#REF!)+SUMIF(#REF!,'YOY Comparison DS'!$B247,#REF!)+SUMIF(#REF!,'YOY Comparison DS'!$B247,#REF!)</f>
        <v>#REF!</v>
      </c>
      <c r="E247" s="133" t="e">
        <f t="shared" si="9"/>
        <v>#REF!</v>
      </c>
      <c r="G247" s="125">
        <f>SUMIF('DS by Location'!$B$10:$B$997,'YOY Comparison DS'!B247,'DS by Location'!$G$10:$G$997)</f>
        <v>6411858.7799999993</v>
      </c>
      <c r="H247" s="125">
        <f>SUMIF('DS by Location'!$B$10:$B$997,'YOY Comparison DS'!$B247,'DS by Location'!$H$10:$H$997)+SUMIF('DS by Location'!$B$10:$B$997,'YOY Comparison DS'!$B247,'DS by Location'!$I$10:$I$997)+SUMIF('DS by Location'!$B$10:$B$997,'YOY Comparison DS'!$B247,'DS by Location'!$J$10:$J$997)</f>
        <v>0</v>
      </c>
      <c r="I247" s="133">
        <f t="shared" si="10"/>
        <v>0</v>
      </c>
      <c r="K247" s="125" t="e">
        <f t="shared" si="11"/>
        <v>#REF!</v>
      </c>
      <c r="T247" s="11"/>
    </row>
    <row r="248" spans="1:20" x14ac:dyDescent="0.35">
      <c r="A248" t="s">
        <v>811</v>
      </c>
      <c r="B248">
        <v>5284</v>
      </c>
      <c r="C248" s="125" t="e">
        <f>SUMIF(#REF!,'YOY Comparison DS'!B248,#REF!)</f>
        <v>#REF!</v>
      </c>
      <c r="D248" s="125" t="e">
        <f>SUMIF(#REF!,'YOY Comparison DS'!$B248,#REF!)+SUMIF(#REF!,'YOY Comparison DS'!$B248,#REF!)+SUMIF(#REF!,'YOY Comparison DS'!$B248,#REF!)</f>
        <v>#REF!</v>
      </c>
      <c r="E248" s="133" t="e">
        <f t="shared" si="9"/>
        <v>#REF!</v>
      </c>
      <c r="G248" s="125">
        <f>SUMIF('DS by Location'!$B$10:$B$997,'YOY Comparison DS'!B248,'DS by Location'!$G$10:$G$997)</f>
        <v>839883.8899999999</v>
      </c>
      <c r="H248" s="125">
        <f>SUMIF('DS by Location'!$B$10:$B$997,'YOY Comparison DS'!$B248,'DS by Location'!$H$10:$H$997)+SUMIF('DS by Location'!$B$10:$B$997,'YOY Comparison DS'!$B248,'DS by Location'!$I$10:$I$997)+SUMIF('DS by Location'!$B$10:$B$997,'YOY Comparison DS'!$B248,'DS by Location'!$J$10:$J$997)</f>
        <v>0</v>
      </c>
      <c r="I248" s="133">
        <f t="shared" si="10"/>
        <v>0</v>
      </c>
      <c r="K248" s="125" t="e">
        <f t="shared" si="11"/>
        <v>#REF!</v>
      </c>
      <c r="T248" s="11"/>
    </row>
    <row r="249" spans="1:20" x14ac:dyDescent="0.35">
      <c r="A249" t="s">
        <v>812</v>
      </c>
      <c r="B249">
        <v>5285</v>
      </c>
      <c r="C249" s="125" t="e">
        <f>SUMIF(#REF!,'YOY Comparison DS'!B249,#REF!)</f>
        <v>#REF!</v>
      </c>
      <c r="D249" s="125" t="e">
        <f>SUMIF(#REF!,'YOY Comparison DS'!$B249,#REF!)+SUMIF(#REF!,'YOY Comparison DS'!$B249,#REF!)+SUMIF(#REF!,'YOY Comparison DS'!$B249,#REF!)</f>
        <v>#REF!</v>
      </c>
      <c r="E249" s="133" t="e">
        <f t="shared" si="9"/>
        <v>#REF!</v>
      </c>
      <c r="G249" s="125">
        <f>SUMIF('DS by Location'!$B$10:$B$997,'YOY Comparison DS'!B249,'DS by Location'!$G$10:$G$997)</f>
        <v>611507.9600000002</v>
      </c>
      <c r="H249" s="125">
        <f>SUMIF('DS by Location'!$B$10:$B$997,'YOY Comparison DS'!$B249,'DS by Location'!$H$10:$H$997)+SUMIF('DS by Location'!$B$10:$B$997,'YOY Comparison DS'!$B249,'DS by Location'!$I$10:$I$997)+SUMIF('DS by Location'!$B$10:$B$997,'YOY Comparison DS'!$B249,'DS by Location'!$J$10:$J$997)</f>
        <v>0</v>
      </c>
      <c r="I249" s="133">
        <f t="shared" si="10"/>
        <v>0</v>
      </c>
      <c r="K249" s="125" t="e">
        <f t="shared" si="11"/>
        <v>#REF!</v>
      </c>
      <c r="T249" s="11"/>
    </row>
    <row r="250" spans="1:20" x14ac:dyDescent="0.35">
      <c r="A250" t="s">
        <v>813</v>
      </c>
      <c r="B250">
        <v>5286</v>
      </c>
      <c r="C250" s="125" t="e">
        <f>SUMIF(#REF!,'YOY Comparison DS'!B250,#REF!)</f>
        <v>#REF!</v>
      </c>
      <c r="D250" s="125" t="e">
        <f>SUMIF(#REF!,'YOY Comparison DS'!$B250,#REF!)+SUMIF(#REF!,'YOY Comparison DS'!$B250,#REF!)+SUMIF(#REF!,'YOY Comparison DS'!$B250,#REF!)</f>
        <v>#REF!</v>
      </c>
      <c r="E250" s="133" t="e">
        <f t="shared" si="9"/>
        <v>#REF!</v>
      </c>
      <c r="G250" s="125">
        <f>SUMIF('DS by Location'!$B$10:$B$997,'YOY Comparison DS'!B250,'DS by Location'!$G$10:$G$997)</f>
        <v>619324.75</v>
      </c>
      <c r="H250" s="125">
        <f>SUMIF('DS by Location'!$B$10:$B$997,'YOY Comparison DS'!$B250,'DS by Location'!$H$10:$H$997)+SUMIF('DS by Location'!$B$10:$B$997,'YOY Comparison DS'!$B250,'DS by Location'!$I$10:$I$997)+SUMIF('DS by Location'!$B$10:$B$997,'YOY Comparison DS'!$B250,'DS by Location'!$J$10:$J$997)</f>
        <v>0</v>
      </c>
      <c r="I250" s="133">
        <f t="shared" si="10"/>
        <v>0</v>
      </c>
      <c r="K250" s="125" t="e">
        <f t="shared" si="11"/>
        <v>#REF!</v>
      </c>
      <c r="T250" s="11"/>
    </row>
    <row r="251" spans="1:20" x14ac:dyDescent="0.35">
      <c r="A251" t="s">
        <v>814</v>
      </c>
      <c r="B251">
        <v>5287</v>
      </c>
      <c r="C251" s="125" t="e">
        <f>SUMIF(#REF!,'YOY Comparison DS'!B251,#REF!)</f>
        <v>#REF!</v>
      </c>
      <c r="D251" s="125" t="e">
        <f>SUMIF(#REF!,'YOY Comparison DS'!$B251,#REF!)+SUMIF(#REF!,'YOY Comparison DS'!$B251,#REF!)+SUMIF(#REF!,'YOY Comparison DS'!$B251,#REF!)</f>
        <v>#REF!</v>
      </c>
      <c r="E251" s="133" t="e">
        <f t="shared" si="9"/>
        <v>#REF!</v>
      </c>
      <c r="G251" s="125">
        <f>SUMIF('DS by Location'!$B$10:$B$997,'YOY Comparison DS'!B251,'DS by Location'!$G$10:$G$997)</f>
        <v>492219.74999999994</v>
      </c>
      <c r="H251" s="125">
        <f>SUMIF('DS by Location'!$B$10:$B$997,'YOY Comparison DS'!$B251,'DS by Location'!$H$10:$H$997)+SUMIF('DS by Location'!$B$10:$B$997,'YOY Comparison DS'!$B251,'DS by Location'!$I$10:$I$997)+SUMIF('DS by Location'!$B$10:$B$997,'YOY Comparison DS'!$B251,'DS by Location'!$J$10:$J$997)</f>
        <v>0</v>
      </c>
      <c r="I251" s="133">
        <f t="shared" si="10"/>
        <v>0</v>
      </c>
      <c r="K251" s="125" t="e">
        <f t="shared" si="11"/>
        <v>#REF!</v>
      </c>
      <c r="T251" s="11"/>
    </row>
    <row r="252" spans="1:20" x14ac:dyDescent="0.35">
      <c r="A252" t="s">
        <v>815</v>
      </c>
      <c r="B252">
        <v>5288</v>
      </c>
      <c r="C252" s="125" t="e">
        <f>SUMIF(#REF!,'YOY Comparison DS'!B252,#REF!)</f>
        <v>#REF!</v>
      </c>
      <c r="D252" s="125" t="e">
        <f>SUMIF(#REF!,'YOY Comparison DS'!$B252,#REF!)+SUMIF(#REF!,'YOY Comparison DS'!$B252,#REF!)+SUMIF(#REF!,'YOY Comparison DS'!$B252,#REF!)</f>
        <v>#REF!</v>
      </c>
      <c r="E252" s="133" t="e">
        <f t="shared" si="9"/>
        <v>#REF!</v>
      </c>
      <c r="G252" s="125">
        <f>SUMIF('DS by Location'!$B$10:$B$997,'YOY Comparison DS'!B252,'DS by Location'!$G$10:$G$997)</f>
        <v>300812.19</v>
      </c>
      <c r="H252" s="125">
        <f>SUMIF('DS by Location'!$B$10:$B$997,'YOY Comparison DS'!$B252,'DS by Location'!$H$10:$H$997)+SUMIF('DS by Location'!$B$10:$B$997,'YOY Comparison DS'!$B252,'DS by Location'!$I$10:$I$997)+SUMIF('DS by Location'!$B$10:$B$997,'YOY Comparison DS'!$B252,'DS by Location'!$J$10:$J$997)</f>
        <v>0</v>
      </c>
      <c r="I252" s="133">
        <f t="shared" si="10"/>
        <v>0</v>
      </c>
      <c r="K252" s="125" t="e">
        <f t="shared" si="11"/>
        <v>#REF!</v>
      </c>
      <c r="T252" s="11"/>
    </row>
    <row r="253" spans="1:20" x14ac:dyDescent="0.35">
      <c r="A253" t="s">
        <v>816</v>
      </c>
      <c r="B253">
        <v>5289</v>
      </c>
      <c r="C253" s="125" t="e">
        <f>SUMIF(#REF!,'YOY Comparison DS'!B253,#REF!)</f>
        <v>#REF!</v>
      </c>
      <c r="D253" s="125" t="e">
        <f>SUMIF(#REF!,'YOY Comparison DS'!$B253,#REF!)+SUMIF(#REF!,'YOY Comparison DS'!$B253,#REF!)+SUMIF(#REF!,'YOY Comparison DS'!$B253,#REF!)</f>
        <v>#REF!</v>
      </c>
      <c r="E253" s="133" t="e">
        <f t="shared" si="9"/>
        <v>#REF!</v>
      </c>
      <c r="G253" s="125">
        <f>SUMIF('DS by Location'!$B$10:$B$997,'YOY Comparison DS'!B253,'DS by Location'!$G$10:$G$997)</f>
        <v>1371206.03</v>
      </c>
      <c r="H253" s="125">
        <f>SUMIF('DS by Location'!$B$10:$B$997,'YOY Comparison DS'!$B253,'DS by Location'!$H$10:$H$997)+SUMIF('DS by Location'!$B$10:$B$997,'YOY Comparison DS'!$B253,'DS by Location'!$I$10:$I$997)+SUMIF('DS by Location'!$B$10:$B$997,'YOY Comparison DS'!$B253,'DS by Location'!$J$10:$J$997)</f>
        <v>0</v>
      </c>
      <c r="I253" s="133">
        <f t="shared" si="10"/>
        <v>0</v>
      </c>
      <c r="K253" s="125" t="e">
        <f t="shared" si="11"/>
        <v>#REF!</v>
      </c>
      <c r="T253" s="11"/>
    </row>
    <row r="254" spans="1:20" x14ac:dyDescent="0.35">
      <c r="A254" t="s">
        <v>817</v>
      </c>
      <c r="B254">
        <v>5290</v>
      </c>
      <c r="C254" s="125" t="e">
        <f>SUMIF(#REF!,'YOY Comparison DS'!B254,#REF!)</f>
        <v>#REF!</v>
      </c>
      <c r="D254" s="125" t="e">
        <f>SUMIF(#REF!,'YOY Comparison DS'!$B254,#REF!)+SUMIF(#REF!,'YOY Comparison DS'!$B254,#REF!)+SUMIF(#REF!,'YOY Comparison DS'!$B254,#REF!)</f>
        <v>#REF!</v>
      </c>
      <c r="E254" s="133" t="e">
        <f t="shared" si="9"/>
        <v>#REF!</v>
      </c>
      <c r="G254" s="125">
        <f>SUMIF('DS by Location'!$B$10:$B$997,'YOY Comparison DS'!B254,'DS by Location'!$G$10:$G$997)</f>
        <v>6802892.9099999955</v>
      </c>
      <c r="H254" s="125">
        <f>SUMIF('DS by Location'!$B$10:$B$997,'YOY Comparison DS'!$B254,'DS by Location'!$H$10:$H$997)+SUMIF('DS by Location'!$B$10:$B$997,'YOY Comparison DS'!$B254,'DS by Location'!$I$10:$I$997)+SUMIF('DS by Location'!$B$10:$B$997,'YOY Comparison DS'!$B254,'DS by Location'!$J$10:$J$997)</f>
        <v>0</v>
      </c>
      <c r="I254" s="133">
        <f t="shared" si="10"/>
        <v>0</v>
      </c>
      <c r="K254" s="125" t="e">
        <f t="shared" si="11"/>
        <v>#REF!</v>
      </c>
      <c r="T254" s="11"/>
    </row>
    <row r="255" spans="1:20" x14ac:dyDescent="0.35">
      <c r="A255" t="s">
        <v>818</v>
      </c>
      <c r="B255">
        <v>5291</v>
      </c>
      <c r="C255" s="125" t="e">
        <f>SUMIF(#REF!,'YOY Comparison DS'!B255,#REF!)</f>
        <v>#REF!</v>
      </c>
      <c r="D255" s="125" t="e">
        <f>SUMIF(#REF!,'YOY Comparison DS'!$B255,#REF!)+SUMIF(#REF!,'YOY Comparison DS'!$B255,#REF!)+SUMIF(#REF!,'YOY Comparison DS'!$B255,#REF!)</f>
        <v>#REF!</v>
      </c>
      <c r="E255" s="133" t="e">
        <f t="shared" si="9"/>
        <v>#REF!</v>
      </c>
      <c r="G255" s="125">
        <f>SUMIF('DS by Location'!$B$10:$B$997,'YOY Comparison DS'!B255,'DS by Location'!$G$10:$G$997)</f>
        <v>495067.61999999994</v>
      </c>
      <c r="H255" s="125">
        <f>SUMIF('DS by Location'!$B$10:$B$997,'YOY Comparison DS'!$B255,'DS by Location'!$H$10:$H$997)+SUMIF('DS by Location'!$B$10:$B$997,'YOY Comparison DS'!$B255,'DS by Location'!$I$10:$I$997)+SUMIF('DS by Location'!$B$10:$B$997,'YOY Comparison DS'!$B255,'DS by Location'!$J$10:$J$997)</f>
        <v>0</v>
      </c>
      <c r="I255" s="133">
        <f t="shared" si="10"/>
        <v>0</v>
      </c>
      <c r="K255" s="125" t="e">
        <f t="shared" si="11"/>
        <v>#REF!</v>
      </c>
      <c r="T255" s="11"/>
    </row>
    <row r="256" spans="1:20" x14ac:dyDescent="0.35">
      <c r="A256" t="s">
        <v>819</v>
      </c>
      <c r="B256">
        <v>5292</v>
      </c>
      <c r="C256" s="125" t="e">
        <f>SUMIF(#REF!,'YOY Comparison DS'!B256,#REF!)</f>
        <v>#REF!</v>
      </c>
      <c r="D256" s="125" t="e">
        <f>SUMIF(#REF!,'YOY Comparison DS'!$B256,#REF!)+SUMIF(#REF!,'YOY Comparison DS'!$B256,#REF!)+SUMIF(#REF!,'YOY Comparison DS'!$B256,#REF!)</f>
        <v>#REF!</v>
      </c>
      <c r="E256" s="133" t="e">
        <f t="shared" si="9"/>
        <v>#REF!</v>
      </c>
      <c r="G256" s="125">
        <f>SUMIF('DS by Location'!$B$10:$B$997,'YOY Comparison DS'!B256,'DS by Location'!$G$10:$G$997)</f>
        <v>1074584.3600000003</v>
      </c>
      <c r="H256" s="125">
        <f>SUMIF('DS by Location'!$B$10:$B$997,'YOY Comparison DS'!$B256,'DS by Location'!$H$10:$H$997)+SUMIF('DS by Location'!$B$10:$B$997,'YOY Comparison DS'!$B256,'DS by Location'!$I$10:$I$997)+SUMIF('DS by Location'!$B$10:$B$997,'YOY Comparison DS'!$B256,'DS by Location'!$J$10:$J$997)</f>
        <v>0</v>
      </c>
      <c r="I256" s="133">
        <f t="shared" si="10"/>
        <v>0</v>
      </c>
      <c r="K256" s="125" t="e">
        <f t="shared" si="11"/>
        <v>#REF!</v>
      </c>
      <c r="T256" s="11"/>
    </row>
    <row r="257" spans="1:20" x14ac:dyDescent="0.35">
      <c r="A257" t="s">
        <v>820</v>
      </c>
      <c r="B257">
        <v>5293</v>
      </c>
      <c r="C257" s="125" t="e">
        <f>SUMIF(#REF!,'YOY Comparison DS'!B257,#REF!)</f>
        <v>#REF!</v>
      </c>
      <c r="D257" s="125" t="e">
        <f>SUMIF(#REF!,'YOY Comparison DS'!$B257,#REF!)+SUMIF(#REF!,'YOY Comparison DS'!$B257,#REF!)+SUMIF(#REF!,'YOY Comparison DS'!$B257,#REF!)</f>
        <v>#REF!</v>
      </c>
      <c r="E257" s="133" t="e">
        <f t="shared" si="9"/>
        <v>#REF!</v>
      </c>
      <c r="G257" s="125">
        <f>SUMIF('DS by Location'!$B$10:$B$997,'YOY Comparison DS'!B257,'DS by Location'!$G$10:$G$997)</f>
        <v>2107438.7799999998</v>
      </c>
      <c r="H257" s="125">
        <f>SUMIF('DS by Location'!$B$10:$B$997,'YOY Comparison DS'!$B257,'DS by Location'!$H$10:$H$997)+SUMIF('DS by Location'!$B$10:$B$997,'YOY Comparison DS'!$B257,'DS by Location'!$I$10:$I$997)+SUMIF('DS by Location'!$B$10:$B$997,'YOY Comparison DS'!$B257,'DS by Location'!$J$10:$J$997)</f>
        <v>0</v>
      </c>
      <c r="I257" s="133">
        <f t="shared" si="10"/>
        <v>0</v>
      </c>
      <c r="K257" s="125" t="e">
        <f t="shared" si="11"/>
        <v>#REF!</v>
      </c>
      <c r="T257" s="11"/>
    </row>
    <row r="258" spans="1:20" x14ac:dyDescent="0.35">
      <c r="A258" t="s">
        <v>821</v>
      </c>
      <c r="B258">
        <v>5294</v>
      </c>
      <c r="C258" s="125" t="e">
        <f>SUMIF(#REF!,'YOY Comparison DS'!B258,#REF!)</f>
        <v>#REF!</v>
      </c>
      <c r="D258" s="125" t="e">
        <f>SUMIF(#REF!,'YOY Comparison DS'!$B258,#REF!)+SUMIF(#REF!,'YOY Comparison DS'!$B258,#REF!)+SUMIF(#REF!,'YOY Comparison DS'!$B258,#REF!)</f>
        <v>#REF!</v>
      </c>
      <c r="E258" s="133" t="e">
        <f t="shared" si="9"/>
        <v>#REF!</v>
      </c>
      <c r="G258" s="125">
        <f>SUMIF('DS by Location'!$B$10:$B$997,'YOY Comparison DS'!B258,'DS by Location'!$G$10:$G$997)</f>
        <v>150110.01</v>
      </c>
      <c r="H258" s="125">
        <f>SUMIF('DS by Location'!$B$10:$B$997,'YOY Comparison DS'!$B258,'DS by Location'!$H$10:$H$997)+SUMIF('DS by Location'!$B$10:$B$997,'YOY Comparison DS'!$B258,'DS by Location'!$I$10:$I$997)+SUMIF('DS by Location'!$B$10:$B$997,'YOY Comparison DS'!$B258,'DS by Location'!$J$10:$J$997)</f>
        <v>0</v>
      </c>
      <c r="I258" s="133">
        <f t="shared" si="10"/>
        <v>0</v>
      </c>
      <c r="K258" s="125" t="e">
        <f t="shared" si="11"/>
        <v>#REF!</v>
      </c>
      <c r="T258" s="31"/>
    </row>
    <row r="259" spans="1:20" x14ac:dyDescent="0.35">
      <c r="A259" t="s">
        <v>822</v>
      </c>
      <c r="B259">
        <v>5295</v>
      </c>
      <c r="C259" s="125" t="e">
        <f>SUMIF(#REF!,'YOY Comparison DS'!B259,#REF!)</f>
        <v>#REF!</v>
      </c>
      <c r="D259" s="125" t="e">
        <f>SUMIF(#REF!,'YOY Comparison DS'!$B259,#REF!)+SUMIF(#REF!,'YOY Comparison DS'!$B259,#REF!)+SUMIF(#REF!,'YOY Comparison DS'!$B259,#REF!)</f>
        <v>#REF!</v>
      </c>
      <c r="E259" s="133" t="e">
        <f t="shared" si="9"/>
        <v>#REF!</v>
      </c>
      <c r="G259" s="125">
        <f>SUMIF('DS by Location'!$B$10:$B$997,'YOY Comparison DS'!B259,'DS by Location'!$G$10:$G$997)</f>
        <v>5419269.8899999978</v>
      </c>
      <c r="H259" s="125">
        <f>SUMIF('DS by Location'!$B$10:$B$997,'YOY Comparison DS'!$B259,'DS by Location'!$H$10:$H$997)+SUMIF('DS by Location'!$B$10:$B$997,'YOY Comparison DS'!$B259,'DS by Location'!$I$10:$I$997)+SUMIF('DS by Location'!$B$10:$B$997,'YOY Comparison DS'!$B259,'DS by Location'!$J$10:$J$997)</f>
        <v>0</v>
      </c>
      <c r="I259" s="133">
        <f t="shared" si="10"/>
        <v>0</v>
      </c>
      <c r="K259" s="125" t="e">
        <f t="shared" si="11"/>
        <v>#REF!</v>
      </c>
      <c r="T259" s="31"/>
    </row>
    <row r="260" spans="1:20" x14ac:dyDescent="0.35">
      <c r="A260" t="s">
        <v>823</v>
      </c>
      <c r="B260">
        <v>5296</v>
      </c>
      <c r="C260" s="125" t="e">
        <f>SUMIF(#REF!,'YOY Comparison DS'!B260,#REF!)</f>
        <v>#REF!</v>
      </c>
      <c r="D260" s="125" t="e">
        <f>SUMIF(#REF!,'YOY Comparison DS'!$B260,#REF!)+SUMIF(#REF!,'YOY Comparison DS'!$B260,#REF!)+SUMIF(#REF!,'YOY Comparison DS'!$B260,#REF!)</f>
        <v>#REF!</v>
      </c>
      <c r="E260" s="133" t="e">
        <f t="shared" ref="E260:E323" si="12">D260/C260</f>
        <v>#REF!</v>
      </c>
      <c r="G260" s="125">
        <f>SUMIF('DS by Location'!$B$10:$B$997,'YOY Comparison DS'!B260,'DS by Location'!$G$10:$G$997)</f>
        <v>1008027.7000000001</v>
      </c>
      <c r="H260" s="125">
        <f>SUMIF('DS by Location'!$B$10:$B$997,'YOY Comparison DS'!$B260,'DS by Location'!$H$10:$H$997)+SUMIF('DS by Location'!$B$10:$B$997,'YOY Comparison DS'!$B260,'DS by Location'!$I$10:$I$997)+SUMIF('DS by Location'!$B$10:$B$997,'YOY Comparison DS'!$B260,'DS by Location'!$J$10:$J$997)</f>
        <v>0</v>
      </c>
      <c r="I260" s="133">
        <f t="shared" ref="I260:I323" si="13">H260/G260</f>
        <v>0</v>
      </c>
      <c r="K260" s="125" t="e">
        <f t="shared" ref="K260:K323" si="14">H260-D260</f>
        <v>#REF!</v>
      </c>
      <c r="T260" s="8"/>
    </row>
    <row r="261" spans="1:20" x14ac:dyDescent="0.35">
      <c r="A261" t="s">
        <v>824</v>
      </c>
      <c r="B261">
        <v>5298</v>
      </c>
      <c r="C261" s="125" t="e">
        <f>SUMIF(#REF!,'YOY Comparison DS'!B261,#REF!)</f>
        <v>#REF!</v>
      </c>
      <c r="D261" s="125" t="e">
        <f>SUMIF(#REF!,'YOY Comparison DS'!$B261,#REF!)+SUMIF(#REF!,'YOY Comparison DS'!$B261,#REF!)+SUMIF(#REF!,'YOY Comparison DS'!$B261,#REF!)</f>
        <v>#REF!</v>
      </c>
      <c r="E261" s="133" t="e">
        <f t="shared" si="12"/>
        <v>#REF!</v>
      </c>
      <c r="G261" s="125">
        <f>SUMIF('DS by Location'!$B$10:$B$997,'YOY Comparison DS'!B261,'DS by Location'!$G$10:$G$997)</f>
        <v>313118.71999999991</v>
      </c>
      <c r="H261" s="125">
        <f>SUMIF('DS by Location'!$B$10:$B$997,'YOY Comparison DS'!$B261,'DS by Location'!$H$10:$H$997)+SUMIF('DS by Location'!$B$10:$B$997,'YOY Comparison DS'!$B261,'DS by Location'!$I$10:$I$997)+SUMIF('DS by Location'!$B$10:$B$997,'YOY Comparison DS'!$B261,'DS by Location'!$J$10:$J$997)</f>
        <v>0</v>
      </c>
      <c r="I261" s="133">
        <f t="shared" si="13"/>
        <v>0</v>
      </c>
      <c r="K261" s="125" t="e">
        <f t="shared" si="14"/>
        <v>#REF!</v>
      </c>
      <c r="T261" s="11"/>
    </row>
    <row r="262" spans="1:20" x14ac:dyDescent="0.35">
      <c r="A262" t="s">
        <v>1365</v>
      </c>
      <c r="B262">
        <v>5299</v>
      </c>
      <c r="C262" s="125" t="e">
        <f>SUMIF(#REF!,'YOY Comparison DS'!B262,#REF!)</f>
        <v>#REF!</v>
      </c>
      <c r="D262" s="125" t="e">
        <f>SUMIF(#REF!,'YOY Comparison DS'!$B262,#REF!)+SUMIF(#REF!,'YOY Comparison DS'!$B262,#REF!)+SUMIF(#REF!,'YOY Comparison DS'!$B262,#REF!)</f>
        <v>#REF!</v>
      </c>
      <c r="E262" s="133" t="e">
        <f t="shared" si="12"/>
        <v>#REF!</v>
      </c>
      <c r="G262" s="125">
        <f>SUMIF('DS by Location'!$B$10:$B$997,'YOY Comparison DS'!B262,'DS by Location'!$G$10:$G$997)</f>
        <v>400065.63</v>
      </c>
      <c r="H262" s="125">
        <f>SUMIF('DS by Location'!$B$10:$B$997,'YOY Comparison DS'!$B262,'DS by Location'!$H$10:$H$997)+SUMIF('DS by Location'!$B$10:$B$997,'YOY Comparison DS'!$B262,'DS by Location'!$I$10:$I$997)+SUMIF('DS by Location'!$B$10:$B$997,'YOY Comparison DS'!$B262,'DS by Location'!$J$10:$J$997)</f>
        <v>0</v>
      </c>
      <c r="I262" s="133">
        <f t="shared" si="13"/>
        <v>0</v>
      </c>
      <c r="K262" s="125" t="e">
        <f t="shared" si="14"/>
        <v>#REF!</v>
      </c>
      <c r="T262" s="11"/>
    </row>
    <row r="263" spans="1:20" x14ac:dyDescent="0.35">
      <c r="A263" t="s">
        <v>1305</v>
      </c>
      <c r="B263">
        <v>5300</v>
      </c>
      <c r="C263" s="125" t="e">
        <f>SUMIF(#REF!,'YOY Comparison DS'!B263,#REF!)</f>
        <v>#REF!</v>
      </c>
      <c r="D263" s="125" t="e">
        <f>SUMIF(#REF!,'YOY Comparison DS'!$B263,#REF!)+SUMIF(#REF!,'YOY Comparison DS'!$B263,#REF!)+SUMIF(#REF!,'YOY Comparison DS'!$B263,#REF!)</f>
        <v>#REF!</v>
      </c>
      <c r="E263" s="133" t="e">
        <f t="shared" si="12"/>
        <v>#REF!</v>
      </c>
      <c r="G263" s="125">
        <f>SUMIF('DS by Location'!$B$10:$B$997,'YOY Comparison DS'!B263,'DS by Location'!$G$10:$G$997)</f>
        <v>598866.81000000006</v>
      </c>
      <c r="H263" s="125">
        <f>SUMIF('DS by Location'!$B$10:$B$997,'YOY Comparison DS'!$B263,'DS by Location'!$H$10:$H$997)+SUMIF('DS by Location'!$B$10:$B$997,'YOY Comparison DS'!$B263,'DS by Location'!$I$10:$I$997)+SUMIF('DS by Location'!$B$10:$B$997,'YOY Comparison DS'!$B263,'DS by Location'!$J$10:$J$997)</f>
        <v>0</v>
      </c>
      <c r="I263" s="133">
        <f t="shared" si="13"/>
        <v>0</v>
      </c>
      <c r="K263" s="125" t="e">
        <f t="shared" si="14"/>
        <v>#REF!</v>
      </c>
      <c r="T263" s="11"/>
    </row>
    <row r="264" spans="1:20" x14ac:dyDescent="0.35">
      <c r="A264" t="s">
        <v>825</v>
      </c>
      <c r="B264">
        <v>5301</v>
      </c>
      <c r="C264" s="125" t="e">
        <f>SUMIF(#REF!,'YOY Comparison DS'!B264,#REF!)</f>
        <v>#REF!</v>
      </c>
      <c r="D264" s="125" t="e">
        <f>SUMIF(#REF!,'YOY Comparison DS'!$B264,#REF!)+SUMIF(#REF!,'YOY Comparison DS'!$B264,#REF!)+SUMIF(#REF!,'YOY Comparison DS'!$B264,#REF!)</f>
        <v>#REF!</v>
      </c>
      <c r="E264" s="133" t="e">
        <f t="shared" si="12"/>
        <v>#REF!</v>
      </c>
      <c r="G264" s="125">
        <f>SUMIF('DS by Location'!$B$10:$B$997,'YOY Comparison DS'!B264,'DS by Location'!$G$10:$G$997)</f>
        <v>3501994.0199999996</v>
      </c>
      <c r="H264" s="125">
        <f>SUMIF('DS by Location'!$B$10:$B$997,'YOY Comparison DS'!$B264,'DS by Location'!$H$10:$H$997)+SUMIF('DS by Location'!$B$10:$B$997,'YOY Comparison DS'!$B264,'DS by Location'!$I$10:$I$997)+SUMIF('DS by Location'!$B$10:$B$997,'YOY Comparison DS'!$B264,'DS by Location'!$J$10:$J$997)</f>
        <v>0</v>
      </c>
      <c r="I264" s="133">
        <f t="shared" si="13"/>
        <v>0</v>
      </c>
      <c r="K264" s="125" t="e">
        <f t="shared" si="14"/>
        <v>#REF!</v>
      </c>
      <c r="T264" s="11"/>
    </row>
    <row r="265" spans="1:20" x14ac:dyDescent="0.35">
      <c r="A265" t="s">
        <v>826</v>
      </c>
      <c r="B265">
        <v>5302</v>
      </c>
      <c r="C265" s="125" t="e">
        <f>SUMIF(#REF!,'YOY Comparison DS'!B265,#REF!)</f>
        <v>#REF!</v>
      </c>
      <c r="D265" s="125" t="e">
        <f>SUMIF(#REF!,'YOY Comparison DS'!$B265,#REF!)+SUMIF(#REF!,'YOY Comparison DS'!$B265,#REF!)+SUMIF(#REF!,'YOY Comparison DS'!$B265,#REF!)</f>
        <v>#REF!</v>
      </c>
      <c r="E265" s="133" t="e">
        <f t="shared" si="12"/>
        <v>#REF!</v>
      </c>
      <c r="G265" s="125">
        <f>SUMIF('DS by Location'!$B$10:$B$997,'YOY Comparison DS'!B265,'DS by Location'!$G$10:$G$997)</f>
        <v>7563648.6899999995</v>
      </c>
      <c r="H265" s="125">
        <f>SUMIF('DS by Location'!$B$10:$B$997,'YOY Comparison DS'!$B265,'DS by Location'!$H$10:$H$997)+SUMIF('DS by Location'!$B$10:$B$997,'YOY Comparison DS'!$B265,'DS by Location'!$I$10:$I$997)+SUMIF('DS by Location'!$B$10:$B$997,'YOY Comparison DS'!$B265,'DS by Location'!$J$10:$J$997)</f>
        <v>0</v>
      </c>
      <c r="I265" s="133">
        <f t="shared" si="13"/>
        <v>0</v>
      </c>
      <c r="K265" s="125" t="e">
        <f t="shared" si="14"/>
        <v>#REF!</v>
      </c>
      <c r="T265" s="11"/>
    </row>
    <row r="266" spans="1:20" x14ac:dyDescent="0.35">
      <c r="A266" t="s">
        <v>827</v>
      </c>
      <c r="B266">
        <v>5303</v>
      </c>
      <c r="C266" s="125" t="e">
        <f>SUMIF(#REF!,'YOY Comparison DS'!B266,#REF!)</f>
        <v>#REF!</v>
      </c>
      <c r="D266" s="125" t="e">
        <f>SUMIF(#REF!,'YOY Comparison DS'!$B266,#REF!)+SUMIF(#REF!,'YOY Comparison DS'!$B266,#REF!)+SUMIF(#REF!,'YOY Comparison DS'!$B266,#REF!)</f>
        <v>#REF!</v>
      </c>
      <c r="E266" s="133" t="e">
        <f t="shared" si="12"/>
        <v>#REF!</v>
      </c>
      <c r="G266" s="125">
        <f>SUMIF('DS by Location'!$B$10:$B$997,'YOY Comparison DS'!B266,'DS by Location'!$G$10:$G$997)</f>
        <v>11573685.209999992</v>
      </c>
      <c r="H266" s="125">
        <f>SUMIF('DS by Location'!$B$10:$B$997,'YOY Comparison DS'!$B266,'DS by Location'!$H$10:$H$997)+SUMIF('DS by Location'!$B$10:$B$997,'YOY Comparison DS'!$B266,'DS by Location'!$I$10:$I$997)+SUMIF('DS by Location'!$B$10:$B$997,'YOY Comparison DS'!$B266,'DS by Location'!$J$10:$J$997)</f>
        <v>0</v>
      </c>
      <c r="I266" s="133">
        <f t="shared" si="13"/>
        <v>0</v>
      </c>
      <c r="K266" s="125" t="e">
        <f t="shared" si="14"/>
        <v>#REF!</v>
      </c>
      <c r="T266" s="11"/>
    </row>
    <row r="267" spans="1:20" x14ac:dyDescent="0.35">
      <c r="A267" t="s">
        <v>828</v>
      </c>
      <c r="B267">
        <v>5304</v>
      </c>
      <c r="C267" s="125" t="e">
        <f>SUMIF(#REF!,'YOY Comparison DS'!B267,#REF!)</f>
        <v>#REF!</v>
      </c>
      <c r="D267" s="125" t="e">
        <f>SUMIF(#REF!,'YOY Comparison DS'!$B267,#REF!)+SUMIF(#REF!,'YOY Comparison DS'!$B267,#REF!)+SUMIF(#REF!,'YOY Comparison DS'!$B267,#REF!)</f>
        <v>#REF!</v>
      </c>
      <c r="E267" s="133" t="e">
        <f t="shared" si="12"/>
        <v>#REF!</v>
      </c>
      <c r="G267" s="125">
        <f>SUMIF('DS by Location'!$B$10:$B$997,'YOY Comparison DS'!B267,'DS by Location'!$G$10:$G$997)</f>
        <v>13374181.070000002</v>
      </c>
      <c r="H267" s="125">
        <f>SUMIF('DS by Location'!$B$10:$B$997,'YOY Comparison DS'!$B267,'DS by Location'!$H$10:$H$997)+SUMIF('DS by Location'!$B$10:$B$997,'YOY Comparison DS'!$B267,'DS by Location'!$I$10:$I$997)+SUMIF('DS by Location'!$B$10:$B$997,'YOY Comparison DS'!$B267,'DS by Location'!$J$10:$J$997)</f>
        <v>0</v>
      </c>
      <c r="I267" s="133">
        <f t="shared" si="13"/>
        <v>0</v>
      </c>
      <c r="K267" s="125" t="e">
        <f t="shared" si="14"/>
        <v>#REF!</v>
      </c>
      <c r="T267" s="11"/>
    </row>
    <row r="268" spans="1:20" x14ac:dyDescent="0.35">
      <c r="A268" t="s">
        <v>829</v>
      </c>
      <c r="B268">
        <v>5305</v>
      </c>
      <c r="C268" s="125" t="e">
        <f>SUMIF(#REF!,'YOY Comparison DS'!B268,#REF!)</f>
        <v>#REF!</v>
      </c>
      <c r="D268" s="125" t="e">
        <f>SUMIF(#REF!,'YOY Comparison DS'!$B268,#REF!)+SUMIF(#REF!,'YOY Comparison DS'!$B268,#REF!)+SUMIF(#REF!,'YOY Comparison DS'!$B268,#REF!)</f>
        <v>#REF!</v>
      </c>
      <c r="E268" s="133" t="e">
        <f t="shared" si="12"/>
        <v>#REF!</v>
      </c>
      <c r="G268" s="125">
        <f>SUMIF('DS by Location'!$B$10:$B$997,'YOY Comparison DS'!B268,'DS by Location'!$G$10:$G$997)</f>
        <v>16519301.750000022</v>
      </c>
      <c r="H268" s="125">
        <f>SUMIF('DS by Location'!$B$10:$B$997,'YOY Comparison DS'!$B268,'DS by Location'!$H$10:$H$997)+SUMIF('DS by Location'!$B$10:$B$997,'YOY Comparison DS'!$B268,'DS by Location'!$I$10:$I$997)+SUMIF('DS by Location'!$B$10:$B$997,'YOY Comparison DS'!$B268,'DS by Location'!$J$10:$J$997)</f>
        <v>0</v>
      </c>
      <c r="I268" s="133">
        <f t="shared" si="13"/>
        <v>0</v>
      </c>
      <c r="K268" s="125" t="e">
        <f t="shared" si="14"/>
        <v>#REF!</v>
      </c>
      <c r="T268" s="11"/>
    </row>
    <row r="269" spans="1:20" x14ac:dyDescent="0.35">
      <c r="A269" t="s">
        <v>830</v>
      </c>
      <c r="B269">
        <v>5306</v>
      </c>
      <c r="C269" s="125" t="e">
        <f>SUMIF(#REF!,'YOY Comparison DS'!B269,#REF!)</f>
        <v>#REF!</v>
      </c>
      <c r="D269" s="125" t="e">
        <f>SUMIF(#REF!,'YOY Comparison DS'!$B269,#REF!)+SUMIF(#REF!,'YOY Comparison DS'!$B269,#REF!)+SUMIF(#REF!,'YOY Comparison DS'!$B269,#REF!)</f>
        <v>#REF!</v>
      </c>
      <c r="E269" s="133" t="e">
        <f t="shared" si="12"/>
        <v>#REF!</v>
      </c>
      <c r="G269" s="125">
        <f>SUMIF('DS by Location'!$B$10:$B$997,'YOY Comparison DS'!B269,'DS by Location'!$G$10:$G$997)</f>
        <v>6880689.8899999959</v>
      </c>
      <c r="H269" s="125">
        <f>SUMIF('DS by Location'!$B$10:$B$997,'YOY Comparison DS'!$B269,'DS by Location'!$H$10:$H$997)+SUMIF('DS by Location'!$B$10:$B$997,'YOY Comparison DS'!$B269,'DS by Location'!$I$10:$I$997)+SUMIF('DS by Location'!$B$10:$B$997,'YOY Comparison DS'!$B269,'DS by Location'!$J$10:$J$997)</f>
        <v>0</v>
      </c>
      <c r="I269" s="133">
        <f t="shared" si="13"/>
        <v>0</v>
      </c>
      <c r="K269" s="125" t="e">
        <f t="shared" si="14"/>
        <v>#REF!</v>
      </c>
      <c r="T269" s="11"/>
    </row>
    <row r="270" spans="1:20" x14ac:dyDescent="0.35">
      <c r="A270" t="s">
        <v>831</v>
      </c>
      <c r="B270">
        <v>5307</v>
      </c>
      <c r="C270" s="125" t="e">
        <f>SUMIF(#REF!,'YOY Comparison DS'!B270,#REF!)</f>
        <v>#REF!</v>
      </c>
      <c r="D270" s="125" t="e">
        <f>SUMIF(#REF!,'YOY Comparison DS'!$B270,#REF!)+SUMIF(#REF!,'YOY Comparison DS'!$B270,#REF!)+SUMIF(#REF!,'YOY Comparison DS'!$B270,#REF!)</f>
        <v>#REF!</v>
      </c>
      <c r="E270" s="133" t="e">
        <f t="shared" si="12"/>
        <v>#REF!</v>
      </c>
      <c r="G270" s="125">
        <f>SUMIF('DS by Location'!$B$10:$B$997,'YOY Comparison DS'!B270,'DS by Location'!$G$10:$G$997)</f>
        <v>2428.4499999999998</v>
      </c>
      <c r="H270" s="125">
        <f>SUMIF('DS by Location'!$B$10:$B$997,'YOY Comparison DS'!$B270,'DS by Location'!$H$10:$H$997)+SUMIF('DS by Location'!$B$10:$B$997,'YOY Comparison DS'!$B270,'DS by Location'!$I$10:$I$997)+SUMIF('DS by Location'!$B$10:$B$997,'YOY Comparison DS'!$B270,'DS by Location'!$J$10:$J$997)</f>
        <v>0</v>
      </c>
      <c r="I270" s="133">
        <f t="shared" si="13"/>
        <v>0</v>
      </c>
      <c r="K270" s="125" t="e">
        <f t="shared" si="14"/>
        <v>#REF!</v>
      </c>
      <c r="T270" s="11"/>
    </row>
    <row r="271" spans="1:20" x14ac:dyDescent="0.35">
      <c r="A271" t="s">
        <v>832</v>
      </c>
      <c r="B271">
        <v>5308</v>
      </c>
      <c r="C271" s="125" t="e">
        <f>SUMIF(#REF!,'YOY Comparison DS'!B271,#REF!)</f>
        <v>#REF!</v>
      </c>
      <c r="D271" s="125" t="e">
        <f>SUMIF(#REF!,'YOY Comparison DS'!$B271,#REF!)+SUMIF(#REF!,'YOY Comparison DS'!$B271,#REF!)+SUMIF(#REF!,'YOY Comparison DS'!$B271,#REF!)</f>
        <v>#REF!</v>
      </c>
      <c r="E271" s="133" t="e">
        <f t="shared" si="12"/>
        <v>#REF!</v>
      </c>
      <c r="G271" s="125">
        <f>SUMIF('DS by Location'!$B$10:$B$997,'YOY Comparison DS'!B271,'DS by Location'!$G$10:$G$997)</f>
        <v>970489.33</v>
      </c>
      <c r="H271" s="125">
        <f>SUMIF('DS by Location'!$B$10:$B$997,'YOY Comparison DS'!$B271,'DS by Location'!$H$10:$H$997)+SUMIF('DS by Location'!$B$10:$B$997,'YOY Comparison DS'!$B271,'DS by Location'!$I$10:$I$997)+SUMIF('DS by Location'!$B$10:$B$997,'YOY Comparison DS'!$B271,'DS by Location'!$J$10:$J$997)</f>
        <v>0</v>
      </c>
      <c r="I271" s="133">
        <f t="shared" si="13"/>
        <v>0</v>
      </c>
      <c r="K271" s="125" t="e">
        <f t="shared" si="14"/>
        <v>#REF!</v>
      </c>
      <c r="T271" s="11"/>
    </row>
    <row r="272" spans="1:20" x14ac:dyDescent="0.35">
      <c r="A272" t="s">
        <v>833</v>
      </c>
      <c r="B272">
        <v>5309</v>
      </c>
      <c r="C272" s="125" t="e">
        <f>SUMIF(#REF!,'YOY Comparison DS'!B272,#REF!)</f>
        <v>#REF!</v>
      </c>
      <c r="D272" s="125" t="e">
        <f>SUMIF(#REF!,'YOY Comparison DS'!$B272,#REF!)+SUMIF(#REF!,'YOY Comparison DS'!$B272,#REF!)+SUMIF(#REF!,'YOY Comparison DS'!$B272,#REF!)</f>
        <v>#REF!</v>
      </c>
      <c r="E272" s="133" t="e">
        <f t="shared" si="12"/>
        <v>#REF!</v>
      </c>
      <c r="G272" s="125">
        <f>SUMIF('DS by Location'!$B$10:$B$997,'YOY Comparison DS'!B272,'DS by Location'!$G$10:$G$997)</f>
        <v>14060771.860000001</v>
      </c>
      <c r="H272" s="125">
        <f>SUMIF('DS by Location'!$B$10:$B$997,'YOY Comparison DS'!$B272,'DS by Location'!$H$10:$H$997)+SUMIF('DS by Location'!$B$10:$B$997,'YOY Comparison DS'!$B272,'DS by Location'!$I$10:$I$997)+SUMIF('DS by Location'!$B$10:$B$997,'YOY Comparison DS'!$B272,'DS by Location'!$J$10:$J$997)</f>
        <v>0</v>
      </c>
      <c r="I272" s="133">
        <f t="shared" si="13"/>
        <v>0</v>
      </c>
      <c r="K272" s="125" t="e">
        <f t="shared" si="14"/>
        <v>#REF!</v>
      </c>
      <c r="T272" s="11"/>
    </row>
    <row r="273" spans="1:20" x14ac:dyDescent="0.35">
      <c r="A273" t="s">
        <v>834</v>
      </c>
      <c r="B273">
        <v>5310</v>
      </c>
      <c r="C273" s="125" t="e">
        <f>SUMIF(#REF!,'YOY Comparison DS'!B273,#REF!)</f>
        <v>#REF!</v>
      </c>
      <c r="D273" s="125" t="e">
        <f>SUMIF(#REF!,'YOY Comparison DS'!$B273,#REF!)+SUMIF(#REF!,'YOY Comparison DS'!$B273,#REF!)+SUMIF(#REF!,'YOY Comparison DS'!$B273,#REF!)</f>
        <v>#REF!</v>
      </c>
      <c r="E273" s="133" t="e">
        <f t="shared" si="12"/>
        <v>#REF!</v>
      </c>
      <c r="G273" s="125">
        <f>SUMIF('DS by Location'!$B$10:$B$997,'YOY Comparison DS'!B273,'DS by Location'!$G$10:$G$997)</f>
        <v>13159007.480000019</v>
      </c>
      <c r="H273" s="125">
        <f>SUMIF('DS by Location'!$B$10:$B$997,'YOY Comparison DS'!$B273,'DS by Location'!$H$10:$H$997)+SUMIF('DS by Location'!$B$10:$B$997,'YOY Comparison DS'!$B273,'DS by Location'!$I$10:$I$997)+SUMIF('DS by Location'!$B$10:$B$997,'YOY Comparison DS'!$B273,'DS by Location'!$J$10:$J$997)</f>
        <v>0</v>
      </c>
      <c r="I273" s="133">
        <f t="shared" si="13"/>
        <v>0</v>
      </c>
      <c r="K273" s="125" t="e">
        <f t="shared" si="14"/>
        <v>#REF!</v>
      </c>
      <c r="T273" s="11"/>
    </row>
    <row r="274" spans="1:20" x14ac:dyDescent="0.35">
      <c r="A274" t="s">
        <v>835</v>
      </c>
      <c r="B274">
        <v>5311</v>
      </c>
      <c r="C274" s="125" t="e">
        <f>SUMIF(#REF!,'YOY Comparison DS'!B274,#REF!)</f>
        <v>#REF!</v>
      </c>
      <c r="D274" s="125" t="e">
        <f>SUMIF(#REF!,'YOY Comparison DS'!$B274,#REF!)+SUMIF(#REF!,'YOY Comparison DS'!$B274,#REF!)+SUMIF(#REF!,'YOY Comparison DS'!$B274,#REF!)</f>
        <v>#REF!</v>
      </c>
      <c r="E274" s="133" t="e">
        <f t="shared" si="12"/>
        <v>#REF!</v>
      </c>
      <c r="G274" s="125">
        <f>SUMIF('DS by Location'!$B$10:$B$997,'YOY Comparison DS'!B274,'DS by Location'!$G$10:$G$997)</f>
        <v>4737971.4600000018</v>
      </c>
      <c r="H274" s="125">
        <f>SUMIF('DS by Location'!$B$10:$B$997,'YOY Comparison DS'!$B274,'DS by Location'!$H$10:$H$997)+SUMIF('DS by Location'!$B$10:$B$997,'YOY Comparison DS'!$B274,'DS by Location'!$I$10:$I$997)+SUMIF('DS by Location'!$B$10:$B$997,'YOY Comparison DS'!$B274,'DS by Location'!$J$10:$J$997)</f>
        <v>0</v>
      </c>
      <c r="I274" s="133">
        <f t="shared" si="13"/>
        <v>0</v>
      </c>
      <c r="K274" s="125" t="e">
        <f t="shared" si="14"/>
        <v>#REF!</v>
      </c>
      <c r="T274" s="11"/>
    </row>
    <row r="275" spans="1:20" x14ac:dyDescent="0.35">
      <c r="A275" t="s">
        <v>836</v>
      </c>
      <c r="B275">
        <v>5312</v>
      </c>
      <c r="C275" s="125" t="e">
        <f>SUMIF(#REF!,'YOY Comparison DS'!B275,#REF!)</f>
        <v>#REF!</v>
      </c>
      <c r="D275" s="125" t="e">
        <f>SUMIF(#REF!,'YOY Comparison DS'!$B275,#REF!)+SUMIF(#REF!,'YOY Comparison DS'!$B275,#REF!)+SUMIF(#REF!,'YOY Comparison DS'!$B275,#REF!)</f>
        <v>#REF!</v>
      </c>
      <c r="E275" s="133" t="e">
        <f t="shared" si="12"/>
        <v>#REF!</v>
      </c>
      <c r="G275" s="125">
        <f>SUMIF('DS by Location'!$B$10:$B$997,'YOY Comparison DS'!B275,'DS by Location'!$G$10:$G$997)</f>
        <v>22319189.920000002</v>
      </c>
      <c r="H275" s="125">
        <f>SUMIF('DS by Location'!$B$10:$B$997,'YOY Comparison DS'!$B275,'DS by Location'!$H$10:$H$997)+SUMIF('DS by Location'!$B$10:$B$997,'YOY Comparison DS'!$B275,'DS by Location'!$I$10:$I$997)+SUMIF('DS by Location'!$B$10:$B$997,'YOY Comparison DS'!$B275,'DS by Location'!$J$10:$J$997)</f>
        <v>0</v>
      </c>
      <c r="I275" s="133">
        <f t="shared" si="13"/>
        <v>0</v>
      </c>
      <c r="K275" s="125" t="e">
        <f t="shared" si="14"/>
        <v>#REF!</v>
      </c>
      <c r="T275" s="11"/>
    </row>
    <row r="276" spans="1:20" x14ac:dyDescent="0.35">
      <c r="A276" t="s">
        <v>837</v>
      </c>
      <c r="B276">
        <v>5313</v>
      </c>
      <c r="C276" s="125" t="e">
        <f>SUMIF(#REF!,'YOY Comparison DS'!B276,#REF!)</f>
        <v>#REF!</v>
      </c>
      <c r="D276" s="125" t="e">
        <f>SUMIF(#REF!,'YOY Comparison DS'!$B276,#REF!)+SUMIF(#REF!,'YOY Comparison DS'!$B276,#REF!)+SUMIF(#REF!,'YOY Comparison DS'!$B276,#REF!)</f>
        <v>#REF!</v>
      </c>
      <c r="E276" s="133" t="e">
        <f t="shared" si="12"/>
        <v>#REF!</v>
      </c>
      <c r="G276" s="125">
        <f>SUMIF('DS by Location'!$B$10:$B$997,'YOY Comparison DS'!B276,'DS by Location'!$G$10:$G$997)</f>
        <v>279986.09000000003</v>
      </c>
      <c r="H276" s="125">
        <f>SUMIF('DS by Location'!$B$10:$B$997,'YOY Comparison DS'!$B276,'DS by Location'!$H$10:$H$997)+SUMIF('DS by Location'!$B$10:$B$997,'YOY Comparison DS'!$B276,'DS by Location'!$I$10:$I$997)+SUMIF('DS by Location'!$B$10:$B$997,'YOY Comparison DS'!$B276,'DS by Location'!$J$10:$J$997)</f>
        <v>0</v>
      </c>
      <c r="I276" s="133">
        <f t="shared" si="13"/>
        <v>0</v>
      </c>
      <c r="K276" s="125" t="e">
        <f t="shared" si="14"/>
        <v>#REF!</v>
      </c>
      <c r="T276" s="11"/>
    </row>
    <row r="277" spans="1:20" x14ac:dyDescent="0.35">
      <c r="A277" t="s">
        <v>838</v>
      </c>
      <c r="B277">
        <v>5315</v>
      </c>
      <c r="C277" s="125" t="e">
        <f>SUMIF(#REF!,'YOY Comparison DS'!B277,#REF!)</f>
        <v>#REF!</v>
      </c>
      <c r="D277" s="125" t="e">
        <f>SUMIF(#REF!,'YOY Comparison DS'!$B277,#REF!)+SUMIF(#REF!,'YOY Comparison DS'!$B277,#REF!)+SUMIF(#REF!,'YOY Comparison DS'!$B277,#REF!)</f>
        <v>#REF!</v>
      </c>
      <c r="E277" s="133" t="e">
        <f t="shared" si="12"/>
        <v>#REF!</v>
      </c>
      <c r="G277" s="125">
        <f>SUMIF('DS by Location'!$B$10:$B$997,'YOY Comparison DS'!B277,'DS by Location'!$G$10:$G$997)</f>
        <v>8081652.4700000109</v>
      </c>
      <c r="H277" s="125">
        <f>SUMIF('DS by Location'!$B$10:$B$997,'YOY Comparison DS'!$B277,'DS by Location'!$H$10:$H$997)+SUMIF('DS by Location'!$B$10:$B$997,'YOY Comparison DS'!$B277,'DS by Location'!$I$10:$I$997)+SUMIF('DS by Location'!$B$10:$B$997,'YOY Comparison DS'!$B277,'DS by Location'!$J$10:$J$997)</f>
        <v>0</v>
      </c>
      <c r="I277" s="133">
        <f t="shared" si="13"/>
        <v>0</v>
      </c>
      <c r="K277" s="125" t="e">
        <f t="shared" si="14"/>
        <v>#REF!</v>
      </c>
      <c r="T277" s="11"/>
    </row>
    <row r="278" spans="1:20" x14ac:dyDescent="0.35">
      <c r="A278" t="s">
        <v>839</v>
      </c>
      <c r="B278">
        <v>5316</v>
      </c>
      <c r="C278" s="125" t="e">
        <f>SUMIF(#REF!,'YOY Comparison DS'!B278,#REF!)</f>
        <v>#REF!</v>
      </c>
      <c r="D278" s="125" t="e">
        <f>SUMIF(#REF!,'YOY Comparison DS'!$B278,#REF!)+SUMIF(#REF!,'YOY Comparison DS'!$B278,#REF!)+SUMIF(#REF!,'YOY Comparison DS'!$B278,#REF!)</f>
        <v>#REF!</v>
      </c>
      <c r="E278" s="133" t="e">
        <f t="shared" si="12"/>
        <v>#REF!</v>
      </c>
      <c r="G278" s="125">
        <f>SUMIF('DS by Location'!$B$10:$B$997,'YOY Comparison DS'!B278,'DS by Location'!$G$10:$G$997)</f>
        <v>6077449.9700000007</v>
      </c>
      <c r="H278" s="125">
        <f>SUMIF('DS by Location'!$B$10:$B$997,'YOY Comparison DS'!$B278,'DS by Location'!$H$10:$H$997)+SUMIF('DS by Location'!$B$10:$B$997,'YOY Comparison DS'!$B278,'DS by Location'!$I$10:$I$997)+SUMIF('DS by Location'!$B$10:$B$997,'YOY Comparison DS'!$B278,'DS by Location'!$J$10:$J$997)</f>
        <v>0</v>
      </c>
      <c r="I278" s="133">
        <f t="shared" si="13"/>
        <v>0</v>
      </c>
      <c r="K278" s="125" t="e">
        <f t="shared" si="14"/>
        <v>#REF!</v>
      </c>
      <c r="T278" s="11"/>
    </row>
    <row r="279" spans="1:20" x14ac:dyDescent="0.35">
      <c r="A279" t="s">
        <v>840</v>
      </c>
      <c r="B279">
        <v>5317</v>
      </c>
      <c r="C279" s="125" t="e">
        <f>SUMIF(#REF!,'YOY Comparison DS'!B279,#REF!)</f>
        <v>#REF!</v>
      </c>
      <c r="D279" s="125" t="e">
        <f>SUMIF(#REF!,'YOY Comparison DS'!$B279,#REF!)+SUMIF(#REF!,'YOY Comparison DS'!$B279,#REF!)+SUMIF(#REF!,'YOY Comparison DS'!$B279,#REF!)</f>
        <v>#REF!</v>
      </c>
      <c r="E279" s="133" t="e">
        <f t="shared" si="12"/>
        <v>#REF!</v>
      </c>
      <c r="G279" s="125">
        <f>SUMIF('DS by Location'!$B$10:$B$997,'YOY Comparison DS'!B279,'DS by Location'!$G$10:$G$997)</f>
        <v>7481951.7299999995</v>
      </c>
      <c r="H279" s="125">
        <f>SUMIF('DS by Location'!$B$10:$B$997,'YOY Comparison DS'!$B279,'DS by Location'!$H$10:$H$997)+SUMIF('DS by Location'!$B$10:$B$997,'YOY Comparison DS'!$B279,'DS by Location'!$I$10:$I$997)+SUMIF('DS by Location'!$B$10:$B$997,'YOY Comparison DS'!$B279,'DS by Location'!$J$10:$J$997)</f>
        <v>0</v>
      </c>
      <c r="I279" s="133">
        <f t="shared" si="13"/>
        <v>0</v>
      </c>
      <c r="K279" s="125" t="e">
        <f t="shared" si="14"/>
        <v>#REF!</v>
      </c>
      <c r="T279" s="11"/>
    </row>
    <row r="280" spans="1:20" x14ac:dyDescent="0.35">
      <c r="A280" t="s">
        <v>841</v>
      </c>
      <c r="B280">
        <v>5318</v>
      </c>
      <c r="C280" s="125" t="e">
        <f>SUMIF(#REF!,'YOY Comparison DS'!B280,#REF!)</f>
        <v>#REF!</v>
      </c>
      <c r="D280" s="125" t="e">
        <f>SUMIF(#REF!,'YOY Comparison DS'!$B280,#REF!)+SUMIF(#REF!,'YOY Comparison DS'!$B280,#REF!)+SUMIF(#REF!,'YOY Comparison DS'!$B280,#REF!)</f>
        <v>#REF!</v>
      </c>
      <c r="E280" s="133" t="e">
        <f t="shared" si="12"/>
        <v>#REF!</v>
      </c>
      <c r="G280" s="125">
        <f>SUMIF('DS by Location'!$B$10:$B$997,'YOY Comparison DS'!B280,'DS by Location'!$G$10:$G$997)</f>
        <v>1002370.59</v>
      </c>
      <c r="H280" s="125">
        <f>SUMIF('DS by Location'!$B$10:$B$997,'YOY Comparison DS'!$B280,'DS by Location'!$H$10:$H$997)+SUMIF('DS by Location'!$B$10:$B$997,'YOY Comparison DS'!$B280,'DS by Location'!$I$10:$I$997)+SUMIF('DS by Location'!$B$10:$B$997,'YOY Comparison DS'!$B280,'DS by Location'!$J$10:$J$997)</f>
        <v>0</v>
      </c>
      <c r="I280" s="133">
        <f t="shared" si="13"/>
        <v>0</v>
      </c>
      <c r="K280" s="125" t="e">
        <f t="shared" si="14"/>
        <v>#REF!</v>
      </c>
      <c r="T280" s="11"/>
    </row>
    <row r="281" spans="1:20" x14ac:dyDescent="0.35">
      <c r="A281" t="s">
        <v>842</v>
      </c>
      <c r="B281">
        <v>5319</v>
      </c>
      <c r="C281" s="125" t="e">
        <f>SUMIF(#REF!,'YOY Comparison DS'!B281,#REF!)</f>
        <v>#REF!</v>
      </c>
      <c r="D281" s="125" t="e">
        <f>SUMIF(#REF!,'YOY Comparison DS'!$B281,#REF!)+SUMIF(#REF!,'YOY Comparison DS'!$B281,#REF!)+SUMIF(#REF!,'YOY Comparison DS'!$B281,#REF!)</f>
        <v>#REF!</v>
      </c>
      <c r="E281" s="133" t="e">
        <f t="shared" si="12"/>
        <v>#REF!</v>
      </c>
      <c r="G281" s="125">
        <f>SUMIF('DS by Location'!$B$10:$B$997,'YOY Comparison DS'!B281,'DS by Location'!$G$10:$G$997)</f>
        <v>8911322.9399999995</v>
      </c>
      <c r="H281" s="125">
        <f>SUMIF('DS by Location'!$B$10:$B$997,'YOY Comparison DS'!$B281,'DS by Location'!$H$10:$H$997)+SUMIF('DS by Location'!$B$10:$B$997,'YOY Comparison DS'!$B281,'DS by Location'!$I$10:$I$997)+SUMIF('DS by Location'!$B$10:$B$997,'YOY Comparison DS'!$B281,'DS by Location'!$J$10:$J$997)</f>
        <v>0</v>
      </c>
      <c r="I281" s="133">
        <f t="shared" si="13"/>
        <v>0</v>
      </c>
      <c r="K281" s="125" t="e">
        <f t="shared" si="14"/>
        <v>#REF!</v>
      </c>
      <c r="T281" s="11"/>
    </row>
    <row r="282" spans="1:20" x14ac:dyDescent="0.35">
      <c r="A282" t="s">
        <v>843</v>
      </c>
      <c r="B282">
        <v>5320</v>
      </c>
      <c r="C282" s="125" t="e">
        <f>SUMIF(#REF!,'YOY Comparison DS'!B282,#REF!)</f>
        <v>#REF!</v>
      </c>
      <c r="D282" s="125" t="e">
        <f>SUMIF(#REF!,'YOY Comparison DS'!$B282,#REF!)+SUMIF(#REF!,'YOY Comparison DS'!$B282,#REF!)+SUMIF(#REF!,'YOY Comparison DS'!$B282,#REF!)</f>
        <v>#REF!</v>
      </c>
      <c r="E282" s="133" t="e">
        <f t="shared" si="12"/>
        <v>#REF!</v>
      </c>
      <c r="G282" s="125">
        <f>SUMIF('DS by Location'!$B$10:$B$997,'YOY Comparison DS'!B282,'DS by Location'!$G$10:$G$997)</f>
        <v>17605147.93</v>
      </c>
      <c r="H282" s="125">
        <f>SUMIF('DS by Location'!$B$10:$B$997,'YOY Comparison DS'!$B282,'DS by Location'!$H$10:$H$997)+SUMIF('DS by Location'!$B$10:$B$997,'YOY Comparison DS'!$B282,'DS by Location'!$I$10:$I$997)+SUMIF('DS by Location'!$B$10:$B$997,'YOY Comparison DS'!$B282,'DS by Location'!$J$10:$J$997)</f>
        <v>0</v>
      </c>
      <c r="I282" s="133">
        <f t="shared" si="13"/>
        <v>0</v>
      </c>
      <c r="K282" s="125" t="e">
        <f t="shared" si="14"/>
        <v>#REF!</v>
      </c>
      <c r="T282" s="11"/>
    </row>
    <row r="283" spans="1:20" x14ac:dyDescent="0.35">
      <c r="A283" t="s">
        <v>844</v>
      </c>
      <c r="B283">
        <v>5321</v>
      </c>
      <c r="C283" s="125" t="e">
        <f>SUMIF(#REF!,'YOY Comparison DS'!B283,#REF!)</f>
        <v>#REF!</v>
      </c>
      <c r="D283" s="125" t="e">
        <f>SUMIF(#REF!,'YOY Comparison DS'!$B283,#REF!)+SUMIF(#REF!,'YOY Comparison DS'!$B283,#REF!)+SUMIF(#REF!,'YOY Comparison DS'!$B283,#REF!)</f>
        <v>#REF!</v>
      </c>
      <c r="E283" s="133" t="e">
        <f t="shared" si="12"/>
        <v>#REF!</v>
      </c>
      <c r="G283" s="125">
        <f>SUMIF('DS by Location'!$B$10:$B$997,'YOY Comparison DS'!B283,'DS by Location'!$G$10:$G$997)</f>
        <v>7338784.2900000066</v>
      </c>
      <c r="H283" s="125">
        <f>SUMIF('DS by Location'!$B$10:$B$997,'YOY Comparison DS'!$B283,'DS by Location'!$H$10:$H$997)+SUMIF('DS by Location'!$B$10:$B$997,'YOY Comparison DS'!$B283,'DS by Location'!$I$10:$I$997)+SUMIF('DS by Location'!$B$10:$B$997,'YOY Comparison DS'!$B283,'DS by Location'!$J$10:$J$997)</f>
        <v>0</v>
      </c>
      <c r="I283" s="133">
        <f t="shared" si="13"/>
        <v>0</v>
      </c>
      <c r="K283" s="125" t="e">
        <f t="shared" si="14"/>
        <v>#REF!</v>
      </c>
      <c r="T283" s="11"/>
    </row>
    <row r="284" spans="1:20" x14ac:dyDescent="0.35">
      <c r="A284" t="s">
        <v>845</v>
      </c>
      <c r="B284">
        <v>5322</v>
      </c>
      <c r="C284" s="125" t="e">
        <f>SUMIF(#REF!,'YOY Comparison DS'!B284,#REF!)</f>
        <v>#REF!</v>
      </c>
      <c r="D284" s="125" t="e">
        <f>SUMIF(#REF!,'YOY Comparison DS'!$B284,#REF!)+SUMIF(#REF!,'YOY Comparison DS'!$B284,#REF!)+SUMIF(#REF!,'YOY Comparison DS'!$B284,#REF!)</f>
        <v>#REF!</v>
      </c>
      <c r="E284" s="133" t="e">
        <f t="shared" si="12"/>
        <v>#REF!</v>
      </c>
      <c r="G284" s="125">
        <f>SUMIF('DS by Location'!$B$10:$B$997,'YOY Comparison DS'!B284,'DS by Location'!$G$10:$G$997)</f>
        <v>11795883.74</v>
      </c>
      <c r="H284" s="125">
        <f>SUMIF('DS by Location'!$B$10:$B$997,'YOY Comparison DS'!$B284,'DS by Location'!$H$10:$H$997)+SUMIF('DS by Location'!$B$10:$B$997,'YOY Comparison DS'!$B284,'DS by Location'!$I$10:$I$997)+SUMIF('DS by Location'!$B$10:$B$997,'YOY Comparison DS'!$B284,'DS by Location'!$J$10:$J$997)</f>
        <v>0</v>
      </c>
      <c r="I284" s="133">
        <f t="shared" si="13"/>
        <v>0</v>
      </c>
      <c r="K284" s="125" t="e">
        <f t="shared" si="14"/>
        <v>#REF!</v>
      </c>
      <c r="T284" s="11"/>
    </row>
    <row r="285" spans="1:20" x14ac:dyDescent="0.35">
      <c r="A285" t="s">
        <v>846</v>
      </c>
      <c r="B285">
        <v>5323</v>
      </c>
      <c r="C285" s="125" t="e">
        <f>SUMIF(#REF!,'YOY Comparison DS'!B285,#REF!)</f>
        <v>#REF!</v>
      </c>
      <c r="D285" s="125" t="e">
        <f>SUMIF(#REF!,'YOY Comparison DS'!$B285,#REF!)+SUMIF(#REF!,'YOY Comparison DS'!$B285,#REF!)+SUMIF(#REF!,'YOY Comparison DS'!$B285,#REF!)</f>
        <v>#REF!</v>
      </c>
      <c r="E285" s="133" t="e">
        <f t="shared" si="12"/>
        <v>#REF!</v>
      </c>
      <c r="G285" s="125">
        <f>SUMIF('DS by Location'!$B$10:$B$997,'YOY Comparison DS'!B285,'DS by Location'!$G$10:$G$997)</f>
        <v>14388677.940000009</v>
      </c>
      <c r="H285" s="125">
        <f>SUMIF('DS by Location'!$B$10:$B$997,'YOY Comparison DS'!$B285,'DS by Location'!$H$10:$H$997)+SUMIF('DS by Location'!$B$10:$B$997,'YOY Comparison DS'!$B285,'DS by Location'!$I$10:$I$997)+SUMIF('DS by Location'!$B$10:$B$997,'YOY Comparison DS'!$B285,'DS by Location'!$J$10:$J$997)</f>
        <v>0</v>
      </c>
      <c r="I285" s="133">
        <f t="shared" si="13"/>
        <v>0</v>
      </c>
      <c r="K285" s="125" t="e">
        <f t="shared" si="14"/>
        <v>#REF!</v>
      </c>
      <c r="T285" s="11"/>
    </row>
    <row r="286" spans="1:20" x14ac:dyDescent="0.35">
      <c r="A286" t="s">
        <v>847</v>
      </c>
      <c r="B286">
        <v>5324</v>
      </c>
      <c r="C286" s="125" t="e">
        <f>SUMIF(#REF!,'YOY Comparison DS'!B286,#REF!)</f>
        <v>#REF!</v>
      </c>
      <c r="D286" s="125" t="e">
        <f>SUMIF(#REF!,'YOY Comparison DS'!$B286,#REF!)+SUMIF(#REF!,'YOY Comparison DS'!$B286,#REF!)+SUMIF(#REF!,'YOY Comparison DS'!$B286,#REF!)</f>
        <v>#REF!</v>
      </c>
      <c r="E286" s="133" t="e">
        <f t="shared" si="12"/>
        <v>#REF!</v>
      </c>
      <c r="G286" s="125">
        <f>SUMIF('DS by Location'!$B$10:$B$997,'YOY Comparison DS'!B286,'DS by Location'!$G$10:$G$997)</f>
        <v>632917.57000000007</v>
      </c>
      <c r="H286" s="125">
        <f>SUMIF('DS by Location'!$B$10:$B$997,'YOY Comparison DS'!$B286,'DS by Location'!$H$10:$H$997)+SUMIF('DS by Location'!$B$10:$B$997,'YOY Comparison DS'!$B286,'DS by Location'!$I$10:$I$997)+SUMIF('DS by Location'!$B$10:$B$997,'YOY Comparison DS'!$B286,'DS by Location'!$J$10:$J$997)</f>
        <v>0</v>
      </c>
      <c r="I286" s="133">
        <f t="shared" si="13"/>
        <v>0</v>
      </c>
      <c r="K286" s="125" t="e">
        <f t="shared" si="14"/>
        <v>#REF!</v>
      </c>
      <c r="T286" s="11"/>
    </row>
    <row r="287" spans="1:20" x14ac:dyDescent="0.35">
      <c r="A287" t="s">
        <v>448</v>
      </c>
      <c r="B287">
        <v>5325</v>
      </c>
      <c r="C287" s="125" t="e">
        <f>SUMIF(#REF!,'YOY Comparison DS'!B287,#REF!)</f>
        <v>#REF!</v>
      </c>
      <c r="D287" s="125" t="e">
        <f>SUMIF(#REF!,'YOY Comparison DS'!$B287,#REF!)+SUMIF(#REF!,'YOY Comparison DS'!$B287,#REF!)+SUMIF(#REF!,'YOY Comparison DS'!$B287,#REF!)</f>
        <v>#REF!</v>
      </c>
      <c r="E287" s="133" t="e">
        <f t="shared" si="12"/>
        <v>#REF!</v>
      </c>
      <c r="G287" s="125">
        <f>SUMIF('DS by Location'!$B$10:$B$997,'YOY Comparison DS'!B287,'DS by Location'!$G$10:$G$997)</f>
        <v>5413500.0800000029</v>
      </c>
      <c r="H287" s="125">
        <f>SUMIF('DS by Location'!$B$10:$B$997,'YOY Comparison DS'!$B287,'DS by Location'!$H$10:$H$997)+SUMIF('DS by Location'!$B$10:$B$997,'YOY Comparison DS'!$B287,'DS by Location'!$I$10:$I$997)+SUMIF('DS by Location'!$B$10:$B$997,'YOY Comparison DS'!$B287,'DS by Location'!$J$10:$J$997)</f>
        <v>0</v>
      </c>
      <c r="I287" s="133">
        <f t="shared" si="13"/>
        <v>0</v>
      </c>
      <c r="K287" s="125" t="e">
        <f t="shared" si="14"/>
        <v>#REF!</v>
      </c>
      <c r="T287" s="11"/>
    </row>
    <row r="288" spans="1:20" x14ac:dyDescent="0.35">
      <c r="A288" t="s">
        <v>848</v>
      </c>
      <c r="B288">
        <v>5326</v>
      </c>
      <c r="C288" s="125" t="e">
        <f>SUMIF(#REF!,'YOY Comparison DS'!B288,#REF!)</f>
        <v>#REF!</v>
      </c>
      <c r="D288" s="125" t="e">
        <f>SUMIF(#REF!,'YOY Comparison DS'!$B288,#REF!)+SUMIF(#REF!,'YOY Comparison DS'!$B288,#REF!)+SUMIF(#REF!,'YOY Comparison DS'!$B288,#REF!)</f>
        <v>#REF!</v>
      </c>
      <c r="E288" s="133" t="e">
        <f t="shared" si="12"/>
        <v>#REF!</v>
      </c>
      <c r="G288" s="125">
        <f>SUMIF('DS by Location'!$B$10:$B$997,'YOY Comparison DS'!B288,'DS by Location'!$G$10:$G$997)</f>
        <v>11067877.68</v>
      </c>
      <c r="H288" s="125">
        <f>SUMIF('DS by Location'!$B$10:$B$997,'YOY Comparison DS'!$B288,'DS by Location'!$H$10:$H$997)+SUMIF('DS by Location'!$B$10:$B$997,'YOY Comparison DS'!$B288,'DS by Location'!$I$10:$I$997)+SUMIF('DS by Location'!$B$10:$B$997,'YOY Comparison DS'!$B288,'DS by Location'!$J$10:$J$997)</f>
        <v>0</v>
      </c>
      <c r="I288" s="133">
        <f t="shared" si="13"/>
        <v>0</v>
      </c>
      <c r="K288" s="125" t="e">
        <f t="shared" si="14"/>
        <v>#REF!</v>
      </c>
      <c r="T288" s="11"/>
    </row>
    <row r="289" spans="1:20" x14ac:dyDescent="0.35">
      <c r="A289" t="s">
        <v>849</v>
      </c>
      <c r="B289">
        <v>5327</v>
      </c>
      <c r="C289" s="125" t="e">
        <f>SUMIF(#REF!,'YOY Comparison DS'!B289,#REF!)</f>
        <v>#REF!</v>
      </c>
      <c r="D289" s="125" t="e">
        <f>SUMIF(#REF!,'YOY Comparison DS'!$B289,#REF!)+SUMIF(#REF!,'YOY Comparison DS'!$B289,#REF!)+SUMIF(#REF!,'YOY Comparison DS'!$B289,#REF!)</f>
        <v>#REF!</v>
      </c>
      <c r="E289" s="133" t="e">
        <f t="shared" si="12"/>
        <v>#REF!</v>
      </c>
      <c r="G289" s="125">
        <f>SUMIF('DS by Location'!$B$10:$B$997,'YOY Comparison DS'!B289,'DS by Location'!$G$10:$G$997)</f>
        <v>10313248.899999995</v>
      </c>
      <c r="H289" s="125">
        <f>SUMIF('DS by Location'!$B$10:$B$997,'YOY Comparison DS'!$B289,'DS by Location'!$H$10:$H$997)+SUMIF('DS by Location'!$B$10:$B$997,'YOY Comparison DS'!$B289,'DS by Location'!$I$10:$I$997)+SUMIF('DS by Location'!$B$10:$B$997,'YOY Comparison DS'!$B289,'DS by Location'!$J$10:$J$997)</f>
        <v>0</v>
      </c>
      <c r="I289" s="133">
        <f t="shared" si="13"/>
        <v>0</v>
      </c>
      <c r="K289" s="125" t="e">
        <f t="shared" si="14"/>
        <v>#REF!</v>
      </c>
      <c r="T289" s="11"/>
    </row>
    <row r="290" spans="1:20" x14ac:dyDescent="0.35">
      <c r="A290" t="s">
        <v>850</v>
      </c>
      <c r="B290">
        <v>5328</v>
      </c>
      <c r="C290" s="125" t="e">
        <f>SUMIF(#REF!,'YOY Comparison DS'!B290,#REF!)</f>
        <v>#REF!</v>
      </c>
      <c r="D290" s="125" t="e">
        <f>SUMIF(#REF!,'YOY Comparison DS'!$B290,#REF!)+SUMIF(#REF!,'YOY Comparison DS'!$B290,#REF!)+SUMIF(#REF!,'YOY Comparison DS'!$B290,#REF!)</f>
        <v>#REF!</v>
      </c>
      <c r="E290" s="133" t="e">
        <f t="shared" si="12"/>
        <v>#REF!</v>
      </c>
      <c r="G290" s="125">
        <f>SUMIF('DS by Location'!$B$10:$B$997,'YOY Comparison DS'!B290,'DS by Location'!$G$10:$G$997)</f>
        <v>11984775.219999997</v>
      </c>
      <c r="H290" s="125">
        <f>SUMIF('DS by Location'!$B$10:$B$997,'YOY Comparison DS'!$B290,'DS by Location'!$H$10:$H$997)+SUMIF('DS by Location'!$B$10:$B$997,'YOY Comparison DS'!$B290,'DS by Location'!$I$10:$I$997)+SUMIF('DS by Location'!$B$10:$B$997,'YOY Comparison DS'!$B290,'DS by Location'!$J$10:$J$997)</f>
        <v>0</v>
      </c>
      <c r="I290" s="133">
        <f t="shared" si="13"/>
        <v>0</v>
      </c>
      <c r="K290" s="125" t="e">
        <f t="shared" si="14"/>
        <v>#REF!</v>
      </c>
      <c r="T290" s="11"/>
    </row>
    <row r="291" spans="1:20" x14ac:dyDescent="0.35">
      <c r="A291" t="s">
        <v>851</v>
      </c>
      <c r="B291">
        <v>5329</v>
      </c>
      <c r="C291" s="125" t="e">
        <f>SUMIF(#REF!,'YOY Comparison DS'!B291,#REF!)</f>
        <v>#REF!</v>
      </c>
      <c r="D291" s="125" t="e">
        <f>SUMIF(#REF!,'YOY Comparison DS'!$B291,#REF!)+SUMIF(#REF!,'YOY Comparison DS'!$B291,#REF!)+SUMIF(#REF!,'YOY Comparison DS'!$B291,#REF!)</f>
        <v>#REF!</v>
      </c>
      <c r="E291" s="133" t="e">
        <f t="shared" si="12"/>
        <v>#REF!</v>
      </c>
      <c r="G291" s="125">
        <f>SUMIF('DS by Location'!$B$10:$B$997,'YOY Comparison DS'!B291,'DS by Location'!$G$10:$G$997)</f>
        <v>4465507.05</v>
      </c>
      <c r="H291" s="125">
        <f>SUMIF('DS by Location'!$B$10:$B$997,'YOY Comparison DS'!$B291,'DS by Location'!$H$10:$H$997)+SUMIF('DS by Location'!$B$10:$B$997,'YOY Comparison DS'!$B291,'DS by Location'!$I$10:$I$997)+SUMIF('DS by Location'!$B$10:$B$997,'YOY Comparison DS'!$B291,'DS by Location'!$J$10:$J$997)</f>
        <v>0</v>
      </c>
      <c r="I291" s="133">
        <f t="shared" si="13"/>
        <v>0</v>
      </c>
      <c r="K291" s="125" t="e">
        <f t="shared" si="14"/>
        <v>#REF!</v>
      </c>
      <c r="T291" s="11"/>
    </row>
    <row r="292" spans="1:20" x14ac:dyDescent="0.35">
      <c r="A292" t="s">
        <v>852</v>
      </c>
      <c r="B292">
        <v>5330</v>
      </c>
      <c r="C292" s="125" t="e">
        <f>SUMIF(#REF!,'YOY Comparison DS'!B292,#REF!)</f>
        <v>#REF!</v>
      </c>
      <c r="D292" s="125" t="e">
        <f>SUMIF(#REF!,'YOY Comparison DS'!$B292,#REF!)+SUMIF(#REF!,'YOY Comparison DS'!$B292,#REF!)+SUMIF(#REF!,'YOY Comparison DS'!$B292,#REF!)</f>
        <v>#REF!</v>
      </c>
      <c r="E292" s="133" t="e">
        <f t="shared" si="12"/>
        <v>#REF!</v>
      </c>
      <c r="G292" s="125">
        <f>SUMIF('DS by Location'!$B$10:$B$997,'YOY Comparison DS'!B292,'DS by Location'!$G$10:$G$997)</f>
        <v>8904096.1200000066</v>
      </c>
      <c r="H292" s="125">
        <f>SUMIF('DS by Location'!$B$10:$B$997,'YOY Comparison DS'!$B292,'DS by Location'!$H$10:$H$997)+SUMIF('DS by Location'!$B$10:$B$997,'YOY Comparison DS'!$B292,'DS by Location'!$I$10:$I$997)+SUMIF('DS by Location'!$B$10:$B$997,'YOY Comparison DS'!$B292,'DS by Location'!$J$10:$J$997)</f>
        <v>0</v>
      </c>
      <c r="I292" s="133">
        <f t="shared" si="13"/>
        <v>0</v>
      </c>
      <c r="K292" s="125" t="e">
        <f t="shared" si="14"/>
        <v>#REF!</v>
      </c>
      <c r="T292" s="11"/>
    </row>
    <row r="293" spans="1:20" x14ac:dyDescent="0.35">
      <c r="A293" t="s">
        <v>449</v>
      </c>
      <c r="B293">
        <v>5331</v>
      </c>
      <c r="C293" s="125" t="e">
        <f>SUMIF(#REF!,'YOY Comparison DS'!B293,#REF!)</f>
        <v>#REF!</v>
      </c>
      <c r="D293" s="125" t="e">
        <f>SUMIF(#REF!,'YOY Comparison DS'!$B293,#REF!)+SUMIF(#REF!,'YOY Comparison DS'!$B293,#REF!)+SUMIF(#REF!,'YOY Comparison DS'!$B293,#REF!)</f>
        <v>#REF!</v>
      </c>
      <c r="E293" s="133" t="e">
        <f t="shared" si="12"/>
        <v>#REF!</v>
      </c>
      <c r="G293" s="125">
        <f>SUMIF('DS by Location'!$B$10:$B$997,'YOY Comparison DS'!B293,'DS by Location'!$G$10:$G$997)</f>
        <v>11827533.809999991</v>
      </c>
      <c r="H293" s="125">
        <f>SUMIF('DS by Location'!$B$10:$B$997,'YOY Comparison DS'!$B293,'DS by Location'!$H$10:$H$997)+SUMIF('DS by Location'!$B$10:$B$997,'YOY Comparison DS'!$B293,'DS by Location'!$I$10:$I$997)+SUMIF('DS by Location'!$B$10:$B$997,'YOY Comparison DS'!$B293,'DS by Location'!$J$10:$J$997)</f>
        <v>0</v>
      </c>
      <c r="I293" s="133">
        <f t="shared" si="13"/>
        <v>0</v>
      </c>
      <c r="K293" s="125" t="e">
        <f t="shared" si="14"/>
        <v>#REF!</v>
      </c>
      <c r="T293" s="11"/>
    </row>
    <row r="294" spans="1:20" x14ac:dyDescent="0.35">
      <c r="A294" t="s">
        <v>853</v>
      </c>
      <c r="B294">
        <v>5332</v>
      </c>
      <c r="C294" s="125" t="e">
        <f>SUMIF(#REF!,'YOY Comparison DS'!B294,#REF!)</f>
        <v>#REF!</v>
      </c>
      <c r="D294" s="125" t="e">
        <f>SUMIF(#REF!,'YOY Comparison DS'!$B294,#REF!)+SUMIF(#REF!,'YOY Comparison DS'!$B294,#REF!)+SUMIF(#REF!,'YOY Comparison DS'!$B294,#REF!)</f>
        <v>#REF!</v>
      </c>
      <c r="E294" s="133" t="e">
        <f t="shared" si="12"/>
        <v>#REF!</v>
      </c>
      <c r="G294" s="125">
        <f>SUMIF('DS by Location'!$B$10:$B$997,'YOY Comparison DS'!B294,'DS by Location'!$G$10:$G$997)</f>
        <v>2930984.88</v>
      </c>
      <c r="H294" s="125">
        <f>SUMIF('DS by Location'!$B$10:$B$997,'YOY Comparison DS'!$B294,'DS by Location'!$H$10:$H$997)+SUMIF('DS by Location'!$B$10:$B$997,'YOY Comparison DS'!$B294,'DS by Location'!$I$10:$I$997)+SUMIF('DS by Location'!$B$10:$B$997,'YOY Comparison DS'!$B294,'DS by Location'!$J$10:$J$997)</f>
        <v>0</v>
      </c>
      <c r="I294" s="133">
        <f t="shared" si="13"/>
        <v>0</v>
      </c>
      <c r="K294" s="125" t="e">
        <f t="shared" si="14"/>
        <v>#REF!</v>
      </c>
      <c r="T294" s="11"/>
    </row>
    <row r="295" spans="1:20" x14ac:dyDescent="0.35">
      <c r="A295" t="s">
        <v>854</v>
      </c>
      <c r="B295">
        <v>5333</v>
      </c>
      <c r="C295" s="125" t="e">
        <f>SUMIF(#REF!,'YOY Comparison DS'!B295,#REF!)</f>
        <v>#REF!</v>
      </c>
      <c r="D295" s="125" t="e">
        <f>SUMIF(#REF!,'YOY Comparison DS'!$B295,#REF!)+SUMIF(#REF!,'YOY Comparison DS'!$B295,#REF!)+SUMIF(#REF!,'YOY Comparison DS'!$B295,#REF!)</f>
        <v>#REF!</v>
      </c>
      <c r="E295" s="133" t="e">
        <f t="shared" si="12"/>
        <v>#REF!</v>
      </c>
      <c r="G295" s="125">
        <f>SUMIF('DS by Location'!$B$10:$B$997,'YOY Comparison DS'!B295,'DS by Location'!$G$10:$G$997)</f>
        <v>10116570.309999999</v>
      </c>
      <c r="H295" s="125">
        <f>SUMIF('DS by Location'!$B$10:$B$997,'YOY Comparison DS'!$B295,'DS by Location'!$H$10:$H$997)+SUMIF('DS by Location'!$B$10:$B$997,'YOY Comparison DS'!$B295,'DS by Location'!$I$10:$I$997)+SUMIF('DS by Location'!$B$10:$B$997,'YOY Comparison DS'!$B295,'DS by Location'!$J$10:$J$997)</f>
        <v>0</v>
      </c>
      <c r="I295" s="133">
        <f t="shared" si="13"/>
        <v>0</v>
      </c>
      <c r="K295" s="125" t="e">
        <f t="shared" si="14"/>
        <v>#REF!</v>
      </c>
      <c r="T295" s="11"/>
    </row>
    <row r="296" spans="1:20" x14ac:dyDescent="0.35">
      <c r="A296" t="s">
        <v>855</v>
      </c>
      <c r="B296">
        <v>5334</v>
      </c>
      <c r="C296" s="125" t="e">
        <f>SUMIF(#REF!,'YOY Comparison DS'!B296,#REF!)</f>
        <v>#REF!</v>
      </c>
      <c r="D296" s="125" t="e">
        <f>SUMIF(#REF!,'YOY Comparison DS'!$B296,#REF!)+SUMIF(#REF!,'YOY Comparison DS'!$B296,#REF!)+SUMIF(#REF!,'YOY Comparison DS'!$B296,#REF!)</f>
        <v>#REF!</v>
      </c>
      <c r="E296" s="133" t="e">
        <f t="shared" si="12"/>
        <v>#REF!</v>
      </c>
      <c r="G296" s="125">
        <f>SUMIF('DS by Location'!$B$10:$B$997,'YOY Comparison DS'!B296,'DS by Location'!$G$10:$G$997)</f>
        <v>313770.77</v>
      </c>
      <c r="H296" s="125">
        <f>SUMIF('DS by Location'!$B$10:$B$997,'YOY Comparison DS'!$B296,'DS by Location'!$H$10:$H$997)+SUMIF('DS by Location'!$B$10:$B$997,'YOY Comparison DS'!$B296,'DS by Location'!$I$10:$I$997)+SUMIF('DS by Location'!$B$10:$B$997,'YOY Comparison DS'!$B296,'DS by Location'!$J$10:$J$997)</f>
        <v>0</v>
      </c>
      <c r="I296" s="133">
        <f t="shared" si="13"/>
        <v>0</v>
      </c>
      <c r="K296" s="125" t="e">
        <f t="shared" si="14"/>
        <v>#REF!</v>
      </c>
      <c r="T296" s="11"/>
    </row>
    <row r="297" spans="1:20" x14ac:dyDescent="0.35">
      <c r="A297" t="s">
        <v>856</v>
      </c>
      <c r="B297">
        <v>5335</v>
      </c>
      <c r="C297" s="125" t="e">
        <f>SUMIF(#REF!,'YOY Comparison DS'!B297,#REF!)</f>
        <v>#REF!</v>
      </c>
      <c r="D297" s="125" t="e">
        <f>SUMIF(#REF!,'YOY Comparison DS'!$B297,#REF!)+SUMIF(#REF!,'YOY Comparison DS'!$B297,#REF!)+SUMIF(#REF!,'YOY Comparison DS'!$B297,#REF!)</f>
        <v>#REF!</v>
      </c>
      <c r="E297" s="133" t="e">
        <f t="shared" si="12"/>
        <v>#REF!</v>
      </c>
      <c r="G297" s="125">
        <f>SUMIF('DS by Location'!$B$10:$B$997,'YOY Comparison DS'!B297,'DS by Location'!$G$10:$G$997)</f>
        <v>272004.47999999998</v>
      </c>
      <c r="H297" s="125">
        <f>SUMIF('DS by Location'!$B$10:$B$997,'YOY Comparison DS'!$B297,'DS by Location'!$H$10:$H$997)+SUMIF('DS by Location'!$B$10:$B$997,'YOY Comparison DS'!$B297,'DS by Location'!$I$10:$I$997)+SUMIF('DS by Location'!$B$10:$B$997,'YOY Comparison DS'!$B297,'DS by Location'!$J$10:$J$997)</f>
        <v>0</v>
      </c>
      <c r="I297" s="133">
        <f t="shared" si="13"/>
        <v>0</v>
      </c>
      <c r="K297" s="125" t="e">
        <f t="shared" si="14"/>
        <v>#REF!</v>
      </c>
      <c r="T297" s="11"/>
    </row>
    <row r="298" spans="1:20" x14ac:dyDescent="0.35">
      <c r="A298" t="s">
        <v>857</v>
      </c>
      <c r="B298">
        <v>5336</v>
      </c>
      <c r="C298" s="125" t="e">
        <f>SUMIF(#REF!,'YOY Comparison DS'!B298,#REF!)</f>
        <v>#REF!</v>
      </c>
      <c r="D298" s="125" t="e">
        <f>SUMIF(#REF!,'YOY Comparison DS'!$B298,#REF!)+SUMIF(#REF!,'YOY Comparison DS'!$B298,#REF!)+SUMIF(#REF!,'YOY Comparison DS'!$B298,#REF!)</f>
        <v>#REF!</v>
      </c>
      <c r="E298" s="133" t="e">
        <f t="shared" si="12"/>
        <v>#REF!</v>
      </c>
      <c r="G298" s="125">
        <f>SUMIF('DS by Location'!$B$10:$B$997,'YOY Comparison DS'!B298,'DS by Location'!$G$10:$G$997)</f>
        <v>6495765.9299999988</v>
      </c>
      <c r="H298" s="125">
        <f>SUMIF('DS by Location'!$B$10:$B$997,'YOY Comparison DS'!$B298,'DS by Location'!$H$10:$H$997)+SUMIF('DS by Location'!$B$10:$B$997,'YOY Comparison DS'!$B298,'DS by Location'!$I$10:$I$997)+SUMIF('DS by Location'!$B$10:$B$997,'YOY Comparison DS'!$B298,'DS by Location'!$J$10:$J$997)</f>
        <v>0</v>
      </c>
      <c r="I298" s="133">
        <f t="shared" si="13"/>
        <v>0</v>
      </c>
      <c r="K298" s="125" t="e">
        <f t="shared" si="14"/>
        <v>#REF!</v>
      </c>
      <c r="T298" s="11"/>
    </row>
    <row r="299" spans="1:20" x14ac:dyDescent="0.35">
      <c r="A299" t="s">
        <v>858</v>
      </c>
      <c r="B299">
        <v>5337</v>
      </c>
      <c r="C299" s="125" t="e">
        <f>SUMIF(#REF!,'YOY Comparison DS'!B299,#REF!)</f>
        <v>#REF!</v>
      </c>
      <c r="D299" s="125" t="e">
        <f>SUMIF(#REF!,'YOY Comparison DS'!$B299,#REF!)+SUMIF(#REF!,'YOY Comparison DS'!$B299,#REF!)+SUMIF(#REF!,'YOY Comparison DS'!$B299,#REF!)</f>
        <v>#REF!</v>
      </c>
      <c r="E299" s="133" t="e">
        <f t="shared" si="12"/>
        <v>#REF!</v>
      </c>
      <c r="G299" s="125">
        <f>SUMIF('DS by Location'!$B$10:$B$997,'YOY Comparison DS'!B299,'DS by Location'!$G$10:$G$997)</f>
        <v>7803760.7699999996</v>
      </c>
      <c r="H299" s="125">
        <f>SUMIF('DS by Location'!$B$10:$B$997,'YOY Comparison DS'!$B299,'DS by Location'!$H$10:$H$997)+SUMIF('DS by Location'!$B$10:$B$997,'YOY Comparison DS'!$B299,'DS by Location'!$I$10:$I$997)+SUMIF('DS by Location'!$B$10:$B$997,'YOY Comparison DS'!$B299,'DS by Location'!$J$10:$J$997)</f>
        <v>0</v>
      </c>
      <c r="I299" s="133">
        <f t="shared" si="13"/>
        <v>0</v>
      </c>
      <c r="K299" s="125" t="e">
        <f t="shared" si="14"/>
        <v>#REF!</v>
      </c>
      <c r="T299" s="11"/>
    </row>
    <row r="300" spans="1:20" x14ac:dyDescent="0.35">
      <c r="A300" t="s">
        <v>859</v>
      </c>
      <c r="B300">
        <v>5338</v>
      </c>
      <c r="C300" s="125" t="e">
        <f>SUMIF(#REF!,'YOY Comparison DS'!B300,#REF!)</f>
        <v>#REF!</v>
      </c>
      <c r="D300" s="125" t="e">
        <f>SUMIF(#REF!,'YOY Comparison DS'!$B300,#REF!)+SUMIF(#REF!,'YOY Comparison DS'!$B300,#REF!)+SUMIF(#REF!,'YOY Comparison DS'!$B300,#REF!)</f>
        <v>#REF!</v>
      </c>
      <c r="E300" s="133" t="e">
        <f t="shared" si="12"/>
        <v>#REF!</v>
      </c>
      <c r="G300" s="125">
        <f>SUMIF('DS by Location'!$B$10:$B$997,'YOY Comparison DS'!B300,'DS by Location'!$G$10:$G$997)</f>
        <v>259578.15000000005</v>
      </c>
      <c r="H300" s="125">
        <f>SUMIF('DS by Location'!$B$10:$B$997,'YOY Comparison DS'!$B300,'DS by Location'!$H$10:$H$997)+SUMIF('DS by Location'!$B$10:$B$997,'YOY Comparison DS'!$B300,'DS by Location'!$I$10:$I$997)+SUMIF('DS by Location'!$B$10:$B$997,'YOY Comparison DS'!$B300,'DS by Location'!$J$10:$J$997)</f>
        <v>0</v>
      </c>
      <c r="I300" s="133">
        <f t="shared" si="13"/>
        <v>0</v>
      </c>
      <c r="K300" s="125" t="e">
        <f t="shared" si="14"/>
        <v>#REF!</v>
      </c>
      <c r="T300" s="11"/>
    </row>
    <row r="301" spans="1:20" x14ac:dyDescent="0.35">
      <c r="A301" t="s">
        <v>860</v>
      </c>
      <c r="B301">
        <v>5339</v>
      </c>
      <c r="C301" s="125" t="e">
        <f>SUMIF(#REF!,'YOY Comparison DS'!B301,#REF!)</f>
        <v>#REF!</v>
      </c>
      <c r="D301" s="125" t="e">
        <f>SUMIF(#REF!,'YOY Comparison DS'!$B301,#REF!)+SUMIF(#REF!,'YOY Comparison DS'!$B301,#REF!)+SUMIF(#REF!,'YOY Comparison DS'!$B301,#REF!)</f>
        <v>#REF!</v>
      </c>
      <c r="E301" s="133" t="e">
        <f t="shared" si="12"/>
        <v>#REF!</v>
      </c>
      <c r="G301" s="125">
        <f>SUMIF('DS by Location'!$B$10:$B$997,'YOY Comparison DS'!B301,'DS by Location'!$G$10:$G$997)</f>
        <v>3746130.38</v>
      </c>
      <c r="H301" s="125">
        <f>SUMIF('DS by Location'!$B$10:$B$997,'YOY Comparison DS'!$B301,'DS by Location'!$H$10:$H$997)+SUMIF('DS by Location'!$B$10:$B$997,'YOY Comparison DS'!$B301,'DS by Location'!$I$10:$I$997)+SUMIF('DS by Location'!$B$10:$B$997,'YOY Comparison DS'!$B301,'DS by Location'!$J$10:$J$997)</f>
        <v>0</v>
      </c>
      <c r="I301" s="133">
        <f t="shared" si="13"/>
        <v>0</v>
      </c>
      <c r="K301" s="125" t="e">
        <f t="shared" si="14"/>
        <v>#REF!</v>
      </c>
      <c r="T301" s="11"/>
    </row>
    <row r="302" spans="1:20" x14ac:dyDescent="0.35">
      <c r="A302" t="s">
        <v>861</v>
      </c>
      <c r="B302">
        <v>5340</v>
      </c>
      <c r="C302" s="125" t="e">
        <f>SUMIF(#REF!,'YOY Comparison DS'!B302,#REF!)</f>
        <v>#REF!</v>
      </c>
      <c r="D302" s="125" t="e">
        <f>SUMIF(#REF!,'YOY Comparison DS'!$B302,#REF!)+SUMIF(#REF!,'YOY Comparison DS'!$B302,#REF!)+SUMIF(#REF!,'YOY Comparison DS'!$B302,#REF!)</f>
        <v>#REF!</v>
      </c>
      <c r="E302" s="133" t="e">
        <f t="shared" si="12"/>
        <v>#REF!</v>
      </c>
      <c r="G302" s="125">
        <f>SUMIF('DS by Location'!$B$10:$B$997,'YOY Comparison DS'!B302,'DS by Location'!$G$10:$G$997)</f>
        <v>250</v>
      </c>
      <c r="H302" s="125">
        <f>SUMIF('DS by Location'!$B$10:$B$997,'YOY Comparison DS'!$B302,'DS by Location'!$H$10:$H$997)+SUMIF('DS by Location'!$B$10:$B$997,'YOY Comparison DS'!$B302,'DS by Location'!$I$10:$I$997)+SUMIF('DS by Location'!$B$10:$B$997,'YOY Comparison DS'!$B302,'DS by Location'!$J$10:$J$997)</f>
        <v>0</v>
      </c>
      <c r="I302" s="133">
        <f t="shared" si="13"/>
        <v>0</v>
      </c>
      <c r="K302" s="125" t="e">
        <f t="shared" si="14"/>
        <v>#REF!</v>
      </c>
      <c r="T302" s="11"/>
    </row>
    <row r="303" spans="1:20" x14ac:dyDescent="0.35">
      <c r="A303" t="s">
        <v>862</v>
      </c>
      <c r="B303">
        <v>5342</v>
      </c>
      <c r="C303" s="125" t="e">
        <f>SUMIF(#REF!,'YOY Comparison DS'!B303,#REF!)</f>
        <v>#REF!</v>
      </c>
      <c r="D303" s="125" t="e">
        <f>SUMIF(#REF!,'YOY Comparison DS'!$B303,#REF!)+SUMIF(#REF!,'YOY Comparison DS'!$B303,#REF!)+SUMIF(#REF!,'YOY Comparison DS'!$B303,#REF!)</f>
        <v>#REF!</v>
      </c>
      <c r="E303" s="133" t="e">
        <f t="shared" si="12"/>
        <v>#REF!</v>
      </c>
      <c r="G303" s="125">
        <f>SUMIF('DS by Location'!$B$10:$B$997,'YOY Comparison DS'!B303,'DS by Location'!$G$10:$G$997)</f>
        <v>147618.41</v>
      </c>
      <c r="H303" s="125">
        <f>SUMIF('DS by Location'!$B$10:$B$997,'YOY Comparison DS'!$B303,'DS by Location'!$H$10:$H$997)+SUMIF('DS by Location'!$B$10:$B$997,'YOY Comparison DS'!$B303,'DS by Location'!$I$10:$I$997)+SUMIF('DS by Location'!$B$10:$B$997,'YOY Comparison DS'!$B303,'DS by Location'!$J$10:$J$997)</f>
        <v>0</v>
      </c>
      <c r="I303" s="133">
        <f t="shared" si="13"/>
        <v>0</v>
      </c>
      <c r="K303" s="125" t="e">
        <f t="shared" si="14"/>
        <v>#REF!</v>
      </c>
      <c r="T303" s="11"/>
    </row>
    <row r="304" spans="1:20" x14ac:dyDescent="0.35">
      <c r="A304" t="s">
        <v>863</v>
      </c>
      <c r="B304">
        <v>5343</v>
      </c>
      <c r="C304" s="125" t="e">
        <f>SUMIF(#REF!,'YOY Comparison DS'!B304,#REF!)</f>
        <v>#REF!</v>
      </c>
      <c r="D304" s="125" t="e">
        <f>SUMIF(#REF!,'YOY Comparison DS'!$B304,#REF!)+SUMIF(#REF!,'YOY Comparison DS'!$B304,#REF!)+SUMIF(#REF!,'YOY Comparison DS'!$B304,#REF!)</f>
        <v>#REF!</v>
      </c>
      <c r="E304" s="133" t="e">
        <f t="shared" si="12"/>
        <v>#REF!</v>
      </c>
      <c r="G304" s="125">
        <f>SUMIF('DS by Location'!$B$10:$B$997,'YOY Comparison DS'!B304,'DS by Location'!$G$10:$G$997)</f>
        <v>8785656.9299999978</v>
      </c>
      <c r="H304" s="125">
        <f>SUMIF('DS by Location'!$B$10:$B$997,'YOY Comparison DS'!$B304,'DS by Location'!$H$10:$H$997)+SUMIF('DS by Location'!$B$10:$B$997,'YOY Comparison DS'!$B304,'DS by Location'!$I$10:$I$997)+SUMIF('DS by Location'!$B$10:$B$997,'YOY Comparison DS'!$B304,'DS by Location'!$J$10:$J$997)</f>
        <v>0</v>
      </c>
      <c r="I304" s="133">
        <f t="shared" si="13"/>
        <v>0</v>
      </c>
      <c r="K304" s="125" t="e">
        <f t="shared" si="14"/>
        <v>#REF!</v>
      </c>
      <c r="T304" s="11"/>
    </row>
    <row r="305" spans="1:20" x14ac:dyDescent="0.35">
      <c r="A305" t="s">
        <v>864</v>
      </c>
      <c r="B305">
        <v>5344</v>
      </c>
      <c r="C305" s="125" t="e">
        <f>SUMIF(#REF!,'YOY Comparison DS'!B305,#REF!)</f>
        <v>#REF!</v>
      </c>
      <c r="D305" s="125" t="e">
        <f>SUMIF(#REF!,'YOY Comparison DS'!$B305,#REF!)+SUMIF(#REF!,'YOY Comparison DS'!$B305,#REF!)+SUMIF(#REF!,'YOY Comparison DS'!$B305,#REF!)</f>
        <v>#REF!</v>
      </c>
      <c r="E305" s="133" t="e">
        <f t="shared" si="12"/>
        <v>#REF!</v>
      </c>
      <c r="G305" s="125">
        <f>SUMIF('DS by Location'!$B$10:$B$997,'YOY Comparison DS'!B305,'DS by Location'!$G$10:$G$997)</f>
        <v>5747.65</v>
      </c>
      <c r="H305" s="125">
        <f>SUMIF('DS by Location'!$B$10:$B$997,'YOY Comparison DS'!$B305,'DS by Location'!$H$10:$H$997)+SUMIF('DS by Location'!$B$10:$B$997,'YOY Comparison DS'!$B305,'DS by Location'!$I$10:$I$997)+SUMIF('DS by Location'!$B$10:$B$997,'YOY Comparison DS'!$B305,'DS by Location'!$J$10:$J$997)</f>
        <v>0</v>
      </c>
      <c r="I305" s="133">
        <f t="shared" si="13"/>
        <v>0</v>
      </c>
      <c r="K305" s="125" t="e">
        <f t="shared" si="14"/>
        <v>#REF!</v>
      </c>
      <c r="T305" s="11"/>
    </row>
    <row r="306" spans="1:20" x14ac:dyDescent="0.35">
      <c r="A306" t="s">
        <v>865</v>
      </c>
      <c r="B306">
        <v>5345</v>
      </c>
      <c r="C306" s="125" t="e">
        <f>SUMIF(#REF!,'YOY Comparison DS'!B306,#REF!)</f>
        <v>#REF!</v>
      </c>
      <c r="D306" s="125" t="e">
        <f>SUMIF(#REF!,'YOY Comparison DS'!$B306,#REF!)+SUMIF(#REF!,'YOY Comparison DS'!$B306,#REF!)+SUMIF(#REF!,'YOY Comparison DS'!$B306,#REF!)</f>
        <v>#REF!</v>
      </c>
      <c r="E306" s="133" t="e">
        <f t="shared" si="12"/>
        <v>#REF!</v>
      </c>
      <c r="G306" s="125">
        <f>SUMIF('DS by Location'!$B$10:$B$997,'YOY Comparison DS'!B306,'DS by Location'!$G$10:$G$997)</f>
        <v>483012.62000000011</v>
      </c>
      <c r="H306" s="125">
        <f>SUMIF('DS by Location'!$B$10:$B$997,'YOY Comparison DS'!$B306,'DS by Location'!$H$10:$H$997)+SUMIF('DS by Location'!$B$10:$B$997,'YOY Comparison DS'!$B306,'DS by Location'!$I$10:$I$997)+SUMIF('DS by Location'!$B$10:$B$997,'YOY Comparison DS'!$B306,'DS by Location'!$J$10:$J$997)</f>
        <v>0</v>
      </c>
      <c r="I306" s="133">
        <f t="shared" si="13"/>
        <v>0</v>
      </c>
      <c r="K306" s="125" t="e">
        <f t="shared" si="14"/>
        <v>#REF!</v>
      </c>
      <c r="T306" s="11"/>
    </row>
    <row r="307" spans="1:20" x14ac:dyDescent="0.35">
      <c r="A307" t="s">
        <v>866</v>
      </c>
      <c r="B307">
        <v>5346</v>
      </c>
      <c r="C307" s="125" t="e">
        <f>SUMIF(#REF!,'YOY Comparison DS'!B307,#REF!)</f>
        <v>#REF!</v>
      </c>
      <c r="D307" s="125" t="e">
        <f>SUMIF(#REF!,'YOY Comparison DS'!$B307,#REF!)+SUMIF(#REF!,'YOY Comparison DS'!$B307,#REF!)+SUMIF(#REF!,'YOY Comparison DS'!$B307,#REF!)</f>
        <v>#REF!</v>
      </c>
      <c r="E307" s="133" t="e">
        <f t="shared" si="12"/>
        <v>#REF!</v>
      </c>
      <c r="G307" s="125">
        <f>SUMIF('DS by Location'!$B$10:$B$997,'YOY Comparison DS'!B307,'DS by Location'!$G$10:$G$997)</f>
        <v>5995728.1600000001</v>
      </c>
      <c r="H307" s="125">
        <f>SUMIF('DS by Location'!$B$10:$B$997,'YOY Comparison DS'!$B307,'DS by Location'!$H$10:$H$997)+SUMIF('DS by Location'!$B$10:$B$997,'YOY Comparison DS'!$B307,'DS by Location'!$I$10:$I$997)+SUMIF('DS by Location'!$B$10:$B$997,'YOY Comparison DS'!$B307,'DS by Location'!$J$10:$J$997)</f>
        <v>0</v>
      </c>
      <c r="I307" s="133">
        <f t="shared" si="13"/>
        <v>0</v>
      </c>
      <c r="K307" s="125" t="e">
        <f t="shared" si="14"/>
        <v>#REF!</v>
      </c>
      <c r="T307" s="11"/>
    </row>
    <row r="308" spans="1:20" x14ac:dyDescent="0.35">
      <c r="A308" t="s">
        <v>867</v>
      </c>
      <c r="B308">
        <v>5347</v>
      </c>
      <c r="C308" s="125" t="e">
        <f>SUMIF(#REF!,'YOY Comparison DS'!B308,#REF!)</f>
        <v>#REF!</v>
      </c>
      <c r="D308" s="125" t="e">
        <f>SUMIF(#REF!,'YOY Comparison DS'!$B308,#REF!)+SUMIF(#REF!,'YOY Comparison DS'!$B308,#REF!)+SUMIF(#REF!,'YOY Comparison DS'!$B308,#REF!)</f>
        <v>#REF!</v>
      </c>
      <c r="E308" s="133" t="e">
        <f t="shared" si="12"/>
        <v>#REF!</v>
      </c>
      <c r="G308" s="125">
        <f>SUMIF('DS by Location'!$B$10:$B$997,'YOY Comparison DS'!B308,'DS by Location'!$G$10:$G$997)</f>
        <v>19805618.950000014</v>
      </c>
      <c r="H308" s="125">
        <f>SUMIF('DS by Location'!$B$10:$B$997,'YOY Comparison DS'!$B308,'DS by Location'!$H$10:$H$997)+SUMIF('DS by Location'!$B$10:$B$997,'YOY Comparison DS'!$B308,'DS by Location'!$I$10:$I$997)+SUMIF('DS by Location'!$B$10:$B$997,'YOY Comparison DS'!$B308,'DS by Location'!$J$10:$J$997)</f>
        <v>0</v>
      </c>
      <c r="I308" s="133">
        <f t="shared" si="13"/>
        <v>0</v>
      </c>
      <c r="K308" s="125" t="e">
        <f t="shared" si="14"/>
        <v>#REF!</v>
      </c>
      <c r="T308" s="11"/>
    </row>
    <row r="309" spans="1:20" x14ac:dyDescent="0.35">
      <c r="A309" t="s">
        <v>868</v>
      </c>
      <c r="B309">
        <v>5348</v>
      </c>
      <c r="C309" s="125" t="e">
        <f>SUMIF(#REF!,'YOY Comparison DS'!B309,#REF!)</f>
        <v>#REF!</v>
      </c>
      <c r="D309" s="125" t="e">
        <f>SUMIF(#REF!,'YOY Comparison DS'!$B309,#REF!)+SUMIF(#REF!,'YOY Comparison DS'!$B309,#REF!)+SUMIF(#REF!,'YOY Comparison DS'!$B309,#REF!)</f>
        <v>#REF!</v>
      </c>
      <c r="E309" s="133" t="e">
        <f t="shared" si="12"/>
        <v>#REF!</v>
      </c>
      <c r="G309" s="125">
        <f>SUMIF('DS by Location'!$B$10:$B$997,'YOY Comparison DS'!B309,'DS by Location'!$G$10:$G$997)</f>
        <v>8429639.3199999966</v>
      </c>
      <c r="H309" s="125">
        <f>SUMIF('DS by Location'!$B$10:$B$997,'YOY Comparison DS'!$B309,'DS by Location'!$H$10:$H$997)+SUMIF('DS by Location'!$B$10:$B$997,'YOY Comparison DS'!$B309,'DS by Location'!$I$10:$I$997)+SUMIF('DS by Location'!$B$10:$B$997,'YOY Comparison DS'!$B309,'DS by Location'!$J$10:$J$997)</f>
        <v>0</v>
      </c>
      <c r="I309" s="133">
        <f t="shared" si="13"/>
        <v>0</v>
      </c>
      <c r="K309" s="125" t="e">
        <f t="shared" si="14"/>
        <v>#REF!</v>
      </c>
      <c r="T309" s="11"/>
    </row>
    <row r="310" spans="1:20" x14ac:dyDescent="0.35">
      <c r="A310" t="s">
        <v>869</v>
      </c>
      <c r="B310">
        <v>5350</v>
      </c>
      <c r="C310" s="125" t="e">
        <f>SUMIF(#REF!,'YOY Comparison DS'!B310,#REF!)</f>
        <v>#REF!</v>
      </c>
      <c r="D310" s="125" t="e">
        <f>SUMIF(#REF!,'YOY Comparison DS'!$B310,#REF!)+SUMIF(#REF!,'YOY Comparison DS'!$B310,#REF!)+SUMIF(#REF!,'YOY Comparison DS'!$B310,#REF!)</f>
        <v>#REF!</v>
      </c>
      <c r="E310" s="133" t="e">
        <f t="shared" si="12"/>
        <v>#REF!</v>
      </c>
      <c r="G310" s="125">
        <f>SUMIF('DS by Location'!$B$10:$B$997,'YOY Comparison DS'!B310,'DS by Location'!$G$10:$G$997)</f>
        <v>1734322.2899999998</v>
      </c>
      <c r="H310" s="125">
        <f>SUMIF('DS by Location'!$B$10:$B$997,'YOY Comparison DS'!$B310,'DS by Location'!$H$10:$H$997)+SUMIF('DS by Location'!$B$10:$B$997,'YOY Comparison DS'!$B310,'DS by Location'!$I$10:$I$997)+SUMIF('DS by Location'!$B$10:$B$997,'YOY Comparison DS'!$B310,'DS by Location'!$J$10:$J$997)</f>
        <v>0</v>
      </c>
      <c r="I310" s="133">
        <f t="shared" si="13"/>
        <v>0</v>
      </c>
      <c r="K310" s="125" t="e">
        <f t="shared" si="14"/>
        <v>#REF!</v>
      </c>
      <c r="T310" s="11"/>
    </row>
    <row r="311" spans="1:20" x14ac:dyDescent="0.35">
      <c r="A311" t="s">
        <v>870</v>
      </c>
      <c r="B311">
        <v>5351</v>
      </c>
      <c r="C311" s="125" t="e">
        <f>SUMIF(#REF!,'YOY Comparison DS'!B311,#REF!)</f>
        <v>#REF!</v>
      </c>
      <c r="D311" s="125" t="e">
        <f>SUMIF(#REF!,'YOY Comparison DS'!$B311,#REF!)+SUMIF(#REF!,'YOY Comparison DS'!$B311,#REF!)+SUMIF(#REF!,'YOY Comparison DS'!$B311,#REF!)</f>
        <v>#REF!</v>
      </c>
      <c r="E311" s="133" t="e">
        <f t="shared" si="12"/>
        <v>#REF!</v>
      </c>
      <c r="G311" s="125">
        <f>SUMIF('DS by Location'!$B$10:$B$997,'YOY Comparison DS'!B311,'DS by Location'!$G$10:$G$997)</f>
        <v>4711198.83</v>
      </c>
      <c r="H311" s="125">
        <f>SUMIF('DS by Location'!$B$10:$B$997,'YOY Comparison DS'!$B311,'DS by Location'!$H$10:$H$997)+SUMIF('DS by Location'!$B$10:$B$997,'YOY Comparison DS'!$B311,'DS by Location'!$I$10:$I$997)+SUMIF('DS by Location'!$B$10:$B$997,'YOY Comparison DS'!$B311,'DS by Location'!$J$10:$J$997)</f>
        <v>0</v>
      </c>
      <c r="I311" s="133">
        <f t="shared" si="13"/>
        <v>0</v>
      </c>
      <c r="K311" s="125" t="e">
        <f t="shared" si="14"/>
        <v>#REF!</v>
      </c>
      <c r="T311" s="11"/>
    </row>
    <row r="312" spans="1:20" x14ac:dyDescent="0.35">
      <c r="A312" t="s">
        <v>450</v>
      </c>
      <c r="B312">
        <v>5352</v>
      </c>
      <c r="C312" s="125" t="e">
        <f>SUMIF(#REF!,'YOY Comparison DS'!B312,#REF!)</f>
        <v>#REF!</v>
      </c>
      <c r="D312" s="125" t="e">
        <f>SUMIF(#REF!,'YOY Comparison DS'!$B312,#REF!)+SUMIF(#REF!,'YOY Comparison DS'!$B312,#REF!)+SUMIF(#REF!,'YOY Comparison DS'!$B312,#REF!)</f>
        <v>#REF!</v>
      </c>
      <c r="E312" s="133" t="e">
        <f t="shared" si="12"/>
        <v>#REF!</v>
      </c>
      <c r="G312" s="125">
        <f>SUMIF('DS by Location'!$B$10:$B$997,'YOY Comparison DS'!B312,'DS by Location'!$G$10:$G$997)</f>
        <v>264771.04000000004</v>
      </c>
      <c r="H312" s="125">
        <f>SUMIF('DS by Location'!$B$10:$B$997,'YOY Comparison DS'!$B312,'DS by Location'!$H$10:$H$997)+SUMIF('DS by Location'!$B$10:$B$997,'YOY Comparison DS'!$B312,'DS by Location'!$I$10:$I$997)+SUMIF('DS by Location'!$B$10:$B$997,'YOY Comparison DS'!$B312,'DS by Location'!$J$10:$J$997)</f>
        <v>0</v>
      </c>
      <c r="I312" s="133">
        <f t="shared" si="13"/>
        <v>0</v>
      </c>
      <c r="K312" s="125" t="e">
        <f t="shared" si="14"/>
        <v>#REF!</v>
      </c>
      <c r="T312" s="11"/>
    </row>
    <row r="313" spans="1:20" x14ac:dyDescent="0.35">
      <c r="A313" t="s">
        <v>871</v>
      </c>
      <c r="B313">
        <v>5353</v>
      </c>
      <c r="C313" s="125" t="e">
        <f>SUMIF(#REF!,'YOY Comparison DS'!B313,#REF!)</f>
        <v>#REF!</v>
      </c>
      <c r="D313" s="125" t="e">
        <f>SUMIF(#REF!,'YOY Comparison DS'!$B313,#REF!)+SUMIF(#REF!,'YOY Comparison DS'!$B313,#REF!)+SUMIF(#REF!,'YOY Comparison DS'!$B313,#REF!)</f>
        <v>#REF!</v>
      </c>
      <c r="E313" s="133" t="e">
        <f t="shared" si="12"/>
        <v>#REF!</v>
      </c>
      <c r="G313" s="125">
        <f>SUMIF('DS by Location'!$B$10:$B$997,'YOY Comparison DS'!B313,'DS by Location'!$G$10:$G$997)</f>
        <v>9961491.1100000013</v>
      </c>
      <c r="H313" s="125">
        <f>SUMIF('DS by Location'!$B$10:$B$997,'YOY Comparison DS'!$B313,'DS by Location'!$H$10:$H$997)+SUMIF('DS by Location'!$B$10:$B$997,'YOY Comparison DS'!$B313,'DS by Location'!$I$10:$I$997)+SUMIF('DS by Location'!$B$10:$B$997,'YOY Comparison DS'!$B313,'DS by Location'!$J$10:$J$997)</f>
        <v>0</v>
      </c>
      <c r="I313" s="133">
        <f t="shared" si="13"/>
        <v>0</v>
      </c>
      <c r="K313" s="125" t="e">
        <f t="shared" si="14"/>
        <v>#REF!</v>
      </c>
      <c r="T313" s="11"/>
    </row>
    <row r="314" spans="1:20" x14ac:dyDescent="0.35">
      <c r="A314" t="s">
        <v>872</v>
      </c>
      <c r="B314">
        <v>5356</v>
      </c>
      <c r="C314" s="125" t="e">
        <f>SUMIF(#REF!,'YOY Comparison DS'!B314,#REF!)</f>
        <v>#REF!</v>
      </c>
      <c r="D314" s="125" t="e">
        <f>SUMIF(#REF!,'YOY Comparison DS'!$B314,#REF!)+SUMIF(#REF!,'YOY Comparison DS'!$B314,#REF!)+SUMIF(#REF!,'YOY Comparison DS'!$B314,#REF!)</f>
        <v>#REF!</v>
      </c>
      <c r="E314" s="133" t="e">
        <f t="shared" si="12"/>
        <v>#REF!</v>
      </c>
      <c r="G314" s="125">
        <f>SUMIF('DS by Location'!$B$10:$B$997,'YOY Comparison DS'!B314,'DS by Location'!$G$10:$G$997)</f>
        <v>3112755.3100000005</v>
      </c>
      <c r="H314" s="125">
        <f>SUMIF('DS by Location'!$B$10:$B$997,'YOY Comparison DS'!$B314,'DS by Location'!$H$10:$H$997)+SUMIF('DS by Location'!$B$10:$B$997,'YOY Comparison DS'!$B314,'DS by Location'!$I$10:$I$997)+SUMIF('DS by Location'!$B$10:$B$997,'YOY Comparison DS'!$B314,'DS by Location'!$J$10:$J$997)</f>
        <v>0</v>
      </c>
      <c r="I314" s="133">
        <f t="shared" si="13"/>
        <v>0</v>
      </c>
      <c r="K314" s="125" t="e">
        <f t="shared" si="14"/>
        <v>#REF!</v>
      </c>
      <c r="T314" s="11"/>
    </row>
    <row r="315" spans="1:20" x14ac:dyDescent="0.35">
      <c r="A315" t="s">
        <v>451</v>
      </c>
      <c r="B315">
        <v>5357</v>
      </c>
      <c r="C315" s="125" t="e">
        <f>SUMIF(#REF!,'YOY Comparison DS'!B315,#REF!)</f>
        <v>#REF!</v>
      </c>
      <c r="D315" s="125" t="e">
        <f>SUMIF(#REF!,'YOY Comparison DS'!$B315,#REF!)+SUMIF(#REF!,'YOY Comparison DS'!$B315,#REF!)+SUMIF(#REF!,'YOY Comparison DS'!$B315,#REF!)</f>
        <v>#REF!</v>
      </c>
      <c r="E315" s="133" t="e">
        <f t="shared" si="12"/>
        <v>#REF!</v>
      </c>
      <c r="G315" s="125">
        <f>SUMIF('DS by Location'!$B$10:$B$997,'YOY Comparison DS'!B315,'DS by Location'!$G$10:$G$997)</f>
        <v>5013029.7300000004</v>
      </c>
      <c r="H315" s="125">
        <f>SUMIF('DS by Location'!$B$10:$B$997,'YOY Comparison DS'!$B315,'DS by Location'!$H$10:$H$997)+SUMIF('DS by Location'!$B$10:$B$997,'YOY Comparison DS'!$B315,'DS by Location'!$I$10:$I$997)+SUMIF('DS by Location'!$B$10:$B$997,'YOY Comparison DS'!$B315,'DS by Location'!$J$10:$J$997)</f>
        <v>0</v>
      </c>
      <c r="I315" s="133">
        <f t="shared" si="13"/>
        <v>0</v>
      </c>
      <c r="K315" s="125" t="e">
        <f t="shared" si="14"/>
        <v>#REF!</v>
      </c>
      <c r="T315" s="11"/>
    </row>
    <row r="316" spans="1:20" x14ac:dyDescent="0.35">
      <c r="A316" t="s">
        <v>452</v>
      </c>
      <c r="B316">
        <v>5358</v>
      </c>
      <c r="C316" s="125" t="e">
        <f>SUMIF(#REF!,'YOY Comparison DS'!B316,#REF!)</f>
        <v>#REF!</v>
      </c>
      <c r="D316" s="125" t="e">
        <f>SUMIF(#REF!,'YOY Comparison DS'!$B316,#REF!)+SUMIF(#REF!,'YOY Comparison DS'!$B316,#REF!)+SUMIF(#REF!,'YOY Comparison DS'!$B316,#REF!)</f>
        <v>#REF!</v>
      </c>
      <c r="E316" s="133" t="e">
        <f t="shared" si="12"/>
        <v>#REF!</v>
      </c>
      <c r="G316" s="125">
        <f>SUMIF('DS by Location'!$B$10:$B$997,'YOY Comparison DS'!B316,'DS by Location'!$G$10:$G$997)</f>
        <v>11869841.050000001</v>
      </c>
      <c r="H316" s="125">
        <f>SUMIF('DS by Location'!$B$10:$B$997,'YOY Comparison DS'!$B316,'DS by Location'!$H$10:$H$997)+SUMIF('DS by Location'!$B$10:$B$997,'YOY Comparison DS'!$B316,'DS by Location'!$I$10:$I$997)+SUMIF('DS by Location'!$B$10:$B$997,'YOY Comparison DS'!$B316,'DS by Location'!$J$10:$J$997)</f>
        <v>0</v>
      </c>
      <c r="I316" s="133">
        <f t="shared" si="13"/>
        <v>0</v>
      </c>
      <c r="K316" s="125" t="e">
        <f t="shared" si="14"/>
        <v>#REF!</v>
      </c>
      <c r="T316" s="11"/>
    </row>
    <row r="317" spans="1:20" x14ac:dyDescent="0.35">
      <c r="A317" t="s">
        <v>873</v>
      </c>
      <c r="B317">
        <v>5360</v>
      </c>
      <c r="C317" s="125" t="e">
        <f>SUMIF(#REF!,'YOY Comparison DS'!B317,#REF!)</f>
        <v>#REF!</v>
      </c>
      <c r="D317" s="125" t="e">
        <f>SUMIF(#REF!,'YOY Comparison DS'!$B317,#REF!)+SUMIF(#REF!,'YOY Comparison DS'!$B317,#REF!)+SUMIF(#REF!,'YOY Comparison DS'!$B317,#REF!)</f>
        <v>#REF!</v>
      </c>
      <c r="E317" s="133" t="e">
        <f t="shared" si="12"/>
        <v>#REF!</v>
      </c>
      <c r="G317" s="125">
        <f>SUMIF('DS by Location'!$B$10:$B$997,'YOY Comparison DS'!B317,'DS by Location'!$G$10:$G$997)</f>
        <v>4003963.6400000011</v>
      </c>
      <c r="H317" s="125">
        <f>SUMIF('DS by Location'!$B$10:$B$997,'YOY Comparison DS'!$B317,'DS by Location'!$H$10:$H$997)+SUMIF('DS by Location'!$B$10:$B$997,'YOY Comparison DS'!$B317,'DS by Location'!$I$10:$I$997)+SUMIF('DS by Location'!$B$10:$B$997,'YOY Comparison DS'!$B317,'DS by Location'!$J$10:$J$997)</f>
        <v>0</v>
      </c>
      <c r="I317" s="133">
        <f t="shared" si="13"/>
        <v>0</v>
      </c>
      <c r="K317" s="125" t="e">
        <f t="shared" si="14"/>
        <v>#REF!</v>
      </c>
      <c r="T317" s="11"/>
    </row>
    <row r="318" spans="1:20" x14ac:dyDescent="0.35">
      <c r="A318" t="s">
        <v>874</v>
      </c>
      <c r="B318">
        <v>5361</v>
      </c>
      <c r="C318" s="125" t="e">
        <f>SUMIF(#REF!,'YOY Comparison DS'!B318,#REF!)</f>
        <v>#REF!</v>
      </c>
      <c r="D318" s="125" t="e">
        <f>SUMIF(#REF!,'YOY Comparison DS'!$B318,#REF!)+SUMIF(#REF!,'YOY Comparison DS'!$B318,#REF!)+SUMIF(#REF!,'YOY Comparison DS'!$B318,#REF!)</f>
        <v>#REF!</v>
      </c>
      <c r="E318" s="133" t="e">
        <f t="shared" si="12"/>
        <v>#REF!</v>
      </c>
      <c r="G318" s="125">
        <f>SUMIF('DS by Location'!$B$10:$B$997,'YOY Comparison DS'!B318,'DS by Location'!$G$10:$G$997)</f>
        <v>775118.59999999986</v>
      </c>
      <c r="H318" s="125">
        <f>SUMIF('DS by Location'!$B$10:$B$997,'YOY Comparison DS'!$B318,'DS by Location'!$H$10:$H$997)+SUMIF('DS by Location'!$B$10:$B$997,'YOY Comparison DS'!$B318,'DS by Location'!$I$10:$I$997)+SUMIF('DS by Location'!$B$10:$B$997,'YOY Comparison DS'!$B318,'DS by Location'!$J$10:$J$997)</f>
        <v>0</v>
      </c>
      <c r="I318" s="133">
        <f t="shared" si="13"/>
        <v>0</v>
      </c>
      <c r="K318" s="125" t="e">
        <f t="shared" si="14"/>
        <v>#REF!</v>
      </c>
      <c r="T318" s="11"/>
    </row>
    <row r="319" spans="1:20" x14ac:dyDescent="0.35">
      <c r="A319" t="s">
        <v>875</v>
      </c>
      <c r="B319">
        <v>5362</v>
      </c>
      <c r="C319" s="125" t="e">
        <f>SUMIF(#REF!,'YOY Comparison DS'!B319,#REF!)</f>
        <v>#REF!</v>
      </c>
      <c r="D319" s="125" t="e">
        <f>SUMIF(#REF!,'YOY Comparison DS'!$B319,#REF!)+SUMIF(#REF!,'YOY Comparison DS'!$B319,#REF!)+SUMIF(#REF!,'YOY Comparison DS'!$B319,#REF!)</f>
        <v>#REF!</v>
      </c>
      <c r="E319" s="133" t="e">
        <f t="shared" si="12"/>
        <v>#REF!</v>
      </c>
      <c r="G319" s="125">
        <f>SUMIF('DS by Location'!$B$10:$B$997,'YOY Comparison DS'!B319,'DS by Location'!$G$10:$G$997)</f>
        <v>76211.66</v>
      </c>
      <c r="H319" s="125">
        <f>SUMIF('DS by Location'!$B$10:$B$997,'YOY Comparison DS'!$B319,'DS by Location'!$H$10:$H$997)+SUMIF('DS by Location'!$B$10:$B$997,'YOY Comparison DS'!$B319,'DS by Location'!$I$10:$I$997)+SUMIF('DS by Location'!$B$10:$B$997,'YOY Comparison DS'!$B319,'DS by Location'!$J$10:$J$997)</f>
        <v>0</v>
      </c>
      <c r="I319" s="133">
        <f t="shared" si="13"/>
        <v>0</v>
      </c>
      <c r="K319" s="125" t="e">
        <f t="shared" si="14"/>
        <v>#REF!</v>
      </c>
      <c r="T319" s="11"/>
    </row>
    <row r="320" spans="1:20" x14ac:dyDescent="0.35">
      <c r="A320" t="s">
        <v>876</v>
      </c>
      <c r="B320">
        <v>5363</v>
      </c>
      <c r="C320" s="125" t="e">
        <f>SUMIF(#REF!,'YOY Comparison DS'!B320,#REF!)</f>
        <v>#REF!</v>
      </c>
      <c r="D320" s="125" t="e">
        <f>SUMIF(#REF!,'YOY Comparison DS'!$B320,#REF!)+SUMIF(#REF!,'YOY Comparison DS'!$B320,#REF!)+SUMIF(#REF!,'YOY Comparison DS'!$B320,#REF!)</f>
        <v>#REF!</v>
      </c>
      <c r="E320" s="133" t="e">
        <f t="shared" si="12"/>
        <v>#REF!</v>
      </c>
      <c r="G320" s="125">
        <f>SUMIF('DS by Location'!$B$10:$B$997,'YOY Comparison DS'!B320,'DS by Location'!$G$10:$G$997)</f>
        <v>355615.80999999994</v>
      </c>
      <c r="H320" s="125">
        <f>SUMIF('DS by Location'!$B$10:$B$997,'YOY Comparison DS'!$B320,'DS by Location'!$H$10:$H$997)+SUMIF('DS by Location'!$B$10:$B$997,'YOY Comparison DS'!$B320,'DS by Location'!$I$10:$I$997)+SUMIF('DS by Location'!$B$10:$B$997,'YOY Comparison DS'!$B320,'DS by Location'!$J$10:$J$997)</f>
        <v>0</v>
      </c>
      <c r="I320" s="133">
        <f t="shared" si="13"/>
        <v>0</v>
      </c>
      <c r="K320" s="125" t="e">
        <f t="shared" si="14"/>
        <v>#REF!</v>
      </c>
      <c r="T320" s="8"/>
    </row>
    <row r="321" spans="1:20" x14ac:dyDescent="0.35">
      <c r="A321" t="s">
        <v>453</v>
      </c>
      <c r="B321">
        <v>5365</v>
      </c>
      <c r="C321" s="125" t="e">
        <f>SUMIF(#REF!,'YOY Comparison DS'!B321,#REF!)</f>
        <v>#REF!</v>
      </c>
      <c r="D321" s="125" t="e">
        <f>SUMIF(#REF!,'YOY Comparison DS'!$B321,#REF!)+SUMIF(#REF!,'YOY Comparison DS'!$B321,#REF!)+SUMIF(#REF!,'YOY Comparison DS'!$B321,#REF!)</f>
        <v>#REF!</v>
      </c>
      <c r="E321" s="133" t="e">
        <f t="shared" si="12"/>
        <v>#REF!</v>
      </c>
      <c r="G321" s="125">
        <f>SUMIF('DS by Location'!$B$10:$B$997,'YOY Comparison DS'!B321,'DS by Location'!$G$10:$G$997)</f>
        <v>10386458.709999997</v>
      </c>
      <c r="H321" s="125">
        <f>SUMIF('DS by Location'!$B$10:$B$997,'YOY Comparison DS'!$B321,'DS by Location'!$H$10:$H$997)+SUMIF('DS by Location'!$B$10:$B$997,'YOY Comparison DS'!$B321,'DS by Location'!$I$10:$I$997)+SUMIF('DS by Location'!$B$10:$B$997,'YOY Comparison DS'!$B321,'DS by Location'!$J$10:$J$997)</f>
        <v>0</v>
      </c>
      <c r="I321" s="133">
        <f t="shared" si="13"/>
        <v>0</v>
      </c>
      <c r="K321" s="125" t="e">
        <f t="shared" si="14"/>
        <v>#REF!</v>
      </c>
      <c r="T321" s="11"/>
    </row>
    <row r="322" spans="1:20" x14ac:dyDescent="0.35">
      <c r="A322" t="s">
        <v>877</v>
      </c>
      <c r="B322">
        <v>5366</v>
      </c>
      <c r="C322" s="125" t="e">
        <f>SUMIF(#REF!,'YOY Comparison DS'!B322,#REF!)</f>
        <v>#REF!</v>
      </c>
      <c r="D322" s="125" t="e">
        <f>SUMIF(#REF!,'YOY Comparison DS'!$B322,#REF!)+SUMIF(#REF!,'YOY Comparison DS'!$B322,#REF!)+SUMIF(#REF!,'YOY Comparison DS'!$B322,#REF!)</f>
        <v>#REF!</v>
      </c>
      <c r="E322" s="133" t="e">
        <f t="shared" si="12"/>
        <v>#REF!</v>
      </c>
      <c r="G322" s="125">
        <f>SUMIF('DS by Location'!$B$10:$B$997,'YOY Comparison DS'!B322,'DS by Location'!$G$10:$G$997)</f>
        <v>392721.07000000007</v>
      </c>
      <c r="H322" s="125">
        <f>SUMIF('DS by Location'!$B$10:$B$997,'YOY Comparison DS'!$B322,'DS by Location'!$H$10:$H$997)+SUMIF('DS by Location'!$B$10:$B$997,'YOY Comparison DS'!$B322,'DS by Location'!$I$10:$I$997)+SUMIF('DS by Location'!$B$10:$B$997,'YOY Comparison DS'!$B322,'DS by Location'!$J$10:$J$997)</f>
        <v>0</v>
      </c>
      <c r="I322" s="133">
        <f t="shared" si="13"/>
        <v>0</v>
      </c>
      <c r="K322" s="125" t="e">
        <f t="shared" si="14"/>
        <v>#REF!</v>
      </c>
      <c r="T322" s="11"/>
    </row>
    <row r="323" spans="1:20" x14ac:dyDescent="0.35">
      <c r="A323" t="s">
        <v>878</v>
      </c>
      <c r="B323">
        <v>5368</v>
      </c>
      <c r="C323" s="125" t="e">
        <f>SUMIF(#REF!,'YOY Comparison DS'!B323,#REF!)</f>
        <v>#REF!</v>
      </c>
      <c r="D323" s="125" t="e">
        <f>SUMIF(#REF!,'YOY Comparison DS'!$B323,#REF!)+SUMIF(#REF!,'YOY Comparison DS'!$B323,#REF!)+SUMIF(#REF!,'YOY Comparison DS'!$B323,#REF!)</f>
        <v>#REF!</v>
      </c>
      <c r="E323" s="133" t="e">
        <f t="shared" si="12"/>
        <v>#REF!</v>
      </c>
      <c r="G323" s="125">
        <f>SUMIF('DS by Location'!$B$10:$B$997,'YOY Comparison DS'!B323,'DS by Location'!$G$10:$G$997)</f>
        <v>728336.77000000014</v>
      </c>
      <c r="H323" s="125">
        <f>SUMIF('DS by Location'!$B$10:$B$997,'YOY Comparison DS'!$B323,'DS by Location'!$H$10:$H$997)+SUMIF('DS by Location'!$B$10:$B$997,'YOY Comparison DS'!$B323,'DS by Location'!$I$10:$I$997)+SUMIF('DS by Location'!$B$10:$B$997,'YOY Comparison DS'!$B323,'DS by Location'!$J$10:$J$997)</f>
        <v>0</v>
      </c>
      <c r="I323" s="133">
        <f t="shared" si="13"/>
        <v>0</v>
      </c>
      <c r="K323" s="125" t="e">
        <f t="shared" si="14"/>
        <v>#REF!</v>
      </c>
      <c r="T323" s="11"/>
    </row>
    <row r="324" spans="1:20" x14ac:dyDescent="0.35">
      <c r="A324" t="s">
        <v>879</v>
      </c>
      <c r="B324">
        <v>5369</v>
      </c>
      <c r="C324" s="125" t="e">
        <f>SUMIF(#REF!,'YOY Comparison DS'!B324,#REF!)</f>
        <v>#REF!</v>
      </c>
      <c r="D324" s="125" t="e">
        <f>SUMIF(#REF!,'YOY Comparison DS'!$B324,#REF!)+SUMIF(#REF!,'YOY Comparison DS'!$B324,#REF!)+SUMIF(#REF!,'YOY Comparison DS'!$B324,#REF!)</f>
        <v>#REF!</v>
      </c>
      <c r="E324" s="133" t="e">
        <f t="shared" ref="E324:E387" si="15">D324/C324</f>
        <v>#REF!</v>
      </c>
      <c r="G324" s="125">
        <f>SUMIF('DS by Location'!$B$10:$B$997,'YOY Comparison DS'!B324,'DS by Location'!$G$10:$G$997)</f>
        <v>203841.55</v>
      </c>
      <c r="H324" s="125">
        <f>SUMIF('DS by Location'!$B$10:$B$997,'YOY Comparison DS'!$B324,'DS by Location'!$H$10:$H$997)+SUMIF('DS by Location'!$B$10:$B$997,'YOY Comparison DS'!$B324,'DS by Location'!$I$10:$I$997)+SUMIF('DS by Location'!$B$10:$B$997,'YOY Comparison DS'!$B324,'DS by Location'!$J$10:$J$997)</f>
        <v>0</v>
      </c>
      <c r="I324" s="133">
        <f t="shared" ref="I324:I387" si="16">H324/G324</f>
        <v>0</v>
      </c>
      <c r="K324" s="125" t="e">
        <f t="shared" ref="K324:K387" si="17">H324-D324</f>
        <v>#REF!</v>
      </c>
      <c r="T324" s="11"/>
    </row>
    <row r="325" spans="1:20" x14ac:dyDescent="0.35">
      <c r="A325" t="s">
        <v>880</v>
      </c>
      <c r="B325">
        <v>5370</v>
      </c>
      <c r="C325" s="125" t="e">
        <f>SUMIF(#REF!,'YOY Comparison DS'!B325,#REF!)</f>
        <v>#REF!</v>
      </c>
      <c r="D325" s="125" t="e">
        <f>SUMIF(#REF!,'YOY Comparison DS'!$B325,#REF!)+SUMIF(#REF!,'YOY Comparison DS'!$B325,#REF!)+SUMIF(#REF!,'YOY Comparison DS'!$B325,#REF!)</f>
        <v>#REF!</v>
      </c>
      <c r="E325" s="133" t="e">
        <f t="shared" si="15"/>
        <v>#REF!</v>
      </c>
      <c r="G325" s="125">
        <f>SUMIF('DS by Location'!$B$10:$B$997,'YOY Comparison DS'!B325,'DS by Location'!$G$10:$G$997)</f>
        <v>579580.15</v>
      </c>
      <c r="H325" s="125">
        <f>SUMIF('DS by Location'!$B$10:$B$997,'YOY Comparison DS'!$B325,'DS by Location'!$H$10:$H$997)+SUMIF('DS by Location'!$B$10:$B$997,'YOY Comparison DS'!$B325,'DS by Location'!$I$10:$I$997)+SUMIF('DS by Location'!$B$10:$B$997,'YOY Comparison DS'!$B325,'DS by Location'!$J$10:$J$997)</f>
        <v>0</v>
      </c>
      <c r="I325" s="133">
        <f t="shared" si="16"/>
        <v>0</v>
      </c>
      <c r="K325" s="125" t="e">
        <f t="shared" si="17"/>
        <v>#REF!</v>
      </c>
      <c r="T325" s="11"/>
    </row>
    <row r="326" spans="1:20" x14ac:dyDescent="0.35">
      <c r="A326" t="s">
        <v>881</v>
      </c>
      <c r="B326">
        <v>5371</v>
      </c>
      <c r="C326" s="125" t="e">
        <f>SUMIF(#REF!,'YOY Comparison DS'!B326,#REF!)</f>
        <v>#REF!</v>
      </c>
      <c r="D326" s="125" t="e">
        <f>SUMIF(#REF!,'YOY Comparison DS'!$B326,#REF!)+SUMIF(#REF!,'YOY Comparison DS'!$B326,#REF!)+SUMIF(#REF!,'YOY Comparison DS'!$B326,#REF!)</f>
        <v>#REF!</v>
      </c>
      <c r="E326" s="133" t="e">
        <f t="shared" si="15"/>
        <v>#REF!</v>
      </c>
      <c r="G326" s="125">
        <f>SUMIF('DS by Location'!$B$10:$B$997,'YOY Comparison DS'!B326,'DS by Location'!$G$10:$G$997)</f>
        <v>302766.43000000005</v>
      </c>
      <c r="H326" s="125">
        <f>SUMIF('DS by Location'!$B$10:$B$997,'YOY Comparison DS'!$B326,'DS by Location'!$H$10:$H$997)+SUMIF('DS by Location'!$B$10:$B$997,'YOY Comparison DS'!$B326,'DS by Location'!$I$10:$I$997)+SUMIF('DS by Location'!$B$10:$B$997,'YOY Comparison DS'!$B326,'DS by Location'!$J$10:$J$997)</f>
        <v>0</v>
      </c>
      <c r="I326" s="133">
        <f t="shared" si="16"/>
        <v>0</v>
      </c>
      <c r="K326" s="125" t="e">
        <f t="shared" si="17"/>
        <v>#REF!</v>
      </c>
      <c r="T326" s="11"/>
    </row>
    <row r="327" spans="1:20" x14ac:dyDescent="0.35">
      <c r="A327" t="s">
        <v>882</v>
      </c>
      <c r="B327">
        <v>5372</v>
      </c>
      <c r="C327" s="125" t="e">
        <f>SUMIF(#REF!,'YOY Comparison DS'!B327,#REF!)</f>
        <v>#REF!</v>
      </c>
      <c r="D327" s="125" t="e">
        <f>SUMIF(#REF!,'YOY Comparison DS'!$B327,#REF!)+SUMIF(#REF!,'YOY Comparison DS'!$B327,#REF!)+SUMIF(#REF!,'YOY Comparison DS'!$B327,#REF!)</f>
        <v>#REF!</v>
      </c>
      <c r="E327" s="133" t="e">
        <f t="shared" si="15"/>
        <v>#REF!</v>
      </c>
      <c r="G327" s="125">
        <f>SUMIF('DS by Location'!$B$10:$B$997,'YOY Comparison DS'!B327,'DS by Location'!$G$10:$G$997)</f>
        <v>2669984.19</v>
      </c>
      <c r="H327" s="125">
        <f>SUMIF('DS by Location'!$B$10:$B$997,'YOY Comparison DS'!$B327,'DS by Location'!$H$10:$H$997)+SUMIF('DS by Location'!$B$10:$B$997,'YOY Comparison DS'!$B327,'DS by Location'!$I$10:$I$997)+SUMIF('DS by Location'!$B$10:$B$997,'YOY Comparison DS'!$B327,'DS by Location'!$J$10:$J$997)</f>
        <v>0</v>
      </c>
      <c r="I327" s="133">
        <f t="shared" si="16"/>
        <v>0</v>
      </c>
      <c r="K327" s="125" t="e">
        <f t="shared" si="17"/>
        <v>#REF!</v>
      </c>
      <c r="T327" s="31"/>
    </row>
    <row r="328" spans="1:20" x14ac:dyDescent="0.35">
      <c r="A328" t="s">
        <v>883</v>
      </c>
      <c r="B328">
        <v>5373</v>
      </c>
      <c r="C328" s="125" t="e">
        <f>SUMIF(#REF!,'YOY Comparison DS'!B328,#REF!)</f>
        <v>#REF!</v>
      </c>
      <c r="D328" s="125" t="e">
        <f>SUMIF(#REF!,'YOY Comparison DS'!$B328,#REF!)+SUMIF(#REF!,'YOY Comparison DS'!$B328,#REF!)+SUMIF(#REF!,'YOY Comparison DS'!$B328,#REF!)</f>
        <v>#REF!</v>
      </c>
      <c r="E328" s="133" t="e">
        <f t="shared" si="15"/>
        <v>#REF!</v>
      </c>
      <c r="G328" s="125">
        <f>SUMIF('DS by Location'!$B$10:$B$997,'YOY Comparison DS'!B328,'DS by Location'!$G$10:$G$997)</f>
        <v>1112070.1600000001</v>
      </c>
      <c r="H328" s="125">
        <f>SUMIF('DS by Location'!$B$10:$B$997,'YOY Comparison DS'!$B328,'DS by Location'!$H$10:$H$997)+SUMIF('DS by Location'!$B$10:$B$997,'YOY Comparison DS'!$B328,'DS by Location'!$I$10:$I$997)+SUMIF('DS by Location'!$B$10:$B$997,'YOY Comparison DS'!$B328,'DS by Location'!$J$10:$J$997)</f>
        <v>0</v>
      </c>
      <c r="I328" s="133">
        <f t="shared" si="16"/>
        <v>0</v>
      </c>
      <c r="K328" s="125" t="e">
        <f t="shared" si="17"/>
        <v>#REF!</v>
      </c>
      <c r="T328" s="11"/>
    </row>
    <row r="329" spans="1:20" x14ac:dyDescent="0.35">
      <c r="A329" t="s">
        <v>454</v>
      </c>
      <c r="B329">
        <v>5374</v>
      </c>
      <c r="C329" s="125" t="e">
        <f>SUMIF(#REF!,'YOY Comparison DS'!B329,#REF!)</f>
        <v>#REF!</v>
      </c>
      <c r="D329" s="125" t="e">
        <f>SUMIF(#REF!,'YOY Comparison DS'!$B329,#REF!)+SUMIF(#REF!,'YOY Comparison DS'!$B329,#REF!)+SUMIF(#REF!,'YOY Comparison DS'!$B329,#REF!)</f>
        <v>#REF!</v>
      </c>
      <c r="E329" s="133" t="e">
        <f t="shared" si="15"/>
        <v>#REF!</v>
      </c>
      <c r="G329" s="125">
        <f>SUMIF('DS by Location'!$B$10:$B$997,'YOY Comparison DS'!B329,'DS by Location'!$G$10:$G$997)</f>
        <v>12265744.279999988</v>
      </c>
      <c r="H329" s="125">
        <f>SUMIF('DS by Location'!$B$10:$B$997,'YOY Comparison DS'!$B329,'DS by Location'!$H$10:$H$997)+SUMIF('DS by Location'!$B$10:$B$997,'YOY Comparison DS'!$B329,'DS by Location'!$I$10:$I$997)+SUMIF('DS by Location'!$B$10:$B$997,'YOY Comparison DS'!$B329,'DS by Location'!$J$10:$J$997)</f>
        <v>0</v>
      </c>
      <c r="I329" s="133">
        <f t="shared" si="16"/>
        <v>0</v>
      </c>
      <c r="K329" s="125" t="e">
        <f t="shared" si="17"/>
        <v>#REF!</v>
      </c>
      <c r="T329" s="11"/>
    </row>
    <row r="330" spans="1:20" x14ac:dyDescent="0.35">
      <c r="A330" t="s">
        <v>1430</v>
      </c>
      <c r="B330">
        <v>5375</v>
      </c>
      <c r="C330" s="125" t="e">
        <f>SUMIF(#REF!,'YOY Comparison DS'!B330,#REF!)</f>
        <v>#REF!</v>
      </c>
      <c r="D330" s="125" t="e">
        <f>SUMIF(#REF!,'YOY Comparison DS'!$B330,#REF!)+SUMIF(#REF!,'YOY Comparison DS'!$B330,#REF!)+SUMIF(#REF!,'YOY Comparison DS'!$B330,#REF!)</f>
        <v>#REF!</v>
      </c>
      <c r="E330" s="133" t="e">
        <f t="shared" si="15"/>
        <v>#REF!</v>
      </c>
      <c r="G330" s="125">
        <f>SUMIF('DS by Location'!$B$10:$B$997,'YOY Comparison DS'!B330,'DS by Location'!$G$10:$G$997)</f>
        <v>17636671.550000008</v>
      </c>
      <c r="H330" s="125">
        <f>SUMIF('DS by Location'!$B$10:$B$997,'YOY Comparison DS'!$B330,'DS by Location'!$H$10:$H$997)+SUMIF('DS by Location'!$B$10:$B$997,'YOY Comparison DS'!$B330,'DS by Location'!$I$10:$I$997)+SUMIF('DS by Location'!$B$10:$B$997,'YOY Comparison DS'!$B330,'DS by Location'!$J$10:$J$997)</f>
        <v>0</v>
      </c>
      <c r="I330" s="133">
        <f t="shared" si="16"/>
        <v>0</v>
      </c>
      <c r="K330" s="125" t="e">
        <f t="shared" si="17"/>
        <v>#REF!</v>
      </c>
      <c r="T330" s="11"/>
    </row>
    <row r="331" spans="1:20" x14ac:dyDescent="0.35">
      <c r="A331" t="s">
        <v>884</v>
      </c>
      <c r="B331">
        <v>5400</v>
      </c>
      <c r="C331" s="125" t="e">
        <f>SUMIF(#REF!,'YOY Comparison DS'!B331,#REF!)</f>
        <v>#REF!</v>
      </c>
      <c r="D331" s="125" t="e">
        <f>SUMIF(#REF!,'YOY Comparison DS'!$B331,#REF!)+SUMIF(#REF!,'YOY Comparison DS'!$B331,#REF!)+SUMIF(#REF!,'YOY Comparison DS'!$B331,#REF!)</f>
        <v>#REF!</v>
      </c>
      <c r="E331" s="133" t="e">
        <f t="shared" si="15"/>
        <v>#REF!</v>
      </c>
      <c r="G331" s="125">
        <f>SUMIF('DS by Location'!$B$10:$B$997,'YOY Comparison DS'!B331,'DS by Location'!$G$10:$G$997)</f>
        <v>6671.15</v>
      </c>
      <c r="H331" s="125">
        <f>SUMIF('DS by Location'!$B$10:$B$997,'YOY Comparison DS'!$B331,'DS by Location'!$H$10:$H$997)+SUMIF('DS by Location'!$B$10:$B$997,'YOY Comparison DS'!$B331,'DS by Location'!$I$10:$I$997)+SUMIF('DS by Location'!$B$10:$B$997,'YOY Comparison DS'!$B331,'DS by Location'!$J$10:$J$997)</f>
        <v>0</v>
      </c>
      <c r="I331" s="133">
        <f t="shared" si="16"/>
        <v>0</v>
      </c>
      <c r="K331" s="125" t="e">
        <f t="shared" si="17"/>
        <v>#REF!</v>
      </c>
      <c r="T331" s="10"/>
    </row>
    <row r="332" spans="1:20" x14ac:dyDescent="0.35">
      <c r="A332" t="s">
        <v>885</v>
      </c>
      <c r="B332">
        <v>5401</v>
      </c>
      <c r="C332" s="125" t="e">
        <f>SUMIF(#REF!,'YOY Comparison DS'!B332,#REF!)</f>
        <v>#REF!</v>
      </c>
      <c r="D332" s="125" t="e">
        <f>SUMIF(#REF!,'YOY Comparison DS'!$B332,#REF!)+SUMIF(#REF!,'YOY Comparison DS'!$B332,#REF!)+SUMIF(#REF!,'YOY Comparison DS'!$B332,#REF!)</f>
        <v>#REF!</v>
      </c>
      <c r="E332" s="133" t="e">
        <f t="shared" si="15"/>
        <v>#REF!</v>
      </c>
      <c r="G332" s="125">
        <f>SUMIF('DS by Location'!$B$10:$B$997,'YOY Comparison DS'!B332,'DS by Location'!$G$10:$G$997)</f>
        <v>612914.2699999999</v>
      </c>
      <c r="H332" s="125">
        <f>SUMIF('DS by Location'!$B$10:$B$997,'YOY Comparison DS'!$B332,'DS by Location'!$H$10:$H$997)+SUMIF('DS by Location'!$B$10:$B$997,'YOY Comparison DS'!$B332,'DS by Location'!$I$10:$I$997)+SUMIF('DS by Location'!$B$10:$B$997,'YOY Comparison DS'!$B332,'DS by Location'!$J$10:$J$997)</f>
        <v>0</v>
      </c>
      <c r="I332" s="133">
        <f t="shared" si="16"/>
        <v>0</v>
      </c>
      <c r="K332" s="125" t="e">
        <f t="shared" si="17"/>
        <v>#REF!</v>
      </c>
      <c r="T332" s="11"/>
    </row>
    <row r="333" spans="1:20" x14ac:dyDescent="0.35">
      <c r="A333" t="s">
        <v>886</v>
      </c>
      <c r="B333">
        <v>5402</v>
      </c>
      <c r="C333" s="125" t="e">
        <f>SUMIF(#REF!,'YOY Comparison DS'!B333,#REF!)</f>
        <v>#REF!</v>
      </c>
      <c r="D333" s="125" t="e">
        <f>SUMIF(#REF!,'YOY Comparison DS'!$B333,#REF!)+SUMIF(#REF!,'YOY Comparison DS'!$B333,#REF!)+SUMIF(#REF!,'YOY Comparison DS'!$B333,#REF!)</f>
        <v>#REF!</v>
      </c>
      <c r="E333" s="133" t="e">
        <f t="shared" si="15"/>
        <v>#REF!</v>
      </c>
      <c r="G333" s="125">
        <f>SUMIF('DS by Location'!$B$10:$B$997,'YOY Comparison DS'!B333,'DS by Location'!$G$10:$G$997)</f>
        <v>513110.43000000017</v>
      </c>
      <c r="H333" s="125">
        <f>SUMIF('DS by Location'!$B$10:$B$997,'YOY Comparison DS'!$B333,'DS by Location'!$H$10:$H$997)+SUMIF('DS by Location'!$B$10:$B$997,'YOY Comparison DS'!$B333,'DS by Location'!$I$10:$I$997)+SUMIF('DS by Location'!$B$10:$B$997,'YOY Comparison DS'!$B333,'DS by Location'!$J$10:$J$997)</f>
        <v>0</v>
      </c>
      <c r="I333" s="133">
        <f t="shared" si="16"/>
        <v>0</v>
      </c>
      <c r="K333" s="125" t="e">
        <f t="shared" si="17"/>
        <v>#REF!</v>
      </c>
      <c r="T333" s="11"/>
    </row>
    <row r="334" spans="1:20" x14ac:dyDescent="0.35">
      <c r="A334" t="s">
        <v>887</v>
      </c>
      <c r="B334">
        <v>5404</v>
      </c>
      <c r="C334" s="125" t="e">
        <f>SUMIF(#REF!,'YOY Comparison DS'!B334,#REF!)</f>
        <v>#REF!</v>
      </c>
      <c r="D334" s="125" t="e">
        <f>SUMIF(#REF!,'YOY Comparison DS'!$B334,#REF!)+SUMIF(#REF!,'YOY Comparison DS'!$B334,#REF!)+SUMIF(#REF!,'YOY Comparison DS'!$B334,#REF!)</f>
        <v>#REF!</v>
      </c>
      <c r="E334" s="133" t="e">
        <f t="shared" si="15"/>
        <v>#REF!</v>
      </c>
      <c r="G334" s="125">
        <f>SUMIF('DS by Location'!$B$10:$B$997,'YOY Comparison DS'!B334,'DS by Location'!$G$10:$G$997)</f>
        <v>6798.8</v>
      </c>
      <c r="H334" s="125">
        <f>SUMIF('DS by Location'!$B$10:$B$997,'YOY Comparison DS'!$B334,'DS by Location'!$H$10:$H$997)+SUMIF('DS by Location'!$B$10:$B$997,'YOY Comparison DS'!$B334,'DS by Location'!$I$10:$I$997)+SUMIF('DS by Location'!$B$10:$B$997,'YOY Comparison DS'!$B334,'DS by Location'!$J$10:$J$997)</f>
        <v>0</v>
      </c>
      <c r="I334" s="133">
        <f t="shared" si="16"/>
        <v>0</v>
      </c>
      <c r="K334" s="125" t="e">
        <f t="shared" si="17"/>
        <v>#REF!</v>
      </c>
      <c r="T334" s="11"/>
    </row>
    <row r="335" spans="1:20" x14ac:dyDescent="0.35">
      <c r="A335" t="s">
        <v>888</v>
      </c>
      <c r="B335">
        <v>5405</v>
      </c>
      <c r="C335" s="125" t="e">
        <f>SUMIF(#REF!,'YOY Comparison DS'!B335,#REF!)</f>
        <v>#REF!</v>
      </c>
      <c r="D335" s="125" t="e">
        <f>SUMIF(#REF!,'YOY Comparison DS'!$B335,#REF!)+SUMIF(#REF!,'YOY Comparison DS'!$B335,#REF!)+SUMIF(#REF!,'YOY Comparison DS'!$B335,#REF!)</f>
        <v>#REF!</v>
      </c>
      <c r="E335" s="133" t="e">
        <f t="shared" si="15"/>
        <v>#REF!</v>
      </c>
      <c r="G335" s="125">
        <f>SUMIF('DS by Location'!$B$10:$B$997,'YOY Comparison DS'!B335,'DS by Location'!$G$10:$G$997)</f>
        <v>288542.80000000005</v>
      </c>
      <c r="H335" s="125">
        <f>SUMIF('DS by Location'!$B$10:$B$997,'YOY Comparison DS'!$B335,'DS by Location'!$H$10:$H$997)+SUMIF('DS by Location'!$B$10:$B$997,'YOY Comparison DS'!$B335,'DS by Location'!$I$10:$I$997)+SUMIF('DS by Location'!$B$10:$B$997,'YOY Comparison DS'!$B335,'DS by Location'!$J$10:$J$997)</f>
        <v>0</v>
      </c>
      <c r="I335" s="133">
        <f t="shared" si="16"/>
        <v>0</v>
      </c>
      <c r="K335" s="125" t="e">
        <f t="shared" si="17"/>
        <v>#REF!</v>
      </c>
      <c r="T335" s="11"/>
    </row>
    <row r="336" spans="1:20" x14ac:dyDescent="0.35">
      <c r="A336" t="s">
        <v>889</v>
      </c>
      <c r="B336">
        <v>5406</v>
      </c>
      <c r="C336" s="125" t="e">
        <f>SUMIF(#REF!,'YOY Comparison DS'!B336,#REF!)</f>
        <v>#REF!</v>
      </c>
      <c r="D336" s="125" t="e">
        <f>SUMIF(#REF!,'YOY Comparison DS'!$B336,#REF!)+SUMIF(#REF!,'YOY Comparison DS'!$B336,#REF!)+SUMIF(#REF!,'YOY Comparison DS'!$B336,#REF!)</f>
        <v>#REF!</v>
      </c>
      <c r="E336" s="133" t="e">
        <f t="shared" si="15"/>
        <v>#REF!</v>
      </c>
      <c r="G336" s="125">
        <f>SUMIF('DS by Location'!$B$10:$B$997,'YOY Comparison DS'!B336,'DS by Location'!$G$10:$G$997)</f>
        <v>905679.7699999999</v>
      </c>
      <c r="H336" s="125">
        <f>SUMIF('DS by Location'!$B$10:$B$997,'YOY Comparison DS'!$B336,'DS by Location'!$H$10:$H$997)+SUMIF('DS by Location'!$B$10:$B$997,'YOY Comparison DS'!$B336,'DS by Location'!$I$10:$I$997)+SUMIF('DS by Location'!$B$10:$B$997,'YOY Comparison DS'!$B336,'DS by Location'!$J$10:$J$997)</f>
        <v>0</v>
      </c>
      <c r="I336" s="133">
        <f t="shared" si="16"/>
        <v>0</v>
      </c>
      <c r="K336" s="125" t="e">
        <f t="shared" si="17"/>
        <v>#REF!</v>
      </c>
      <c r="T336" s="11"/>
    </row>
    <row r="337" spans="1:20" x14ac:dyDescent="0.35">
      <c r="A337" t="s">
        <v>890</v>
      </c>
      <c r="B337">
        <v>5409</v>
      </c>
      <c r="C337" s="125" t="e">
        <f>SUMIF(#REF!,'YOY Comparison DS'!B337,#REF!)</f>
        <v>#REF!</v>
      </c>
      <c r="D337" s="125" t="e">
        <f>SUMIF(#REF!,'YOY Comparison DS'!$B337,#REF!)+SUMIF(#REF!,'YOY Comparison DS'!$B337,#REF!)+SUMIF(#REF!,'YOY Comparison DS'!$B337,#REF!)</f>
        <v>#REF!</v>
      </c>
      <c r="E337" s="133" t="e">
        <f t="shared" si="15"/>
        <v>#REF!</v>
      </c>
      <c r="G337" s="125">
        <f>SUMIF('DS by Location'!$B$10:$B$997,'YOY Comparison DS'!B337,'DS by Location'!$G$10:$G$997)</f>
        <v>241205.73</v>
      </c>
      <c r="H337" s="125">
        <f>SUMIF('DS by Location'!$B$10:$B$997,'YOY Comparison DS'!$B337,'DS by Location'!$H$10:$H$997)+SUMIF('DS by Location'!$B$10:$B$997,'YOY Comparison DS'!$B337,'DS by Location'!$I$10:$I$997)+SUMIF('DS by Location'!$B$10:$B$997,'YOY Comparison DS'!$B337,'DS by Location'!$J$10:$J$997)</f>
        <v>0</v>
      </c>
      <c r="I337" s="133">
        <f t="shared" si="16"/>
        <v>0</v>
      </c>
      <c r="K337" s="125" t="e">
        <f t="shared" si="17"/>
        <v>#REF!</v>
      </c>
      <c r="T337" s="11"/>
    </row>
    <row r="338" spans="1:20" x14ac:dyDescent="0.35">
      <c r="A338" t="s">
        <v>891</v>
      </c>
      <c r="B338">
        <v>5410</v>
      </c>
      <c r="C338" s="125" t="e">
        <f>SUMIF(#REF!,'YOY Comparison DS'!B338,#REF!)</f>
        <v>#REF!</v>
      </c>
      <c r="D338" s="125" t="e">
        <f>SUMIF(#REF!,'YOY Comparison DS'!$B338,#REF!)+SUMIF(#REF!,'YOY Comparison DS'!$B338,#REF!)+SUMIF(#REF!,'YOY Comparison DS'!$B338,#REF!)</f>
        <v>#REF!</v>
      </c>
      <c r="E338" s="133" t="e">
        <f t="shared" si="15"/>
        <v>#REF!</v>
      </c>
      <c r="G338" s="125">
        <f>SUMIF('DS by Location'!$B$10:$B$997,'YOY Comparison DS'!B338,'DS by Location'!$G$10:$G$997)</f>
        <v>550587.30000000016</v>
      </c>
      <c r="H338" s="125">
        <f>SUMIF('DS by Location'!$B$10:$B$997,'YOY Comparison DS'!$B338,'DS by Location'!$H$10:$H$997)+SUMIF('DS by Location'!$B$10:$B$997,'YOY Comparison DS'!$B338,'DS by Location'!$I$10:$I$997)+SUMIF('DS by Location'!$B$10:$B$997,'YOY Comparison DS'!$B338,'DS by Location'!$J$10:$J$997)</f>
        <v>0</v>
      </c>
      <c r="I338" s="133">
        <f t="shared" si="16"/>
        <v>0</v>
      </c>
      <c r="K338" s="125" t="e">
        <f t="shared" si="17"/>
        <v>#REF!</v>
      </c>
      <c r="T338" s="11"/>
    </row>
    <row r="339" spans="1:20" x14ac:dyDescent="0.35">
      <c r="A339" t="s">
        <v>892</v>
      </c>
      <c r="B339">
        <v>5411</v>
      </c>
      <c r="C339" s="125" t="e">
        <f>SUMIF(#REF!,'YOY Comparison DS'!B339,#REF!)</f>
        <v>#REF!</v>
      </c>
      <c r="D339" s="125" t="e">
        <f>SUMIF(#REF!,'YOY Comparison DS'!$B339,#REF!)+SUMIF(#REF!,'YOY Comparison DS'!$B339,#REF!)+SUMIF(#REF!,'YOY Comparison DS'!$B339,#REF!)</f>
        <v>#REF!</v>
      </c>
      <c r="E339" s="133" t="e">
        <f t="shared" si="15"/>
        <v>#REF!</v>
      </c>
      <c r="G339" s="125">
        <f>SUMIF('DS by Location'!$B$10:$B$997,'YOY Comparison DS'!B339,'DS by Location'!$G$10:$G$997)</f>
        <v>584283.2899999998</v>
      </c>
      <c r="H339" s="125">
        <f>SUMIF('DS by Location'!$B$10:$B$997,'YOY Comparison DS'!$B339,'DS by Location'!$H$10:$H$997)+SUMIF('DS by Location'!$B$10:$B$997,'YOY Comparison DS'!$B339,'DS by Location'!$I$10:$I$997)+SUMIF('DS by Location'!$B$10:$B$997,'YOY Comparison DS'!$B339,'DS by Location'!$J$10:$J$997)</f>
        <v>0</v>
      </c>
      <c r="I339" s="133">
        <f t="shared" si="16"/>
        <v>0</v>
      </c>
      <c r="K339" s="125" t="e">
        <f t="shared" si="17"/>
        <v>#REF!</v>
      </c>
      <c r="T339" s="11"/>
    </row>
    <row r="340" spans="1:20" x14ac:dyDescent="0.35">
      <c r="A340" t="s">
        <v>893</v>
      </c>
      <c r="B340">
        <v>5412</v>
      </c>
      <c r="C340" s="125" t="e">
        <f>SUMIF(#REF!,'YOY Comparison DS'!B340,#REF!)</f>
        <v>#REF!</v>
      </c>
      <c r="D340" s="125" t="e">
        <f>SUMIF(#REF!,'YOY Comparison DS'!$B340,#REF!)+SUMIF(#REF!,'YOY Comparison DS'!$B340,#REF!)+SUMIF(#REF!,'YOY Comparison DS'!$B340,#REF!)</f>
        <v>#REF!</v>
      </c>
      <c r="E340" s="133" t="e">
        <f t="shared" si="15"/>
        <v>#REF!</v>
      </c>
      <c r="G340" s="125">
        <f>SUMIF('DS by Location'!$B$10:$B$997,'YOY Comparison DS'!B340,'DS by Location'!$G$10:$G$997)</f>
        <v>61463.03</v>
      </c>
      <c r="H340" s="125">
        <f>SUMIF('DS by Location'!$B$10:$B$997,'YOY Comparison DS'!$B340,'DS by Location'!$H$10:$H$997)+SUMIF('DS by Location'!$B$10:$B$997,'YOY Comparison DS'!$B340,'DS by Location'!$I$10:$I$997)+SUMIF('DS by Location'!$B$10:$B$997,'YOY Comparison DS'!$B340,'DS by Location'!$J$10:$J$997)</f>
        <v>0</v>
      </c>
      <c r="I340" s="133">
        <f t="shared" si="16"/>
        <v>0</v>
      </c>
      <c r="K340" s="125" t="e">
        <f t="shared" si="17"/>
        <v>#REF!</v>
      </c>
      <c r="T340" s="11"/>
    </row>
    <row r="341" spans="1:20" x14ac:dyDescent="0.35">
      <c r="A341" t="s">
        <v>894</v>
      </c>
      <c r="B341">
        <v>5414</v>
      </c>
      <c r="C341" s="125" t="e">
        <f>SUMIF(#REF!,'YOY Comparison DS'!B341,#REF!)</f>
        <v>#REF!</v>
      </c>
      <c r="D341" s="125" t="e">
        <f>SUMIF(#REF!,'YOY Comparison DS'!$B341,#REF!)+SUMIF(#REF!,'YOY Comparison DS'!$B341,#REF!)+SUMIF(#REF!,'YOY Comparison DS'!$B341,#REF!)</f>
        <v>#REF!</v>
      </c>
      <c r="E341" s="133" t="e">
        <f t="shared" si="15"/>
        <v>#REF!</v>
      </c>
      <c r="G341" s="125">
        <f>SUMIF('DS by Location'!$B$10:$B$997,'YOY Comparison DS'!B341,'DS by Location'!$G$10:$G$997)</f>
        <v>181283.66999999998</v>
      </c>
      <c r="H341" s="125">
        <f>SUMIF('DS by Location'!$B$10:$B$997,'YOY Comparison DS'!$B341,'DS by Location'!$H$10:$H$997)+SUMIF('DS by Location'!$B$10:$B$997,'YOY Comparison DS'!$B341,'DS by Location'!$I$10:$I$997)+SUMIF('DS by Location'!$B$10:$B$997,'YOY Comparison DS'!$B341,'DS by Location'!$J$10:$J$997)</f>
        <v>0</v>
      </c>
      <c r="I341" s="133">
        <f t="shared" si="16"/>
        <v>0</v>
      </c>
      <c r="K341" s="125" t="e">
        <f t="shared" si="17"/>
        <v>#REF!</v>
      </c>
      <c r="T341" s="11"/>
    </row>
    <row r="342" spans="1:20" x14ac:dyDescent="0.35">
      <c r="A342" t="s">
        <v>895</v>
      </c>
      <c r="B342">
        <v>5415</v>
      </c>
      <c r="C342" s="125" t="e">
        <f>SUMIF(#REF!,'YOY Comparison DS'!B342,#REF!)</f>
        <v>#REF!</v>
      </c>
      <c r="D342" s="125" t="e">
        <f>SUMIF(#REF!,'YOY Comparison DS'!$B342,#REF!)+SUMIF(#REF!,'YOY Comparison DS'!$B342,#REF!)+SUMIF(#REF!,'YOY Comparison DS'!$B342,#REF!)</f>
        <v>#REF!</v>
      </c>
      <c r="E342" s="133" t="e">
        <f t="shared" si="15"/>
        <v>#REF!</v>
      </c>
      <c r="G342" s="125">
        <f>SUMIF('DS by Location'!$B$10:$B$997,'YOY Comparison DS'!B342,'DS by Location'!$G$10:$G$997)</f>
        <v>415451.27</v>
      </c>
      <c r="H342" s="125">
        <f>SUMIF('DS by Location'!$B$10:$B$997,'YOY Comparison DS'!$B342,'DS by Location'!$H$10:$H$997)+SUMIF('DS by Location'!$B$10:$B$997,'YOY Comparison DS'!$B342,'DS by Location'!$I$10:$I$997)+SUMIF('DS by Location'!$B$10:$B$997,'YOY Comparison DS'!$B342,'DS by Location'!$J$10:$J$997)</f>
        <v>0</v>
      </c>
      <c r="I342" s="133">
        <f t="shared" si="16"/>
        <v>0</v>
      </c>
      <c r="K342" s="125" t="e">
        <f t="shared" si="17"/>
        <v>#REF!</v>
      </c>
      <c r="T342" s="11"/>
    </row>
    <row r="343" spans="1:20" x14ac:dyDescent="0.35">
      <c r="A343" t="s">
        <v>896</v>
      </c>
      <c r="B343">
        <v>5423</v>
      </c>
      <c r="C343" s="125" t="e">
        <f>SUMIF(#REF!,'YOY Comparison DS'!B343,#REF!)</f>
        <v>#REF!</v>
      </c>
      <c r="D343" s="125" t="e">
        <f>SUMIF(#REF!,'YOY Comparison DS'!$B343,#REF!)+SUMIF(#REF!,'YOY Comparison DS'!$B343,#REF!)+SUMIF(#REF!,'YOY Comparison DS'!$B343,#REF!)</f>
        <v>#REF!</v>
      </c>
      <c r="E343" s="133" t="e">
        <f t="shared" si="15"/>
        <v>#REF!</v>
      </c>
      <c r="G343" s="125">
        <f>SUMIF('DS by Location'!$B$10:$B$997,'YOY Comparison DS'!B343,'DS by Location'!$G$10:$G$997)</f>
        <v>1630736.8099999996</v>
      </c>
      <c r="H343" s="125">
        <f>SUMIF('DS by Location'!$B$10:$B$997,'YOY Comparison DS'!$B343,'DS by Location'!$H$10:$H$997)+SUMIF('DS by Location'!$B$10:$B$997,'YOY Comparison DS'!$B343,'DS by Location'!$I$10:$I$997)+SUMIF('DS by Location'!$B$10:$B$997,'YOY Comparison DS'!$B343,'DS by Location'!$J$10:$J$997)</f>
        <v>0</v>
      </c>
      <c r="I343" s="133">
        <f t="shared" si="16"/>
        <v>0</v>
      </c>
      <c r="K343" s="125" t="e">
        <f t="shared" si="17"/>
        <v>#REF!</v>
      </c>
      <c r="T343" s="11"/>
    </row>
    <row r="344" spans="1:20" x14ac:dyDescent="0.35">
      <c r="A344" t="s">
        <v>897</v>
      </c>
      <c r="B344">
        <v>5424</v>
      </c>
      <c r="C344" s="125" t="e">
        <f>SUMIF(#REF!,'YOY Comparison DS'!B344,#REF!)</f>
        <v>#REF!</v>
      </c>
      <c r="D344" s="125" t="e">
        <f>SUMIF(#REF!,'YOY Comparison DS'!$B344,#REF!)+SUMIF(#REF!,'YOY Comparison DS'!$B344,#REF!)+SUMIF(#REF!,'YOY Comparison DS'!$B344,#REF!)</f>
        <v>#REF!</v>
      </c>
      <c r="E344" s="133" t="e">
        <f t="shared" si="15"/>
        <v>#REF!</v>
      </c>
      <c r="G344" s="125">
        <f>SUMIF('DS by Location'!$B$10:$B$997,'YOY Comparison DS'!B344,'DS by Location'!$G$10:$G$997)</f>
        <v>1129470.5299999998</v>
      </c>
      <c r="H344" s="125">
        <f>SUMIF('DS by Location'!$B$10:$B$997,'YOY Comparison DS'!$B344,'DS by Location'!$H$10:$H$997)+SUMIF('DS by Location'!$B$10:$B$997,'YOY Comparison DS'!$B344,'DS by Location'!$I$10:$I$997)+SUMIF('DS by Location'!$B$10:$B$997,'YOY Comparison DS'!$B344,'DS by Location'!$J$10:$J$997)</f>
        <v>0</v>
      </c>
      <c r="I344" s="133">
        <f t="shared" si="16"/>
        <v>0</v>
      </c>
      <c r="K344" s="125" t="e">
        <f t="shared" si="17"/>
        <v>#REF!</v>
      </c>
      <c r="T344" s="11"/>
    </row>
    <row r="345" spans="1:20" x14ac:dyDescent="0.35">
      <c r="A345" t="s">
        <v>898</v>
      </c>
      <c r="B345">
        <v>5425</v>
      </c>
      <c r="C345" s="125" t="e">
        <f>SUMIF(#REF!,'YOY Comparison DS'!B345,#REF!)</f>
        <v>#REF!</v>
      </c>
      <c r="D345" s="125" t="e">
        <f>SUMIF(#REF!,'YOY Comparison DS'!$B345,#REF!)+SUMIF(#REF!,'YOY Comparison DS'!$B345,#REF!)+SUMIF(#REF!,'YOY Comparison DS'!$B345,#REF!)</f>
        <v>#REF!</v>
      </c>
      <c r="E345" s="133" t="e">
        <f t="shared" si="15"/>
        <v>#REF!</v>
      </c>
      <c r="G345" s="125">
        <f>SUMIF('DS by Location'!$B$10:$B$997,'YOY Comparison DS'!B345,'DS by Location'!$G$10:$G$997)</f>
        <v>32358.480000000003</v>
      </c>
      <c r="H345" s="125">
        <f>SUMIF('DS by Location'!$B$10:$B$997,'YOY Comparison DS'!$B345,'DS by Location'!$H$10:$H$997)+SUMIF('DS by Location'!$B$10:$B$997,'YOY Comparison DS'!$B345,'DS by Location'!$I$10:$I$997)+SUMIF('DS by Location'!$B$10:$B$997,'YOY Comparison DS'!$B345,'DS by Location'!$J$10:$J$997)</f>
        <v>0</v>
      </c>
      <c r="I345" s="133">
        <f t="shared" si="16"/>
        <v>0</v>
      </c>
      <c r="K345" s="125" t="e">
        <f t="shared" si="17"/>
        <v>#REF!</v>
      </c>
      <c r="T345" s="11"/>
    </row>
    <row r="346" spans="1:20" x14ac:dyDescent="0.35">
      <c r="A346" t="s">
        <v>899</v>
      </c>
      <c r="B346">
        <v>5461</v>
      </c>
      <c r="C346" s="125" t="e">
        <f>SUMIF(#REF!,'YOY Comparison DS'!B346,#REF!)</f>
        <v>#REF!</v>
      </c>
      <c r="D346" s="125" t="e">
        <f>SUMIF(#REF!,'YOY Comparison DS'!$B346,#REF!)+SUMIF(#REF!,'YOY Comparison DS'!$B346,#REF!)+SUMIF(#REF!,'YOY Comparison DS'!$B346,#REF!)</f>
        <v>#REF!</v>
      </c>
      <c r="E346" s="133" t="e">
        <f t="shared" si="15"/>
        <v>#REF!</v>
      </c>
      <c r="G346" s="125">
        <f>SUMIF('DS by Location'!$B$10:$B$997,'YOY Comparison DS'!B346,'DS by Location'!$G$10:$G$997)</f>
        <v>6231974.950000002</v>
      </c>
      <c r="H346" s="125">
        <f>SUMIF('DS by Location'!$B$10:$B$997,'YOY Comparison DS'!$B346,'DS by Location'!$H$10:$H$997)+SUMIF('DS by Location'!$B$10:$B$997,'YOY Comparison DS'!$B346,'DS by Location'!$I$10:$I$997)+SUMIF('DS by Location'!$B$10:$B$997,'YOY Comparison DS'!$B346,'DS by Location'!$J$10:$J$997)</f>
        <v>0</v>
      </c>
      <c r="I346" s="133">
        <f t="shared" si="16"/>
        <v>0</v>
      </c>
      <c r="K346" s="125" t="e">
        <f t="shared" si="17"/>
        <v>#REF!</v>
      </c>
      <c r="T346" s="11"/>
    </row>
    <row r="347" spans="1:20" x14ac:dyDescent="0.35">
      <c r="A347" t="s">
        <v>900</v>
      </c>
      <c r="B347">
        <v>5462</v>
      </c>
      <c r="C347" s="125" t="e">
        <f>SUMIF(#REF!,'YOY Comparison DS'!B347,#REF!)</f>
        <v>#REF!</v>
      </c>
      <c r="D347" s="125" t="e">
        <f>SUMIF(#REF!,'YOY Comparison DS'!$B347,#REF!)+SUMIF(#REF!,'YOY Comparison DS'!$B347,#REF!)+SUMIF(#REF!,'YOY Comparison DS'!$B347,#REF!)</f>
        <v>#REF!</v>
      </c>
      <c r="E347" s="133" t="e">
        <f t="shared" si="15"/>
        <v>#REF!</v>
      </c>
      <c r="G347" s="125">
        <f>SUMIF('DS by Location'!$B$10:$B$997,'YOY Comparison DS'!B347,'DS by Location'!$G$10:$G$997)</f>
        <v>432905.86</v>
      </c>
      <c r="H347" s="125">
        <f>SUMIF('DS by Location'!$B$10:$B$997,'YOY Comparison DS'!$B347,'DS by Location'!$H$10:$H$997)+SUMIF('DS by Location'!$B$10:$B$997,'YOY Comparison DS'!$B347,'DS by Location'!$I$10:$I$997)+SUMIF('DS by Location'!$B$10:$B$997,'YOY Comparison DS'!$B347,'DS by Location'!$J$10:$J$997)</f>
        <v>0</v>
      </c>
      <c r="I347" s="133">
        <f t="shared" si="16"/>
        <v>0</v>
      </c>
      <c r="K347" s="125" t="e">
        <f t="shared" si="17"/>
        <v>#REF!</v>
      </c>
      <c r="T347" s="11"/>
    </row>
    <row r="348" spans="1:20" x14ac:dyDescent="0.35">
      <c r="A348" t="s">
        <v>901</v>
      </c>
      <c r="B348">
        <v>5463</v>
      </c>
      <c r="C348" s="125" t="e">
        <f>SUMIF(#REF!,'YOY Comparison DS'!B348,#REF!)</f>
        <v>#REF!</v>
      </c>
      <c r="D348" s="125" t="e">
        <f>SUMIF(#REF!,'YOY Comparison DS'!$B348,#REF!)+SUMIF(#REF!,'YOY Comparison DS'!$B348,#REF!)+SUMIF(#REF!,'YOY Comparison DS'!$B348,#REF!)</f>
        <v>#REF!</v>
      </c>
      <c r="E348" s="133" t="e">
        <f t="shared" si="15"/>
        <v>#REF!</v>
      </c>
      <c r="G348" s="125">
        <f>SUMIF('DS by Location'!$B$10:$B$997,'YOY Comparison DS'!B348,'DS by Location'!$G$10:$G$997)</f>
        <v>597432.35</v>
      </c>
      <c r="H348" s="125">
        <f>SUMIF('DS by Location'!$B$10:$B$997,'YOY Comparison DS'!$B348,'DS by Location'!$H$10:$H$997)+SUMIF('DS by Location'!$B$10:$B$997,'YOY Comparison DS'!$B348,'DS by Location'!$I$10:$I$997)+SUMIF('DS by Location'!$B$10:$B$997,'YOY Comparison DS'!$B348,'DS by Location'!$J$10:$J$997)</f>
        <v>0</v>
      </c>
      <c r="I348" s="133">
        <f t="shared" si="16"/>
        <v>0</v>
      </c>
      <c r="K348" s="125" t="e">
        <f t="shared" si="17"/>
        <v>#REF!</v>
      </c>
      <c r="T348" s="11"/>
    </row>
    <row r="349" spans="1:20" x14ac:dyDescent="0.35">
      <c r="A349" t="s">
        <v>902</v>
      </c>
      <c r="B349">
        <v>5464</v>
      </c>
      <c r="C349" s="125" t="e">
        <f>SUMIF(#REF!,'YOY Comparison DS'!B349,#REF!)</f>
        <v>#REF!</v>
      </c>
      <c r="D349" s="125" t="e">
        <f>SUMIF(#REF!,'YOY Comparison DS'!$B349,#REF!)+SUMIF(#REF!,'YOY Comparison DS'!$B349,#REF!)+SUMIF(#REF!,'YOY Comparison DS'!$B349,#REF!)</f>
        <v>#REF!</v>
      </c>
      <c r="E349" s="133" t="e">
        <f t="shared" si="15"/>
        <v>#REF!</v>
      </c>
      <c r="G349" s="125">
        <f>SUMIF('DS by Location'!$B$10:$B$997,'YOY Comparison DS'!B349,'DS by Location'!$G$10:$G$997)</f>
        <v>646503.41</v>
      </c>
      <c r="H349" s="125">
        <f>SUMIF('DS by Location'!$B$10:$B$997,'YOY Comparison DS'!$B349,'DS by Location'!$H$10:$H$997)+SUMIF('DS by Location'!$B$10:$B$997,'YOY Comparison DS'!$B349,'DS by Location'!$I$10:$I$997)+SUMIF('DS by Location'!$B$10:$B$997,'YOY Comparison DS'!$B349,'DS by Location'!$J$10:$J$997)</f>
        <v>0</v>
      </c>
      <c r="I349" s="133">
        <f t="shared" si="16"/>
        <v>0</v>
      </c>
      <c r="K349" s="125" t="e">
        <f t="shared" si="17"/>
        <v>#REF!</v>
      </c>
      <c r="T349" s="11"/>
    </row>
    <row r="350" spans="1:20" x14ac:dyDescent="0.35">
      <c r="A350" t="s">
        <v>1307</v>
      </c>
      <c r="B350">
        <v>5500</v>
      </c>
      <c r="C350" s="125" t="e">
        <f>SUMIF(#REF!,'YOY Comparison DS'!B350,#REF!)</f>
        <v>#REF!</v>
      </c>
      <c r="D350" s="125" t="e">
        <f>SUMIF(#REF!,'YOY Comparison DS'!$B350,#REF!)+SUMIF(#REF!,'YOY Comparison DS'!$B350,#REF!)+SUMIF(#REF!,'YOY Comparison DS'!$B350,#REF!)</f>
        <v>#REF!</v>
      </c>
      <c r="E350" s="133" t="e">
        <f t="shared" si="15"/>
        <v>#REF!</v>
      </c>
      <c r="G350" s="125">
        <f>SUMIF('DS by Location'!$B$10:$B$997,'YOY Comparison DS'!B350,'DS by Location'!$G$10:$G$997)</f>
        <v>16765.16</v>
      </c>
      <c r="H350" s="125">
        <f>SUMIF('DS by Location'!$B$10:$B$997,'YOY Comparison DS'!$B350,'DS by Location'!$H$10:$H$997)+SUMIF('DS by Location'!$B$10:$B$997,'YOY Comparison DS'!$B350,'DS by Location'!$I$10:$I$997)+SUMIF('DS by Location'!$B$10:$B$997,'YOY Comparison DS'!$B350,'DS by Location'!$J$10:$J$997)</f>
        <v>0</v>
      </c>
      <c r="I350" s="133">
        <f t="shared" si="16"/>
        <v>0</v>
      </c>
      <c r="K350" s="125" t="e">
        <f t="shared" si="17"/>
        <v>#REF!</v>
      </c>
      <c r="T350" s="11"/>
    </row>
    <row r="351" spans="1:20" x14ac:dyDescent="0.35">
      <c r="A351" t="s">
        <v>903</v>
      </c>
      <c r="B351">
        <v>5502</v>
      </c>
      <c r="C351" s="125" t="e">
        <f>SUMIF(#REF!,'YOY Comparison DS'!B351,#REF!)</f>
        <v>#REF!</v>
      </c>
      <c r="D351" s="125" t="e">
        <f>SUMIF(#REF!,'YOY Comparison DS'!$B351,#REF!)+SUMIF(#REF!,'YOY Comparison DS'!$B351,#REF!)+SUMIF(#REF!,'YOY Comparison DS'!$B351,#REF!)</f>
        <v>#REF!</v>
      </c>
      <c r="E351" s="133" t="e">
        <f t="shared" si="15"/>
        <v>#REF!</v>
      </c>
      <c r="G351" s="125">
        <f>SUMIF('DS by Location'!$B$10:$B$997,'YOY Comparison DS'!B351,'DS by Location'!$G$10:$G$997)</f>
        <v>92446.040000000008</v>
      </c>
      <c r="H351" s="125">
        <f>SUMIF('DS by Location'!$B$10:$B$997,'YOY Comparison DS'!$B351,'DS by Location'!$H$10:$H$997)+SUMIF('DS by Location'!$B$10:$B$997,'YOY Comparison DS'!$B351,'DS by Location'!$I$10:$I$997)+SUMIF('DS by Location'!$B$10:$B$997,'YOY Comparison DS'!$B351,'DS by Location'!$J$10:$J$997)</f>
        <v>0</v>
      </c>
      <c r="I351" s="133">
        <f t="shared" si="16"/>
        <v>0</v>
      </c>
      <c r="K351" s="125" t="e">
        <f t="shared" si="17"/>
        <v>#REF!</v>
      </c>
      <c r="T351" s="11"/>
    </row>
    <row r="352" spans="1:20" x14ac:dyDescent="0.35">
      <c r="A352" t="s">
        <v>904</v>
      </c>
      <c r="B352">
        <v>5503</v>
      </c>
      <c r="C352" s="125" t="e">
        <f>SUMIF(#REF!,'YOY Comparison DS'!B352,#REF!)</f>
        <v>#REF!</v>
      </c>
      <c r="D352" s="125" t="e">
        <f>SUMIF(#REF!,'YOY Comparison DS'!$B352,#REF!)+SUMIF(#REF!,'YOY Comparison DS'!$B352,#REF!)+SUMIF(#REF!,'YOY Comparison DS'!$B352,#REF!)</f>
        <v>#REF!</v>
      </c>
      <c r="E352" s="133" t="e">
        <f t="shared" si="15"/>
        <v>#REF!</v>
      </c>
      <c r="G352" s="125">
        <f>SUMIF('DS by Location'!$B$10:$B$997,'YOY Comparison DS'!B352,'DS by Location'!$G$10:$G$997)</f>
        <v>17545390.48</v>
      </c>
      <c r="H352" s="125">
        <f>SUMIF('DS by Location'!$B$10:$B$997,'YOY Comparison DS'!$B352,'DS by Location'!$H$10:$H$997)+SUMIF('DS by Location'!$B$10:$B$997,'YOY Comparison DS'!$B352,'DS by Location'!$I$10:$I$997)+SUMIF('DS by Location'!$B$10:$B$997,'YOY Comparison DS'!$B352,'DS by Location'!$J$10:$J$997)</f>
        <v>0</v>
      </c>
      <c r="I352" s="133">
        <f t="shared" si="16"/>
        <v>0</v>
      </c>
      <c r="K352" s="125" t="e">
        <f t="shared" si="17"/>
        <v>#REF!</v>
      </c>
      <c r="T352" s="11"/>
    </row>
    <row r="353" spans="1:20" x14ac:dyDescent="0.35">
      <c r="A353" t="s">
        <v>905</v>
      </c>
      <c r="B353">
        <v>5504</v>
      </c>
      <c r="C353" s="125" t="e">
        <f>SUMIF(#REF!,'YOY Comparison DS'!B353,#REF!)</f>
        <v>#REF!</v>
      </c>
      <c r="D353" s="125" t="e">
        <f>SUMIF(#REF!,'YOY Comparison DS'!$B353,#REF!)+SUMIF(#REF!,'YOY Comparison DS'!$B353,#REF!)+SUMIF(#REF!,'YOY Comparison DS'!$B353,#REF!)</f>
        <v>#REF!</v>
      </c>
      <c r="E353" s="133" t="e">
        <f t="shared" si="15"/>
        <v>#REF!</v>
      </c>
      <c r="G353" s="125">
        <f>SUMIF('DS by Location'!$B$10:$B$997,'YOY Comparison DS'!B353,'DS by Location'!$G$10:$G$997)</f>
        <v>6036208.8999999976</v>
      </c>
      <c r="H353" s="125">
        <f>SUMIF('DS by Location'!$B$10:$B$997,'YOY Comparison DS'!$B353,'DS by Location'!$H$10:$H$997)+SUMIF('DS by Location'!$B$10:$B$997,'YOY Comparison DS'!$B353,'DS by Location'!$I$10:$I$997)+SUMIF('DS by Location'!$B$10:$B$997,'YOY Comparison DS'!$B353,'DS by Location'!$J$10:$J$997)</f>
        <v>0</v>
      </c>
      <c r="I353" s="133">
        <f t="shared" si="16"/>
        <v>0</v>
      </c>
      <c r="K353" s="125" t="e">
        <f t="shared" si="17"/>
        <v>#REF!</v>
      </c>
      <c r="T353" s="11"/>
    </row>
    <row r="354" spans="1:20" x14ac:dyDescent="0.35">
      <c r="A354" t="s">
        <v>906</v>
      </c>
      <c r="B354">
        <v>5505</v>
      </c>
      <c r="C354" s="125" t="e">
        <f>SUMIF(#REF!,'YOY Comparison DS'!B354,#REF!)</f>
        <v>#REF!</v>
      </c>
      <c r="D354" s="125" t="e">
        <f>SUMIF(#REF!,'YOY Comparison DS'!$B354,#REF!)+SUMIF(#REF!,'YOY Comparison DS'!$B354,#REF!)+SUMIF(#REF!,'YOY Comparison DS'!$B354,#REF!)</f>
        <v>#REF!</v>
      </c>
      <c r="E354" s="133" t="e">
        <f t="shared" si="15"/>
        <v>#REF!</v>
      </c>
      <c r="G354" s="125">
        <f>SUMIF('DS by Location'!$B$10:$B$997,'YOY Comparison DS'!B354,'DS by Location'!$G$10:$G$997)</f>
        <v>10479890.879999999</v>
      </c>
      <c r="H354" s="125">
        <f>SUMIF('DS by Location'!$B$10:$B$997,'YOY Comparison DS'!$B354,'DS by Location'!$H$10:$H$997)+SUMIF('DS by Location'!$B$10:$B$997,'YOY Comparison DS'!$B354,'DS by Location'!$I$10:$I$997)+SUMIF('DS by Location'!$B$10:$B$997,'YOY Comparison DS'!$B354,'DS by Location'!$J$10:$J$997)</f>
        <v>0</v>
      </c>
      <c r="I354" s="133">
        <f t="shared" si="16"/>
        <v>0</v>
      </c>
      <c r="K354" s="125" t="e">
        <f t="shared" si="17"/>
        <v>#REF!</v>
      </c>
      <c r="T354" s="11"/>
    </row>
    <row r="355" spans="1:20" x14ac:dyDescent="0.35">
      <c r="A355" t="s">
        <v>907</v>
      </c>
      <c r="B355">
        <v>5506</v>
      </c>
      <c r="C355" s="125" t="e">
        <f>SUMIF(#REF!,'YOY Comparison DS'!B355,#REF!)</f>
        <v>#REF!</v>
      </c>
      <c r="D355" s="125" t="e">
        <f>SUMIF(#REF!,'YOY Comparison DS'!$B355,#REF!)+SUMIF(#REF!,'YOY Comparison DS'!$B355,#REF!)+SUMIF(#REF!,'YOY Comparison DS'!$B355,#REF!)</f>
        <v>#REF!</v>
      </c>
      <c r="E355" s="133" t="e">
        <f t="shared" si="15"/>
        <v>#REF!</v>
      </c>
      <c r="G355" s="125">
        <f>SUMIF('DS by Location'!$B$10:$B$997,'YOY Comparison DS'!B355,'DS by Location'!$G$10:$G$997)</f>
        <v>4336645.8500000015</v>
      </c>
      <c r="H355" s="125">
        <f>SUMIF('DS by Location'!$B$10:$B$997,'YOY Comparison DS'!$B355,'DS by Location'!$H$10:$H$997)+SUMIF('DS by Location'!$B$10:$B$997,'YOY Comparison DS'!$B355,'DS by Location'!$I$10:$I$997)+SUMIF('DS by Location'!$B$10:$B$997,'YOY Comparison DS'!$B355,'DS by Location'!$J$10:$J$997)</f>
        <v>0</v>
      </c>
      <c r="I355" s="133">
        <f t="shared" si="16"/>
        <v>0</v>
      </c>
      <c r="K355" s="125" t="e">
        <f t="shared" si="17"/>
        <v>#REF!</v>
      </c>
      <c r="T355" s="11"/>
    </row>
    <row r="356" spans="1:20" x14ac:dyDescent="0.35">
      <c r="A356" t="s">
        <v>908</v>
      </c>
      <c r="B356">
        <v>5507</v>
      </c>
      <c r="C356" s="125" t="e">
        <f>SUMIF(#REF!,'YOY Comparison DS'!B356,#REF!)</f>
        <v>#REF!</v>
      </c>
      <c r="D356" s="125" t="e">
        <f>SUMIF(#REF!,'YOY Comparison DS'!$B356,#REF!)+SUMIF(#REF!,'YOY Comparison DS'!$B356,#REF!)+SUMIF(#REF!,'YOY Comparison DS'!$B356,#REF!)</f>
        <v>#REF!</v>
      </c>
      <c r="E356" s="133" t="e">
        <f t="shared" si="15"/>
        <v>#REF!</v>
      </c>
      <c r="G356" s="125">
        <f>SUMIF('DS by Location'!$B$10:$B$997,'YOY Comparison DS'!B356,'DS by Location'!$G$10:$G$997)</f>
        <v>4332830.0599999987</v>
      </c>
      <c r="H356" s="125">
        <f>SUMIF('DS by Location'!$B$10:$B$997,'YOY Comparison DS'!$B356,'DS by Location'!$H$10:$H$997)+SUMIF('DS by Location'!$B$10:$B$997,'YOY Comparison DS'!$B356,'DS by Location'!$I$10:$I$997)+SUMIF('DS by Location'!$B$10:$B$997,'YOY Comparison DS'!$B356,'DS by Location'!$J$10:$J$997)</f>
        <v>0</v>
      </c>
      <c r="I356" s="133">
        <f t="shared" si="16"/>
        <v>0</v>
      </c>
      <c r="K356" s="125" t="e">
        <f t="shared" si="17"/>
        <v>#REF!</v>
      </c>
      <c r="T356" s="11"/>
    </row>
    <row r="357" spans="1:20" x14ac:dyDescent="0.35">
      <c r="A357" t="s">
        <v>455</v>
      </c>
      <c r="B357">
        <v>5508</v>
      </c>
      <c r="C357" s="125" t="e">
        <f>SUMIF(#REF!,'YOY Comparison DS'!B357,#REF!)</f>
        <v>#REF!</v>
      </c>
      <c r="D357" s="125" t="e">
        <f>SUMIF(#REF!,'YOY Comparison DS'!$B357,#REF!)+SUMIF(#REF!,'YOY Comparison DS'!$B357,#REF!)+SUMIF(#REF!,'YOY Comparison DS'!$B357,#REF!)</f>
        <v>#REF!</v>
      </c>
      <c r="E357" s="133" t="e">
        <f t="shared" si="15"/>
        <v>#REF!</v>
      </c>
      <c r="G357" s="125">
        <f>SUMIF('DS by Location'!$B$10:$B$997,'YOY Comparison DS'!B357,'DS by Location'!$G$10:$G$997)</f>
        <v>6600469.3799999943</v>
      </c>
      <c r="H357" s="125">
        <f>SUMIF('DS by Location'!$B$10:$B$997,'YOY Comparison DS'!$B357,'DS by Location'!$H$10:$H$997)+SUMIF('DS by Location'!$B$10:$B$997,'YOY Comparison DS'!$B357,'DS by Location'!$I$10:$I$997)+SUMIF('DS by Location'!$B$10:$B$997,'YOY Comparison DS'!$B357,'DS by Location'!$J$10:$J$997)</f>
        <v>0</v>
      </c>
      <c r="I357" s="133">
        <f t="shared" si="16"/>
        <v>0</v>
      </c>
      <c r="K357" s="125" t="e">
        <f t="shared" si="17"/>
        <v>#REF!</v>
      </c>
      <c r="T357" s="11"/>
    </row>
    <row r="358" spans="1:20" x14ac:dyDescent="0.35">
      <c r="A358" t="s">
        <v>909</v>
      </c>
      <c r="B358">
        <v>5509</v>
      </c>
      <c r="C358" s="125" t="e">
        <f>SUMIF(#REF!,'YOY Comparison DS'!B358,#REF!)</f>
        <v>#REF!</v>
      </c>
      <c r="D358" s="125" t="e">
        <f>SUMIF(#REF!,'YOY Comparison DS'!$B358,#REF!)+SUMIF(#REF!,'YOY Comparison DS'!$B358,#REF!)+SUMIF(#REF!,'YOY Comparison DS'!$B358,#REF!)</f>
        <v>#REF!</v>
      </c>
      <c r="E358" s="133" t="e">
        <f t="shared" si="15"/>
        <v>#REF!</v>
      </c>
      <c r="G358" s="125">
        <f>SUMIF('DS by Location'!$B$10:$B$997,'YOY Comparison DS'!B358,'DS by Location'!$G$10:$G$997)</f>
        <v>37550.630000000005</v>
      </c>
      <c r="H358" s="125">
        <f>SUMIF('DS by Location'!$B$10:$B$997,'YOY Comparison DS'!$B358,'DS by Location'!$H$10:$H$997)+SUMIF('DS by Location'!$B$10:$B$997,'YOY Comparison DS'!$B358,'DS by Location'!$I$10:$I$997)+SUMIF('DS by Location'!$B$10:$B$997,'YOY Comparison DS'!$B358,'DS by Location'!$J$10:$J$997)</f>
        <v>0</v>
      </c>
      <c r="I358" s="133">
        <f t="shared" si="16"/>
        <v>0</v>
      </c>
      <c r="K358" s="125" t="e">
        <f t="shared" si="17"/>
        <v>#REF!</v>
      </c>
      <c r="T358" s="11"/>
    </row>
    <row r="359" spans="1:20" x14ac:dyDescent="0.35">
      <c r="A359" t="s">
        <v>456</v>
      </c>
      <c r="B359">
        <v>5510</v>
      </c>
      <c r="C359" s="125" t="e">
        <f>SUMIF(#REF!,'YOY Comparison DS'!B359,#REF!)</f>
        <v>#REF!</v>
      </c>
      <c r="D359" s="125" t="e">
        <f>SUMIF(#REF!,'YOY Comparison DS'!$B359,#REF!)+SUMIF(#REF!,'YOY Comparison DS'!$B359,#REF!)+SUMIF(#REF!,'YOY Comparison DS'!$B359,#REF!)</f>
        <v>#REF!</v>
      </c>
      <c r="E359" s="133" t="e">
        <f t="shared" si="15"/>
        <v>#REF!</v>
      </c>
      <c r="G359" s="125">
        <f>SUMIF('DS by Location'!$B$10:$B$997,'YOY Comparison DS'!B359,'DS by Location'!$G$10:$G$997)</f>
        <v>7644325.820000004</v>
      </c>
      <c r="H359" s="125">
        <f>SUMIF('DS by Location'!$B$10:$B$997,'YOY Comparison DS'!$B359,'DS by Location'!$H$10:$H$997)+SUMIF('DS by Location'!$B$10:$B$997,'YOY Comparison DS'!$B359,'DS by Location'!$I$10:$I$997)+SUMIF('DS by Location'!$B$10:$B$997,'YOY Comparison DS'!$B359,'DS by Location'!$J$10:$J$997)</f>
        <v>0</v>
      </c>
      <c r="I359" s="133">
        <f t="shared" si="16"/>
        <v>0</v>
      </c>
      <c r="K359" s="125" t="e">
        <f t="shared" si="17"/>
        <v>#REF!</v>
      </c>
      <c r="T359" s="11"/>
    </row>
    <row r="360" spans="1:20" x14ac:dyDescent="0.35">
      <c r="A360" t="s">
        <v>457</v>
      </c>
      <c r="B360">
        <v>5511</v>
      </c>
      <c r="C360" s="125" t="e">
        <f>SUMIF(#REF!,'YOY Comparison DS'!B360,#REF!)</f>
        <v>#REF!</v>
      </c>
      <c r="D360" s="125" t="e">
        <f>SUMIF(#REF!,'YOY Comparison DS'!$B360,#REF!)+SUMIF(#REF!,'YOY Comparison DS'!$B360,#REF!)+SUMIF(#REF!,'YOY Comparison DS'!$B360,#REF!)</f>
        <v>#REF!</v>
      </c>
      <c r="E360" s="133" t="e">
        <f t="shared" si="15"/>
        <v>#REF!</v>
      </c>
      <c r="G360" s="125">
        <f>SUMIF('DS by Location'!$B$10:$B$997,'YOY Comparison DS'!B360,'DS by Location'!$G$10:$G$997)</f>
        <v>8797840.9400000069</v>
      </c>
      <c r="H360" s="125">
        <f>SUMIF('DS by Location'!$B$10:$B$997,'YOY Comparison DS'!$B360,'DS by Location'!$H$10:$H$997)+SUMIF('DS by Location'!$B$10:$B$997,'YOY Comparison DS'!$B360,'DS by Location'!$I$10:$I$997)+SUMIF('DS by Location'!$B$10:$B$997,'YOY Comparison DS'!$B360,'DS by Location'!$J$10:$J$997)</f>
        <v>0</v>
      </c>
      <c r="I360" s="133">
        <f t="shared" si="16"/>
        <v>0</v>
      </c>
      <c r="K360" s="125" t="e">
        <f t="shared" si="17"/>
        <v>#REF!</v>
      </c>
      <c r="T360" s="11"/>
    </row>
    <row r="361" spans="1:20" x14ac:dyDescent="0.35">
      <c r="A361" t="s">
        <v>910</v>
      </c>
      <c r="B361">
        <v>5512</v>
      </c>
      <c r="C361" s="125" t="e">
        <f>SUMIF(#REF!,'YOY Comparison DS'!B361,#REF!)</f>
        <v>#REF!</v>
      </c>
      <c r="D361" s="125" t="e">
        <f>SUMIF(#REF!,'YOY Comparison DS'!$B361,#REF!)+SUMIF(#REF!,'YOY Comparison DS'!$B361,#REF!)+SUMIF(#REF!,'YOY Comparison DS'!$B361,#REF!)</f>
        <v>#REF!</v>
      </c>
      <c r="E361" s="133" t="e">
        <f t="shared" si="15"/>
        <v>#REF!</v>
      </c>
      <c r="G361" s="125">
        <f>SUMIF('DS by Location'!$B$10:$B$997,'YOY Comparison DS'!B361,'DS by Location'!$G$10:$G$997)</f>
        <v>6211437.9200000046</v>
      </c>
      <c r="H361" s="125">
        <f>SUMIF('DS by Location'!$B$10:$B$997,'YOY Comparison DS'!$B361,'DS by Location'!$H$10:$H$997)+SUMIF('DS by Location'!$B$10:$B$997,'YOY Comparison DS'!$B361,'DS by Location'!$I$10:$I$997)+SUMIF('DS by Location'!$B$10:$B$997,'YOY Comparison DS'!$B361,'DS by Location'!$J$10:$J$997)</f>
        <v>0</v>
      </c>
      <c r="I361" s="133">
        <f t="shared" si="16"/>
        <v>0</v>
      </c>
      <c r="K361" s="125" t="e">
        <f t="shared" si="17"/>
        <v>#REF!</v>
      </c>
      <c r="T361" s="11"/>
    </row>
    <row r="362" spans="1:20" x14ac:dyDescent="0.35">
      <c r="A362" t="s">
        <v>458</v>
      </c>
      <c r="B362">
        <v>5514</v>
      </c>
      <c r="C362" s="125" t="e">
        <f>SUMIF(#REF!,'YOY Comparison DS'!B362,#REF!)</f>
        <v>#REF!</v>
      </c>
      <c r="D362" s="125" t="e">
        <f>SUMIF(#REF!,'YOY Comparison DS'!$B362,#REF!)+SUMIF(#REF!,'YOY Comparison DS'!$B362,#REF!)+SUMIF(#REF!,'YOY Comparison DS'!$B362,#REF!)</f>
        <v>#REF!</v>
      </c>
      <c r="E362" s="133" t="e">
        <f t="shared" si="15"/>
        <v>#REF!</v>
      </c>
      <c r="G362" s="125">
        <f>SUMIF('DS by Location'!$B$10:$B$997,'YOY Comparison DS'!B362,'DS by Location'!$G$10:$G$997)</f>
        <v>9846367.1599999983</v>
      </c>
      <c r="H362" s="125">
        <f>SUMIF('DS by Location'!$B$10:$B$997,'YOY Comparison DS'!$B362,'DS by Location'!$H$10:$H$997)+SUMIF('DS by Location'!$B$10:$B$997,'YOY Comparison DS'!$B362,'DS by Location'!$I$10:$I$997)+SUMIF('DS by Location'!$B$10:$B$997,'YOY Comparison DS'!$B362,'DS by Location'!$J$10:$J$997)</f>
        <v>0</v>
      </c>
      <c r="I362" s="133">
        <f t="shared" si="16"/>
        <v>0</v>
      </c>
      <c r="K362" s="125" t="e">
        <f t="shared" si="17"/>
        <v>#REF!</v>
      </c>
      <c r="T362" s="11"/>
    </row>
    <row r="363" spans="1:20" x14ac:dyDescent="0.35">
      <c r="A363" t="s">
        <v>911</v>
      </c>
      <c r="B363">
        <v>5515</v>
      </c>
      <c r="C363" s="125" t="e">
        <f>SUMIF(#REF!,'YOY Comparison DS'!B363,#REF!)</f>
        <v>#REF!</v>
      </c>
      <c r="D363" s="125" t="e">
        <f>SUMIF(#REF!,'YOY Comparison DS'!$B363,#REF!)+SUMIF(#REF!,'YOY Comparison DS'!$B363,#REF!)+SUMIF(#REF!,'YOY Comparison DS'!$B363,#REF!)</f>
        <v>#REF!</v>
      </c>
      <c r="E363" s="133" t="e">
        <f t="shared" si="15"/>
        <v>#REF!</v>
      </c>
      <c r="G363" s="125">
        <f>SUMIF('DS by Location'!$B$10:$B$997,'YOY Comparison DS'!B363,'DS by Location'!$G$10:$G$997)</f>
        <v>991187.10000000044</v>
      </c>
      <c r="H363" s="125">
        <f>SUMIF('DS by Location'!$B$10:$B$997,'YOY Comparison DS'!$B363,'DS by Location'!$H$10:$H$997)+SUMIF('DS by Location'!$B$10:$B$997,'YOY Comparison DS'!$B363,'DS by Location'!$I$10:$I$997)+SUMIF('DS by Location'!$B$10:$B$997,'YOY Comparison DS'!$B363,'DS by Location'!$J$10:$J$997)</f>
        <v>0</v>
      </c>
      <c r="I363" s="133">
        <f t="shared" si="16"/>
        <v>0</v>
      </c>
      <c r="K363" s="125" t="e">
        <f t="shared" si="17"/>
        <v>#REF!</v>
      </c>
      <c r="T363" s="11"/>
    </row>
    <row r="364" spans="1:20" x14ac:dyDescent="0.35">
      <c r="A364" t="s">
        <v>912</v>
      </c>
      <c r="B364">
        <v>5516</v>
      </c>
      <c r="C364" s="125" t="e">
        <f>SUMIF(#REF!,'YOY Comparison DS'!B364,#REF!)</f>
        <v>#REF!</v>
      </c>
      <c r="D364" s="125" t="e">
        <f>SUMIF(#REF!,'YOY Comparison DS'!$B364,#REF!)+SUMIF(#REF!,'YOY Comparison DS'!$B364,#REF!)+SUMIF(#REF!,'YOY Comparison DS'!$B364,#REF!)</f>
        <v>#REF!</v>
      </c>
      <c r="E364" s="133" t="e">
        <f t="shared" si="15"/>
        <v>#REF!</v>
      </c>
      <c r="G364" s="125">
        <f>SUMIF('DS by Location'!$B$10:$B$997,'YOY Comparison DS'!B364,'DS by Location'!$G$10:$G$997)</f>
        <v>2753737.2499999995</v>
      </c>
      <c r="H364" s="125">
        <f>SUMIF('DS by Location'!$B$10:$B$997,'YOY Comparison DS'!$B364,'DS by Location'!$H$10:$H$997)+SUMIF('DS by Location'!$B$10:$B$997,'YOY Comparison DS'!$B364,'DS by Location'!$I$10:$I$997)+SUMIF('DS by Location'!$B$10:$B$997,'YOY Comparison DS'!$B364,'DS by Location'!$J$10:$J$997)</f>
        <v>0</v>
      </c>
      <c r="I364" s="133">
        <f t="shared" si="16"/>
        <v>0</v>
      </c>
      <c r="K364" s="125" t="e">
        <f t="shared" si="17"/>
        <v>#REF!</v>
      </c>
      <c r="T364" s="11"/>
    </row>
    <row r="365" spans="1:20" x14ac:dyDescent="0.35">
      <c r="A365" t="s">
        <v>913</v>
      </c>
      <c r="B365">
        <v>5517</v>
      </c>
      <c r="C365" s="125" t="e">
        <f>SUMIF(#REF!,'YOY Comparison DS'!B365,#REF!)</f>
        <v>#REF!</v>
      </c>
      <c r="D365" s="125" t="e">
        <f>SUMIF(#REF!,'YOY Comparison DS'!$B365,#REF!)+SUMIF(#REF!,'YOY Comparison DS'!$B365,#REF!)+SUMIF(#REF!,'YOY Comparison DS'!$B365,#REF!)</f>
        <v>#REF!</v>
      </c>
      <c r="E365" s="133" t="e">
        <f t="shared" si="15"/>
        <v>#REF!</v>
      </c>
      <c r="G365" s="125">
        <f>SUMIF('DS by Location'!$B$10:$B$997,'YOY Comparison DS'!B365,'DS by Location'!$G$10:$G$997)</f>
        <v>7670440.4499999918</v>
      </c>
      <c r="H365" s="125">
        <f>SUMIF('DS by Location'!$B$10:$B$997,'YOY Comparison DS'!$B365,'DS by Location'!$H$10:$H$997)+SUMIF('DS by Location'!$B$10:$B$997,'YOY Comparison DS'!$B365,'DS by Location'!$I$10:$I$997)+SUMIF('DS by Location'!$B$10:$B$997,'YOY Comparison DS'!$B365,'DS by Location'!$J$10:$J$997)</f>
        <v>0</v>
      </c>
      <c r="I365" s="133">
        <f t="shared" si="16"/>
        <v>0</v>
      </c>
      <c r="K365" s="125" t="e">
        <f t="shared" si="17"/>
        <v>#REF!</v>
      </c>
      <c r="T365" s="11"/>
    </row>
    <row r="366" spans="1:20" x14ac:dyDescent="0.35">
      <c r="A366" t="s">
        <v>459</v>
      </c>
      <c r="B366">
        <v>5518</v>
      </c>
      <c r="C366" s="125" t="e">
        <f>SUMIF(#REF!,'YOY Comparison DS'!B366,#REF!)</f>
        <v>#REF!</v>
      </c>
      <c r="D366" s="125" t="e">
        <f>SUMIF(#REF!,'YOY Comparison DS'!$B366,#REF!)+SUMIF(#REF!,'YOY Comparison DS'!$B366,#REF!)+SUMIF(#REF!,'YOY Comparison DS'!$B366,#REF!)</f>
        <v>#REF!</v>
      </c>
      <c r="E366" s="133" t="e">
        <f t="shared" si="15"/>
        <v>#REF!</v>
      </c>
      <c r="G366" s="125">
        <f>SUMIF('DS by Location'!$B$10:$B$997,'YOY Comparison DS'!B366,'DS by Location'!$G$10:$G$997)</f>
        <v>8499852.8500000089</v>
      </c>
      <c r="H366" s="125">
        <f>SUMIF('DS by Location'!$B$10:$B$997,'YOY Comparison DS'!$B366,'DS by Location'!$H$10:$H$997)+SUMIF('DS by Location'!$B$10:$B$997,'YOY Comparison DS'!$B366,'DS by Location'!$I$10:$I$997)+SUMIF('DS by Location'!$B$10:$B$997,'YOY Comparison DS'!$B366,'DS by Location'!$J$10:$J$997)</f>
        <v>0</v>
      </c>
      <c r="I366" s="133">
        <f t="shared" si="16"/>
        <v>0</v>
      </c>
      <c r="K366" s="125" t="e">
        <f t="shared" si="17"/>
        <v>#REF!</v>
      </c>
      <c r="T366" s="11"/>
    </row>
    <row r="367" spans="1:20" x14ac:dyDescent="0.35">
      <c r="A367" t="s">
        <v>914</v>
      </c>
      <c r="B367">
        <v>5519</v>
      </c>
      <c r="C367" s="125" t="e">
        <f>SUMIF(#REF!,'YOY Comparison DS'!B367,#REF!)</f>
        <v>#REF!</v>
      </c>
      <c r="D367" s="125" t="e">
        <f>SUMIF(#REF!,'YOY Comparison DS'!$B367,#REF!)+SUMIF(#REF!,'YOY Comparison DS'!$B367,#REF!)+SUMIF(#REF!,'YOY Comparison DS'!$B367,#REF!)</f>
        <v>#REF!</v>
      </c>
      <c r="E367" s="133" t="e">
        <f t="shared" si="15"/>
        <v>#REF!</v>
      </c>
      <c r="G367" s="125">
        <f>SUMIF('DS by Location'!$B$10:$B$997,'YOY Comparison DS'!B367,'DS by Location'!$G$10:$G$997)</f>
        <v>7712881.2300000023</v>
      </c>
      <c r="H367" s="125">
        <f>SUMIF('DS by Location'!$B$10:$B$997,'YOY Comparison DS'!$B367,'DS by Location'!$H$10:$H$997)+SUMIF('DS by Location'!$B$10:$B$997,'YOY Comparison DS'!$B367,'DS by Location'!$I$10:$I$997)+SUMIF('DS by Location'!$B$10:$B$997,'YOY Comparison DS'!$B367,'DS by Location'!$J$10:$J$997)</f>
        <v>0</v>
      </c>
      <c r="I367" s="133">
        <f t="shared" si="16"/>
        <v>0</v>
      </c>
      <c r="K367" s="125" t="e">
        <f t="shared" si="17"/>
        <v>#REF!</v>
      </c>
      <c r="T367" s="11"/>
    </row>
    <row r="368" spans="1:20" x14ac:dyDescent="0.35">
      <c r="A368" t="s">
        <v>915</v>
      </c>
      <c r="B368">
        <v>5520</v>
      </c>
      <c r="C368" s="125" t="e">
        <f>SUMIF(#REF!,'YOY Comparison DS'!B368,#REF!)</f>
        <v>#REF!</v>
      </c>
      <c r="D368" s="125" t="e">
        <f>SUMIF(#REF!,'YOY Comparison DS'!$B368,#REF!)+SUMIF(#REF!,'YOY Comparison DS'!$B368,#REF!)+SUMIF(#REF!,'YOY Comparison DS'!$B368,#REF!)</f>
        <v>#REF!</v>
      </c>
      <c r="E368" s="133" t="e">
        <f t="shared" si="15"/>
        <v>#REF!</v>
      </c>
      <c r="G368" s="125">
        <f>SUMIF('DS by Location'!$B$10:$B$997,'YOY Comparison DS'!B368,'DS by Location'!$G$10:$G$997)</f>
        <v>4460088.9399999995</v>
      </c>
      <c r="H368" s="125">
        <f>SUMIF('DS by Location'!$B$10:$B$997,'YOY Comparison DS'!$B368,'DS by Location'!$H$10:$H$997)+SUMIF('DS by Location'!$B$10:$B$997,'YOY Comparison DS'!$B368,'DS by Location'!$I$10:$I$997)+SUMIF('DS by Location'!$B$10:$B$997,'YOY Comparison DS'!$B368,'DS by Location'!$J$10:$J$997)</f>
        <v>0</v>
      </c>
      <c r="I368" s="133">
        <f t="shared" si="16"/>
        <v>0</v>
      </c>
      <c r="K368" s="125" t="e">
        <f t="shared" si="17"/>
        <v>#REF!</v>
      </c>
      <c r="T368" s="11"/>
    </row>
    <row r="369" spans="1:20" x14ac:dyDescent="0.35">
      <c r="A369" t="s">
        <v>916</v>
      </c>
      <c r="B369">
        <v>5521</v>
      </c>
      <c r="C369" s="125" t="e">
        <f>SUMIF(#REF!,'YOY Comparison DS'!B369,#REF!)</f>
        <v>#REF!</v>
      </c>
      <c r="D369" s="125" t="e">
        <f>SUMIF(#REF!,'YOY Comparison DS'!$B369,#REF!)+SUMIF(#REF!,'YOY Comparison DS'!$B369,#REF!)+SUMIF(#REF!,'YOY Comparison DS'!$B369,#REF!)</f>
        <v>#REF!</v>
      </c>
      <c r="E369" s="133" t="e">
        <f t="shared" si="15"/>
        <v>#REF!</v>
      </c>
      <c r="G369" s="125">
        <f>SUMIF('DS by Location'!$B$10:$B$997,'YOY Comparison DS'!B369,'DS by Location'!$G$10:$G$997)</f>
        <v>882345.45</v>
      </c>
      <c r="H369" s="125">
        <f>SUMIF('DS by Location'!$B$10:$B$997,'YOY Comparison DS'!$B369,'DS by Location'!$H$10:$H$997)+SUMIF('DS by Location'!$B$10:$B$997,'YOY Comparison DS'!$B369,'DS by Location'!$I$10:$I$997)+SUMIF('DS by Location'!$B$10:$B$997,'YOY Comparison DS'!$B369,'DS by Location'!$J$10:$J$997)</f>
        <v>0</v>
      </c>
      <c r="I369" s="133">
        <f t="shared" si="16"/>
        <v>0</v>
      </c>
      <c r="K369" s="125" t="e">
        <f t="shared" si="17"/>
        <v>#REF!</v>
      </c>
      <c r="T369" s="11"/>
    </row>
    <row r="370" spans="1:20" x14ac:dyDescent="0.35">
      <c r="A370" t="s">
        <v>460</v>
      </c>
      <c r="B370">
        <v>5522</v>
      </c>
      <c r="C370" s="125" t="e">
        <f>SUMIF(#REF!,'YOY Comparison DS'!B370,#REF!)</f>
        <v>#REF!</v>
      </c>
      <c r="D370" s="125" t="e">
        <f>SUMIF(#REF!,'YOY Comparison DS'!$B370,#REF!)+SUMIF(#REF!,'YOY Comparison DS'!$B370,#REF!)+SUMIF(#REF!,'YOY Comparison DS'!$B370,#REF!)</f>
        <v>#REF!</v>
      </c>
      <c r="E370" s="133" t="e">
        <f t="shared" si="15"/>
        <v>#REF!</v>
      </c>
      <c r="G370" s="125">
        <f>SUMIF('DS by Location'!$B$10:$B$997,'YOY Comparison DS'!B370,'DS by Location'!$G$10:$G$997)</f>
        <v>8281976.3600000041</v>
      </c>
      <c r="H370" s="125">
        <f>SUMIF('DS by Location'!$B$10:$B$997,'YOY Comparison DS'!$B370,'DS by Location'!$H$10:$H$997)+SUMIF('DS by Location'!$B$10:$B$997,'YOY Comparison DS'!$B370,'DS by Location'!$I$10:$I$997)+SUMIF('DS by Location'!$B$10:$B$997,'YOY Comparison DS'!$B370,'DS by Location'!$J$10:$J$997)</f>
        <v>0</v>
      </c>
      <c r="I370" s="133">
        <f t="shared" si="16"/>
        <v>0</v>
      </c>
      <c r="K370" s="125" t="e">
        <f t="shared" si="17"/>
        <v>#REF!</v>
      </c>
      <c r="T370" s="11"/>
    </row>
    <row r="371" spans="1:20" x14ac:dyDescent="0.35">
      <c r="A371" t="s">
        <v>917</v>
      </c>
      <c r="B371">
        <v>5523</v>
      </c>
      <c r="C371" s="125" t="e">
        <f>SUMIF(#REF!,'YOY Comparison DS'!B371,#REF!)</f>
        <v>#REF!</v>
      </c>
      <c r="D371" s="125" t="e">
        <f>SUMIF(#REF!,'YOY Comparison DS'!$B371,#REF!)+SUMIF(#REF!,'YOY Comparison DS'!$B371,#REF!)+SUMIF(#REF!,'YOY Comparison DS'!$B371,#REF!)</f>
        <v>#REF!</v>
      </c>
      <c r="E371" s="133" t="e">
        <f t="shared" si="15"/>
        <v>#REF!</v>
      </c>
      <c r="G371" s="125">
        <f>SUMIF('DS by Location'!$B$10:$B$997,'YOY Comparison DS'!B371,'DS by Location'!$G$10:$G$997)</f>
        <v>1052105.18</v>
      </c>
      <c r="H371" s="125">
        <f>SUMIF('DS by Location'!$B$10:$B$997,'YOY Comparison DS'!$B371,'DS by Location'!$H$10:$H$997)+SUMIF('DS by Location'!$B$10:$B$997,'YOY Comparison DS'!$B371,'DS by Location'!$I$10:$I$997)+SUMIF('DS by Location'!$B$10:$B$997,'YOY Comparison DS'!$B371,'DS by Location'!$J$10:$J$997)</f>
        <v>0</v>
      </c>
      <c r="I371" s="133">
        <f t="shared" si="16"/>
        <v>0</v>
      </c>
      <c r="K371" s="125" t="e">
        <f t="shared" si="17"/>
        <v>#REF!</v>
      </c>
      <c r="T371" s="11"/>
    </row>
    <row r="372" spans="1:20" x14ac:dyDescent="0.35">
      <c r="A372" t="s">
        <v>918</v>
      </c>
      <c r="B372">
        <v>5524</v>
      </c>
      <c r="C372" s="125" t="e">
        <f>SUMIF(#REF!,'YOY Comparison DS'!B372,#REF!)</f>
        <v>#REF!</v>
      </c>
      <c r="D372" s="125" t="e">
        <f>SUMIF(#REF!,'YOY Comparison DS'!$B372,#REF!)+SUMIF(#REF!,'YOY Comparison DS'!$B372,#REF!)+SUMIF(#REF!,'YOY Comparison DS'!$B372,#REF!)</f>
        <v>#REF!</v>
      </c>
      <c r="E372" s="133" t="e">
        <f t="shared" si="15"/>
        <v>#REF!</v>
      </c>
      <c r="G372" s="125">
        <f>SUMIF('DS by Location'!$B$10:$B$997,'YOY Comparison DS'!B372,'DS by Location'!$G$10:$G$997)</f>
        <v>1378154.9100000001</v>
      </c>
      <c r="H372" s="125">
        <f>SUMIF('DS by Location'!$B$10:$B$997,'YOY Comparison DS'!$B372,'DS by Location'!$H$10:$H$997)+SUMIF('DS by Location'!$B$10:$B$997,'YOY Comparison DS'!$B372,'DS by Location'!$I$10:$I$997)+SUMIF('DS by Location'!$B$10:$B$997,'YOY Comparison DS'!$B372,'DS by Location'!$J$10:$J$997)</f>
        <v>0</v>
      </c>
      <c r="I372" s="133">
        <f t="shared" si="16"/>
        <v>0</v>
      </c>
      <c r="K372" s="125" t="e">
        <f t="shared" si="17"/>
        <v>#REF!</v>
      </c>
      <c r="T372" s="11"/>
    </row>
    <row r="373" spans="1:20" x14ac:dyDescent="0.35">
      <c r="A373" t="s">
        <v>919</v>
      </c>
      <c r="B373">
        <v>5525</v>
      </c>
      <c r="C373" s="125" t="e">
        <f>SUMIF(#REF!,'YOY Comparison DS'!B373,#REF!)</f>
        <v>#REF!</v>
      </c>
      <c r="D373" s="125" t="e">
        <f>SUMIF(#REF!,'YOY Comparison DS'!$B373,#REF!)+SUMIF(#REF!,'YOY Comparison DS'!$B373,#REF!)+SUMIF(#REF!,'YOY Comparison DS'!$B373,#REF!)</f>
        <v>#REF!</v>
      </c>
      <c r="E373" s="133" t="e">
        <f t="shared" si="15"/>
        <v>#REF!</v>
      </c>
      <c r="G373" s="125">
        <f>SUMIF('DS by Location'!$B$10:$B$997,'YOY Comparison DS'!B373,'DS by Location'!$G$10:$G$997)</f>
        <v>6053814.4799999995</v>
      </c>
      <c r="H373" s="125">
        <f>SUMIF('DS by Location'!$B$10:$B$997,'YOY Comparison DS'!$B373,'DS by Location'!$H$10:$H$997)+SUMIF('DS by Location'!$B$10:$B$997,'YOY Comparison DS'!$B373,'DS by Location'!$I$10:$I$997)+SUMIF('DS by Location'!$B$10:$B$997,'YOY Comparison DS'!$B373,'DS by Location'!$J$10:$J$997)</f>
        <v>0</v>
      </c>
      <c r="I373" s="133">
        <f t="shared" si="16"/>
        <v>0</v>
      </c>
      <c r="K373" s="125" t="e">
        <f t="shared" si="17"/>
        <v>#REF!</v>
      </c>
      <c r="T373" s="11"/>
    </row>
    <row r="374" spans="1:20" x14ac:dyDescent="0.35">
      <c r="A374" t="s">
        <v>920</v>
      </c>
      <c r="B374">
        <v>5526</v>
      </c>
      <c r="C374" s="125" t="e">
        <f>SUMIF(#REF!,'YOY Comparison DS'!B374,#REF!)</f>
        <v>#REF!</v>
      </c>
      <c r="D374" s="125" t="e">
        <f>SUMIF(#REF!,'YOY Comparison DS'!$B374,#REF!)+SUMIF(#REF!,'YOY Comparison DS'!$B374,#REF!)+SUMIF(#REF!,'YOY Comparison DS'!$B374,#REF!)</f>
        <v>#REF!</v>
      </c>
      <c r="E374" s="133" t="e">
        <f t="shared" si="15"/>
        <v>#REF!</v>
      </c>
      <c r="G374" s="125">
        <f>SUMIF('DS by Location'!$B$10:$B$997,'YOY Comparison DS'!B374,'DS by Location'!$G$10:$G$997)</f>
        <v>2061561.2099999995</v>
      </c>
      <c r="H374" s="125">
        <f>SUMIF('DS by Location'!$B$10:$B$997,'YOY Comparison DS'!$B374,'DS by Location'!$H$10:$H$997)+SUMIF('DS by Location'!$B$10:$B$997,'YOY Comparison DS'!$B374,'DS by Location'!$I$10:$I$997)+SUMIF('DS by Location'!$B$10:$B$997,'YOY Comparison DS'!$B374,'DS by Location'!$J$10:$J$997)</f>
        <v>0</v>
      </c>
      <c r="I374" s="133">
        <f t="shared" si="16"/>
        <v>0</v>
      </c>
      <c r="K374" s="125" t="e">
        <f t="shared" si="17"/>
        <v>#REF!</v>
      </c>
      <c r="T374" s="11"/>
    </row>
    <row r="375" spans="1:20" x14ac:dyDescent="0.35">
      <c r="A375" t="s">
        <v>921</v>
      </c>
      <c r="B375">
        <v>5527</v>
      </c>
      <c r="C375" s="125" t="e">
        <f>SUMIF(#REF!,'YOY Comparison DS'!B375,#REF!)</f>
        <v>#REF!</v>
      </c>
      <c r="D375" s="125" t="e">
        <f>SUMIF(#REF!,'YOY Comparison DS'!$B375,#REF!)+SUMIF(#REF!,'YOY Comparison DS'!$B375,#REF!)+SUMIF(#REF!,'YOY Comparison DS'!$B375,#REF!)</f>
        <v>#REF!</v>
      </c>
      <c r="E375" s="133" t="e">
        <f t="shared" si="15"/>
        <v>#REF!</v>
      </c>
      <c r="G375" s="125">
        <f>SUMIF('DS by Location'!$B$10:$B$997,'YOY Comparison DS'!B375,'DS by Location'!$G$10:$G$997)</f>
        <v>1810894.5900000005</v>
      </c>
      <c r="H375" s="125">
        <f>SUMIF('DS by Location'!$B$10:$B$997,'YOY Comparison DS'!$B375,'DS by Location'!$H$10:$H$997)+SUMIF('DS by Location'!$B$10:$B$997,'YOY Comparison DS'!$B375,'DS by Location'!$I$10:$I$997)+SUMIF('DS by Location'!$B$10:$B$997,'YOY Comparison DS'!$B375,'DS by Location'!$J$10:$J$997)</f>
        <v>0</v>
      </c>
      <c r="I375" s="133">
        <f t="shared" si="16"/>
        <v>0</v>
      </c>
      <c r="K375" s="125" t="e">
        <f t="shared" si="17"/>
        <v>#REF!</v>
      </c>
      <c r="T375" s="11"/>
    </row>
    <row r="376" spans="1:20" x14ac:dyDescent="0.35">
      <c r="A376" t="s">
        <v>922</v>
      </c>
      <c r="B376">
        <v>5528</v>
      </c>
      <c r="C376" s="125" t="e">
        <f>SUMIF(#REF!,'YOY Comparison DS'!B376,#REF!)</f>
        <v>#REF!</v>
      </c>
      <c r="D376" s="125" t="e">
        <f>SUMIF(#REF!,'YOY Comparison DS'!$B376,#REF!)+SUMIF(#REF!,'YOY Comparison DS'!$B376,#REF!)+SUMIF(#REF!,'YOY Comparison DS'!$B376,#REF!)</f>
        <v>#REF!</v>
      </c>
      <c r="E376" s="133" t="e">
        <f t="shared" si="15"/>
        <v>#REF!</v>
      </c>
      <c r="G376" s="125">
        <f>SUMIF('DS by Location'!$B$10:$B$997,'YOY Comparison DS'!B376,'DS by Location'!$G$10:$G$997)</f>
        <v>1288573.0500000003</v>
      </c>
      <c r="H376" s="125">
        <f>SUMIF('DS by Location'!$B$10:$B$997,'YOY Comparison DS'!$B376,'DS by Location'!$H$10:$H$997)+SUMIF('DS by Location'!$B$10:$B$997,'YOY Comparison DS'!$B376,'DS by Location'!$I$10:$I$997)+SUMIF('DS by Location'!$B$10:$B$997,'YOY Comparison DS'!$B376,'DS by Location'!$J$10:$J$997)</f>
        <v>0</v>
      </c>
      <c r="I376" s="133">
        <f t="shared" si="16"/>
        <v>0</v>
      </c>
      <c r="K376" s="125" t="e">
        <f t="shared" si="17"/>
        <v>#REF!</v>
      </c>
      <c r="T376" s="11"/>
    </row>
    <row r="377" spans="1:20" x14ac:dyDescent="0.35">
      <c r="A377" t="s">
        <v>923</v>
      </c>
      <c r="B377">
        <v>5529</v>
      </c>
      <c r="C377" s="125" t="e">
        <f>SUMIF(#REF!,'YOY Comparison DS'!B377,#REF!)</f>
        <v>#REF!</v>
      </c>
      <c r="D377" s="125" t="e">
        <f>SUMIF(#REF!,'YOY Comparison DS'!$B377,#REF!)+SUMIF(#REF!,'YOY Comparison DS'!$B377,#REF!)+SUMIF(#REF!,'YOY Comparison DS'!$B377,#REF!)</f>
        <v>#REF!</v>
      </c>
      <c r="E377" s="133" t="e">
        <f t="shared" si="15"/>
        <v>#REF!</v>
      </c>
      <c r="G377" s="125">
        <f>SUMIF('DS by Location'!$B$10:$B$997,'YOY Comparison DS'!B377,'DS by Location'!$G$10:$G$997)</f>
        <v>13026.140000000001</v>
      </c>
      <c r="H377" s="125">
        <f>SUMIF('DS by Location'!$B$10:$B$997,'YOY Comparison DS'!$B377,'DS by Location'!$H$10:$H$997)+SUMIF('DS by Location'!$B$10:$B$997,'YOY Comparison DS'!$B377,'DS by Location'!$I$10:$I$997)+SUMIF('DS by Location'!$B$10:$B$997,'YOY Comparison DS'!$B377,'DS by Location'!$J$10:$J$997)</f>
        <v>0</v>
      </c>
      <c r="I377" s="133">
        <f t="shared" si="16"/>
        <v>0</v>
      </c>
      <c r="K377" s="125" t="e">
        <f t="shared" si="17"/>
        <v>#REF!</v>
      </c>
      <c r="T377" s="11"/>
    </row>
    <row r="378" spans="1:20" x14ac:dyDescent="0.35">
      <c r="A378" t="s">
        <v>461</v>
      </c>
      <c r="B378">
        <v>5530</v>
      </c>
      <c r="C378" s="125" t="e">
        <f>SUMIF(#REF!,'YOY Comparison DS'!B378,#REF!)</f>
        <v>#REF!</v>
      </c>
      <c r="D378" s="125" t="e">
        <f>SUMIF(#REF!,'YOY Comparison DS'!$B378,#REF!)+SUMIF(#REF!,'YOY Comparison DS'!$B378,#REF!)+SUMIF(#REF!,'YOY Comparison DS'!$B378,#REF!)</f>
        <v>#REF!</v>
      </c>
      <c r="E378" s="133" t="e">
        <f t="shared" si="15"/>
        <v>#REF!</v>
      </c>
      <c r="G378" s="125">
        <f>SUMIF('DS by Location'!$B$10:$B$997,'YOY Comparison DS'!B378,'DS by Location'!$G$10:$G$997)</f>
        <v>1076058.4000000001</v>
      </c>
      <c r="H378" s="125">
        <f>SUMIF('DS by Location'!$B$10:$B$997,'YOY Comparison DS'!$B378,'DS by Location'!$H$10:$H$997)+SUMIF('DS by Location'!$B$10:$B$997,'YOY Comparison DS'!$B378,'DS by Location'!$I$10:$I$997)+SUMIF('DS by Location'!$B$10:$B$997,'YOY Comparison DS'!$B378,'DS by Location'!$J$10:$J$997)</f>
        <v>0</v>
      </c>
      <c r="I378" s="133">
        <f t="shared" si="16"/>
        <v>0</v>
      </c>
      <c r="K378" s="125" t="e">
        <f t="shared" si="17"/>
        <v>#REF!</v>
      </c>
      <c r="T378" s="11"/>
    </row>
    <row r="379" spans="1:20" x14ac:dyDescent="0.35">
      <c r="A379" t="s">
        <v>924</v>
      </c>
      <c r="B379">
        <v>5531</v>
      </c>
      <c r="C379" s="125" t="e">
        <f>SUMIF(#REF!,'YOY Comparison DS'!B379,#REF!)</f>
        <v>#REF!</v>
      </c>
      <c r="D379" s="125" t="e">
        <f>SUMIF(#REF!,'YOY Comparison DS'!$B379,#REF!)+SUMIF(#REF!,'YOY Comparison DS'!$B379,#REF!)+SUMIF(#REF!,'YOY Comparison DS'!$B379,#REF!)</f>
        <v>#REF!</v>
      </c>
      <c r="E379" s="133" t="e">
        <f t="shared" si="15"/>
        <v>#REF!</v>
      </c>
      <c r="G379" s="125">
        <f>SUMIF('DS by Location'!$B$10:$B$997,'YOY Comparison DS'!B379,'DS by Location'!$G$10:$G$997)</f>
        <v>12113442.159999993</v>
      </c>
      <c r="H379" s="125">
        <f>SUMIF('DS by Location'!$B$10:$B$997,'YOY Comparison DS'!$B379,'DS by Location'!$H$10:$H$997)+SUMIF('DS by Location'!$B$10:$B$997,'YOY Comparison DS'!$B379,'DS by Location'!$I$10:$I$997)+SUMIF('DS by Location'!$B$10:$B$997,'YOY Comparison DS'!$B379,'DS by Location'!$J$10:$J$997)</f>
        <v>0</v>
      </c>
      <c r="I379" s="133">
        <f t="shared" si="16"/>
        <v>0</v>
      </c>
      <c r="K379" s="125" t="e">
        <f t="shared" si="17"/>
        <v>#REF!</v>
      </c>
      <c r="T379" s="11"/>
    </row>
    <row r="380" spans="1:20" x14ac:dyDescent="0.35">
      <c r="A380" t="s">
        <v>925</v>
      </c>
      <c r="B380">
        <v>5532</v>
      </c>
      <c r="C380" s="125" t="e">
        <f>SUMIF(#REF!,'YOY Comparison DS'!B380,#REF!)</f>
        <v>#REF!</v>
      </c>
      <c r="D380" s="125" t="e">
        <f>SUMIF(#REF!,'YOY Comparison DS'!$B380,#REF!)+SUMIF(#REF!,'YOY Comparison DS'!$B380,#REF!)+SUMIF(#REF!,'YOY Comparison DS'!$B380,#REF!)</f>
        <v>#REF!</v>
      </c>
      <c r="E380" s="133" t="e">
        <f t="shared" si="15"/>
        <v>#REF!</v>
      </c>
      <c r="G380" s="125">
        <f>SUMIF('DS by Location'!$B$10:$B$997,'YOY Comparison DS'!B380,'DS by Location'!$G$10:$G$997)</f>
        <v>9979419.8799999896</v>
      </c>
      <c r="H380" s="125">
        <f>SUMIF('DS by Location'!$B$10:$B$997,'YOY Comparison DS'!$B380,'DS by Location'!$H$10:$H$997)+SUMIF('DS by Location'!$B$10:$B$997,'YOY Comparison DS'!$B380,'DS by Location'!$I$10:$I$997)+SUMIF('DS by Location'!$B$10:$B$997,'YOY Comparison DS'!$B380,'DS by Location'!$J$10:$J$997)</f>
        <v>0</v>
      </c>
      <c r="I380" s="133">
        <f t="shared" si="16"/>
        <v>0</v>
      </c>
      <c r="K380" s="125" t="e">
        <f t="shared" si="17"/>
        <v>#REF!</v>
      </c>
      <c r="T380" s="11"/>
    </row>
    <row r="381" spans="1:20" x14ac:dyDescent="0.35">
      <c r="A381" t="s">
        <v>926</v>
      </c>
      <c r="B381">
        <v>5534</v>
      </c>
      <c r="C381" s="125" t="e">
        <f>SUMIF(#REF!,'YOY Comparison DS'!B381,#REF!)</f>
        <v>#REF!</v>
      </c>
      <c r="D381" s="125" t="e">
        <f>SUMIF(#REF!,'YOY Comparison DS'!$B381,#REF!)+SUMIF(#REF!,'YOY Comparison DS'!$B381,#REF!)+SUMIF(#REF!,'YOY Comparison DS'!$B381,#REF!)</f>
        <v>#REF!</v>
      </c>
      <c r="E381" s="133" t="e">
        <f t="shared" si="15"/>
        <v>#REF!</v>
      </c>
      <c r="G381" s="125">
        <f>SUMIF('DS by Location'!$B$10:$B$997,'YOY Comparison DS'!B381,'DS by Location'!$G$10:$G$997)</f>
        <v>7139895.7999999989</v>
      </c>
      <c r="H381" s="125">
        <f>SUMIF('DS by Location'!$B$10:$B$997,'YOY Comparison DS'!$B381,'DS by Location'!$H$10:$H$997)+SUMIF('DS by Location'!$B$10:$B$997,'YOY Comparison DS'!$B381,'DS by Location'!$I$10:$I$997)+SUMIF('DS by Location'!$B$10:$B$997,'YOY Comparison DS'!$B381,'DS by Location'!$J$10:$J$997)</f>
        <v>0</v>
      </c>
      <c r="I381" s="133">
        <f t="shared" si="16"/>
        <v>0</v>
      </c>
      <c r="K381" s="125" t="e">
        <f t="shared" si="17"/>
        <v>#REF!</v>
      </c>
      <c r="T381" s="11"/>
    </row>
    <row r="382" spans="1:20" x14ac:dyDescent="0.35">
      <c r="A382" t="s">
        <v>927</v>
      </c>
      <c r="B382">
        <v>5535</v>
      </c>
      <c r="C382" s="125" t="e">
        <f>SUMIF(#REF!,'YOY Comparison DS'!B382,#REF!)</f>
        <v>#REF!</v>
      </c>
      <c r="D382" s="125" t="e">
        <f>SUMIF(#REF!,'YOY Comparison DS'!$B382,#REF!)+SUMIF(#REF!,'YOY Comparison DS'!$B382,#REF!)+SUMIF(#REF!,'YOY Comparison DS'!$B382,#REF!)</f>
        <v>#REF!</v>
      </c>
      <c r="E382" s="133" t="e">
        <f t="shared" si="15"/>
        <v>#REF!</v>
      </c>
      <c r="G382" s="125">
        <f>SUMIF('DS by Location'!$B$10:$B$997,'YOY Comparison DS'!B382,'DS by Location'!$G$10:$G$997)</f>
        <v>1704236.2800000005</v>
      </c>
      <c r="H382" s="125">
        <f>SUMIF('DS by Location'!$B$10:$B$997,'YOY Comparison DS'!$B382,'DS by Location'!$H$10:$H$997)+SUMIF('DS by Location'!$B$10:$B$997,'YOY Comparison DS'!$B382,'DS by Location'!$I$10:$I$997)+SUMIF('DS by Location'!$B$10:$B$997,'YOY Comparison DS'!$B382,'DS by Location'!$J$10:$J$997)</f>
        <v>0</v>
      </c>
      <c r="I382" s="133">
        <f t="shared" si="16"/>
        <v>0</v>
      </c>
      <c r="K382" s="125" t="e">
        <f t="shared" si="17"/>
        <v>#REF!</v>
      </c>
      <c r="T382" s="11"/>
    </row>
    <row r="383" spans="1:20" x14ac:dyDescent="0.35">
      <c r="A383" t="s">
        <v>928</v>
      </c>
      <c r="B383">
        <v>5536</v>
      </c>
      <c r="C383" s="125" t="e">
        <f>SUMIF(#REF!,'YOY Comparison DS'!B383,#REF!)</f>
        <v>#REF!</v>
      </c>
      <c r="D383" s="125" t="e">
        <f>SUMIF(#REF!,'YOY Comparison DS'!$B383,#REF!)+SUMIF(#REF!,'YOY Comparison DS'!$B383,#REF!)+SUMIF(#REF!,'YOY Comparison DS'!$B383,#REF!)</f>
        <v>#REF!</v>
      </c>
      <c r="E383" s="133" t="e">
        <f t="shared" si="15"/>
        <v>#REF!</v>
      </c>
      <c r="G383" s="125">
        <f>SUMIF('DS by Location'!$B$10:$B$997,'YOY Comparison DS'!B383,'DS by Location'!$G$10:$G$997)</f>
        <v>1964854.7499999995</v>
      </c>
      <c r="H383" s="125">
        <f>SUMIF('DS by Location'!$B$10:$B$997,'YOY Comparison DS'!$B383,'DS by Location'!$H$10:$H$997)+SUMIF('DS by Location'!$B$10:$B$997,'YOY Comparison DS'!$B383,'DS by Location'!$I$10:$I$997)+SUMIF('DS by Location'!$B$10:$B$997,'YOY Comparison DS'!$B383,'DS by Location'!$J$10:$J$997)</f>
        <v>0</v>
      </c>
      <c r="I383" s="133">
        <f t="shared" si="16"/>
        <v>0</v>
      </c>
      <c r="K383" s="125" t="e">
        <f t="shared" si="17"/>
        <v>#REF!</v>
      </c>
      <c r="T383" s="11"/>
    </row>
    <row r="384" spans="1:20" x14ac:dyDescent="0.35">
      <c r="A384" t="s">
        <v>929</v>
      </c>
      <c r="B384">
        <v>5538</v>
      </c>
      <c r="C384" s="125" t="e">
        <f>SUMIF(#REF!,'YOY Comparison DS'!B384,#REF!)</f>
        <v>#REF!</v>
      </c>
      <c r="D384" s="125" t="e">
        <f>SUMIF(#REF!,'YOY Comparison DS'!$B384,#REF!)+SUMIF(#REF!,'YOY Comparison DS'!$B384,#REF!)+SUMIF(#REF!,'YOY Comparison DS'!$B384,#REF!)</f>
        <v>#REF!</v>
      </c>
      <c r="E384" s="133" t="e">
        <f t="shared" si="15"/>
        <v>#REF!</v>
      </c>
      <c r="G384" s="125">
        <f>SUMIF('DS by Location'!$B$10:$B$997,'YOY Comparison DS'!B384,'DS by Location'!$G$10:$G$997)</f>
        <v>4319542.84</v>
      </c>
      <c r="H384" s="125">
        <f>SUMIF('DS by Location'!$B$10:$B$997,'YOY Comparison DS'!$B384,'DS by Location'!$H$10:$H$997)+SUMIF('DS by Location'!$B$10:$B$997,'YOY Comparison DS'!$B384,'DS by Location'!$I$10:$I$997)+SUMIF('DS by Location'!$B$10:$B$997,'YOY Comparison DS'!$B384,'DS by Location'!$J$10:$J$997)</f>
        <v>0</v>
      </c>
      <c r="I384" s="133">
        <f t="shared" si="16"/>
        <v>0</v>
      </c>
      <c r="K384" s="125" t="e">
        <f t="shared" si="17"/>
        <v>#REF!</v>
      </c>
      <c r="T384" s="11"/>
    </row>
    <row r="385" spans="1:20" x14ac:dyDescent="0.35">
      <c r="A385" t="s">
        <v>930</v>
      </c>
      <c r="B385">
        <v>5539</v>
      </c>
      <c r="C385" s="125" t="e">
        <f>SUMIF(#REF!,'YOY Comparison DS'!B385,#REF!)</f>
        <v>#REF!</v>
      </c>
      <c r="D385" s="125" t="e">
        <f>SUMIF(#REF!,'YOY Comparison DS'!$B385,#REF!)+SUMIF(#REF!,'YOY Comparison DS'!$B385,#REF!)+SUMIF(#REF!,'YOY Comparison DS'!$B385,#REF!)</f>
        <v>#REF!</v>
      </c>
      <c r="E385" s="133" t="e">
        <f t="shared" si="15"/>
        <v>#REF!</v>
      </c>
      <c r="G385" s="125">
        <f>SUMIF('DS by Location'!$B$10:$B$997,'YOY Comparison DS'!B385,'DS by Location'!$G$10:$G$997)</f>
        <v>10702647.070000006</v>
      </c>
      <c r="H385" s="125">
        <f>SUMIF('DS by Location'!$B$10:$B$997,'YOY Comparison DS'!$B385,'DS by Location'!$H$10:$H$997)+SUMIF('DS by Location'!$B$10:$B$997,'YOY Comparison DS'!$B385,'DS by Location'!$I$10:$I$997)+SUMIF('DS by Location'!$B$10:$B$997,'YOY Comparison DS'!$B385,'DS by Location'!$J$10:$J$997)</f>
        <v>0</v>
      </c>
      <c r="I385" s="133">
        <f t="shared" si="16"/>
        <v>0</v>
      </c>
      <c r="K385" s="125" t="e">
        <f t="shared" si="17"/>
        <v>#REF!</v>
      </c>
      <c r="T385" s="11"/>
    </row>
    <row r="386" spans="1:20" x14ac:dyDescent="0.35">
      <c r="A386" t="s">
        <v>462</v>
      </c>
      <c r="B386">
        <v>5541</v>
      </c>
      <c r="C386" s="125" t="e">
        <f>SUMIF(#REF!,'YOY Comparison DS'!B386,#REF!)</f>
        <v>#REF!</v>
      </c>
      <c r="D386" s="125" t="e">
        <f>SUMIF(#REF!,'YOY Comparison DS'!$B386,#REF!)+SUMIF(#REF!,'YOY Comparison DS'!$B386,#REF!)+SUMIF(#REF!,'YOY Comparison DS'!$B386,#REF!)</f>
        <v>#REF!</v>
      </c>
      <c r="E386" s="133" t="e">
        <f t="shared" si="15"/>
        <v>#REF!</v>
      </c>
      <c r="G386" s="125">
        <f>SUMIF('DS by Location'!$B$10:$B$997,'YOY Comparison DS'!B386,'DS by Location'!$G$10:$G$997)</f>
        <v>16297134.469999989</v>
      </c>
      <c r="H386" s="125">
        <f>SUMIF('DS by Location'!$B$10:$B$997,'YOY Comparison DS'!$B386,'DS by Location'!$H$10:$H$997)+SUMIF('DS by Location'!$B$10:$B$997,'YOY Comparison DS'!$B386,'DS by Location'!$I$10:$I$997)+SUMIF('DS by Location'!$B$10:$B$997,'YOY Comparison DS'!$B386,'DS by Location'!$J$10:$J$997)</f>
        <v>0</v>
      </c>
      <c r="I386" s="133">
        <f t="shared" si="16"/>
        <v>0</v>
      </c>
      <c r="K386" s="125" t="e">
        <f t="shared" si="17"/>
        <v>#REF!</v>
      </c>
      <c r="T386" s="11"/>
    </row>
    <row r="387" spans="1:20" x14ac:dyDescent="0.35">
      <c r="A387" t="s">
        <v>931</v>
      </c>
      <c r="B387">
        <v>5542</v>
      </c>
      <c r="C387" s="125" t="e">
        <f>SUMIF(#REF!,'YOY Comparison DS'!B387,#REF!)</f>
        <v>#REF!</v>
      </c>
      <c r="D387" s="125" t="e">
        <f>SUMIF(#REF!,'YOY Comparison DS'!$B387,#REF!)+SUMIF(#REF!,'YOY Comparison DS'!$B387,#REF!)+SUMIF(#REF!,'YOY Comparison DS'!$B387,#REF!)</f>
        <v>#REF!</v>
      </c>
      <c r="E387" s="133" t="e">
        <f t="shared" si="15"/>
        <v>#REF!</v>
      </c>
      <c r="G387" s="125">
        <f>SUMIF('DS by Location'!$B$10:$B$997,'YOY Comparison DS'!B387,'DS by Location'!$G$10:$G$997)</f>
        <v>7584456.0700000068</v>
      </c>
      <c r="H387" s="125">
        <f>SUMIF('DS by Location'!$B$10:$B$997,'YOY Comparison DS'!$B387,'DS by Location'!$H$10:$H$997)+SUMIF('DS by Location'!$B$10:$B$997,'YOY Comparison DS'!$B387,'DS by Location'!$I$10:$I$997)+SUMIF('DS by Location'!$B$10:$B$997,'YOY Comparison DS'!$B387,'DS by Location'!$J$10:$J$997)</f>
        <v>0</v>
      </c>
      <c r="I387" s="133">
        <f t="shared" si="16"/>
        <v>0</v>
      </c>
      <c r="K387" s="125" t="e">
        <f t="shared" si="17"/>
        <v>#REF!</v>
      </c>
      <c r="T387" s="11"/>
    </row>
    <row r="388" spans="1:20" x14ac:dyDescent="0.35">
      <c r="A388" t="s">
        <v>932</v>
      </c>
      <c r="B388">
        <v>5543</v>
      </c>
      <c r="C388" s="125" t="e">
        <f>SUMIF(#REF!,'YOY Comparison DS'!B388,#REF!)</f>
        <v>#REF!</v>
      </c>
      <c r="D388" s="125" t="e">
        <f>SUMIF(#REF!,'YOY Comparison DS'!$B388,#REF!)+SUMIF(#REF!,'YOY Comparison DS'!$B388,#REF!)+SUMIF(#REF!,'YOY Comparison DS'!$B388,#REF!)</f>
        <v>#REF!</v>
      </c>
      <c r="E388" s="133" t="e">
        <f t="shared" ref="E388:E451" si="18">D388/C388</f>
        <v>#REF!</v>
      </c>
      <c r="G388" s="125">
        <f>SUMIF('DS by Location'!$B$10:$B$997,'YOY Comparison DS'!B388,'DS by Location'!$G$10:$G$997)</f>
        <v>526645.76000000013</v>
      </c>
      <c r="H388" s="125">
        <f>SUMIF('DS by Location'!$B$10:$B$997,'YOY Comparison DS'!$B388,'DS by Location'!$H$10:$H$997)+SUMIF('DS by Location'!$B$10:$B$997,'YOY Comparison DS'!$B388,'DS by Location'!$I$10:$I$997)+SUMIF('DS by Location'!$B$10:$B$997,'YOY Comparison DS'!$B388,'DS by Location'!$J$10:$J$997)</f>
        <v>0</v>
      </c>
      <c r="I388" s="133">
        <f t="shared" ref="I388:I451" si="19">H388/G388</f>
        <v>0</v>
      </c>
      <c r="K388" s="125" t="e">
        <f t="shared" ref="K388:K451" si="20">H388-D388</f>
        <v>#REF!</v>
      </c>
      <c r="T388" s="11"/>
    </row>
    <row r="389" spans="1:20" x14ac:dyDescent="0.35">
      <c r="A389" t="s">
        <v>933</v>
      </c>
      <c r="B389">
        <v>5544</v>
      </c>
      <c r="C389" s="125" t="e">
        <f>SUMIF(#REF!,'YOY Comparison DS'!B389,#REF!)</f>
        <v>#REF!</v>
      </c>
      <c r="D389" s="125" t="e">
        <f>SUMIF(#REF!,'YOY Comparison DS'!$B389,#REF!)+SUMIF(#REF!,'YOY Comparison DS'!$B389,#REF!)+SUMIF(#REF!,'YOY Comparison DS'!$B389,#REF!)</f>
        <v>#REF!</v>
      </c>
      <c r="E389" s="133" t="e">
        <f t="shared" si="18"/>
        <v>#REF!</v>
      </c>
      <c r="G389" s="125">
        <f>SUMIF('DS by Location'!$B$10:$B$997,'YOY Comparison DS'!B389,'DS by Location'!$G$10:$G$997)</f>
        <v>1173.1600000000001</v>
      </c>
      <c r="H389" s="125">
        <f>SUMIF('DS by Location'!$B$10:$B$997,'YOY Comparison DS'!$B389,'DS by Location'!$H$10:$H$997)+SUMIF('DS by Location'!$B$10:$B$997,'YOY Comparison DS'!$B389,'DS by Location'!$I$10:$I$997)+SUMIF('DS by Location'!$B$10:$B$997,'YOY Comparison DS'!$B389,'DS by Location'!$J$10:$J$997)</f>
        <v>0</v>
      </c>
      <c r="I389" s="133">
        <f t="shared" si="19"/>
        <v>0</v>
      </c>
      <c r="K389" s="125" t="e">
        <f t="shared" si="20"/>
        <v>#REF!</v>
      </c>
      <c r="T389" s="11"/>
    </row>
    <row r="390" spans="1:20" x14ac:dyDescent="0.35">
      <c r="A390" t="s">
        <v>463</v>
      </c>
      <c r="B390">
        <v>5545</v>
      </c>
      <c r="C390" s="125" t="e">
        <f>SUMIF(#REF!,'YOY Comparison DS'!B390,#REF!)</f>
        <v>#REF!</v>
      </c>
      <c r="D390" s="125" t="e">
        <f>SUMIF(#REF!,'YOY Comparison DS'!$B390,#REF!)+SUMIF(#REF!,'YOY Comparison DS'!$B390,#REF!)+SUMIF(#REF!,'YOY Comparison DS'!$B390,#REF!)</f>
        <v>#REF!</v>
      </c>
      <c r="E390" s="133" t="e">
        <f t="shared" si="18"/>
        <v>#REF!</v>
      </c>
      <c r="G390" s="125">
        <f>SUMIF('DS by Location'!$B$10:$B$997,'YOY Comparison DS'!B390,'DS by Location'!$G$10:$G$997)</f>
        <v>6616812.3599999966</v>
      </c>
      <c r="H390" s="125">
        <f>SUMIF('DS by Location'!$B$10:$B$997,'YOY Comparison DS'!$B390,'DS by Location'!$H$10:$H$997)+SUMIF('DS by Location'!$B$10:$B$997,'YOY Comparison DS'!$B390,'DS by Location'!$I$10:$I$997)+SUMIF('DS by Location'!$B$10:$B$997,'YOY Comparison DS'!$B390,'DS by Location'!$J$10:$J$997)</f>
        <v>0</v>
      </c>
      <c r="I390" s="133">
        <f t="shared" si="19"/>
        <v>0</v>
      </c>
      <c r="K390" s="125" t="e">
        <f t="shared" si="20"/>
        <v>#REF!</v>
      </c>
      <c r="T390" s="11"/>
    </row>
    <row r="391" spans="1:20" x14ac:dyDescent="0.35">
      <c r="A391" t="s">
        <v>464</v>
      </c>
      <c r="B391">
        <v>5546</v>
      </c>
      <c r="C391" s="125" t="e">
        <f>SUMIF(#REF!,'YOY Comparison DS'!B391,#REF!)</f>
        <v>#REF!</v>
      </c>
      <c r="D391" s="125" t="e">
        <f>SUMIF(#REF!,'YOY Comparison DS'!$B391,#REF!)+SUMIF(#REF!,'YOY Comparison DS'!$B391,#REF!)+SUMIF(#REF!,'YOY Comparison DS'!$B391,#REF!)</f>
        <v>#REF!</v>
      </c>
      <c r="E391" s="133" t="e">
        <f t="shared" si="18"/>
        <v>#REF!</v>
      </c>
      <c r="G391" s="125">
        <f>SUMIF('DS by Location'!$B$10:$B$997,'YOY Comparison DS'!B391,'DS by Location'!$G$10:$G$997)</f>
        <v>9505244.5200000014</v>
      </c>
      <c r="H391" s="125">
        <f>SUMIF('DS by Location'!$B$10:$B$997,'YOY Comparison DS'!$B391,'DS by Location'!$H$10:$H$997)+SUMIF('DS by Location'!$B$10:$B$997,'YOY Comparison DS'!$B391,'DS by Location'!$I$10:$I$997)+SUMIF('DS by Location'!$B$10:$B$997,'YOY Comparison DS'!$B391,'DS by Location'!$J$10:$J$997)</f>
        <v>0</v>
      </c>
      <c r="I391" s="133">
        <f t="shared" si="19"/>
        <v>0</v>
      </c>
      <c r="K391" s="125" t="e">
        <f t="shared" si="20"/>
        <v>#REF!</v>
      </c>
      <c r="T391" s="11"/>
    </row>
    <row r="392" spans="1:20" x14ac:dyDescent="0.35">
      <c r="A392" t="s">
        <v>934</v>
      </c>
      <c r="B392">
        <v>5547</v>
      </c>
      <c r="C392" s="125" t="e">
        <f>SUMIF(#REF!,'YOY Comparison DS'!B392,#REF!)</f>
        <v>#REF!</v>
      </c>
      <c r="D392" s="125" t="e">
        <f>SUMIF(#REF!,'YOY Comparison DS'!$B392,#REF!)+SUMIF(#REF!,'YOY Comparison DS'!$B392,#REF!)+SUMIF(#REF!,'YOY Comparison DS'!$B392,#REF!)</f>
        <v>#REF!</v>
      </c>
      <c r="E392" s="133" t="e">
        <f t="shared" si="18"/>
        <v>#REF!</v>
      </c>
      <c r="G392" s="125">
        <f>SUMIF('DS by Location'!$B$10:$B$997,'YOY Comparison DS'!B392,'DS by Location'!$G$10:$G$997)</f>
        <v>4198493.3699999992</v>
      </c>
      <c r="H392" s="125">
        <f>SUMIF('DS by Location'!$B$10:$B$997,'YOY Comparison DS'!$B392,'DS by Location'!$H$10:$H$997)+SUMIF('DS by Location'!$B$10:$B$997,'YOY Comparison DS'!$B392,'DS by Location'!$I$10:$I$997)+SUMIF('DS by Location'!$B$10:$B$997,'YOY Comparison DS'!$B392,'DS by Location'!$J$10:$J$997)</f>
        <v>0</v>
      </c>
      <c r="I392" s="133">
        <f t="shared" si="19"/>
        <v>0</v>
      </c>
      <c r="K392" s="125" t="e">
        <f t="shared" si="20"/>
        <v>#REF!</v>
      </c>
      <c r="T392" s="11"/>
    </row>
    <row r="393" spans="1:20" x14ac:dyDescent="0.35">
      <c r="A393" t="s">
        <v>465</v>
      </c>
      <c r="B393">
        <v>5548</v>
      </c>
      <c r="C393" s="125" t="e">
        <f>SUMIF(#REF!,'YOY Comparison DS'!B393,#REF!)</f>
        <v>#REF!</v>
      </c>
      <c r="D393" s="125" t="e">
        <f>SUMIF(#REF!,'YOY Comparison DS'!$B393,#REF!)+SUMIF(#REF!,'YOY Comparison DS'!$B393,#REF!)+SUMIF(#REF!,'YOY Comparison DS'!$B393,#REF!)</f>
        <v>#REF!</v>
      </c>
      <c r="E393" s="133" t="e">
        <f t="shared" si="18"/>
        <v>#REF!</v>
      </c>
      <c r="G393" s="125">
        <f>SUMIF('DS by Location'!$B$10:$B$997,'YOY Comparison DS'!B393,'DS by Location'!$G$10:$G$997)</f>
        <v>10197922.580000008</v>
      </c>
      <c r="H393" s="125">
        <f>SUMIF('DS by Location'!$B$10:$B$997,'YOY Comparison DS'!$B393,'DS by Location'!$H$10:$H$997)+SUMIF('DS by Location'!$B$10:$B$997,'YOY Comparison DS'!$B393,'DS by Location'!$I$10:$I$997)+SUMIF('DS by Location'!$B$10:$B$997,'YOY Comparison DS'!$B393,'DS by Location'!$J$10:$J$997)</f>
        <v>0</v>
      </c>
      <c r="I393" s="133">
        <f t="shared" si="19"/>
        <v>0</v>
      </c>
      <c r="K393" s="125" t="e">
        <f t="shared" si="20"/>
        <v>#REF!</v>
      </c>
      <c r="T393" s="11"/>
    </row>
    <row r="394" spans="1:20" x14ac:dyDescent="0.35">
      <c r="A394" t="s">
        <v>935</v>
      </c>
      <c r="B394">
        <v>5549</v>
      </c>
      <c r="C394" s="125" t="e">
        <f>SUMIF(#REF!,'YOY Comparison DS'!B394,#REF!)</f>
        <v>#REF!</v>
      </c>
      <c r="D394" s="125" t="e">
        <f>SUMIF(#REF!,'YOY Comparison DS'!$B394,#REF!)+SUMIF(#REF!,'YOY Comparison DS'!$B394,#REF!)+SUMIF(#REF!,'YOY Comparison DS'!$B394,#REF!)</f>
        <v>#REF!</v>
      </c>
      <c r="E394" s="133" t="e">
        <f t="shared" si="18"/>
        <v>#REF!</v>
      </c>
      <c r="G394" s="125">
        <f>SUMIF('DS by Location'!$B$10:$B$997,'YOY Comparison DS'!B394,'DS by Location'!$G$10:$G$997)</f>
        <v>706851.19</v>
      </c>
      <c r="H394" s="125">
        <f>SUMIF('DS by Location'!$B$10:$B$997,'YOY Comparison DS'!$B394,'DS by Location'!$H$10:$H$997)+SUMIF('DS by Location'!$B$10:$B$997,'YOY Comparison DS'!$B394,'DS by Location'!$I$10:$I$997)+SUMIF('DS by Location'!$B$10:$B$997,'YOY Comparison DS'!$B394,'DS by Location'!$J$10:$J$997)</f>
        <v>0</v>
      </c>
      <c r="I394" s="133">
        <f t="shared" si="19"/>
        <v>0</v>
      </c>
      <c r="K394" s="125" t="e">
        <f t="shared" si="20"/>
        <v>#REF!</v>
      </c>
      <c r="T394" s="11"/>
    </row>
    <row r="395" spans="1:20" x14ac:dyDescent="0.35">
      <c r="A395" t="s">
        <v>936</v>
      </c>
      <c r="B395">
        <v>5550</v>
      </c>
      <c r="C395" s="125" t="e">
        <f>SUMIF(#REF!,'YOY Comparison DS'!B395,#REF!)</f>
        <v>#REF!</v>
      </c>
      <c r="D395" s="125" t="e">
        <f>SUMIF(#REF!,'YOY Comparison DS'!$B395,#REF!)+SUMIF(#REF!,'YOY Comparison DS'!$B395,#REF!)+SUMIF(#REF!,'YOY Comparison DS'!$B395,#REF!)</f>
        <v>#REF!</v>
      </c>
      <c r="E395" s="133" t="e">
        <f t="shared" si="18"/>
        <v>#REF!</v>
      </c>
      <c r="G395" s="125">
        <f>SUMIF('DS by Location'!$B$10:$B$997,'YOY Comparison DS'!B395,'DS by Location'!$G$10:$G$997)</f>
        <v>7969830.7099999981</v>
      </c>
      <c r="H395" s="125">
        <f>SUMIF('DS by Location'!$B$10:$B$997,'YOY Comparison DS'!$B395,'DS by Location'!$H$10:$H$997)+SUMIF('DS by Location'!$B$10:$B$997,'YOY Comparison DS'!$B395,'DS by Location'!$I$10:$I$997)+SUMIF('DS by Location'!$B$10:$B$997,'YOY Comparison DS'!$B395,'DS by Location'!$J$10:$J$997)</f>
        <v>0</v>
      </c>
      <c r="I395" s="133">
        <f t="shared" si="19"/>
        <v>0</v>
      </c>
      <c r="K395" s="125" t="e">
        <f t="shared" si="20"/>
        <v>#REF!</v>
      </c>
      <c r="T395" s="11"/>
    </row>
    <row r="396" spans="1:20" x14ac:dyDescent="0.35">
      <c r="A396" t="s">
        <v>937</v>
      </c>
      <c r="B396">
        <v>5551</v>
      </c>
      <c r="C396" s="125" t="e">
        <f>SUMIF(#REF!,'YOY Comparison DS'!B396,#REF!)</f>
        <v>#REF!</v>
      </c>
      <c r="D396" s="125" t="e">
        <f>SUMIF(#REF!,'YOY Comparison DS'!$B396,#REF!)+SUMIF(#REF!,'YOY Comparison DS'!$B396,#REF!)+SUMIF(#REF!,'YOY Comparison DS'!$B396,#REF!)</f>
        <v>#REF!</v>
      </c>
      <c r="E396" s="133" t="e">
        <f t="shared" si="18"/>
        <v>#REF!</v>
      </c>
      <c r="G396" s="125">
        <f>SUMIF('DS by Location'!$B$10:$B$997,'YOY Comparison DS'!B396,'DS by Location'!$G$10:$G$997)</f>
        <v>1913996.3999999992</v>
      </c>
      <c r="H396" s="125">
        <f>SUMIF('DS by Location'!$B$10:$B$997,'YOY Comparison DS'!$B396,'DS by Location'!$H$10:$H$997)+SUMIF('DS by Location'!$B$10:$B$997,'YOY Comparison DS'!$B396,'DS by Location'!$I$10:$I$997)+SUMIF('DS by Location'!$B$10:$B$997,'YOY Comparison DS'!$B396,'DS by Location'!$J$10:$J$997)</f>
        <v>0</v>
      </c>
      <c r="I396" s="133">
        <f t="shared" si="19"/>
        <v>0</v>
      </c>
      <c r="K396" s="125" t="e">
        <f t="shared" si="20"/>
        <v>#REF!</v>
      </c>
      <c r="T396" s="11"/>
    </row>
    <row r="397" spans="1:20" x14ac:dyDescent="0.35">
      <c r="A397" t="s">
        <v>938</v>
      </c>
      <c r="B397">
        <v>5552</v>
      </c>
      <c r="C397" s="125" t="e">
        <f>SUMIF(#REF!,'YOY Comparison DS'!B397,#REF!)</f>
        <v>#REF!</v>
      </c>
      <c r="D397" s="125" t="e">
        <f>SUMIF(#REF!,'YOY Comparison DS'!$B397,#REF!)+SUMIF(#REF!,'YOY Comparison DS'!$B397,#REF!)+SUMIF(#REF!,'YOY Comparison DS'!$B397,#REF!)</f>
        <v>#REF!</v>
      </c>
      <c r="E397" s="133" t="e">
        <f t="shared" si="18"/>
        <v>#REF!</v>
      </c>
      <c r="G397" s="125">
        <f>SUMIF('DS by Location'!$B$10:$B$997,'YOY Comparison DS'!B397,'DS by Location'!$G$10:$G$997)</f>
        <v>4714481.63</v>
      </c>
      <c r="H397" s="125">
        <f>SUMIF('DS by Location'!$B$10:$B$997,'YOY Comparison DS'!$B397,'DS by Location'!$H$10:$H$997)+SUMIF('DS by Location'!$B$10:$B$997,'YOY Comparison DS'!$B397,'DS by Location'!$I$10:$I$997)+SUMIF('DS by Location'!$B$10:$B$997,'YOY Comparison DS'!$B397,'DS by Location'!$J$10:$J$997)</f>
        <v>0</v>
      </c>
      <c r="I397" s="133">
        <f t="shared" si="19"/>
        <v>0</v>
      </c>
      <c r="K397" s="125" t="e">
        <f t="shared" si="20"/>
        <v>#REF!</v>
      </c>
      <c r="T397" s="11"/>
    </row>
    <row r="398" spans="1:20" x14ac:dyDescent="0.35">
      <c r="A398" t="s">
        <v>466</v>
      </c>
      <c r="B398">
        <v>5553</v>
      </c>
      <c r="C398" s="125" t="e">
        <f>SUMIF(#REF!,'YOY Comparison DS'!B398,#REF!)</f>
        <v>#REF!</v>
      </c>
      <c r="D398" s="125" t="e">
        <f>SUMIF(#REF!,'YOY Comparison DS'!$B398,#REF!)+SUMIF(#REF!,'YOY Comparison DS'!$B398,#REF!)+SUMIF(#REF!,'YOY Comparison DS'!$B398,#REF!)</f>
        <v>#REF!</v>
      </c>
      <c r="E398" s="133" t="e">
        <f t="shared" si="18"/>
        <v>#REF!</v>
      </c>
      <c r="G398" s="125">
        <f>SUMIF('DS by Location'!$B$10:$B$997,'YOY Comparison DS'!B398,'DS by Location'!$G$10:$G$997)</f>
        <v>5355632.6100000013</v>
      </c>
      <c r="H398" s="125">
        <f>SUMIF('DS by Location'!$B$10:$B$997,'YOY Comparison DS'!$B398,'DS by Location'!$H$10:$H$997)+SUMIF('DS by Location'!$B$10:$B$997,'YOY Comparison DS'!$B398,'DS by Location'!$I$10:$I$997)+SUMIF('DS by Location'!$B$10:$B$997,'YOY Comparison DS'!$B398,'DS by Location'!$J$10:$J$997)</f>
        <v>0</v>
      </c>
      <c r="I398" s="133">
        <f t="shared" si="19"/>
        <v>0</v>
      </c>
      <c r="K398" s="125" t="e">
        <f t="shared" si="20"/>
        <v>#REF!</v>
      </c>
      <c r="T398" s="31"/>
    </row>
    <row r="399" spans="1:20" x14ac:dyDescent="0.35">
      <c r="A399" t="s">
        <v>939</v>
      </c>
      <c r="B399">
        <v>5554</v>
      </c>
      <c r="C399" s="125" t="e">
        <f>SUMIF(#REF!,'YOY Comparison DS'!B399,#REF!)</f>
        <v>#REF!</v>
      </c>
      <c r="D399" s="125" t="e">
        <f>SUMIF(#REF!,'YOY Comparison DS'!$B399,#REF!)+SUMIF(#REF!,'YOY Comparison DS'!$B399,#REF!)+SUMIF(#REF!,'YOY Comparison DS'!$B399,#REF!)</f>
        <v>#REF!</v>
      </c>
      <c r="E399" s="133" t="e">
        <f t="shared" si="18"/>
        <v>#REF!</v>
      </c>
      <c r="G399" s="125">
        <f>SUMIF('DS by Location'!$B$10:$B$997,'YOY Comparison DS'!B399,'DS by Location'!$G$10:$G$997)</f>
        <v>34310.15</v>
      </c>
      <c r="H399" s="125">
        <f>SUMIF('DS by Location'!$B$10:$B$997,'YOY Comparison DS'!$B399,'DS by Location'!$H$10:$H$997)+SUMIF('DS by Location'!$B$10:$B$997,'YOY Comparison DS'!$B399,'DS by Location'!$I$10:$I$997)+SUMIF('DS by Location'!$B$10:$B$997,'YOY Comparison DS'!$B399,'DS by Location'!$J$10:$J$997)</f>
        <v>0</v>
      </c>
      <c r="I399" s="133">
        <f t="shared" si="19"/>
        <v>0</v>
      </c>
      <c r="K399" s="125" t="e">
        <f t="shared" si="20"/>
        <v>#REF!</v>
      </c>
      <c r="T399" s="11"/>
    </row>
    <row r="400" spans="1:20" x14ac:dyDescent="0.35">
      <c r="A400" t="s">
        <v>940</v>
      </c>
      <c r="B400">
        <v>5555</v>
      </c>
      <c r="C400" s="125" t="e">
        <f>SUMIF(#REF!,'YOY Comparison DS'!B400,#REF!)</f>
        <v>#REF!</v>
      </c>
      <c r="D400" s="125" t="e">
        <f>SUMIF(#REF!,'YOY Comparison DS'!$B400,#REF!)+SUMIF(#REF!,'YOY Comparison DS'!$B400,#REF!)+SUMIF(#REF!,'YOY Comparison DS'!$B400,#REF!)</f>
        <v>#REF!</v>
      </c>
      <c r="E400" s="133" t="e">
        <f t="shared" si="18"/>
        <v>#REF!</v>
      </c>
      <c r="G400" s="125">
        <f>SUMIF('DS by Location'!$B$10:$B$997,'YOY Comparison DS'!B400,'DS by Location'!$G$10:$G$997)</f>
        <v>7755009.0699999966</v>
      </c>
      <c r="H400" s="125">
        <f>SUMIF('DS by Location'!$B$10:$B$997,'YOY Comparison DS'!$B400,'DS by Location'!$H$10:$H$997)+SUMIF('DS by Location'!$B$10:$B$997,'YOY Comparison DS'!$B400,'DS by Location'!$I$10:$I$997)+SUMIF('DS by Location'!$B$10:$B$997,'YOY Comparison DS'!$B400,'DS by Location'!$J$10:$J$997)</f>
        <v>0</v>
      </c>
      <c r="I400" s="133">
        <f t="shared" si="19"/>
        <v>0</v>
      </c>
      <c r="K400" s="125" t="e">
        <f t="shared" si="20"/>
        <v>#REF!</v>
      </c>
      <c r="T400" s="11"/>
    </row>
    <row r="401" spans="1:20" x14ac:dyDescent="0.35">
      <c r="A401" t="s">
        <v>467</v>
      </c>
      <c r="B401">
        <v>5556</v>
      </c>
      <c r="C401" s="125" t="e">
        <f>SUMIF(#REF!,'YOY Comparison DS'!B401,#REF!)</f>
        <v>#REF!</v>
      </c>
      <c r="D401" s="125" t="e">
        <f>SUMIF(#REF!,'YOY Comparison DS'!$B401,#REF!)+SUMIF(#REF!,'YOY Comparison DS'!$B401,#REF!)+SUMIF(#REF!,'YOY Comparison DS'!$B401,#REF!)</f>
        <v>#REF!</v>
      </c>
      <c r="E401" s="133" t="e">
        <f t="shared" si="18"/>
        <v>#REF!</v>
      </c>
      <c r="G401" s="125">
        <f>SUMIF('DS by Location'!$B$10:$B$997,'YOY Comparison DS'!B401,'DS by Location'!$G$10:$G$997)</f>
        <v>6388898.3299999954</v>
      </c>
      <c r="H401" s="125">
        <f>SUMIF('DS by Location'!$B$10:$B$997,'YOY Comparison DS'!$B401,'DS by Location'!$H$10:$H$997)+SUMIF('DS by Location'!$B$10:$B$997,'YOY Comparison DS'!$B401,'DS by Location'!$I$10:$I$997)+SUMIF('DS by Location'!$B$10:$B$997,'YOY Comparison DS'!$B401,'DS by Location'!$J$10:$J$997)</f>
        <v>0</v>
      </c>
      <c r="I401" s="133">
        <f t="shared" si="19"/>
        <v>0</v>
      </c>
      <c r="K401" s="125" t="e">
        <f t="shared" si="20"/>
        <v>#REF!</v>
      </c>
      <c r="T401" s="11"/>
    </row>
    <row r="402" spans="1:20" x14ac:dyDescent="0.35">
      <c r="A402" t="s">
        <v>468</v>
      </c>
      <c r="B402">
        <v>5557</v>
      </c>
      <c r="C402" s="125" t="e">
        <f>SUMIF(#REF!,'YOY Comparison DS'!B402,#REF!)</f>
        <v>#REF!</v>
      </c>
      <c r="D402" s="125" t="e">
        <f>SUMIF(#REF!,'YOY Comparison DS'!$B402,#REF!)+SUMIF(#REF!,'YOY Comparison DS'!$B402,#REF!)+SUMIF(#REF!,'YOY Comparison DS'!$B402,#REF!)</f>
        <v>#REF!</v>
      </c>
      <c r="E402" s="133" t="e">
        <f t="shared" si="18"/>
        <v>#REF!</v>
      </c>
      <c r="G402" s="125">
        <f>SUMIF('DS by Location'!$B$10:$B$997,'YOY Comparison DS'!B402,'DS by Location'!$G$10:$G$997)</f>
        <v>12313025.150000006</v>
      </c>
      <c r="H402" s="125">
        <f>SUMIF('DS by Location'!$B$10:$B$997,'YOY Comparison DS'!$B402,'DS by Location'!$H$10:$H$997)+SUMIF('DS by Location'!$B$10:$B$997,'YOY Comparison DS'!$B402,'DS by Location'!$I$10:$I$997)+SUMIF('DS by Location'!$B$10:$B$997,'YOY Comparison DS'!$B402,'DS by Location'!$J$10:$J$997)</f>
        <v>0</v>
      </c>
      <c r="I402" s="133">
        <f t="shared" si="19"/>
        <v>0</v>
      </c>
      <c r="K402" s="125" t="e">
        <f t="shared" si="20"/>
        <v>#REF!</v>
      </c>
      <c r="T402" s="11"/>
    </row>
    <row r="403" spans="1:20" x14ac:dyDescent="0.35">
      <c r="A403" t="s">
        <v>941</v>
      </c>
      <c r="B403">
        <v>5560</v>
      </c>
      <c r="C403" s="125" t="e">
        <f>SUMIF(#REF!,'YOY Comparison DS'!B403,#REF!)</f>
        <v>#REF!</v>
      </c>
      <c r="D403" s="125" t="e">
        <f>SUMIF(#REF!,'YOY Comparison DS'!$B403,#REF!)+SUMIF(#REF!,'YOY Comparison DS'!$B403,#REF!)+SUMIF(#REF!,'YOY Comparison DS'!$B403,#REF!)</f>
        <v>#REF!</v>
      </c>
      <c r="E403" s="133" t="e">
        <f t="shared" si="18"/>
        <v>#REF!</v>
      </c>
      <c r="G403" s="125">
        <f>SUMIF('DS by Location'!$B$10:$B$997,'YOY Comparison DS'!B403,'DS by Location'!$G$10:$G$997)</f>
        <v>6064580.7499999972</v>
      </c>
      <c r="H403" s="125">
        <f>SUMIF('DS by Location'!$B$10:$B$997,'YOY Comparison DS'!$B403,'DS by Location'!$H$10:$H$997)+SUMIF('DS by Location'!$B$10:$B$997,'YOY Comparison DS'!$B403,'DS by Location'!$I$10:$I$997)+SUMIF('DS by Location'!$B$10:$B$997,'YOY Comparison DS'!$B403,'DS by Location'!$J$10:$J$997)</f>
        <v>0</v>
      </c>
      <c r="I403" s="133">
        <f t="shared" si="19"/>
        <v>0</v>
      </c>
      <c r="K403" s="125" t="e">
        <f t="shared" si="20"/>
        <v>#REF!</v>
      </c>
      <c r="T403" s="11"/>
    </row>
    <row r="404" spans="1:20" x14ac:dyDescent="0.35">
      <c r="A404" t="s">
        <v>942</v>
      </c>
      <c r="B404">
        <v>5561</v>
      </c>
      <c r="C404" s="125" t="e">
        <f>SUMIF(#REF!,'YOY Comparison DS'!B404,#REF!)</f>
        <v>#REF!</v>
      </c>
      <c r="D404" s="125" t="e">
        <f>SUMIF(#REF!,'YOY Comparison DS'!$B404,#REF!)+SUMIF(#REF!,'YOY Comparison DS'!$B404,#REF!)+SUMIF(#REF!,'YOY Comparison DS'!$B404,#REF!)</f>
        <v>#REF!</v>
      </c>
      <c r="E404" s="133" t="e">
        <f t="shared" si="18"/>
        <v>#REF!</v>
      </c>
      <c r="G404" s="125">
        <f>SUMIF('DS by Location'!$B$10:$B$997,'YOY Comparison DS'!B404,'DS by Location'!$G$10:$G$997)</f>
        <v>1162481.1500000001</v>
      </c>
      <c r="H404" s="125">
        <f>SUMIF('DS by Location'!$B$10:$B$997,'YOY Comparison DS'!$B404,'DS by Location'!$H$10:$H$997)+SUMIF('DS by Location'!$B$10:$B$997,'YOY Comparison DS'!$B404,'DS by Location'!$I$10:$I$997)+SUMIF('DS by Location'!$B$10:$B$997,'YOY Comparison DS'!$B404,'DS by Location'!$J$10:$J$997)</f>
        <v>0</v>
      </c>
      <c r="I404" s="133">
        <f t="shared" si="19"/>
        <v>0</v>
      </c>
      <c r="K404" s="125" t="e">
        <f t="shared" si="20"/>
        <v>#REF!</v>
      </c>
      <c r="T404" s="11"/>
    </row>
    <row r="405" spans="1:20" x14ac:dyDescent="0.35">
      <c r="A405" t="s">
        <v>943</v>
      </c>
      <c r="B405">
        <v>5562</v>
      </c>
      <c r="C405" s="125" t="e">
        <f>SUMIF(#REF!,'YOY Comparison DS'!B405,#REF!)</f>
        <v>#REF!</v>
      </c>
      <c r="D405" s="125" t="e">
        <f>SUMIF(#REF!,'YOY Comparison DS'!$B405,#REF!)+SUMIF(#REF!,'YOY Comparison DS'!$B405,#REF!)+SUMIF(#REF!,'YOY Comparison DS'!$B405,#REF!)</f>
        <v>#REF!</v>
      </c>
      <c r="E405" s="133" t="e">
        <f t="shared" si="18"/>
        <v>#REF!</v>
      </c>
      <c r="G405" s="125">
        <f>SUMIF('DS by Location'!$B$10:$B$997,'YOY Comparison DS'!B405,'DS by Location'!$G$10:$G$997)</f>
        <v>331338.93</v>
      </c>
      <c r="H405" s="125">
        <f>SUMIF('DS by Location'!$B$10:$B$997,'YOY Comparison DS'!$B405,'DS by Location'!$H$10:$H$997)+SUMIF('DS by Location'!$B$10:$B$997,'YOY Comparison DS'!$B405,'DS by Location'!$I$10:$I$997)+SUMIF('DS by Location'!$B$10:$B$997,'YOY Comparison DS'!$B405,'DS by Location'!$J$10:$J$997)</f>
        <v>0</v>
      </c>
      <c r="I405" s="133">
        <f t="shared" si="19"/>
        <v>0</v>
      </c>
      <c r="K405" s="125" t="e">
        <f t="shared" si="20"/>
        <v>#REF!</v>
      </c>
      <c r="T405" s="11"/>
    </row>
    <row r="406" spans="1:20" x14ac:dyDescent="0.35">
      <c r="A406" t="s">
        <v>944</v>
      </c>
      <c r="B406">
        <v>5563</v>
      </c>
      <c r="C406" s="125" t="e">
        <f>SUMIF(#REF!,'YOY Comparison DS'!B406,#REF!)</f>
        <v>#REF!</v>
      </c>
      <c r="D406" s="125" t="e">
        <f>SUMIF(#REF!,'YOY Comparison DS'!$B406,#REF!)+SUMIF(#REF!,'YOY Comparison DS'!$B406,#REF!)+SUMIF(#REF!,'YOY Comparison DS'!$B406,#REF!)</f>
        <v>#REF!</v>
      </c>
      <c r="E406" s="133" t="e">
        <f t="shared" si="18"/>
        <v>#REF!</v>
      </c>
      <c r="G406" s="125">
        <f>SUMIF('DS by Location'!$B$10:$B$997,'YOY Comparison DS'!B406,'DS by Location'!$G$10:$G$997)</f>
        <v>3895274.7099999986</v>
      </c>
      <c r="H406" s="125">
        <f>SUMIF('DS by Location'!$B$10:$B$997,'YOY Comparison DS'!$B406,'DS by Location'!$H$10:$H$997)+SUMIF('DS by Location'!$B$10:$B$997,'YOY Comparison DS'!$B406,'DS by Location'!$I$10:$I$997)+SUMIF('DS by Location'!$B$10:$B$997,'YOY Comparison DS'!$B406,'DS by Location'!$J$10:$J$997)</f>
        <v>0</v>
      </c>
      <c r="I406" s="133">
        <f t="shared" si="19"/>
        <v>0</v>
      </c>
      <c r="K406" s="125" t="e">
        <f t="shared" si="20"/>
        <v>#REF!</v>
      </c>
      <c r="T406" s="11"/>
    </row>
    <row r="407" spans="1:20" x14ac:dyDescent="0.35">
      <c r="A407" t="s">
        <v>469</v>
      </c>
      <c r="B407">
        <v>5564</v>
      </c>
      <c r="C407" s="125" t="e">
        <f>SUMIF(#REF!,'YOY Comparison DS'!B407,#REF!)</f>
        <v>#REF!</v>
      </c>
      <c r="D407" s="125" t="e">
        <f>SUMIF(#REF!,'YOY Comparison DS'!$B407,#REF!)+SUMIF(#REF!,'YOY Comparison DS'!$B407,#REF!)+SUMIF(#REF!,'YOY Comparison DS'!$B407,#REF!)</f>
        <v>#REF!</v>
      </c>
      <c r="E407" s="133" t="e">
        <f t="shared" si="18"/>
        <v>#REF!</v>
      </c>
      <c r="G407" s="125">
        <f>SUMIF('DS by Location'!$B$10:$B$997,'YOY Comparison DS'!B407,'DS by Location'!$G$10:$G$997)</f>
        <v>9572988.7099999953</v>
      </c>
      <c r="H407" s="125">
        <f>SUMIF('DS by Location'!$B$10:$B$997,'YOY Comparison DS'!$B407,'DS by Location'!$H$10:$H$997)+SUMIF('DS by Location'!$B$10:$B$997,'YOY Comparison DS'!$B407,'DS by Location'!$I$10:$I$997)+SUMIF('DS by Location'!$B$10:$B$997,'YOY Comparison DS'!$B407,'DS by Location'!$J$10:$J$997)</f>
        <v>0</v>
      </c>
      <c r="I407" s="133">
        <f t="shared" si="19"/>
        <v>0</v>
      </c>
      <c r="K407" s="125" t="e">
        <f t="shared" si="20"/>
        <v>#REF!</v>
      </c>
      <c r="T407" s="11"/>
    </row>
    <row r="408" spans="1:20" x14ac:dyDescent="0.35">
      <c r="A408" t="s">
        <v>945</v>
      </c>
      <c r="B408">
        <v>5565</v>
      </c>
      <c r="C408" s="125" t="e">
        <f>SUMIF(#REF!,'YOY Comparison DS'!B408,#REF!)</f>
        <v>#REF!</v>
      </c>
      <c r="D408" s="125" t="e">
        <f>SUMIF(#REF!,'YOY Comparison DS'!$B408,#REF!)+SUMIF(#REF!,'YOY Comparison DS'!$B408,#REF!)+SUMIF(#REF!,'YOY Comparison DS'!$B408,#REF!)</f>
        <v>#REF!</v>
      </c>
      <c r="E408" s="133" t="e">
        <f t="shared" si="18"/>
        <v>#REF!</v>
      </c>
      <c r="G408" s="125">
        <f>SUMIF('DS by Location'!$B$10:$B$997,'YOY Comparison DS'!B408,'DS by Location'!$G$10:$G$997)</f>
        <v>2562129.5399999996</v>
      </c>
      <c r="H408" s="125">
        <f>SUMIF('DS by Location'!$B$10:$B$997,'YOY Comparison DS'!$B408,'DS by Location'!$H$10:$H$997)+SUMIF('DS by Location'!$B$10:$B$997,'YOY Comparison DS'!$B408,'DS by Location'!$I$10:$I$997)+SUMIF('DS by Location'!$B$10:$B$997,'YOY Comparison DS'!$B408,'DS by Location'!$J$10:$J$997)</f>
        <v>0</v>
      </c>
      <c r="I408" s="133">
        <f t="shared" si="19"/>
        <v>0</v>
      </c>
      <c r="K408" s="125" t="e">
        <f t="shared" si="20"/>
        <v>#REF!</v>
      </c>
      <c r="T408" s="11"/>
    </row>
    <row r="409" spans="1:20" x14ac:dyDescent="0.35">
      <c r="A409" t="s">
        <v>470</v>
      </c>
      <c r="B409">
        <v>5566</v>
      </c>
      <c r="C409" s="125" t="e">
        <f>SUMIF(#REF!,'YOY Comparison DS'!B409,#REF!)</f>
        <v>#REF!</v>
      </c>
      <c r="D409" s="125" t="e">
        <f>SUMIF(#REF!,'YOY Comparison DS'!$B409,#REF!)+SUMIF(#REF!,'YOY Comparison DS'!$B409,#REF!)+SUMIF(#REF!,'YOY Comparison DS'!$B409,#REF!)</f>
        <v>#REF!</v>
      </c>
      <c r="E409" s="133" t="e">
        <f t="shared" si="18"/>
        <v>#REF!</v>
      </c>
      <c r="G409" s="125">
        <f>SUMIF('DS by Location'!$B$10:$B$997,'YOY Comparison DS'!B409,'DS by Location'!$G$10:$G$997)</f>
        <v>7273125.790000001</v>
      </c>
      <c r="H409" s="125">
        <f>SUMIF('DS by Location'!$B$10:$B$997,'YOY Comparison DS'!$B409,'DS by Location'!$H$10:$H$997)+SUMIF('DS by Location'!$B$10:$B$997,'YOY Comparison DS'!$B409,'DS by Location'!$I$10:$I$997)+SUMIF('DS by Location'!$B$10:$B$997,'YOY Comparison DS'!$B409,'DS by Location'!$J$10:$J$997)</f>
        <v>0</v>
      </c>
      <c r="I409" s="133">
        <f t="shared" si="19"/>
        <v>0</v>
      </c>
      <c r="K409" s="125" t="e">
        <f t="shared" si="20"/>
        <v>#REF!</v>
      </c>
      <c r="T409" s="11"/>
    </row>
    <row r="410" spans="1:20" x14ac:dyDescent="0.35">
      <c r="A410" t="s">
        <v>946</v>
      </c>
      <c r="B410">
        <v>5567</v>
      </c>
      <c r="C410" s="125" t="e">
        <f>SUMIF(#REF!,'YOY Comparison DS'!B410,#REF!)</f>
        <v>#REF!</v>
      </c>
      <c r="D410" s="125" t="e">
        <f>SUMIF(#REF!,'YOY Comparison DS'!$B410,#REF!)+SUMIF(#REF!,'YOY Comparison DS'!$B410,#REF!)+SUMIF(#REF!,'YOY Comparison DS'!$B410,#REF!)</f>
        <v>#REF!</v>
      </c>
      <c r="E410" s="133" t="e">
        <f t="shared" si="18"/>
        <v>#REF!</v>
      </c>
      <c r="G410" s="125">
        <f>SUMIF('DS by Location'!$B$10:$B$997,'YOY Comparison DS'!B410,'DS by Location'!$G$10:$G$997)</f>
        <v>7908401.349999995</v>
      </c>
      <c r="H410" s="125">
        <f>SUMIF('DS by Location'!$B$10:$B$997,'YOY Comparison DS'!$B410,'DS by Location'!$H$10:$H$997)+SUMIF('DS by Location'!$B$10:$B$997,'YOY Comparison DS'!$B410,'DS by Location'!$I$10:$I$997)+SUMIF('DS by Location'!$B$10:$B$997,'YOY Comparison DS'!$B410,'DS by Location'!$J$10:$J$997)</f>
        <v>0</v>
      </c>
      <c r="I410" s="133">
        <f t="shared" si="19"/>
        <v>0</v>
      </c>
      <c r="K410" s="125" t="e">
        <f t="shared" si="20"/>
        <v>#REF!</v>
      </c>
      <c r="T410" s="11"/>
    </row>
    <row r="411" spans="1:20" x14ac:dyDescent="0.35">
      <c r="A411" t="s">
        <v>947</v>
      </c>
      <c r="B411">
        <v>5568</v>
      </c>
      <c r="C411" s="125" t="e">
        <f>SUMIF(#REF!,'YOY Comparison DS'!B411,#REF!)</f>
        <v>#REF!</v>
      </c>
      <c r="D411" s="125" t="e">
        <f>SUMIF(#REF!,'YOY Comparison DS'!$B411,#REF!)+SUMIF(#REF!,'YOY Comparison DS'!$B411,#REF!)+SUMIF(#REF!,'YOY Comparison DS'!$B411,#REF!)</f>
        <v>#REF!</v>
      </c>
      <c r="E411" s="133" t="e">
        <f t="shared" si="18"/>
        <v>#REF!</v>
      </c>
      <c r="G411" s="125">
        <f>SUMIF('DS by Location'!$B$10:$B$997,'YOY Comparison DS'!B411,'DS by Location'!$G$10:$G$997)</f>
        <v>4423561.83</v>
      </c>
      <c r="H411" s="125">
        <f>SUMIF('DS by Location'!$B$10:$B$997,'YOY Comparison DS'!$B411,'DS by Location'!$H$10:$H$997)+SUMIF('DS by Location'!$B$10:$B$997,'YOY Comparison DS'!$B411,'DS by Location'!$I$10:$I$997)+SUMIF('DS by Location'!$B$10:$B$997,'YOY Comparison DS'!$B411,'DS by Location'!$J$10:$J$997)</f>
        <v>0</v>
      </c>
      <c r="I411" s="133">
        <f t="shared" si="19"/>
        <v>0</v>
      </c>
      <c r="K411" s="125" t="e">
        <f t="shared" si="20"/>
        <v>#REF!</v>
      </c>
      <c r="T411" s="11"/>
    </row>
    <row r="412" spans="1:20" x14ac:dyDescent="0.35">
      <c r="A412" t="s">
        <v>948</v>
      </c>
      <c r="B412">
        <v>5569</v>
      </c>
      <c r="C412" s="125" t="e">
        <f>SUMIF(#REF!,'YOY Comparison DS'!B412,#REF!)</f>
        <v>#REF!</v>
      </c>
      <c r="D412" s="125" t="e">
        <f>SUMIF(#REF!,'YOY Comparison DS'!$B412,#REF!)+SUMIF(#REF!,'YOY Comparison DS'!$B412,#REF!)+SUMIF(#REF!,'YOY Comparison DS'!$B412,#REF!)</f>
        <v>#REF!</v>
      </c>
      <c r="E412" s="133" t="e">
        <f t="shared" si="18"/>
        <v>#REF!</v>
      </c>
      <c r="G412" s="125">
        <f>SUMIF('DS by Location'!$B$10:$B$997,'YOY Comparison DS'!B412,'DS by Location'!$G$10:$G$997)</f>
        <v>11051162.780000005</v>
      </c>
      <c r="H412" s="125">
        <f>SUMIF('DS by Location'!$B$10:$B$997,'YOY Comparison DS'!$B412,'DS by Location'!$H$10:$H$997)+SUMIF('DS by Location'!$B$10:$B$997,'YOY Comparison DS'!$B412,'DS by Location'!$I$10:$I$997)+SUMIF('DS by Location'!$B$10:$B$997,'YOY Comparison DS'!$B412,'DS by Location'!$J$10:$J$997)</f>
        <v>0</v>
      </c>
      <c r="I412" s="133">
        <f t="shared" si="19"/>
        <v>0</v>
      </c>
      <c r="K412" s="125" t="e">
        <f t="shared" si="20"/>
        <v>#REF!</v>
      </c>
      <c r="T412" s="11"/>
    </row>
    <row r="413" spans="1:20" x14ac:dyDescent="0.35">
      <c r="A413" t="s">
        <v>949</v>
      </c>
      <c r="B413">
        <v>5570</v>
      </c>
      <c r="C413" s="125" t="e">
        <f>SUMIF(#REF!,'YOY Comparison DS'!B413,#REF!)</f>
        <v>#REF!</v>
      </c>
      <c r="D413" s="125" t="e">
        <f>SUMIF(#REF!,'YOY Comparison DS'!$B413,#REF!)+SUMIF(#REF!,'YOY Comparison DS'!$B413,#REF!)+SUMIF(#REF!,'YOY Comparison DS'!$B413,#REF!)</f>
        <v>#REF!</v>
      </c>
      <c r="E413" s="133" t="e">
        <f t="shared" si="18"/>
        <v>#REF!</v>
      </c>
      <c r="G413" s="125">
        <f>SUMIF('DS by Location'!$B$10:$B$997,'YOY Comparison DS'!B413,'DS by Location'!$G$10:$G$997)</f>
        <v>3627329.4500000007</v>
      </c>
      <c r="H413" s="125">
        <f>SUMIF('DS by Location'!$B$10:$B$997,'YOY Comparison DS'!$B413,'DS by Location'!$H$10:$H$997)+SUMIF('DS by Location'!$B$10:$B$997,'YOY Comparison DS'!$B413,'DS by Location'!$I$10:$I$997)+SUMIF('DS by Location'!$B$10:$B$997,'YOY Comparison DS'!$B413,'DS by Location'!$J$10:$J$997)</f>
        <v>0</v>
      </c>
      <c r="I413" s="133">
        <f t="shared" si="19"/>
        <v>0</v>
      </c>
      <c r="K413" s="125" t="e">
        <f t="shared" si="20"/>
        <v>#REF!</v>
      </c>
      <c r="T413" s="11"/>
    </row>
    <row r="414" spans="1:20" x14ac:dyDescent="0.35">
      <c r="A414" t="s">
        <v>950</v>
      </c>
      <c r="B414">
        <v>5572</v>
      </c>
      <c r="C414" s="125" t="e">
        <f>SUMIF(#REF!,'YOY Comparison DS'!B414,#REF!)</f>
        <v>#REF!</v>
      </c>
      <c r="D414" s="125" t="e">
        <f>SUMIF(#REF!,'YOY Comparison DS'!$B414,#REF!)+SUMIF(#REF!,'YOY Comparison DS'!$B414,#REF!)+SUMIF(#REF!,'YOY Comparison DS'!$B414,#REF!)</f>
        <v>#REF!</v>
      </c>
      <c r="E414" s="133" t="e">
        <f t="shared" si="18"/>
        <v>#REF!</v>
      </c>
      <c r="G414" s="125">
        <f>SUMIF('DS by Location'!$B$10:$B$997,'YOY Comparison DS'!B414,'DS by Location'!$G$10:$G$997)</f>
        <v>3200424.4300000006</v>
      </c>
      <c r="H414" s="125">
        <f>SUMIF('DS by Location'!$B$10:$B$997,'YOY Comparison DS'!$B414,'DS by Location'!$H$10:$H$997)+SUMIF('DS by Location'!$B$10:$B$997,'YOY Comparison DS'!$B414,'DS by Location'!$I$10:$I$997)+SUMIF('DS by Location'!$B$10:$B$997,'YOY Comparison DS'!$B414,'DS by Location'!$J$10:$J$997)</f>
        <v>0</v>
      </c>
      <c r="I414" s="133">
        <f t="shared" si="19"/>
        <v>0</v>
      </c>
      <c r="K414" s="125" t="e">
        <f t="shared" si="20"/>
        <v>#REF!</v>
      </c>
      <c r="T414" s="11"/>
    </row>
    <row r="415" spans="1:20" x14ac:dyDescent="0.35">
      <c r="A415" t="s">
        <v>951</v>
      </c>
      <c r="B415">
        <v>5573</v>
      </c>
      <c r="C415" s="125" t="e">
        <f>SUMIF(#REF!,'YOY Comparison DS'!B415,#REF!)</f>
        <v>#REF!</v>
      </c>
      <c r="D415" s="125" t="e">
        <f>SUMIF(#REF!,'YOY Comparison DS'!$B415,#REF!)+SUMIF(#REF!,'YOY Comparison DS'!$B415,#REF!)+SUMIF(#REF!,'YOY Comparison DS'!$B415,#REF!)</f>
        <v>#REF!</v>
      </c>
      <c r="E415" s="133" t="e">
        <f t="shared" si="18"/>
        <v>#REF!</v>
      </c>
      <c r="G415" s="125">
        <f>SUMIF('DS by Location'!$B$10:$B$997,'YOY Comparison DS'!B415,'DS by Location'!$G$10:$G$997)</f>
        <v>7455.3099999999995</v>
      </c>
      <c r="H415" s="125">
        <f>SUMIF('DS by Location'!$B$10:$B$997,'YOY Comparison DS'!$B415,'DS by Location'!$H$10:$H$997)+SUMIF('DS by Location'!$B$10:$B$997,'YOY Comparison DS'!$B415,'DS by Location'!$I$10:$I$997)+SUMIF('DS by Location'!$B$10:$B$997,'YOY Comparison DS'!$B415,'DS by Location'!$J$10:$J$997)</f>
        <v>0</v>
      </c>
      <c r="I415" s="133">
        <f t="shared" si="19"/>
        <v>0</v>
      </c>
      <c r="K415" s="125" t="e">
        <f t="shared" si="20"/>
        <v>#REF!</v>
      </c>
      <c r="T415" s="11"/>
    </row>
    <row r="416" spans="1:20" x14ac:dyDescent="0.35">
      <c r="A416" t="s">
        <v>952</v>
      </c>
      <c r="B416">
        <v>5574</v>
      </c>
      <c r="C416" s="125" t="e">
        <f>SUMIF(#REF!,'YOY Comparison DS'!B416,#REF!)</f>
        <v>#REF!</v>
      </c>
      <c r="D416" s="125" t="e">
        <f>SUMIF(#REF!,'YOY Comparison DS'!$B416,#REF!)+SUMIF(#REF!,'YOY Comparison DS'!$B416,#REF!)+SUMIF(#REF!,'YOY Comparison DS'!$B416,#REF!)</f>
        <v>#REF!</v>
      </c>
      <c r="E416" s="133" t="e">
        <f t="shared" si="18"/>
        <v>#REF!</v>
      </c>
      <c r="G416" s="125">
        <f>SUMIF('DS by Location'!$B$10:$B$997,'YOY Comparison DS'!B416,'DS by Location'!$G$10:$G$997)</f>
        <v>343304.23</v>
      </c>
      <c r="H416" s="125">
        <f>SUMIF('DS by Location'!$B$10:$B$997,'YOY Comparison DS'!$B416,'DS by Location'!$H$10:$H$997)+SUMIF('DS by Location'!$B$10:$B$997,'YOY Comparison DS'!$B416,'DS by Location'!$I$10:$I$997)+SUMIF('DS by Location'!$B$10:$B$997,'YOY Comparison DS'!$B416,'DS by Location'!$J$10:$J$997)</f>
        <v>0</v>
      </c>
      <c r="I416" s="133">
        <f t="shared" si="19"/>
        <v>0</v>
      </c>
      <c r="K416" s="125" t="e">
        <f t="shared" si="20"/>
        <v>#REF!</v>
      </c>
      <c r="T416" s="11"/>
    </row>
    <row r="417" spans="1:20" x14ac:dyDescent="0.35">
      <c r="A417" t="s">
        <v>953</v>
      </c>
      <c r="B417">
        <v>5575</v>
      </c>
      <c r="C417" s="125" t="e">
        <f>SUMIF(#REF!,'YOY Comparison DS'!B417,#REF!)</f>
        <v>#REF!</v>
      </c>
      <c r="D417" s="125" t="e">
        <f>SUMIF(#REF!,'YOY Comparison DS'!$B417,#REF!)+SUMIF(#REF!,'YOY Comparison DS'!$B417,#REF!)+SUMIF(#REF!,'YOY Comparison DS'!$B417,#REF!)</f>
        <v>#REF!</v>
      </c>
      <c r="E417" s="133" t="e">
        <f t="shared" si="18"/>
        <v>#REF!</v>
      </c>
      <c r="G417" s="125">
        <f>SUMIF('DS by Location'!$B$10:$B$997,'YOY Comparison DS'!B417,'DS by Location'!$G$10:$G$997)</f>
        <v>1380754.85</v>
      </c>
      <c r="H417" s="125">
        <f>SUMIF('DS by Location'!$B$10:$B$997,'YOY Comparison DS'!$B417,'DS by Location'!$H$10:$H$997)+SUMIF('DS by Location'!$B$10:$B$997,'YOY Comparison DS'!$B417,'DS by Location'!$I$10:$I$997)+SUMIF('DS by Location'!$B$10:$B$997,'YOY Comparison DS'!$B417,'DS by Location'!$J$10:$J$997)</f>
        <v>0</v>
      </c>
      <c r="I417" s="133">
        <f t="shared" si="19"/>
        <v>0</v>
      </c>
      <c r="K417" s="125" t="e">
        <f t="shared" si="20"/>
        <v>#REF!</v>
      </c>
      <c r="T417" s="11"/>
    </row>
    <row r="418" spans="1:20" x14ac:dyDescent="0.35">
      <c r="A418" t="s">
        <v>954</v>
      </c>
      <c r="B418">
        <v>5576</v>
      </c>
      <c r="C418" s="125" t="e">
        <f>SUMIF(#REF!,'YOY Comparison DS'!B418,#REF!)</f>
        <v>#REF!</v>
      </c>
      <c r="D418" s="125" t="e">
        <f>SUMIF(#REF!,'YOY Comparison DS'!$B418,#REF!)+SUMIF(#REF!,'YOY Comparison DS'!$B418,#REF!)+SUMIF(#REF!,'YOY Comparison DS'!$B418,#REF!)</f>
        <v>#REF!</v>
      </c>
      <c r="E418" s="133" t="e">
        <f t="shared" si="18"/>
        <v>#REF!</v>
      </c>
      <c r="G418" s="125">
        <f>SUMIF('DS by Location'!$B$10:$B$997,'YOY Comparison DS'!B418,'DS by Location'!$G$10:$G$997)</f>
        <v>7989892.0599999968</v>
      </c>
      <c r="H418" s="125">
        <f>SUMIF('DS by Location'!$B$10:$B$997,'YOY Comparison DS'!$B418,'DS by Location'!$H$10:$H$997)+SUMIF('DS by Location'!$B$10:$B$997,'YOY Comparison DS'!$B418,'DS by Location'!$I$10:$I$997)+SUMIF('DS by Location'!$B$10:$B$997,'YOY Comparison DS'!$B418,'DS by Location'!$J$10:$J$997)</f>
        <v>0</v>
      </c>
      <c r="I418" s="133">
        <f t="shared" si="19"/>
        <v>0</v>
      </c>
      <c r="K418" s="125" t="e">
        <f t="shared" si="20"/>
        <v>#REF!</v>
      </c>
      <c r="T418" s="11"/>
    </row>
    <row r="419" spans="1:20" x14ac:dyDescent="0.35">
      <c r="A419" t="s">
        <v>955</v>
      </c>
      <c r="B419">
        <v>5577</v>
      </c>
      <c r="C419" s="125" t="e">
        <f>SUMIF(#REF!,'YOY Comparison DS'!B419,#REF!)</f>
        <v>#REF!</v>
      </c>
      <c r="D419" s="125" t="e">
        <f>SUMIF(#REF!,'YOY Comparison DS'!$B419,#REF!)+SUMIF(#REF!,'YOY Comparison DS'!$B419,#REF!)+SUMIF(#REF!,'YOY Comparison DS'!$B419,#REF!)</f>
        <v>#REF!</v>
      </c>
      <c r="E419" s="133" t="e">
        <f t="shared" si="18"/>
        <v>#REF!</v>
      </c>
      <c r="G419" s="125">
        <f>SUMIF('DS by Location'!$B$10:$B$997,'YOY Comparison DS'!B419,'DS by Location'!$G$10:$G$997)</f>
        <v>6692946.549999997</v>
      </c>
      <c r="H419" s="125">
        <f>SUMIF('DS by Location'!$B$10:$B$997,'YOY Comparison DS'!$B419,'DS by Location'!$H$10:$H$997)+SUMIF('DS by Location'!$B$10:$B$997,'YOY Comparison DS'!$B419,'DS by Location'!$I$10:$I$997)+SUMIF('DS by Location'!$B$10:$B$997,'YOY Comparison DS'!$B419,'DS by Location'!$J$10:$J$997)</f>
        <v>0</v>
      </c>
      <c r="I419" s="133">
        <f t="shared" si="19"/>
        <v>0</v>
      </c>
      <c r="K419" s="125" t="e">
        <f t="shared" si="20"/>
        <v>#REF!</v>
      </c>
      <c r="T419" s="11"/>
    </row>
    <row r="420" spans="1:20" x14ac:dyDescent="0.35">
      <c r="A420" t="s">
        <v>956</v>
      </c>
      <c r="B420">
        <v>5578</v>
      </c>
      <c r="C420" s="125" t="e">
        <f>SUMIF(#REF!,'YOY Comparison DS'!B420,#REF!)</f>
        <v>#REF!</v>
      </c>
      <c r="D420" s="125" t="e">
        <f>SUMIF(#REF!,'YOY Comparison DS'!$B420,#REF!)+SUMIF(#REF!,'YOY Comparison DS'!$B420,#REF!)+SUMIF(#REF!,'YOY Comparison DS'!$B420,#REF!)</f>
        <v>#REF!</v>
      </c>
      <c r="E420" s="133" t="e">
        <f t="shared" si="18"/>
        <v>#REF!</v>
      </c>
      <c r="G420" s="125">
        <f>SUMIF('DS by Location'!$B$10:$B$997,'YOY Comparison DS'!B420,'DS by Location'!$G$10:$G$997)</f>
        <v>204007.41999999998</v>
      </c>
      <c r="H420" s="125">
        <f>SUMIF('DS by Location'!$B$10:$B$997,'YOY Comparison DS'!$B420,'DS by Location'!$H$10:$H$997)+SUMIF('DS by Location'!$B$10:$B$997,'YOY Comparison DS'!$B420,'DS by Location'!$I$10:$I$997)+SUMIF('DS by Location'!$B$10:$B$997,'YOY Comparison DS'!$B420,'DS by Location'!$J$10:$J$997)</f>
        <v>0</v>
      </c>
      <c r="I420" s="133">
        <f t="shared" si="19"/>
        <v>0</v>
      </c>
      <c r="K420" s="125" t="e">
        <f t="shared" si="20"/>
        <v>#REF!</v>
      </c>
      <c r="T420" s="11"/>
    </row>
    <row r="421" spans="1:20" x14ac:dyDescent="0.35">
      <c r="A421" t="s">
        <v>957</v>
      </c>
      <c r="B421">
        <v>5579</v>
      </c>
      <c r="C421" s="125" t="e">
        <f>SUMIF(#REF!,'YOY Comparison DS'!B421,#REF!)</f>
        <v>#REF!</v>
      </c>
      <c r="D421" s="125" t="e">
        <f>SUMIF(#REF!,'YOY Comparison DS'!$B421,#REF!)+SUMIF(#REF!,'YOY Comparison DS'!$B421,#REF!)+SUMIF(#REF!,'YOY Comparison DS'!$B421,#REF!)</f>
        <v>#REF!</v>
      </c>
      <c r="E421" s="133" t="e">
        <f t="shared" si="18"/>
        <v>#REF!</v>
      </c>
      <c r="G421" s="125">
        <f>SUMIF('DS by Location'!$B$10:$B$997,'YOY Comparison DS'!B421,'DS by Location'!$G$10:$G$997)</f>
        <v>6136792.25</v>
      </c>
      <c r="H421" s="125">
        <f>SUMIF('DS by Location'!$B$10:$B$997,'YOY Comparison DS'!$B421,'DS by Location'!$H$10:$H$997)+SUMIF('DS by Location'!$B$10:$B$997,'YOY Comparison DS'!$B421,'DS by Location'!$I$10:$I$997)+SUMIF('DS by Location'!$B$10:$B$997,'YOY Comparison DS'!$B421,'DS by Location'!$J$10:$J$997)</f>
        <v>0</v>
      </c>
      <c r="I421" s="133">
        <f t="shared" si="19"/>
        <v>0</v>
      </c>
      <c r="K421" s="125" t="e">
        <f t="shared" si="20"/>
        <v>#REF!</v>
      </c>
      <c r="T421" s="11"/>
    </row>
    <row r="422" spans="1:20" x14ac:dyDescent="0.35">
      <c r="A422" t="s">
        <v>958</v>
      </c>
      <c r="B422">
        <v>5580</v>
      </c>
      <c r="C422" s="125" t="e">
        <f>SUMIF(#REF!,'YOY Comparison DS'!B422,#REF!)</f>
        <v>#REF!</v>
      </c>
      <c r="D422" s="125" t="e">
        <f>SUMIF(#REF!,'YOY Comparison DS'!$B422,#REF!)+SUMIF(#REF!,'YOY Comparison DS'!$B422,#REF!)+SUMIF(#REF!,'YOY Comparison DS'!$B422,#REF!)</f>
        <v>#REF!</v>
      </c>
      <c r="E422" s="133" t="e">
        <f t="shared" si="18"/>
        <v>#REF!</v>
      </c>
      <c r="G422" s="125">
        <f>SUMIF('DS by Location'!$B$10:$B$997,'YOY Comparison DS'!B422,'DS by Location'!$G$10:$G$997)</f>
        <v>15943051.449999986</v>
      </c>
      <c r="H422" s="125">
        <f>SUMIF('DS by Location'!$B$10:$B$997,'YOY Comparison DS'!$B422,'DS by Location'!$H$10:$H$997)+SUMIF('DS by Location'!$B$10:$B$997,'YOY Comparison DS'!$B422,'DS by Location'!$I$10:$I$997)+SUMIF('DS by Location'!$B$10:$B$997,'YOY Comparison DS'!$B422,'DS by Location'!$J$10:$J$997)</f>
        <v>0</v>
      </c>
      <c r="I422" s="133">
        <f t="shared" si="19"/>
        <v>0</v>
      </c>
      <c r="K422" s="125" t="e">
        <f t="shared" si="20"/>
        <v>#REF!</v>
      </c>
      <c r="T422" s="11"/>
    </row>
    <row r="423" spans="1:20" x14ac:dyDescent="0.35">
      <c r="A423" t="s">
        <v>959</v>
      </c>
      <c r="B423">
        <v>5581</v>
      </c>
      <c r="C423" s="125" t="e">
        <f>SUMIF(#REF!,'YOY Comparison DS'!B423,#REF!)</f>
        <v>#REF!</v>
      </c>
      <c r="D423" s="125" t="e">
        <f>SUMIF(#REF!,'YOY Comparison DS'!$B423,#REF!)+SUMIF(#REF!,'YOY Comparison DS'!$B423,#REF!)+SUMIF(#REF!,'YOY Comparison DS'!$B423,#REF!)</f>
        <v>#REF!</v>
      </c>
      <c r="E423" s="133" t="e">
        <f t="shared" si="18"/>
        <v>#REF!</v>
      </c>
      <c r="G423" s="125">
        <f>SUMIF('DS by Location'!$B$10:$B$997,'YOY Comparison DS'!B423,'DS by Location'!$G$10:$G$997)</f>
        <v>2255242.19</v>
      </c>
      <c r="H423" s="125">
        <f>SUMIF('DS by Location'!$B$10:$B$997,'YOY Comparison DS'!$B423,'DS by Location'!$H$10:$H$997)+SUMIF('DS by Location'!$B$10:$B$997,'YOY Comparison DS'!$B423,'DS by Location'!$I$10:$I$997)+SUMIF('DS by Location'!$B$10:$B$997,'YOY Comparison DS'!$B423,'DS by Location'!$J$10:$J$997)</f>
        <v>0</v>
      </c>
      <c r="I423" s="133">
        <f t="shared" si="19"/>
        <v>0</v>
      </c>
      <c r="K423" s="125" t="e">
        <f t="shared" si="20"/>
        <v>#REF!</v>
      </c>
      <c r="T423" s="11"/>
    </row>
    <row r="424" spans="1:20" x14ac:dyDescent="0.35">
      <c r="A424" t="s">
        <v>960</v>
      </c>
      <c r="B424">
        <v>5582</v>
      </c>
      <c r="C424" s="125" t="e">
        <f>SUMIF(#REF!,'YOY Comparison DS'!B424,#REF!)</f>
        <v>#REF!</v>
      </c>
      <c r="D424" s="125" t="e">
        <f>SUMIF(#REF!,'YOY Comparison DS'!$B424,#REF!)+SUMIF(#REF!,'YOY Comparison DS'!$B424,#REF!)+SUMIF(#REF!,'YOY Comparison DS'!$B424,#REF!)</f>
        <v>#REF!</v>
      </c>
      <c r="E424" s="133" t="e">
        <f t="shared" si="18"/>
        <v>#REF!</v>
      </c>
      <c r="G424" s="125">
        <f>SUMIF('DS by Location'!$B$10:$B$997,'YOY Comparison DS'!B424,'DS by Location'!$G$10:$G$997)</f>
        <v>1355818.42</v>
      </c>
      <c r="H424" s="125">
        <f>SUMIF('DS by Location'!$B$10:$B$997,'YOY Comparison DS'!$B424,'DS by Location'!$H$10:$H$997)+SUMIF('DS by Location'!$B$10:$B$997,'YOY Comparison DS'!$B424,'DS by Location'!$I$10:$I$997)+SUMIF('DS by Location'!$B$10:$B$997,'YOY Comparison DS'!$B424,'DS by Location'!$J$10:$J$997)</f>
        <v>0</v>
      </c>
      <c r="I424" s="133">
        <f t="shared" si="19"/>
        <v>0</v>
      </c>
      <c r="K424" s="125" t="e">
        <f t="shared" si="20"/>
        <v>#REF!</v>
      </c>
      <c r="T424" s="11"/>
    </row>
    <row r="425" spans="1:20" x14ac:dyDescent="0.35">
      <c r="A425" t="s">
        <v>961</v>
      </c>
      <c r="B425">
        <v>5584</v>
      </c>
      <c r="C425" s="125" t="e">
        <f>SUMIF(#REF!,'YOY Comparison DS'!B425,#REF!)</f>
        <v>#REF!</v>
      </c>
      <c r="D425" s="125" t="e">
        <f>SUMIF(#REF!,'YOY Comparison DS'!$B425,#REF!)+SUMIF(#REF!,'YOY Comparison DS'!$B425,#REF!)+SUMIF(#REF!,'YOY Comparison DS'!$B425,#REF!)</f>
        <v>#REF!</v>
      </c>
      <c r="E425" s="133" t="e">
        <f t="shared" si="18"/>
        <v>#REF!</v>
      </c>
      <c r="G425" s="125">
        <f>SUMIF('DS by Location'!$B$10:$B$997,'YOY Comparison DS'!B425,'DS by Location'!$G$10:$G$997)</f>
        <v>3762773.6500000018</v>
      </c>
      <c r="H425" s="125">
        <f>SUMIF('DS by Location'!$B$10:$B$997,'YOY Comparison DS'!$B425,'DS by Location'!$H$10:$H$997)+SUMIF('DS by Location'!$B$10:$B$997,'YOY Comparison DS'!$B425,'DS by Location'!$I$10:$I$997)+SUMIF('DS by Location'!$B$10:$B$997,'YOY Comparison DS'!$B425,'DS by Location'!$J$10:$J$997)</f>
        <v>0</v>
      </c>
      <c r="I425" s="133">
        <f t="shared" si="19"/>
        <v>0</v>
      </c>
      <c r="K425" s="125" t="e">
        <f t="shared" si="20"/>
        <v>#REF!</v>
      </c>
      <c r="T425" s="11"/>
    </row>
    <row r="426" spans="1:20" x14ac:dyDescent="0.35">
      <c r="A426" t="s">
        <v>962</v>
      </c>
      <c r="B426">
        <v>5585</v>
      </c>
      <c r="C426" s="125" t="e">
        <f>SUMIF(#REF!,'YOY Comparison DS'!B426,#REF!)</f>
        <v>#REF!</v>
      </c>
      <c r="D426" s="125" t="e">
        <f>SUMIF(#REF!,'YOY Comparison DS'!$B426,#REF!)+SUMIF(#REF!,'YOY Comparison DS'!$B426,#REF!)+SUMIF(#REF!,'YOY Comparison DS'!$B426,#REF!)</f>
        <v>#REF!</v>
      </c>
      <c r="E426" s="133" t="e">
        <f t="shared" si="18"/>
        <v>#REF!</v>
      </c>
      <c r="G426" s="125">
        <f>SUMIF('DS by Location'!$B$10:$B$997,'YOY Comparison DS'!B426,'DS by Location'!$G$10:$G$997)</f>
        <v>2023992.16</v>
      </c>
      <c r="H426" s="125">
        <f>SUMIF('DS by Location'!$B$10:$B$997,'YOY Comparison DS'!$B426,'DS by Location'!$H$10:$H$997)+SUMIF('DS by Location'!$B$10:$B$997,'YOY Comparison DS'!$B426,'DS by Location'!$I$10:$I$997)+SUMIF('DS by Location'!$B$10:$B$997,'YOY Comparison DS'!$B426,'DS by Location'!$J$10:$J$997)</f>
        <v>0</v>
      </c>
      <c r="I426" s="133">
        <f t="shared" si="19"/>
        <v>0</v>
      </c>
      <c r="K426" s="125" t="e">
        <f t="shared" si="20"/>
        <v>#REF!</v>
      </c>
      <c r="T426" s="11"/>
    </row>
    <row r="427" spans="1:20" x14ac:dyDescent="0.35">
      <c r="A427" t="s">
        <v>963</v>
      </c>
      <c r="B427">
        <v>5587</v>
      </c>
      <c r="C427" s="125" t="e">
        <f>SUMIF(#REF!,'YOY Comparison DS'!B427,#REF!)</f>
        <v>#REF!</v>
      </c>
      <c r="D427" s="125" t="e">
        <f>SUMIF(#REF!,'YOY Comparison DS'!$B427,#REF!)+SUMIF(#REF!,'YOY Comparison DS'!$B427,#REF!)+SUMIF(#REF!,'YOY Comparison DS'!$B427,#REF!)</f>
        <v>#REF!</v>
      </c>
      <c r="E427" s="133" t="e">
        <f t="shared" si="18"/>
        <v>#REF!</v>
      </c>
      <c r="G427" s="125">
        <f>SUMIF('DS by Location'!$B$10:$B$997,'YOY Comparison DS'!B427,'DS by Location'!$G$10:$G$997)</f>
        <v>7644491.3199999938</v>
      </c>
      <c r="H427" s="125">
        <f>SUMIF('DS by Location'!$B$10:$B$997,'YOY Comparison DS'!$B427,'DS by Location'!$H$10:$H$997)+SUMIF('DS by Location'!$B$10:$B$997,'YOY Comparison DS'!$B427,'DS by Location'!$I$10:$I$997)+SUMIF('DS by Location'!$B$10:$B$997,'YOY Comparison DS'!$B427,'DS by Location'!$J$10:$J$997)</f>
        <v>0</v>
      </c>
      <c r="I427" s="133">
        <f t="shared" si="19"/>
        <v>0</v>
      </c>
      <c r="K427" s="125" t="e">
        <f t="shared" si="20"/>
        <v>#REF!</v>
      </c>
      <c r="T427" s="11"/>
    </row>
    <row r="428" spans="1:20" x14ac:dyDescent="0.35">
      <c r="A428" t="s">
        <v>964</v>
      </c>
      <c r="B428">
        <v>5589</v>
      </c>
      <c r="C428" s="125" t="e">
        <f>SUMIF(#REF!,'YOY Comparison DS'!B428,#REF!)</f>
        <v>#REF!</v>
      </c>
      <c r="D428" s="125" t="e">
        <f>SUMIF(#REF!,'YOY Comparison DS'!$B428,#REF!)+SUMIF(#REF!,'YOY Comparison DS'!$B428,#REF!)+SUMIF(#REF!,'YOY Comparison DS'!$B428,#REF!)</f>
        <v>#REF!</v>
      </c>
      <c r="E428" s="133" t="e">
        <f t="shared" si="18"/>
        <v>#REF!</v>
      </c>
      <c r="G428" s="125">
        <f>SUMIF('DS by Location'!$B$10:$B$997,'YOY Comparison DS'!B428,'DS by Location'!$G$10:$G$997)</f>
        <v>65498.29</v>
      </c>
      <c r="H428" s="125">
        <f>SUMIF('DS by Location'!$B$10:$B$997,'YOY Comparison DS'!$B428,'DS by Location'!$H$10:$H$997)+SUMIF('DS by Location'!$B$10:$B$997,'YOY Comparison DS'!$B428,'DS by Location'!$I$10:$I$997)+SUMIF('DS by Location'!$B$10:$B$997,'YOY Comparison DS'!$B428,'DS by Location'!$J$10:$J$997)</f>
        <v>0</v>
      </c>
      <c r="I428" s="133">
        <f t="shared" si="19"/>
        <v>0</v>
      </c>
      <c r="K428" s="125" t="e">
        <f t="shared" si="20"/>
        <v>#REF!</v>
      </c>
      <c r="T428" s="11"/>
    </row>
    <row r="429" spans="1:20" x14ac:dyDescent="0.35">
      <c r="A429" t="s">
        <v>965</v>
      </c>
      <c r="B429">
        <v>5591</v>
      </c>
      <c r="C429" s="125" t="e">
        <f>SUMIF(#REF!,'YOY Comparison DS'!B429,#REF!)</f>
        <v>#REF!</v>
      </c>
      <c r="D429" s="125" t="e">
        <f>SUMIF(#REF!,'YOY Comparison DS'!$B429,#REF!)+SUMIF(#REF!,'YOY Comparison DS'!$B429,#REF!)+SUMIF(#REF!,'YOY Comparison DS'!$B429,#REF!)</f>
        <v>#REF!</v>
      </c>
      <c r="E429" s="133" t="e">
        <f t="shared" si="18"/>
        <v>#REF!</v>
      </c>
      <c r="G429" s="125">
        <f>SUMIF('DS by Location'!$B$10:$B$997,'YOY Comparison DS'!B429,'DS by Location'!$G$10:$G$997)</f>
        <v>958130.26</v>
      </c>
      <c r="H429" s="125">
        <f>SUMIF('DS by Location'!$B$10:$B$997,'YOY Comparison DS'!$B429,'DS by Location'!$H$10:$H$997)+SUMIF('DS by Location'!$B$10:$B$997,'YOY Comparison DS'!$B429,'DS by Location'!$I$10:$I$997)+SUMIF('DS by Location'!$B$10:$B$997,'YOY Comparison DS'!$B429,'DS by Location'!$J$10:$J$997)</f>
        <v>0</v>
      </c>
      <c r="I429" s="133">
        <f t="shared" si="19"/>
        <v>0</v>
      </c>
      <c r="K429" s="125" t="e">
        <f t="shared" si="20"/>
        <v>#REF!</v>
      </c>
      <c r="T429" s="11"/>
    </row>
    <row r="430" spans="1:20" x14ac:dyDescent="0.35">
      <c r="A430" t="s">
        <v>966</v>
      </c>
      <c r="B430">
        <v>5594</v>
      </c>
      <c r="C430" s="125" t="e">
        <f>SUMIF(#REF!,'YOY Comparison DS'!B430,#REF!)</f>
        <v>#REF!</v>
      </c>
      <c r="D430" s="125" t="e">
        <f>SUMIF(#REF!,'YOY Comparison DS'!$B430,#REF!)+SUMIF(#REF!,'YOY Comparison DS'!$B430,#REF!)+SUMIF(#REF!,'YOY Comparison DS'!$B430,#REF!)</f>
        <v>#REF!</v>
      </c>
      <c r="E430" s="133" t="e">
        <f t="shared" si="18"/>
        <v>#REF!</v>
      </c>
      <c r="G430" s="125">
        <f>SUMIF('DS by Location'!$B$10:$B$997,'YOY Comparison DS'!B430,'DS by Location'!$G$10:$G$997)</f>
        <v>9687753.589999998</v>
      </c>
      <c r="H430" s="125">
        <f>SUMIF('DS by Location'!$B$10:$B$997,'YOY Comparison DS'!$B430,'DS by Location'!$H$10:$H$997)+SUMIF('DS by Location'!$B$10:$B$997,'YOY Comparison DS'!$B430,'DS by Location'!$I$10:$I$997)+SUMIF('DS by Location'!$B$10:$B$997,'YOY Comparison DS'!$B430,'DS by Location'!$J$10:$J$997)</f>
        <v>0</v>
      </c>
      <c r="I430" s="133">
        <f t="shared" si="19"/>
        <v>0</v>
      </c>
      <c r="K430" s="125" t="e">
        <f t="shared" si="20"/>
        <v>#REF!</v>
      </c>
      <c r="T430" s="11"/>
    </row>
    <row r="431" spans="1:20" x14ac:dyDescent="0.35">
      <c r="A431" t="s">
        <v>967</v>
      </c>
      <c r="B431">
        <v>5595</v>
      </c>
      <c r="C431" s="125" t="e">
        <f>SUMIF(#REF!,'YOY Comparison DS'!B431,#REF!)</f>
        <v>#REF!</v>
      </c>
      <c r="D431" s="125" t="e">
        <f>SUMIF(#REF!,'YOY Comparison DS'!$B431,#REF!)+SUMIF(#REF!,'YOY Comparison DS'!$B431,#REF!)+SUMIF(#REF!,'YOY Comparison DS'!$B431,#REF!)</f>
        <v>#REF!</v>
      </c>
      <c r="E431" s="133" t="e">
        <f t="shared" si="18"/>
        <v>#REF!</v>
      </c>
      <c r="G431" s="125">
        <f>SUMIF('DS by Location'!$B$10:$B$997,'YOY Comparison DS'!B431,'DS by Location'!$G$10:$G$997)</f>
        <v>184539.77</v>
      </c>
      <c r="H431" s="125">
        <f>SUMIF('DS by Location'!$B$10:$B$997,'YOY Comparison DS'!$B431,'DS by Location'!$H$10:$H$997)+SUMIF('DS by Location'!$B$10:$B$997,'YOY Comparison DS'!$B431,'DS by Location'!$I$10:$I$997)+SUMIF('DS by Location'!$B$10:$B$997,'YOY Comparison DS'!$B431,'DS by Location'!$J$10:$J$997)</f>
        <v>0</v>
      </c>
      <c r="I431" s="133">
        <f t="shared" si="19"/>
        <v>0</v>
      </c>
      <c r="K431" s="125" t="e">
        <f t="shared" si="20"/>
        <v>#REF!</v>
      </c>
      <c r="T431" s="11"/>
    </row>
    <row r="432" spans="1:20" x14ac:dyDescent="0.35">
      <c r="A432" t="s">
        <v>968</v>
      </c>
      <c r="B432">
        <v>5596</v>
      </c>
      <c r="C432" s="125" t="e">
        <f>SUMIF(#REF!,'YOY Comparison DS'!B432,#REF!)</f>
        <v>#REF!</v>
      </c>
      <c r="D432" s="125" t="e">
        <f>SUMIF(#REF!,'YOY Comparison DS'!$B432,#REF!)+SUMIF(#REF!,'YOY Comparison DS'!$B432,#REF!)+SUMIF(#REF!,'YOY Comparison DS'!$B432,#REF!)</f>
        <v>#REF!</v>
      </c>
      <c r="E432" s="133" t="e">
        <f t="shared" si="18"/>
        <v>#REF!</v>
      </c>
      <c r="G432" s="125">
        <f>SUMIF('DS by Location'!$B$10:$B$997,'YOY Comparison DS'!B432,'DS by Location'!$G$10:$G$997)</f>
        <v>4463705.29</v>
      </c>
      <c r="H432" s="125">
        <f>SUMIF('DS by Location'!$B$10:$B$997,'YOY Comparison DS'!$B432,'DS by Location'!$H$10:$H$997)+SUMIF('DS by Location'!$B$10:$B$997,'YOY Comparison DS'!$B432,'DS by Location'!$I$10:$I$997)+SUMIF('DS by Location'!$B$10:$B$997,'YOY Comparison DS'!$B432,'DS by Location'!$J$10:$J$997)</f>
        <v>0</v>
      </c>
      <c r="I432" s="133">
        <f t="shared" si="19"/>
        <v>0</v>
      </c>
      <c r="K432" s="125" t="e">
        <f t="shared" si="20"/>
        <v>#REF!</v>
      </c>
      <c r="T432" s="11"/>
    </row>
    <row r="433" spans="1:20" x14ac:dyDescent="0.35">
      <c r="A433" t="s">
        <v>969</v>
      </c>
      <c r="B433">
        <v>5597</v>
      </c>
      <c r="C433" s="125" t="e">
        <f>SUMIF(#REF!,'YOY Comparison DS'!B433,#REF!)</f>
        <v>#REF!</v>
      </c>
      <c r="D433" s="125" t="e">
        <f>SUMIF(#REF!,'YOY Comparison DS'!$B433,#REF!)+SUMIF(#REF!,'YOY Comparison DS'!$B433,#REF!)+SUMIF(#REF!,'YOY Comparison DS'!$B433,#REF!)</f>
        <v>#REF!</v>
      </c>
      <c r="E433" s="133" t="e">
        <f t="shared" si="18"/>
        <v>#REF!</v>
      </c>
      <c r="G433" s="125">
        <f>SUMIF('DS by Location'!$B$10:$B$997,'YOY Comparison DS'!B433,'DS by Location'!$G$10:$G$997)</f>
        <v>9134109.1499999985</v>
      </c>
      <c r="H433" s="125">
        <f>SUMIF('DS by Location'!$B$10:$B$997,'YOY Comparison DS'!$B433,'DS by Location'!$H$10:$H$997)+SUMIF('DS by Location'!$B$10:$B$997,'YOY Comparison DS'!$B433,'DS by Location'!$I$10:$I$997)+SUMIF('DS by Location'!$B$10:$B$997,'YOY Comparison DS'!$B433,'DS by Location'!$J$10:$J$997)</f>
        <v>0</v>
      </c>
      <c r="I433" s="133">
        <f t="shared" si="19"/>
        <v>0</v>
      </c>
      <c r="K433" s="125" t="e">
        <f t="shared" si="20"/>
        <v>#REF!</v>
      </c>
      <c r="T433" s="11"/>
    </row>
    <row r="434" spans="1:20" x14ac:dyDescent="0.35">
      <c r="A434" t="s">
        <v>471</v>
      </c>
      <c r="B434">
        <v>5599</v>
      </c>
      <c r="C434" s="125" t="e">
        <f>SUMIF(#REF!,'YOY Comparison DS'!B434,#REF!)</f>
        <v>#REF!</v>
      </c>
      <c r="D434" s="125" t="e">
        <f>SUMIF(#REF!,'YOY Comparison DS'!$B434,#REF!)+SUMIF(#REF!,'YOY Comparison DS'!$B434,#REF!)+SUMIF(#REF!,'YOY Comparison DS'!$B434,#REF!)</f>
        <v>#REF!</v>
      </c>
      <c r="E434" s="133" t="e">
        <f t="shared" si="18"/>
        <v>#REF!</v>
      </c>
      <c r="G434" s="125">
        <f>SUMIF('DS by Location'!$B$10:$B$997,'YOY Comparison DS'!B434,'DS by Location'!$G$10:$G$997)</f>
        <v>2472539.8399999994</v>
      </c>
      <c r="H434" s="125">
        <f>SUMIF('DS by Location'!$B$10:$B$997,'YOY Comparison DS'!$B434,'DS by Location'!$H$10:$H$997)+SUMIF('DS by Location'!$B$10:$B$997,'YOY Comparison DS'!$B434,'DS by Location'!$I$10:$I$997)+SUMIF('DS by Location'!$B$10:$B$997,'YOY Comparison DS'!$B434,'DS by Location'!$J$10:$J$997)</f>
        <v>0</v>
      </c>
      <c r="I434" s="133">
        <f t="shared" si="19"/>
        <v>0</v>
      </c>
      <c r="K434" s="125" t="e">
        <f t="shared" si="20"/>
        <v>#REF!</v>
      </c>
      <c r="T434" s="11"/>
    </row>
    <row r="435" spans="1:20" x14ac:dyDescent="0.35">
      <c r="A435" t="s">
        <v>970</v>
      </c>
      <c r="B435">
        <v>5600</v>
      </c>
      <c r="C435" s="125" t="e">
        <f>SUMIF(#REF!,'YOY Comparison DS'!B435,#REF!)</f>
        <v>#REF!</v>
      </c>
      <c r="D435" s="125" t="e">
        <f>SUMIF(#REF!,'YOY Comparison DS'!$B435,#REF!)+SUMIF(#REF!,'YOY Comparison DS'!$B435,#REF!)+SUMIF(#REF!,'YOY Comparison DS'!$B435,#REF!)</f>
        <v>#REF!</v>
      </c>
      <c r="E435" s="133" t="e">
        <f t="shared" si="18"/>
        <v>#REF!</v>
      </c>
      <c r="G435" s="125">
        <f>SUMIF('DS by Location'!$B$10:$B$997,'YOY Comparison DS'!B435,'DS by Location'!$G$10:$G$997)</f>
        <v>616419.11</v>
      </c>
      <c r="H435" s="125">
        <f>SUMIF('DS by Location'!$B$10:$B$997,'YOY Comparison DS'!$B435,'DS by Location'!$H$10:$H$997)+SUMIF('DS by Location'!$B$10:$B$997,'YOY Comparison DS'!$B435,'DS by Location'!$I$10:$I$997)+SUMIF('DS by Location'!$B$10:$B$997,'YOY Comparison DS'!$B435,'DS by Location'!$J$10:$J$997)</f>
        <v>0</v>
      </c>
      <c r="I435" s="133">
        <f t="shared" si="19"/>
        <v>0</v>
      </c>
      <c r="K435" s="125" t="e">
        <f t="shared" si="20"/>
        <v>#REF!</v>
      </c>
      <c r="T435" s="11"/>
    </row>
    <row r="436" spans="1:20" x14ac:dyDescent="0.35">
      <c r="A436" t="s">
        <v>472</v>
      </c>
      <c r="B436">
        <v>5601</v>
      </c>
      <c r="C436" s="125" t="e">
        <f>SUMIF(#REF!,'YOY Comparison DS'!B436,#REF!)</f>
        <v>#REF!</v>
      </c>
      <c r="D436" s="125" t="e">
        <f>SUMIF(#REF!,'YOY Comparison DS'!$B436,#REF!)+SUMIF(#REF!,'YOY Comparison DS'!$B436,#REF!)+SUMIF(#REF!,'YOY Comparison DS'!$B436,#REF!)</f>
        <v>#REF!</v>
      </c>
      <c r="E436" s="133" t="e">
        <f t="shared" si="18"/>
        <v>#REF!</v>
      </c>
      <c r="G436" s="125">
        <f>SUMIF('DS by Location'!$B$10:$B$997,'YOY Comparison DS'!B436,'DS by Location'!$G$10:$G$997)</f>
        <v>10450059.239999998</v>
      </c>
      <c r="H436" s="125">
        <f>SUMIF('DS by Location'!$B$10:$B$997,'YOY Comparison DS'!$B436,'DS by Location'!$H$10:$H$997)+SUMIF('DS by Location'!$B$10:$B$997,'YOY Comparison DS'!$B436,'DS by Location'!$I$10:$I$997)+SUMIF('DS by Location'!$B$10:$B$997,'YOY Comparison DS'!$B436,'DS by Location'!$J$10:$J$997)</f>
        <v>0</v>
      </c>
      <c r="I436" s="133">
        <f t="shared" si="19"/>
        <v>0</v>
      </c>
      <c r="K436" s="125" t="e">
        <f t="shared" si="20"/>
        <v>#REF!</v>
      </c>
      <c r="T436" s="11"/>
    </row>
    <row r="437" spans="1:20" x14ac:dyDescent="0.35">
      <c r="A437" t="s">
        <v>971</v>
      </c>
      <c r="B437">
        <v>5602</v>
      </c>
      <c r="C437" s="125" t="e">
        <f>SUMIF(#REF!,'YOY Comparison DS'!B437,#REF!)</f>
        <v>#REF!</v>
      </c>
      <c r="D437" s="125" t="e">
        <f>SUMIF(#REF!,'YOY Comparison DS'!$B437,#REF!)+SUMIF(#REF!,'YOY Comparison DS'!$B437,#REF!)+SUMIF(#REF!,'YOY Comparison DS'!$B437,#REF!)</f>
        <v>#REF!</v>
      </c>
      <c r="E437" s="133" t="e">
        <f t="shared" si="18"/>
        <v>#REF!</v>
      </c>
      <c r="G437" s="125">
        <f>SUMIF('DS by Location'!$B$10:$B$997,'YOY Comparison DS'!B437,'DS by Location'!$G$10:$G$997)</f>
        <v>2020497.4600000004</v>
      </c>
      <c r="H437" s="125">
        <f>SUMIF('DS by Location'!$B$10:$B$997,'YOY Comparison DS'!$B437,'DS by Location'!$H$10:$H$997)+SUMIF('DS by Location'!$B$10:$B$997,'YOY Comparison DS'!$B437,'DS by Location'!$I$10:$I$997)+SUMIF('DS by Location'!$B$10:$B$997,'YOY Comparison DS'!$B437,'DS by Location'!$J$10:$J$997)</f>
        <v>0</v>
      </c>
      <c r="I437" s="133">
        <f t="shared" si="19"/>
        <v>0</v>
      </c>
      <c r="K437" s="125" t="e">
        <f t="shared" si="20"/>
        <v>#REF!</v>
      </c>
      <c r="T437" s="11"/>
    </row>
    <row r="438" spans="1:20" x14ac:dyDescent="0.35">
      <c r="A438" t="s">
        <v>972</v>
      </c>
      <c r="B438">
        <v>5603</v>
      </c>
      <c r="C438" s="125" t="e">
        <f>SUMIF(#REF!,'YOY Comparison DS'!B438,#REF!)</f>
        <v>#REF!</v>
      </c>
      <c r="D438" s="125" t="e">
        <f>SUMIF(#REF!,'YOY Comparison DS'!$B438,#REF!)+SUMIF(#REF!,'YOY Comparison DS'!$B438,#REF!)+SUMIF(#REF!,'YOY Comparison DS'!$B438,#REF!)</f>
        <v>#REF!</v>
      </c>
      <c r="E438" s="133" t="e">
        <f t="shared" si="18"/>
        <v>#REF!</v>
      </c>
      <c r="G438" s="125">
        <f>SUMIF('DS by Location'!$B$10:$B$997,'YOY Comparison DS'!B438,'DS by Location'!$G$10:$G$997)</f>
        <v>8377713.309999994</v>
      </c>
      <c r="H438" s="125">
        <f>SUMIF('DS by Location'!$B$10:$B$997,'YOY Comparison DS'!$B438,'DS by Location'!$H$10:$H$997)+SUMIF('DS by Location'!$B$10:$B$997,'YOY Comparison DS'!$B438,'DS by Location'!$I$10:$I$997)+SUMIF('DS by Location'!$B$10:$B$997,'YOY Comparison DS'!$B438,'DS by Location'!$J$10:$J$997)</f>
        <v>0</v>
      </c>
      <c r="I438" s="133">
        <f t="shared" si="19"/>
        <v>0</v>
      </c>
      <c r="K438" s="125" t="e">
        <f t="shared" si="20"/>
        <v>#REF!</v>
      </c>
      <c r="T438" s="11"/>
    </row>
    <row r="439" spans="1:20" x14ac:dyDescent="0.35">
      <c r="A439" t="s">
        <v>973</v>
      </c>
      <c r="B439">
        <v>5604</v>
      </c>
      <c r="C439" s="125" t="e">
        <f>SUMIF(#REF!,'YOY Comparison DS'!B439,#REF!)</f>
        <v>#REF!</v>
      </c>
      <c r="D439" s="125" t="e">
        <f>SUMIF(#REF!,'YOY Comparison DS'!$B439,#REF!)+SUMIF(#REF!,'YOY Comparison DS'!$B439,#REF!)+SUMIF(#REF!,'YOY Comparison DS'!$B439,#REF!)</f>
        <v>#REF!</v>
      </c>
      <c r="E439" s="133" t="e">
        <f t="shared" si="18"/>
        <v>#REF!</v>
      </c>
      <c r="G439" s="125">
        <f>SUMIF('DS by Location'!$B$10:$B$997,'YOY Comparison DS'!B439,'DS by Location'!$G$10:$G$997)</f>
        <v>7122119.660000002</v>
      </c>
      <c r="H439" s="125">
        <f>SUMIF('DS by Location'!$B$10:$B$997,'YOY Comparison DS'!$B439,'DS by Location'!$H$10:$H$997)+SUMIF('DS by Location'!$B$10:$B$997,'YOY Comparison DS'!$B439,'DS by Location'!$I$10:$I$997)+SUMIF('DS by Location'!$B$10:$B$997,'YOY Comparison DS'!$B439,'DS by Location'!$J$10:$J$997)</f>
        <v>0</v>
      </c>
      <c r="I439" s="133">
        <f t="shared" si="19"/>
        <v>0</v>
      </c>
      <c r="K439" s="125" t="e">
        <f t="shared" si="20"/>
        <v>#REF!</v>
      </c>
      <c r="T439" s="11"/>
    </row>
    <row r="440" spans="1:20" x14ac:dyDescent="0.35">
      <c r="A440" t="s">
        <v>974</v>
      </c>
      <c r="B440">
        <v>5605</v>
      </c>
      <c r="C440" s="125" t="e">
        <f>SUMIF(#REF!,'YOY Comparison DS'!B440,#REF!)</f>
        <v>#REF!</v>
      </c>
      <c r="D440" s="125" t="e">
        <f>SUMIF(#REF!,'YOY Comparison DS'!$B440,#REF!)+SUMIF(#REF!,'YOY Comparison DS'!$B440,#REF!)+SUMIF(#REF!,'YOY Comparison DS'!$B440,#REF!)</f>
        <v>#REF!</v>
      </c>
      <c r="E440" s="133" t="e">
        <f t="shared" si="18"/>
        <v>#REF!</v>
      </c>
      <c r="G440" s="125">
        <f>SUMIF('DS by Location'!$B$10:$B$997,'YOY Comparison DS'!B440,'DS by Location'!$G$10:$G$997)</f>
        <v>3506449.3000000012</v>
      </c>
      <c r="H440" s="125">
        <f>SUMIF('DS by Location'!$B$10:$B$997,'YOY Comparison DS'!$B440,'DS by Location'!$H$10:$H$997)+SUMIF('DS by Location'!$B$10:$B$997,'YOY Comparison DS'!$B440,'DS by Location'!$I$10:$I$997)+SUMIF('DS by Location'!$B$10:$B$997,'YOY Comparison DS'!$B440,'DS by Location'!$J$10:$J$997)</f>
        <v>0</v>
      </c>
      <c r="I440" s="133">
        <f t="shared" si="19"/>
        <v>0</v>
      </c>
      <c r="K440" s="125" t="e">
        <f t="shared" si="20"/>
        <v>#REF!</v>
      </c>
      <c r="T440" s="11"/>
    </row>
    <row r="441" spans="1:20" x14ac:dyDescent="0.35">
      <c r="A441" t="s">
        <v>473</v>
      </c>
      <c r="B441">
        <v>5606</v>
      </c>
      <c r="C441" s="125" t="e">
        <f>SUMIF(#REF!,'YOY Comparison DS'!B441,#REF!)</f>
        <v>#REF!</v>
      </c>
      <c r="D441" s="125" t="e">
        <f>SUMIF(#REF!,'YOY Comparison DS'!$B441,#REF!)+SUMIF(#REF!,'YOY Comparison DS'!$B441,#REF!)+SUMIF(#REF!,'YOY Comparison DS'!$B441,#REF!)</f>
        <v>#REF!</v>
      </c>
      <c r="E441" s="133" t="e">
        <f t="shared" si="18"/>
        <v>#REF!</v>
      </c>
      <c r="G441" s="125">
        <f>SUMIF('DS by Location'!$B$10:$B$997,'YOY Comparison DS'!B441,'DS by Location'!$G$10:$G$997)</f>
        <v>350019.24999999994</v>
      </c>
      <c r="H441" s="125">
        <f>SUMIF('DS by Location'!$B$10:$B$997,'YOY Comparison DS'!$B441,'DS by Location'!$H$10:$H$997)+SUMIF('DS by Location'!$B$10:$B$997,'YOY Comparison DS'!$B441,'DS by Location'!$I$10:$I$997)+SUMIF('DS by Location'!$B$10:$B$997,'YOY Comparison DS'!$B441,'DS by Location'!$J$10:$J$997)</f>
        <v>0</v>
      </c>
      <c r="I441" s="133">
        <f t="shared" si="19"/>
        <v>0</v>
      </c>
      <c r="K441" s="125" t="e">
        <f t="shared" si="20"/>
        <v>#REF!</v>
      </c>
      <c r="T441" s="11"/>
    </row>
    <row r="442" spans="1:20" x14ac:dyDescent="0.35">
      <c r="A442" t="s">
        <v>975</v>
      </c>
      <c r="B442">
        <v>5607</v>
      </c>
      <c r="C442" s="125" t="e">
        <f>SUMIF(#REF!,'YOY Comparison DS'!B442,#REF!)</f>
        <v>#REF!</v>
      </c>
      <c r="D442" s="125" t="e">
        <f>SUMIF(#REF!,'YOY Comparison DS'!$B442,#REF!)+SUMIF(#REF!,'YOY Comparison DS'!$B442,#REF!)+SUMIF(#REF!,'YOY Comparison DS'!$B442,#REF!)</f>
        <v>#REF!</v>
      </c>
      <c r="E442" s="133" t="e">
        <f t="shared" si="18"/>
        <v>#REF!</v>
      </c>
      <c r="G442" s="125">
        <f>SUMIF('DS by Location'!$B$10:$B$997,'YOY Comparison DS'!B442,'DS by Location'!$G$10:$G$997)</f>
        <v>46127.31</v>
      </c>
      <c r="H442" s="125">
        <f>SUMIF('DS by Location'!$B$10:$B$997,'YOY Comparison DS'!$B442,'DS by Location'!$H$10:$H$997)+SUMIF('DS by Location'!$B$10:$B$997,'YOY Comparison DS'!$B442,'DS by Location'!$I$10:$I$997)+SUMIF('DS by Location'!$B$10:$B$997,'YOY Comparison DS'!$B442,'DS by Location'!$J$10:$J$997)</f>
        <v>0</v>
      </c>
      <c r="I442" s="133">
        <f t="shared" si="19"/>
        <v>0</v>
      </c>
      <c r="K442" s="125" t="e">
        <f t="shared" si="20"/>
        <v>#REF!</v>
      </c>
      <c r="T442" s="11"/>
    </row>
    <row r="443" spans="1:20" x14ac:dyDescent="0.35">
      <c r="A443" t="s">
        <v>976</v>
      </c>
      <c r="B443">
        <v>5608</v>
      </c>
      <c r="C443" s="125" t="e">
        <f>SUMIF(#REF!,'YOY Comparison DS'!B443,#REF!)</f>
        <v>#REF!</v>
      </c>
      <c r="D443" s="125" t="e">
        <f>SUMIF(#REF!,'YOY Comparison DS'!$B443,#REF!)+SUMIF(#REF!,'YOY Comparison DS'!$B443,#REF!)+SUMIF(#REF!,'YOY Comparison DS'!$B443,#REF!)</f>
        <v>#REF!</v>
      </c>
      <c r="E443" s="133" t="e">
        <f t="shared" si="18"/>
        <v>#REF!</v>
      </c>
      <c r="G443" s="125">
        <f>SUMIF('DS by Location'!$B$10:$B$997,'YOY Comparison DS'!B443,'DS by Location'!$G$10:$G$997)</f>
        <v>20000045.599999983</v>
      </c>
      <c r="H443" s="125">
        <f>SUMIF('DS by Location'!$B$10:$B$997,'YOY Comparison DS'!$B443,'DS by Location'!$H$10:$H$997)+SUMIF('DS by Location'!$B$10:$B$997,'YOY Comparison DS'!$B443,'DS by Location'!$I$10:$I$997)+SUMIF('DS by Location'!$B$10:$B$997,'YOY Comparison DS'!$B443,'DS by Location'!$J$10:$J$997)</f>
        <v>0</v>
      </c>
      <c r="I443" s="133">
        <f t="shared" si="19"/>
        <v>0</v>
      </c>
      <c r="K443" s="125" t="e">
        <f t="shared" si="20"/>
        <v>#REF!</v>
      </c>
      <c r="T443" s="11"/>
    </row>
    <row r="444" spans="1:20" x14ac:dyDescent="0.35">
      <c r="A444" t="s">
        <v>977</v>
      </c>
      <c r="B444">
        <v>5609</v>
      </c>
      <c r="C444" s="125" t="e">
        <f>SUMIF(#REF!,'YOY Comparison DS'!B444,#REF!)</f>
        <v>#REF!</v>
      </c>
      <c r="D444" s="125" t="e">
        <f>SUMIF(#REF!,'YOY Comparison DS'!$B444,#REF!)+SUMIF(#REF!,'YOY Comparison DS'!$B444,#REF!)+SUMIF(#REF!,'YOY Comparison DS'!$B444,#REF!)</f>
        <v>#REF!</v>
      </c>
      <c r="E444" s="133" t="e">
        <f t="shared" si="18"/>
        <v>#REF!</v>
      </c>
      <c r="G444" s="125">
        <f>SUMIF('DS by Location'!$B$10:$B$997,'YOY Comparison DS'!B444,'DS by Location'!$G$10:$G$997)</f>
        <v>337445.98000000004</v>
      </c>
      <c r="H444" s="125">
        <f>SUMIF('DS by Location'!$B$10:$B$997,'YOY Comparison DS'!$B444,'DS by Location'!$H$10:$H$997)+SUMIF('DS by Location'!$B$10:$B$997,'YOY Comparison DS'!$B444,'DS by Location'!$I$10:$I$997)+SUMIF('DS by Location'!$B$10:$B$997,'YOY Comparison DS'!$B444,'DS by Location'!$J$10:$J$997)</f>
        <v>0</v>
      </c>
      <c r="I444" s="133">
        <f t="shared" si="19"/>
        <v>0</v>
      </c>
      <c r="K444" s="125" t="e">
        <f t="shared" si="20"/>
        <v>#REF!</v>
      </c>
      <c r="T444" s="11"/>
    </row>
    <row r="445" spans="1:20" x14ac:dyDescent="0.35">
      <c r="A445" t="s">
        <v>978</v>
      </c>
      <c r="B445">
        <v>5610</v>
      </c>
      <c r="C445" s="125" t="e">
        <f>SUMIF(#REF!,'YOY Comparison DS'!B445,#REF!)</f>
        <v>#REF!</v>
      </c>
      <c r="D445" s="125" t="e">
        <f>SUMIF(#REF!,'YOY Comparison DS'!$B445,#REF!)+SUMIF(#REF!,'YOY Comparison DS'!$B445,#REF!)+SUMIF(#REF!,'YOY Comparison DS'!$B445,#REF!)</f>
        <v>#REF!</v>
      </c>
      <c r="E445" s="133" t="e">
        <f t="shared" si="18"/>
        <v>#REF!</v>
      </c>
      <c r="G445" s="125">
        <f>SUMIF('DS by Location'!$B$10:$B$997,'YOY Comparison DS'!B445,'DS by Location'!$G$10:$G$997)</f>
        <v>25067749.789999992</v>
      </c>
      <c r="H445" s="125">
        <f>SUMIF('DS by Location'!$B$10:$B$997,'YOY Comparison DS'!$B445,'DS by Location'!$H$10:$H$997)+SUMIF('DS by Location'!$B$10:$B$997,'YOY Comparison DS'!$B445,'DS by Location'!$I$10:$I$997)+SUMIF('DS by Location'!$B$10:$B$997,'YOY Comparison DS'!$B445,'DS by Location'!$J$10:$J$997)</f>
        <v>0</v>
      </c>
      <c r="I445" s="133">
        <f t="shared" si="19"/>
        <v>0</v>
      </c>
      <c r="K445" s="125" t="e">
        <f t="shared" si="20"/>
        <v>#REF!</v>
      </c>
      <c r="T445" s="11"/>
    </row>
    <row r="446" spans="1:20" x14ac:dyDescent="0.35">
      <c r="A446" t="s">
        <v>979</v>
      </c>
      <c r="B446">
        <v>5611</v>
      </c>
      <c r="C446" s="125" t="e">
        <f>SUMIF(#REF!,'YOY Comparison DS'!B446,#REF!)</f>
        <v>#REF!</v>
      </c>
      <c r="D446" s="125" t="e">
        <f>SUMIF(#REF!,'YOY Comparison DS'!$B446,#REF!)+SUMIF(#REF!,'YOY Comparison DS'!$B446,#REF!)+SUMIF(#REF!,'YOY Comparison DS'!$B446,#REF!)</f>
        <v>#REF!</v>
      </c>
      <c r="E446" s="133" t="e">
        <f t="shared" si="18"/>
        <v>#REF!</v>
      </c>
      <c r="G446" s="125">
        <f>SUMIF('DS by Location'!$B$10:$B$997,'YOY Comparison DS'!B446,'DS by Location'!$G$10:$G$997)</f>
        <v>12190195.32000003</v>
      </c>
      <c r="H446" s="125">
        <f>SUMIF('DS by Location'!$B$10:$B$997,'YOY Comparison DS'!$B446,'DS by Location'!$H$10:$H$997)+SUMIF('DS by Location'!$B$10:$B$997,'YOY Comparison DS'!$B446,'DS by Location'!$I$10:$I$997)+SUMIF('DS by Location'!$B$10:$B$997,'YOY Comparison DS'!$B446,'DS by Location'!$J$10:$J$997)</f>
        <v>0</v>
      </c>
      <c r="I446" s="133">
        <f t="shared" si="19"/>
        <v>0</v>
      </c>
      <c r="K446" s="125" t="e">
        <f t="shared" si="20"/>
        <v>#REF!</v>
      </c>
      <c r="T446" s="8"/>
    </row>
    <row r="447" spans="1:20" x14ac:dyDescent="0.35">
      <c r="A447" t="s">
        <v>474</v>
      </c>
      <c r="B447">
        <v>5612</v>
      </c>
      <c r="C447" s="125" t="e">
        <f>SUMIF(#REF!,'YOY Comparison DS'!B447,#REF!)</f>
        <v>#REF!</v>
      </c>
      <c r="D447" s="125" t="e">
        <f>SUMIF(#REF!,'YOY Comparison DS'!$B447,#REF!)+SUMIF(#REF!,'YOY Comparison DS'!$B447,#REF!)+SUMIF(#REF!,'YOY Comparison DS'!$B447,#REF!)</f>
        <v>#REF!</v>
      </c>
      <c r="E447" s="133" t="e">
        <f t="shared" si="18"/>
        <v>#REF!</v>
      </c>
      <c r="G447" s="125">
        <f>SUMIF('DS by Location'!$B$10:$B$997,'YOY Comparison DS'!B447,'DS by Location'!$G$10:$G$997)</f>
        <v>119438.93000000001</v>
      </c>
      <c r="H447" s="125">
        <f>SUMIF('DS by Location'!$B$10:$B$997,'YOY Comparison DS'!$B447,'DS by Location'!$H$10:$H$997)+SUMIF('DS by Location'!$B$10:$B$997,'YOY Comparison DS'!$B447,'DS by Location'!$I$10:$I$997)+SUMIF('DS by Location'!$B$10:$B$997,'YOY Comparison DS'!$B447,'DS by Location'!$J$10:$J$997)</f>
        <v>0</v>
      </c>
      <c r="I447" s="133">
        <f t="shared" si="19"/>
        <v>0</v>
      </c>
      <c r="K447" s="125" t="e">
        <f t="shared" si="20"/>
        <v>#REF!</v>
      </c>
      <c r="T447" s="11"/>
    </row>
    <row r="448" spans="1:20" x14ac:dyDescent="0.35">
      <c r="A448" t="s">
        <v>980</v>
      </c>
      <c r="B448">
        <v>5613</v>
      </c>
      <c r="C448" s="125" t="e">
        <f>SUMIF(#REF!,'YOY Comparison DS'!B448,#REF!)</f>
        <v>#REF!</v>
      </c>
      <c r="D448" s="125" t="e">
        <f>SUMIF(#REF!,'YOY Comparison DS'!$B448,#REF!)+SUMIF(#REF!,'YOY Comparison DS'!$B448,#REF!)+SUMIF(#REF!,'YOY Comparison DS'!$B448,#REF!)</f>
        <v>#REF!</v>
      </c>
      <c r="E448" s="133" t="e">
        <f t="shared" si="18"/>
        <v>#REF!</v>
      </c>
      <c r="G448" s="125">
        <f>SUMIF('DS by Location'!$B$10:$B$997,'YOY Comparison DS'!B448,'DS by Location'!$G$10:$G$997)</f>
        <v>12811.67</v>
      </c>
      <c r="H448" s="125">
        <f>SUMIF('DS by Location'!$B$10:$B$997,'YOY Comparison DS'!$B448,'DS by Location'!$H$10:$H$997)+SUMIF('DS by Location'!$B$10:$B$997,'YOY Comparison DS'!$B448,'DS by Location'!$I$10:$I$997)+SUMIF('DS by Location'!$B$10:$B$997,'YOY Comparison DS'!$B448,'DS by Location'!$J$10:$J$997)</f>
        <v>0</v>
      </c>
      <c r="I448" s="133">
        <f t="shared" si="19"/>
        <v>0</v>
      </c>
      <c r="K448" s="125" t="e">
        <f t="shared" si="20"/>
        <v>#REF!</v>
      </c>
      <c r="T448" s="11"/>
    </row>
    <row r="449" spans="1:20" x14ac:dyDescent="0.35">
      <c r="A449" t="s">
        <v>981</v>
      </c>
      <c r="B449">
        <v>5614</v>
      </c>
      <c r="C449" s="125" t="e">
        <f>SUMIF(#REF!,'YOY Comparison DS'!B449,#REF!)</f>
        <v>#REF!</v>
      </c>
      <c r="D449" s="125" t="e">
        <f>SUMIF(#REF!,'YOY Comparison DS'!$B449,#REF!)+SUMIF(#REF!,'YOY Comparison DS'!$B449,#REF!)+SUMIF(#REF!,'YOY Comparison DS'!$B449,#REF!)</f>
        <v>#REF!</v>
      </c>
      <c r="E449" s="133" t="e">
        <f t="shared" si="18"/>
        <v>#REF!</v>
      </c>
      <c r="G449" s="125">
        <f>SUMIF('DS by Location'!$B$10:$B$997,'YOY Comparison DS'!B449,'DS by Location'!$G$10:$G$997)</f>
        <v>7102928.7400000067</v>
      </c>
      <c r="H449" s="125">
        <f>SUMIF('DS by Location'!$B$10:$B$997,'YOY Comparison DS'!$B449,'DS by Location'!$H$10:$H$997)+SUMIF('DS by Location'!$B$10:$B$997,'YOY Comparison DS'!$B449,'DS by Location'!$I$10:$I$997)+SUMIF('DS by Location'!$B$10:$B$997,'YOY Comparison DS'!$B449,'DS by Location'!$J$10:$J$997)</f>
        <v>0</v>
      </c>
      <c r="I449" s="133">
        <f t="shared" si="19"/>
        <v>0</v>
      </c>
      <c r="K449" s="125" t="e">
        <f t="shared" si="20"/>
        <v>#REF!</v>
      </c>
      <c r="T449" s="11"/>
    </row>
    <row r="450" spans="1:20" x14ac:dyDescent="0.35">
      <c r="A450" t="s">
        <v>982</v>
      </c>
      <c r="B450">
        <v>5615</v>
      </c>
      <c r="C450" s="125" t="e">
        <f>SUMIF(#REF!,'YOY Comparison DS'!B450,#REF!)</f>
        <v>#REF!</v>
      </c>
      <c r="D450" s="125" t="e">
        <f>SUMIF(#REF!,'YOY Comparison DS'!$B450,#REF!)+SUMIF(#REF!,'YOY Comparison DS'!$B450,#REF!)+SUMIF(#REF!,'YOY Comparison DS'!$B450,#REF!)</f>
        <v>#REF!</v>
      </c>
      <c r="E450" s="133" t="e">
        <f t="shared" si="18"/>
        <v>#REF!</v>
      </c>
      <c r="G450" s="125">
        <f>SUMIF('DS by Location'!$B$10:$B$997,'YOY Comparison DS'!B450,'DS by Location'!$G$10:$G$997)</f>
        <v>13687156.359999996</v>
      </c>
      <c r="H450" s="125">
        <f>SUMIF('DS by Location'!$B$10:$B$997,'YOY Comparison DS'!$B450,'DS by Location'!$H$10:$H$997)+SUMIF('DS by Location'!$B$10:$B$997,'YOY Comparison DS'!$B450,'DS by Location'!$I$10:$I$997)+SUMIF('DS by Location'!$B$10:$B$997,'YOY Comparison DS'!$B450,'DS by Location'!$J$10:$J$997)</f>
        <v>0</v>
      </c>
      <c r="I450" s="133">
        <f t="shared" si="19"/>
        <v>0</v>
      </c>
      <c r="K450" s="125" t="e">
        <f t="shared" si="20"/>
        <v>#REF!</v>
      </c>
      <c r="T450" s="11"/>
    </row>
    <row r="451" spans="1:20" x14ac:dyDescent="0.35">
      <c r="A451" t="s">
        <v>983</v>
      </c>
      <c r="B451">
        <v>5616</v>
      </c>
      <c r="C451" s="125" t="e">
        <f>SUMIF(#REF!,'YOY Comparison DS'!B451,#REF!)</f>
        <v>#REF!</v>
      </c>
      <c r="D451" s="125" t="e">
        <f>SUMIF(#REF!,'YOY Comparison DS'!$B451,#REF!)+SUMIF(#REF!,'YOY Comparison DS'!$B451,#REF!)+SUMIF(#REF!,'YOY Comparison DS'!$B451,#REF!)</f>
        <v>#REF!</v>
      </c>
      <c r="E451" s="133" t="e">
        <f t="shared" si="18"/>
        <v>#REF!</v>
      </c>
      <c r="G451" s="125">
        <f>SUMIF('DS by Location'!$B$10:$B$997,'YOY Comparison DS'!B451,'DS by Location'!$G$10:$G$997)</f>
        <v>584270.49000000022</v>
      </c>
      <c r="H451" s="125">
        <f>SUMIF('DS by Location'!$B$10:$B$997,'YOY Comparison DS'!$B451,'DS by Location'!$H$10:$H$997)+SUMIF('DS by Location'!$B$10:$B$997,'YOY Comparison DS'!$B451,'DS by Location'!$I$10:$I$997)+SUMIF('DS by Location'!$B$10:$B$997,'YOY Comparison DS'!$B451,'DS by Location'!$J$10:$J$997)</f>
        <v>0</v>
      </c>
      <c r="I451" s="133">
        <f t="shared" si="19"/>
        <v>0</v>
      </c>
      <c r="K451" s="125" t="e">
        <f t="shared" si="20"/>
        <v>#REF!</v>
      </c>
      <c r="T451" s="11"/>
    </row>
    <row r="452" spans="1:20" x14ac:dyDescent="0.35">
      <c r="A452" t="s">
        <v>475</v>
      </c>
      <c r="B452">
        <v>5617</v>
      </c>
      <c r="C452" s="125" t="e">
        <f>SUMIF(#REF!,'YOY Comparison DS'!B452,#REF!)</f>
        <v>#REF!</v>
      </c>
      <c r="D452" s="125" t="e">
        <f>SUMIF(#REF!,'YOY Comparison DS'!$B452,#REF!)+SUMIF(#REF!,'YOY Comparison DS'!$B452,#REF!)+SUMIF(#REF!,'YOY Comparison DS'!$B452,#REF!)</f>
        <v>#REF!</v>
      </c>
      <c r="E452" s="133" t="e">
        <f t="shared" ref="E452:E515" si="21">D452/C452</f>
        <v>#REF!</v>
      </c>
      <c r="G452" s="125">
        <f>SUMIF('DS by Location'!$B$10:$B$997,'YOY Comparison DS'!B452,'DS by Location'!$G$10:$G$997)</f>
        <v>9194834.6800000016</v>
      </c>
      <c r="H452" s="125">
        <f>SUMIF('DS by Location'!$B$10:$B$997,'YOY Comparison DS'!$B452,'DS by Location'!$H$10:$H$997)+SUMIF('DS by Location'!$B$10:$B$997,'YOY Comparison DS'!$B452,'DS by Location'!$I$10:$I$997)+SUMIF('DS by Location'!$B$10:$B$997,'YOY Comparison DS'!$B452,'DS by Location'!$J$10:$J$997)</f>
        <v>0</v>
      </c>
      <c r="I452" s="133">
        <f t="shared" ref="I452:I515" si="22">H452/G452</f>
        <v>0</v>
      </c>
      <c r="K452" s="125" t="e">
        <f t="shared" ref="K452:K515" si="23">H452-D452</f>
        <v>#REF!</v>
      </c>
      <c r="T452" s="11"/>
    </row>
    <row r="453" spans="1:20" x14ac:dyDescent="0.35">
      <c r="A453" t="s">
        <v>984</v>
      </c>
      <c r="B453">
        <v>5618</v>
      </c>
      <c r="C453" s="125" t="e">
        <f>SUMIF(#REF!,'YOY Comparison DS'!B453,#REF!)</f>
        <v>#REF!</v>
      </c>
      <c r="D453" s="125" t="e">
        <f>SUMIF(#REF!,'YOY Comparison DS'!$B453,#REF!)+SUMIF(#REF!,'YOY Comparison DS'!$B453,#REF!)+SUMIF(#REF!,'YOY Comparison DS'!$B453,#REF!)</f>
        <v>#REF!</v>
      </c>
      <c r="E453" s="133" t="e">
        <f t="shared" si="21"/>
        <v>#REF!</v>
      </c>
      <c r="G453" s="125">
        <f>SUMIF('DS by Location'!$B$10:$B$997,'YOY Comparison DS'!B453,'DS by Location'!$G$10:$G$997)</f>
        <v>8842502.3299999982</v>
      </c>
      <c r="H453" s="125">
        <f>SUMIF('DS by Location'!$B$10:$B$997,'YOY Comparison DS'!$B453,'DS by Location'!$H$10:$H$997)+SUMIF('DS by Location'!$B$10:$B$997,'YOY Comparison DS'!$B453,'DS by Location'!$I$10:$I$997)+SUMIF('DS by Location'!$B$10:$B$997,'YOY Comparison DS'!$B453,'DS by Location'!$J$10:$J$997)</f>
        <v>0</v>
      </c>
      <c r="I453" s="133">
        <f t="shared" si="22"/>
        <v>0</v>
      </c>
      <c r="K453" s="125" t="e">
        <f t="shared" si="23"/>
        <v>#REF!</v>
      </c>
      <c r="T453" s="11"/>
    </row>
    <row r="454" spans="1:20" x14ac:dyDescent="0.35">
      <c r="A454" t="s">
        <v>985</v>
      </c>
      <c r="B454">
        <v>5619</v>
      </c>
      <c r="C454" s="125" t="e">
        <f>SUMIF(#REF!,'YOY Comparison DS'!B454,#REF!)</f>
        <v>#REF!</v>
      </c>
      <c r="D454" s="125" t="e">
        <f>SUMIF(#REF!,'YOY Comparison DS'!$B454,#REF!)+SUMIF(#REF!,'YOY Comparison DS'!$B454,#REF!)+SUMIF(#REF!,'YOY Comparison DS'!$B454,#REF!)</f>
        <v>#REF!</v>
      </c>
      <c r="E454" s="133" t="e">
        <f t="shared" si="21"/>
        <v>#REF!</v>
      </c>
      <c r="G454" s="125">
        <f>SUMIF('DS by Location'!$B$10:$B$997,'YOY Comparison DS'!B454,'DS by Location'!$G$10:$G$997)</f>
        <v>14431414.440000009</v>
      </c>
      <c r="H454" s="125">
        <f>SUMIF('DS by Location'!$B$10:$B$997,'YOY Comparison DS'!$B454,'DS by Location'!$H$10:$H$997)+SUMIF('DS by Location'!$B$10:$B$997,'YOY Comparison DS'!$B454,'DS by Location'!$I$10:$I$997)+SUMIF('DS by Location'!$B$10:$B$997,'YOY Comparison DS'!$B454,'DS by Location'!$J$10:$J$997)</f>
        <v>0</v>
      </c>
      <c r="I454" s="133">
        <f t="shared" si="22"/>
        <v>0</v>
      </c>
      <c r="K454" s="125" t="e">
        <f t="shared" si="23"/>
        <v>#REF!</v>
      </c>
      <c r="T454" s="11"/>
    </row>
    <row r="455" spans="1:20" x14ac:dyDescent="0.35">
      <c r="A455" t="s">
        <v>986</v>
      </c>
      <c r="B455">
        <v>5620</v>
      </c>
      <c r="C455" s="125" t="e">
        <f>SUMIF(#REF!,'YOY Comparison DS'!B455,#REF!)</f>
        <v>#REF!</v>
      </c>
      <c r="D455" s="125" t="e">
        <f>SUMIF(#REF!,'YOY Comparison DS'!$B455,#REF!)+SUMIF(#REF!,'YOY Comparison DS'!$B455,#REF!)+SUMIF(#REF!,'YOY Comparison DS'!$B455,#REF!)</f>
        <v>#REF!</v>
      </c>
      <c r="E455" s="133" t="e">
        <f t="shared" si="21"/>
        <v>#REF!</v>
      </c>
      <c r="G455" s="125">
        <f>SUMIF('DS by Location'!$B$10:$B$997,'YOY Comparison DS'!B455,'DS by Location'!$G$10:$G$997)</f>
        <v>9742724.3800000027</v>
      </c>
      <c r="H455" s="125">
        <f>SUMIF('DS by Location'!$B$10:$B$997,'YOY Comparison DS'!$B455,'DS by Location'!$H$10:$H$997)+SUMIF('DS by Location'!$B$10:$B$997,'YOY Comparison DS'!$B455,'DS by Location'!$I$10:$I$997)+SUMIF('DS by Location'!$B$10:$B$997,'YOY Comparison DS'!$B455,'DS by Location'!$J$10:$J$997)</f>
        <v>0</v>
      </c>
      <c r="I455" s="133">
        <f t="shared" si="22"/>
        <v>0</v>
      </c>
      <c r="K455" s="125" t="e">
        <f t="shared" si="23"/>
        <v>#REF!</v>
      </c>
      <c r="T455" s="11"/>
    </row>
    <row r="456" spans="1:20" x14ac:dyDescent="0.35">
      <c r="A456" t="s">
        <v>987</v>
      </c>
      <c r="B456">
        <v>5621</v>
      </c>
      <c r="C456" s="125" t="e">
        <f>SUMIF(#REF!,'YOY Comparison DS'!B456,#REF!)</f>
        <v>#REF!</v>
      </c>
      <c r="D456" s="125" t="e">
        <f>SUMIF(#REF!,'YOY Comparison DS'!$B456,#REF!)+SUMIF(#REF!,'YOY Comparison DS'!$B456,#REF!)+SUMIF(#REF!,'YOY Comparison DS'!$B456,#REF!)</f>
        <v>#REF!</v>
      </c>
      <c r="E456" s="133" t="e">
        <f t="shared" si="21"/>
        <v>#REF!</v>
      </c>
      <c r="G456" s="125">
        <f>SUMIF('DS by Location'!$B$10:$B$997,'YOY Comparison DS'!B456,'DS by Location'!$G$10:$G$997)</f>
        <v>4217774.4399999995</v>
      </c>
      <c r="H456" s="125">
        <f>SUMIF('DS by Location'!$B$10:$B$997,'YOY Comparison DS'!$B456,'DS by Location'!$H$10:$H$997)+SUMIF('DS by Location'!$B$10:$B$997,'YOY Comparison DS'!$B456,'DS by Location'!$I$10:$I$997)+SUMIF('DS by Location'!$B$10:$B$997,'YOY Comparison DS'!$B456,'DS by Location'!$J$10:$J$997)</f>
        <v>0</v>
      </c>
      <c r="I456" s="133">
        <f t="shared" si="22"/>
        <v>0</v>
      </c>
      <c r="K456" s="125" t="e">
        <f t="shared" si="23"/>
        <v>#REF!</v>
      </c>
      <c r="T456" s="11"/>
    </row>
    <row r="457" spans="1:20" x14ac:dyDescent="0.35">
      <c r="A457" t="s">
        <v>988</v>
      </c>
      <c r="B457">
        <v>5622</v>
      </c>
      <c r="C457" s="125" t="e">
        <f>SUMIF(#REF!,'YOY Comparison DS'!B457,#REF!)</f>
        <v>#REF!</v>
      </c>
      <c r="D457" s="125" t="e">
        <f>SUMIF(#REF!,'YOY Comparison DS'!$B457,#REF!)+SUMIF(#REF!,'YOY Comparison DS'!$B457,#REF!)+SUMIF(#REF!,'YOY Comparison DS'!$B457,#REF!)</f>
        <v>#REF!</v>
      </c>
      <c r="E457" s="133" t="e">
        <f t="shared" si="21"/>
        <v>#REF!</v>
      </c>
      <c r="G457" s="125">
        <f>SUMIF('DS by Location'!$B$10:$B$997,'YOY Comparison DS'!B457,'DS by Location'!$G$10:$G$997)</f>
        <v>2353968.7999999993</v>
      </c>
      <c r="H457" s="125">
        <f>SUMIF('DS by Location'!$B$10:$B$997,'YOY Comparison DS'!$B457,'DS by Location'!$H$10:$H$997)+SUMIF('DS by Location'!$B$10:$B$997,'YOY Comparison DS'!$B457,'DS by Location'!$I$10:$I$997)+SUMIF('DS by Location'!$B$10:$B$997,'YOY Comparison DS'!$B457,'DS by Location'!$J$10:$J$997)</f>
        <v>0</v>
      </c>
      <c r="I457" s="133">
        <f t="shared" si="22"/>
        <v>0</v>
      </c>
      <c r="K457" s="125" t="e">
        <f t="shared" si="23"/>
        <v>#REF!</v>
      </c>
      <c r="T457" s="11"/>
    </row>
    <row r="458" spans="1:20" x14ac:dyDescent="0.35">
      <c r="A458" t="s">
        <v>989</v>
      </c>
      <c r="B458">
        <v>5624</v>
      </c>
      <c r="C458" s="125" t="e">
        <f>SUMIF(#REF!,'YOY Comparison DS'!B458,#REF!)</f>
        <v>#REF!</v>
      </c>
      <c r="D458" s="125" t="e">
        <f>SUMIF(#REF!,'YOY Comparison DS'!$B458,#REF!)+SUMIF(#REF!,'YOY Comparison DS'!$B458,#REF!)+SUMIF(#REF!,'YOY Comparison DS'!$B458,#REF!)</f>
        <v>#REF!</v>
      </c>
      <c r="E458" s="133" t="e">
        <f t="shared" si="21"/>
        <v>#REF!</v>
      </c>
      <c r="G458" s="125">
        <f>SUMIF('DS by Location'!$B$10:$B$997,'YOY Comparison DS'!B458,'DS by Location'!$G$10:$G$997)</f>
        <v>291065.89999999997</v>
      </c>
      <c r="H458" s="125">
        <f>SUMIF('DS by Location'!$B$10:$B$997,'YOY Comparison DS'!$B458,'DS by Location'!$H$10:$H$997)+SUMIF('DS by Location'!$B$10:$B$997,'YOY Comparison DS'!$B458,'DS by Location'!$I$10:$I$997)+SUMIF('DS by Location'!$B$10:$B$997,'YOY Comparison DS'!$B458,'DS by Location'!$J$10:$J$997)</f>
        <v>0</v>
      </c>
      <c r="I458" s="133">
        <f t="shared" si="22"/>
        <v>0</v>
      </c>
      <c r="K458" s="125" t="e">
        <f t="shared" si="23"/>
        <v>#REF!</v>
      </c>
      <c r="T458" s="11"/>
    </row>
    <row r="459" spans="1:20" x14ac:dyDescent="0.35">
      <c r="A459" t="s">
        <v>990</v>
      </c>
      <c r="B459">
        <v>5625</v>
      </c>
      <c r="C459" s="125" t="e">
        <f>SUMIF(#REF!,'YOY Comparison DS'!B459,#REF!)</f>
        <v>#REF!</v>
      </c>
      <c r="D459" s="125" t="e">
        <f>SUMIF(#REF!,'YOY Comparison DS'!$B459,#REF!)+SUMIF(#REF!,'YOY Comparison DS'!$B459,#REF!)+SUMIF(#REF!,'YOY Comparison DS'!$B459,#REF!)</f>
        <v>#REF!</v>
      </c>
      <c r="E459" s="133" t="e">
        <f t="shared" si="21"/>
        <v>#REF!</v>
      </c>
      <c r="G459" s="125">
        <f>SUMIF('DS by Location'!$B$10:$B$997,'YOY Comparison DS'!B459,'DS by Location'!$G$10:$G$997)</f>
        <v>2243521.1399999997</v>
      </c>
      <c r="H459" s="125">
        <f>SUMIF('DS by Location'!$B$10:$B$997,'YOY Comparison DS'!$B459,'DS by Location'!$H$10:$H$997)+SUMIF('DS by Location'!$B$10:$B$997,'YOY Comparison DS'!$B459,'DS by Location'!$I$10:$I$997)+SUMIF('DS by Location'!$B$10:$B$997,'YOY Comparison DS'!$B459,'DS by Location'!$J$10:$J$997)</f>
        <v>0</v>
      </c>
      <c r="I459" s="133">
        <f t="shared" si="22"/>
        <v>0</v>
      </c>
      <c r="K459" s="125" t="e">
        <f t="shared" si="23"/>
        <v>#REF!</v>
      </c>
      <c r="T459" s="11"/>
    </row>
    <row r="460" spans="1:20" x14ac:dyDescent="0.35">
      <c r="A460" t="s">
        <v>991</v>
      </c>
      <c r="B460">
        <v>5626</v>
      </c>
      <c r="C460" s="125" t="e">
        <f>SUMIF(#REF!,'YOY Comparison DS'!B460,#REF!)</f>
        <v>#REF!</v>
      </c>
      <c r="D460" s="125" t="e">
        <f>SUMIF(#REF!,'YOY Comparison DS'!$B460,#REF!)+SUMIF(#REF!,'YOY Comparison DS'!$B460,#REF!)+SUMIF(#REF!,'YOY Comparison DS'!$B460,#REF!)</f>
        <v>#REF!</v>
      </c>
      <c r="E460" s="133" t="e">
        <f t="shared" si="21"/>
        <v>#REF!</v>
      </c>
      <c r="G460" s="125">
        <f>SUMIF('DS by Location'!$B$10:$B$997,'YOY Comparison DS'!B460,'DS by Location'!$G$10:$G$997)</f>
        <v>6227267.5299999993</v>
      </c>
      <c r="H460" s="125">
        <f>SUMIF('DS by Location'!$B$10:$B$997,'YOY Comparison DS'!$B460,'DS by Location'!$H$10:$H$997)+SUMIF('DS by Location'!$B$10:$B$997,'YOY Comparison DS'!$B460,'DS by Location'!$I$10:$I$997)+SUMIF('DS by Location'!$B$10:$B$997,'YOY Comparison DS'!$B460,'DS by Location'!$J$10:$J$997)</f>
        <v>0</v>
      </c>
      <c r="I460" s="133">
        <f t="shared" si="22"/>
        <v>0</v>
      </c>
      <c r="K460" s="125" t="e">
        <f t="shared" si="23"/>
        <v>#REF!</v>
      </c>
      <c r="T460" s="11"/>
    </row>
    <row r="461" spans="1:20" x14ac:dyDescent="0.35">
      <c r="A461" t="s">
        <v>992</v>
      </c>
      <c r="B461">
        <v>5627</v>
      </c>
      <c r="C461" s="125" t="e">
        <f>SUMIF(#REF!,'YOY Comparison DS'!B461,#REF!)</f>
        <v>#REF!</v>
      </c>
      <c r="D461" s="125" t="e">
        <f>SUMIF(#REF!,'YOY Comparison DS'!$B461,#REF!)+SUMIF(#REF!,'YOY Comparison DS'!$B461,#REF!)+SUMIF(#REF!,'YOY Comparison DS'!$B461,#REF!)</f>
        <v>#REF!</v>
      </c>
      <c r="E461" s="133" t="e">
        <f t="shared" si="21"/>
        <v>#REF!</v>
      </c>
      <c r="G461" s="125">
        <f>SUMIF('DS by Location'!$B$10:$B$997,'YOY Comparison DS'!B461,'DS by Location'!$G$10:$G$997)</f>
        <v>1088989.22</v>
      </c>
      <c r="H461" s="125">
        <f>SUMIF('DS by Location'!$B$10:$B$997,'YOY Comparison DS'!$B461,'DS by Location'!$H$10:$H$997)+SUMIF('DS by Location'!$B$10:$B$997,'YOY Comparison DS'!$B461,'DS by Location'!$I$10:$I$997)+SUMIF('DS by Location'!$B$10:$B$997,'YOY Comparison DS'!$B461,'DS by Location'!$J$10:$J$997)</f>
        <v>0</v>
      </c>
      <c r="I461" s="133">
        <f t="shared" si="22"/>
        <v>0</v>
      </c>
      <c r="K461" s="125" t="e">
        <f t="shared" si="23"/>
        <v>#REF!</v>
      </c>
      <c r="T461" s="11"/>
    </row>
    <row r="462" spans="1:20" x14ac:dyDescent="0.35">
      <c r="A462" t="s">
        <v>993</v>
      </c>
      <c r="B462">
        <v>5628</v>
      </c>
      <c r="C462" s="125" t="e">
        <f>SUMIF(#REF!,'YOY Comparison DS'!B462,#REF!)</f>
        <v>#REF!</v>
      </c>
      <c r="D462" s="125" t="e">
        <f>SUMIF(#REF!,'YOY Comparison DS'!$B462,#REF!)+SUMIF(#REF!,'YOY Comparison DS'!$B462,#REF!)+SUMIF(#REF!,'YOY Comparison DS'!$B462,#REF!)</f>
        <v>#REF!</v>
      </c>
      <c r="E462" s="133" t="e">
        <f t="shared" si="21"/>
        <v>#REF!</v>
      </c>
      <c r="G462" s="125">
        <f>SUMIF('DS by Location'!$B$10:$B$997,'YOY Comparison DS'!B462,'DS by Location'!$G$10:$G$997)</f>
        <v>5620284.3700000029</v>
      </c>
      <c r="H462" s="125">
        <f>SUMIF('DS by Location'!$B$10:$B$997,'YOY Comparison DS'!$B462,'DS by Location'!$H$10:$H$997)+SUMIF('DS by Location'!$B$10:$B$997,'YOY Comparison DS'!$B462,'DS by Location'!$I$10:$I$997)+SUMIF('DS by Location'!$B$10:$B$997,'YOY Comparison DS'!$B462,'DS by Location'!$J$10:$J$997)</f>
        <v>0</v>
      </c>
      <c r="I462" s="133">
        <f t="shared" si="22"/>
        <v>0</v>
      </c>
      <c r="K462" s="125" t="e">
        <f t="shared" si="23"/>
        <v>#REF!</v>
      </c>
      <c r="T462" s="11"/>
    </row>
    <row r="463" spans="1:20" x14ac:dyDescent="0.35">
      <c r="A463" t="s">
        <v>994</v>
      </c>
      <c r="B463">
        <v>5629</v>
      </c>
      <c r="C463" s="125" t="e">
        <f>SUMIF(#REF!,'YOY Comparison DS'!B463,#REF!)</f>
        <v>#REF!</v>
      </c>
      <c r="D463" s="125" t="e">
        <f>SUMIF(#REF!,'YOY Comparison DS'!$B463,#REF!)+SUMIF(#REF!,'YOY Comparison DS'!$B463,#REF!)+SUMIF(#REF!,'YOY Comparison DS'!$B463,#REF!)</f>
        <v>#REF!</v>
      </c>
      <c r="E463" s="133" t="e">
        <f t="shared" si="21"/>
        <v>#REF!</v>
      </c>
      <c r="G463" s="125">
        <f>SUMIF('DS by Location'!$B$10:$B$997,'YOY Comparison DS'!B463,'DS by Location'!$G$10:$G$997)</f>
        <v>19508214.610000022</v>
      </c>
      <c r="H463" s="125">
        <f>SUMIF('DS by Location'!$B$10:$B$997,'YOY Comparison DS'!$B463,'DS by Location'!$H$10:$H$997)+SUMIF('DS by Location'!$B$10:$B$997,'YOY Comparison DS'!$B463,'DS by Location'!$I$10:$I$997)+SUMIF('DS by Location'!$B$10:$B$997,'YOY Comparison DS'!$B463,'DS by Location'!$J$10:$J$997)</f>
        <v>0</v>
      </c>
      <c r="I463" s="133">
        <f t="shared" si="22"/>
        <v>0</v>
      </c>
      <c r="K463" s="125" t="e">
        <f t="shared" si="23"/>
        <v>#REF!</v>
      </c>
      <c r="T463" s="11"/>
    </row>
    <row r="464" spans="1:20" x14ac:dyDescent="0.35">
      <c r="A464" t="s">
        <v>995</v>
      </c>
      <c r="B464">
        <v>5630</v>
      </c>
      <c r="C464" s="125" t="e">
        <f>SUMIF(#REF!,'YOY Comparison DS'!B464,#REF!)</f>
        <v>#REF!</v>
      </c>
      <c r="D464" s="125" t="e">
        <f>SUMIF(#REF!,'YOY Comparison DS'!$B464,#REF!)+SUMIF(#REF!,'YOY Comparison DS'!$B464,#REF!)+SUMIF(#REF!,'YOY Comparison DS'!$B464,#REF!)</f>
        <v>#REF!</v>
      </c>
      <c r="E464" s="133" t="e">
        <f t="shared" si="21"/>
        <v>#REF!</v>
      </c>
      <c r="G464" s="125">
        <f>SUMIF('DS by Location'!$B$10:$B$997,'YOY Comparison DS'!B464,'DS by Location'!$G$10:$G$997)</f>
        <v>1490167</v>
      </c>
      <c r="H464" s="125">
        <f>SUMIF('DS by Location'!$B$10:$B$997,'YOY Comparison DS'!$B464,'DS by Location'!$H$10:$H$997)+SUMIF('DS by Location'!$B$10:$B$997,'YOY Comparison DS'!$B464,'DS by Location'!$I$10:$I$997)+SUMIF('DS by Location'!$B$10:$B$997,'YOY Comparison DS'!$B464,'DS by Location'!$J$10:$J$997)</f>
        <v>0</v>
      </c>
      <c r="I464" s="133">
        <f t="shared" si="22"/>
        <v>0</v>
      </c>
      <c r="K464" s="125" t="e">
        <f t="shared" si="23"/>
        <v>#REF!</v>
      </c>
      <c r="T464" s="11"/>
    </row>
    <row r="465" spans="1:20" x14ac:dyDescent="0.35">
      <c r="A465" t="s">
        <v>476</v>
      </c>
      <c r="B465">
        <v>5631</v>
      </c>
      <c r="C465" s="125" t="e">
        <f>SUMIF(#REF!,'YOY Comparison DS'!B465,#REF!)</f>
        <v>#REF!</v>
      </c>
      <c r="D465" s="125" t="e">
        <f>SUMIF(#REF!,'YOY Comparison DS'!$B465,#REF!)+SUMIF(#REF!,'YOY Comparison DS'!$B465,#REF!)+SUMIF(#REF!,'YOY Comparison DS'!$B465,#REF!)</f>
        <v>#REF!</v>
      </c>
      <c r="E465" s="133" t="e">
        <f t="shared" si="21"/>
        <v>#REF!</v>
      </c>
      <c r="G465" s="125">
        <f>SUMIF('DS by Location'!$B$10:$B$997,'YOY Comparison DS'!B465,'DS by Location'!$G$10:$G$997)</f>
        <v>7133090.3199999966</v>
      </c>
      <c r="H465" s="125">
        <f>SUMIF('DS by Location'!$B$10:$B$997,'YOY Comparison DS'!$B465,'DS by Location'!$H$10:$H$997)+SUMIF('DS by Location'!$B$10:$B$997,'YOY Comparison DS'!$B465,'DS by Location'!$I$10:$I$997)+SUMIF('DS by Location'!$B$10:$B$997,'YOY Comparison DS'!$B465,'DS by Location'!$J$10:$J$997)</f>
        <v>0</v>
      </c>
      <c r="I465" s="133">
        <f t="shared" si="22"/>
        <v>0</v>
      </c>
      <c r="K465" s="125" t="e">
        <f t="shared" si="23"/>
        <v>#REF!</v>
      </c>
      <c r="T465" s="11"/>
    </row>
    <row r="466" spans="1:20" x14ac:dyDescent="0.35">
      <c r="A466" t="s">
        <v>996</v>
      </c>
      <c r="B466">
        <v>5632</v>
      </c>
      <c r="C466" s="125" t="e">
        <f>SUMIF(#REF!,'YOY Comparison DS'!B466,#REF!)</f>
        <v>#REF!</v>
      </c>
      <c r="D466" s="125" t="e">
        <f>SUMIF(#REF!,'YOY Comparison DS'!$B466,#REF!)+SUMIF(#REF!,'YOY Comparison DS'!$B466,#REF!)+SUMIF(#REF!,'YOY Comparison DS'!$B466,#REF!)</f>
        <v>#REF!</v>
      </c>
      <c r="E466" s="133" t="e">
        <f t="shared" si="21"/>
        <v>#REF!</v>
      </c>
      <c r="G466" s="125">
        <f>SUMIF('DS by Location'!$B$10:$B$997,'YOY Comparison DS'!B466,'DS by Location'!$G$10:$G$997)</f>
        <v>7030908.7600000026</v>
      </c>
      <c r="H466" s="125">
        <f>SUMIF('DS by Location'!$B$10:$B$997,'YOY Comparison DS'!$B466,'DS by Location'!$H$10:$H$997)+SUMIF('DS by Location'!$B$10:$B$997,'YOY Comparison DS'!$B466,'DS by Location'!$I$10:$I$997)+SUMIF('DS by Location'!$B$10:$B$997,'YOY Comparison DS'!$B466,'DS by Location'!$J$10:$J$997)</f>
        <v>0</v>
      </c>
      <c r="I466" s="133">
        <f t="shared" si="22"/>
        <v>0</v>
      </c>
      <c r="K466" s="125" t="e">
        <f t="shared" si="23"/>
        <v>#REF!</v>
      </c>
      <c r="T466" s="11"/>
    </row>
    <row r="467" spans="1:20" x14ac:dyDescent="0.35">
      <c r="A467" t="s">
        <v>997</v>
      </c>
      <c r="B467">
        <v>5633</v>
      </c>
      <c r="C467" s="125" t="e">
        <f>SUMIF(#REF!,'YOY Comparison DS'!B467,#REF!)</f>
        <v>#REF!</v>
      </c>
      <c r="D467" s="125" t="e">
        <f>SUMIF(#REF!,'YOY Comparison DS'!$B467,#REF!)+SUMIF(#REF!,'YOY Comparison DS'!$B467,#REF!)+SUMIF(#REF!,'YOY Comparison DS'!$B467,#REF!)</f>
        <v>#REF!</v>
      </c>
      <c r="E467" s="133" t="e">
        <f t="shared" si="21"/>
        <v>#REF!</v>
      </c>
      <c r="G467" s="125">
        <f>SUMIF('DS by Location'!$B$10:$B$997,'YOY Comparison DS'!B467,'DS by Location'!$G$10:$G$997)</f>
        <v>6135240.6900000004</v>
      </c>
      <c r="H467" s="125">
        <f>SUMIF('DS by Location'!$B$10:$B$997,'YOY Comparison DS'!$B467,'DS by Location'!$H$10:$H$997)+SUMIF('DS by Location'!$B$10:$B$997,'YOY Comparison DS'!$B467,'DS by Location'!$I$10:$I$997)+SUMIF('DS by Location'!$B$10:$B$997,'YOY Comparison DS'!$B467,'DS by Location'!$J$10:$J$997)</f>
        <v>0</v>
      </c>
      <c r="I467" s="133">
        <f t="shared" si="22"/>
        <v>0</v>
      </c>
      <c r="K467" s="125" t="e">
        <f t="shared" si="23"/>
        <v>#REF!</v>
      </c>
      <c r="T467" s="11"/>
    </row>
    <row r="468" spans="1:20" x14ac:dyDescent="0.35">
      <c r="A468" t="s">
        <v>998</v>
      </c>
      <c r="B468">
        <v>5634</v>
      </c>
      <c r="C468" s="125" t="e">
        <f>SUMIF(#REF!,'YOY Comparison DS'!B468,#REF!)</f>
        <v>#REF!</v>
      </c>
      <c r="D468" s="125" t="e">
        <f>SUMIF(#REF!,'YOY Comparison DS'!$B468,#REF!)+SUMIF(#REF!,'YOY Comparison DS'!$B468,#REF!)+SUMIF(#REF!,'YOY Comparison DS'!$B468,#REF!)</f>
        <v>#REF!</v>
      </c>
      <c r="E468" s="133" t="e">
        <f t="shared" si="21"/>
        <v>#REF!</v>
      </c>
      <c r="G468" s="125">
        <f>SUMIF('DS by Location'!$B$10:$B$997,'YOY Comparison DS'!B468,'DS by Location'!$G$10:$G$997)</f>
        <v>415140.47</v>
      </c>
      <c r="H468" s="125">
        <f>SUMIF('DS by Location'!$B$10:$B$997,'YOY Comparison DS'!$B468,'DS by Location'!$H$10:$H$997)+SUMIF('DS by Location'!$B$10:$B$997,'YOY Comparison DS'!$B468,'DS by Location'!$I$10:$I$997)+SUMIF('DS by Location'!$B$10:$B$997,'YOY Comparison DS'!$B468,'DS by Location'!$J$10:$J$997)</f>
        <v>0</v>
      </c>
      <c r="I468" s="133">
        <f t="shared" si="22"/>
        <v>0</v>
      </c>
      <c r="K468" s="125" t="e">
        <f t="shared" si="23"/>
        <v>#REF!</v>
      </c>
      <c r="T468" s="11"/>
    </row>
    <row r="469" spans="1:20" x14ac:dyDescent="0.35">
      <c r="A469" t="s">
        <v>999</v>
      </c>
      <c r="B469">
        <v>5635</v>
      </c>
      <c r="C469" s="125" t="e">
        <f>SUMIF(#REF!,'YOY Comparison DS'!B469,#REF!)</f>
        <v>#REF!</v>
      </c>
      <c r="D469" s="125" t="e">
        <f>SUMIF(#REF!,'YOY Comparison DS'!$B469,#REF!)+SUMIF(#REF!,'YOY Comparison DS'!$B469,#REF!)+SUMIF(#REF!,'YOY Comparison DS'!$B469,#REF!)</f>
        <v>#REF!</v>
      </c>
      <c r="E469" s="133" t="e">
        <f t="shared" si="21"/>
        <v>#REF!</v>
      </c>
      <c r="G469" s="125">
        <f>SUMIF('DS by Location'!$B$10:$B$997,'YOY Comparison DS'!B469,'DS by Location'!$G$10:$G$997)</f>
        <v>7127816.0500000007</v>
      </c>
      <c r="H469" s="125">
        <f>SUMIF('DS by Location'!$B$10:$B$997,'YOY Comparison DS'!$B469,'DS by Location'!$H$10:$H$997)+SUMIF('DS by Location'!$B$10:$B$997,'YOY Comparison DS'!$B469,'DS by Location'!$I$10:$I$997)+SUMIF('DS by Location'!$B$10:$B$997,'YOY Comparison DS'!$B469,'DS by Location'!$J$10:$J$997)</f>
        <v>0</v>
      </c>
      <c r="I469" s="133">
        <f t="shared" si="22"/>
        <v>0</v>
      </c>
      <c r="K469" s="125" t="e">
        <f t="shared" si="23"/>
        <v>#REF!</v>
      </c>
      <c r="T469" s="11"/>
    </row>
    <row r="470" spans="1:20" x14ac:dyDescent="0.35">
      <c r="A470" t="s">
        <v>1000</v>
      </c>
      <c r="B470">
        <v>5636</v>
      </c>
      <c r="C470" s="125" t="e">
        <f>SUMIF(#REF!,'YOY Comparison DS'!B470,#REF!)</f>
        <v>#REF!</v>
      </c>
      <c r="D470" s="125" t="e">
        <f>SUMIF(#REF!,'YOY Comparison DS'!$B470,#REF!)+SUMIF(#REF!,'YOY Comparison DS'!$B470,#REF!)+SUMIF(#REF!,'YOY Comparison DS'!$B470,#REF!)</f>
        <v>#REF!</v>
      </c>
      <c r="E470" s="133" t="e">
        <f t="shared" si="21"/>
        <v>#REF!</v>
      </c>
      <c r="G470" s="125">
        <f>SUMIF('DS by Location'!$B$10:$B$997,'YOY Comparison DS'!B470,'DS by Location'!$G$10:$G$997)</f>
        <v>8763694.410000002</v>
      </c>
      <c r="H470" s="125">
        <f>SUMIF('DS by Location'!$B$10:$B$997,'YOY Comparison DS'!$B470,'DS by Location'!$H$10:$H$997)+SUMIF('DS by Location'!$B$10:$B$997,'YOY Comparison DS'!$B470,'DS by Location'!$I$10:$I$997)+SUMIF('DS by Location'!$B$10:$B$997,'YOY Comparison DS'!$B470,'DS by Location'!$J$10:$J$997)</f>
        <v>0</v>
      </c>
      <c r="I470" s="133">
        <f t="shared" si="22"/>
        <v>0</v>
      </c>
      <c r="K470" s="125" t="e">
        <f t="shared" si="23"/>
        <v>#REF!</v>
      </c>
      <c r="T470" s="11"/>
    </row>
    <row r="471" spans="1:20" x14ac:dyDescent="0.35">
      <c r="A471" t="s">
        <v>477</v>
      </c>
      <c r="B471">
        <v>5637</v>
      </c>
      <c r="C471" s="125" t="e">
        <f>SUMIF(#REF!,'YOY Comparison DS'!B471,#REF!)</f>
        <v>#REF!</v>
      </c>
      <c r="D471" s="125" t="e">
        <f>SUMIF(#REF!,'YOY Comparison DS'!$B471,#REF!)+SUMIF(#REF!,'YOY Comparison DS'!$B471,#REF!)+SUMIF(#REF!,'YOY Comparison DS'!$B471,#REF!)</f>
        <v>#REF!</v>
      </c>
      <c r="E471" s="133" t="e">
        <f t="shared" si="21"/>
        <v>#REF!</v>
      </c>
      <c r="G471" s="125">
        <f>SUMIF('DS by Location'!$B$10:$B$997,'YOY Comparison DS'!B471,'DS by Location'!$G$10:$G$997)</f>
        <v>5255967.419999999</v>
      </c>
      <c r="H471" s="125">
        <f>SUMIF('DS by Location'!$B$10:$B$997,'YOY Comparison DS'!$B471,'DS by Location'!$H$10:$H$997)+SUMIF('DS by Location'!$B$10:$B$997,'YOY Comparison DS'!$B471,'DS by Location'!$I$10:$I$997)+SUMIF('DS by Location'!$B$10:$B$997,'YOY Comparison DS'!$B471,'DS by Location'!$J$10:$J$997)</f>
        <v>0</v>
      </c>
      <c r="I471" s="133">
        <f t="shared" si="22"/>
        <v>0</v>
      </c>
      <c r="K471" s="125" t="e">
        <f t="shared" si="23"/>
        <v>#REF!</v>
      </c>
      <c r="T471" s="11"/>
    </row>
    <row r="472" spans="1:20" x14ac:dyDescent="0.35">
      <c r="A472" t="s">
        <v>1001</v>
      </c>
      <c r="B472">
        <v>5638</v>
      </c>
      <c r="C472" s="125" t="e">
        <f>SUMIF(#REF!,'YOY Comparison DS'!B472,#REF!)</f>
        <v>#REF!</v>
      </c>
      <c r="D472" s="125" t="e">
        <f>SUMIF(#REF!,'YOY Comparison DS'!$B472,#REF!)+SUMIF(#REF!,'YOY Comparison DS'!$B472,#REF!)+SUMIF(#REF!,'YOY Comparison DS'!$B472,#REF!)</f>
        <v>#REF!</v>
      </c>
      <c r="E472" s="133" t="e">
        <f t="shared" si="21"/>
        <v>#REF!</v>
      </c>
      <c r="G472" s="125">
        <f>SUMIF('DS by Location'!$B$10:$B$997,'YOY Comparison DS'!B472,'DS by Location'!$G$10:$G$997)</f>
        <v>536966.78</v>
      </c>
      <c r="H472" s="125">
        <f>SUMIF('DS by Location'!$B$10:$B$997,'YOY Comparison DS'!$B472,'DS by Location'!$H$10:$H$997)+SUMIF('DS by Location'!$B$10:$B$997,'YOY Comparison DS'!$B472,'DS by Location'!$I$10:$I$997)+SUMIF('DS by Location'!$B$10:$B$997,'YOY Comparison DS'!$B472,'DS by Location'!$J$10:$J$997)</f>
        <v>0</v>
      </c>
      <c r="I472" s="133">
        <f t="shared" si="22"/>
        <v>0</v>
      </c>
      <c r="K472" s="125" t="e">
        <f t="shared" si="23"/>
        <v>#REF!</v>
      </c>
      <c r="T472" s="11"/>
    </row>
    <row r="473" spans="1:20" x14ac:dyDescent="0.35">
      <c r="A473" t="s">
        <v>1002</v>
      </c>
      <c r="B473">
        <v>5639</v>
      </c>
      <c r="C473" s="125" t="e">
        <f>SUMIF(#REF!,'YOY Comparison DS'!B473,#REF!)</f>
        <v>#REF!</v>
      </c>
      <c r="D473" s="125" t="e">
        <f>SUMIF(#REF!,'YOY Comparison DS'!$B473,#REF!)+SUMIF(#REF!,'YOY Comparison DS'!$B473,#REF!)+SUMIF(#REF!,'YOY Comparison DS'!$B473,#REF!)</f>
        <v>#REF!</v>
      </c>
      <c r="E473" s="133" t="e">
        <f t="shared" si="21"/>
        <v>#REF!</v>
      </c>
      <c r="G473" s="125">
        <f>SUMIF('DS by Location'!$B$10:$B$997,'YOY Comparison DS'!B473,'DS by Location'!$G$10:$G$997)</f>
        <v>5741850.4600000018</v>
      </c>
      <c r="H473" s="125">
        <f>SUMIF('DS by Location'!$B$10:$B$997,'YOY Comparison DS'!$B473,'DS by Location'!$H$10:$H$997)+SUMIF('DS by Location'!$B$10:$B$997,'YOY Comparison DS'!$B473,'DS by Location'!$I$10:$I$997)+SUMIF('DS by Location'!$B$10:$B$997,'YOY Comparison DS'!$B473,'DS by Location'!$J$10:$J$997)</f>
        <v>0</v>
      </c>
      <c r="I473" s="133">
        <f t="shared" si="22"/>
        <v>0</v>
      </c>
      <c r="K473" s="125" t="e">
        <f t="shared" si="23"/>
        <v>#REF!</v>
      </c>
      <c r="T473" s="11"/>
    </row>
    <row r="474" spans="1:20" x14ac:dyDescent="0.35">
      <c r="A474" t="s">
        <v>1003</v>
      </c>
      <c r="B474">
        <v>5640</v>
      </c>
      <c r="C474" s="125" t="e">
        <f>SUMIF(#REF!,'YOY Comparison DS'!B474,#REF!)</f>
        <v>#REF!</v>
      </c>
      <c r="D474" s="125" t="e">
        <f>SUMIF(#REF!,'YOY Comparison DS'!$B474,#REF!)+SUMIF(#REF!,'YOY Comparison DS'!$B474,#REF!)+SUMIF(#REF!,'YOY Comparison DS'!$B474,#REF!)</f>
        <v>#REF!</v>
      </c>
      <c r="E474" s="133" t="e">
        <f t="shared" si="21"/>
        <v>#REF!</v>
      </c>
      <c r="G474" s="125">
        <f>SUMIF('DS by Location'!$B$10:$B$997,'YOY Comparison DS'!B474,'DS by Location'!$G$10:$G$997)</f>
        <v>6783367.5199999996</v>
      </c>
      <c r="H474" s="125">
        <f>SUMIF('DS by Location'!$B$10:$B$997,'YOY Comparison DS'!$B474,'DS by Location'!$H$10:$H$997)+SUMIF('DS by Location'!$B$10:$B$997,'YOY Comparison DS'!$B474,'DS by Location'!$I$10:$I$997)+SUMIF('DS by Location'!$B$10:$B$997,'YOY Comparison DS'!$B474,'DS by Location'!$J$10:$J$997)</f>
        <v>0</v>
      </c>
      <c r="I474" s="133">
        <f t="shared" si="22"/>
        <v>0</v>
      </c>
      <c r="K474" s="125" t="e">
        <f t="shared" si="23"/>
        <v>#REF!</v>
      </c>
      <c r="T474" s="11"/>
    </row>
    <row r="475" spans="1:20" x14ac:dyDescent="0.35">
      <c r="A475" t="s">
        <v>1004</v>
      </c>
      <c r="B475">
        <v>5641</v>
      </c>
      <c r="C475" s="125" t="e">
        <f>SUMIF(#REF!,'YOY Comparison DS'!B475,#REF!)</f>
        <v>#REF!</v>
      </c>
      <c r="D475" s="125" t="e">
        <f>SUMIF(#REF!,'YOY Comparison DS'!$B475,#REF!)+SUMIF(#REF!,'YOY Comparison DS'!$B475,#REF!)+SUMIF(#REF!,'YOY Comparison DS'!$B475,#REF!)</f>
        <v>#REF!</v>
      </c>
      <c r="E475" s="133" t="e">
        <f t="shared" si="21"/>
        <v>#REF!</v>
      </c>
      <c r="G475" s="125">
        <f>SUMIF('DS by Location'!$B$10:$B$997,'YOY Comparison DS'!B475,'DS by Location'!$G$10:$G$997)</f>
        <v>2422548.9100000006</v>
      </c>
      <c r="H475" s="125">
        <f>SUMIF('DS by Location'!$B$10:$B$997,'YOY Comparison DS'!$B475,'DS by Location'!$H$10:$H$997)+SUMIF('DS by Location'!$B$10:$B$997,'YOY Comparison DS'!$B475,'DS by Location'!$I$10:$I$997)+SUMIF('DS by Location'!$B$10:$B$997,'YOY Comparison DS'!$B475,'DS by Location'!$J$10:$J$997)</f>
        <v>0</v>
      </c>
      <c r="I475" s="133">
        <f t="shared" si="22"/>
        <v>0</v>
      </c>
      <c r="K475" s="125" t="e">
        <f t="shared" si="23"/>
        <v>#REF!</v>
      </c>
      <c r="T475" s="11"/>
    </row>
    <row r="476" spans="1:20" x14ac:dyDescent="0.35">
      <c r="A476" t="s">
        <v>1005</v>
      </c>
      <c r="B476">
        <v>5644</v>
      </c>
      <c r="C476" s="125" t="e">
        <f>SUMIF(#REF!,'YOY Comparison DS'!B476,#REF!)</f>
        <v>#REF!</v>
      </c>
      <c r="D476" s="125" t="e">
        <f>SUMIF(#REF!,'YOY Comparison DS'!$B476,#REF!)+SUMIF(#REF!,'YOY Comparison DS'!$B476,#REF!)+SUMIF(#REF!,'YOY Comparison DS'!$B476,#REF!)</f>
        <v>#REF!</v>
      </c>
      <c r="E476" s="133" t="e">
        <f t="shared" si="21"/>
        <v>#REF!</v>
      </c>
      <c r="G476" s="125">
        <f>SUMIF('DS by Location'!$B$10:$B$997,'YOY Comparison DS'!B476,'DS by Location'!$G$10:$G$997)</f>
        <v>1331631.83</v>
      </c>
      <c r="H476" s="125">
        <f>SUMIF('DS by Location'!$B$10:$B$997,'YOY Comparison DS'!$B476,'DS by Location'!$H$10:$H$997)+SUMIF('DS by Location'!$B$10:$B$997,'YOY Comparison DS'!$B476,'DS by Location'!$I$10:$I$997)+SUMIF('DS by Location'!$B$10:$B$997,'YOY Comparison DS'!$B476,'DS by Location'!$J$10:$J$997)</f>
        <v>0</v>
      </c>
      <c r="I476" s="133">
        <f t="shared" si="22"/>
        <v>0</v>
      </c>
      <c r="K476" s="125" t="e">
        <f t="shared" si="23"/>
        <v>#REF!</v>
      </c>
      <c r="T476" s="11"/>
    </row>
    <row r="477" spans="1:20" x14ac:dyDescent="0.35">
      <c r="A477" t="s">
        <v>1006</v>
      </c>
      <c r="B477">
        <v>5645</v>
      </c>
      <c r="C477" s="125" t="e">
        <f>SUMIF(#REF!,'YOY Comparison DS'!B477,#REF!)</f>
        <v>#REF!</v>
      </c>
      <c r="D477" s="125" t="e">
        <f>SUMIF(#REF!,'YOY Comparison DS'!$B477,#REF!)+SUMIF(#REF!,'YOY Comparison DS'!$B477,#REF!)+SUMIF(#REF!,'YOY Comparison DS'!$B477,#REF!)</f>
        <v>#REF!</v>
      </c>
      <c r="E477" s="133" t="e">
        <f t="shared" si="21"/>
        <v>#REF!</v>
      </c>
      <c r="G477" s="125">
        <f>SUMIF('DS by Location'!$B$10:$B$997,'YOY Comparison DS'!B477,'DS by Location'!$G$10:$G$997)</f>
        <v>8063104.2100000046</v>
      </c>
      <c r="H477" s="125">
        <f>SUMIF('DS by Location'!$B$10:$B$997,'YOY Comparison DS'!$B477,'DS by Location'!$H$10:$H$997)+SUMIF('DS by Location'!$B$10:$B$997,'YOY Comparison DS'!$B477,'DS by Location'!$I$10:$I$997)+SUMIF('DS by Location'!$B$10:$B$997,'YOY Comparison DS'!$B477,'DS by Location'!$J$10:$J$997)</f>
        <v>0</v>
      </c>
      <c r="I477" s="133">
        <f t="shared" si="22"/>
        <v>0</v>
      </c>
      <c r="K477" s="125" t="e">
        <f t="shared" si="23"/>
        <v>#REF!</v>
      </c>
      <c r="T477" s="11"/>
    </row>
    <row r="478" spans="1:20" x14ac:dyDescent="0.35">
      <c r="A478" t="s">
        <v>478</v>
      </c>
      <c r="B478">
        <v>5646</v>
      </c>
      <c r="C478" s="125" t="e">
        <f>SUMIF(#REF!,'YOY Comparison DS'!B478,#REF!)</f>
        <v>#REF!</v>
      </c>
      <c r="D478" s="125" t="e">
        <f>SUMIF(#REF!,'YOY Comparison DS'!$B478,#REF!)+SUMIF(#REF!,'YOY Comparison DS'!$B478,#REF!)+SUMIF(#REF!,'YOY Comparison DS'!$B478,#REF!)</f>
        <v>#REF!</v>
      </c>
      <c r="E478" s="133" t="e">
        <f t="shared" si="21"/>
        <v>#REF!</v>
      </c>
      <c r="G478" s="125">
        <f>SUMIF('DS by Location'!$B$10:$B$997,'YOY Comparison DS'!B478,'DS by Location'!$G$10:$G$997)</f>
        <v>1014201.78</v>
      </c>
      <c r="H478" s="125">
        <f>SUMIF('DS by Location'!$B$10:$B$997,'YOY Comparison DS'!$B478,'DS by Location'!$H$10:$H$997)+SUMIF('DS by Location'!$B$10:$B$997,'YOY Comparison DS'!$B478,'DS by Location'!$I$10:$I$997)+SUMIF('DS by Location'!$B$10:$B$997,'YOY Comparison DS'!$B478,'DS by Location'!$J$10:$J$997)</f>
        <v>0</v>
      </c>
      <c r="I478" s="133">
        <f t="shared" si="22"/>
        <v>0</v>
      </c>
      <c r="K478" s="125" t="e">
        <f t="shared" si="23"/>
        <v>#REF!</v>
      </c>
      <c r="T478" s="11"/>
    </row>
    <row r="479" spans="1:20" x14ac:dyDescent="0.35">
      <c r="A479" t="s">
        <v>1007</v>
      </c>
      <c r="B479">
        <v>5647</v>
      </c>
      <c r="C479" s="125" t="e">
        <f>SUMIF(#REF!,'YOY Comparison DS'!B479,#REF!)</f>
        <v>#REF!</v>
      </c>
      <c r="D479" s="125" t="e">
        <f>SUMIF(#REF!,'YOY Comparison DS'!$B479,#REF!)+SUMIF(#REF!,'YOY Comparison DS'!$B479,#REF!)+SUMIF(#REF!,'YOY Comparison DS'!$B479,#REF!)</f>
        <v>#REF!</v>
      </c>
      <c r="E479" s="133" t="e">
        <f t="shared" si="21"/>
        <v>#REF!</v>
      </c>
      <c r="G479" s="125">
        <f>SUMIF('DS by Location'!$B$10:$B$997,'YOY Comparison DS'!B479,'DS by Location'!$G$10:$G$997)</f>
        <v>2542462.0300000003</v>
      </c>
      <c r="H479" s="125">
        <f>SUMIF('DS by Location'!$B$10:$B$997,'YOY Comparison DS'!$B479,'DS by Location'!$H$10:$H$997)+SUMIF('DS by Location'!$B$10:$B$997,'YOY Comparison DS'!$B479,'DS by Location'!$I$10:$I$997)+SUMIF('DS by Location'!$B$10:$B$997,'YOY Comparison DS'!$B479,'DS by Location'!$J$10:$J$997)</f>
        <v>0</v>
      </c>
      <c r="I479" s="133">
        <f t="shared" si="22"/>
        <v>0</v>
      </c>
      <c r="K479" s="125" t="e">
        <f t="shared" si="23"/>
        <v>#REF!</v>
      </c>
      <c r="T479" s="11"/>
    </row>
    <row r="480" spans="1:20" x14ac:dyDescent="0.35">
      <c r="A480" t="s">
        <v>1008</v>
      </c>
      <c r="B480">
        <v>5648</v>
      </c>
      <c r="C480" s="125" t="e">
        <f>SUMIF(#REF!,'YOY Comparison DS'!B480,#REF!)</f>
        <v>#REF!</v>
      </c>
      <c r="D480" s="125" t="e">
        <f>SUMIF(#REF!,'YOY Comparison DS'!$B480,#REF!)+SUMIF(#REF!,'YOY Comparison DS'!$B480,#REF!)+SUMIF(#REF!,'YOY Comparison DS'!$B480,#REF!)</f>
        <v>#REF!</v>
      </c>
      <c r="E480" s="133" t="e">
        <f t="shared" si="21"/>
        <v>#REF!</v>
      </c>
      <c r="G480" s="125">
        <f>SUMIF('DS by Location'!$B$10:$B$997,'YOY Comparison DS'!B480,'DS by Location'!$G$10:$G$997)</f>
        <v>15674596.370000027</v>
      </c>
      <c r="H480" s="125">
        <f>SUMIF('DS by Location'!$B$10:$B$997,'YOY Comparison DS'!$B480,'DS by Location'!$H$10:$H$997)+SUMIF('DS by Location'!$B$10:$B$997,'YOY Comparison DS'!$B480,'DS by Location'!$I$10:$I$997)+SUMIF('DS by Location'!$B$10:$B$997,'YOY Comparison DS'!$B480,'DS by Location'!$J$10:$J$997)</f>
        <v>0</v>
      </c>
      <c r="I480" s="133">
        <f t="shared" si="22"/>
        <v>0</v>
      </c>
      <c r="K480" s="125" t="e">
        <f t="shared" si="23"/>
        <v>#REF!</v>
      </c>
      <c r="T480" s="11"/>
    </row>
    <row r="481" spans="1:20" x14ac:dyDescent="0.35">
      <c r="A481" t="s">
        <v>1009</v>
      </c>
      <c r="B481">
        <v>5650</v>
      </c>
      <c r="C481" s="125" t="e">
        <f>SUMIF(#REF!,'YOY Comparison DS'!B481,#REF!)</f>
        <v>#REF!</v>
      </c>
      <c r="D481" s="125" t="e">
        <f>SUMIF(#REF!,'YOY Comparison DS'!$B481,#REF!)+SUMIF(#REF!,'YOY Comparison DS'!$B481,#REF!)+SUMIF(#REF!,'YOY Comparison DS'!$B481,#REF!)</f>
        <v>#REF!</v>
      </c>
      <c r="E481" s="133" t="e">
        <f t="shared" si="21"/>
        <v>#REF!</v>
      </c>
      <c r="G481" s="125">
        <f>SUMIF('DS by Location'!$B$10:$B$997,'YOY Comparison DS'!B481,'DS by Location'!$G$10:$G$997)</f>
        <v>1589621.8999999994</v>
      </c>
      <c r="H481" s="125">
        <f>SUMIF('DS by Location'!$B$10:$B$997,'YOY Comparison DS'!$B481,'DS by Location'!$H$10:$H$997)+SUMIF('DS by Location'!$B$10:$B$997,'YOY Comparison DS'!$B481,'DS by Location'!$I$10:$I$997)+SUMIF('DS by Location'!$B$10:$B$997,'YOY Comparison DS'!$B481,'DS by Location'!$J$10:$J$997)</f>
        <v>0</v>
      </c>
      <c r="I481" s="133">
        <f t="shared" si="22"/>
        <v>0</v>
      </c>
      <c r="K481" s="125" t="e">
        <f t="shared" si="23"/>
        <v>#REF!</v>
      </c>
      <c r="T481" s="11"/>
    </row>
    <row r="482" spans="1:20" x14ac:dyDescent="0.35">
      <c r="A482" t="s">
        <v>479</v>
      </c>
      <c r="B482">
        <v>5652</v>
      </c>
      <c r="C482" s="125" t="e">
        <f>SUMIF(#REF!,'YOY Comparison DS'!B482,#REF!)</f>
        <v>#REF!</v>
      </c>
      <c r="D482" s="125" t="e">
        <f>SUMIF(#REF!,'YOY Comparison DS'!$B482,#REF!)+SUMIF(#REF!,'YOY Comparison DS'!$B482,#REF!)+SUMIF(#REF!,'YOY Comparison DS'!$B482,#REF!)</f>
        <v>#REF!</v>
      </c>
      <c r="E482" s="133" t="e">
        <f t="shared" si="21"/>
        <v>#REF!</v>
      </c>
      <c r="G482" s="125">
        <f>SUMIF('DS by Location'!$B$10:$B$997,'YOY Comparison DS'!B482,'DS by Location'!$G$10:$G$997)</f>
        <v>1430979.6600000001</v>
      </c>
      <c r="H482" s="125">
        <f>SUMIF('DS by Location'!$B$10:$B$997,'YOY Comparison DS'!$B482,'DS by Location'!$H$10:$H$997)+SUMIF('DS by Location'!$B$10:$B$997,'YOY Comparison DS'!$B482,'DS by Location'!$I$10:$I$997)+SUMIF('DS by Location'!$B$10:$B$997,'YOY Comparison DS'!$B482,'DS by Location'!$J$10:$J$997)</f>
        <v>0</v>
      </c>
      <c r="I482" s="133">
        <f t="shared" si="22"/>
        <v>0</v>
      </c>
      <c r="K482" s="125" t="e">
        <f t="shared" si="23"/>
        <v>#REF!</v>
      </c>
      <c r="T482" s="8"/>
    </row>
    <row r="483" spans="1:20" x14ac:dyDescent="0.35">
      <c r="A483" t="s">
        <v>1010</v>
      </c>
      <c r="B483">
        <v>5653</v>
      </c>
      <c r="C483" s="125" t="e">
        <f>SUMIF(#REF!,'YOY Comparison DS'!B483,#REF!)</f>
        <v>#REF!</v>
      </c>
      <c r="D483" s="125" t="e">
        <f>SUMIF(#REF!,'YOY Comparison DS'!$B483,#REF!)+SUMIF(#REF!,'YOY Comparison DS'!$B483,#REF!)+SUMIF(#REF!,'YOY Comparison DS'!$B483,#REF!)</f>
        <v>#REF!</v>
      </c>
      <c r="E483" s="133" t="e">
        <f t="shared" si="21"/>
        <v>#REF!</v>
      </c>
      <c r="G483" s="125">
        <f>SUMIF('DS by Location'!$B$10:$B$997,'YOY Comparison DS'!B483,'DS by Location'!$G$10:$G$997)</f>
        <v>1608662.5499999998</v>
      </c>
      <c r="H483" s="125">
        <f>SUMIF('DS by Location'!$B$10:$B$997,'YOY Comparison DS'!$B483,'DS by Location'!$H$10:$H$997)+SUMIF('DS by Location'!$B$10:$B$997,'YOY Comparison DS'!$B483,'DS by Location'!$I$10:$I$997)+SUMIF('DS by Location'!$B$10:$B$997,'YOY Comparison DS'!$B483,'DS by Location'!$J$10:$J$997)</f>
        <v>0</v>
      </c>
      <c r="I483" s="133">
        <f t="shared" si="22"/>
        <v>0</v>
      </c>
      <c r="K483" s="125" t="e">
        <f t="shared" si="23"/>
        <v>#REF!</v>
      </c>
      <c r="T483" s="11"/>
    </row>
    <row r="484" spans="1:20" x14ac:dyDescent="0.35">
      <c r="A484" t="s">
        <v>1011</v>
      </c>
      <c r="B484">
        <v>5654</v>
      </c>
      <c r="C484" s="125" t="e">
        <f>SUMIF(#REF!,'YOY Comparison DS'!B484,#REF!)</f>
        <v>#REF!</v>
      </c>
      <c r="D484" s="125" t="e">
        <f>SUMIF(#REF!,'YOY Comparison DS'!$B484,#REF!)+SUMIF(#REF!,'YOY Comparison DS'!$B484,#REF!)+SUMIF(#REF!,'YOY Comparison DS'!$B484,#REF!)</f>
        <v>#REF!</v>
      </c>
      <c r="E484" s="133" t="e">
        <f t="shared" si="21"/>
        <v>#REF!</v>
      </c>
      <c r="G484" s="125">
        <f>SUMIF('DS by Location'!$B$10:$B$997,'YOY Comparison DS'!B484,'DS by Location'!$G$10:$G$997)</f>
        <v>3993703.3499999978</v>
      </c>
      <c r="H484" s="125">
        <f>SUMIF('DS by Location'!$B$10:$B$997,'YOY Comparison DS'!$B484,'DS by Location'!$H$10:$H$997)+SUMIF('DS by Location'!$B$10:$B$997,'YOY Comparison DS'!$B484,'DS by Location'!$I$10:$I$997)+SUMIF('DS by Location'!$B$10:$B$997,'YOY Comparison DS'!$B484,'DS by Location'!$J$10:$J$997)</f>
        <v>0</v>
      </c>
      <c r="I484" s="133">
        <f t="shared" si="22"/>
        <v>0</v>
      </c>
      <c r="K484" s="125" t="e">
        <f t="shared" si="23"/>
        <v>#REF!</v>
      </c>
      <c r="T484" s="11"/>
    </row>
    <row r="485" spans="1:20" x14ac:dyDescent="0.35">
      <c r="A485" t="s">
        <v>1012</v>
      </c>
      <c r="B485">
        <v>5655</v>
      </c>
      <c r="C485" s="125" t="e">
        <f>SUMIF(#REF!,'YOY Comparison DS'!B485,#REF!)</f>
        <v>#REF!</v>
      </c>
      <c r="D485" s="125" t="e">
        <f>SUMIF(#REF!,'YOY Comparison DS'!$B485,#REF!)+SUMIF(#REF!,'YOY Comparison DS'!$B485,#REF!)+SUMIF(#REF!,'YOY Comparison DS'!$B485,#REF!)</f>
        <v>#REF!</v>
      </c>
      <c r="E485" s="133" t="e">
        <f t="shared" si="21"/>
        <v>#REF!</v>
      </c>
      <c r="G485" s="125">
        <f>SUMIF('DS by Location'!$B$10:$B$997,'YOY Comparison DS'!B485,'DS by Location'!$G$10:$G$997)</f>
        <v>7993798.169999999</v>
      </c>
      <c r="H485" s="125">
        <f>SUMIF('DS by Location'!$B$10:$B$997,'YOY Comparison DS'!$B485,'DS by Location'!$H$10:$H$997)+SUMIF('DS by Location'!$B$10:$B$997,'YOY Comparison DS'!$B485,'DS by Location'!$I$10:$I$997)+SUMIF('DS by Location'!$B$10:$B$997,'YOY Comparison DS'!$B485,'DS by Location'!$J$10:$J$997)</f>
        <v>0</v>
      </c>
      <c r="I485" s="133">
        <f t="shared" si="22"/>
        <v>0</v>
      </c>
      <c r="K485" s="125" t="e">
        <f t="shared" si="23"/>
        <v>#REF!</v>
      </c>
      <c r="T485" s="11"/>
    </row>
    <row r="486" spans="1:20" x14ac:dyDescent="0.35">
      <c r="A486" t="s">
        <v>1013</v>
      </c>
      <c r="B486">
        <v>5656</v>
      </c>
      <c r="C486" s="125" t="e">
        <f>SUMIF(#REF!,'YOY Comparison DS'!B486,#REF!)</f>
        <v>#REF!</v>
      </c>
      <c r="D486" s="125" t="e">
        <f>SUMIF(#REF!,'YOY Comparison DS'!$B486,#REF!)+SUMIF(#REF!,'YOY Comparison DS'!$B486,#REF!)+SUMIF(#REF!,'YOY Comparison DS'!$B486,#REF!)</f>
        <v>#REF!</v>
      </c>
      <c r="E486" s="133" t="e">
        <f t="shared" si="21"/>
        <v>#REF!</v>
      </c>
      <c r="G486" s="125">
        <f>SUMIF('DS by Location'!$B$10:$B$997,'YOY Comparison DS'!B486,'DS by Location'!$G$10:$G$997)</f>
        <v>7931028.7500000028</v>
      </c>
      <c r="H486" s="125">
        <f>SUMIF('DS by Location'!$B$10:$B$997,'YOY Comparison DS'!$B486,'DS by Location'!$H$10:$H$997)+SUMIF('DS by Location'!$B$10:$B$997,'YOY Comparison DS'!$B486,'DS by Location'!$I$10:$I$997)+SUMIF('DS by Location'!$B$10:$B$997,'YOY Comparison DS'!$B486,'DS by Location'!$J$10:$J$997)</f>
        <v>0</v>
      </c>
      <c r="I486" s="133">
        <f t="shared" si="22"/>
        <v>0</v>
      </c>
      <c r="K486" s="125" t="e">
        <f t="shared" si="23"/>
        <v>#REF!</v>
      </c>
      <c r="T486" s="11"/>
    </row>
    <row r="487" spans="1:20" x14ac:dyDescent="0.35">
      <c r="A487" t="s">
        <v>1014</v>
      </c>
      <c r="B487">
        <v>5657</v>
      </c>
      <c r="C487" s="125" t="e">
        <f>SUMIF(#REF!,'YOY Comparison DS'!B487,#REF!)</f>
        <v>#REF!</v>
      </c>
      <c r="D487" s="125" t="e">
        <f>SUMIF(#REF!,'YOY Comparison DS'!$B487,#REF!)+SUMIF(#REF!,'YOY Comparison DS'!$B487,#REF!)+SUMIF(#REF!,'YOY Comparison DS'!$B487,#REF!)</f>
        <v>#REF!</v>
      </c>
      <c r="E487" s="133" t="e">
        <f t="shared" si="21"/>
        <v>#REF!</v>
      </c>
      <c r="G487" s="125">
        <f>SUMIF('DS by Location'!$B$10:$B$997,'YOY Comparison DS'!B487,'DS by Location'!$G$10:$G$997)</f>
        <v>882.21</v>
      </c>
      <c r="H487" s="125">
        <f>SUMIF('DS by Location'!$B$10:$B$997,'YOY Comparison DS'!$B487,'DS by Location'!$H$10:$H$997)+SUMIF('DS by Location'!$B$10:$B$997,'YOY Comparison DS'!$B487,'DS by Location'!$I$10:$I$997)+SUMIF('DS by Location'!$B$10:$B$997,'YOY Comparison DS'!$B487,'DS by Location'!$J$10:$J$997)</f>
        <v>0</v>
      </c>
      <c r="I487" s="133">
        <f t="shared" si="22"/>
        <v>0</v>
      </c>
      <c r="K487" s="125" t="e">
        <f t="shared" si="23"/>
        <v>#REF!</v>
      </c>
      <c r="T487" s="11"/>
    </row>
    <row r="488" spans="1:20" x14ac:dyDescent="0.35">
      <c r="A488" t="s">
        <v>1015</v>
      </c>
      <c r="B488">
        <v>5658</v>
      </c>
      <c r="C488" s="125" t="e">
        <f>SUMIF(#REF!,'YOY Comparison DS'!B488,#REF!)</f>
        <v>#REF!</v>
      </c>
      <c r="D488" s="125" t="e">
        <f>SUMIF(#REF!,'YOY Comparison DS'!$B488,#REF!)+SUMIF(#REF!,'YOY Comparison DS'!$B488,#REF!)+SUMIF(#REF!,'YOY Comparison DS'!$B488,#REF!)</f>
        <v>#REF!</v>
      </c>
      <c r="E488" s="133" t="e">
        <f t="shared" si="21"/>
        <v>#REF!</v>
      </c>
      <c r="G488" s="125">
        <f>SUMIF('DS by Location'!$B$10:$B$997,'YOY Comparison DS'!B488,'DS by Location'!$G$10:$G$997)</f>
        <v>1170861.6099999999</v>
      </c>
      <c r="H488" s="125">
        <f>SUMIF('DS by Location'!$B$10:$B$997,'YOY Comparison DS'!$B488,'DS by Location'!$H$10:$H$997)+SUMIF('DS by Location'!$B$10:$B$997,'YOY Comparison DS'!$B488,'DS by Location'!$I$10:$I$997)+SUMIF('DS by Location'!$B$10:$B$997,'YOY Comparison DS'!$B488,'DS by Location'!$J$10:$J$997)</f>
        <v>0</v>
      </c>
      <c r="I488" s="133">
        <f t="shared" si="22"/>
        <v>0</v>
      </c>
      <c r="K488" s="125" t="e">
        <f t="shared" si="23"/>
        <v>#REF!</v>
      </c>
      <c r="T488" s="8"/>
    </row>
    <row r="489" spans="1:20" x14ac:dyDescent="0.35">
      <c r="A489" t="s">
        <v>1016</v>
      </c>
      <c r="B489">
        <v>5659</v>
      </c>
      <c r="C489" s="125" t="e">
        <f>SUMIF(#REF!,'YOY Comparison DS'!B489,#REF!)</f>
        <v>#REF!</v>
      </c>
      <c r="D489" s="125" t="e">
        <f>SUMIF(#REF!,'YOY Comparison DS'!$B489,#REF!)+SUMIF(#REF!,'YOY Comparison DS'!$B489,#REF!)+SUMIF(#REF!,'YOY Comparison DS'!$B489,#REF!)</f>
        <v>#REF!</v>
      </c>
      <c r="E489" s="133" t="e">
        <f t="shared" si="21"/>
        <v>#REF!</v>
      </c>
      <c r="G489" s="125">
        <f>SUMIF('DS by Location'!$B$10:$B$997,'YOY Comparison DS'!B489,'DS by Location'!$G$10:$G$997)</f>
        <v>6716690.8700000057</v>
      </c>
      <c r="H489" s="125">
        <f>SUMIF('DS by Location'!$B$10:$B$997,'YOY Comparison DS'!$B489,'DS by Location'!$H$10:$H$997)+SUMIF('DS by Location'!$B$10:$B$997,'YOY Comparison DS'!$B489,'DS by Location'!$I$10:$I$997)+SUMIF('DS by Location'!$B$10:$B$997,'YOY Comparison DS'!$B489,'DS by Location'!$J$10:$J$997)</f>
        <v>0</v>
      </c>
      <c r="I489" s="133">
        <f t="shared" si="22"/>
        <v>0</v>
      </c>
      <c r="K489" s="125" t="e">
        <f t="shared" si="23"/>
        <v>#REF!</v>
      </c>
      <c r="T489" s="11"/>
    </row>
    <row r="490" spans="1:20" x14ac:dyDescent="0.35">
      <c r="A490" t="s">
        <v>1017</v>
      </c>
      <c r="B490">
        <v>5661</v>
      </c>
      <c r="C490" s="125" t="e">
        <f>SUMIF(#REF!,'YOY Comparison DS'!B490,#REF!)</f>
        <v>#REF!</v>
      </c>
      <c r="D490" s="125" t="e">
        <f>SUMIF(#REF!,'YOY Comparison DS'!$B490,#REF!)+SUMIF(#REF!,'YOY Comparison DS'!$B490,#REF!)+SUMIF(#REF!,'YOY Comparison DS'!$B490,#REF!)</f>
        <v>#REF!</v>
      </c>
      <c r="E490" s="133" t="e">
        <f t="shared" si="21"/>
        <v>#REF!</v>
      </c>
      <c r="G490" s="125">
        <f>SUMIF('DS by Location'!$B$10:$B$997,'YOY Comparison DS'!B490,'DS by Location'!$G$10:$G$997)</f>
        <v>3849315.4799999991</v>
      </c>
      <c r="H490" s="125">
        <f>SUMIF('DS by Location'!$B$10:$B$997,'YOY Comparison DS'!$B490,'DS by Location'!$H$10:$H$997)+SUMIF('DS by Location'!$B$10:$B$997,'YOY Comparison DS'!$B490,'DS by Location'!$I$10:$I$997)+SUMIF('DS by Location'!$B$10:$B$997,'YOY Comparison DS'!$B490,'DS by Location'!$J$10:$J$997)</f>
        <v>0</v>
      </c>
      <c r="I490" s="133">
        <f t="shared" si="22"/>
        <v>0</v>
      </c>
      <c r="K490" s="125" t="e">
        <f t="shared" si="23"/>
        <v>#REF!</v>
      </c>
      <c r="T490" s="11"/>
    </row>
    <row r="491" spans="1:20" x14ac:dyDescent="0.35">
      <c r="A491" t="s">
        <v>1018</v>
      </c>
      <c r="B491">
        <v>5662</v>
      </c>
      <c r="C491" s="125" t="e">
        <f>SUMIF(#REF!,'YOY Comparison DS'!B491,#REF!)</f>
        <v>#REF!</v>
      </c>
      <c r="D491" s="125" t="e">
        <f>SUMIF(#REF!,'YOY Comparison DS'!$B491,#REF!)+SUMIF(#REF!,'YOY Comparison DS'!$B491,#REF!)+SUMIF(#REF!,'YOY Comparison DS'!$B491,#REF!)</f>
        <v>#REF!</v>
      </c>
      <c r="E491" s="133" t="e">
        <f t="shared" si="21"/>
        <v>#REF!</v>
      </c>
      <c r="G491" s="125">
        <f>SUMIF('DS by Location'!$B$10:$B$997,'YOY Comparison DS'!B491,'DS by Location'!$G$10:$G$997)</f>
        <v>235773.68000000002</v>
      </c>
      <c r="H491" s="125">
        <f>SUMIF('DS by Location'!$B$10:$B$997,'YOY Comparison DS'!$B491,'DS by Location'!$H$10:$H$997)+SUMIF('DS by Location'!$B$10:$B$997,'YOY Comparison DS'!$B491,'DS by Location'!$I$10:$I$997)+SUMIF('DS by Location'!$B$10:$B$997,'YOY Comparison DS'!$B491,'DS by Location'!$J$10:$J$997)</f>
        <v>0</v>
      </c>
      <c r="I491" s="133">
        <f t="shared" si="22"/>
        <v>0</v>
      </c>
      <c r="K491" s="125" t="e">
        <f t="shared" si="23"/>
        <v>#REF!</v>
      </c>
      <c r="T491" s="11"/>
    </row>
    <row r="492" spans="1:20" x14ac:dyDescent="0.35">
      <c r="A492" t="s">
        <v>1019</v>
      </c>
      <c r="B492">
        <v>5663</v>
      </c>
      <c r="C492" s="125" t="e">
        <f>SUMIF(#REF!,'YOY Comparison DS'!B492,#REF!)</f>
        <v>#REF!</v>
      </c>
      <c r="D492" s="125" t="e">
        <f>SUMIF(#REF!,'YOY Comparison DS'!$B492,#REF!)+SUMIF(#REF!,'YOY Comparison DS'!$B492,#REF!)+SUMIF(#REF!,'YOY Comparison DS'!$B492,#REF!)</f>
        <v>#REF!</v>
      </c>
      <c r="E492" s="133" t="e">
        <f t="shared" si="21"/>
        <v>#REF!</v>
      </c>
      <c r="G492" s="125">
        <f>SUMIF('DS by Location'!$B$10:$B$997,'YOY Comparison DS'!B492,'DS by Location'!$G$10:$G$997)</f>
        <v>9738365.2000000142</v>
      </c>
      <c r="H492" s="125">
        <f>SUMIF('DS by Location'!$B$10:$B$997,'YOY Comparison DS'!$B492,'DS by Location'!$H$10:$H$997)+SUMIF('DS by Location'!$B$10:$B$997,'YOY Comparison DS'!$B492,'DS by Location'!$I$10:$I$997)+SUMIF('DS by Location'!$B$10:$B$997,'YOY Comparison DS'!$B492,'DS by Location'!$J$10:$J$997)</f>
        <v>0</v>
      </c>
      <c r="I492" s="133">
        <f t="shared" si="22"/>
        <v>0</v>
      </c>
      <c r="K492" s="125" t="e">
        <f t="shared" si="23"/>
        <v>#REF!</v>
      </c>
      <c r="T492" s="11"/>
    </row>
    <row r="493" spans="1:20" x14ac:dyDescent="0.35">
      <c r="A493" t="s">
        <v>480</v>
      </c>
      <c r="B493">
        <v>5664</v>
      </c>
      <c r="C493" s="125" t="e">
        <f>SUMIF(#REF!,'YOY Comparison DS'!B493,#REF!)</f>
        <v>#REF!</v>
      </c>
      <c r="D493" s="125" t="e">
        <f>SUMIF(#REF!,'YOY Comparison DS'!$B493,#REF!)+SUMIF(#REF!,'YOY Comparison DS'!$B493,#REF!)+SUMIF(#REF!,'YOY Comparison DS'!$B493,#REF!)</f>
        <v>#REF!</v>
      </c>
      <c r="E493" s="133" t="e">
        <f t="shared" si="21"/>
        <v>#REF!</v>
      </c>
      <c r="G493" s="125">
        <f>SUMIF('DS by Location'!$B$10:$B$997,'YOY Comparison DS'!B493,'DS by Location'!$G$10:$G$997)</f>
        <v>9652355.9199999943</v>
      </c>
      <c r="H493" s="125">
        <f>SUMIF('DS by Location'!$B$10:$B$997,'YOY Comparison DS'!$B493,'DS by Location'!$H$10:$H$997)+SUMIF('DS by Location'!$B$10:$B$997,'YOY Comparison DS'!$B493,'DS by Location'!$I$10:$I$997)+SUMIF('DS by Location'!$B$10:$B$997,'YOY Comparison DS'!$B493,'DS by Location'!$J$10:$J$997)</f>
        <v>0</v>
      </c>
      <c r="I493" s="133">
        <f t="shared" si="22"/>
        <v>0</v>
      </c>
      <c r="K493" s="125" t="e">
        <f t="shared" si="23"/>
        <v>#REF!</v>
      </c>
      <c r="T493" s="11"/>
    </row>
    <row r="494" spans="1:20" x14ac:dyDescent="0.35">
      <c r="A494" t="s">
        <v>1020</v>
      </c>
      <c r="B494">
        <v>5665</v>
      </c>
      <c r="C494" s="125" t="e">
        <f>SUMIF(#REF!,'YOY Comparison DS'!B494,#REF!)</f>
        <v>#REF!</v>
      </c>
      <c r="D494" s="125" t="e">
        <f>SUMIF(#REF!,'YOY Comparison DS'!$B494,#REF!)+SUMIF(#REF!,'YOY Comparison DS'!$B494,#REF!)+SUMIF(#REF!,'YOY Comparison DS'!$B494,#REF!)</f>
        <v>#REF!</v>
      </c>
      <c r="E494" s="133" t="e">
        <f t="shared" si="21"/>
        <v>#REF!</v>
      </c>
      <c r="G494" s="125">
        <f>SUMIF('DS by Location'!$B$10:$B$997,'YOY Comparison DS'!B494,'DS by Location'!$G$10:$G$997)</f>
        <v>1699293.5500000005</v>
      </c>
      <c r="H494" s="125">
        <f>SUMIF('DS by Location'!$B$10:$B$997,'YOY Comparison DS'!$B494,'DS by Location'!$H$10:$H$997)+SUMIF('DS by Location'!$B$10:$B$997,'YOY Comparison DS'!$B494,'DS by Location'!$I$10:$I$997)+SUMIF('DS by Location'!$B$10:$B$997,'YOY Comparison DS'!$B494,'DS by Location'!$J$10:$J$997)</f>
        <v>0</v>
      </c>
      <c r="I494" s="133">
        <f t="shared" si="22"/>
        <v>0</v>
      </c>
      <c r="K494" s="125" t="e">
        <f t="shared" si="23"/>
        <v>#REF!</v>
      </c>
      <c r="T494" s="11"/>
    </row>
    <row r="495" spans="1:20" x14ac:dyDescent="0.35">
      <c r="A495" t="s">
        <v>1021</v>
      </c>
      <c r="B495">
        <v>5667</v>
      </c>
      <c r="C495" s="125" t="e">
        <f>SUMIF(#REF!,'YOY Comparison DS'!B495,#REF!)</f>
        <v>#REF!</v>
      </c>
      <c r="D495" s="125" t="e">
        <f>SUMIF(#REF!,'YOY Comparison DS'!$B495,#REF!)+SUMIF(#REF!,'YOY Comparison DS'!$B495,#REF!)+SUMIF(#REF!,'YOY Comparison DS'!$B495,#REF!)</f>
        <v>#REF!</v>
      </c>
      <c r="E495" s="133" t="e">
        <f t="shared" si="21"/>
        <v>#REF!</v>
      </c>
      <c r="G495" s="125">
        <f>SUMIF('DS by Location'!$B$10:$B$997,'YOY Comparison DS'!B495,'DS by Location'!$G$10:$G$997)</f>
        <v>8967378</v>
      </c>
      <c r="H495" s="125">
        <f>SUMIF('DS by Location'!$B$10:$B$997,'YOY Comparison DS'!$B495,'DS by Location'!$H$10:$H$997)+SUMIF('DS by Location'!$B$10:$B$997,'YOY Comparison DS'!$B495,'DS by Location'!$I$10:$I$997)+SUMIF('DS by Location'!$B$10:$B$997,'YOY Comparison DS'!$B495,'DS by Location'!$J$10:$J$997)</f>
        <v>0</v>
      </c>
      <c r="I495" s="133">
        <f t="shared" si="22"/>
        <v>0</v>
      </c>
      <c r="K495" s="125" t="e">
        <f t="shared" si="23"/>
        <v>#REF!</v>
      </c>
      <c r="T495" s="11"/>
    </row>
    <row r="496" spans="1:20" x14ac:dyDescent="0.35">
      <c r="A496" t="s">
        <v>1022</v>
      </c>
      <c r="B496">
        <v>5668</v>
      </c>
      <c r="C496" s="125" t="e">
        <f>SUMIF(#REF!,'YOY Comparison DS'!B496,#REF!)</f>
        <v>#REF!</v>
      </c>
      <c r="D496" s="125" t="e">
        <f>SUMIF(#REF!,'YOY Comparison DS'!$B496,#REF!)+SUMIF(#REF!,'YOY Comparison DS'!$B496,#REF!)+SUMIF(#REF!,'YOY Comparison DS'!$B496,#REF!)</f>
        <v>#REF!</v>
      </c>
      <c r="E496" s="133" t="e">
        <f t="shared" si="21"/>
        <v>#REF!</v>
      </c>
      <c r="G496" s="125">
        <f>SUMIF('DS by Location'!$B$10:$B$997,'YOY Comparison DS'!B496,'DS by Location'!$G$10:$G$997)</f>
        <v>144341.54000000004</v>
      </c>
      <c r="H496" s="125">
        <f>SUMIF('DS by Location'!$B$10:$B$997,'YOY Comparison DS'!$B496,'DS by Location'!$H$10:$H$997)+SUMIF('DS by Location'!$B$10:$B$997,'YOY Comparison DS'!$B496,'DS by Location'!$I$10:$I$997)+SUMIF('DS by Location'!$B$10:$B$997,'YOY Comparison DS'!$B496,'DS by Location'!$J$10:$J$997)</f>
        <v>0</v>
      </c>
      <c r="I496" s="133">
        <f t="shared" si="22"/>
        <v>0</v>
      </c>
      <c r="K496" s="125" t="e">
        <f t="shared" si="23"/>
        <v>#REF!</v>
      </c>
      <c r="T496" s="11"/>
    </row>
    <row r="497" spans="1:20" x14ac:dyDescent="0.35">
      <c r="A497" t="s">
        <v>1023</v>
      </c>
      <c r="B497">
        <v>5670</v>
      </c>
      <c r="C497" s="125" t="e">
        <f>SUMIF(#REF!,'YOY Comparison DS'!B497,#REF!)</f>
        <v>#REF!</v>
      </c>
      <c r="D497" s="125" t="e">
        <f>SUMIF(#REF!,'YOY Comparison DS'!$B497,#REF!)+SUMIF(#REF!,'YOY Comparison DS'!$B497,#REF!)+SUMIF(#REF!,'YOY Comparison DS'!$B497,#REF!)</f>
        <v>#REF!</v>
      </c>
      <c r="E497" s="133" t="e">
        <f t="shared" si="21"/>
        <v>#REF!</v>
      </c>
      <c r="G497" s="125">
        <f>SUMIF('DS by Location'!$B$10:$B$997,'YOY Comparison DS'!B497,'DS by Location'!$G$10:$G$997)</f>
        <v>9749838.7799999863</v>
      </c>
      <c r="H497" s="125">
        <f>SUMIF('DS by Location'!$B$10:$B$997,'YOY Comparison DS'!$B497,'DS by Location'!$H$10:$H$997)+SUMIF('DS by Location'!$B$10:$B$997,'YOY Comparison DS'!$B497,'DS by Location'!$I$10:$I$997)+SUMIF('DS by Location'!$B$10:$B$997,'YOY Comparison DS'!$B497,'DS by Location'!$J$10:$J$997)</f>
        <v>0</v>
      </c>
      <c r="I497" s="133">
        <f t="shared" si="22"/>
        <v>0</v>
      </c>
      <c r="K497" s="125" t="e">
        <f t="shared" si="23"/>
        <v>#REF!</v>
      </c>
      <c r="T497" s="11"/>
    </row>
    <row r="498" spans="1:20" x14ac:dyDescent="0.35">
      <c r="A498" t="s">
        <v>1024</v>
      </c>
      <c r="B498">
        <v>5672</v>
      </c>
      <c r="C498" s="125" t="e">
        <f>SUMIF(#REF!,'YOY Comparison DS'!B498,#REF!)</f>
        <v>#REF!</v>
      </c>
      <c r="D498" s="125" t="e">
        <f>SUMIF(#REF!,'YOY Comparison DS'!$B498,#REF!)+SUMIF(#REF!,'YOY Comparison DS'!$B498,#REF!)+SUMIF(#REF!,'YOY Comparison DS'!$B498,#REF!)</f>
        <v>#REF!</v>
      </c>
      <c r="E498" s="133" t="e">
        <f t="shared" si="21"/>
        <v>#REF!</v>
      </c>
      <c r="G498" s="125">
        <f>SUMIF('DS by Location'!$B$10:$B$997,'YOY Comparison DS'!B498,'DS by Location'!$G$10:$G$997)</f>
        <v>14747134.690000007</v>
      </c>
      <c r="H498" s="125">
        <f>SUMIF('DS by Location'!$B$10:$B$997,'YOY Comparison DS'!$B498,'DS by Location'!$H$10:$H$997)+SUMIF('DS by Location'!$B$10:$B$997,'YOY Comparison DS'!$B498,'DS by Location'!$I$10:$I$997)+SUMIF('DS by Location'!$B$10:$B$997,'YOY Comparison DS'!$B498,'DS by Location'!$J$10:$J$997)</f>
        <v>0</v>
      </c>
      <c r="I498" s="133">
        <f t="shared" si="22"/>
        <v>0</v>
      </c>
      <c r="K498" s="125" t="e">
        <f t="shared" si="23"/>
        <v>#REF!</v>
      </c>
      <c r="T498" s="11"/>
    </row>
    <row r="499" spans="1:20" x14ac:dyDescent="0.35">
      <c r="A499" t="s">
        <v>1025</v>
      </c>
      <c r="B499">
        <v>5674</v>
      </c>
      <c r="C499" s="125" t="e">
        <f>SUMIF(#REF!,'YOY Comparison DS'!B499,#REF!)</f>
        <v>#REF!</v>
      </c>
      <c r="D499" s="125" t="e">
        <f>SUMIF(#REF!,'YOY Comparison DS'!$B499,#REF!)+SUMIF(#REF!,'YOY Comparison DS'!$B499,#REF!)+SUMIF(#REF!,'YOY Comparison DS'!$B499,#REF!)</f>
        <v>#REF!</v>
      </c>
      <c r="E499" s="133" t="e">
        <f t="shared" si="21"/>
        <v>#REF!</v>
      </c>
      <c r="G499" s="125">
        <f>SUMIF('DS by Location'!$B$10:$B$997,'YOY Comparison DS'!B499,'DS by Location'!$G$10:$G$997)</f>
        <v>3259535.350000001</v>
      </c>
      <c r="H499" s="125">
        <f>SUMIF('DS by Location'!$B$10:$B$997,'YOY Comparison DS'!$B499,'DS by Location'!$H$10:$H$997)+SUMIF('DS by Location'!$B$10:$B$997,'YOY Comparison DS'!$B499,'DS by Location'!$I$10:$I$997)+SUMIF('DS by Location'!$B$10:$B$997,'YOY Comparison DS'!$B499,'DS by Location'!$J$10:$J$997)</f>
        <v>0</v>
      </c>
      <c r="I499" s="133">
        <f t="shared" si="22"/>
        <v>0</v>
      </c>
      <c r="K499" s="125" t="e">
        <f t="shared" si="23"/>
        <v>#REF!</v>
      </c>
      <c r="T499" s="11"/>
    </row>
    <row r="500" spans="1:20" x14ac:dyDescent="0.35">
      <c r="A500" t="s">
        <v>1026</v>
      </c>
      <c r="B500">
        <v>5677</v>
      </c>
      <c r="C500" s="125" t="e">
        <f>SUMIF(#REF!,'YOY Comparison DS'!B500,#REF!)</f>
        <v>#REF!</v>
      </c>
      <c r="D500" s="125" t="e">
        <f>SUMIF(#REF!,'YOY Comparison DS'!$B500,#REF!)+SUMIF(#REF!,'YOY Comparison DS'!$B500,#REF!)+SUMIF(#REF!,'YOY Comparison DS'!$B500,#REF!)</f>
        <v>#REF!</v>
      </c>
      <c r="E500" s="133" t="e">
        <f t="shared" si="21"/>
        <v>#REF!</v>
      </c>
      <c r="G500" s="125">
        <f>SUMIF('DS by Location'!$B$10:$B$997,'YOY Comparison DS'!B500,'DS by Location'!$G$10:$G$997)</f>
        <v>8776988.6600000113</v>
      </c>
      <c r="H500" s="125">
        <f>SUMIF('DS by Location'!$B$10:$B$997,'YOY Comparison DS'!$B500,'DS by Location'!$H$10:$H$997)+SUMIF('DS by Location'!$B$10:$B$997,'YOY Comparison DS'!$B500,'DS by Location'!$I$10:$I$997)+SUMIF('DS by Location'!$B$10:$B$997,'YOY Comparison DS'!$B500,'DS by Location'!$J$10:$J$997)</f>
        <v>0</v>
      </c>
      <c r="I500" s="133">
        <f t="shared" si="22"/>
        <v>0</v>
      </c>
      <c r="K500" s="125" t="e">
        <f t="shared" si="23"/>
        <v>#REF!</v>
      </c>
      <c r="T500" s="11"/>
    </row>
    <row r="501" spans="1:20" x14ac:dyDescent="0.35">
      <c r="A501" t="s">
        <v>1027</v>
      </c>
      <c r="B501">
        <v>5678</v>
      </c>
      <c r="C501" s="125" t="e">
        <f>SUMIF(#REF!,'YOY Comparison DS'!B501,#REF!)</f>
        <v>#REF!</v>
      </c>
      <c r="D501" s="125" t="e">
        <f>SUMIF(#REF!,'YOY Comparison DS'!$B501,#REF!)+SUMIF(#REF!,'YOY Comparison DS'!$B501,#REF!)+SUMIF(#REF!,'YOY Comparison DS'!$B501,#REF!)</f>
        <v>#REF!</v>
      </c>
      <c r="E501" s="133" t="e">
        <f t="shared" si="21"/>
        <v>#REF!</v>
      </c>
      <c r="G501" s="125">
        <f>SUMIF('DS by Location'!$B$10:$B$997,'YOY Comparison DS'!B501,'DS by Location'!$G$10:$G$997)</f>
        <v>2029767.8099999996</v>
      </c>
      <c r="H501" s="125">
        <f>SUMIF('DS by Location'!$B$10:$B$997,'YOY Comparison DS'!$B501,'DS by Location'!$H$10:$H$997)+SUMIF('DS by Location'!$B$10:$B$997,'YOY Comparison DS'!$B501,'DS by Location'!$I$10:$I$997)+SUMIF('DS by Location'!$B$10:$B$997,'YOY Comparison DS'!$B501,'DS by Location'!$J$10:$J$997)</f>
        <v>0</v>
      </c>
      <c r="I501" s="133">
        <f t="shared" si="22"/>
        <v>0</v>
      </c>
      <c r="K501" s="125" t="e">
        <f t="shared" si="23"/>
        <v>#REF!</v>
      </c>
      <c r="T501" s="11"/>
    </row>
    <row r="502" spans="1:20" x14ac:dyDescent="0.35">
      <c r="A502" t="s">
        <v>1028</v>
      </c>
      <c r="B502">
        <v>5679</v>
      </c>
      <c r="C502" s="125" t="e">
        <f>SUMIF(#REF!,'YOY Comparison DS'!B502,#REF!)</f>
        <v>#REF!</v>
      </c>
      <c r="D502" s="125" t="e">
        <f>SUMIF(#REF!,'YOY Comparison DS'!$B502,#REF!)+SUMIF(#REF!,'YOY Comparison DS'!$B502,#REF!)+SUMIF(#REF!,'YOY Comparison DS'!$B502,#REF!)</f>
        <v>#REF!</v>
      </c>
      <c r="E502" s="133" t="e">
        <f t="shared" si="21"/>
        <v>#REF!</v>
      </c>
      <c r="G502" s="125">
        <f>SUMIF('DS by Location'!$B$10:$B$997,'YOY Comparison DS'!B502,'DS by Location'!$G$10:$G$997)</f>
        <v>10892846.879999993</v>
      </c>
      <c r="H502" s="125">
        <f>SUMIF('DS by Location'!$B$10:$B$997,'YOY Comparison DS'!$B502,'DS by Location'!$H$10:$H$997)+SUMIF('DS by Location'!$B$10:$B$997,'YOY Comparison DS'!$B502,'DS by Location'!$I$10:$I$997)+SUMIF('DS by Location'!$B$10:$B$997,'YOY Comparison DS'!$B502,'DS by Location'!$J$10:$J$997)</f>
        <v>0</v>
      </c>
      <c r="I502" s="133">
        <f t="shared" si="22"/>
        <v>0</v>
      </c>
      <c r="K502" s="125" t="e">
        <f t="shared" si="23"/>
        <v>#REF!</v>
      </c>
      <c r="T502" s="11"/>
    </row>
    <row r="503" spans="1:20" x14ac:dyDescent="0.35">
      <c r="A503" t="s">
        <v>1029</v>
      </c>
      <c r="B503">
        <v>5680</v>
      </c>
      <c r="C503" s="125" t="e">
        <f>SUMIF(#REF!,'YOY Comparison DS'!B503,#REF!)</f>
        <v>#REF!</v>
      </c>
      <c r="D503" s="125" t="e">
        <f>SUMIF(#REF!,'YOY Comparison DS'!$B503,#REF!)+SUMIF(#REF!,'YOY Comparison DS'!$B503,#REF!)+SUMIF(#REF!,'YOY Comparison DS'!$B503,#REF!)</f>
        <v>#REF!</v>
      </c>
      <c r="E503" s="133" t="e">
        <f t="shared" si="21"/>
        <v>#REF!</v>
      </c>
      <c r="G503" s="125">
        <f>SUMIF('DS by Location'!$B$10:$B$997,'YOY Comparison DS'!B503,'DS by Location'!$G$10:$G$997)</f>
        <v>6214418.3000000035</v>
      </c>
      <c r="H503" s="125">
        <f>SUMIF('DS by Location'!$B$10:$B$997,'YOY Comparison DS'!$B503,'DS by Location'!$H$10:$H$997)+SUMIF('DS by Location'!$B$10:$B$997,'YOY Comparison DS'!$B503,'DS by Location'!$I$10:$I$997)+SUMIF('DS by Location'!$B$10:$B$997,'YOY Comparison DS'!$B503,'DS by Location'!$J$10:$J$997)</f>
        <v>0</v>
      </c>
      <c r="I503" s="133">
        <f t="shared" si="22"/>
        <v>0</v>
      </c>
      <c r="K503" s="125" t="e">
        <f t="shared" si="23"/>
        <v>#REF!</v>
      </c>
      <c r="T503" s="11"/>
    </row>
    <row r="504" spans="1:20" x14ac:dyDescent="0.35">
      <c r="A504" t="s">
        <v>1030</v>
      </c>
      <c r="B504">
        <v>5681</v>
      </c>
      <c r="C504" s="125" t="e">
        <f>SUMIF(#REF!,'YOY Comparison DS'!B504,#REF!)</f>
        <v>#REF!</v>
      </c>
      <c r="D504" s="125" t="e">
        <f>SUMIF(#REF!,'YOY Comparison DS'!$B504,#REF!)+SUMIF(#REF!,'YOY Comparison DS'!$B504,#REF!)+SUMIF(#REF!,'YOY Comparison DS'!$B504,#REF!)</f>
        <v>#REF!</v>
      </c>
      <c r="E504" s="133" t="e">
        <f t="shared" si="21"/>
        <v>#REF!</v>
      </c>
      <c r="G504" s="125">
        <f>SUMIF('DS by Location'!$B$10:$B$997,'YOY Comparison DS'!B504,'DS by Location'!$G$10:$G$997)</f>
        <v>26503.82</v>
      </c>
      <c r="H504" s="125">
        <f>SUMIF('DS by Location'!$B$10:$B$997,'YOY Comparison DS'!$B504,'DS by Location'!$H$10:$H$997)+SUMIF('DS by Location'!$B$10:$B$997,'YOY Comparison DS'!$B504,'DS by Location'!$I$10:$I$997)+SUMIF('DS by Location'!$B$10:$B$997,'YOY Comparison DS'!$B504,'DS by Location'!$J$10:$J$997)</f>
        <v>0</v>
      </c>
      <c r="I504" s="133">
        <f t="shared" si="22"/>
        <v>0</v>
      </c>
      <c r="K504" s="125" t="e">
        <f t="shared" si="23"/>
        <v>#REF!</v>
      </c>
      <c r="T504" s="11"/>
    </row>
    <row r="505" spans="1:20" x14ac:dyDescent="0.35">
      <c r="A505" t="s">
        <v>1031</v>
      </c>
      <c r="B505">
        <v>5682</v>
      </c>
      <c r="C505" s="125" t="e">
        <f>SUMIF(#REF!,'YOY Comparison DS'!B505,#REF!)</f>
        <v>#REF!</v>
      </c>
      <c r="D505" s="125" t="e">
        <f>SUMIF(#REF!,'YOY Comparison DS'!$B505,#REF!)+SUMIF(#REF!,'YOY Comparison DS'!$B505,#REF!)+SUMIF(#REF!,'YOY Comparison DS'!$B505,#REF!)</f>
        <v>#REF!</v>
      </c>
      <c r="E505" s="133" t="e">
        <f t="shared" si="21"/>
        <v>#REF!</v>
      </c>
      <c r="G505" s="125">
        <f>SUMIF('DS by Location'!$B$10:$B$997,'YOY Comparison DS'!B505,'DS by Location'!$G$10:$G$997)</f>
        <v>210290.93</v>
      </c>
      <c r="H505" s="125">
        <f>SUMIF('DS by Location'!$B$10:$B$997,'YOY Comparison DS'!$B505,'DS by Location'!$H$10:$H$997)+SUMIF('DS by Location'!$B$10:$B$997,'YOY Comparison DS'!$B505,'DS by Location'!$I$10:$I$997)+SUMIF('DS by Location'!$B$10:$B$997,'YOY Comparison DS'!$B505,'DS by Location'!$J$10:$J$997)</f>
        <v>0</v>
      </c>
      <c r="I505" s="133">
        <f t="shared" si="22"/>
        <v>0</v>
      </c>
      <c r="K505" s="125" t="e">
        <f t="shared" si="23"/>
        <v>#REF!</v>
      </c>
      <c r="T505" s="11"/>
    </row>
    <row r="506" spans="1:20" x14ac:dyDescent="0.35">
      <c r="A506" t="s">
        <v>1032</v>
      </c>
      <c r="B506">
        <v>5683</v>
      </c>
      <c r="C506" s="125" t="e">
        <f>SUMIF(#REF!,'YOY Comparison DS'!B506,#REF!)</f>
        <v>#REF!</v>
      </c>
      <c r="D506" s="125" t="e">
        <f>SUMIF(#REF!,'YOY Comparison DS'!$B506,#REF!)+SUMIF(#REF!,'YOY Comparison DS'!$B506,#REF!)+SUMIF(#REF!,'YOY Comparison DS'!$B506,#REF!)</f>
        <v>#REF!</v>
      </c>
      <c r="E506" s="133" t="e">
        <f t="shared" si="21"/>
        <v>#REF!</v>
      </c>
      <c r="G506" s="125">
        <f>SUMIF('DS by Location'!$B$10:$B$997,'YOY Comparison DS'!B506,'DS by Location'!$G$10:$G$997)</f>
        <v>124536.79000000002</v>
      </c>
      <c r="H506" s="125">
        <f>SUMIF('DS by Location'!$B$10:$B$997,'YOY Comparison DS'!$B506,'DS by Location'!$H$10:$H$997)+SUMIF('DS by Location'!$B$10:$B$997,'YOY Comparison DS'!$B506,'DS by Location'!$I$10:$I$997)+SUMIF('DS by Location'!$B$10:$B$997,'YOY Comparison DS'!$B506,'DS by Location'!$J$10:$J$997)</f>
        <v>0</v>
      </c>
      <c r="I506" s="133">
        <f t="shared" si="22"/>
        <v>0</v>
      </c>
      <c r="K506" s="125" t="e">
        <f t="shared" si="23"/>
        <v>#REF!</v>
      </c>
      <c r="T506" s="11"/>
    </row>
    <row r="507" spans="1:20" x14ac:dyDescent="0.35">
      <c r="A507" t="s">
        <v>1033</v>
      </c>
      <c r="B507">
        <v>5685</v>
      </c>
      <c r="C507" s="125" t="e">
        <f>SUMIF(#REF!,'YOY Comparison DS'!B507,#REF!)</f>
        <v>#REF!</v>
      </c>
      <c r="D507" s="125" t="e">
        <f>SUMIF(#REF!,'YOY Comparison DS'!$B507,#REF!)+SUMIF(#REF!,'YOY Comparison DS'!$B507,#REF!)+SUMIF(#REF!,'YOY Comparison DS'!$B507,#REF!)</f>
        <v>#REF!</v>
      </c>
      <c r="E507" s="133" t="e">
        <f t="shared" si="21"/>
        <v>#REF!</v>
      </c>
      <c r="G507" s="125">
        <f>SUMIF('DS by Location'!$B$10:$B$997,'YOY Comparison DS'!B507,'DS by Location'!$G$10:$G$997)</f>
        <v>298014.56999999989</v>
      </c>
      <c r="H507" s="125">
        <f>SUMIF('DS by Location'!$B$10:$B$997,'YOY Comparison DS'!$B507,'DS by Location'!$H$10:$H$997)+SUMIF('DS by Location'!$B$10:$B$997,'YOY Comparison DS'!$B507,'DS by Location'!$I$10:$I$997)+SUMIF('DS by Location'!$B$10:$B$997,'YOY Comparison DS'!$B507,'DS by Location'!$J$10:$J$997)</f>
        <v>0</v>
      </c>
      <c r="I507" s="133">
        <f t="shared" si="22"/>
        <v>0</v>
      </c>
      <c r="K507" s="125" t="e">
        <f t="shared" si="23"/>
        <v>#REF!</v>
      </c>
      <c r="T507" s="11"/>
    </row>
    <row r="508" spans="1:20" x14ac:dyDescent="0.35">
      <c r="A508" t="s">
        <v>1034</v>
      </c>
      <c r="B508">
        <v>5686</v>
      </c>
      <c r="C508" s="125" t="e">
        <f>SUMIF(#REF!,'YOY Comparison DS'!B508,#REF!)</f>
        <v>#REF!</v>
      </c>
      <c r="D508" s="125" t="e">
        <f>SUMIF(#REF!,'YOY Comparison DS'!$B508,#REF!)+SUMIF(#REF!,'YOY Comparison DS'!$B508,#REF!)+SUMIF(#REF!,'YOY Comparison DS'!$B508,#REF!)</f>
        <v>#REF!</v>
      </c>
      <c r="E508" s="133" t="e">
        <f t="shared" si="21"/>
        <v>#REF!</v>
      </c>
      <c r="G508" s="125">
        <f>SUMIF('DS by Location'!$B$10:$B$997,'YOY Comparison DS'!B508,'DS by Location'!$G$10:$G$997)</f>
        <v>6189518.4400000004</v>
      </c>
      <c r="H508" s="125">
        <f>SUMIF('DS by Location'!$B$10:$B$997,'YOY Comparison DS'!$B508,'DS by Location'!$H$10:$H$997)+SUMIF('DS by Location'!$B$10:$B$997,'YOY Comparison DS'!$B508,'DS by Location'!$I$10:$I$997)+SUMIF('DS by Location'!$B$10:$B$997,'YOY Comparison DS'!$B508,'DS by Location'!$J$10:$J$997)</f>
        <v>0</v>
      </c>
      <c r="I508" s="133">
        <f t="shared" si="22"/>
        <v>0</v>
      </c>
      <c r="K508" s="125" t="e">
        <f t="shared" si="23"/>
        <v>#REF!</v>
      </c>
      <c r="T508" s="11"/>
    </row>
    <row r="509" spans="1:20" x14ac:dyDescent="0.35">
      <c r="A509" t="s">
        <v>1035</v>
      </c>
      <c r="B509">
        <v>5688</v>
      </c>
      <c r="C509" s="125" t="e">
        <f>SUMIF(#REF!,'YOY Comparison DS'!B509,#REF!)</f>
        <v>#REF!</v>
      </c>
      <c r="D509" s="125" t="e">
        <f>SUMIF(#REF!,'YOY Comparison DS'!$B509,#REF!)+SUMIF(#REF!,'YOY Comparison DS'!$B509,#REF!)+SUMIF(#REF!,'YOY Comparison DS'!$B509,#REF!)</f>
        <v>#REF!</v>
      </c>
      <c r="E509" s="133" t="e">
        <f t="shared" si="21"/>
        <v>#REF!</v>
      </c>
      <c r="G509" s="125">
        <f>SUMIF('DS by Location'!$B$10:$B$997,'YOY Comparison DS'!B509,'DS by Location'!$G$10:$G$997)</f>
        <v>265161.92</v>
      </c>
      <c r="H509" s="125">
        <f>SUMIF('DS by Location'!$B$10:$B$997,'YOY Comparison DS'!$B509,'DS by Location'!$H$10:$H$997)+SUMIF('DS by Location'!$B$10:$B$997,'YOY Comparison DS'!$B509,'DS by Location'!$I$10:$I$997)+SUMIF('DS by Location'!$B$10:$B$997,'YOY Comparison DS'!$B509,'DS by Location'!$J$10:$J$997)</f>
        <v>0</v>
      </c>
      <c r="I509" s="133">
        <f t="shared" si="22"/>
        <v>0</v>
      </c>
      <c r="K509" s="125" t="e">
        <f t="shared" si="23"/>
        <v>#REF!</v>
      </c>
      <c r="T509" s="11"/>
    </row>
    <row r="510" spans="1:20" x14ac:dyDescent="0.35">
      <c r="A510" t="s">
        <v>1036</v>
      </c>
      <c r="B510">
        <v>5690</v>
      </c>
      <c r="C510" s="125" t="e">
        <f>SUMIF(#REF!,'YOY Comparison DS'!B510,#REF!)</f>
        <v>#REF!</v>
      </c>
      <c r="D510" s="125" t="e">
        <f>SUMIF(#REF!,'YOY Comparison DS'!$B510,#REF!)+SUMIF(#REF!,'YOY Comparison DS'!$B510,#REF!)+SUMIF(#REF!,'YOY Comparison DS'!$B510,#REF!)</f>
        <v>#REF!</v>
      </c>
      <c r="E510" s="133" t="e">
        <f t="shared" si="21"/>
        <v>#REF!</v>
      </c>
      <c r="G510" s="125">
        <f>SUMIF('DS by Location'!$B$10:$B$997,'YOY Comparison DS'!B510,'DS by Location'!$G$10:$G$997)</f>
        <v>1946.23</v>
      </c>
      <c r="H510" s="125">
        <f>SUMIF('DS by Location'!$B$10:$B$997,'YOY Comparison DS'!$B510,'DS by Location'!$H$10:$H$997)+SUMIF('DS by Location'!$B$10:$B$997,'YOY Comparison DS'!$B510,'DS by Location'!$I$10:$I$997)+SUMIF('DS by Location'!$B$10:$B$997,'YOY Comparison DS'!$B510,'DS by Location'!$J$10:$J$997)</f>
        <v>0</v>
      </c>
      <c r="I510" s="133">
        <f t="shared" si="22"/>
        <v>0</v>
      </c>
      <c r="K510" s="125" t="e">
        <f t="shared" si="23"/>
        <v>#REF!</v>
      </c>
      <c r="T510" s="11"/>
    </row>
    <row r="511" spans="1:20" x14ac:dyDescent="0.35">
      <c r="A511" t="s">
        <v>1037</v>
      </c>
      <c r="B511">
        <v>5694</v>
      </c>
      <c r="C511" s="125" t="e">
        <f>SUMIF(#REF!,'YOY Comparison DS'!B511,#REF!)</f>
        <v>#REF!</v>
      </c>
      <c r="D511" s="125" t="e">
        <f>SUMIF(#REF!,'YOY Comparison DS'!$B511,#REF!)+SUMIF(#REF!,'YOY Comparison DS'!$B511,#REF!)+SUMIF(#REF!,'YOY Comparison DS'!$B511,#REF!)</f>
        <v>#REF!</v>
      </c>
      <c r="E511" s="133" t="e">
        <f t="shared" si="21"/>
        <v>#REF!</v>
      </c>
      <c r="G511" s="125">
        <f>SUMIF('DS by Location'!$B$10:$B$997,'YOY Comparison DS'!B511,'DS by Location'!$G$10:$G$997)</f>
        <v>859909.46000000008</v>
      </c>
      <c r="H511" s="125">
        <f>SUMIF('DS by Location'!$B$10:$B$997,'YOY Comparison DS'!$B511,'DS by Location'!$H$10:$H$997)+SUMIF('DS by Location'!$B$10:$B$997,'YOY Comparison DS'!$B511,'DS by Location'!$I$10:$I$997)+SUMIF('DS by Location'!$B$10:$B$997,'YOY Comparison DS'!$B511,'DS by Location'!$J$10:$J$997)</f>
        <v>0</v>
      </c>
      <c r="I511" s="133">
        <f t="shared" si="22"/>
        <v>0</v>
      </c>
      <c r="K511" s="125" t="e">
        <f t="shared" si="23"/>
        <v>#REF!</v>
      </c>
      <c r="T511" s="11"/>
    </row>
    <row r="512" spans="1:20" x14ac:dyDescent="0.35">
      <c r="A512" t="s">
        <v>1038</v>
      </c>
      <c r="B512">
        <v>5695</v>
      </c>
      <c r="C512" s="125" t="e">
        <f>SUMIF(#REF!,'YOY Comparison DS'!B512,#REF!)</f>
        <v>#REF!</v>
      </c>
      <c r="D512" s="125" t="e">
        <f>SUMIF(#REF!,'YOY Comparison DS'!$B512,#REF!)+SUMIF(#REF!,'YOY Comparison DS'!$B512,#REF!)+SUMIF(#REF!,'YOY Comparison DS'!$B512,#REF!)</f>
        <v>#REF!</v>
      </c>
      <c r="E512" s="133" t="e">
        <f t="shared" si="21"/>
        <v>#REF!</v>
      </c>
      <c r="G512" s="125">
        <f>SUMIF('DS by Location'!$B$10:$B$997,'YOY Comparison DS'!B512,'DS by Location'!$G$10:$G$997)</f>
        <v>1291919.9000000008</v>
      </c>
      <c r="H512" s="125">
        <f>SUMIF('DS by Location'!$B$10:$B$997,'YOY Comparison DS'!$B512,'DS by Location'!$H$10:$H$997)+SUMIF('DS by Location'!$B$10:$B$997,'YOY Comparison DS'!$B512,'DS by Location'!$I$10:$I$997)+SUMIF('DS by Location'!$B$10:$B$997,'YOY Comparison DS'!$B512,'DS by Location'!$J$10:$J$997)</f>
        <v>0</v>
      </c>
      <c r="I512" s="133">
        <f t="shared" si="22"/>
        <v>0</v>
      </c>
      <c r="K512" s="125" t="e">
        <f t="shared" si="23"/>
        <v>#REF!</v>
      </c>
      <c r="T512" s="11"/>
    </row>
    <row r="513" spans="1:20" x14ac:dyDescent="0.35">
      <c r="A513" t="s">
        <v>1039</v>
      </c>
      <c r="B513">
        <v>5696</v>
      </c>
      <c r="C513" s="125" t="e">
        <f>SUMIF(#REF!,'YOY Comparison DS'!B513,#REF!)</f>
        <v>#REF!</v>
      </c>
      <c r="D513" s="125" t="e">
        <f>SUMIF(#REF!,'YOY Comparison DS'!$B513,#REF!)+SUMIF(#REF!,'YOY Comparison DS'!$B513,#REF!)+SUMIF(#REF!,'YOY Comparison DS'!$B513,#REF!)</f>
        <v>#REF!</v>
      </c>
      <c r="E513" s="133" t="e">
        <f t="shared" si="21"/>
        <v>#REF!</v>
      </c>
      <c r="G513" s="125">
        <f>SUMIF('DS by Location'!$B$10:$B$997,'YOY Comparison DS'!B513,'DS by Location'!$G$10:$G$997)</f>
        <v>907444.74000000011</v>
      </c>
      <c r="H513" s="125">
        <f>SUMIF('DS by Location'!$B$10:$B$997,'YOY Comparison DS'!$B513,'DS by Location'!$H$10:$H$997)+SUMIF('DS by Location'!$B$10:$B$997,'YOY Comparison DS'!$B513,'DS by Location'!$I$10:$I$997)+SUMIF('DS by Location'!$B$10:$B$997,'YOY Comparison DS'!$B513,'DS by Location'!$J$10:$J$997)</f>
        <v>0</v>
      </c>
      <c r="I513" s="133">
        <f t="shared" si="22"/>
        <v>0</v>
      </c>
      <c r="K513" s="125" t="e">
        <f t="shared" si="23"/>
        <v>#REF!</v>
      </c>
      <c r="T513" s="11"/>
    </row>
    <row r="514" spans="1:20" x14ac:dyDescent="0.35">
      <c r="A514" t="s">
        <v>1040</v>
      </c>
      <c r="B514">
        <v>5697</v>
      </c>
      <c r="C514" s="125" t="e">
        <f>SUMIF(#REF!,'YOY Comparison DS'!B514,#REF!)</f>
        <v>#REF!</v>
      </c>
      <c r="D514" s="125" t="e">
        <f>SUMIF(#REF!,'YOY Comparison DS'!$B514,#REF!)+SUMIF(#REF!,'YOY Comparison DS'!$B514,#REF!)+SUMIF(#REF!,'YOY Comparison DS'!$B514,#REF!)</f>
        <v>#REF!</v>
      </c>
      <c r="E514" s="133" t="e">
        <f t="shared" si="21"/>
        <v>#REF!</v>
      </c>
      <c r="G514" s="125">
        <f>SUMIF('DS by Location'!$B$10:$B$997,'YOY Comparison DS'!B514,'DS by Location'!$G$10:$G$997)</f>
        <v>1059794.77</v>
      </c>
      <c r="H514" s="125">
        <f>SUMIF('DS by Location'!$B$10:$B$997,'YOY Comparison DS'!$B514,'DS by Location'!$H$10:$H$997)+SUMIF('DS by Location'!$B$10:$B$997,'YOY Comparison DS'!$B514,'DS by Location'!$I$10:$I$997)+SUMIF('DS by Location'!$B$10:$B$997,'YOY Comparison DS'!$B514,'DS by Location'!$J$10:$J$997)</f>
        <v>0</v>
      </c>
      <c r="I514" s="133">
        <f t="shared" si="22"/>
        <v>0</v>
      </c>
      <c r="K514" s="125" t="e">
        <f t="shared" si="23"/>
        <v>#REF!</v>
      </c>
      <c r="T514" s="11"/>
    </row>
    <row r="515" spans="1:20" x14ac:dyDescent="0.35">
      <c r="A515" t="s">
        <v>1041</v>
      </c>
      <c r="B515">
        <v>5699</v>
      </c>
      <c r="C515" s="125" t="e">
        <f>SUMIF(#REF!,'YOY Comparison DS'!B515,#REF!)</f>
        <v>#REF!</v>
      </c>
      <c r="D515" s="125" t="e">
        <f>SUMIF(#REF!,'YOY Comparison DS'!$B515,#REF!)+SUMIF(#REF!,'YOY Comparison DS'!$B515,#REF!)+SUMIF(#REF!,'YOY Comparison DS'!$B515,#REF!)</f>
        <v>#REF!</v>
      </c>
      <c r="E515" s="133" t="e">
        <f t="shared" si="21"/>
        <v>#REF!</v>
      </c>
      <c r="G515" s="125">
        <f>SUMIF('DS by Location'!$B$10:$B$997,'YOY Comparison DS'!B515,'DS by Location'!$G$10:$G$997)</f>
        <v>516945.74000000011</v>
      </c>
      <c r="H515" s="125">
        <f>SUMIF('DS by Location'!$B$10:$B$997,'YOY Comparison DS'!$B515,'DS by Location'!$H$10:$H$997)+SUMIF('DS by Location'!$B$10:$B$997,'YOY Comparison DS'!$B515,'DS by Location'!$I$10:$I$997)+SUMIF('DS by Location'!$B$10:$B$997,'YOY Comparison DS'!$B515,'DS by Location'!$J$10:$J$997)</f>
        <v>0</v>
      </c>
      <c r="I515" s="133">
        <f t="shared" si="22"/>
        <v>0</v>
      </c>
      <c r="K515" s="125" t="e">
        <f t="shared" si="23"/>
        <v>#REF!</v>
      </c>
      <c r="T515" s="11"/>
    </row>
    <row r="516" spans="1:20" x14ac:dyDescent="0.35">
      <c r="A516" t="s">
        <v>1042</v>
      </c>
      <c r="B516">
        <v>5701</v>
      </c>
      <c r="C516" s="125" t="e">
        <f>SUMIF(#REF!,'YOY Comparison DS'!B516,#REF!)</f>
        <v>#REF!</v>
      </c>
      <c r="D516" s="125" t="e">
        <f>SUMIF(#REF!,'YOY Comparison DS'!$B516,#REF!)+SUMIF(#REF!,'YOY Comparison DS'!$B516,#REF!)+SUMIF(#REF!,'YOY Comparison DS'!$B516,#REF!)</f>
        <v>#REF!</v>
      </c>
      <c r="E516" s="133" t="e">
        <f t="shared" ref="E516:E579" si="24">D516/C516</f>
        <v>#REF!</v>
      </c>
      <c r="G516" s="125">
        <f>SUMIF('DS by Location'!$B$10:$B$997,'YOY Comparison DS'!B516,'DS by Location'!$G$10:$G$997)</f>
        <v>7515103.9999999935</v>
      </c>
      <c r="H516" s="125">
        <f>SUMIF('DS by Location'!$B$10:$B$997,'YOY Comparison DS'!$B516,'DS by Location'!$H$10:$H$997)+SUMIF('DS by Location'!$B$10:$B$997,'YOY Comparison DS'!$B516,'DS by Location'!$I$10:$I$997)+SUMIF('DS by Location'!$B$10:$B$997,'YOY Comparison DS'!$B516,'DS by Location'!$J$10:$J$997)</f>
        <v>0</v>
      </c>
      <c r="I516" s="133">
        <f t="shared" ref="I516:I579" si="25">H516/G516</f>
        <v>0</v>
      </c>
      <c r="K516" s="125" t="e">
        <f t="shared" ref="K516:K579" si="26">H516-D516</f>
        <v>#REF!</v>
      </c>
      <c r="T516" s="11"/>
    </row>
    <row r="517" spans="1:20" x14ac:dyDescent="0.35">
      <c r="A517" t="s">
        <v>481</v>
      </c>
      <c r="B517">
        <v>5702</v>
      </c>
      <c r="C517" s="125" t="e">
        <f>SUMIF(#REF!,'YOY Comparison DS'!B517,#REF!)</f>
        <v>#REF!</v>
      </c>
      <c r="D517" s="125" t="e">
        <f>SUMIF(#REF!,'YOY Comparison DS'!$B517,#REF!)+SUMIF(#REF!,'YOY Comparison DS'!$B517,#REF!)+SUMIF(#REF!,'YOY Comparison DS'!$B517,#REF!)</f>
        <v>#REF!</v>
      </c>
      <c r="E517" s="133" t="e">
        <f t="shared" si="24"/>
        <v>#REF!</v>
      </c>
      <c r="G517" s="125">
        <f>SUMIF('DS by Location'!$B$10:$B$997,'YOY Comparison DS'!B517,'DS by Location'!$G$10:$G$997)</f>
        <v>8661.5499999999993</v>
      </c>
      <c r="H517" s="125">
        <f>SUMIF('DS by Location'!$B$10:$B$997,'YOY Comparison DS'!$B517,'DS by Location'!$H$10:$H$997)+SUMIF('DS by Location'!$B$10:$B$997,'YOY Comparison DS'!$B517,'DS by Location'!$I$10:$I$997)+SUMIF('DS by Location'!$B$10:$B$997,'YOY Comparison DS'!$B517,'DS by Location'!$J$10:$J$997)</f>
        <v>0</v>
      </c>
      <c r="I517" s="133">
        <f t="shared" si="25"/>
        <v>0</v>
      </c>
      <c r="K517" s="125" t="e">
        <f t="shared" si="26"/>
        <v>#REF!</v>
      </c>
      <c r="T517" s="11"/>
    </row>
    <row r="518" spans="1:20" x14ac:dyDescent="0.35">
      <c r="A518" t="s">
        <v>1043</v>
      </c>
      <c r="B518">
        <v>5704</v>
      </c>
      <c r="C518" s="125" t="e">
        <f>SUMIF(#REF!,'YOY Comparison DS'!B518,#REF!)</f>
        <v>#REF!</v>
      </c>
      <c r="D518" s="125" t="e">
        <f>SUMIF(#REF!,'YOY Comparison DS'!$B518,#REF!)+SUMIF(#REF!,'YOY Comparison DS'!$B518,#REF!)+SUMIF(#REF!,'YOY Comparison DS'!$B518,#REF!)</f>
        <v>#REF!</v>
      </c>
      <c r="E518" s="133" t="e">
        <f t="shared" si="24"/>
        <v>#REF!</v>
      </c>
      <c r="G518" s="125">
        <f>SUMIF('DS by Location'!$B$10:$B$997,'YOY Comparison DS'!B518,'DS by Location'!$G$10:$G$997)</f>
        <v>230330.82000000004</v>
      </c>
      <c r="H518" s="125">
        <f>SUMIF('DS by Location'!$B$10:$B$997,'YOY Comparison DS'!$B518,'DS by Location'!$H$10:$H$997)+SUMIF('DS by Location'!$B$10:$B$997,'YOY Comparison DS'!$B518,'DS by Location'!$I$10:$I$997)+SUMIF('DS by Location'!$B$10:$B$997,'YOY Comparison DS'!$B518,'DS by Location'!$J$10:$J$997)</f>
        <v>0</v>
      </c>
      <c r="I518" s="133">
        <f t="shared" si="25"/>
        <v>0</v>
      </c>
      <c r="K518" s="125" t="e">
        <f t="shared" si="26"/>
        <v>#REF!</v>
      </c>
      <c r="T518" s="11"/>
    </row>
    <row r="519" spans="1:20" x14ac:dyDescent="0.35">
      <c r="A519" t="s">
        <v>1044</v>
      </c>
      <c r="B519">
        <v>5705</v>
      </c>
      <c r="C519" s="125" t="e">
        <f>SUMIF(#REF!,'YOY Comparison DS'!B519,#REF!)</f>
        <v>#REF!</v>
      </c>
      <c r="D519" s="125" t="e">
        <f>SUMIF(#REF!,'YOY Comparison DS'!$B519,#REF!)+SUMIF(#REF!,'YOY Comparison DS'!$B519,#REF!)+SUMIF(#REF!,'YOY Comparison DS'!$B519,#REF!)</f>
        <v>#REF!</v>
      </c>
      <c r="E519" s="133" t="e">
        <f t="shared" si="24"/>
        <v>#REF!</v>
      </c>
      <c r="G519" s="125">
        <f>SUMIF('DS by Location'!$B$10:$B$997,'YOY Comparison DS'!B519,'DS by Location'!$G$10:$G$997)</f>
        <v>1767054.1099999999</v>
      </c>
      <c r="H519" s="125">
        <f>SUMIF('DS by Location'!$B$10:$B$997,'YOY Comparison DS'!$B519,'DS by Location'!$H$10:$H$997)+SUMIF('DS by Location'!$B$10:$B$997,'YOY Comparison DS'!$B519,'DS by Location'!$I$10:$I$997)+SUMIF('DS by Location'!$B$10:$B$997,'YOY Comparison DS'!$B519,'DS by Location'!$J$10:$J$997)</f>
        <v>0</v>
      </c>
      <c r="I519" s="133">
        <f t="shared" si="25"/>
        <v>0</v>
      </c>
      <c r="K519" s="125" t="e">
        <f t="shared" si="26"/>
        <v>#REF!</v>
      </c>
      <c r="T519" s="11"/>
    </row>
    <row r="520" spans="1:20" x14ac:dyDescent="0.35">
      <c r="A520" t="s">
        <v>1045</v>
      </c>
      <c r="B520">
        <v>5706</v>
      </c>
      <c r="C520" s="125" t="e">
        <f>SUMIF(#REF!,'YOY Comparison DS'!B520,#REF!)</f>
        <v>#REF!</v>
      </c>
      <c r="D520" s="125" t="e">
        <f>SUMIF(#REF!,'YOY Comparison DS'!$B520,#REF!)+SUMIF(#REF!,'YOY Comparison DS'!$B520,#REF!)+SUMIF(#REF!,'YOY Comparison DS'!$B520,#REF!)</f>
        <v>#REF!</v>
      </c>
      <c r="E520" s="133" t="e">
        <f t="shared" si="24"/>
        <v>#REF!</v>
      </c>
      <c r="G520" s="125">
        <f>SUMIF('DS by Location'!$B$10:$B$997,'YOY Comparison DS'!B520,'DS by Location'!$G$10:$G$997)</f>
        <v>3445039.62</v>
      </c>
      <c r="H520" s="125">
        <f>SUMIF('DS by Location'!$B$10:$B$997,'YOY Comparison DS'!$B520,'DS by Location'!$H$10:$H$997)+SUMIF('DS by Location'!$B$10:$B$997,'YOY Comparison DS'!$B520,'DS by Location'!$I$10:$I$997)+SUMIF('DS by Location'!$B$10:$B$997,'YOY Comparison DS'!$B520,'DS by Location'!$J$10:$J$997)</f>
        <v>0</v>
      </c>
      <c r="I520" s="133">
        <f t="shared" si="25"/>
        <v>0</v>
      </c>
      <c r="K520" s="125" t="e">
        <f t="shared" si="26"/>
        <v>#REF!</v>
      </c>
      <c r="T520" s="11"/>
    </row>
    <row r="521" spans="1:20" x14ac:dyDescent="0.35">
      <c r="A521" t="s">
        <v>1046</v>
      </c>
      <c r="B521">
        <v>5707</v>
      </c>
      <c r="C521" s="125" t="e">
        <f>SUMIF(#REF!,'YOY Comparison DS'!B521,#REF!)</f>
        <v>#REF!</v>
      </c>
      <c r="D521" s="125" t="e">
        <f>SUMIF(#REF!,'YOY Comparison DS'!$B521,#REF!)+SUMIF(#REF!,'YOY Comparison DS'!$B521,#REF!)+SUMIF(#REF!,'YOY Comparison DS'!$B521,#REF!)</f>
        <v>#REF!</v>
      </c>
      <c r="E521" s="133" t="e">
        <f t="shared" si="24"/>
        <v>#REF!</v>
      </c>
      <c r="G521" s="125">
        <f>SUMIF('DS by Location'!$B$10:$B$997,'YOY Comparison DS'!B521,'DS by Location'!$G$10:$G$997)</f>
        <v>1870111.7699999998</v>
      </c>
      <c r="H521" s="125">
        <f>SUMIF('DS by Location'!$B$10:$B$997,'YOY Comparison DS'!$B521,'DS by Location'!$H$10:$H$997)+SUMIF('DS by Location'!$B$10:$B$997,'YOY Comparison DS'!$B521,'DS by Location'!$I$10:$I$997)+SUMIF('DS by Location'!$B$10:$B$997,'YOY Comparison DS'!$B521,'DS by Location'!$J$10:$J$997)</f>
        <v>0</v>
      </c>
      <c r="I521" s="133">
        <f t="shared" si="25"/>
        <v>0</v>
      </c>
      <c r="K521" s="125" t="e">
        <f t="shared" si="26"/>
        <v>#REF!</v>
      </c>
      <c r="T521" s="11"/>
    </row>
    <row r="522" spans="1:20" x14ac:dyDescent="0.35">
      <c r="A522" t="s">
        <v>1047</v>
      </c>
      <c r="B522">
        <v>5708</v>
      </c>
      <c r="C522" s="125" t="e">
        <f>SUMIF(#REF!,'YOY Comparison DS'!B522,#REF!)</f>
        <v>#REF!</v>
      </c>
      <c r="D522" s="125" t="e">
        <f>SUMIF(#REF!,'YOY Comparison DS'!$B522,#REF!)+SUMIF(#REF!,'YOY Comparison DS'!$B522,#REF!)+SUMIF(#REF!,'YOY Comparison DS'!$B522,#REF!)</f>
        <v>#REF!</v>
      </c>
      <c r="E522" s="133" t="e">
        <f t="shared" si="24"/>
        <v>#REF!</v>
      </c>
      <c r="G522" s="125">
        <f>SUMIF('DS by Location'!$B$10:$B$997,'YOY Comparison DS'!B522,'DS by Location'!$G$10:$G$997)</f>
        <v>8089208.7900000047</v>
      </c>
      <c r="H522" s="125">
        <f>SUMIF('DS by Location'!$B$10:$B$997,'YOY Comparison DS'!$B522,'DS by Location'!$H$10:$H$997)+SUMIF('DS by Location'!$B$10:$B$997,'YOY Comparison DS'!$B522,'DS by Location'!$I$10:$I$997)+SUMIF('DS by Location'!$B$10:$B$997,'YOY Comparison DS'!$B522,'DS by Location'!$J$10:$J$997)</f>
        <v>0</v>
      </c>
      <c r="I522" s="133">
        <f t="shared" si="25"/>
        <v>0</v>
      </c>
      <c r="K522" s="125" t="e">
        <f t="shared" si="26"/>
        <v>#REF!</v>
      </c>
      <c r="T522" s="11"/>
    </row>
    <row r="523" spans="1:20" x14ac:dyDescent="0.35">
      <c r="A523" t="s">
        <v>1048</v>
      </c>
      <c r="B523">
        <v>5709</v>
      </c>
      <c r="C523" s="125" t="e">
        <f>SUMIF(#REF!,'YOY Comparison DS'!B523,#REF!)</f>
        <v>#REF!</v>
      </c>
      <c r="D523" s="125" t="e">
        <f>SUMIF(#REF!,'YOY Comparison DS'!$B523,#REF!)+SUMIF(#REF!,'YOY Comparison DS'!$B523,#REF!)+SUMIF(#REF!,'YOY Comparison DS'!$B523,#REF!)</f>
        <v>#REF!</v>
      </c>
      <c r="E523" s="133" t="e">
        <f t="shared" si="24"/>
        <v>#REF!</v>
      </c>
      <c r="G523" s="125">
        <f>SUMIF('DS by Location'!$B$10:$B$997,'YOY Comparison DS'!B523,'DS by Location'!$G$10:$G$997)</f>
        <v>146543.43</v>
      </c>
      <c r="H523" s="125">
        <f>SUMIF('DS by Location'!$B$10:$B$997,'YOY Comparison DS'!$B523,'DS by Location'!$H$10:$H$997)+SUMIF('DS by Location'!$B$10:$B$997,'YOY Comparison DS'!$B523,'DS by Location'!$I$10:$I$997)+SUMIF('DS by Location'!$B$10:$B$997,'YOY Comparison DS'!$B523,'DS by Location'!$J$10:$J$997)</f>
        <v>0</v>
      </c>
      <c r="I523" s="133">
        <f t="shared" si="25"/>
        <v>0</v>
      </c>
      <c r="K523" s="125" t="e">
        <f t="shared" si="26"/>
        <v>#REF!</v>
      </c>
      <c r="T523" s="11"/>
    </row>
    <row r="524" spans="1:20" x14ac:dyDescent="0.35">
      <c r="A524" t="s">
        <v>1049</v>
      </c>
      <c r="B524">
        <v>5710</v>
      </c>
      <c r="C524" s="125" t="e">
        <f>SUMIF(#REF!,'YOY Comparison DS'!B524,#REF!)</f>
        <v>#REF!</v>
      </c>
      <c r="D524" s="125" t="e">
        <f>SUMIF(#REF!,'YOY Comparison DS'!$B524,#REF!)+SUMIF(#REF!,'YOY Comparison DS'!$B524,#REF!)+SUMIF(#REF!,'YOY Comparison DS'!$B524,#REF!)</f>
        <v>#REF!</v>
      </c>
      <c r="E524" s="133" t="e">
        <f t="shared" si="24"/>
        <v>#REF!</v>
      </c>
      <c r="G524" s="125">
        <f>SUMIF('DS by Location'!$B$10:$B$997,'YOY Comparison DS'!B524,'DS by Location'!$G$10:$G$997)</f>
        <v>4734481.2900000028</v>
      </c>
      <c r="H524" s="125">
        <f>SUMIF('DS by Location'!$B$10:$B$997,'YOY Comparison DS'!$B524,'DS by Location'!$H$10:$H$997)+SUMIF('DS by Location'!$B$10:$B$997,'YOY Comparison DS'!$B524,'DS by Location'!$I$10:$I$997)+SUMIF('DS by Location'!$B$10:$B$997,'YOY Comparison DS'!$B524,'DS by Location'!$J$10:$J$997)</f>
        <v>0</v>
      </c>
      <c r="I524" s="133">
        <f t="shared" si="25"/>
        <v>0</v>
      </c>
      <c r="K524" s="125" t="e">
        <f t="shared" si="26"/>
        <v>#REF!</v>
      </c>
      <c r="T524" s="11"/>
    </row>
    <row r="525" spans="1:20" x14ac:dyDescent="0.35">
      <c r="A525" t="s">
        <v>1050</v>
      </c>
      <c r="B525">
        <v>5711</v>
      </c>
      <c r="C525" s="125" t="e">
        <f>SUMIF(#REF!,'YOY Comparison DS'!B525,#REF!)</f>
        <v>#REF!</v>
      </c>
      <c r="D525" s="125" t="e">
        <f>SUMIF(#REF!,'YOY Comparison DS'!$B525,#REF!)+SUMIF(#REF!,'YOY Comparison DS'!$B525,#REF!)+SUMIF(#REF!,'YOY Comparison DS'!$B525,#REF!)</f>
        <v>#REF!</v>
      </c>
      <c r="E525" s="133" t="e">
        <f t="shared" si="24"/>
        <v>#REF!</v>
      </c>
      <c r="G525" s="125">
        <f>SUMIF('DS by Location'!$B$10:$B$997,'YOY Comparison DS'!B525,'DS by Location'!$G$10:$G$997)</f>
        <v>6698342.1499999939</v>
      </c>
      <c r="H525" s="125">
        <f>SUMIF('DS by Location'!$B$10:$B$997,'YOY Comparison DS'!$B525,'DS by Location'!$H$10:$H$997)+SUMIF('DS by Location'!$B$10:$B$997,'YOY Comparison DS'!$B525,'DS by Location'!$I$10:$I$997)+SUMIF('DS by Location'!$B$10:$B$997,'YOY Comparison DS'!$B525,'DS by Location'!$J$10:$J$997)</f>
        <v>0</v>
      </c>
      <c r="I525" s="133">
        <f t="shared" si="25"/>
        <v>0</v>
      </c>
      <c r="K525" s="125" t="e">
        <f t="shared" si="26"/>
        <v>#REF!</v>
      </c>
      <c r="T525" s="11"/>
    </row>
    <row r="526" spans="1:20" x14ac:dyDescent="0.35">
      <c r="A526" t="s">
        <v>1051</v>
      </c>
      <c r="B526">
        <v>5712</v>
      </c>
      <c r="C526" s="125" t="e">
        <f>SUMIF(#REF!,'YOY Comparison DS'!B526,#REF!)</f>
        <v>#REF!</v>
      </c>
      <c r="D526" s="125" t="e">
        <f>SUMIF(#REF!,'YOY Comparison DS'!$B526,#REF!)+SUMIF(#REF!,'YOY Comparison DS'!$B526,#REF!)+SUMIF(#REF!,'YOY Comparison DS'!$B526,#REF!)</f>
        <v>#REF!</v>
      </c>
      <c r="E526" s="133" t="e">
        <f t="shared" si="24"/>
        <v>#REF!</v>
      </c>
      <c r="G526" s="125">
        <f>SUMIF('DS by Location'!$B$10:$B$997,'YOY Comparison DS'!B526,'DS by Location'!$G$10:$G$997)</f>
        <v>4644362.5000000028</v>
      </c>
      <c r="H526" s="125">
        <f>SUMIF('DS by Location'!$B$10:$B$997,'YOY Comparison DS'!$B526,'DS by Location'!$H$10:$H$997)+SUMIF('DS by Location'!$B$10:$B$997,'YOY Comparison DS'!$B526,'DS by Location'!$I$10:$I$997)+SUMIF('DS by Location'!$B$10:$B$997,'YOY Comparison DS'!$B526,'DS by Location'!$J$10:$J$997)</f>
        <v>0</v>
      </c>
      <c r="I526" s="133">
        <f t="shared" si="25"/>
        <v>0</v>
      </c>
      <c r="K526" s="125" t="e">
        <f t="shared" si="26"/>
        <v>#REF!</v>
      </c>
      <c r="T526" s="11"/>
    </row>
    <row r="527" spans="1:20" x14ac:dyDescent="0.35">
      <c r="A527" t="s">
        <v>1052</v>
      </c>
      <c r="B527">
        <v>5714</v>
      </c>
      <c r="C527" s="125" t="e">
        <f>SUMIF(#REF!,'YOY Comparison DS'!B527,#REF!)</f>
        <v>#REF!</v>
      </c>
      <c r="D527" s="125" t="e">
        <f>SUMIF(#REF!,'YOY Comparison DS'!$B527,#REF!)+SUMIF(#REF!,'YOY Comparison DS'!$B527,#REF!)+SUMIF(#REF!,'YOY Comparison DS'!$B527,#REF!)</f>
        <v>#REF!</v>
      </c>
      <c r="E527" s="133" t="e">
        <f t="shared" si="24"/>
        <v>#REF!</v>
      </c>
      <c r="G527" s="125">
        <f>SUMIF('DS by Location'!$B$10:$B$997,'YOY Comparison DS'!B527,'DS by Location'!$G$10:$G$997)</f>
        <v>11228155.829999963</v>
      </c>
      <c r="H527" s="125">
        <f>SUMIF('DS by Location'!$B$10:$B$997,'YOY Comparison DS'!$B527,'DS by Location'!$H$10:$H$997)+SUMIF('DS by Location'!$B$10:$B$997,'YOY Comparison DS'!$B527,'DS by Location'!$I$10:$I$997)+SUMIF('DS by Location'!$B$10:$B$997,'YOY Comparison DS'!$B527,'DS by Location'!$J$10:$J$997)</f>
        <v>0</v>
      </c>
      <c r="I527" s="133">
        <f t="shared" si="25"/>
        <v>0</v>
      </c>
      <c r="K527" s="125" t="e">
        <f t="shared" si="26"/>
        <v>#REF!</v>
      </c>
      <c r="T527" s="11"/>
    </row>
    <row r="528" spans="1:20" x14ac:dyDescent="0.35">
      <c r="A528" t="s">
        <v>1053</v>
      </c>
      <c r="B528">
        <v>5717</v>
      </c>
      <c r="C528" s="125" t="e">
        <f>SUMIF(#REF!,'YOY Comparison DS'!B528,#REF!)</f>
        <v>#REF!</v>
      </c>
      <c r="D528" s="125" t="e">
        <f>SUMIF(#REF!,'YOY Comparison DS'!$B528,#REF!)+SUMIF(#REF!,'YOY Comparison DS'!$B528,#REF!)+SUMIF(#REF!,'YOY Comparison DS'!$B528,#REF!)</f>
        <v>#REF!</v>
      </c>
      <c r="E528" s="133" t="e">
        <f t="shared" si="24"/>
        <v>#REF!</v>
      </c>
      <c r="G528" s="125">
        <f>SUMIF('DS by Location'!$B$10:$B$997,'YOY Comparison DS'!B528,'DS by Location'!$G$10:$G$997)</f>
        <v>849533.97</v>
      </c>
      <c r="H528" s="125">
        <f>SUMIF('DS by Location'!$B$10:$B$997,'YOY Comparison DS'!$B528,'DS by Location'!$H$10:$H$997)+SUMIF('DS by Location'!$B$10:$B$997,'YOY Comparison DS'!$B528,'DS by Location'!$I$10:$I$997)+SUMIF('DS by Location'!$B$10:$B$997,'YOY Comparison DS'!$B528,'DS by Location'!$J$10:$J$997)</f>
        <v>0</v>
      </c>
      <c r="I528" s="133">
        <f t="shared" si="25"/>
        <v>0</v>
      </c>
      <c r="K528" s="125" t="e">
        <f t="shared" si="26"/>
        <v>#REF!</v>
      </c>
      <c r="T528" s="11"/>
    </row>
    <row r="529" spans="1:20" x14ac:dyDescent="0.35">
      <c r="A529" t="s">
        <v>1054</v>
      </c>
      <c r="B529">
        <v>5718</v>
      </c>
      <c r="C529" s="125" t="e">
        <f>SUMIF(#REF!,'YOY Comparison DS'!B529,#REF!)</f>
        <v>#REF!</v>
      </c>
      <c r="D529" s="125" t="e">
        <f>SUMIF(#REF!,'YOY Comparison DS'!$B529,#REF!)+SUMIF(#REF!,'YOY Comparison DS'!$B529,#REF!)+SUMIF(#REF!,'YOY Comparison DS'!$B529,#REF!)</f>
        <v>#REF!</v>
      </c>
      <c r="E529" s="133" t="e">
        <f t="shared" si="24"/>
        <v>#REF!</v>
      </c>
      <c r="G529" s="125">
        <f>SUMIF('DS by Location'!$B$10:$B$997,'YOY Comparison DS'!B529,'DS by Location'!$G$10:$G$997)</f>
        <v>6657281.8599999994</v>
      </c>
      <c r="H529" s="125">
        <f>SUMIF('DS by Location'!$B$10:$B$997,'YOY Comparison DS'!$B529,'DS by Location'!$H$10:$H$997)+SUMIF('DS by Location'!$B$10:$B$997,'YOY Comparison DS'!$B529,'DS by Location'!$I$10:$I$997)+SUMIF('DS by Location'!$B$10:$B$997,'YOY Comparison DS'!$B529,'DS by Location'!$J$10:$J$997)</f>
        <v>0</v>
      </c>
      <c r="I529" s="133">
        <f t="shared" si="25"/>
        <v>0</v>
      </c>
      <c r="K529" s="125" t="e">
        <f t="shared" si="26"/>
        <v>#REF!</v>
      </c>
      <c r="T529" s="11"/>
    </row>
    <row r="530" spans="1:20" x14ac:dyDescent="0.35">
      <c r="A530" t="s">
        <v>1055</v>
      </c>
      <c r="B530">
        <v>5719</v>
      </c>
      <c r="C530" s="125" t="e">
        <f>SUMIF(#REF!,'YOY Comparison DS'!B530,#REF!)</f>
        <v>#REF!</v>
      </c>
      <c r="D530" s="125" t="e">
        <f>SUMIF(#REF!,'YOY Comparison DS'!$B530,#REF!)+SUMIF(#REF!,'YOY Comparison DS'!$B530,#REF!)+SUMIF(#REF!,'YOY Comparison DS'!$B530,#REF!)</f>
        <v>#REF!</v>
      </c>
      <c r="E530" s="133" t="e">
        <f t="shared" si="24"/>
        <v>#REF!</v>
      </c>
      <c r="G530" s="125">
        <f>SUMIF('DS by Location'!$B$10:$B$997,'YOY Comparison DS'!B530,'DS by Location'!$G$10:$G$997)</f>
        <v>721769.09000000008</v>
      </c>
      <c r="H530" s="125">
        <f>SUMIF('DS by Location'!$B$10:$B$997,'YOY Comparison DS'!$B530,'DS by Location'!$H$10:$H$997)+SUMIF('DS by Location'!$B$10:$B$997,'YOY Comparison DS'!$B530,'DS by Location'!$I$10:$I$997)+SUMIF('DS by Location'!$B$10:$B$997,'YOY Comparison DS'!$B530,'DS by Location'!$J$10:$J$997)</f>
        <v>0</v>
      </c>
      <c r="I530" s="133">
        <f t="shared" si="25"/>
        <v>0</v>
      </c>
      <c r="K530" s="125" t="e">
        <f t="shared" si="26"/>
        <v>#REF!</v>
      </c>
      <c r="T530" s="11"/>
    </row>
    <row r="531" spans="1:20" x14ac:dyDescent="0.35">
      <c r="A531" t="s">
        <v>1056</v>
      </c>
      <c r="B531">
        <v>5720</v>
      </c>
      <c r="C531" s="125" t="e">
        <f>SUMIF(#REF!,'YOY Comparison DS'!B531,#REF!)</f>
        <v>#REF!</v>
      </c>
      <c r="D531" s="125" t="e">
        <f>SUMIF(#REF!,'YOY Comparison DS'!$B531,#REF!)+SUMIF(#REF!,'YOY Comparison DS'!$B531,#REF!)+SUMIF(#REF!,'YOY Comparison DS'!$B531,#REF!)</f>
        <v>#REF!</v>
      </c>
      <c r="E531" s="133" t="e">
        <f t="shared" si="24"/>
        <v>#REF!</v>
      </c>
      <c r="G531" s="125">
        <f>SUMIF('DS by Location'!$B$10:$B$997,'YOY Comparison DS'!B531,'DS by Location'!$G$10:$G$997)</f>
        <v>5757029.6199999992</v>
      </c>
      <c r="H531" s="125">
        <f>SUMIF('DS by Location'!$B$10:$B$997,'YOY Comparison DS'!$B531,'DS by Location'!$H$10:$H$997)+SUMIF('DS by Location'!$B$10:$B$997,'YOY Comparison DS'!$B531,'DS by Location'!$I$10:$I$997)+SUMIF('DS by Location'!$B$10:$B$997,'YOY Comparison DS'!$B531,'DS by Location'!$J$10:$J$997)</f>
        <v>0</v>
      </c>
      <c r="I531" s="133">
        <f t="shared" si="25"/>
        <v>0</v>
      </c>
      <c r="K531" s="125" t="e">
        <f t="shared" si="26"/>
        <v>#REF!</v>
      </c>
      <c r="T531" s="11"/>
    </row>
    <row r="532" spans="1:20" x14ac:dyDescent="0.35">
      <c r="A532" t="s">
        <v>1057</v>
      </c>
      <c r="B532">
        <v>5721</v>
      </c>
      <c r="C532" s="125" t="e">
        <f>SUMIF(#REF!,'YOY Comparison DS'!B532,#REF!)</f>
        <v>#REF!</v>
      </c>
      <c r="D532" s="125" t="e">
        <f>SUMIF(#REF!,'YOY Comparison DS'!$B532,#REF!)+SUMIF(#REF!,'YOY Comparison DS'!$B532,#REF!)+SUMIF(#REF!,'YOY Comparison DS'!$B532,#REF!)</f>
        <v>#REF!</v>
      </c>
      <c r="E532" s="133" t="e">
        <f t="shared" si="24"/>
        <v>#REF!</v>
      </c>
      <c r="G532" s="125">
        <f>SUMIF('DS by Location'!$B$10:$B$997,'YOY Comparison DS'!B532,'DS by Location'!$G$10:$G$997)</f>
        <v>2133155.61</v>
      </c>
      <c r="H532" s="125">
        <f>SUMIF('DS by Location'!$B$10:$B$997,'YOY Comparison DS'!$B532,'DS by Location'!$H$10:$H$997)+SUMIF('DS by Location'!$B$10:$B$997,'YOY Comparison DS'!$B532,'DS by Location'!$I$10:$I$997)+SUMIF('DS by Location'!$B$10:$B$997,'YOY Comparison DS'!$B532,'DS by Location'!$J$10:$J$997)</f>
        <v>0</v>
      </c>
      <c r="I532" s="133">
        <f t="shared" si="25"/>
        <v>0</v>
      </c>
      <c r="K532" s="125" t="e">
        <f t="shared" si="26"/>
        <v>#REF!</v>
      </c>
      <c r="T532" s="11"/>
    </row>
    <row r="533" spans="1:20" x14ac:dyDescent="0.35">
      <c r="A533" t="s">
        <v>1058</v>
      </c>
      <c r="B533">
        <v>5722</v>
      </c>
      <c r="C533" s="125" t="e">
        <f>SUMIF(#REF!,'YOY Comparison DS'!B533,#REF!)</f>
        <v>#REF!</v>
      </c>
      <c r="D533" s="125" t="e">
        <f>SUMIF(#REF!,'YOY Comparison DS'!$B533,#REF!)+SUMIF(#REF!,'YOY Comparison DS'!$B533,#REF!)+SUMIF(#REF!,'YOY Comparison DS'!$B533,#REF!)</f>
        <v>#REF!</v>
      </c>
      <c r="E533" s="133" t="e">
        <f t="shared" si="24"/>
        <v>#REF!</v>
      </c>
      <c r="G533" s="125">
        <f>SUMIF('DS by Location'!$B$10:$B$997,'YOY Comparison DS'!B533,'DS by Location'!$G$10:$G$997)</f>
        <v>11146564.919999996</v>
      </c>
      <c r="H533" s="125">
        <f>SUMIF('DS by Location'!$B$10:$B$997,'YOY Comparison DS'!$B533,'DS by Location'!$H$10:$H$997)+SUMIF('DS by Location'!$B$10:$B$997,'YOY Comparison DS'!$B533,'DS by Location'!$I$10:$I$997)+SUMIF('DS by Location'!$B$10:$B$997,'YOY Comparison DS'!$B533,'DS by Location'!$J$10:$J$997)</f>
        <v>0</v>
      </c>
      <c r="I533" s="133">
        <f t="shared" si="25"/>
        <v>0</v>
      </c>
      <c r="K533" s="125" t="e">
        <f t="shared" si="26"/>
        <v>#REF!</v>
      </c>
      <c r="T533" s="11"/>
    </row>
    <row r="534" spans="1:20" x14ac:dyDescent="0.35">
      <c r="A534" t="s">
        <v>1059</v>
      </c>
      <c r="B534">
        <v>5723</v>
      </c>
      <c r="C534" s="125" t="e">
        <f>SUMIF(#REF!,'YOY Comparison DS'!B534,#REF!)</f>
        <v>#REF!</v>
      </c>
      <c r="D534" s="125" t="e">
        <f>SUMIF(#REF!,'YOY Comparison DS'!$B534,#REF!)+SUMIF(#REF!,'YOY Comparison DS'!$B534,#REF!)+SUMIF(#REF!,'YOY Comparison DS'!$B534,#REF!)</f>
        <v>#REF!</v>
      </c>
      <c r="E534" s="133" t="e">
        <f t="shared" si="24"/>
        <v>#REF!</v>
      </c>
      <c r="G534" s="125">
        <f>SUMIF('DS by Location'!$B$10:$B$997,'YOY Comparison DS'!B534,'DS by Location'!$G$10:$G$997)</f>
        <v>3299908.2200000016</v>
      </c>
      <c r="H534" s="125">
        <f>SUMIF('DS by Location'!$B$10:$B$997,'YOY Comparison DS'!$B534,'DS by Location'!$H$10:$H$997)+SUMIF('DS by Location'!$B$10:$B$997,'YOY Comparison DS'!$B534,'DS by Location'!$I$10:$I$997)+SUMIF('DS by Location'!$B$10:$B$997,'YOY Comparison DS'!$B534,'DS by Location'!$J$10:$J$997)</f>
        <v>0</v>
      </c>
      <c r="I534" s="133">
        <f t="shared" si="25"/>
        <v>0</v>
      </c>
      <c r="K534" s="125" t="e">
        <f t="shared" si="26"/>
        <v>#REF!</v>
      </c>
      <c r="T534" s="11"/>
    </row>
    <row r="535" spans="1:20" x14ac:dyDescent="0.35">
      <c r="A535" t="s">
        <v>1060</v>
      </c>
      <c r="B535">
        <v>5725</v>
      </c>
      <c r="C535" s="125" t="e">
        <f>SUMIF(#REF!,'YOY Comparison DS'!B535,#REF!)</f>
        <v>#REF!</v>
      </c>
      <c r="D535" s="125" t="e">
        <f>SUMIF(#REF!,'YOY Comparison DS'!$B535,#REF!)+SUMIF(#REF!,'YOY Comparison DS'!$B535,#REF!)+SUMIF(#REF!,'YOY Comparison DS'!$B535,#REF!)</f>
        <v>#REF!</v>
      </c>
      <c r="E535" s="133" t="e">
        <f t="shared" si="24"/>
        <v>#REF!</v>
      </c>
      <c r="G535" s="125">
        <f>SUMIF('DS by Location'!$B$10:$B$997,'YOY Comparison DS'!B535,'DS by Location'!$G$10:$G$997)</f>
        <v>3388990.129999999</v>
      </c>
      <c r="H535" s="125">
        <f>SUMIF('DS by Location'!$B$10:$B$997,'YOY Comparison DS'!$B535,'DS by Location'!$H$10:$H$997)+SUMIF('DS by Location'!$B$10:$B$997,'YOY Comparison DS'!$B535,'DS by Location'!$I$10:$I$997)+SUMIF('DS by Location'!$B$10:$B$997,'YOY Comparison DS'!$B535,'DS by Location'!$J$10:$J$997)</f>
        <v>0</v>
      </c>
      <c r="I535" s="133">
        <f t="shared" si="25"/>
        <v>0</v>
      </c>
      <c r="K535" s="125" t="e">
        <f t="shared" si="26"/>
        <v>#REF!</v>
      </c>
      <c r="T535" s="11"/>
    </row>
    <row r="536" spans="1:20" x14ac:dyDescent="0.35">
      <c r="A536" t="s">
        <v>1061</v>
      </c>
      <c r="B536">
        <v>5726</v>
      </c>
      <c r="C536" s="125" t="e">
        <f>SUMIF(#REF!,'YOY Comparison DS'!B536,#REF!)</f>
        <v>#REF!</v>
      </c>
      <c r="D536" s="125" t="e">
        <f>SUMIF(#REF!,'YOY Comparison DS'!$B536,#REF!)+SUMIF(#REF!,'YOY Comparison DS'!$B536,#REF!)+SUMIF(#REF!,'YOY Comparison DS'!$B536,#REF!)</f>
        <v>#REF!</v>
      </c>
      <c r="E536" s="133" t="e">
        <f t="shared" si="24"/>
        <v>#REF!</v>
      </c>
      <c r="G536" s="125">
        <f>SUMIF('DS by Location'!$B$10:$B$997,'YOY Comparison DS'!B536,'DS by Location'!$G$10:$G$997)</f>
        <v>8325620.3699999982</v>
      </c>
      <c r="H536" s="125">
        <f>SUMIF('DS by Location'!$B$10:$B$997,'YOY Comparison DS'!$B536,'DS by Location'!$H$10:$H$997)+SUMIF('DS by Location'!$B$10:$B$997,'YOY Comparison DS'!$B536,'DS by Location'!$I$10:$I$997)+SUMIF('DS by Location'!$B$10:$B$997,'YOY Comparison DS'!$B536,'DS by Location'!$J$10:$J$997)</f>
        <v>0</v>
      </c>
      <c r="I536" s="133">
        <f t="shared" si="25"/>
        <v>0</v>
      </c>
      <c r="K536" s="125" t="e">
        <f t="shared" si="26"/>
        <v>#REF!</v>
      </c>
      <c r="T536" s="11"/>
    </row>
    <row r="537" spans="1:20" x14ac:dyDescent="0.35">
      <c r="A537" t="s">
        <v>482</v>
      </c>
      <c r="B537">
        <v>5727</v>
      </c>
      <c r="C537" s="125" t="e">
        <f>SUMIF(#REF!,'YOY Comparison DS'!B537,#REF!)</f>
        <v>#REF!</v>
      </c>
      <c r="D537" s="125" t="e">
        <f>SUMIF(#REF!,'YOY Comparison DS'!$B537,#REF!)+SUMIF(#REF!,'YOY Comparison DS'!$B537,#REF!)+SUMIF(#REF!,'YOY Comparison DS'!$B537,#REF!)</f>
        <v>#REF!</v>
      </c>
      <c r="E537" s="133" t="e">
        <f t="shared" si="24"/>
        <v>#REF!</v>
      </c>
      <c r="G537" s="125">
        <f>SUMIF('DS by Location'!$B$10:$B$997,'YOY Comparison DS'!B537,'DS by Location'!$G$10:$G$997)</f>
        <v>2143320.7799999993</v>
      </c>
      <c r="H537" s="125">
        <f>SUMIF('DS by Location'!$B$10:$B$997,'YOY Comparison DS'!$B537,'DS by Location'!$H$10:$H$997)+SUMIF('DS by Location'!$B$10:$B$997,'YOY Comparison DS'!$B537,'DS by Location'!$I$10:$I$997)+SUMIF('DS by Location'!$B$10:$B$997,'YOY Comparison DS'!$B537,'DS by Location'!$J$10:$J$997)</f>
        <v>0</v>
      </c>
      <c r="I537" s="133">
        <f t="shared" si="25"/>
        <v>0</v>
      </c>
      <c r="K537" s="125" t="e">
        <f t="shared" si="26"/>
        <v>#REF!</v>
      </c>
      <c r="T537" s="11"/>
    </row>
    <row r="538" spans="1:20" x14ac:dyDescent="0.35">
      <c r="A538" t="s">
        <v>1062</v>
      </c>
      <c r="B538">
        <v>5728</v>
      </c>
      <c r="C538" s="125" t="e">
        <f>SUMIF(#REF!,'YOY Comparison DS'!B538,#REF!)</f>
        <v>#REF!</v>
      </c>
      <c r="D538" s="125" t="e">
        <f>SUMIF(#REF!,'YOY Comparison DS'!$B538,#REF!)+SUMIF(#REF!,'YOY Comparison DS'!$B538,#REF!)+SUMIF(#REF!,'YOY Comparison DS'!$B538,#REF!)</f>
        <v>#REF!</v>
      </c>
      <c r="E538" s="133" t="e">
        <f t="shared" si="24"/>
        <v>#REF!</v>
      </c>
      <c r="G538" s="125">
        <f>SUMIF('DS by Location'!$B$10:$B$997,'YOY Comparison DS'!B538,'DS by Location'!$G$10:$G$997)</f>
        <v>3520369.5499999993</v>
      </c>
      <c r="H538" s="125">
        <f>SUMIF('DS by Location'!$B$10:$B$997,'YOY Comparison DS'!$B538,'DS by Location'!$H$10:$H$997)+SUMIF('DS by Location'!$B$10:$B$997,'YOY Comparison DS'!$B538,'DS by Location'!$I$10:$I$997)+SUMIF('DS by Location'!$B$10:$B$997,'YOY Comparison DS'!$B538,'DS by Location'!$J$10:$J$997)</f>
        <v>0</v>
      </c>
      <c r="I538" s="133">
        <f t="shared" si="25"/>
        <v>0</v>
      </c>
      <c r="K538" s="125" t="e">
        <f t="shared" si="26"/>
        <v>#REF!</v>
      </c>
      <c r="T538" s="11"/>
    </row>
    <row r="539" spans="1:20" x14ac:dyDescent="0.35">
      <c r="A539" t="s">
        <v>1063</v>
      </c>
      <c r="B539">
        <v>5730</v>
      </c>
      <c r="C539" s="125" t="e">
        <f>SUMIF(#REF!,'YOY Comparison DS'!B539,#REF!)</f>
        <v>#REF!</v>
      </c>
      <c r="D539" s="125" t="e">
        <f>SUMIF(#REF!,'YOY Comparison DS'!$B539,#REF!)+SUMIF(#REF!,'YOY Comparison DS'!$B539,#REF!)+SUMIF(#REF!,'YOY Comparison DS'!$B539,#REF!)</f>
        <v>#REF!</v>
      </c>
      <c r="E539" s="133" t="e">
        <f t="shared" si="24"/>
        <v>#REF!</v>
      </c>
      <c r="G539" s="125">
        <f>SUMIF('DS by Location'!$B$10:$B$997,'YOY Comparison DS'!B539,'DS by Location'!$G$10:$G$997)</f>
        <v>589999.17999999993</v>
      </c>
      <c r="H539" s="125">
        <f>SUMIF('DS by Location'!$B$10:$B$997,'YOY Comparison DS'!$B539,'DS by Location'!$H$10:$H$997)+SUMIF('DS by Location'!$B$10:$B$997,'YOY Comparison DS'!$B539,'DS by Location'!$I$10:$I$997)+SUMIF('DS by Location'!$B$10:$B$997,'YOY Comparison DS'!$B539,'DS by Location'!$J$10:$J$997)</f>
        <v>0</v>
      </c>
      <c r="I539" s="133">
        <f t="shared" si="25"/>
        <v>0</v>
      </c>
      <c r="K539" s="125" t="e">
        <f t="shared" si="26"/>
        <v>#REF!</v>
      </c>
      <c r="T539" s="11"/>
    </row>
    <row r="540" spans="1:20" x14ac:dyDescent="0.35">
      <c r="A540" t="s">
        <v>1064</v>
      </c>
      <c r="B540">
        <v>5731</v>
      </c>
      <c r="C540" s="125" t="e">
        <f>SUMIF(#REF!,'YOY Comparison DS'!B540,#REF!)</f>
        <v>#REF!</v>
      </c>
      <c r="D540" s="125" t="e">
        <f>SUMIF(#REF!,'YOY Comparison DS'!$B540,#REF!)+SUMIF(#REF!,'YOY Comparison DS'!$B540,#REF!)+SUMIF(#REF!,'YOY Comparison DS'!$B540,#REF!)</f>
        <v>#REF!</v>
      </c>
      <c r="E540" s="133" t="e">
        <f t="shared" si="24"/>
        <v>#REF!</v>
      </c>
      <c r="G540" s="125">
        <f>SUMIF('DS by Location'!$B$10:$B$997,'YOY Comparison DS'!B540,'DS by Location'!$G$10:$G$997)</f>
        <v>4772396.9099999983</v>
      </c>
      <c r="H540" s="125">
        <f>SUMIF('DS by Location'!$B$10:$B$997,'YOY Comparison DS'!$B540,'DS by Location'!$H$10:$H$997)+SUMIF('DS by Location'!$B$10:$B$997,'YOY Comparison DS'!$B540,'DS by Location'!$I$10:$I$997)+SUMIF('DS by Location'!$B$10:$B$997,'YOY Comparison DS'!$B540,'DS by Location'!$J$10:$J$997)</f>
        <v>0</v>
      </c>
      <c r="I540" s="133">
        <f t="shared" si="25"/>
        <v>0</v>
      </c>
      <c r="K540" s="125" t="e">
        <f t="shared" si="26"/>
        <v>#REF!</v>
      </c>
      <c r="T540" s="11"/>
    </row>
    <row r="541" spans="1:20" x14ac:dyDescent="0.35">
      <c r="A541" t="s">
        <v>1065</v>
      </c>
      <c r="B541">
        <v>5732</v>
      </c>
      <c r="C541" s="125" t="e">
        <f>SUMIF(#REF!,'YOY Comparison DS'!B541,#REF!)</f>
        <v>#REF!</v>
      </c>
      <c r="D541" s="125" t="e">
        <f>SUMIF(#REF!,'YOY Comparison DS'!$B541,#REF!)+SUMIF(#REF!,'YOY Comparison DS'!$B541,#REF!)+SUMIF(#REF!,'YOY Comparison DS'!$B541,#REF!)</f>
        <v>#REF!</v>
      </c>
      <c r="E541" s="133" t="e">
        <f t="shared" si="24"/>
        <v>#REF!</v>
      </c>
      <c r="G541" s="125">
        <f>SUMIF('DS by Location'!$B$10:$B$997,'YOY Comparison DS'!B541,'DS by Location'!$G$10:$G$997)</f>
        <v>1239062.1000000008</v>
      </c>
      <c r="H541" s="125">
        <f>SUMIF('DS by Location'!$B$10:$B$997,'YOY Comparison DS'!$B541,'DS by Location'!$H$10:$H$997)+SUMIF('DS by Location'!$B$10:$B$997,'YOY Comparison DS'!$B541,'DS by Location'!$I$10:$I$997)+SUMIF('DS by Location'!$B$10:$B$997,'YOY Comparison DS'!$B541,'DS by Location'!$J$10:$J$997)</f>
        <v>0</v>
      </c>
      <c r="I541" s="133">
        <f t="shared" si="25"/>
        <v>0</v>
      </c>
      <c r="K541" s="125" t="e">
        <f t="shared" si="26"/>
        <v>#REF!</v>
      </c>
      <c r="T541" s="11"/>
    </row>
    <row r="542" spans="1:20" x14ac:dyDescent="0.35">
      <c r="A542" t="s">
        <v>1066</v>
      </c>
      <c r="B542">
        <v>5733</v>
      </c>
      <c r="C542" s="125" t="e">
        <f>SUMIF(#REF!,'YOY Comparison DS'!B542,#REF!)</f>
        <v>#REF!</v>
      </c>
      <c r="D542" s="125" t="e">
        <f>SUMIF(#REF!,'YOY Comparison DS'!$B542,#REF!)+SUMIF(#REF!,'YOY Comparison DS'!$B542,#REF!)+SUMIF(#REF!,'YOY Comparison DS'!$B542,#REF!)</f>
        <v>#REF!</v>
      </c>
      <c r="E542" s="133" t="e">
        <f t="shared" si="24"/>
        <v>#REF!</v>
      </c>
      <c r="G542" s="125">
        <f>SUMIF('DS by Location'!$B$10:$B$997,'YOY Comparison DS'!B542,'DS by Location'!$G$10:$G$997)</f>
        <v>2882158.1299999994</v>
      </c>
      <c r="H542" s="125">
        <f>SUMIF('DS by Location'!$B$10:$B$997,'YOY Comparison DS'!$B542,'DS by Location'!$H$10:$H$997)+SUMIF('DS by Location'!$B$10:$B$997,'YOY Comparison DS'!$B542,'DS by Location'!$I$10:$I$997)+SUMIF('DS by Location'!$B$10:$B$997,'YOY Comparison DS'!$B542,'DS by Location'!$J$10:$J$997)</f>
        <v>0</v>
      </c>
      <c r="I542" s="133">
        <f t="shared" si="25"/>
        <v>0</v>
      </c>
      <c r="K542" s="125" t="e">
        <f t="shared" si="26"/>
        <v>#REF!</v>
      </c>
      <c r="T542" s="11"/>
    </row>
    <row r="543" spans="1:20" x14ac:dyDescent="0.35">
      <c r="A543" t="s">
        <v>1067</v>
      </c>
      <c r="B543">
        <v>5734</v>
      </c>
      <c r="C543" s="125" t="e">
        <f>SUMIF(#REF!,'YOY Comparison DS'!B543,#REF!)</f>
        <v>#REF!</v>
      </c>
      <c r="D543" s="125" t="e">
        <f>SUMIF(#REF!,'YOY Comparison DS'!$B543,#REF!)+SUMIF(#REF!,'YOY Comparison DS'!$B543,#REF!)+SUMIF(#REF!,'YOY Comparison DS'!$B543,#REF!)</f>
        <v>#REF!</v>
      </c>
      <c r="E543" s="133" t="e">
        <f t="shared" si="24"/>
        <v>#REF!</v>
      </c>
      <c r="G543" s="125">
        <f>SUMIF('DS by Location'!$B$10:$B$997,'YOY Comparison DS'!B543,'DS by Location'!$G$10:$G$997)</f>
        <v>2061554.4500000002</v>
      </c>
      <c r="H543" s="125">
        <f>SUMIF('DS by Location'!$B$10:$B$997,'YOY Comparison DS'!$B543,'DS by Location'!$H$10:$H$997)+SUMIF('DS by Location'!$B$10:$B$997,'YOY Comparison DS'!$B543,'DS by Location'!$I$10:$I$997)+SUMIF('DS by Location'!$B$10:$B$997,'YOY Comparison DS'!$B543,'DS by Location'!$J$10:$J$997)</f>
        <v>0</v>
      </c>
      <c r="I543" s="133">
        <f t="shared" si="25"/>
        <v>0</v>
      </c>
      <c r="K543" s="125" t="e">
        <f t="shared" si="26"/>
        <v>#REF!</v>
      </c>
      <c r="T543" s="11"/>
    </row>
    <row r="544" spans="1:20" x14ac:dyDescent="0.35">
      <c r="A544" t="s">
        <v>1068</v>
      </c>
      <c r="B544">
        <v>5735</v>
      </c>
      <c r="C544" s="125" t="e">
        <f>SUMIF(#REF!,'YOY Comparison DS'!B544,#REF!)</f>
        <v>#REF!</v>
      </c>
      <c r="D544" s="125" t="e">
        <f>SUMIF(#REF!,'YOY Comparison DS'!$B544,#REF!)+SUMIF(#REF!,'YOY Comparison DS'!$B544,#REF!)+SUMIF(#REF!,'YOY Comparison DS'!$B544,#REF!)</f>
        <v>#REF!</v>
      </c>
      <c r="E544" s="133" t="e">
        <f t="shared" si="24"/>
        <v>#REF!</v>
      </c>
      <c r="G544" s="125">
        <f>SUMIF('DS by Location'!$B$10:$B$997,'YOY Comparison DS'!B544,'DS by Location'!$G$10:$G$997)</f>
        <v>4269278.629999998</v>
      </c>
      <c r="H544" s="125">
        <f>SUMIF('DS by Location'!$B$10:$B$997,'YOY Comparison DS'!$B544,'DS by Location'!$H$10:$H$997)+SUMIF('DS by Location'!$B$10:$B$997,'YOY Comparison DS'!$B544,'DS by Location'!$I$10:$I$997)+SUMIF('DS by Location'!$B$10:$B$997,'YOY Comparison DS'!$B544,'DS by Location'!$J$10:$J$997)</f>
        <v>0</v>
      </c>
      <c r="I544" s="133">
        <f t="shared" si="25"/>
        <v>0</v>
      </c>
      <c r="K544" s="125" t="e">
        <f t="shared" si="26"/>
        <v>#REF!</v>
      </c>
      <c r="T544" s="11"/>
    </row>
    <row r="545" spans="1:20" x14ac:dyDescent="0.35">
      <c r="A545" t="s">
        <v>1069</v>
      </c>
      <c r="B545">
        <v>5738</v>
      </c>
      <c r="C545" s="125" t="e">
        <f>SUMIF(#REF!,'YOY Comparison DS'!B545,#REF!)</f>
        <v>#REF!</v>
      </c>
      <c r="D545" s="125" t="e">
        <f>SUMIF(#REF!,'YOY Comparison DS'!$B545,#REF!)+SUMIF(#REF!,'YOY Comparison DS'!$B545,#REF!)+SUMIF(#REF!,'YOY Comparison DS'!$B545,#REF!)</f>
        <v>#REF!</v>
      </c>
      <c r="E545" s="133" t="e">
        <f t="shared" si="24"/>
        <v>#REF!</v>
      </c>
      <c r="G545" s="125">
        <f>SUMIF('DS by Location'!$B$10:$B$997,'YOY Comparison DS'!B545,'DS by Location'!$G$10:$G$997)</f>
        <v>4892299.660000002</v>
      </c>
      <c r="H545" s="125">
        <f>SUMIF('DS by Location'!$B$10:$B$997,'YOY Comparison DS'!$B545,'DS by Location'!$H$10:$H$997)+SUMIF('DS by Location'!$B$10:$B$997,'YOY Comparison DS'!$B545,'DS by Location'!$I$10:$I$997)+SUMIF('DS by Location'!$B$10:$B$997,'YOY Comparison DS'!$B545,'DS by Location'!$J$10:$J$997)</f>
        <v>0</v>
      </c>
      <c r="I545" s="133">
        <f t="shared" si="25"/>
        <v>0</v>
      </c>
      <c r="K545" s="125" t="e">
        <f t="shared" si="26"/>
        <v>#REF!</v>
      </c>
      <c r="T545" s="11"/>
    </row>
    <row r="546" spans="1:20" x14ac:dyDescent="0.35">
      <c r="A546" t="s">
        <v>1070</v>
      </c>
      <c r="B546">
        <v>5739</v>
      </c>
      <c r="C546" s="125" t="e">
        <f>SUMIF(#REF!,'YOY Comparison DS'!B546,#REF!)</f>
        <v>#REF!</v>
      </c>
      <c r="D546" s="125" t="e">
        <f>SUMIF(#REF!,'YOY Comparison DS'!$B546,#REF!)+SUMIF(#REF!,'YOY Comparison DS'!$B546,#REF!)+SUMIF(#REF!,'YOY Comparison DS'!$B546,#REF!)</f>
        <v>#REF!</v>
      </c>
      <c r="E546" s="133" t="e">
        <f t="shared" si="24"/>
        <v>#REF!</v>
      </c>
      <c r="G546" s="125">
        <f>SUMIF('DS by Location'!$B$10:$B$997,'YOY Comparison DS'!B546,'DS by Location'!$G$10:$G$997)</f>
        <v>6600147.7299999986</v>
      </c>
      <c r="H546" s="125">
        <f>SUMIF('DS by Location'!$B$10:$B$997,'YOY Comparison DS'!$B546,'DS by Location'!$H$10:$H$997)+SUMIF('DS by Location'!$B$10:$B$997,'YOY Comparison DS'!$B546,'DS by Location'!$I$10:$I$997)+SUMIF('DS by Location'!$B$10:$B$997,'YOY Comparison DS'!$B546,'DS by Location'!$J$10:$J$997)</f>
        <v>0</v>
      </c>
      <c r="I546" s="133">
        <f t="shared" si="25"/>
        <v>0</v>
      </c>
      <c r="K546" s="125" t="e">
        <f t="shared" si="26"/>
        <v>#REF!</v>
      </c>
      <c r="T546" s="11"/>
    </row>
    <row r="547" spans="1:20" x14ac:dyDescent="0.35">
      <c r="A547" t="s">
        <v>483</v>
      </c>
      <c r="B547">
        <v>5740</v>
      </c>
      <c r="C547" s="125" t="e">
        <f>SUMIF(#REF!,'YOY Comparison DS'!B547,#REF!)</f>
        <v>#REF!</v>
      </c>
      <c r="D547" s="125" t="e">
        <f>SUMIF(#REF!,'YOY Comparison DS'!$B547,#REF!)+SUMIF(#REF!,'YOY Comparison DS'!$B547,#REF!)+SUMIF(#REF!,'YOY Comparison DS'!$B547,#REF!)</f>
        <v>#REF!</v>
      </c>
      <c r="E547" s="133" t="e">
        <f t="shared" si="24"/>
        <v>#REF!</v>
      </c>
      <c r="G547" s="125">
        <f>SUMIF('DS by Location'!$B$10:$B$997,'YOY Comparison DS'!B547,'DS by Location'!$G$10:$G$997)</f>
        <v>1530256.8599999999</v>
      </c>
      <c r="H547" s="125">
        <f>SUMIF('DS by Location'!$B$10:$B$997,'YOY Comparison DS'!$B547,'DS by Location'!$H$10:$H$997)+SUMIF('DS by Location'!$B$10:$B$997,'YOY Comparison DS'!$B547,'DS by Location'!$I$10:$I$997)+SUMIF('DS by Location'!$B$10:$B$997,'YOY Comparison DS'!$B547,'DS by Location'!$J$10:$J$997)</f>
        <v>0</v>
      </c>
      <c r="I547" s="133">
        <f t="shared" si="25"/>
        <v>0</v>
      </c>
      <c r="K547" s="125" t="e">
        <f t="shared" si="26"/>
        <v>#REF!</v>
      </c>
      <c r="T547" s="11"/>
    </row>
    <row r="548" spans="1:20" x14ac:dyDescent="0.35">
      <c r="A548" t="s">
        <v>1071</v>
      </c>
      <c r="B548">
        <v>5741</v>
      </c>
      <c r="C548" s="125" t="e">
        <f>SUMIF(#REF!,'YOY Comparison DS'!B548,#REF!)</f>
        <v>#REF!</v>
      </c>
      <c r="D548" s="125" t="e">
        <f>SUMIF(#REF!,'YOY Comparison DS'!$B548,#REF!)+SUMIF(#REF!,'YOY Comparison DS'!$B548,#REF!)+SUMIF(#REF!,'YOY Comparison DS'!$B548,#REF!)</f>
        <v>#REF!</v>
      </c>
      <c r="E548" s="133" t="e">
        <f t="shared" si="24"/>
        <v>#REF!</v>
      </c>
      <c r="G548" s="125">
        <f>SUMIF('DS by Location'!$B$10:$B$997,'YOY Comparison DS'!B548,'DS by Location'!$G$10:$G$997)</f>
        <v>134298.62</v>
      </c>
      <c r="H548" s="125">
        <f>SUMIF('DS by Location'!$B$10:$B$997,'YOY Comparison DS'!$B548,'DS by Location'!$H$10:$H$997)+SUMIF('DS by Location'!$B$10:$B$997,'YOY Comparison DS'!$B548,'DS by Location'!$I$10:$I$997)+SUMIF('DS by Location'!$B$10:$B$997,'YOY Comparison DS'!$B548,'DS by Location'!$J$10:$J$997)</f>
        <v>0</v>
      </c>
      <c r="I548" s="133">
        <f t="shared" si="25"/>
        <v>0</v>
      </c>
      <c r="K548" s="125" t="e">
        <f t="shared" si="26"/>
        <v>#REF!</v>
      </c>
      <c r="T548" s="11"/>
    </row>
    <row r="549" spans="1:20" x14ac:dyDescent="0.35">
      <c r="A549" t="s">
        <v>1072</v>
      </c>
      <c r="B549">
        <v>5742</v>
      </c>
      <c r="C549" s="125" t="e">
        <f>SUMIF(#REF!,'YOY Comparison DS'!B549,#REF!)</f>
        <v>#REF!</v>
      </c>
      <c r="D549" s="125" t="e">
        <f>SUMIF(#REF!,'YOY Comparison DS'!$B549,#REF!)+SUMIF(#REF!,'YOY Comparison DS'!$B549,#REF!)+SUMIF(#REF!,'YOY Comparison DS'!$B549,#REF!)</f>
        <v>#REF!</v>
      </c>
      <c r="E549" s="133" t="e">
        <f t="shared" si="24"/>
        <v>#REF!</v>
      </c>
      <c r="G549" s="125">
        <f>SUMIF('DS by Location'!$B$10:$B$997,'YOY Comparison DS'!B549,'DS by Location'!$G$10:$G$997)</f>
        <v>410055.63</v>
      </c>
      <c r="H549" s="125">
        <f>SUMIF('DS by Location'!$B$10:$B$997,'YOY Comparison DS'!$B549,'DS by Location'!$H$10:$H$997)+SUMIF('DS by Location'!$B$10:$B$997,'YOY Comparison DS'!$B549,'DS by Location'!$I$10:$I$997)+SUMIF('DS by Location'!$B$10:$B$997,'YOY Comparison DS'!$B549,'DS by Location'!$J$10:$J$997)</f>
        <v>0</v>
      </c>
      <c r="I549" s="133">
        <f t="shared" si="25"/>
        <v>0</v>
      </c>
      <c r="K549" s="125" t="e">
        <f t="shared" si="26"/>
        <v>#REF!</v>
      </c>
      <c r="T549" s="11"/>
    </row>
    <row r="550" spans="1:20" x14ac:dyDescent="0.35">
      <c r="A550" t="s">
        <v>1073</v>
      </c>
      <c r="B550">
        <v>5744</v>
      </c>
      <c r="C550" s="125" t="e">
        <f>SUMIF(#REF!,'YOY Comparison DS'!B550,#REF!)</f>
        <v>#REF!</v>
      </c>
      <c r="D550" s="125" t="e">
        <f>SUMIF(#REF!,'YOY Comparison DS'!$B550,#REF!)+SUMIF(#REF!,'YOY Comparison DS'!$B550,#REF!)+SUMIF(#REF!,'YOY Comparison DS'!$B550,#REF!)</f>
        <v>#REF!</v>
      </c>
      <c r="E550" s="133" t="e">
        <f t="shared" si="24"/>
        <v>#REF!</v>
      </c>
      <c r="G550" s="125">
        <f>SUMIF('DS by Location'!$B$10:$B$997,'YOY Comparison DS'!B550,'DS by Location'!$G$10:$G$997)</f>
        <v>5521981.4399999995</v>
      </c>
      <c r="H550" s="125">
        <f>SUMIF('DS by Location'!$B$10:$B$997,'YOY Comparison DS'!$B550,'DS by Location'!$H$10:$H$997)+SUMIF('DS by Location'!$B$10:$B$997,'YOY Comparison DS'!$B550,'DS by Location'!$I$10:$I$997)+SUMIF('DS by Location'!$B$10:$B$997,'YOY Comparison DS'!$B550,'DS by Location'!$J$10:$J$997)</f>
        <v>0</v>
      </c>
      <c r="I550" s="133">
        <f t="shared" si="25"/>
        <v>0</v>
      </c>
      <c r="K550" s="125" t="e">
        <f t="shared" si="26"/>
        <v>#REF!</v>
      </c>
      <c r="T550" s="11"/>
    </row>
    <row r="551" spans="1:20" x14ac:dyDescent="0.35">
      <c r="A551" t="s">
        <v>1074</v>
      </c>
      <c r="B551">
        <v>5745</v>
      </c>
      <c r="C551" s="125" t="e">
        <f>SUMIF(#REF!,'YOY Comparison DS'!B551,#REF!)</f>
        <v>#REF!</v>
      </c>
      <c r="D551" s="125" t="e">
        <f>SUMIF(#REF!,'YOY Comparison DS'!$B551,#REF!)+SUMIF(#REF!,'YOY Comparison DS'!$B551,#REF!)+SUMIF(#REF!,'YOY Comparison DS'!$B551,#REF!)</f>
        <v>#REF!</v>
      </c>
      <c r="E551" s="133" t="e">
        <f t="shared" si="24"/>
        <v>#REF!</v>
      </c>
      <c r="G551" s="125">
        <f>SUMIF('DS by Location'!$B$10:$B$997,'YOY Comparison DS'!B551,'DS by Location'!$G$10:$G$997)</f>
        <v>1525967.0499999998</v>
      </c>
      <c r="H551" s="125">
        <f>SUMIF('DS by Location'!$B$10:$B$997,'YOY Comparison DS'!$B551,'DS by Location'!$H$10:$H$997)+SUMIF('DS by Location'!$B$10:$B$997,'YOY Comparison DS'!$B551,'DS by Location'!$I$10:$I$997)+SUMIF('DS by Location'!$B$10:$B$997,'YOY Comparison DS'!$B551,'DS by Location'!$J$10:$J$997)</f>
        <v>0</v>
      </c>
      <c r="I551" s="133">
        <f t="shared" si="25"/>
        <v>0</v>
      </c>
      <c r="K551" s="125" t="e">
        <f t="shared" si="26"/>
        <v>#REF!</v>
      </c>
      <c r="T551" s="11"/>
    </row>
    <row r="552" spans="1:20" x14ac:dyDescent="0.35">
      <c r="A552" t="s">
        <v>1075</v>
      </c>
      <c r="B552">
        <v>5746</v>
      </c>
      <c r="C552" s="125" t="e">
        <f>SUMIF(#REF!,'YOY Comparison DS'!B552,#REF!)</f>
        <v>#REF!</v>
      </c>
      <c r="D552" s="125" t="e">
        <f>SUMIF(#REF!,'YOY Comparison DS'!$B552,#REF!)+SUMIF(#REF!,'YOY Comparison DS'!$B552,#REF!)+SUMIF(#REF!,'YOY Comparison DS'!$B552,#REF!)</f>
        <v>#REF!</v>
      </c>
      <c r="E552" s="133" t="e">
        <f t="shared" si="24"/>
        <v>#REF!</v>
      </c>
      <c r="G552" s="125">
        <f>SUMIF('DS by Location'!$B$10:$B$997,'YOY Comparison DS'!B552,'DS by Location'!$G$10:$G$997)</f>
        <v>24064.920000000002</v>
      </c>
      <c r="H552" s="125">
        <f>SUMIF('DS by Location'!$B$10:$B$997,'YOY Comparison DS'!$B552,'DS by Location'!$H$10:$H$997)+SUMIF('DS by Location'!$B$10:$B$997,'YOY Comparison DS'!$B552,'DS by Location'!$I$10:$I$997)+SUMIF('DS by Location'!$B$10:$B$997,'YOY Comparison DS'!$B552,'DS by Location'!$J$10:$J$997)</f>
        <v>0</v>
      </c>
      <c r="I552" s="133">
        <f t="shared" si="25"/>
        <v>0</v>
      </c>
      <c r="K552" s="125" t="e">
        <f t="shared" si="26"/>
        <v>#REF!</v>
      </c>
      <c r="T552" s="11"/>
    </row>
    <row r="553" spans="1:20" x14ac:dyDescent="0.35">
      <c r="A553" t="s">
        <v>1076</v>
      </c>
      <c r="B553">
        <v>5749</v>
      </c>
      <c r="C553" s="125" t="e">
        <f>SUMIF(#REF!,'YOY Comparison DS'!B553,#REF!)</f>
        <v>#REF!</v>
      </c>
      <c r="D553" s="125" t="e">
        <f>SUMIF(#REF!,'YOY Comparison DS'!$B553,#REF!)+SUMIF(#REF!,'YOY Comparison DS'!$B553,#REF!)+SUMIF(#REF!,'YOY Comparison DS'!$B553,#REF!)</f>
        <v>#REF!</v>
      </c>
      <c r="E553" s="133" t="e">
        <f t="shared" si="24"/>
        <v>#REF!</v>
      </c>
      <c r="G553" s="125">
        <f>SUMIF('DS by Location'!$B$10:$B$997,'YOY Comparison DS'!B553,'DS by Location'!$G$10:$G$997)</f>
        <v>7241192.5000000009</v>
      </c>
      <c r="H553" s="125">
        <f>SUMIF('DS by Location'!$B$10:$B$997,'YOY Comparison DS'!$B553,'DS by Location'!$H$10:$H$997)+SUMIF('DS by Location'!$B$10:$B$997,'YOY Comparison DS'!$B553,'DS by Location'!$I$10:$I$997)+SUMIF('DS by Location'!$B$10:$B$997,'YOY Comparison DS'!$B553,'DS by Location'!$J$10:$J$997)</f>
        <v>0</v>
      </c>
      <c r="I553" s="133">
        <f t="shared" si="25"/>
        <v>0</v>
      </c>
      <c r="K553" s="125" t="e">
        <f t="shared" si="26"/>
        <v>#REF!</v>
      </c>
      <c r="T553" s="11"/>
    </row>
    <row r="554" spans="1:20" x14ac:dyDescent="0.35">
      <c r="A554" t="s">
        <v>1077</v>
      </c>
      <c r="B554">
        <v>5750</v>
      </c>
      <c r="C554" s="125" t="e">
        <f>SUMIF(#REF!,'YOY Comparison DS'!B554,#REF!)</f>
        <v>#REF!</v>
      </c>
      <c r="D554" s="125" t="e">
        <f>SUMIF(#REF!,'YOY Comparison DS'!$B554,#REF!)+SUMIF(#REF!,'YOY Comparison DS'!$B554,#REF!)+SUMIF(#REF!,'YOY Comparison DS'!$B554,#REF!)</f>
        <v>#REF!</v>
      </c>
      <c r="E554" s="133" t="e">
        <f t="shared" si="24"/>
        <v>#REF!</v>
      </c>
      <c r="G554" s="125">
        <f>SUMIF('DS by Location'!$B$10:$B$997,'YOY Comparison DS'!B554,'DS by Location'!$G$10:$G$997)</f>
        <v>3165884.9400000004</v>
      </c>
      <c r="H554" s="125">
        <f>SUMIF('DS by Location'!$B$10:$B$997,'YOY Comparison DS'!$B554,'DS by Location'!$H$10:$H$997)+SUMIF('DS by Location'!$B$10:$B$997,'YOY Comparison DS'!$B554,'DS by Location'!$I$10:$I$997)+SUMIF('DS by Location'!$B$10:$B$997,'YOY Comparison DS'!$B554,'DS by Location'!$J$10:$J$997)</f>
        <v>0</v>
      </c>
      <c r="I554" s="133">
        <f t="shared" si="25"/>
        <v>0</v>
      </c>
      <c r="K554" s="125" t="e">
        <f t="shared" si="26"/>
        <v>#REF!</v>
      </c>
      <c r="T554" s="11"/>
    </row>
    <row r="555" spans="1:20" x14ac:dyDescent="0.35">
      <c r="A555" t="s">
        <v>1078</v>
      </c>
      <c r="B555">
        <v>5751</v>
      </c>
      <c r="C555" s="125" t="e">
        <f>SUMIF(#REF!,'YOY Comparison DS'!B555,#REF!)</f>
        <v>#REF!</v>
      </c>
      <c r="D555" s="125" t="e">
        <f>SUMIF(#REF!,'YOY Comparison DS'!$B555,#REF!)+SUMIF(#REF!,'YOY Comparison DS'!$B555,#REF!)+SUMIF(#REF!,'YOY Comparison DS'!$B555,#REF!)</f>
        <v>#REF!</v>
      </c>
      <c r="E555" s="133" t="e">
        <f t="shared" si="24"/>
        <v>#REF!</v>
      </c>
      <c r="G555" s="125">
        <f>SUMIF('DS by Location'!$B$10:$B$997,'YOY Comparison DS'!B555,'DS by Location'!$G$10:$G$997)</f>
        <v>3527793.7300000018</v>
      </c>
      <c r="H555" s="125">
        <f>SUMIF('DS by Location'!$B$10:$B$997,'YOY Comparison DS'!$B555,'DS by Location'!$H$10:$H$997)+SUMIF('DS by Location'!$B$10:$B$997,'YOY Comparison DS'!$B555,'DS by Location'!$I$10:$I$997)+SUMIF('DS by Location'!$B$10:$B$997,'YOY Comparison DS'!$B555,'DS by Location'!$J$10:$J$997)</f>
        <v>0</v>
      </c>
      <c r="I555" s="133">
        <f t="shared" si="25"/>
        <v>0</v>
      </c>
      <c r="K555" s="125" t="e">
        <f t="shared" si="26"/>
        <v>#REF!</v>
      </c>
      <c r="T555" s="11"/>
    </row>
    <row r="556" spans="1:20" x14ac:dyDescent="0.35">
      <c r="A556" t="s">
        <v>1079</v>
      </c>
      <c r="B556">
        <v>5753</v>
      </c>
      <c r="C556" s="125" t="e">
        <f>SUMIF(#REF!,'YOY Comparison DS'!B556,#REF!)</f>
        <v>#REF!</v>
      </c>
      <c r="D556" s="125" t="e">
        <f>SUMIF(#REF!,'YOY Comparison DS'!$B556,#REF!)+SUMIF(#REF!,'YOY Comparison DS'!$B556,#REF!)+SUMIF(#REF!,'YOY Comparison DS'!$B556,#REF!)</f>
        <v>#REF!</v>
      </c>
      <c r="E556" s="133" t="e">
        <f t="shared" si="24"/>
        <v>#REF!</v>
      </c>
      <c r="G556" s="125">
        <f>SUMIF('DS by Location'!$B$10:$B$997,'YOY Comparison DS'!B556,'DS by Location'!$G$10:$G$997)</f>
        <v>2685439.5300000007</v>
      </c>
      <c r="H556" s="125">
        <f>SUMIF('DS by Location'!$B$10:$B$997,'YOY Comparison DS'!$B556,'DS by Location'!$H$10:$H$997)+SUMIF('DS by Location'!$B$10:$B$997,'YOY Comparison DS'!$B556,'DS by Location'!$I$10:$I$997)+SUMIF('DS by Location'!$B$10:$B$997,'YOY Comparison DS'!$B556,'DS by Location'!$J$10:$J$997)</f>
        <v>0</v>
      </c>
      <c r="I556" s="133">
        <f t="shared" si="25"/>
        <v>0</v>
      </c>
      <c r="K556" s="125" t="e">
        <f t="shared" si="26"/>
        <v>#REF!</v>
      </c>
      <c r="T556" s="11"/>
    </row>
    <row r="557" spans="1:20" x14ac:dyDescent="0.35">
      <c r="A557" t="s">
        <v>1080</v>
      </c>
      <c r="B557">
        <v>5754</v>
      </c>
      <c r="C557" s="125" t="e">
        <f>SUMIF(#REF!,'YOY Comparison DS'!B557,#REF!)</f>
        <v>#REF!</v>
      </c>
      <c r="D557" s="125" t="e">
        <f>SUMIF(#REF!,'YOY Comparison DS'!$B557,#REF!)+SUMIF(#REF!,'YOY Comparison DS'!$B557,#REF!)+SUMIF(#REF!,'YOY Comparison DS'!$B557,#REF!)</f>
        <v>#REF!</v>
      </c>
      <c r="E557" s="133" t="e">
        <f t="shared" si="24"/>
        <v>#REF!</v>
      </c>
      <c r="G557" s="125">
        <f>SUMIF('DS by Location'!$B$10:$B$997,'YOY Comparison DS'!B557,'DS by Location'!$G$10:$G$997)</f>
        <v>11195697.450000007</v>
      </c>
      <c r="H557" s="125">
        <f>SUMIF('DS by Location'!$B$10:$B$997,'YOY Comparison DS'!$B557,'DS by Location'!$H$10:$H$997)+SUMIF('DS by Location'!$B$10:$B$997,'YOY Comparison DS'!$B557,'DS by Location'!$I$10:$I$997)+SUMIF('DS by Location'!$B$10:$B$997,'YOY Comparison DS'!$B557,'DS by Location'!$J$10:$J$997)</f>
        <v>0</v>
      </c>
      <c r="I557" s="133">
        <f t="shared" si="25"/>
        <v>0</v>
      </c>
      <c r="K557" s="125" t="e">
        <f t="shared" si="26"/>
        <v>#REF!</v>
      </c>
      <c r="T557" s="11"/>
    </row>
    <row r="558" spans="1:20" x14ac:dyDescent="0.35">
      <c r="A558" t="s">
        <v>1081</v>
      </c>
      <c r="B558">
        <v>5755</v>
      </c>
      <c r="C558" s="125" t="e">
        <f>SUMIF(#REF!,'YOY Comparison DS'!B558,#REF!)</f>
        <v>#REF!</v>
      </c>
      <c r="D558" s="125" t="e">
        <f>SUMIF(#REF!,'YOY Comparison DS'!$B558,#REF!)+SUMIF(#REF!,'YOY Comparison DS'!$B558,#REF!)+SUMIF(#REF!,'YOY Comparison DS'!$B558,#REF!)</f>
        <v>#REF!</v>
      </c>
      <c r="E558" s="133" t="e">
        <f t="shared" si="24"/>
        <v>#REF!</v>
      </c>
      <c r="G558" s="125">
        <f>SUMIF('DS by Location'!$B$10:$B$997,'YOY Comparison DS'!B558,'DS by Location'!$G$10:$G$997)</f>
        <v>4698396.9899999993</v>
      </c>
      <c r="H558" s="125">
        <f>SUMIF('DS by Location'!$B$10:$B$997,'YOY Comparison DS'!$B558,'DS by Location'!$H$10:$H$997)+SUMIF('DS by Location'!$B$10:$B$997,'YOY Comparison DS'!$B558,'DS by Location'!$I$10:$I$997)+SUMIF('DS by Location'!$B$10:$B$997,'YOY Comparison DS'!$B558,'DS by Location'!$J$10:$J$997)</f>
        <v>0</v>
      </c>
      <c r="I558" s="133">
        <f t="shared" si="25"/>
        <v>0</v>
      </c>
      <c r="K558" s="125" t="e">
        <f t="shared" si="26"/>
        <v>#REF!</v>
      </c>
      <c r="T558" s="11"/>
    </row>
    <row r="559" spans="1:20" x14ac:dyDescent="0.35">
      <c r="A559" t="s">
        <v>1082</v>
      </c>
      <c r="B559">
        <v>5756</v>
      </c>
      <c r="C559" s="125" t="e">
        <f>SUMIF(#REF!,'YOY Comparison DS'!B559,#REF!)</f>
        <v>#REF!</v>
      </c>
      <c r="D559" s="125" t="e">
        <f>SUMIF(#REF!,'YOY Comparison DS'!$B559,#REF!)+SUMIF(#REF!,'YOY Comparison DS'!$B559,#REF!)+SUMIF(#REF!,'YOY Comparison DS'!$B559,#REF!)</f>
        <v>#REF!</v>
      </c>
      <c r="E559" s="133" t="e">
        <f t="shared" si="24"/>
        <v>#REF!</v>
      </c>
      <c r="G559" s="125">
        <f>SUMIF('DS by Location'!$B$10:$B$997,'YOY Comparison DS'!B559,'DS by Location'!$G$10:$G$997)</f>
        <v>9860908.2599999923</v>
      </c>
      <c r="H559" s="125">
        <f>SUMIF('DS by Location'!$B$10:$B$997,'YOY Comparison DS'!$B559,'DS by Location'!$H$10:$H$997)+SUMIF('DS by Location'!$B$10:$B$997,'YOY Comparison DS'!$B559,'DS by Location'!$I$10:$I$997)+SUMIF('DS by Location'!$B$10:$B$997,'YOY Comparison DS'!$B559,'DS by Location'!$J$10:$J$997)</f>
        <v>0</v>
      </c>
      <c r="I559" s="133">
        <f t="shared" si="25"/>
        <v>0</v>
      </c>
      <c r="K559" s="125" t="e">
        <f t="shared" si="26"/>
        <v>#REF!</v>
      </c>
      <c r="T559" s="11"/>
    </row>
    <row r="560" spans="1:20" x14ac:dyDescent="0.35">
      <c r="A560" t="s">
        <v>1083</v>
      </c>
      <c r="B560">
        <v>5757</v>
      </c>
      <c r="C560" s="125" t="e">
        <f>SUMIF(#REF!,'YOY Comparison DS'!B560,#REF!)</f>
        <v>#REF!</v>
      </c>
      <c r="D560" s="125" t="e">
        <f>SUMIF(#REF!,'YOY Comparison DS'!$B560,#REF!)+SUMIF(#REF!,'YOY Comparison DS'!$B560,#REF!)+SUMIF(#REF!,'YOY Comparison DS'!$B560,#REF!)</f>
        <v>#REF!</v>
      </c>
      <c r="E560" s="133" t="e">
        <f t="shared" si="24"/>
        <v>#REF!</v>
      </c>
      <c r="G560" s="125">
        <f>SUMIF('DS by Location'!$B$10:$B$997,'YOY Comparison DS'!B560,'DS by Location'!$G$10:$G$997)</f>
        <v>201792.77</v>
      </c>
      <c r="H560" s="125">
        <f>SUMIF('DS by Location'!$B$10:$B$997,'YOY Comparison DS'!$B560,'DS by Location'!$H$10:$H$997)+SUMIF('DS by Location'!$B$10:$B$997,'YOY Comparison DS'!$B560,'DS by Location'!$I$10:$I$997)+SUMIF('DS by Location'!$B$10:$B$997,'YOY Comparison DS'!$B560,'DS by Location'!$J$10:$J$997)</f>
        <v>0</v>
      </c>
      <c r="I560" s="133">
        <f t="shared" si="25"/>
        <v>0</v>
      </c>
      <c r="K560" s="125" t="e">
        <f t="shared" si="26"/>
        <v>#REF!</v>
      </c>
      <c r="T560" s="11"/>
    </row>
    <row r="561" spans="1:20" x14ac:dyDescent="0.35">
      <c r="A561" t="s">
        <v>484</v>
      </c>
      <c r="B561">
        <v>5758</v>
      </c>
      <c r="C561" s="125" t="e">
        <f>SUMIF(#REF!,'YOY Comparison DS'!B561,#REF!)</f>
        <v>#REF!</v>
      </c>
      <c r="D561" s="125" t="e">
        <f>SUMIF(#REF!,'YOY Comparison DS'!$B561,#REF!)+SUMIF(#REF!,'YOY Comparison DS'!$B561,#REF!)+SUMIF(#REF!,'YOY Comparison DS'!$B561,#REF!)</f>
        <v>#REF!</v>
      </c>
      <c r="E561" s="133" t="e">
        <f t="shared" si="24"/>
        <v>#REF!</v>
      </c>
      <c r="G561" s="125">
        <f>SUMIF('DS by Location'!$B$10:$B$997,'YOY Comparison DS'!B561,'DS by Location'!$G$10:$G$997)</f>
        <v>12698769.499999998</v>
      </c>
      <c r="H561" s="125">
        <f>SUMIF('DS by Location'!$B$10:$B$997,'YOY Comparison DS'!$B561,'DS by Location'!$H$10:$H$997)+SUMIF('DS by Location'!$B$10:$B$997,'YOY Comparison DS'!$B561,'DS by Location'!$I$10:$I$997)+SUMIF('DS by Location'!$B$10:$B$997,'YOY Comparison DS'!$B561,'DS by Location'!$J$10:$J$997)</f>
        <v>0</v>
      </c>
      <c r="I561" s="133">
        <f t="shared" si="25"/>
        <v>0</v>
      </c>
      <c r="K561" s="125" t="e">
        <f t="shared" si="26"/>
        <v>#REF!</v>
      </c>
      <c r="T561" s="11"/>
    </row>
    <row r="562" spans="1:20" x14ac:dyDescent="0.35">
      <c r="A562" t="s">
        <v>1084</v>
      </c>
      <c r="B562">
        <v>5759</v>
      </c>
      <c r="C562" s="125" t="e">
        <f>SUMIF(#REF!,'YOY Comparison DS'!B562,#REF!)</f>
        <v>#REF!</v>
      </c>
      <c r="D562" s="125" t="e">
        <f>SUMIF(#REF!,'YOY Comparison DS'!$B562,#REF!)+SUMIF(#REF!,'YOY Comparison DS'!$B562,#REF!)+SUMIF(#REF!,'YOY Comparison DS'!$B562,#REF!)</f>
        <v>#REF!</v>
      </c>
      <c r="E562" s="133" t="e">
        <f t="shared" si="24"/>
        <v>#REF!</v>
      </c>
      <c r="G562" s="125">
        <f>SUMIF('DS by Location'!$B$10:$B$997,'YOY Comparison DS'!B562,'DS by Location'!$G$10:$G$997)</f>
        <v>409691.58999999997</v>
      </c>
      <c r="H562" s="125">
        <f>SUMIF('DS by Location'!$B$10:$B$997,'YOY Comparison DS'!$B562,'DS by Location'!$H$10:$H$997)+SUMIF('DS by Location'!$B$10:$B$997,'YOY Comparison DS'!$B562,'DS by Location'!$I$10:$I$997)+SUMIF('DS by Location'!$B$10:$B$997,'YOY Comparison DS'!$B562,'DS by Location'!$J$10:$J$997)</f>
        <v>0</v>
      </c>
      <c r="I562" s="133">
        <f t="shared" si="25"/>
        <v>0</v>
      </c>
      <c r="K562" s="125" t="e">
        <f t="shared" si="26"/>
        <v>#REF!</v>
      </c>
      <c r="T562" s="11"/>
    </row>
    <row r="563" spans="1:20" x14ac:dyDescent="0.35">
      <c r="A563" t="s">
        <v>1085</v>
      </c>
      <c r="B563">
        <v>5760</v>
      </c>
      <c r="C563" s="125" t="e">
        <f>SUMIF(#REF!,'YOY Comparison DS'!B563,#REF!)</f>
        <v>#REF!</v>
      </c>
      <c r="D563" s="125" t="e">
        <f>SUMIF(#REF!,'YOY Comparison DS'!$B563,#REF!)+SUMIF(#REF!,'YOY Comparison DS'!$B563,#REF!)+SUMIF(#REF!,'YOY Comparison DS'!$B563,#REF!)</f>
        <v>#REF!</v>
      </c>
      <c r="E563" s="133" t="e">
        <f t="shared" si="24"/>
        <v>#REF!</v>
      </c>
      <c r="G563" s="125">
        <f>SUMIF('DS by Location'!$B$10:$B$997,'YOY Comparison DS'!B563,'DS by Location'!$G$10:$G$997)</f>
        <v>462506.76999999996</v>
      </c>
      <c r="H563" s="125">
        <f>SUMIF('DS by Location'!$B$10:$B$997,'YOY Comparison DS'!$B563,'DS by Location'!$H$10:$H$997)+SUMIF('DS by Location'!$B$10:$B$997,'YOY Comparison DS'!$B563,'DS by Location'!$I$10:$I$997)+SUMIF('DS by Location'!$B$10:$B$997,'YOY Comparison DS'!$B563,'DS by Location'!$J$10:$J$997)</f>
        <v>0</v>
      </c>
      <c r="I563" s="133">
        <f t="shared" si="25"/>
        <v>0</v>
      </c>
      <c r="K563" s="125" t="e">
        <f t="shared" si="26"/>
        <v>#REF!</v>
      </c>
      <c r="T563" s="11"/>
    </row>
    <row r="564" spans="1:20" x14ac:dyDescent="0.35">
      <c r="A564" t="s">
        <v>1086</v>
      </c>
      <c r="B564">
        <v>5763</v>
      </c>
      <c r="C564" s="125" t="e">
        <f>SUMIF(#REF!,'YOY Comparison DS'!B564,#REF!)</f>
        <v>#REF!</v>
      </c>
      <c r="D564" s="125" t="e">
        <f>SUMIF(#REF!,'YOY Comparison DS'!$B564,#REF!)+SUMIF(#REF!,'YOY Comparison DS'!$B564,#REF!)+SUMIF(#REF!,'YOY Comparison DS'!$B564,#REF!)</f>
        <v>#REF!</v>
      </c>
      <c r="E564" s="133" t="e">
        <f t="shared" si="24"/>
        <v>#REF!</v>
      </c>
      <c r="G564" s="125">
        <f>SUMIF('DS by Location'!$B$10:$B$997,'YOY Comparison DS'!B564,'DS by Location'!$G$10:$G$997)</f>
        <v>407210.67999999988</v>
      </c>
      <c r="H564" s="125">
        <f>SUMIF('DS by Location'!$B$10:$B$997,'YOY Comparison DS'!$B564,'DS by Location'!$H$10:$H$997)+SUMIF('DS by Location'!$B$10:$B$997,'YOY Comparison DS'!$B564,'DS by Location'!$I$10:$I$997)+SUMIF('DS by Location'!$B$10:$B$997,'YOY Comparison DS'!$B564,'DS by Location'!$J$10:$J$997)</f>
        <v>0</v>
      </c>
      <c r="I564" s="133">
        <f t="shared" si="25"/>
        <v>0</v>
      </c>
      <c r="K564" s="125" t="e">
        <f t="shared" si="26"/>
        <v>#REF!</v>
      </c>
      <c r="T564" s="11"/>
    </row>
    <row r="565" spans="1:20" x14ac:dyDescent="0.35">
      <c r="A565" t="s">
        <v>1087</v>
      </c>
      <c r="B565">
        <v>5765</v>
      </c>
      <c r="C565" s="125" t="e">
        <f>SUMIF(#REF!,'YOY Comparison DS'!B565,#REF!)</f>
        <v>#REF!</v>
      </c>
      <c r="D565" s="125" t="e">
        <f>SUMIF(#REF!,'YOY Comparison DS'!$B565,#REF!)+SUMIF(#REF!,'YOY Comparison DS'!$B565,#REF!)+SUMIF(#REF!,'YOY Comparison DS'!$B565,#REF!)</f>
        <v>#REF!</v>
      </c>
      <c r="E565" s="133" t="e">
        <f t="shared" si="24"/>
        <v>#REF!</v>
      </c>
      <c r="G565" s="125">
        <f>SUMIF('DS by Location'!$B$10:$B$997,'YOY Comparison DS'!B565,'DS by Location'!$G$10:$G$997)</f>
        <v>286282.06</v>
      </c>
      <c r="H565" s="125">
        <f>SUMIF('DS by Location'!$B$10:$B$997,'YOY Comparison DS'!$B565,'DS by Location'!$H$10:$H$997)+SUMIF('DS by Location'!$B$10:$B$997,'YOY Comparison DS'!$B565,'DS by Location'!$I$10:$I$997)+SUMIF('DS by Location'!$B$10:$B$997,'YOY Comparison DS'!$B565,'DS by Location'!$J$10:$J$997)</f>
        <v>0</v>
      </c>
      <c r="I565" s="133">
        <f t="shared" si="25"/>
        <v>0</v>
      </c>
      <c r="K565" s="125" t="e">
        <f t="shared" si="26"/>
        <v>#REF!</v>
      </c>
      <c r="T565" s="11"/>
    </row>
    <row r="566" spans="1:20" x14ac:dyDescent="0.35">
      <c r="A566" t="s">
        <v>1088</v>
      </c>
      <c r="B566">
        <v>5766</v>
      </c>
      <c r="C566" s="125" t="e">
        <f>SUMIF(#REF!,'YOY Comparison DS'!B566,#REF!)</f>
        <v>#REF!</v>
      </c>
      <c r="D566" s="125" t="e">
        <f>SUMIF(#REF!,'YOY Comparison DS'!$B566,#REF!)+SUMIF(#REF!,'YOY Comparison DS'!$B566,#REF!)+SUMIF(#REF!,'YOY Comparison DS'!$B566,#REF!)</f>
        <v>#REF!</v>
      </c>
      <c r="E566" s="133" t="e">
        <f t="shared" si="24"/>
        <v>#REF!</v>
      </c>
      <c r="G566" s="125">
        <f>SUMIF('DS by Location'!$B$10:$B$997,'YOY Comparison DS'!B566,'DS by Location'!$G$10:$G$997)</f>
        <v>2703510.8400000008</v>
      </c>
      <c r="H566" s="125">
        <f>SUMIF('DS by Location'!$B$10:$B$997,'YOY Comparison DS'!$B566,'DS by Location'!$H$10:$H$997)+SUMIF('DS by Location'!$B$10:$B$997,'YOY Comparison DS'!$B566,'DS by Location'!$I$10:$I$997)+SUMIF('DS by Location'!$B$10:$B$997,'YOY Comparison DS'!$B566,'DS by Location'!$J$10:$J$997)</f>
        <v>0</v>
      </c>
      <c r="I566" s="133">
        <f t="shared" si="25"/>
        <v>0</v>
      </c>
      <c r="K566" s="125" t="e">
        <f t="shared" si="26"/>
        <v>#REF!</v>
      </c>
      <c r="T566" s="11"/>
    </row>
    <row r="567" spans="1:20" x14ac:dyDescent="0.35">
      <c r="A567" t="s">
        <v>1089</v>
      </c>
      <c r="B567">
        <v>5767</v>
      </c>
      <c r="C567" s="125" t="e">
        <f>SUMIF(#REF!,'YOY Comparison DS'!B567,#REF!)</f>
        <v>#REF!</v>
      </c>
      <c r="D567" s="125" t="e">
        <f>SUMIF(#REF!,'YOY Comparison DS'!$B567,#REF!)+SUMIF(#REF!,'YOY Comparison DS'!$B567,#REF!)+SUMIF(#REF!,'YOY Comparison DS'!$B567,#REF!)</f>
        <v>#REF!</v>
      </c>
      <c r="E567" s="133" t="e">
        <f t="shared" si="24"/>
        <v>#REF!</v>
      </c>
      <c r="G567" s="125">
        <f>SUMIF('DS by Location'!$B$10:$B$997,'YOY Comparison DS'!B567,'DS by Location'!$G$10:$G$997)</f>
        <v>1021431.5299999999</v>
      </c>
      <c r="H567" s="125">
        <f>SUMIF('DS by Location'!$B$10:$B$997,'YOY Comparison DS'!$B567,'DS by Location'!$H$10:$H$997)+SUMIF('DS by Location'!$B$10:$B$997,'YOY Comparison DS'!$B567,'DS by Location'!$I$10:$I$997)+SUMIF('DS by Location'!$B$10:$B$997,'YOY Comparison DS'!$B567,'DS by Location'!$J$10:$J$997)</f>
        <v>0</v>
      </c>
      <c r="I567" s="133">
        <f t="shared" si="25"/>
        <v>0</v>
      </c>
      <c r="K567" s="125" t="e">
        <f t="shared" si="26"/>
        <v>#REF!</v>
      </c>
      <c r="T567" s="11"/>
    </row>
    <row r="568" spans="1:20" x14ac:dyDescent="0.35">
      <c r="A568" t="s">
        <v>1090</v>
      </c>
      <c r="B568">
        <v>5768</v>
      </c>
      <c r="C568" s="125" t="e">
        <f>SUMIF(#REF!,'YOY Comparison DS'!B568,#REF!)</f>
        <v>#REF!</v>
      </c>
      <c r="D568" s="125" t="e">
        <f>SUMIF(#REF!,'YOY Comparison DS'!$B568,#REF!)+SUMIF(#REF!,'YOY Comparison DS'!$B568,#REF!)+SUMIF(#REF!,'YOY Comparison DS'!$B568,#REF!)</f>
        <v>#REF!</v>
      </c>
      <c r="E568" s="133" t="e">
        <f t="shared" si="24"/>
        <v>#REF!</v>
      </c>
      <c r="G568" s="125">
        <f>SUMIF('DS by Location'!$B$10:$B$997,'YOY Comparison DS'!B568,'DS by Location'!$G$10:$G$997)</f>
        <v>4217226.3999999994</v>
      </c>
      <c r="H568" s="125">
        <f>SUMIF('DS by Location'!$B$10:$B$997,'YOY Comparison DS'!$B568,'DS by Location'!$H$10:$H$997)+SUMIF('DS by Location'!$B$10:$B$997,'YOY Comparison DS'!$B568,'DS by Location'!$I$10:$I$997)+SUMIF('DS by Location'!$B$10:$B$997,'YOY Comparison DS'!$B568,'DS by Location'!$J$10:$J$997)</f>
        <v>0</v>
      </c>
      <c r="I568" s="133">
        <f t="shared" si="25"/>
        <v>0</v>
      </c>
      <c r="K568" s="125" t="e">
        <f t="shared" si="26"/>
        <v>#REF!</v>
      </c>
      <c r="T568" s="11"/>
    </row>
    <row r="569" spans="1:20" x14ac:dyDescent="0.35">
      <c r="A569" t="s">
        <v>1091</v>
      </c>
      <c r="B569">
        <v>5769</v>
      </c>
      <c r="C569" s="125" t="e">
        <f>SUMIF(#REF!,'YOY Comparison DS'!B569,#REF!)</f>
        <v>#REF!</v>
      </c>
      <c r="D569" s="125" t="e">
        <f>SUMIF(#REF!,'YOY Comparison DS'!$B569,#REF!)+SUMIF(#REF!,'YOY Comparison DS'!$B569,#REF!)+SUMIF(#REF!,'YOY Comparison DS'!$B569,#REF!)</f>
        <v>#REF!</v>
      </c>
      <c r="E569" s="133" t="e">
        <f t="shared" si="24"/>
        <v>#REF!</v>
      </c>
      <c r="G569" s="125">
        <f>SUMIF('DS by Location'!$B$10:$B$997,'YOY Comparison DS'!B569,'DS by Location'!$G$10:$G$997)</f>
        <v>2208299.4300000002</v>
      </c>
      <c r="H569" s="125">
        <f>SUMIF('DS by Location'!$B$10:$B$997,'YOY Comparison DS'!$B569,'DS by Location'!$H$10:$H$997)+SUMIF('DS by Location'!$B$10:$B$997,'YOY Comparison DS'!$B569,'DS by Location'!$I$10:$I$997)+SUMIF('DS by Location'!$B$10:$B$997,'YOY Comparison DS'!$B569,'DS by Location'!$J$10:$J$997)</f>
        <v>0</v>
      </c>
      <c r="I569" s="133">
        <f t="shared" si="25"/>
        <v>0</v>
      </c>
      <c r="K569" s="125" t="e">
        <f t="shared" si="26"/>
        <v>#REF!</v>
      </c>
      <c r="T569" s="11"/>
    </row>
    <row r="570" spans="1:20" x14ac:dyDescent="0.35">
      <c r="A570" t="s">
        <v>1092</v>
      </c>
      <c r="B570">
        <v>5770</v>
      </c>
      <c r="C570" s="125" t="e">
        <f>SUMIF(#REF!,'YOY Comparison DS'!B570,#REF!)</f>
        <v>#REF!</v>
      </c>
      <c r="D570" s="125" t="e">
        <f>SUMIF(#REF!,'YOY Comparison DS'!$B570,#REF!)+SUMIF(#REF!,'YOY Comparison DS'!$B570,#REF!)+SUMIF(#REF!,'YOY Comparison DS'!$B570,#REF!)</f>
        <v>#REF!</v>
      </c>
      <c r="E570" s="133" t="e">
        <f t="shared" si="24"/>
        <v>#REF!</v>
      </c>
      <c r="G570" s="125">
        <f>SUMIF('DS by Location'!$B$10:$B$997,'YOY Comparison DS'!B570,'DS by Location'!$G$10:$G$997)</f>
        <v>1101480.3899999997</v>
      </c>
      <c r="H570" s="125">
        <f>SUMIF('DS by Location'!$B$10:$B$997,'YOY Comparison DS'!$B570,'DS by Location'!$H$10:$H$997)+SUMIF('DS by Location'!$B$10:$B$997,'YOY Comparison DS'!$B570,'DS by Location'!$I$10:$I$997)+SUMIF('DS by Location'!$B$10:$B$997,'YOY Comparison DS'!$B570,'DS by Location'!$J$10:$J$997)</f>
        <v>0</v>
      </c>
      <c r="I570" s="133">
        <f t="shared" si="25"/>
        <v>0</v>
      </c>
      <c r="K570" s="125" t="e">
        <f t="shared" si="26"/>
        <v>#REF!</v>
      </c>
      <c r="T570" s="11"/>
    </row>
    <row r="571" spans="1:20" x14ac:dyDescent="0.35">
      <c r="A571" t="s">
        <v>1093</v>
      </c>
      <c r="B571">
        <v>5771</v>
      </c>
      <c r="C571" s="125" t="e">
        <f>SUMIF(#REF!,'YOY Comparison DS'!B571,#REF!)</f>
        <v>#REF!</v>
      </c>
      <c r="D571" s="125" t="e">
        <f>SUMIF(#REF!,'YOY Comparison DS'!$B571,#REF!)+SUMIF(#REF!,'YOY Comparison DS'!$B571,#REF!)+SUMIF(#REF!,'YOY Comparison DS'!$B571,#REF!)</f>
        <v>#REF!</v>
      </c>
      <c r="E571" s="133" t="e">
        <f t="shared" si="24"/>
        <v>#REF!</v>
      </c>
      <c r="G571" s="125">
        <f>SUMIF('DS by Location'!$B$10:$B$997,'YOY Comparison DS'!B571,'DS by Location'!$G$10:$G$997)</f>
        <v>10957574.510000002</v>
      </c>
      <c r="H571" s="125">
        <f>SUMIF('DS by Location'!$B$10:$B$997,'YOY Comparison DS'!$B571,'DS by Location'!$H$10:$H$997)+SUMIF('DS by Location'!$B$10:$B$997,'YOY Comparison DS'!$B571,'DS by Location'!$I$10:$I$997)+SUMIF('DS by Location'!$B$10:$B$997,'YOY Comparison DS'!$B571,'DS by Location'!$J$10:$J$997)</f>
        <v>0</v>
      </c>
      <c r="I571" s="133">
        <f t="shared" si="25"/>
        <v>0</v>
      </c>
      <c r="K571" s="125" t="e">
        <f t="shared" si="26"/>
        <v>#REF!</v>
      </c>
      <c r="T571" s="11"/>
    </row>
    <row r="572" spans="1:20" x14ac:dyDescent="0.35">
      <c r="A572" t="s">
        <v>1094</v>
      </c>
      <c r="B572">
        <v>5772</v>
      </c>
      <c r="C572" s="125" t="e">
        <f>SUMIF(#REF!,'YOY Comparison DS'!B572,#REF!)</f>
        <v>#REF!</v>
      </c>
      <c r="D572" s="125" t="e">
        <f>SUMIF(#REF!,'YOY Comparison DS'!$B572,#REF!)+SUMIF(#REF!,'YOY Comparison DS'!$B572,#REF!)+SUMIF(#REF!,'YOY Comparison DS'!$B572,#REF!)</f>
        <v>#REF!</v>
      </c>
      <c r="E572" s="133" t="e">
        <f t="shared" si="24"/>
        <v>#REF!</v>
      </c>
      <c r="G572" s="125">
        <f>SUMIF('DS by Location'!$B$10:$B$997,'YOY Comparison DS'!B572,'DS by Location'!$G$10:$G$997)</f>
        <v>12656850.350000011</v>
      </c>
      <c r="H572" s="125">
        <f>SUMIF('DS by Location'!$B$10:$B$997,'YOY Comparison DS'!$B572,'DS by Location'!$H$10:$H$997)+SUMIF('DS by Location'!$B$10:$B$997,'YOY Comparison DS'!$B572,'DS by Location'!$I$10:$I$997)+SUMIF('DS by Location'!$B$10:$B$997,'YOY Comparison DS'!$B572,'DS by Location'!$J$10:$J$997)</f>
        <v>0</v>
      </c>
      <c r="I572" s="133">
        <f t="shared" si="25"/>
        <v>0</v>
      </c>
      <c r="K572" s="125" t="e">
        <f t="shared" si="26"/>
        <v>#REF!</v>
      </c>
      <c r="T572" s="11"/>
    </row>
    <row r="573" spans="1:20" x14ac:dyDescent="0.35">
      <c r="A573" t="s">
        <v>1095</v>
      </c>
      <c r="B573">
        <v>5773</v>
      </c>
      <c r="C573" s="125" t="e">
        <f>SUMIF(#REF!,'YOY Comparison DS'!B573,#REF!)</f>
        <v>#REF!</v>
      </c>
      <c r="D573" s="125" t="e">
        <f>SUMIF(#REF!,'YOY Comparison DS'!$B573,#REF!)+SUMIF(#REF!,'YOY Comparison DS'!$B573,#REF!)+SUMIF(#REF!,'YOY Comparison DS'!$B573,#REF!)</f>
        <v>#REF!</v>
      </c>
      <c r="E573" s="133" t="e">
        <f t="shared" si="24"/>
        <v>#REF!</v>
      </c>
      <c r="G573" s="125">
        <f>SUMIF('DS by Location'!$B$10:$B$997,'YOY Comparison DS'!B573,'DS by Location'!$G$10:$G$997)</f>
        <v>308696.35999999993</v>
      </c>
      <c r="H573" s="125">
        <f>SUMIF('DS by Location'!$B$10:$B$997,'YOY Comparison DS'!$B573,'DS by Location'!$H$10:$H$997)+SUMIF('DS by Location'!$B$10:$B$997,'YOY Comparison DS'!$B573,'DS by Location'!$I$10:$I$997)+SUMIF('DS by Location'!$B$10:$B$997,'YOY Comparison DS'!$B573,'DS by Location'!$J$10:$J$997)</f>
        <v>0</v>
      </c>
      <c r="I573" s="133">
        <f t="shared" si="25"/>
        <v>0</v>
      </c>
      <c r="K573" s="125" t="e">
        <f t="shared" si="26"/>
        <v>#REF!</v>
      </c>
      <c r="T573" s="11"/>
    </row>
    <row r="574" spans="1:20" x14ac:dyDescent="0.35">
      <c r="A574" t="s">
        <v>1096</v>
      </c>
      <c r="B574">
        <v>5774</v>
      </c>
      <c r="C574" s="125" t="e">
        <f>SUMIF(#REF!,'YOY Comparison DS'!B574,#REF!)</f>
        <v>#REF!</v>
      </c>
      <c r="D574" s="125" t="e">
        <f>SUMIF(#REF!,'YOY Comparison DS'!$B574,#REF!)+SUMIF(#REF!,'YOY Comparison DS'!$B574,#REF!)+SUMIF(#REF!,'YOY Comparison DS'!$B574,#REF!)</f>
        <v>#REF!</v>
      </c>
      <c r="E574" s="133" t="e">
        <f t="shared" si="24"/>
        <v>#REF!</v>
      </c>
      <c r="G574" s="125">
        <f>SUMIF('DS by Location'!$B$10:$B$997,'YOY Comparison DS'!B574,'DS by Location'!$G$10:$G$997)</f>
        <v>3126407.4000000008</v>
      </c>
      <c r="H574" s="125">
        <f>SUMIF('DS by Location'!$B$10:$B$997,'YOY Comparison DS'!$B574,'DS by Location'!$H$10:$H$997)+SUMIF('DS by Location'!$B$10:$B$997,'YOY Comparison DS'!$B574,'DS by Location'!$I$10:$I$997)+SUMIF('DS by Location'!$B$10:$B$997,'YOY Comparison DS'!$B574,'DS by Location'!$J$10:$J$997)</f>
        <v>0</v>
      </c>
      <c r="I574" s="133">
        <f t="shared" si="25"/>
        <v>0</v>
      </c>
      <c r="K574" s="125" t="e">
        <f t="shared" si="26"/>
        <v>#REF!</v>
      </c>
      <c r="T574" s="11"/>
    </row>
    <row r="575" spans="1:20" x14ac:dyDescent="0.35">
      <c r="A575" t="s">
        <v>1097</v>
      </c>
      <c r="B575">
        <v>5775</v>
      </c>
      <c r="C575" s="125" t="e">
        <f>SUMIF(#REF!,'YOY Comparison DS'!B575,#REF!)</f>
        <v>#REF!</v>
      </c>
      <c r="D575" s="125" t="e">
        <f>SUMIF(#REF!,'YOY Comparison DS'!$B575,#REF!)+SUMIF(#REF!,'YOY Comparison DS'!$B575,#REF!)+SUMIF(#REF!,'YOY Comparison DS'!$B575,#REF!)</f>
        <v>#REF!</v>
      </c>
      <c r="E575" s="133" t="e">
        <f t="shared" si="24"/>
        <v>#REF!</v>
      </c>
      <c r="G575" s="125">
        <f>SUMIF('DS by Location'!$B$10:$B$997,'YOY Comparison DS'!B575,'DS by Location'!$G$10:$G$997)</f>
        <v>255143.39999999997</v>
      </c>
      <c r="H575" s="125">
        <f>SUMIF('DS by Location'!$B$10:$B$997,'YOY Comparison DS'!$B575,'DS by Location'!$H$10:$H$997)+SUMIF('DS by Location'!$B$10:$B$997,'YOY Comparison DS'!$B575,'DS by Location'!$I$10:$I$997)+SUMIF('DS by Location'!$B$10:$B$997,'YOY Comparison DS'!$B575,'DS by Location'!$J$10:$J$997)</f>
        <v>0</v>
      </c>
      <c r="I575" s="133">
        <f t="shared" si="25"/>
        <v>0</v>
      </c>
      <c r="K575" s="125" t="e">
        <f t="shared" si="26"/>
        <v>#REF!</v>
      </c>
      <c r="T575" s="11"/>
    </row>
    <row r="576" spans="1:20" x14ac:dyDescent="0.35">
      <c r="A576" t="s">
        <v>1098</v>
      </c>
      <c r="B576">
        <v>5776</v>
      </c>
      <c r="C576" s="125" t="e">
        <f>SUMIF(#REF!,'YOY Comparison DS'!B576,#REF!)</f>
        <v>#REF!</v>
      </c>
      <c r="D576" s="125" t="e">
        <f>SUMIF(#REF!,'YOY Comparison DS'!$B576,#REF!)+SUMIF(#REF!,'YOY Comparison DS'!$B576,#REF!)+SUMIF(#REF!,'YOY Comparison DS'!$B576,#REF!)</f>
        <v>#REF!</v>
      </c>
      <c r="E576" s="133" t="e">
        <f t="shared" si="24"/>
        <v>#REF!</v>
      </c>
      <c r="G576" s="125">
        <f>SUMIF('DS by Location'!$B$10:$B$997,'YOY Comparison DS'!B576,'DS by Location'!$G$10:$G$997)</f>
        <v>5264894.9499999993</v>
      </c>
      <c r="H576" s="125">
        <f>SUMIF('DS by Location'!$B$10:$B$997,'YOY Comparison DS'!$B576,'DS by Location'!$H$10:$H$997)+SUMIF('DS by Location'!$B$10:$B$997,'YOY Comparison DS'!$B576,'DS by Location'!$I$10:$I$997)+SUMIF('DS by Location'!$B$10:$B$997,'YOY Comparison DS'!$B576,'DS by Location'!$J$10:$J$997)</f>
        <v>0</v>
      </c>
      <c r="I576" s="133">
        <f t="shared" si="25"/>
        <v>0</v>
      </c>
      <c r="K576" s="125" t="e">
        <f t="shared" si="26"/>
        <v>#REF!</v>
      </c>
      <c r="T576" s="11"/>
    </row>
    <row r="577" spans="1:20" x14ac:dyDescent="0.35">
      <c r="A577" t="s">
        <v>1099</v>
      </c>
      <c r="B577">
        <v>5777</v>
      </c>
      <c r="C577" s="125" t="e">
        <f>SUMIF(#REF!,'YOY Comparison DS'!B577,#REF!)</f>
        <v>#REF!</v>
      </c>
      <c r="D577" s="125" t="e">
        <f>SUMIF(#REF!,'YOY Comparison DS'!$B577,#REF!)+SUMIF(#REF!,'YOY Comparison DS'!$B577,#REF!)+SUMIF(#REF!,'YOY Comparison DS'!$B577,#REF!)</f>
        <v>#REF!</v>
      </c>
      <c r="E577" s="133" t="e">
        <f t="shared" si="24"/>
        <v>#REF!</v>
      </c>
      <c r="G577" s="125">
        <f>SUMIF('DS by Location'!$B$10:$B$997,'YOY Comparison DS'!B577,'DS by Location'!$G$10:$G$997)</f>
        <v>4022411.8699999982</v>
      </c>
      <c r="H577" s="125">
        <f>SUMIF('DS by Location'!$B$10:$B$997,'YOY Comparison DS'!$B577,'DS by Location'!$H$10:$H$997)+SUMIF('DS by Location'!$B$10:$B$997,'YOY Comparison DS'!$B577,'DS by Location'!$I$10:$I$997)+SUMIF('DS by Location'!$B$10:$B$997,'YOY Comparison DS'!$B577,'DS by Location'!$J$10:$J$997)</f>
        <v>0</v>
      </c>
      <c r="I577" s="133">
        <f t="shared" si="25"/>
        <v>0</v>
      </c>
      <c r="K577" s="125" t="e">
        <f t="shared" si="26"/>
        <v>#REF!</v>
      </c>
      <c r="T577" s="11"/>
    </row>
    <row r="578" spans="1:20" x14ac:dyDescent="0.35">
      <c r="A578" t="s">
        <v>1100</v>
      </c>
      <c r="B578">
        <v>5779</v>
      </c>
      <c r="C578" s="125" t="e">
        <f>SUMIF(#REF!,'YOY Comparison DS'!B578,#REF!)</f>
        <v>#REF!</v>
      </c>
      <c r="D578" s="125" t="e">
        <f>SUMIF(#REF!,'YOY Comparison DS'!$B578,#REF!)+SUMIF(#REF!,'YOY Comparison DS'!$B578,#REF!)+SUMIF(#REF!,'YOY Comparison DS'!$B578,#REF!)</f>
        <v>#REF!</v>
      </c>
      <c r="E578" s="133" t="e">
        <f t="shared" si="24"/>
        <v>#REF!</v>
      </c>
      <c r="G578" s="125">
        <f>SUMIF('DS by Location'!$B$10:$B$997,'YOY Comparison DS'!B578,'DS by Location'!$G$10:$G$997)</f>
        <v>795152.29</v>
      </c>
      <c r="H578" s="125">
        <f>SUMIF('DS by Location'!$B$10:$B$997,'YOY Comparison DS'!$B578,'DS by Location'!$H$10:$H$997)+SUMIF('DS by Location'!$B$10:$B$997,'YOY Comparison DS'!$B578,'DS by Location'!$I$10:$I$997)+SUMIF('DS by Location'!$B$10:$B$997,'YOY Comparison DS'!$B578,'DS by Location'!$J$10:$J$997)</f>
        <v>0</v>
      </c>
      <c r="I578" s="133">
        <f t="shared" si="25"/>
        <v>0</v>
      </c>
      <c r="K578" s="125" t="e">
        <f t="shared" si="26"/>
        <v>#REF!</v>
      </c>
      <c r="T578" s="11"/>
    </row>
    <row r="579" spans="1:20" x14ac:dyDescent="0.35">
      <c r="A579" t="s">
        <v>1101</v>
      </c>
      <c r="B579">
        <v>5780</v>
      </c>
      <c r="C579" s="125" t="e">
        <f>SUMIF(#REF!,'YOY Comparison DS'!B579,#REF!)</f>
        <v>#REF!</v>
      </c>
      <c r="D579" s="125" t="e">
        <f>SUMIF(#REF!,'YOY Comparison DS'!$B579,#REF!)+SUMIF(#REF!,'YOY Comparison DS'!$B579,#REF!)+SUMIF(#REF!,'YOY Comparison DS'!$B579,#REF!)</f>
        <v>#REF!</v>
      </c>
      <c r="E579" s="133" t="e">
        <f t="shared" si="24"/>
        <v>#REF!</v>
      </c>
      <c r="G579" s="125">
        <f>SUMIF('DS by Location'!$B$10:$B$997,'YOY Comparison DS'!B579,'DS by Location'!$G$10:$G$997)</f>
        <v>3275656.1700000013</v>
      </c>
      <c r="H579" s="125">
        <f>SUMIF('DS by Location'!$B$10:$B$997,'YOY Comparison DS'!$B579,'DS by Location'!$H$10:$H$997)+SUMIF('DS by Location'!$B$10:$B$997,'YOY Comparison DS'!$B579,'DS by Location'!$I$10:$I$997)+SUMIF('DS by Location'!$B$10:$B$997,'YOY Comparison DS'!$B579,'DS by Location'!$J$10:$J$997)</f>
        <v>0</v>
      </c>
      <c r="I579" s="133">
        <f t="shared" si="25"/>
        <v>0</v>
      </c>
      <c r="K579" s="125" t="e">
        <f t="shared" si="26"/>
        <v>#REF!</v>
      </c>
      <c r="T579" s="11"/>
    </row>
    <row r="580" spans="1:20" x14ac:dyDescent="0.35">
      <c r="A580" t="s">
        <v>1102</v>
      </c>
      <c r="B580">
        <v>5781</v>
      </c>
      <c r="C580" s="125" t="e">
        <f>SUMIF(#REF!,'YOY Comparison DS'!B580,#REF!)</f>
        <v>#REF!</v>
      </c>
      <c r="D580" s="125" t="e">
        <f>SUMIF(#REF!,'YOY Comparison DS'!$B580,#REF!)+SUMIF(#REF!,'YOY Comparison DS'!$B580,#REF!)+SUMIF(#REF!,'YOY Comparison DS'!$B580,#REF!)</f>
        <v>#REF!</v>
      </c>
      <c r="E580" s="133" t="e">
        <f t="shared" ref="E580:E643" si="27">D580/C580</f>
        <v>#REF!</v>
      </c>
      <c r="G580" s="125">
        <f>SUMIF('DS by Location'!$B$10:$B$997,'YOY Comparison DS'!B580,'DS by Location'!$G$10:$G$997)</f>
        <v>3572113.819999997</v>
      </c>
      <c r="H580" s="125">
        <f>SUMIF('DS by Location'!$B$10:$B$997,'YOY Comparison DS'!$B580,'DS by Location'!$H$10:$H$997)+SUMIF('DS by Location'!$B$10:$B$997,'YOY Comparison DS'!$B580,'DS by Location'!$I$10:$I$997)+SUMIF('DS by Location'!$B$10:$B$997,'YOY Comparison DS'!$B580,'DS by Location'!$J$10:$J$997)</f>
        <v>0</v>
      </c>
      <c r="I580" s="133">
        <f t="shared" ref="I580:I643" si="28">H580/G580</f>
        <v>0</v>
      </c>
      <c r="K580" s="125" t="e">
        <f t="shared" ref="K580:K643" si="29">H580-D580</f>
        <v>#REF!</v>
      </c>
      <c r="T580" s="11"/>
    </row>
    <row r="581" spans="1:20" x14ac:dyDescent="0.35">
      <c r="A581" t="s">
        <v>1103</v>
      </c>
      <c r="B581">
        <v>5782</v>
      </c>
      <c r="C581" s="125" t="e">
        <f>SUMIF(#REF!,'YOY Comparison DS'!B581,#REF!)</f>
        <v>#REF!</v>
      </c>
      <c r="D581" s="125" t="e">
        <f>SUMIF(#REF!,'YOY Comparison DS'!$B581,#REF!)+SUMIF(#REF!,'YOY Comparison DS'!$B581,#REF!)+SUMIF(#REF!,'YOY Comparison DS'!$B581,#REF!)</f>
        <v>#REF!</v>
      </c>
      <c r="E581" s="133" t="e">
        <f t="shared" si="27"/>
        <v>#REF!</v>
      </c>
      <c r="G581" s="125">
        <f>SUMIF('DS by Location'!$B$10:$B$997,'YOY Comparison DS'!B581,'DS by Location'!$G$10:$G$997)</f>
        <v>1331741.0900000001</v>
      </c>
      <c r="H581" s="125">
        <f>SUMIF('DS by Location'!$B$10:$B$997,'YOY Comparison DS'!$B581,'DS by Location'!$H$10:$H$997)+SUMIF('DS by Location'!$B$10:$B$997,'YOY Comparison DS'!$B581,'DS by Location'!$I$10:$I$997)+SUMIF('DS by Location'!$B$10:$B$997,'YOY Comparison DS'!$B581,'DS by Location'!$J$10:$J$997)</f>
        <v>0</v>
      </c>
      <c r="I581" s="133">
        <f t="shared" si="28"/>
        <v>0</v>
      </c>
      <c r="K581" s="125" t="e">
        <f t="shared" si="29"/>
        <v>#REF!</v>
      </c>
      <c r="T581" s="11"/>
    </row>
    <row r="582" spans="1:20" x14ac:dyDescent="0.35">
      <c r="A582" t="s">
        <v>485</v>
      </c>
      <c r="B582">
        <v>5783</v>
      </c>
      <c r="C582" s="125" t="e">
        <f>SUMIF(#REF!,'YOY Comparison DS'!B582,#REF!)</f>
        <v>#REF!</v>
      </c>
      <c r="D582" s="125" t="e">
        <f>SUMIF(#REF!,'YOY Comparison DS'!$B582,#REF!)+SUMIF(#REF!,'YOY Comparison DS'!$B582,#REF!)+SUMIF(#REF!,'YOY Comparison DS'!$B582,#REF!)</f>
        <v>#REF!</v>
      </c>
      <c r="E582" s="133" t="e">
        <f t="shared" si="27"/>
        <v>#REF!</v>
      </c>
      <c r="G582" s="125">
        <f>SUMIF('DS by Location'!$B$10:$B$997,'YOY Comparison DS'!B582,'DS by Location'!$G$10:$G$997)</f>
        <v>5315033.1499999985</v>
      </c>
      <c r="H582" s="125">
        <f>SUMIF('DS by Location'!$B$10:$B$997,'YOY Comparison DS'!$B582,'DS by Location'!$H$10:$H$997)+SUMIF('DS by Location'!$B$10:$B$997,'YOY Comparison DS'!$B582,'DS by Location'!$I$10:$I$997)+SUMIF('DS by Location'!$B$10:$B$997,'YOY Comparison DS'!$B582,'DS by Location'!$J$10:$J$997)</f>
        <v>0</v>
      </c>
      <c r="I582" s="133">
        <f t="shared" si="28"/>
        <v>0</v>
      </c>
      <c r="K582" s="125" t="e">
        <f t="shared" si="29"/>
        <v>#REF!</v>
      </c>
      <c r="T582" s="11"/>
    </row>
    <row r="583" spans="1:20" x14ac:dyDescent="0.35">
      <c r="A583" t="s">
        <v>1104</v>
      </c>
      <c r="B583">
        <v>5784</v>
      </c>
      <c r="C583" s="125" t="e">
        <f>SUMIF(#REF!,'YOY Comparison DS'!B583,#REF!)</f>
        <v>#REF!</v>
      </c>
      <c r="D583" s="125" t="e">
        <f>SUMIF(#REF!,'YOY Comparison DS'!$B583,#REF!)+SUMIF(#REF!,'YOY Comparison DS'!$B583,#REF!)+SUMIF(#REF!,'YOY Comparison DS'!$B583,#REF!)</f>
        <v>#REF!</v>
      </c>
      <c r="E583" s="133" t="e">
        <f t="shared" si="27"/>
        <v>#REF!</v>
      </c>
      <c r="G583" s="125">
        <f>SUMIF('DS by Location'!$B$10:$B$997,'YOY Comparison DS'!B583,'DS by Location'!$G$10:$G$997)</f>
        <v>2827739.8899999997</v>
      </c>
      <c r="H583" s="125">
        <f>SUMIF('DS by Location'!$B$10:$B$997,'YOY Comparison DS'!$B583,'DS by Location'!$H$10:$H$997)+SUMIF('DS by Location'!$B$10:$B$997,'YOY Comparison DS'!$B583,'DS by Location'!$I$10:$I$997)+SUMIF('DS by Location'!$B$10:$B$997,'YOY Comparison DS'!$B583,'DS by Location'!$J$10:$J$997)</f>
        <v>0</v>
      </c>
      <c r="I583" s="133">
        <f t="shared" si="28"/>
        <v>0</v>
      </c>
      <c r="K583" s="125" t="e">
        <f t="shared" si="29"/>
        <v>#REF!</v>
      </c>
      <c r="T583" s="11"/>
    </row>
    <row r="584" spans="1:20" x14ac:dyDescent="0.35">
      <c r="A584" t="s">
        <v>1105</v>
      </c>
      <c r="B584">
        <v>5785</v>
      </c>
      <c r="C584" s="125" t="e">
        <f>SUMIF(#REF!,'YOY Comparison DS'!B584,#REF!)</f>
        <v>#REF!</v>
      </c>
      <c r="D584" s="125" t="e">
        <f>SUMIF(#REF!,'YOY Comparison DS'!$B584,#REF!)+SUMIF(#REF!,'YOY Comparison DS'!$B584,#REF!)+SUMIF(#REF!,'YOY Comparison DS'!$B584,#REF!)</f>
        <v>#REF!</v>
      </c>
      <c r="E584" s="133" t="e">
        <f t="shared" si="27"/>
        <v>#REF!</v>
      </c>
      <c r="G584" s="125">
        <f>SUMIF('DS by Location'!$B$10:$B$997,'YOY Comparison DS'!B584,'DS by Location'!$G$10:$G$997)</f>
        <v>10760298.859999983</v>
      </c>
      <c r="H584" s="125">
        <f>SUMIF('DS by Location'!$B$10:$B$997,'YOY Comparison DS'!$B584,'DS by Location'!$H$10:$H$997)+SUMIF('DS by Location'!$B$10:$B$997,'YOY Comparison DS'!$B584,'DS by Location'!$I$10:$I$997)+SUMIF('DS by Location'!$B$10:$B$997,'YOY Comparison DS'!$B584,'DS by Location'!$J$10:$J$997)</f>
        <v>0</v>
      </c>
      <c r="I584" s="133">
        <f t="shared" si="28"/>
        <v>0</v>
      </c>
      <c r="K584" s="125" t="e">
        <f t="shared" si="29"/>
        <v>#REF!</v>
      </c>
      <c r="T584" s="11"/>
    </row>
    <row r="585" spans="1:20" x14ac:dyDescent="0.35">
      <c r="A585" t="s">
        <v>486</v>
      </c>
      <c r="B585">
        <v>5787</v>
      </c>
      <c r="C585" s="125" t="e">
        <f>SUMIF(#REF!,'YOY Comparison DS'!B585,#REF!)</f>
        <v>#REF!</v>
      </c>
      <c r="D585" s="125" t="e">
        <f>SUMIF(#REF!,'YOY Comparison DS'!$B585,#REF!)+SUMIF(#REF!,'YOY Comparison DS'!$B585,#REF!)+SUMIF(#REF!,'YOY Comparison DS'!$B585,#REF!)</f>
        <v>#REF!</v>
      </c>
      <c r="E585" s="133" t="e">
        <f t="shared" si="27"/>
        <v>#REF!</v>
      </c>
      <c r="G585" s="125">
        <f>SUMIF('DS by Location'!$B$10:$B$997,'YOY Comparison DS'!B585,'DS by Location'!$G$10:$G$997)</f>
        <v>3952221.83</v>
      </c>
      <c r="H585" s="125">
        <f>SUMIF('DS by Location'!$B$10:$B$997,'YOY Comparison DS'!$B585,'DS by Location'!$H$10:$H$997)+SUMIF('DS by Location'!$B$10:$B$997,'YOY Comparison DS'!$B585,'DS by Location'!$I$10:$I$997)+SUMIF('DS by Location'!$B$10:$B$997,'YOY Comparison DS'!$B585,'DS by Location'!$J$10:$J$997)</f>
        <v>0</v>
      </c>
      <c r="I585" s="133">
        <f t="shared" si="28"/>
        <v>0</v>
      </c>
      <c r="K585" s="125" t="e">
        <f t="shared" si="29"/>
        <v>#REF!</v>
      </c>
      <c r="T585" s="11"/>
    </row>
    <row r="586" spans="1:20" x14ac:dyDescent="0.35">
      <c r="A586" t="s">
        <v>487</v>
      </c>
      <c r="B586">
        <v>5788</v>
      </c>
      <c r="C586" s="125" t="e">
        <f>SUMIF(#REF!,'YOY Comparison DS'!B586,#REF!)</f>
        <v>#REF!</v>
      </c>
      <c r="D586" s="125" t="e">
        <f>SUMIF(#REF!,'YOY Comparison DS'!$B586,#REF!)+SUMIF(#REF!,'YOY Comparison DS'!$B586,#REF!)+SUMIF(#REF!,'YOY Comparison DS'!$B586,#REF!)</f>
        <v>#REF!</v>
      </c>
      <c r="E586" s="133" t="e">
        <f t="shared" si="27"/>
        <v>#REF!</v>
      </c>
      <c r="G586" s="125">
        <f>SUMIF('DS by Location'!$B$10:$B$997,'YOY Comparison DS'!B586,'DS by Location'!$G$10:$G$997)</f>
        <v>3265839.870000001</v>
      </c>
      <c r="H586" s="125">
        <f>SUMIF('DS by Location'!$B$10:$B$997,'YOY Comparison DS'!$B586,'DS by Location'!$H$10:$H$997)+SUMIF('DS by Location'!$B$10:$B$997,'YOY Comparison DS'!$B586,'DS by Location'!$I$10:$I$997)+SUMIF('DS by Location'!$B$10:$B$997,'YOY Comparison DS'!$B586,'DS by Location'!$J$10:$J$997)</f>
        <v>0</v>
      </c>
      <c r="I586" s="133">
        <f t="shared" si="28"/>
        <v>0</v>
      </c>
      <c r="K586" s="125" t="e">
        <f t="shared" si="29"/>
        <v>#REF!</v>
      </c>
      <c r="T586" s="11"/>
    </row>
    <row r="587" spans="1:20" x14ac:dyDescent="0.35">
      <c r="A587" t="s">
        <v>1106</v>
      </c>
      <c r="B587">
        <v>5789</v>
      </c>
      <c r="C587" s="125" t="e">
        <f>SUMIF(#REF!,'YOY Comparison DS'!B587,#REF!)</f>
        <v>#REF!</v>
      </c>
      <c r="D587" s="125" t="e">
        <f>SUMIF(#REF!,'YOY Comparison DS'!$B587,#REF!)+SUMIF(#REF!,'YOY Comparison DS'!$B587,#REF!)+SUMIF(#REF!,'YOY Comparison DS'!$B587,#REF!)</f>
        <v>#REF!</v>
      </c>
      <c r="E587" s="133" t="e">
        <f t="shared" si="27"/>
        <v>#REF!</v>
      </c>
      <c r="G587" s="125">
        <f>SUMIF('DS by Location'!$B$10:$B$997,'YOY Comparison DS'!B587,'DS by Location'!$G$10:$G$997)</f>
        <v>2395269.0599999996</v>
      </c>
      <c r="H587" s="125">
        <f>SUMIF('DS by Location'!$B$10:$B$997,'YOY Comparison DS'!$B587,'DS by Location'!$H$10:$H$997)+SUMIF('DS by Location'!$B$10:$B$997,'YOY Comparison DS'!$B587,'DS by Location'!$I$10:$I$997)+SUMIF('DS by Location'!$B$10:$B$997,'YOY Comparison DS'!$B587,'DS by Location'!$J$10:$J$997)</f>
        <v>0</v>
      </c>
      <c r="I587" s="133">
        <f t="shared" si="28"/>
        <v>0</v>
      </c>
      <c r="K587" s="125" t="e">
        <f t="shared" si="29"/>
        <v>#REF!</v>
      </c>
      <c r="T587" s="11"/>
    </row>
    <row r="588" spans="1:20" x14ac:dyDescent="0.35">
      <c r="A588" t="s">
        <v>1107</v>
      </c>
      <c r="B588">
        <v>5790</v>
      </c>
      <c r="C588" s="125" t="e">
        <f>SUMIF(#REF!,'YOY Comparison DS'!B588,#REF!)</f>
        <v>#REF!</v>
      </c>
      <c r="D588" s="125" t="e">
        <f>SUMIF(#REF!,'YOY Comparison DS'!$B588,#REF!)+SUMIF(#REF!,'YOY Comparison DS'!$B588,#REF!)+SUMIF(#REF!,'YOY Comparison DS'!$B588,#REF!)</f>
        <v>#REF!</v>
      </c>
      <c r="E588" s="133" t="e">
        <f t="shared" si="27"/>
        <v>#REF!</v>
      </c>
      <c r="G588" s="125">
        <f>SUMIF('DS by Location'!$B$10:$B$997,'YOY Comparison DS'!B588,'DS by Location'!$G$10:$G$997)</f>
        <v>3529765.84</v>
      </c>
      <c r="H588" s="125">
        <f>SUMIF('DS by Location'!$B$10:$B$997,'YOY Comparison DS'!$B588,'DS by Location'!$H$10:$H$997)+SUMIF('DS by Location'!$B$10:$B$997,'YOY Comparison DS'!$B588,'DS by Location'!$I$10:$I$997)+SUMIF('DS by Location'!$B$10:$B$997,'YOY Comparison DS'!$B588,'DS by Location'!$J$10:$J$997)</f>
        <v>0</v>
      </c>
      <c r="I588" s="133">
        <f t="shared" si="28"/>
        <v>0</v>
      </c>
      <c r="K588" s="125" t="e">
        <f t="shared" si="29"/>
        <v>#REF!</v>
      </c>
      <c r="T588" s="11"/>
    </row>
    <row r="589" spans="1:20" x14ac:dyDescent="0.35">
      <c r="A589" t="s">
        <v>1108</v>
      </c>
      <c r="B589">
        <v>5791</v>
      </c>
      <c r="C589" s="125" t="e">
        <f>SUMIF(#REF!,'YOY Comparison DS'!B589,#REF!)</f>
        <v>#REF!</v>
      </c>
      <c r="D589" s="125" t="e">
        <f>SUMIF(#REF!,'YOY Comparison DS'!$B589,#REF!)+SUMIF(#REF!,'YOY Comparison DS'!$B589,#REF!)+SUMIF(#REF!,'YOY Comparison DS'!$B589,#REF!)</f>
        <v>#REF!</v>
      </c>
      <c r="E589" s="133" t="e">
        <f t="shared" si="27"/>
        <v>#REF!</v>
      </c>
      <c r="G589" s="125">
        <f>SUMIF('DS by Location'!$B$10:$B$997,'YOY Comparison DS'!B589,'DS by Location'!$G$10:$G$997)</f>
        <v>10027415.199999997</v>
      </c>
      <c r="H589" s="125">
        <f>SUMIF('DS by Location'!$B$10:$B$997,'YOY Comparison DS'!$B589,'DS by Location'!$H$10:$H$997)+SUMIF('DS by Location'!$B$10:$B$997,'YOY Comparison DS'!$B589,'DS by Location'!$I$10:$I$997)+SUMIF('DS by Location'!$B$10:$B$997,'YOY Comparison DS'!$B589,'DS by Location'!$J$10:$J$997)</f>
        <v>0</v>
      </c>
      <c r="I589" s="133">
        <f t="shared" si="28"/>
        <v>0</v>
      </c>
      <c r="K589" s="125" t="e">
        <f t="shared" si="29"/>
        <v>#REF!</v>
      </c>
      <c r="T589" s="11"/>
    </row>
    <row r="590" spans="1:20" x14ac:dyDescent="0.35">
      <c r="A590" t="s">
        <v>1109</v>
      </c>
      <c r="B590">
        <v>5792</v>
      </c>
      <c r="C590" s="125" t="e">
        <f>SUMIF(#REF!,'YOY Comparison DS'!B590,#REF!)</f>
        <v>#REF!</v>
      </c>
      <c r="D590" s="125" t="e">
        <f>SUMIF(#REF!,'YOY Comparison DS'!$B590,#REF!)+SUMIF(#REF!,'YOY Comparison DS'!$B590,#REF!)+SUMIF(#REF!,'YOY Comparison DS'!$B590,#REF!)</f>
        <v>#REF!</v>
      </c>
      <c r="E590" s="133" t="e">
        <f t="shared" si="27"/>
        <v>#REF!</v>
      </c>
      <c r="G590" s="125">
        <f>SUMIF('DS by Location'!$B$10:$B$997,'YOY Comparison DS'!B590,'DS by Location'!$G$10:$G$997)</f>
        <v>129632.37999999999</v>
      </c>
      <c r="H590" s="125">
        <f>SUMIF('DS by Location'!$B$10:$B$997,'YOY Comparison DS'!$B590,'DS by Location'!$H$10:$H$997)+SUMIF('DS by Location'!$B$10:$B$997,'YOY Comparison DS'!$B590,'DS by Location'!$I$10:$I$997)+SUMIF('DS by Location'!$B$10:$B$997,'YOY Comparison DS'!$B590,'DS by Location'!$J$10:$J$997)</f>
        <v>0</v>
      </c>
      <c r="I590" s="133">
        <f t="shared" si="28"/>
        <v>0</v>
      </c>
      <c r="K590" s="125" t="e">
        <f t="shared" si="29"/>
        <v>#REF!</v>
      </c>
      <c r="T590" s="11"/>
    </row>
    <row r="591" spans="1:20" x14ac:dyDescent="0.35">
      <c r="A591" t="s">
        <v>1110</v>
      </c>
      <c r="B591">
        <v>5794</v>
      </c>
      <c r="C591" s="125" t="e">
        <f>SUMIF(#REF!,'YOY Comparison DS'!B591,#REF!)</f>
        <v>#REF!</v>
      </c>
      <c r="D591" s="125" t="e">
        <f>SUMIF(#REF!,'YOY Comparison DS'!$B591,#REF!)+SUMIF(#REF!,'YOY Comparison DS'!$B591,#REF!)+SUMIF(#REF!,'YOY Comparison DS'!$B591,#REF!)</f>
        <v>#REF!</v>
      </c>
      <c r="E591" s="133" t="e">
        <f t="shared" si="27"/>
        <v>#REF!</v>
      </c>
      <c r="G591" s="125">
        <f>SUMIF('DS by Location'!$B$10:$B$997,'YOY Comparison DS'!B591,'DS by Location'!$G$10:$G$997)</f>
        <v>2403.81</v>
      </c>
      <c r="H591" s="125">
        <f>SUMIF('DS by Location'!$B$10:$B$997,'YOY Comparison DS'!$B591,'DS by Location'!$H$10:$H$997)+SUMIF('DS by Location'!$B$10:$B$997,'YOY Comparison DS'!$B591,'DS by Location'!$I$10:$I$997)+SUMIF('DS by Location'!$B$10:$B$997,'YOY Comparison DS'!$B591,'DS by Location'!$J$10:$J$997)</f>
        <v>0</v>
      </c>
      <c r="I591" s="133">
        <f t="shared" si="28"/>
        <v>0</v>
      </c>
      <c r="K591" s="125" t="e">
        <f t="shared" si="29"/>
        <v>#REF!</v>
      </c>
      <c r="T591" s="11"/>
    </row>
    <row r="592" spans="1:20" x14ac:dyDescent="0.35">
      <c r="A592" t="s">
        <v>1111</v>
      </c>
      <c r="B592">
        <v>5795</v>
      </c>
      <c r="C592" s="125" t="e">
        <f>SUMIF(#REF!,'YOY Comparison DS'!B592,#REF!)</f>
        <v>#REF!</v>
      </c>
      <c r="D592" s="125" t="e">
        <f>SUMIF(#REF!,'YOY Comparison DS'!$B592,#REF!)+SUMIF(#REF!,'YOY Comparison DS'!$B592,#REF!)+SUMIF(#REF!,'YOY Comparison DS'!$B592,#REF!)</f>
        <v>#REF!</v>
      </c>
      <c r="E592" s="133" t="e">
        <f t="shared" si="27"/>
        <v>#REF!</v>
      </c>
      <c r="G592" s="125">
        <f>SUMIF('DS by Location'!$B$10:$B$997,'YOY Comparison DS'!B592,'DS by Location'!$G$10:$G$997)</f>
        <v>174283.9</v>
      </c>
      <c r="H592" s="125">
        <f>SUMIF('DS by Location'!$B$10:$B$997,'YOY Comparison DS'!$B592,'DS by Location'!$H$10:$H$997)+SUMIF('DS by Location'!$B$10:$B$997,'YOY Comparison DS'!$B592,'DS by Location'!$I$10:$I$997)+SUMIF('DS by Location'!$B$10:$B$997,'YOY Comparison DS'!$B592,'DS by Location'!$J$10:$J$997)</f>
        <v>0</v>
      </c>
      <c r="I592" s="133">
        <f t="shared" si="28"/>
        <v>0</v>
      </c>
      <c r="K592" s="125" t="e">
        <f t="shared" si="29"/>
        <v>#REF!</v>
      </c>
      <c r="T592" s="11"/>
    </row>
    <row r="593" spans="1:20" x14ac:dyDescent="0.35">
      <c r="A593" t="s">
        <v>1112</v>
      </c>
      <c r="B593">
        <v>5796</v>
      </c>
      <c r="C593" s="125" t="e">
        <f>SUMIF(#REF!,'YOY Comparison DS'!B593,#REF!)</f>
        <v>#REF!</v>
      </c>
      <c r="D593" s="125" t="e">
        <f>SUMIF(#REF!,'YOY Comparison DS'!$B593,#REF!)+SUMIF(#REF!,'YOY Comparison DS'!$B593,#REF!)+SUMIF(#REF!,'YOY Comparison DS'!$B593,#REF!)</f>
        <v>#REF!</v>
      </c>
      <c r="E593" s="133" t="e">
        <f t="shared" si="27"/>
        <v>#REF!</v>
      </c>
      <c r="G593" s="125">
        <f>SUMIF('DS by Location'!$B$10:$B$997,'YOY Comparison DS'!B593,'DS by Location'!$G$10:$G$997)</f>
        <v>8288204.9400000013</v>
      </c>
      <c r="H593" s="125">
        <f>SUMIF('DS by Location'!$B$10:$B$997,'YOY Comparison DS'!$B593,'DS by Location'!$H$10:$H$997)+SUMIF('DS by Location'!$B$10:$B$997,'YOY Comparison DS'!$B593,'DS by Location'!$I$10:$I$997)+SUMIF('DS by Location'!$B$10:$B$997,'YOY Comparison DS'!$B593,'DS by Location'!$J$10:$J$997)</f>
        <v>0</v>
      </c>
      <c r="I593" s="133">
        <f t="shared" si="28"/>
        <v>0</v>
      </c>
      <c r="K593" s="125" t="e">
        <f t="shared" si="29"/>
        <v>#REF!</v>
      </c>
      <c r="T593" s="11"/>
    </row>
    <row r="594" spans="1:20" x14ac:dyDescent="0.35">
      <c r="A594" t="s">
        <v>1113</v>
      </c>
      <c r="B594">
        <v>5797</v>
      </c>
      <c r="C594" s="125" t="e">
        <f>SUMIF(#REF!,'YOY Comparison DS'!B594,#REF!)</f>
        <v>#REF!</v>
      </c>
      <c r="D594" s="125" t="e">
        <f>SUMIF(#REF!,'YOY Comparison DS'!$B594,#REF!)+SUMIF(#REF!,'YOY Comparison DS'!$B594,#REF!)+SUMIF(#REF!,'YOY Comparison DS'!$B594,#REF!)</f>
        <v>#REF!</v>
      </c>
      <c r="E594" s="133" t="e">
        <f t="shared" si="27"/>
        <v>#REF!</v>
      </c>
      <c r="G594" s="125">
        <f>SUMIF('DS by Location'!$B$10:$B$997,'YOY Comparison DS'!B594,'DS by Location'!$G$10:$G$997)</f>
        <v>5638872.5800000103</v>
      </c>
      <c r="H594" s="125">
        <f>SUMIF('DS by Location'!$B$10:$B$997,'YOY Comparison DS'!$B594,'DS by Location'!$H$10:$H$997)+SUMIF('DS by Location'!$B$10:$B$997,'YOY Comparison DS'!$B594,'DS by Location'!$I$10:$I$997)+SUMIF('DS by Location'!$B$10:$B$997,'YOY Comparison DS'!$B594,'DS by Location'!$J$10:$J$997)</f>
        <v>0</v>
      </c>
      <c r="I594" s="133">
        <f t="shared" si="28"/>
        <v>0</v>
      </c>
      <c r="K594" s="125" t="e">
        <f t="shared" si="29"/>
        <v>#REF!</v>
      </c>
      <c r="T594" s="11"/>
    </row>
    <row r="595" spans="1:20" x14ac:dyDescent="0.35">
      <c r="A595" t="s">
        <v>488</v>
      </c>
      <c r="B595">
        <v>5798</v>
      </c>
      <c r="C595" s="125" t="e">
        <f>SUMIF(#REF!,'YOY Comparison DS'!B595,#REF!)</f>
        <v>#REF!</v>
      </c>
      <c r="D595" s="125" t="e">
        <f>SUMIF(#REF!,'YOY Comparison DS'!$B595,#REF!)+SUMIF(#REF!,'YOY Comparison DS'!$B595,#REF!)+SUMIF(#REF!,'YOY Comparison DS'!$B595,#REF!)</f>
        <v>#REF!</v>
      </c>
      <c r="E595" s="133" t="e">
        <f t="shared" si="27"/>
        <v>#REF!</v>
      </c>
      <c r="G595" s="125">
        <f>SUMIF('DS by Location'!$B$10:$B$997,'YOY Comparison DS'!B595,'DS by Location'!$G$10:$G$997)</f>
        <v>6799667.1699999981</v>
      </c>
      <c r="H595" s="125">
        <f>SUMIF('DS by Location'!$B$10:$B$997,'YOY Comparison DS'!$B595,'DS by Location'!$H$10:$H$997)+SUMIF('DS by Location'!$B$10:$B$997,'YOY Comparison DS'!$B595,'DS by Location'!$I$10:$I$997)+SUMIF('DS by Location'!$B$10:$B$997,'YOY Comparison DS'!$B595,'DS by Location'!$J$10:$J$997)</f>
        <v>0</v>
      </c>
      <c r="I595" s="133">
        <f t="shared" si="28"/>
        <v>0</v>
      </c>
      <c r="K595" s="125" t="e">
        <f t="shared" si="29"/>
        <v>#REF!</v>
      </c>
      <c r="T595" s="11"/>
    </row>
    <row r="596" spans="1:20" x14ac:dyDescent="0.35">
      <c r="A596" t="s">
        <v>1114</v>
      </c>
      <c r="B596">
        <v>5799</v>
      </c>
      <c r="C596" s="125" t="e">
        <f>SUMIF(#REF!,'YOY Comparison DS'!B596,#REF!)</f>
        <v>#REF!</v>
      </c>
      <c r="D596" s="125" t="e">
        <f>SUMIF(#REF!,'YOY Comparison DS'!$B596,#REF!)+SUMIF(#REF!,'YOY Comparison DS'!$B596,#REF!)+SUMIF(#REF!,'YOY Comparison DS'!$B596,#REF!)</f>
        <v>#REF!</v>
      </c>
      <c r="E596" s="133" t="e">
        <f t="shared" si="27"/>
        <v>#REF!</v>
      </c>
      <c r="G596" s="125">
        <f>SUMIF('DS by Location'!$B$10:$B$997,'YOY Comparison DS'!B596,'DS by Location'!$G$10:$G$997)</f>
        <v>82097.37</v>
      </c>
      <c r="H596" s="125">
        <f>SUMIF('DS by Location'!$B$10:$B$997,'YOY Comparison DS'!$B596,'DS by Location'!$H$10:$H$997)+SUMIF('DS by Location'!$B$10:$B$997,'YOY Comparison DS'!$B596,'DS by Location'!$I$10:$I$997)+SUMIF('DS by Location'!$B$10:$B$997,'YOY Comparison DS'!$B596,'DS by Location'!$J$10:$J$997)</f>
        <v>0</v>
      </c>
      <c r="I596" s="133">
        <f t="shared" si="28"/>
        <v>0</v>
      </c>
      <c r="K596" s="125" t="e">
        <f t="shared" si="29"/>
        <v>#REF!</v>
      </c>
      <c r="T596" s="11"/>
    </row>
    <row r="597" spans="1:20" x14ac:dyDescent="0.35">
      <c r="A597" t="s">
        <v>1115</v>
      </c>
      <c r="B597">
        <v>5800</v>
      </c>
      <c r="C597" s="125" t="e">
        <f>SUMIF(#REF!,'YOY Comparison DS'!B597,#REF!)</f>
        <v>#REF!</v>
      </c>
      <c r="D597" s="125" t="e">
        <f>SUMIF(#REF!,'YOY Comparison DS'!$B597,#REF!)+SUMIF(#REF!,'YOY Comparison DS'!$B597,#REF!)+SUMIF(#REF!,'YOY Comparison DS'!$B597,#REF!)</f>
        <v>#REF!</v>
      </c>
      <c r="E597" s="133" t="e">
        <f t="shared" si="27"/>
        <v>#REF!</v>
      </c>
      <c r="G597" s="125">
        <f>SUMIF('DS by Location'!$B$10:$B$997,'YOY Comparison DS'!B597,'DS by Location'!$G$10:$G$997)</f>
        <v>69255.509999999995</v>
      </c>
      <c r="H597" s="125">
        <f>SUMIF('DS by Location'!$B$10:$B$997,'YOY Comparison DS'!$B597,'DS by Location'!$H$10:$H$997)+SUMIF('DS by Location'!$B$10:$B$997,'YOY Comparison DS'!$B597,'DS by Location'!$I$10:$I$997)+SUMIF('DS by Location'!$B$10:$B$997,'YOY Comparison DS'!$B597,'DS by Location'!$J$10:$J$997)</f>
        <v>0</v>
      </c>
      <c r="I597" s="133">
        <f t="shared" si="28"/>
        <v>0</v>
      </c>
      <c r="K597" s="125" t="e">
        <f t="shared" si="29"/>
        <v>#REF!</v>
      </c>
      <c r="T597" s="11"/>
    </row>
    <row r="598" spans="1:20" x14ac:dyDescent="0.35">
      <c r="A598" t="s">
        <v>1116</v>
      </c>
      <c r="B598">
        <v>5801</v>
      </c>
      <c r="C598" s="125" t="e">
        <f>SUMIF(#REF!,'YOY Comparison DS'!B598,#REF!)</f>
        <v>#REF!</v>
      </c>
      <c r="D598" s="125" t="e">
        <f>SUMIF(#REF!,'YOY Comparison DS'!$B598,#REF!)+SUMIF(#REF!,'YOY Comparison DS'!$B598,#REF!)+SUMIF(#REF!,'YOY Comparison DS'!$B598,#REF!)</f>
        <v>#REF!</v>
      </c>
      <c r="E598" s="133" t="e">
        <f t="shared" si="27"/>
        <v>#REF!</v>
      </c>
      <c r="G598" s="125">
        <f>SUMIF('DS by Location'!$B$10:$B$997,'YOY Comparison DS'!B598,'DS by Location'!$G$10:$G$997)</f>
        <v>5710915.4800000023</v>
      </c>
      <c r="H598" s="125">
        <f>SUMIF('DS by Location'!$B$10:$B$997,'YOY Comparison DS'!$B598,'DS by Location'!$H$10:$H$997)+SUMIF('DS by Location'!$B$10:$B$997,'YOY Comparison DS'!$B598,'DS by Location'!$I$10:$I$997)+SUMIF('DS by Location'!$B$10:$B$997,'YOY Comparison DS'!$B598,'DS by Location'!$J$10:$J$997)</f>
        <v>0</v>
      </c>
      <c r="I598" s="133">
        <f t="shared" si="28"/>
        <v>0</v>
      </c>
      <c r="K598" s="125" t="e">
        <f t="shared" si="29"/>
        <v>#REF!</v>
      </c>
      <c r="T598" s="11"/>
    </row>
    <row r="599" spans="1:20" x14ac:dyDescent="0.35">
      <c r="A599" t="s">
        <v>1117</v>
      </c>
      <c r="B599">
        <v>5802</v>
      </c>
      <c r="C599" s="125" t="e">
        <f>SUMIF(#REF!,'YOY Comparison DS'!B599,#REF!)</f>
        <v>#REF!</v>
      </c>
      <c r="D599" s="125" t="e">
        <f>SUMIF(#REF!,'YOY Comparison DS'!$B599,#REF!)+SUMIF(#REF!,'YOY Comparison DS'!$B599,#REF!)+SUMIF(#REF!,'YOY Comparison DS'!$B599,#REF!)</f>
        <v>#REF!</v>
      </c>
      <c r="E599" s="133" t="e">
        <f t="shared" si="27"/>
        <v>#REF!</v>
      </c>
      <c r="G599" s="125">
        <f>SUMIF('DS by Location'!$B$10:$B$997,'YOY Comparison DS'!B599,'DS by Location'!$G$10:$G$997)</f>
        <v>7476707.6500000041</v>
      </c>
      <c r="H599" s="125">
        <f>SUMIF('DS by Location'!$B$10:$B$997,'YOY Comparison DS'!$B599,'DS by Location'!$H$10:$H$997)+SUMIF('DS by Location'!$B$10:$B$997,'YOY Comparison DS'!$B599,'DS by Location'!$I$10:$I$997)+SUMIF('DS by Location'!$B$10:$B$997,'YOY Comparison DS'!$B599,'DS by Location'!$J$10:$J$997)</f>
        <v>0</v>
      </c>
      <c r="I599" s="133">
        <f t="shared" si="28"/>
        <v>0</v>
      </c>
      <c r="K599" s="125" t="e">
        <f t="shared" si="29"/>
        <v>#REF!</v>
      </c>
      <c r="T599" s="11"/>
    </row>
    <row r="600" spans="1:20" x14ac:dyDescent="0.35">
      <c r="A600" t="s">
        <v>1118</v>
      </c>
      <c r="B600">
        <v>5803</v>
      </c>
      <c r="C600" s="125" t="e">
        <f>SUMIF(#REF!,'YOY Comparison DS'!B600,#REF!)</f>
        <v>#REF!</v>
      </c>
      <c r="D600" s="125" t="e">
        <f>SUMIF(#REF!,'YOY Comparison DS'!$B600,#REF!)+SUMIF(#REF!,'YOY Comparison DS'!$B600,#REF!)+SUMIF(#REF!,'YOY Comparison DS'!$B600,#REF!)</f>
        <v>#REF!</v>
      </c>
      <c r="E600" s="133" t="e">
        <f t="shared" si="27"/>
        <v>#REF!</v>
      </c>
      <c r="G600" s="125">
        <f>SUMIF('DS by Location'!$B$10:$B$997,'YOY Comparison DS'!B600,'DS by Location'!$G$10:$G$997)</f>
        <v>5082.09</v>
      </c>
      <c r="H600" s="125">
        <f>SUMIF('DS by Location'!$B$10:$B$997,'YOY Comparison DS'!$B600,'DS by Location'!$H$10:$H$997)+SUMIF('DS by Location'!$B$10:$B$997,'YOY Comparison DS'!$B600,'DS by Location'!$I$10:$I$997)+SUMIF('DS by Location'!$B$10:$B$997,'YOY Comparison DS'!$B600,'DS by Location'!$J$10:$J$997)</f>
        <v>0</v>
      </c>
      <c r="I600" s="133">
        <f t="shared" si="28"/>
        <v>0</v>
      </c>
      <c r="K600" s="125" t="e">
        <f t="shared" si="29"/>
        <v>#REF!</v>
      </c>
      <c r="T600" s="11"/>
    </row>
    <row r="601" spans="1:20" x14ac:dyDescent="0.35">
      <c r="A601" t="s">
        <v>1119</v>
      </c>
      <c r="B601">
        <v>5804</v>
      </c>
      <c r="C601" s="125" t="e">
        <f>SUMIF(#REF!,'YOY Comparison DS'!B601,#REF!)</f>
        <v>#REF!</v>
      </c>
      <c r="D601" s="125" t="e">
        <f>SUMIF(#REF!,'YOY Comparison DS'!$B601,#REF!)+SUMIF(#REF!,'YOY Comparison DS'!$B601,#REF!)+SUMIF(#REF!,'YOY Comparison DS'!$B601,#REF!)</f>
        <v>#REF!</v>
      </c>
      <c r="E601" s="133" t="e">
        <f t="shared" si="27"/>
        <v>#REF!</v>
      </c>
      <c r="G601" s="125">
        <f>SUMIF('DS by Location'!$B$10:$B$997,'YOY Comparison DS'!B601,'DS by Location'!$G$10:$G$997)</f>
        <v>8841668.8700000029</v>
      </c>
      <c r="H601" s="125">
        <f>SUMIF('DS by Location'!$B$10:$B$997,'YOY Comparison DS'!$B601,'DS by Location'!$H$10:$H$997)+SUMIF('DS by Location'!$B$10:$B$997,'YOY Comparison DS'!$B601,'DS by Location'!$I$10:$I$997)+SUMIF('DS by Location'!$B$10:$B$997,'YOY Comparison DS'!$B601,'DS by Location'!$J$10:$J$997)</f>
        <v>0</v>
      </c>
      <c r="I601" s="133">
        <f t="shared" si="28"/>
        <v>0</v>
      </c>
      <c r="K601" s="125" t="e">
        <f t="shared" si="29"/>
        <v>#REF!</v>
      </c>
      <c r="T601" s="11"/>
    </row>
    <row r="602" spans="1:20" x14ac:dyDescent="0.35">
      <c r="A602" t="s">
        <v>489</v>
      </c>
      <c r="B602">
        <v>5805</v>
      </c>
      <c r="C602" s="125" t="e">
        <f>SUMIF(#REF!,'YOY Comparison DS'!B602,#REF!)</f>
        <v>#REF!</v>
      </c>
      <c r="D602" s="125" t="e">
        <f>SUMIF(#REF!,'YOY Comparison DS'!$B602,#REF!)+SUMIF(#REF!,'YOY Comparison DS'!$B602,#REF!)+SUMIF(#REF!,'YOY Comparison DS'!$B602,#REF!)</f>
        <v>#REF!</v>
      </c>
      <c r="E602" s="133" t="e">
        <f t="shared" si="27"/>
        <v>#REF!</v>
      </c>
      <c r="G602" s="125">
        <f>SUMIF('DS by Location'!$B$10:$B$997,'YOY Comparison DS'!B602,'DS by Location'!$G$10:$G$997)</f>
        <v>4871020.6300000008</v>
      </c>
      <c r="H602" s="125">
        <f>SUMIF('DS by Location'!$B$10:$B$997,'YOY Comparison DS'!$B602,'DS by Location'!$H$10:$H$997)+SUMIF('DS by Location'!$B$10:$B$997,'YOY Comparison DS'!$B602,'DS by Location'!$I$10:$I$997)+SUMIF('DS by Location'!$B$10:$B$997,'YOY Comparison DS'!$B602,'DS by Location'!$J$10:$J$997)</f>
        <v>0</v>
      </c>
      <c r="I602" s="133">
        <f t="shared" si="28"/>
        <v>0</v>
      </c>
      <c r="K602" s="125" t="e">
        <f t="shared" si="29"/>
        <v>#REF!</v>
      </c>
      <c r="T602" s="11"/>
    </row>
    <row r="603" spans="1:20" x14ac:dyDescent="0.35">
      <c r="A603" t="s">
        <v>1120</v>
      </c>
      <c r="B603">
        <v>5806</v>
      </c>
      <c r="C603" s="125" t="e">
        <f>SUMIF(#REF!,'YOY Comparison DS'!B603,#REF!)</f>
        <v>#REF!</v>
      </c>
      <c r="D603" s="125" t="e">
        <f>SUMIF(#REF!,'YOY Comparison DS'!$B603,#REF!)+SUMIF(#REF!,'YOY Comparison DS'!$B603,#REF!)+SUMIF(#REF!,'YOY Comparison DS'!$B603,#REF!)</f>
        <v>#REF!</v>
      </c>
      <c r="E603" s="133" t="e">
        <f t="shared" si="27"/>
        <v>#REF!</v>
      </c>
      <c r="G603" s="125">
        <f>SUMIF('DS by Location'!$B$10:$B$997,'YOY Comparison DS'!B603,'DS by Location'!$G$10:$G$997)</f>
        <v>1259586.3300000003</v>
      </c>
      <c r="H603" s="125">
        <f>SUMIF('DS by Location'!$B$10:$B$997,'YOY Comparison DS'!$B603,'DS by Location'!$H$10:$H$997)+SUMIF('DS by Location'!$B$10:$B$997,'YOY Comparison DS'!$B603,'DS by Location'!$I$10:$I$997)+SUMIF('DS by Location'!$B$10:$B$997,'YOY Comparison DS'!$B603,'DS by Location'!$J$10:$J$997)</f>
        <v>0</v>
      </c>
      <c r="I603" s="133">
        <f t="shared" si="28"/>
        <v>0</v>
      </c>
      <c r="K603" s="125" t="e">
        <f t="shared" si="29"/>
        <v>#REF!</v>
      </c>
      <c r="T603" s="11"/>
    </row>
    <row r="604" spans="1:20" x14ac:dyDescent="0.35">
      <c r="A604" t="s">
        <v>1121</v>
      </c>
      <c r="B604">
        <v>5807</v>
      </c>
      <c r="C604" s="125" t="e">
        <f>SUMIF(#REF!,'YOY Comparison DS'!B604,#REF!)</f>
        <v>#REF!</v>
      </c>
      <c r="D604" s="125" t="e">
        <f>SUMIF(#REF!,'YOY Comparison DS'!$B604,#REF!)+SUMIF(#REF!,'YOY Comparison DS'!$B604,#REF!)+SUMIF(#REF!,'YOY Comparison DS'!$B604,#REF!)</f>
        <v>#REF!</v>
      </c>
      <c r="E604" s="133" t="e">
        <f t="shared" si="27"/>
        <v>#REF!</v>
      </c>
      <c r="G604" s="125">
        <f>SUMIF('DS by Location'!$B$10:$B$997,'YOY Comparison DS'!B604,'DS by Location'!$G$10:$G$997)</f>
        <v>4883581.6399999959</v>
      </c>
      <c r="H604" s="125">
        <f>SUMIF('DS by Location'!$B$10:$B$997,'YOY Comparison DS'!$B604,'DS by Location'!$H$10:$H$997)+SUMIF('DS by Location'!$B$10:$B$997,'YOY Comparison DS'!$B604,'DS by Location'!$I$10:$I$997)+SUMIF('DS by Location'!$B$10:$B$997,'YOY Comparison DS'!$B604,'DS by Location'!$J$10:$J$997)</f>
        <v>0</v>
      </c>
      <c r="I604" s="133">
        <f t="shared" si="28"/>
        <v>0</v>
      </c>
      <c r="K604" s="125" t="e">
        <f t="shared" si="29"/>
        <v>#REF!</v>
      </c>
      <c r="T604" s="11"/>
    </row>
    <row r="605" spans="1:20" x14ac:dyDescent="0.35">
      <c r="A605" t="s">
        <v>1122</v>
      </c>
      <c r="B605">
        <v>5808</v>
      </c>
      <c r="C605" s="125" t="e">
        <f>SUMIF(#REF!,'YOY Comparison DS'!B605,#REF!)</f>
        <v>#REF!</v>
      </c>
      <c r="D605" s="125" t="e">
        <f>SUMIF(#REF!,'YOY Comparison DS'!$B605,#REF!)+SUMIF(#REF!,'YOY Comparison DS'!$B605,#REF!)+SUMIF(#REF!,'YOY Comparison DS'!$B605,#REF!)</f>
        <v>#REF!</v>
      </c>
      <c r="E605" s="133" t="e">
        <f t="shared" si="27"/>
        <v>#REF!</v>
      </c>
      <c r="G605" s="125">
        <f>SUMIF('DS by Location'!$B$10:$B$997,'YOY Comparison DS'!B605,'DS by Location'!$G$10:$G$997)</f>
        <v>9271143.3299999982</v>
      </c>
      <c r="H605" s="125">
        <f>SUMIF('DS by Location'!$B$10:$B$997,'YOY Comparison DS'!$B605,'DS by Location'!$H$10:$H$997)+SUMIF('DS by Location'!$B$10:$B$997,'YOY Comparison DS'!$B605,'DS by Location'!$I$10:$I$997)+SUMIF('DS by Location'!$B$10:$B$997,'YOY Comparison DS'!$B605,'DS by Location'!$J$10:$J$997)</f>
        <v>0</v>
      </c>
      <c r="I605" s="133">
        <f t="shared" si="28"/>
        <v>0</v>
      </c>
      <c r="K605" s="125" t="e">
        <f t="shared" si="29"/>
        <v>#REF!</v>
      </c>
      <c r="T605" s="11"/>
    </row>
    <row r="606" spans="1:20" x14ac:dyDescent="0.35">
      <c r="A606" t="s">
        <v>1123</v>
      </c>
      <c r="B606">
        <v>5809</v>
      </c>
      <c r="C606" s="125" t="e">
        <f>SUMIF(#REF!,'YOY Comparison DS'!B606,#REF!)</f>
        <v>#REF!</v>
      </c>
      <c r="D606" s="125" t="e">
        <f>SUMIF(#REF!,'YOY Comparison DS'!$B606,#REF!)+SUMIF(#REF!,'YOY Comparison DS'!$B606,#REF!)+SUMIF(#REF!,'YOY Comparison DS'!$B606,#REF!)</f>
        <v>#REF!</v>
      </c>
      <c r="E606" s="133" t="e">
        <f t="shared" si="27"/>
        <v>#REF!</v>
      </c>
      <c r="G606" s="125">
        <f>SUMIF('DS by Location'!$B$10:$B$997,'YOY Comparison DS'!B606,'DS by Location'!$G$10:$G$997)</f>
        <v>6624481.060000007</v>
      </c>
      <c r="H606" s="125">
        <f>SUMIF('DS by Location'!$B$10:$B$997,'YOY Comparison DS'!$B606,'DS by Location'!$H$10:$H$997)+SUMIF('DS by Location'!$B$10:$B$997,'YOY Comparison DS'!$B606,'DS by Location'!$I$10:$I$997)+SUMIF('DS by Location'!$B$10:$B$997,'YOY Comparison DS'!$B606,'DS by Location'!$J$10:$J$997)</f>
        <v>0</v>
      </c>
      <c r="I606" s="133">
        <f t="shared" si="28"/>
        <v>0</v>
      </c>
      <c r="K606" s="125" t="e">
        <f t="shared" si="29"/>
        <v>#REF!</v>
      </c>
      <c r="T606" s="11"/>
    </row>
    <row r="607" spans="1:20" x14ac:dyDescent="0.35">
      <c r="A607" t="s">
        <v>1124</v>
      </c>
      <c r="B607">
        <v>5810</v>
      </c>
      <c r="C607" s="125" t="e">
        <f>SUMIF(#REF!,'YOY Comparison DS'!B607,#REF!)</f>
        <v>#REF!</v>
      </c>
      <c r="D607" s="125" t="e">
        <f>SUMIF(#REF!,'YOY Comparison DS'!$B607,#REF!)+SUMIF(#REF!,'YOY Comparison DS'!$B607,#REF!)+SUMIF(#REF!,'YOY Comparison DS'!$B607,#REF!)</f>
        <v>#REF!</v>
      </c>
      <c r="E607" s="133" t="e">
        <f t="shared" si="27"/>
        <v>#REF!</v>
      </c>
      <c r="G607" s="125">
        <f>SUMIF('DS by Location'!$B$10:$B$997,'YOY Comparison DS'!B607,'DS by Location'!$G$10:$G$997)</f>
        <v>476144.49</v>
      </c>
      <c r="H607" s="125">
        <f>SUMIF('DS by Location'!$B$10:$B$997,'YOY Comparison DS'!$B607,'DS by Location'!$H$10:$H$997)+SUMIF('DS by Location'!$B$10:$B$997,'YOY Comparison DS'!$B607,'DS by Location'!$I$10:$I$997)+SUMIF('DS by Location'!$B$10:$B$997,'YOY Comparison DS'!$B607,'DS by Location'!$J$10:$J$997)</f>
        <v>0</v>
      </c>
      <c r="I607" s="133">
        <f t="shared" si="28"/>
        <v>0</v>
      </c>
      <c r="K607" s="125" t="e">
        <f t="shared" si="29"/>
        <v>#REF!</v>
      </c>
      <c r="T607" s="11"/>
    </row>
    <row r="608" spans="1:20" x14ac:dyDescent="0.35">
      <c r="A608" t="s">
        <v>1125</v>
      </c>
      <c r="B608">
        <v>5811</v>
      </c>
      <c r="C608" s="125" t="e">
        <f>SUMIF(#REF!,'YOY Comparison DS'!B608,#REF!)</f>
        <v>#REF!</v>
      </c>
      <c r="D608" s="125" t="e">
        <f>SUMIF(#REF!,'YOY Comparison DS'!$B608,#REF!)+SUMIF(#REF!,'YOY Comparison DS'!$B608,#REF!)+SUMIF(#REF!,'YOY Comparison DS'!$B608,#REF!)</f>
        <v>#REF!</v>
      </c>
      <c r="E608" s="133" t="e">
        <f t="shared" si="27"/>
        <v>#REF!</v>
      </c>
      <c r="G608" s="125">
        <f>SUMIF('DS by Location'!$B$10:$B$997,'YOY Comparison DS'!B608,'DS by Location'!$G$10:$G$997)</f>
        <v>9348709.2900000047</v>
      </c>
      <c r="H608" s="125">
        <f>SUMIF('DS by Location'!$B$10:$B$997,'YOY Comparison DS'!$B608,'DS by Location'!$H$10:$H$997)+SUMIF('DS by Location'!$B$10:$B$997,'YOY Comparison DS'!$B608,'DS by Location'!$I$10:$I$997)+SUMIF('DS by Location'!$B$10:$B$997,'YOY Comparison DS'!$B608,'DS by Location'!$J$10:$J$997)</f>
        <v>0</v>
      </c>
      <c r="I608" s="133">
        <f t="shared" si="28"/>
        <v>0</v>
      </c>
      <c r="K608" s="125" t="e">
        <f t="shared" si="29"/>
        <v>#REF!</v>
      </c>
      <c r="T608" s="11"/>
    </row>
    <row r="609" spans="1:20" x14ac:dyDescent="0.35">
      <c r="A609" t="s">
        <v>1126</v>
      </c>
      <c r="B609">
        <v>5812</v>
      </c>
      <c r="C609" s="125" t="e">
        <f>SUMIF(#REF!,'YOY Comparison DS'!B609,#REF!)</f>
        <v>#REF!</v>
      </c>
      <c r="D609" s="125" t="e">
        <f>SUMIF(#REF!,'YOY Comparison DS'!$B609,#REF!)+SUMIF(#REF!,'YOY Comparison DS'!$B609,#REF!)+SUMIF(#REF!,'YOY Comparison DS'!$B609,#REF!)</f>
        <v>#REF!</v>
      </c>
      <c r="E609" s="133" t="e">
        <f t="shared" si="27"/>
        <v>#REF!</v>
      </c>
      <c r="G609" s="125">
        <f>SUMIF('DS by Location'!$B$10:$B$997,'YOY Comparison DS'!B609,'DS by Location'!$G$10:$G$997)</f>
        <v>2482999.29</v>
      </c>
      <c r="H609" s="125">
        <f>SUMIF('DS by Location'!$B$10:$B$997,'YOY Comparison DS'!$B609,'DS by Location'!$H$10:$H$997)+SUMIF('DS by Location'!$B$10:$B$997,'YOY Comparison DS'!$B609,'DS by Location'!$I$10:$I$997)+SUMIF('DS by Location'!$B$10:$B$997,'YOY Comparison DS'!$B609,'DS by Location'!$J$10:$J$997)</f>
        <v>0</v>
      </c>
      <c r="I609" s="133">
        <f t="shared" si="28"/>
        <v>0</v>
      </c>
      <c r="K609" s="125" t="e">
        <f t="shared" si="29"/>
        <v>#REF!</v>
      </c>
      <c r="T609" s="11"/>
    </row>
    <row r="610" spans="1:20" x14ac:dyDescent="0.35">
      <c r="A610" t="s">
        <v>1127</v>
      </c>
      <c r="B610">
        <v>5813</v>
      </c>
      <c r="C610" s="125" t="e">
        <f>SUMIF(#REF!,'YOY Comparison DS'!B610,#REF!)</f>
        <v>#REF!</v>
      </c>
      <c r="D610" s="125" t="e">
        <f>SUMIF(#REF!,'YOY Comparison DS'!$B610,#REF!)+SUMIF(#REF!,'YOY Comparison DS'!$B610,#REF!)+SUMIF(#REF!,'YOY Comparison DS'!$B610,#REF!)</f>
        <v>#REF!</v>
      </c>
      <c r="E610" s="133" t="e">
        <f t="shared" si="27"/>
        <v>#REF!</v>
      </c>
      <c r="G610" s="125">
        <f>SUMIF('DS by Location'!$B$10:$B$997,'YOY Comparison DS'!B610,'DS by Location'!$G$10:$G$997)</f>
        <v>7342295.0899999877</v>
      </c>
      <c r="H610" s="125">
        <f>SUMIF('DS by Location'!$B$10:$B$997,'YOY Comparison DS'!$B610,'DS by Location'!$H$10:$H$997)+SUMIF('DS by Location'!$B$10:$B$997,'YOY Comparison DS'!$B610,'DS by Location'!$I$10:$I$997)+SUMIF('DS by Location'!$B$10:$B$997,'YOY Comparison DS'!$B610,'DS by Location'!$J$10:$J$997)</f>
        <v>0</v>
      </c>
      <c r="I610" s="133">
        <f t="shared" si="28"/>
        <v>0</v>
      </c>
      <c r="K610" s="125" t="e">
        <f t="shared" si="29"/>
        <v>#REF!</v>
      </c>
      <c r="T610" s="11"/>
    </row>
    <row r="611" spans="1:20" x14ac:dyDescent="0.35">
      <c r="A611" t="s">
        <v>490</v>
      </c>
      <c r="B611">
        <v>5814</v>
      </c>
      <c r="C611" s="125" t="e">
        <f>SUMIF(#REF!,'YOY Comparison DS'!B611,#REF!)</f>
        <v>#REF!</v>
      </c>
      <c r="D611" s="125" t="e">
        <f>SUMIF(#REF!,'YOY Comparison DS'!$B611,#REF!)+SUMIF(#REF!,'YOY Comparison DS'!$B611,#REF!)+SUMIF(#REF!,'YOY Comparison DS'!$B611,#REF!)</f>
        <v>#REF!</v>
      </c>
      <c r="E611" s="133" t="e">
        <f t="shared" si="27"/>
        <v>#REF!</v>
      </c>
      <c r="G611" s="125">
        <f>SUMIF('DS by Location'!$B$10:$B$997,'YOY Comparison DS'!B611,'DS by Location'!$G$10:$G$997)</f>
        <v>10802616.800000014</v>
      </c>
      <c r="H611" s="125">
        <f>SUMIF('DS by Location'!$B$10:$B$997,'YOY Comparison DS'!$B611,'DS by Location'!$H$10:$H$997)+SUMIF('DS by Location'!$B$10:$B$997,'YOY Comparison DS'!$B611,'DS by Location'!$I$10:$I$997)+SUMIF('DS by Location'!$B$10:$B$997,'YOY Comparison DS'!$B611,'DS by Location'!$J$10:$J$997)</f>
        <v>0</v>
      </c>
      <c r="I611" s="133">
        <f t="shared" si="28"/>
        <v>0</v>
      </c>
      <c r="K611" s="125" t="e">
        <f t="shared" si="29"/>
        <v>#REF!</v>
      </c>
      <c r="T611" s="11"/>
    </row>
    <row r="612" spans="1:20" x14ac:dyDescent="0.35">
      <c r="A612" t="s">
        <v>1128</v>
      </c>
      <c r="B612">
        <v>5815</v>
      </c>
      <c r="C612" s="125" t="e">
        <f>SUMIF(#REF!,'YOY Comparison DS'!B612,#REF!)</f>
        <v>#REF!</v>
      </c>
      <c r="D612" s="125" t="e">
        <f>SUMIF(#REF!,'YOY Comparison DS'!$B612,#REF!)+SUMIF(#REF!,'YOY Comparison DS'!$B612,#REF!)+SUMIF(#REF!,'YOY Comparison DS'!$B612,#REF!)</f>
        <v>#REF!</v>
      </c>
      <c r="E612" s="133" t="e">
        <f t="shared" si="27"/>
        <v>#REF!</v>
      </c>
      <c r="G612" s="125">
        <f>SUMIF('DS by Location'!$B$10:$B$997,'YOY Comparison DS'!B612,'DS by Location'!$G$10:$G$997)</f>
        <v>446958.73000000004</v>
      </c>
      <c r="H612" s="125">
        <f>SUMIF('DS by Location'!$B$10:$B$997,'YOY Comparison DS'!$B612,'DS by Location'!$H$10:$H$997)+SUMIF('DS by Location'!$B$10:$B$997,'YOY Comparison DS'!$B612,'DS by Location'!$I$10:$I$997)+SUMIF('DS by Location'!$B$10:$B$997,'YOY Comparison DS'!$B612,'DS by Location'!$J$10:$J$997)</f>
        <v>0</v>
      </c>
      <c r="I612" s="133">
        <f t="shared" si="28"/>
        <v>0</v>
      </c>
      <c r="K612" s="125" t="e">
        <f t="shared" si="29"/>
        <v>#REF!</v>
      </c>
      <c r="T612" s="11"/>
    </row>
    <row r="613" spans="1:20" x14ac:dyDescent="0.35">
      <c r="A613" t="s">
        <v>491</v>
      </c>
      <c r="B613">
        <v>5816</v>
      </c>
      <c r="C613" s="125" t="e">
        <f>SUMIF(#REF!,'YOY Comparison DS'!B613,#REF!)</f>
        <v>#REF!</v>
      </c>
      <c r="D613" s="125" t="e">
        <f>SUMIF(#REF!,'YOY Comparison DS'!$B613,#REF!)+SUMIF(#REF!,'YOY Comparison DS'!$B613,#REF!)+SUMIF(#REF!,'YOY Comparison DS'!$B613,#REF!)</f>
        <v>#REF!</v>
      </c>
      <c r="E613" s="133" t="e">
        <f t="shared" si="27"/>
        <v>#REF!</v>
      </c>
      <c r="G613" s="125">
        <f>SUMIF('DS by Location'!$B$10:$B$997,'YOY Comparison DS'!B613,'DS by Location'!$G$10:$G$997)</f>
        <v>6086562.5800000019</v>
      </c>
      <c r="H613" s="125">
        <f>SUMIF('DS by Location'!$B$10:$B$997,'YOY Comparison DS'!$B613,'DS by Location'!$H$10:$H$997)+SUMIF('DS by Location'!$B$10:$B$997,'YOY Comparison DS'!$B613,'DS by Location'!$I$10:$I$997)+SUMIF('DS by Location'!$B$10:$B$997,'YOY Comparison DS'!$B613,'DS by Location'!$J$10:$J$997)</f>
        <v>0</v>
      </c>
      <c r="I613" s="133">
        <f t="shared" si="28"/>
        <v>0</v>
      </c>
      <c r="K613" s="125" t="e">
        <f t="shared" si="29"/>
        <v>#REF!</v>
      </c>
      <c r="T613" s="11"/>
    </row>
    <row r="614" spans="1:20" x14ac:dyDescent="0.35">
      <c r="A614" t="s">
        <v>1129</v>
      </c>
      <c r="B614">
        <v>5817</v>
      </c>
      <c r="C614" s="125" t="e">
        <f>SUMIF(#REF!,'YOY Comparison DS'!B614,#REF!)</f>
        <v>#REF!</v>
      </c>
      <c r="D614" s="125" t="e">
        <f>SUMIF(#REF!,'YOY Comparison DS'!$B614,#REF!)+SUMIF(#REF!,'YOY Comparison DS'!$B614,#REF!)+SUMIF(#REF!,'YOY Comparison DS'!$B614,#REF!)</f>
        <v>#REF!</v>
      </c>
      <c r="E614" s="133" t="e">
        <f t="shared" si="27"/>
        <v>#REF!</v>
      </c>
      <c r="G614" s="125">
        <f>SUMIF('DS by Location'!$B$10:$B$997,'YOY Comparison DS'!B614,'DS by Location'!$G$10:$G$997)</f>
        <v>1839300.2599999988</v>
      </c>
      <c r="H614" s="125">
        <f>SUMIF('DS by Location'!$B$10:$B$997,'YOY Comparison DS'!$B614,'DS by Location'!$H$10:$H$997)+SUMIF('DS by Location'!$B$10:$B$997,'YOY Comparison DS'!$B614,'DS by Location'!$I$10:$I$997)+SUMIF('DS by Location'!$B$10:$B$997,'YOY Comparison DS'!$B614,'DS by Location'!$J$10:$J$997)</f>
        <v>0</v>
      </c>
      <c r="I614" s="133">
        <f t="shared" si="28"/>
        <v>0</v>
      </c>
      <c r="K614" s="125" t="e">
        <f t="shared" si="29"/>
        <v>#REF!</v>
      </c>
      <c r="T614" s="11"/>
    </row>
    <row r="615" spans="1:20" x14ac:dyDescent="0.35">
      <c r="A615" t="s">
        <v>1130</v>
      </c>
      <c r="B615">
        <v>5818</v>
      </c>
      <c r="C615" s="125" t="e">
        <f>SUMIF(#REF!,'YOY Comparison DS'!B615,#REF!)</f>
        <v>#REF!</v>
      </c>
      <c r="D615" s="125" t="e">
        <f>SUMIF(#REF!,'YOY Comparison DS'!$B615,#REF!)+SUMIF(#REF!,'YOY Comparison DS'!$B615,#REF!)+SUMIF(#REF!,'YOY Comparison DS'!$B615,#REF!)</f>
        <v>#REF!</v>
      </c>
      <c r="E615" s="133" t="e">
        <f t="shared" si="27"/>
        <v>#REF!</v>
      </c>
      <c r="G615" s="125">
        <f>SUMIF('DS by Location'!$B$10:$B$997,'YOY Comparison DS'!B615,'DS by Location'!$G$10:$G$997)</f>
        <v>7919550.410000002</v>
      </c>
      <c r="H615" s="125">
        <f>SUMIF('DS by Location'!$B$10:$B$997,'YOY Comparison DS'!$B615,'DS by Location'!$H$10:$H$997)+SUMIF('DS by Location'!$B$10:$B$997,'YOY Comparison DS'!$B615,'DS by Location'!$I$10:$I$997)+SUMIF('DS by Location'!$B$10:$B$997,'YOY Comparison DS'!$B615,'DS by Location'!$J$10:$J$997)</f>
        <v>0</v>
      </c>
      <c r="I615" s="133">
        <f t="shared" si="28"/>
        <v>0</v>
      </c>
      <c r="K615" s="125" t="e">
        <f t="shared" si="29"/>
        <v>#REF!</v>
      </c>
      <c r="T615" s="11"/>
    </row>
    <row r="616" spans="1:20" x14ac:dyDescent="0.35">
      <c r="A616" t="s">
        <v>1131</v>
      </c>
      <c r="B616">
        <v>5819</v>
      </c>
      <c r="C616" s="125" t="e">
        <f>SUMIF(#REF!,'YOY Comparison DS'!B616,#REF!)</f>
        <v>#REF!</v>
      </c>
      <c r="D616" s="125" t="e">
        <f>SUMIF(#REF!,'YOY Comparison DS'!$B616,#REF!)+SUMIF(#REF!,'YOY Comparison DS'!$B616,#REF!)+SUMIF(#REF!,'YOY Comparison DS'!$B616,#REF!)</f>
        <v>#REF!</v>
      </c>
      <c r="E616" s="133" t="e">
        <f t="shared" si="27"/>
        <v>#REF!</v>
      </c>
      <c r="G616" s="125">
        <f>SUMIF('DS by Location'!$B$10:$B$997,'YOY Comparison DS'!B616,'DS by Location'!$G$10:$G$997)</f>
        <v>7880915.129999998</v>
      </c>
      <c r="H616" s="125">
        <f>SUMIF('DS by Location'!$B$10:$B$997,'YOY Comparison DS'!$B616,'DS by Location'!$H$10:$H$997)+SUMIF('DS by Location'!$B$10:$B$997,'YOY Comparison DS'!$B616,'DS by Location'!$I$10:$I$997)+SUMIF('DS by Location'!$B$10:$B$997,'YOY Comparison DS'!$B616,'DS by Location'!$J$10:$J$997)</f>
        <v>0</v>
      </c>
      <c r="I616" s="133">
        <f t="shared" si="28"/>
        <v>0</v>
      </c>
      <c r="K616" s="125" t="e">
        <f t="shared" si="29"/>
        <v>#REF!</v>
      </c>
      <c r="T616" s="11"/>
    </row>
    <row r="617" spans="1:20" x14ac:dyDescent="0.35">
      <c r="A617" t="s">
        <v>1132</v>
      </c>
      <c r="B617">
        <v>5820</v>
      </c>
      <c r="C617" s="125" t="e">
        <f>SUMIF(#REF!,'YOY Comparison DS'!B617,#REF!)</f>
        <v>#REF!</v>
      </c>
      <c r="D617" s="125" t="e">
        <f>SUMIF(#REF!,'YOY Comparison DS'!$B617,#REF!)+SUMIF(#REF!,'YOY Comparison DS'!$B617,#REF!)+SUMIF(#REF!,'YOY Comparison DS'!$B617,#REF!)</f>
        <v>#REF!</v>
      </c>
      <c r="E617" s="133" t="e">
        <f t="shared" si="27"/>
        <v>#REF!</v>
      </c>
      <c r="G617" s="125">
        <f>SUMIF('DS by Location'!$B$10:$B$997,'YOY Comparison DS'!B617,'DS by Location'!$G$10:$G$997)</f>
        <v>3396976.9799999972</v>
      </c>
      <c r="H617" s="125">
        <f>SUMIF('DS by Location'!$B$10:$B$997,'YOY Comparison DS'!$B617,'DS by Location'!$H$10:$H$997)+SUMIF('DS by Location'!$B$10:$B$997,'YOY Comparison DS'!$B617,'DS by Location'!$I$10:$I$997)+SUMIF('DS by Location'!$B$10:$B$997,'YOY Comparison DS'!$B617,'DS by Location'!$J$10:$J$997)</f>
        <v>0</v>
      </c>
      <c r="I617" s="133">
        <f t="shared" si="28"/>
        <v>0</v>
      </c>
      <c r="K617" s="125" t="e">
        <f t="shared" si="29"/>
        <v>#REF!</v>
      </c>
      <c r="T617" s="11"/>
    </row>
    <row r="618" spans="1:20" x14ac:dyDescent="0.35">
      <c r="A618" t="s">
        <v>1133</v>
      </c>
      <c r="B618">
        <v>5821</v>
      </c>
      <c r="C618" s="125" t="e">
        <f>SUMIF(#REF!,'YOY Comparison DS'!B618,#REF!)</f>
        <v>#REF!</v>
      </c>
      <c r="D618" s="125" t="e">
        <f>SUMIF(#REF!,'YOY Comparison DS'!$B618,#REF!)+SUMIF(#REF!,'YOY Comparison DS'!$B618,#REF!)+SUMIF(#REF!,'YOY Comparison DS'!$B618,#REF!)</f>
        <v>#REF!</v>
      </c>
      <c r="E618" s="133" t="e">
        <f t="shared" si="27"/>
        <v>#REF!</v>
      </c>
      <c r="G618" s="125">
        <f>SUMIF('DS by Location'!$B$10:$B$997,'YOY Comparison DS'!B618,'DS by Location'!$G$10:$G$997)</f>
        <v>13384221.320000002</v>
      </c>
      <c r="H618" s="125">
        <f>SUMIF('DS by Location'!$B$10:$B$997,'YOY Comparison DS'!$B618,'DS by Location'!$H$10:$H$997)+SUMIF('DS by Location'!$B$10:$B$997,'YOY Comparison DS'!$B618,'DS by Location'!$I$10:$I$997)+SUMIF('DS by Location'!$B$10:$B$997,'YOY Comparison DS'!$B618,'DS by Location'!$J$10:$J$997)</f>
        <v>0</v>
      </c>
      <c r="I618" s="133">
        <f t="shared" si="28"/>
        <v>0</v>
      </c>
      <c r="K618" s="125" t="e">
        <f t="shared" si="29"/>
        <v>#REF!</v>
      </c>
      <c r="T618" s="11"/>
    </row>
    <row r="619" spans="1:20" x14ac:dyDescent="0.35">
      <c r="A619" t="s">
        <v>1134</v>
      </c>
      <c r="B619">
        <v>5822</v>
      </c>
      <c r="C619" s="125" t="e">
        <f>SUMIF(#REF!,'YOY Comparison DS'!B619,#REF!)</f>
        <v>#REF!</v>
      </c>
      <c r="D619" s="125" t="e">
        <f>SUMIF(#REF!,'YOY Comparison DS'!$B619,#REF!)+SUMIF(#REF!,'YOY Comparison DS'!$B619,#REF!)+SUMIF(#REF!,'YOY Comparison DS'!$B619,#REF!)</f>
        <v>#REF!</v>
      </c>
      <c r="E619" s="133" t="e">
        <f t="shared" si="27"/>
        <v>#REF!</v>
      </c>
      <c r="G619" s="125">
        <f>SUMIF('DS by Location'!$B$10:$B$997,'YOY Comparison DS'!B619,'DS by Location'!$G$10:$G$997)</f>
        <v>9978830.4100000076</v>
      </c>
      <c r="H619" s="125">
        <f>SUMIF('DS by Location'!$B$10:$B$997,'YOY Comparison DS'!$B619,'DS by Location'!$H$10:$H$997)+SUMIF('DS by Location'!$B$10:$B$997,'YOY Comparison DS'!$B619,'DS by Location'!$I$10:$I$997)+SUMIF('DS by Location'!$B$10:$B$997,'YOY Comparison DS'!$B619,'DS by Location'!$J$10:$J$997)</f>
        <v>0</v>
      </c>
      <c r="I619" s="133">
        <f t="shared" si="28"/>
        <v>0</v>
      </c>
      <c r="K619" s="125" t="e">
        <f t="shared" si="29"/>
        <v>#REF!</v>
      </c>
      <c r="T619" s="11"/>
    </row>
    <row r="620" spans="1:20" x14ac:dyDescent="0.35">
      <c r="A620" t="s">
        <v>1135</v>
      </c>
      <c r="B620">
        <v>5823</v>
      </c>
      <c r="C620" s="125" t="e">
        <f>SUMIF(#REF!,'YOY Comparison DS'!B620,#REF!)</f>
        <v>#REF!</v>
      </c>
      <c r="D620" s="125" t="e">
        <f>SUMIF(#REF!,'YOY Comparison DS'!$B620,#REF!)+SUMIF(#REF!,'YOY Comparison DS'!$B620,#REF!)+SUMIF(#REF!,'YOY Comparison DS'!$B620,#REF!)</f>
        <v>#REF!</v>
      </c>
      <c r="E620" s="133" t="e">
        <f t="shared" si="27"/>
        <v>#REF!</v>
      </c>
      <c r="G620" s="125">
        <f>SUMIF('DS by Location'!$B$10:$B$997,'YOY Comparison DS'!B620,'DS by Location'!$G$10:$G$997)</f>
        <v>3483663.5900000003</v>
      </c>
      <c r="H620" s="125">
        <f>SUMIF('DS by Location'!$B$10:$B$997,'YOY Comparison DS'!$B620,'DS by Location'!$H$10:$H$997)+SUMIF('DS by Location'!$B$10:$B$997,'YOY Comparison DS'!$B620,'DS by Location'!$I$10:$I$997)+SUMIF('DS by Location'!$B$10:$B$997,'YOY Comparison DS'!$B620,'DS by Location'!$J$10:$J$997)</f>
        <v>0</v>
      </c>
      <c r="I620" s="133">
        <f t="shared" si="28"/>
        <v>0</v>
      </c>
      <c r="K620" s="125" t="e">
        <f t="shared" si="29"/>
        <v>#REF!</v>
      </c>
      <c r="T620" s="11"/>
    </row>
    <row r="621" spans="1:20" x14ac:dyDescent="0.35">
      <c r="A621" t="s">
        <v>1136</v>
      </c>
      <c r="B621">
        <v>5824</v>
      </c>
      <c r="C621" s="125" t="e">
        <f>SUMIF(#REF!,'YOY Comparison DS'!B621,#REF!)</f>
        <v>#REF!</v>
      </c>
      <c r="D621" s="125" t="e">
        <f>SUMIF(#REF!,'YOY Comparison DS'!$B621,#REF!)+SUMIF(#REF!,'YOY Comparison DS'!$B621,#REF!)+SUMIF(#REF!,'YOY Comparison DS'!$B621,#REF!)</f>
        <v>#REF!</v>
      </c>
      <c r="E621" s="133" t="e">
        <f t="shared" si="27"/>
        <v>#REF!</v>
      </c>
      <c r="G621" s="125">
        <f>SUMIF('DS by Location'!$B$10:$B$997,'YOY Comparison DS'!B621,'DS by Location'!$G$10:$G$997)</f>
        <v>75.02</v>
      </c>
      <c r="H621" s="125">
        <f>SUMIF('DS by Location'!$B$10:$B$997,'YOY Comparison DS'!$B621,'DS by Location'!$H$10:$H$997)+SUMIF('DS by Location'!$B$10:$B$997,'YOY Comparison DS'!$B621,'DS by Location'!$I$10:$I$997)+SUMIF('DS by Location'!$B$10:$B$997,'YOY Comparison DS'!$B621,'DS by Location'!$J$10:$J$997)</f>
        <v>0</v>
      </c>
      <c r="I621" s="133">
        <f t="shared" si="28"/>
        <v>0</v>
      </c>
      <c r="K621" s="125" t="e">
        <f t="shared" si="29"/>
        <v>#REF!</v>
      </c>
      <c r="T621" s="11"/>
    </row>
    <row r="622" spans="1:20" x14ac:dyDescent="0.35">
      <c r="A622" t="s">
        <v>1137</v>
      </c>
      <c r="B622">
        <v>5825</v>
      </c>
      <c r="C622" s="125" t="e">
        <f>SUMIF(#REF!,'YOY Comparison DS'!B622,#REF!)</f>
        <v>#REF!</v>
      </c>
      <c r="D622" s="125" t="e">
        <f>SUMIF(#REF!,'YOY Comparison DS'!$B622,#REF!)+SUMIF(#REF!,'YOY Comparison DS'!$B622,#REF!)+SUMIF(#REF!,'YOY Comparison DS'!$B622,#REF!)</f>
        <v>#REF!</v>
      </c>
      <c r="E622" s="133" t="e">
        <f t="shared" si="27"/>
        <v>#REF!</v>
      </c>
      <c r="G622" s="125">
        <f>SUMIF('DS by Location'!$B$10:$B$997,'YOY Comparison DS'!B622,'DS by Location'!$G$10:$G$997)</f>
        <v>9604311.879999999</v>
      </c>
      <c r="H622" s="125">
        <f>SUMIF('DS by Location'!$B$10:$B$997,'YOY Comparison DS'!$B622,'DS by Location'!$H$10:$H$997)+SUMIF('DS by Location'!$B$10:$B$997,'YOY Comparison DS'!$B622,'DS by Location'!$I$10:$I$997)+SUMIF('DS by Location'!$B$10:$B$997,'YOY Comparison DS'!$B622,'DS by Location'!$J$10:$J$997)</f>
        <v>0</v>
      </c>
      <c r="I622" s="133">
        <f t="shared" si="28"/>
        <v>0</v>
      </c>
      <c r="K622" s="125" t="e">
        <f t="shared" si="29"/>
        <v>#REF!</v>
      </c>
      <c r="T622" s="11"/>
    </row>
    <row r="623" spans="1:20" x14ac:dyDescent="0.35">
      <c r="A623" t="s">
        <v>1138</v>
      </c>
      <c r="B623">
        <v>5826</v>
      </c>
      <c r="C623" s="125" t="e">
        <f>SUMIF(#REF!,'YOY Comparison DS'!B623,#REF!)</f>
        <v>#REF!</v>
      </c>
      <c r="D623" s="125" t="e">
        <f>SUMIF(#REF!,'YOY Comparison DS'!$B623,#REF!)+SUMIF(#REF!,'YOY Comparison DS'!$B623,#REF!)+SUMIF(#REF!,'YOY Comparison DS'!$B623,#REF!)</f>
        <v>#REF!</v>
      </c>
      <c r="E623" s="133" t="e">
        <f t="shared" si="27"/>
        <v>#REF!</v>
      </c>
      <c r="G623" s="125">
        <f>SUMIF('DS by Location'!$B$10:$B$997,'YOY Comparison DS'!B623,'DS by Location'!$G$10:$G$997)</f>
        <v>4853303.9399999985</v>
      </c>
      <c r="H623" s="125">
        <f>SUMIF('DS by Location'!$B$10:$B$997,'YOY Comparison DS'!$B623,'DS by Location'!$H$10:$H$997)+SUMIF('DS by Location'!$B$10:$B$997,'YOY Comparison DS'!$B623,'DS by Location'!$I$10:$I$997)+SUMIF('DS by Location'!$B$10:$B$997,'YOY Comparison DS'!$B623,'DS by Location'!$J$10:$J$997)</f>
        <v>0</v>
      </c>
      <c r="I623" s="133">
        <f t="shared" si="28"/>
        <v>0</v>
      </c>
      <c r="K623" s="125" t="e">
        <f t="shared" si="29"/>
        <v>#REF!</v>
      </c>
      <c r="T623" s="11"/>
    </row>
    <row r="624" spans="1:20" x14ac:dyDescent="0.35">
      <c r="A624" t="s">
        <v>492</v>
      </c>
      <c r="B624">
        <v>5828</v>
      </c>
      <c r="C624" s="125" t="e">
        <f>SUMIF(#REF!,'YOY Comparison DS'!B624,#REF!)</f>
        <v>#REF!</v>
      </c>
      <c r="D624" s="125" t="e">
        <f>SUMIF(#REF!,'YOY Comparison DS'!$B624,#REF!)+SUMIF(#REF!,'YOY Comparison DS'!$B624,#REF!)+SUMIF(#REF!,'YOY Comparison DS'!$B624,#REF!)</f>
        <v>#REF!</v>
      </c>
      <c r="E624" s="133" t="e">
        <f t="shared" si="27"/>
        <v>#REF!</v>
      </c>
      <c r="G624" s="125">
        <f>SUMIF('DS by Location'!$B$10:$B$997,'YOY Comparison DS'!B624,'DS by Location'!$G$10:$G$997)</f>
        <v>6286633.5199999977</v>
      </c>
      <c r="H624" s="125">
        <f>SUMIF('DS by Location'!$B$10:$B$997,'YOY Comparison DS'!$B624,'DS by Location'!$H$10:$H$997)+SUMIF('DS by Location'!$B$10:$B$997,'YOY Comparison DS'!$B624,'DS by Location'!$I$10:$I$997)+SUMIF('DS by Location'!$B$10:$B$997,'YOY Comparison DS'!$B624,'DS by Location'!$J$10:$J$997)</f>
        <v>0</v>
      </c>
      <c r="I624" s="133">
        <f t="shared" si="28"/>
        <v>0</v>
      </c>
      <c r="K624" s="125" t="e">
        <f t="shared" si="29"/>
        <v>#REF!</v>
      </c>
      <c r="T624" s="11"/>
    </row>
    <row r="625" spans="1:20" x14ac:dyDescent="0.35">
      <c r="A625" t="s">
        <v>1139</v>
      </c>
      <c r="B625">
        <v>5829</v>
      </c>
      <c r="C625" s="125" t="e">
        <f>SUMIF(#REF!,'YOY Comparison DS'!B625,#REF!)</f>
        <v>#REF!</v>
      </c>
      <c r="D625" s="125" t="e">
        <f>SUMIF(#REF!,'YOY Comparison DS'!$B625,#REF!)+SUMIF(#REF!,'YOY Comparison DS'!$B625,#REF!)+SUMIF(#REF!,'YOY Comparison DS'!$B625,#REF!)</f>
        <v>#REF!</v>
      </c>
      <c r="E625" s="133" t="e">
        <f t="shared" si="27"/>
        <v>#REF!</v>
      </c>
      <c r="G625" s="125">
        <f>SUMIF('DS by Location'!$B$10:$B$997,'YOY Comparison DS'!B625,'DS by Location'!$G$10:$G$997)</f>
        <v>12112980.259999981</v>
      </c>
      <c r="H625" s="125">
        <f>SUMIF('DS by Location'!$B$10:$B$997,'YOY Comparison DS'!$B625,'DS by Location'!$H$10:$H$997)+SUMIF('DS by Location'!$B$10:$B$997,'YOY Comparison DS'!$B625,'DS by Location'!$I$10:$I$997)+SUMIF('DS by Location'!$B$10:$B$997,'YOY Comparison DS'!$B625,'DS by Location'!$J$10:$J$997)</f>
        <v>0</v>
      </c>
      <c r="I625" s="133">
        <f t="shared" si="28"/>
        <v>0</v>
      </c>
      <c r="K625" s="125" t="e">
        <f t="shared" si="29"/>
        <v>#REF!</v>
      </c>
      <c r="T625" s="11"/>
    </row>
    <row r="626" spans="1:20" x14ac:dyDescent="0.35">
      <c r="A626" t="s">
        <v>1140</v>
      </c>
      <c r="B626">
        <v>5830</v>
      </c>
      <c r="C626" s="125" t="e">
        <f>SUMIF(#REF!,'YOY Comparison DS'!B626,#REF!)</f>
        <v>#REF!</v>
      </c>
      <c r="D626" s="125" t="e">
        <f>SUMIF(#REF!,'YOY Comparison DS'!$B626,#REF!)+SUMIF(#REF!,'YOY Comparison DS'!$B626,#REF!)+SUMIF(#REF!,'YOY Comparison DS'!$B626,#REF!)</f>
        <v>#REF!</v>
      </c>
      <c r="E626" s="133" t="e">
        <f t="shared" si="27"/>
        <v>#REF!</v>
      </c>
      <c r="G626" s="125">
        <f>SUMIF('DS by Location'!$B$10:$B$997,'YOY Comparison DS'!B626,'DS by Location'!$G$10:$G$997)</f>
        <v>157757.35999999999</v>
      </c>
      <c r="H626" s="125">
        <f>SUMIF('DS by Location'!$B$10:$B$997,'YOY Comparison DS'!$B626,'DS by Location'!$H$10:$H$997)+SUMIF('DS by Location'!$B$10:$B$997,'YOY Comparison DS'!$B626,'DS by Location'!$I$10:$I$997)+SUMIF('DS by Location'!$B$10:$B$997,'YOY Comparison DS'!$B626,'DS by Location'!$J$10:$J$997)</f>
        <v>0</v>
      </c>
      <c r="I626" s="133">
        <f t="shared" si="28"/>
        <v>0</v>
      </c>
      <c r="K626" s="125" t="e">
        <f t="shared" si="29"/>
        <v>#REF!</v>
      </c>
      <c r="T626" s="11"/>
    </row>
    <row r="627" spans="1:20" x14ac:dyDescent="0.35">
      <c r="A627" t="s">
        <v>493</v>
      </c>
      <c r="B627">
        <v>5832</v>
      </c>
      <c r="C627" s="125" t="e">
        <f>SUMIF(#REF!,'YOY Comparison DS'!B627,#REF!)</f>
        <v>#REF!</v>
      </c>
      <c r="D627" s="125" t="e">
        <f>SUMIF(#REF!,'YOY Comparison DS'!$B627,#REF!)+SUMIF(#REF!,'YOY Comparison DS'!$B627,#REF!)+SUMIF(#REF!,'YOY Comparison DS'!$B627,#REF!)</f>
        <v>#REF!</v>
      </c>
      <c r="E627" s="133" t="e">
        <f t="shared" si="27"/>
        <v>#REF!</v>
      </c>
      <c r="G627" s="125">
        <f>SUMIF('DS by Location'!$B$10:$B$997,'YOY Comparison DS'!B627,'DS by Location'!$G$10:$G$997)</f>
        <v>13456066.209999997</v>
      </c>
      <c r="H627" s="125">
        <f>SUMIF('DS by Location'!$B$10:$B$997,'YOY Comparison DS'!$B627,'DS by Location'!$H$10:$H$997)+SUMIF('DS by Location'!$B$10:$B$997,'YOY Comparison DS'!$B627,'DS by Location'!$I$10:$I$997)+SUMIF('DS by Location'!$B$10:$B$997,'YOY Comparison DS'!$B627,'DS by Location'!$J$10:$J$997)</f>
        <v>0</v>
      </c>
      <c r="I627" s="133">
        <f t="shared" si="28"/>
        <v>0</v>
      </c>
      <c r="K627" s="125" t="e">
        <f t="shared" si="29"/>
        <v>#REF!</v>
      </c>
      <c r="T627" s="11"/>
    </row>
    <row r="628" spans="1:20" x14ac:dyDescent="0.35">
      <c r="A628" t="s">
        <v>1141</v>
      </c>
      <c r="B628">
        <v>5833</v>
      </c>
      <c r="C628" s="125" t="e">
        <f>SUMIF(#REF!,'YOY Comparison DS'!B628,#REF!)</f>
        <v>#REF!</v>
      </c>
      <c r="D628" s="125" t="e">
        <f>SUMIF(#REF!,'YOY Comparison DS'!$B628,#REF!)+SUMIF(#REF!,'YOY Comparison DS'!$B628,#REF!)+SUMIF(#REF!,'YOY Comparison DS'!$B628,#REF!)</f>
        <v>#REF!</v>
      </c>
      <c r="E628" s="133" t="e">
        <f t="shared" si="27"/>
        <v>#REF!</v>
      </c>
      <c r="G628" s="125">
        <f>SUMIF('DS by Location'!$B$10:$B$997,'YOY Comparison DS'!B628,'DS by Location'!$G$10:$G$997)</f>
        <v>4964638.4200000055</v>
      </c>
      <c r="H628" s="125">
        <f>SUMIF('DS by Location'!$B$10:$B$997,'YOY Comparison DS'!$B628,'DS by Location'!$H$10:$H$997)+SUMIF('DS by Location'!$B$10:$B$997,'YOY Comparison DS'!$B628,'DS by Location'!$I$10:$I$997)+SUMIF('DS by Location'!$B$10:$B$997,'YOY Comparison DS'!$B628,'DS by Location'!$J$10:$J$997)</f>
        <v>0</v>
      </c>
      <c r="I628" s="133">
        <f t="shared" si="28"/>
        <v>0</v>
      </c>
      <c r="K628" s="125" t="e">
        <f t="shared" si="29"/>
        <v>#REF!</v>
      </c>
      <c r="T628" s="11"/>
    </row>
    <row r="629" spans="1:20" x14ac:dyDescent="0.35">
      <c r="A629" t="s">
        <v>1142</v>
      </c>
      <c r="B629">
        <v>5834</v>
      </c>
      <c r="C629" s="125" t="e">
        <f>SUMIF(#REF!,'YOY Comparison DS'!B629,#REF!)</f>
        <v>#REF!</v>
      </c>
      <c r="D629" s="125" t="e">
        <f>SUMIF(#REF!,'YOY Comparison DS'!$B629,#REF!)+SUMIF(#REF!,'YOY Comparison DS'!$B629,#REF!)+SUMIF(#REF!,'YOY Comparison DS'!$B629,#REF!)</f>
        <v>#REF!</v>
      </c>
      <c r="E629" s="133" t="e">
        <f t="shared" si="27"/>
        <v>#REF!</v>
      </c>
      <c r="G629" s="125">
        <f>SUMIF('DS by Location'!$B$10:$B$997,'YOY Comparison DS'!B629,'DS by Location'!$G$10:$G$997)</f>
        <v>6776066.8400000017</v>
      </c>
      <c r="H629" s="125">
        <f>SUMIF('DS by Location'!$B$10:$B$997,'YOY Comparison DS'!$B629,'DS by Location'!$H$10:$H$997)+SUMIF('DS by Location'!$B$10:$B$997,'YOY Comparison DS'!$B629,'DS by Location'!$I$10:$I$997)+SUMIF('DS by Location'!$B$10:$B$997,'YOY Comparison DS'!$B629,'DS by Location'!$J$10:$J$997)</f>
        <v>0</v>
      </c>
      <c r="I629" s="133">
        <f t="shared" si="28"/>
        <v>0</v>
      </c>
      <c r="K629" s="125" t="e">
        <f t="shared" si="29"/>
        <v>#REF!</v>
      </c>
      <c r="T629" s="11"/>
    </row>
    <row r="630" spans="1:20" x14ac:dyDescent="0.35">
      <c r="A630" t="s">
        <v>1143</v>
      </c>
      <c r="B630">
        <v>5835</v>
      </c>
      <c r="C630" s="125" t="e">
        <f>SUMIF(#REF!,'YOY Comparison DS'!B630,#REF!)</f>
        <v>#REF!</v>
      </c>
      <c r="D630" s="125" t="e">
        <f>SUMIF(#REF!,'YOY Comparison DS'!$B630,#REF!)+SUMIF(#REF!,'YOY Comparison DS'!$B630,#REF!)+SUMIF(#REF!,'YOY Comparison DS'!$B630,#REF!)</f>
        <v>#REF!</v>
      </c>
      <c r="E630" s="133" t="e">
        <f t="shared" si="27"/>
        <v>#REF!</v>
      </c>
      <c r="G630" s="125">
        <f>SUMIF('DS by Location'!$B$10:$B$997,'YOY Comparison DS'!B630,'DS by Location'!$G$10:$G$997)</f>
        <v>8284674.4800000004</v>
      </c>
      <c r="H630" s="125">
        <f>SUMIF('DS by Location'!$B$10:$B$997,'YOY Comparison DS'!$B630,'DS by Location'!$H$10:$H$997)+SUMIF('DS by Location'!$B$10:$B$997,'YOY Comparison DS'!$B630,'DS by Location'!$I$10:$I$997)+SUMIF('DS by Location'!$B$10:$B$997,'YOY Comparison DS'!$B630,'DS by Location'!$J$10:$J$997)</f>
        <v>0</v>
      </c>
      <c r="I630" s="133">
        <f t="shared" si="28"/>
        <v>0</v>
      </c>
      <c r="K630" s="125" t="e">
        <f t="shared" si="29"/>
        <v>#REF!</v>
      </c>
      <c r="T630" s="11"/>
    </row>
    <row r="631" spans="1:20" x14ac:dyDescent="0.35">
      <c r="A631" t="s">
        <v>1144</v>
      </c>
      <c r="B631">
        <v>5836</v>
      </c>
      <c r="C631" s="125" t="e">
        <f>SUMIF(#REF!,'YOY Comparison DS'!B631,#REF!)</f>
        <v>#REF!</v>
      </c>
      <c r="D631" s="125" t="e">
        <f>SUMIF(#REF!,'YOY Comparison DS'!$B631,#REF!)+SUMIF(#REF!,'YOY Comparison DS'!$B631,#REF!)+SUMIF(#REF!,'YOY Comparison DS'!$B631,#REF!)</f>
        <v>#REF!</v>
      </c>
      <c r="E631" s="133" t="e">
        <f t="shared" si="27"/>
        <v>#REF!</v>
      </c>
      <c r="G631" s="125">
        <f>SUMIF('DS by Location'!$B$10:$B$997,'YOY Comparison DS'!B631,'DS by Location'!$G$10:$G$997)</f>
        <v>6057381.7199999942</v>
      </c>
      <c r="H631" s="125">
        <f>SUMIF('DS by Location'!$B$10:$B$997,'YOY Comparison DS'!$B631,'DS by Location'!$H$10:$H$997)+SUMIF('DS by Location'!$B$10:$B$997,'YOY Comparison DS'!$B631,'DS by Location'!$I$10:$I$997)+SUMIF('DS by Location'!$B$10:$B$997,'YOY Comparison DS'!$B631,'DS by Location'!$J$10:$J$997)</f>
        <v>0</v>
      </c>
      <c r="I631" s="133">
        <f t="shared" si="28"/>
        <v>0</v>
      </c>
      <c r="K631" s="125" t="e">
        <f t="shared" si="29"/>
        <v>#REF!</v>
      </c>
      <c r="T631" s="11"/>
    </row>
    <row r="632" spans="1:20" x14ac:dyDescent="0.35">
      <c r="A632" t="s">
        <v>1145</v>
      </c>
      <c r="B632">
        <v>5837</v>
      </c>
      <c r="C632" s="125" t="e">
        <f>SUMIF(#REF!,'YOY Comparison DS'!B632,#REF!)</f>
        <v>#REF!</v>
      </c>
      <c r="D632" s="125" t="e">
        <f>SUMIF(#REF!,'YOY Comparison DS'!$B632,#REF!)+SUMIF(#REF!,'YOY Comparison DS'!$B632,#REF!)+SUMIF(#REF!,'YOY Comparison DS'!$B632,#REF!)</f>
        <v>#REF!</v>
      </c>
      <c r="E632" s="133" t="e">
        <f t="shared" si="27"/>
        <v>#REF!</v>
      </c>
      <c r="G632" s="125">
        <f>SUMIF('DS by Location'!$B$10:$B$997,'YOY Comparison DS'!B632,'DS by Location'!$G$10:$G$997)</f>
        <v>10995327.85</v>
      </c>
      <c r="H632" s="125">
        <f>SUMIF('DS by Location'!$B$10:$B$997,'YOY Comparison DS'!$B632,'DS by Location'!$H$10:$H$997)+SUMIF('DS by Location'!$B$10:$B$997,'YOY Comparison DS'!$B632,'DS by Location'!$I$10:$I$997)+SUMIF('DS by Location'!$B$10:$B$997,'YOY Comparison DS'!$B632,'DS by Location'!$J$10:$J$997)</f>
        <v>0</v>
      </c>
      <c r="I632" s="133">
        <f t="shared" si="28"/>
        <v>0</v>
      </c>
      <c r="K632" s="125" t="e">
        <f t="shared" si="29"/>
        <v>#REF!</v>
      </c>
      <c r="T632" s="11"/>
    </row>
    <row r="633" spans="1:20" x14ac:dyDescent="0.35">
      <c r="A633" t="s">
        <v>1146</v>
      </c>
      <c r="B633">
        <v>5838</v>
      </c>
      <c r="C633" s="125" t="e">
        <f>SUMIF(#REF!,'YOY Comparison DS'!B633,#REF!)</f>
        <v>#REF!</v>
      </c>
      <c r="D633" s="125" t="e">
        <f>SUMIF(#REF!,'YOY Comparison DS'!$B633,#REF!)+SUMIF(#REF!,'YOY Comparison DS'!$B633,#REF!)+SUMIF(#REF!,'YOY Comparison DS'!$B633,#REF!)</f>
        <v>#REF!</v>
      </c>
      <c r="E633" s="133" t="e">
        <f t="shared" si="27"/>
        <v>#REF!</v>
      </c>
      <c r="G633" s="125">
        <f>SUMIF('DS by Location'!$B$10:$B$997,'YOY Comparison DS'!B633,'DS by Location'!$G$10:$G$997)</f>
        <v>7375315.299999998</v>
      </c>
      <c r="H633" s="125">
        <f>SUMIF('DS by Location'!$B$10:$B$997,'YOY Comparison DS'!$B633,'DS by Location'!$H$10:$H$997)+SUMIF('DS by Location'!$B$10:$B$997,'YOY Comparison DS'!$B633,'DS by Location'!$I$10:$I$997)+SUMIF('DS by Location'!$B$10:$B$997,'YOY Comparison DS'!$B633,'DS by Location'!$J$10:$J$997)</f>
        <v>0</v>
      </c>
      <c r="I633" s="133">
        <f t="shared" si="28"/>
        <v>0</v>
      </c>
      <c r="K633" s="125" t="e">
        <f t="shared" si="29"/>
        <v>#REF!</v>
      </c>
      <c r="T633" s="11"/>
    </row>
    <row r="634" spans="1:20" x14ac:dyDescent="0.35">
      <c r="A634" t="s">
        <v>1147</v>
      </c>
      <c r="B634">
        <v>5840</v>
      </c>
      <c r="C634" s="125" t="e">
        <f>SUMIF(#REF!,'YOY Comparison DS'!B634,#REF!)</f>
        <v>#REF!</v>
      </c>
      <c r="D634" s="125" t="e">
        <f>SUMIF(#REF!,'YOY Comparison DS'!$B634,#REF!)+SUMIF(#REF!,'YOY Comparison DS'!$B634,#REF!)+SUMIF(#REF!,'YOY Comparison DS'!$B634,#REF!)</f>
        <v>#REF!</v>
      </c>
      <c r="E634" s="133" t="e">
        <f t="shared" si="27"/>
        <v>#REF!</v>
      </c>
      <c r="G634" s="125">
        <f>SUMIF('DS by Location'!$B$10:$B$997,'YOY Comparison DS'!B634,'DS by Location'!$G$10:$G$997)</f>
        <v>369361.43999999994</v>
      </c>
      <c r="H634" s="125">
        <f>SUMIF('DS by Location'!$B$10:$B$997,'YOY Comparison DS'!$B634,'DS by Location'!$H$10:$H$997)+SUMIF('DS by Location'!$B$10:$B$997,'YOY Comparison DS'!$B634,'DS by Location'!$I$10:$I$997)+SUMIF('DS by Location'!$B$10:$B$997,'YOY Comparison DS'!$B634,'DS by Location'!$J$10:$J$997)</f>
        <v>0</v>
      </c>
      <c r="I634" s="133">
        <f t="shared" si="28"/>
        <v>0</v>
      </c>
      <c r="K634" s="125" t="e">
        <f t="shared" si="29"/>
        <v>#REF!</v>
      </c>
      <c r="T634" s="11"/>
    </row>
    <row r="635" spans="1:20" x14ac:dyDescent="0.35">
      <c r="A635" t="s">
        <v>1148</v>
      </c>
      <c r="B635">
        <v>5841</v>
      </c>
      <c r="C635" s="125" t="e">
        <f>SUMIF(#REF!,'YOY Comparison DS'!B635,#REF!)</f>
        <v>#REF!</v>
      </c>
      <c r="D635" s="125" t="e">
        <f>SUMIF(#REF!,'YOY Comparison DS'!$B635,#REF!)+SUMIF(#REF!,'YOY Comparison DS'!$B635,#REF!)+SUMIF(#REF!,'YOY Comparison DS'!$B635,#REF!)</f>
        <v>#REF!</v>
      </c>
      <c r="E635" s="133" t="e">
        <f t="shared" si="27"/>
        <v>#REF!</v>
      </c>
      <c r="G635" s="125">
        <f>SUMIF('DS by Location'!$B$10:$B$997,'YOY Comparison DS'!B635,'DS by Location'!$G$10:$G$997)</f>
        <v>466740.98</v>
      </c>
      <c r="H635" s="125">
        <f>SUMIF('DS by Location'!$B$10:$B$997,'YOY Comparison DS'!$B635,'DS by Location'!$H$10:$H$997)+SUMIF('DS by Location'!$B$10:$B$997,'YOY Comparison DS'!$B635,'DS by Location'!$I$10:$I$997)+SUMIF('DS by Location'!$B$10:$B$997,'YOY Comparison DS'!$B635,'DS by Location'!$J$10:$J$997)</f>
        <v>0</v>
      </c>
      <c r="I635" s="133">
        <f t="shared" si="28"/>
        <v>0</v>
      </c>
      <c r="K635" s="125" t="e">
        <f t="shared" si="29"/>
        <v>#REF!</v>
      </c>
      <c r="T635" s="11"/>
    </row>
    <row r="636" spans="1:20" x14ac:dyDescent="0.35">
      <c r="A636" t="s">
        <v>494</v>
      </c>
      <c r="B636">
        <v>5842</v>
      </c>
      <c r="C636" s="125" t="e">
        <f>SUMIF(#REF!,'YOY Comparison DS'!B636,#REF!)</f>
        <v>#REF!</v>
      </c>
      <c r="D636" s="125" t="e">
        <f>SUMIF(#REF!,'YOY Comparison DS'!$B636,#REF!)+SUMIF(#REF!,'YOY Comparison DS'!$B636,#REF!)+SUMIF(#REF!,'YOY Comparison DS'!$B636,#REF!)</f>
        <v>#REF!</v>
      </c>
      <c r="E636" s="133" t="e">
        <f t="shared" si="27"/>
        <v>#REF!</v>
      </c>
      <c r="G636" s="125">
        <f>SUMIF('DS by Location'!$B$10:$B$997,'YOY Comparison DS'!B636,'DS by Location'!$G$10:$G$997)</f>
        <v>8203626.2399999937</v>
      </c>
      <c r="H636" s="125">
        <f>SUMIF('DS by Location'!$B$10:$B$997,'YOY Comparison DS'!$B636,'DS by Location'!$H$10:$H$997)+SUMIF('DS by Location'!$B$10:$B$997,'YOY Comparison DS'!$B636,'DS by Location'!$I$10:$I$997)+SUMIF('DS by Location'!$B$10:$B$997,'YOY Comparison DS'!$B636,'DS by Location'!$J$10:$J$997)</f>
        <v>0</v>
      </c>
      <c r="I636" s="133">
        <f t="shared" si="28"/>
        <v>0</v>
      </c>
      <c r="K636" s="125" t="e">
        <f t="shared" si="29"/>
        <v>#REF!</v>
      </c>
      <c r="T636" s="11"/>
    </row>
    <row r="637" spans="1:20" x14ac:dyDescent="0.35">
      <c r="A637" t="s">
        <v>1149</v>
      </c>
      <c r="B637">
        <v>5843</v>
      </c>
      <c r="C637" s="125" t="e">
        <f>SUMIF(#REF!,'YOY Comparison DS'!B637,#REF!)</f>
        <v>#REF!</v>
      </c>
      <c r="D637" s="125" t="e">
        <f>SUMIF(#REF!,'YOY Comparison DS'!$B637,#REF!)+SUMIF(#REF!,'YOY Comparison DS'!$B637,#REF!)+SUMIF(#REF!,'YOY Comparison DS'!$B637,#REF!)</f>
        <v>#REF!</v>
      </c>
      <c r="E637" s="133" t="e">
        <f t="shared" si="27"/>
        <v>#REF!</v>
      </c>
      <c r="G637" s="125">
        <f>SUMIF('DS by Location'!$B$10:$B$997,'YOY Comparison DS'!B637,'DS by Location'!$G$10:$G$997)</f>
        <v>20831590.520000018</v>
      </c>
      <c r="H637" s="125">
        <f>SUMIF('DS by Location'!$B$10:$B$997,'YOY Comparison DS'!$B637,'DS by Location'!$H$10:$H$997)+SUMIF('DS by Location'!$B$10:$B$997,'YOY Comparison DS'!$B637,'DS by Location'!$I$10:$I$997)+SUMIF('DS by Location'!$B$10:$B$997,'YOY Comparison DS'!$B637,'DS by Location'!$J$10:$J$997)</f>
        <v>0</v>
      </c>
      <c r="I637" s="133">
        <f t="shared" si="28"/>
        <v>0</v>
      </c>
      <c r="K637" s="125" t="e">
        <f t="shared" si="29"/>
        <v>#REF!</v>
      </c>
      <c r="T637" s="11"/>
    </row>
    <row r="638" spans="1:20" x14ac:dyDescent="0.35">
      <c r="A638" t="s">
        <v>1150</v>
      </c>
      <c r="B638">
        <v>5844</v>
      </c>
      <c r="C638" s="125" t="e">
        <f>SUMIF(#REF!,'YOY Comparison DS'!B638,#REF!)</f>
        <v>#REF!</v>
      </c>
      <c r="D638" s="125" t="e">
        <f>SUMIF(#REF!,'YOY Comparison DS'!$B638,#REF!)+SUMIF(#REF!,'YOY Comparison DS'!$B638,#REF!)+SUMIF(#REF!,'YOY Comparison DS'!$B638,#REF!)</f>
        <v>#REF!</v>
      </c>
      <c r="E638" s="133" t="e">
        <f t="shared" si="27"/>
        <v>#REF!</v>
      </c>
      <c r="G638" s="125">
        <f>SUMIF('DS by Location'!$B$10:$B$997,'YOY Comparison DS'!B638,'DS by Location'!$G$10:$G$997)</f>
        <v>39287.120000000003</v>
      </c>
      <c r="H638" s="125">
        <f>SUMIF('DS by Location'!$B$10:$B$997,'YOY Comparison DS'!$B638,'DS by Location'!$H$10:$H$997)+SUMIF('DS by Location'!$B$10:$B$997,'YOY Comparison DS'!$B638,'DS by Location'!$I$10:$I$997)+SUMIF('DS by Location'!$B$10:$B$997,'YOY Comparison DS'!$B638,'DS by Location'!$J$10:$J$997)</f>
        <v>0</v>
      </c>
      <c r="I638" s="133">
        <f t="shared" si="28"/>
        <v>0</v>
      </c>
      <c r="K638" s="125" t="e">
        <f t="shared" si="29"/>
        <v>#REF!</v>
      </c>
      <c r="T638" s="11"/>
    </row>
    <row r="639" spans="1:20" x14ac:dyDescent="0.35">
      <c r="A639" t="s">
        <v>1151</v>
      </c>
      <c r="B639">
        <v>5845</v>
      </c>
      <c r="C639" s="125" t="e">
        <f>SUMIF(#REF!,'YOY Comparison DS'!B639,#REF!)</f>
        <v>#REF!</v>
      </c>
      <c r="D639" s="125" t="e">
        <f>SUMIF(#REF!,'YOY Comparison DS'!$B639,#REF!)+SUMIF(#REF!,'YOY Comparison DS'!$B639,#REF!)+SUMIF(#REF!,'YOY Comparison DS'!$B639,#REF!)</f>
        <v>#REF!</v>
      </c>
      <c r="E639" s="133" t="e">
        <f t="shared" si="27"/>
        <v>#REF!</v>
      </c>
      <c r="G639" s="125">
        <f>SUMIF('DS by Location'!$B$10:$B$997,'YOY Comparison DS'!B639,'DS by Location'!$G$10:$G$997)</f>
        <v>9982433.0100000016</v>
      </c>
      <c r="H639" s="125">
        <f>SUMIF('DS by Location'!$B$10:$B$997,'YOY Comparison DS'!$B639,'DS by Location'!$H$10:$H$997)+SUMIF('DS by Location'!$B$10:$B$997,'YOY Comparison DS'!$B639,'DS by Location'!$I$10:$I$997)+SUMIF('DS by Location'!$B$10:$B$997,'YOY Comparison DS'!$B639,'DS by Location'!$J$10:$J$997)</f>
        <v>0</v>
      </c>
      <c r="I639" s="133">
        <f t="shared" si="28"/>
        <v>0</v>
      </c>
      <c r="K639" s="125" t="e">
        <f t="shared" si="29"/>
        <v>#REF!</v>
      </c>
      <c r="T639" s="11"/>
    </row>
    <row r="640" spans="1:20" x14ac:dyDescent="0.35">
      <c r="A640" t="s">
        <v>1152</v>
      </c>
      <c r="B640">
        <v>5846</v>
      </c>
      <c r="C640" s="125" t="e">
        <f>SUMIF(#REF!,'YOY Comparison DS'!B640,#REF!)</f>
        <v>#REF!</v>
      </c>
      <c r="D640" s="125" t="e">
        <f>SUMIF(#REF!,'YOY Comparison DS'!$B640,#REF!)+SUMIF(#REF!,'YOY Comparison DS'!$B640,#REF!)+SUMIF(#REF!,'YOY Comparison DS'!$B640,#REF!)</f>
        <v>#REF!</v>
      </c>
      <c r="E640" s="133" t="e">
        <f t="shared" si="27"/>
        <v>#REF!</v>
      </c>
      <c r="G640" s="125">
        <f>SUMIF('DS by Location'!$B$10:$B$997,'YOY Comparison DS'!B640,'DS by Location'!$G$10:$G$997)</f>
        <v>503.06</v>
      </c>
      <c r="H640" s="125">
        <f>SUMIF('DS by Location'!$B$10:$B$997,'YOY Comparison DS'!$B640,'DS by Location'!$H$10:$H$997)+SUMIF('DS by Location'!$B$10:$B$997,'YOY Comparison DS'!$B640,'DS by Location'!$I$10:$I$997)+SUMIF('DS by Location'!$B$10:$B$997,'YOY Comparison DS'!$B640,'DS by Location'!$J$10:$J$997)</f>
        <v>0</v>
      </c>
      <c r="I640" s="133">
        <f t="shared" si="28"/>
        <v>0</v>
      </c>
      <c r="K640" s="125" t="e">
        <f t="shared" si="29"/>
        <v>#REF!</v>
      </c>
      <c r="T640" s="11"/>
    </row>
    <row r="641" spans="1:20" x14ac:dyDescent="0.35">
      <c r="A641" t="s">
        <v>1153</v>
      </c>
      <c r="B641">
        <v>5848</v>
      </c>
      <c r="C641" s="125" t="e">
        <f>SUMIF(#REF!,'YOY Comparison DS'!B641,#REF!)</f>
        <v>#REF!</v>
      </c>
      <c r="D641" s="125" t="e">
        <f>SUMIF(#REF!,'YOY Comparison DS'!$B641,#REF!)+SUMIF(#REF!,'YOY Comparison DS'!$B641,#REF!)+SUMIF(#REF!,'YOY Comparison DS'!$B641,#REF!)</f>
        <v>#REF!</v>
      </c>
      <c r="E641" s="133" t="e">
        <f t="shared" si="27"/>
        <v>#REF!</v>
      </c>
      <c r="G641" s="125">
        <f>SUMIF('DS by Location'!$B$10:$B$997,'YOY Comparison DS'!B641,'DS by Location'!$G$10:$G$997)</f>
        <v>7277808.0700000031</v>
      </c>
      <c r="H641" s="125">
        <f>SUMIF('DS by Location'!$B$10:$B$997,'YOY Comparison DS'!$B641,'DS by Location'!$H$10:$H$997)+SUMIF('DS by Location'!$B$10:$B$997,'YOY Comparison DS'!$B641,'DS by Location'!$I$10:$I$997)+SUMIF('DS by Location'!$B$10:$B$997,'YOY Comparison DS'!$B641,'DS by Location'!$J$10:$J$997)</f>
        <v>0</v>
      </c>
      <c r="I641" s="133">
        <f t="shared" si="28"/>
        <v>0</v>
      </c>
      <c r="K641" s="125" t="e">
        <f t="shared" si="29"/>
        <v>#REF!</v>
      </c>
      <c r="T641" s="11"/>
    </row>
    <row r="642" spans="1:20" x14ac:dyDescent="0.35">
      <c r="A642" t="s">
        <v>1154</v>
      </c>
      <c r="B642">
        <v>5849</v>
      </c>
      <c r="C642" s="125" t="e">
        <f>SUMIF(#REF!,'YOY Comparison DS'!B642,#REF!)</f>
        <v>#REF!</v>
      </c>
      <c r="D642" s="125" t="e">
        <f>SUMIF(#REF!,'YOY Comparison DS'!$B642,#REF!)+SUMIF(#REF!,'YOY Comparison DS'!$B642,#REF!)+SUMIF(#REF!,'YOY Comparison DS'!$B642,#REF!)</f>
        <v>#REF!</v>
      </c>
      <c r="E642" s="133" t="e">
        <f t="shared" si="27"/>
        <v>#REF!</v>
      </c>
      <c r="G642" s="125">
        <f>SUMIF('DS by Location'!$B$10:$B$997,'YOY Comparison DS'!B642,'DS by Location'!$G$10:$G$997)</f>
        <v>1820934.84</v>
      </c>
      <c r="H642" s="125">
        <f>SUMIF('DS by Location'!$B$10:$B$997,'YOY Comparison DS'!$B642,'DS by Location'!$H$10:$H$997)+SUMIF('DS by Location'!$B$10:$B$997,'YOY Comparison DS'!$B642,'DS by Location'!$I$10:$I$997)+SUMIF('DS by Location'!$B$10:$B$997,'YOY Comparison DS'!$B642,'DS by Location'!$J$10:$J$997)</f>
        <v>0</v>
      </c>
      <c r="I642" s="133">
        <f t="shared" si="28"/>
        <v>0</v>
      </c>
      <c r="K642" s="125" t="e">
        <f t="shared" si="29"/>
        <v>#REF!</v>
      </c>
      <c r="T642" s="11"/>
    </row>
    <row r="643" spans="1:20" x14ac:dyDescent="0.35">
      <c r="A643" t="s">
        <v>1155</v>
      </c>
      <c r="B643">
        <v>5850</v>
      </c>
      <c r="C643" s="125" t="e">
        <f>SUMIF(#REF!,'YOY Comparison DS'!B643,#REF!)</f>
        <v>#REF!</v>
      </c>
      <c r="D643" s="125" t="e">
        <f>SUMIF(#REF!,'YOY Comparison DS'!$B643,#REF!)+SUMIF(#REF!,'YOY Comparison DS'!$B643,#REF!)+SUMIF(#REF!,'YOY Comparison DS'!$B643,#REF!)</f>
        <v>#REF!</v>
      </c>
      <c r="E643" s="133" t="e">
        <f t="shared" si="27"/>
        <v>#REF!</v>
      </c>
      <c r="G643" s="125">
        <f>SUMIF('DS by Location'!$B$10:$B$997,'YOY Comparison DS'!B643,'DS by Location'!$G$10:$G$997)</f>
        <v>7974326.7300000051</v>
      </c>
      <c r="H643" s="125">
        <f>SUMIF('DS by Location'!$B$10:$B$997,'YOY Comparison DS'!$B643,'DS by Location'!$H$10:$H$997)+SUMIF('DS by Location'!$B$10:$B$997,'YOY Comparison DS'!$B643,'DS by Location'!$I$10:$I$997)+SUMIF('DS by Location'!$B$10:$B$997,'YOY Comparison DS'!$B643,'DS by Location'!$J$10:$J$997)</f>
        <v>0</v>
      </c>
      <c r="I643" s="133">
        <f t="shared" si="28"/>
        <v>0</v>
      </c>
      <c r="K643" s="125" t="e">
        <f t="shared" si="29"/>
        <v>#REF!</v>
      </c>
      <c r="T643" s="11"/>
    </row>
    <row r="644" spans="1:20" x14ac:dyDescent="0.35">
      <c r="A644" t="s">
        <v>1156</v>
      </c>
      <c r="B644">
        <v>5851</v>
      </c>
      <c r="C644" s="125" t="e">
        <f>SUMIF(#REF!,'YOY Comparison DS'!B644,#REF!)</f>
        <v>#REF!</v>
      </c>
      <c r="D644" s="125" t="e">
        <f>SUMIF(#REF!,'YOY Comparison DS'!$B644,#REF!)+SUMIF(#REF!,'YOY Comparison DS'!$B644,#REF!)+SUMIF(#REF!,'YOY Comparison DS'!$B644,#REF!)</f>
        <v>#REF!</v>
      </c>
      <c r="E644" s="133" t="e">
        <f t="shared" ref="E644:E707" si="30">D644/C644</f>
        <v>#REF!</v>
      </c>
      <c r="G644" s="125">
        <f>SUMIF('DS by Location'!$B$10:$B$997,'YOY Comparison DS'!B644,'DS by Location'!$G$10:$G$997)</f>
        <v>8050813.9900000002</v>
      </c>
      <c r="H644" s="125">
        <f>SUMIF('DS by Location'!$B$10:$B$997,'YOY Comparison DS'!$B644,'DS by Location'!$H$10:$H$997)+SUMIF('DS by Location'!$B$10:$B$997,'YOY Comparison DS'!$B644,'DS by Location'!$I$10:$I$997)+SUMIF('DS by Location'!$B$10:$B$997,'YOY Comparison DS'!$B644,'DS by Location'!$J$10:$J$997)</f>
        <v>0</v>
      </c>
      <c r="I644" s="133">
        <f t="shared" ref="I644:I707" si="31">H644/G644</f>
        <v>0</v>
      </c>
      <c r="K644" s="125" t="e">
        <f t="shared" ref="K644:K707" si="32">H644-D644</f>
        <v>#REF!</v>
      </c>
      <c r="T644" s="11"/>
    </row>
    <row r="645" spans="1:20" x14ac:dyDescent="0.35">
      <c r="A645" t="s">
        <v>1157</v>
      </c>
      <c r="B645">
        <v>5852</v>
      </c>
      <c r="C645" s="125" t="e">
        <f>SUMIF(#REF!,'YOY Comparison DS'!B645,#REF!)</f>
        <v>#REF!</v>
      </c>
      <c r="D645" s="125" t="e">
        <f>SUMIF(#REF!,'YOY Comparison DS'!$B645,#REF!)+SUMIF(#REF!,'YOY Comparison DS'!$B645,#REF!)+SUMIF(#REF!,'YOY Comparison DS'!$B645,#REF!)</f>
        <v>#REF!</v>
      </c>
      <c r="E645" s="133" t="e">
        <f t="shared" si="30"/>
        <v>#REF!</v>
      </c>
      <c r="G645" s="125">
        <f>SUMIF('DS by Location'!$B$10:$B$997,'YOY Comparison DS'!B645,'DS by Location'!$G$10:$G$997)</f>
        <v>3954700.4000000008</v>
      </c>
      <c r="H645" s="125">
        <f>SUMIF('DS by Location'!$B$10:$B$997,'YOY Comparison DS'!$B645,'DS by Location'!$H$10:$H$997)+SUMIF('DS by Location'!$B$10:$B$997,'YOY Comparison DS'!$B645,'DS by Location'!$I$10:$I$997)+SUMIF('DS by Location'!$B$10:$B$997,'YOY Comparison DS'!$B645,'DS by Location'!$J$10:$J$997)</f>
        <v>0</v>
      </c>
      <c r="I645" s="133">
        <f t="shared" si="31"/>
        <v>0</v>
      </c>
      <c r="K645" s="125" t="e">
        <f t="shared" si="32"/>
        <v>#REF!</v>
      </c>
      <c r="T645" s="11"/>
    </row>
    <row r="646" spans="1:20" x14ac:dyDescent="0.35">
      <c r="A646" t="s">
        <v>1158</v>
      </c>
      <c r="B646">
        <v>5853</v>
      </c>
      <c r="C646" s="125" t="e">
        <f>SUMIF(#REF!,'YOY Comparison DS'!B646,#REF!)</f>
        <v>#REF!</v>
      </c>
      <c r="D646" s="125" t="e">
        <f>SUMIF(#REF!,'YOY Comparison DS'!$B646,#REF!)+SUMIF(#REF!,'YOY Comparison DS'!$B646,#REF!)+SUMIF(#REF!,'YOY Comparison DS'!$B646,#REF!)</f>
        <v>#REF!</v>
      </c>
      <c r="E646" s="133" t="e">
        <f t="shared" si="30"/>
        <v>#REF!</v>
      </c>
      <c r="G646" s="125">
        <f>SUMIF('DS by Location'!$B$10:$B$997,'YOY Comparison DS'!B646,'DS by Location'!$G$10:$G$997)</f>
        <v>4367811.7100000028</v>
      </c>
      <c r="H646" s="125">
        <f>SUMIF('DS by Location'!$B$10:$B$997,'YOY Comparison DS'!$B646,'DS by Location'!$H$10:$H$997)+SUMIF('DS by Location'!$B$10:$B$997,'YOY Comparison DS'!$B646,'DS by Location'!$I$10:$I$997)+SUMIF('DS by Location'!$B$10:$B$997,'YOY Comparison DS'!$B646,'DS by Location'!$J$10:$J$997)</f>
        <v>0</v>
      </c>
      <c r="I646" s="133">
        <f t="shared" si="31"/>
        <v>0</v>
      </c>
      <c r="K646" s="125" t="e">
        <f t="shared" si="32"/>
        <v>#REF!</v>
      </c>
      <c r="T646" s="11"/>
    </row>
    <row r="647" spans="1:20" x14ac:dyDescent="0.35">
      <c r="A647" t="s">
        <v>1159</v>
      </c>
      <c r="B647">
        <v>5854</v>
      </c>
      <c r="C647" s="125" t="e">
        <f>SUMIF(#REF!,'YOY Comparison DS'!B647,#REF!)</f>
        <v>#REF!</v>
      </c>
      <c r="D647" s="125" t="e">
        <f>SUMIF(#REF!,'YOY Comparison DS'!$B647,#REF!)+SUMIF(#REF!,'YOY Comparison DS'!$B647,#REF!)+SUMIF(#REF!,'YOY Comparison DS'!$B647,#REF!)</f>
        <v>#REF!</v>
      </c>
      <c r="E647" s="133" t="e">
        <f t="shared" si="30"/>
        <v>#REF!</v>
      </c>
      <c r="G647" s="125">
        <f>SUMIF('DS by Location'!$B$10:$B$997,'YOY Comparison DS'!B647,'DS by Location'!$G$10:$G$997)</f>
        <v>5893119.8700000029</v>
      </c>
      <c r="H647" s="125">
        <f>SUMIF('DS by Location'!$B$10:$B$997,'YOY Comparison DS'!$B647,'DS by Location'!$H$10:$H$997)+SUMIF('DS by Location'!$B$10:$B$997,'YOY Comparison DS'!$B647,'DS by Location'!$I$10:$I$997)+SUMIF('DS by Location'!$B$10:$B$997,'YOY Comparison DS'!$B647,'DS by Location'!$J$10:$J$997)</f>
        <v>0</v>
      </c>
      <c r="I647" s="133">
        <f t="shared" si="31"/>
        <v>0</v>
      </c>
      <c r="K647" s="125" t="e">
        <f t="shared" si="32"/>
        <v>#REF!</v>
      </c>
      <c r="T647" s="11"/>
    </row>
    <row r="648" spans="1:20" x14ac:dyDescent="0.35">
      <c r="A648" t="s">
        <v>1160</v>
      </c>
      <c r="B648">
        <v>5856</v>
      </c>
      <c r="C648" s="125" t="e">
        <f>SUMIF(#REF!,'YOY Comparison DS'!B648,#REF!)</f>
        <v>#REF!</v>
      </c>
      <c r="D648" s="125" t="e">
        <f>SUMIF(#REF!,'YOY Comparison DS'!$B648,#REF!)+SUMIF(#REF!,'YOY Comparison DS'!$B648,#REF!)+SUMIF(#REF!,'YOY Comparison DS'!$B648,#REF!)</f>
        <v>#REF!</v>
      </c>
      <c r="E648" s="133" t="e">
        <f t="shared" si="30"/>
        <v>#REF!</v>
      </c>
      <c r="G648" s="125">
        <f>SUMIF('DS by Location'!$B$10:$B$997,'YOY Comparison DS'!B648,'DS by Location'!$G$10:$G$997)</f>
        <v>8006016.7899999982</v>
      </c>
      <c r="H648" s="125">
        <f>SUMIF('DS by Location'!$B$10:$B$997,'YOY Comparison DS'!$B648,'DS by Location'!$H$10:$H$997)+SUMIF('DS by Location'!$B$10:$B$997,'YOY Comparison DS'!$B648,'DS by Location'!$I$10:$I$997)+SUMIF('DS by Location'!$B$10:$B$997,'YOY Comparison DS'!$B648,'DS by Location'!$J$10:$J$997)</f>
        <v>0</v>
      </c>
      <c r="I648" s="133">
        <f t="shared" si="31"/>
        <v>0</v>
      </c>
      <c r="K648" s="125" t="e">
        <f t="shared" si="32"/>
        <v>#REF!</v>
      </c>
      <c r="T648" s="11"/>
    </row>
    <row r="649" spans="1:20" x14ac:dyDescent="0.35">
      <c r="A649" t="s">
        <v>1161</v>
      </c>
      <c r="B649">
        <v>5857</v>
      </c>
      <c r="C649" s="125" t="e">
        <f>SUMIF(#REF!,'YOY Comparison DS'!B649,#REF!)</f>
        <v>#REF!</v>
      </c>
      <c r="D649" s="125" t="e">
        <f>SUMIF(#REF!,'YOY Comparison DS'!$B649,#REF!)+SUMIF(#REF!,'YOY Comparison DS'!$B649,#REF!)+SUMIF(#REF!,'YOY Comparison DS'!$B649,#REF!)</f>
        <v>#REF!</v>
      </c>
      <c r="E649" s="133" t="e">
        <f t="shared" si="30"/>
        <v>#REF!</v>
      </c>
      <c r="G649" s="125">
        <f>SUMIF('DS by Location'!$B$10:$B$997,'YOY Comparison DS'!B649,'DS by Location'!$G$10:$G$997)</f>
        <v>70614.8</v>
      </c>
      <c r="H649" s="125">
        <f>SUMIF('DS by Location'!$B$10:$B$997,'YOY Comparison DS'!$B649,'DS by Location'!$H$10:$H$997)+SUMIF('DS by Location'!$B$10:$B$997,'YOY Comparison DS'!$B649,'DS by Location'!$I$10:$I$997)+SUMIF('DS by Location'!$B$10:$B$997,'YOY Comparison DS'!$B649,'DS by Location'!$J$10:$J$997)</f>
        <v>0</v>
      </c>
      <c r="I649" s="133">
        <f t="shared" si="31"/>
        <v>0</v>
      </c>
      <c r="K649" s="125" t="e">
        <f t="shared" si="32"/>
        <v>#REF!</v>
      </c>
      <c r="T649" s="11"/>
    </row>
    <row r="650" spans="1:20" x14ac:dyDescent="0.35">
      <c r="A650" t="s">
        <v>1162</v>
      </c>
      <c r="B650">
        <v>5859</v>
      </c>
      <c r="C650" s="125" t="e">
        <f>SUMIF(#REF!,'YOY Comparison DS'!B650,#REF!)</f>
        <v>#REF!</v>
      </c>
      <c r="D650" s="125" t="e">
        <f>SUMIF(#REF!,'YOY Comparison DS'!$B650,#REF!)+SUMIF(#REF!,'YOY Comparison DS'!$B650,#REF!)+SUMIF(#REF!,'YOY Comparison DS'!$B650,#REF!)</f>
        <v>#REF!</v>
      </c>
      <c r="E650" s="133" t="e">
        <f t="shared" si="30"/>
        <v>#REF!</v>
      </c>
      <c r="G650" s="125">
        <f>SUMIF('DS by Location'!$B$10:$B$997,'YOY Comparison DS'!B650,'DS by Location'!$G$10:$G$997)</f>
        <v>1214480.04</v>
      </c>
      <c r="H650" s="125">
        <f>SUMIF('DS by Location'!$B$10:$B$997,'YOY Comparison DS'!$B650,'DS by Location'!$H$10:$H$997)+SUMIF('DS by Location'!$B$10:$B$997,'YOY Comparison DS'!$B650,'DS by Location'!$I$10:$I$997)+SUMIF('DS by Location'!$B$10:$B$997,'YOY Comparison DS'!$B650,'DS by Location'!$J$10:$J$997)</f>
        <v>0</v>
      </c>
      <c r="I650" s="133">
        <f t="shared" si="31"/>
        <v>0</v>
      </c>
      <c r="K650" s="125" t="e">
        <f t="shared" si="32"/>
        <v>#REF!</v>
      </c>
      <c r="T650" s="11"/>
    </row>
    <row r="651" spans="1:20" x14ac:dyDescent="0.35">
      <c r="A651" t="s">
        <v>495</v>
      </c>
      <c r="B651">
        <v>5860</v>
      </c>
      <c r="C651" s="125" t="e">
        <f>SUMIF(#REF!,'YOY Comparison DS'!B651,#REF!)</f>
        <v>#REF!</v>
      </c>
      <c r="D651" s="125" t="e">
        <f>SUMIF(#REF!,'YOY Comparison DS'!$B651,#REF!)+SUMIF(#REF!,'YOY Comparison DS'!$B651,#REF!)+SUMIF(#REF!,'YOY Comparison DS'!$B651,#REF!)</f>
        <v>#REF!</v>
      </c>
      <c r="E651" s="133" t="e">
        <f t="shared" si="30"/>
        <v>#REF!</v>
      </c>
      <c r="G651" s="125">
        <f>SUMIF('DS by Location'!$B$10:$B$997,'YOY Comparison DS'!B651,'DS by Location'!$G$10:$G$997)</f>
        <v>62261.07</v>
      </c>
      <c r="H651" s="125">
        <f>SUMIF('DS by Location'!$B$10:$B$997,'YOY Comparison DS'!$B651,'DS by Location'!$H$10:$H$997)+SUMIF('DS by Location'!$B$10:$B$997,'YOY Comparison DS'!$B651,'DS by Location'!$I$10:$I$997)+SUMIF('DS by Location'!$B$10:$B$997,'YOY Comparison DS'!$B651,'DS by Location'!$J$10:$J$997)</f>
        <v>0</v>
      </c>
      <c r="I651" s="133">
        <f t="shared" si="31"/>
        <v>0</v>
      </c>
      <c r="K651" s="125" t="e">
        <f t="shared" si="32"/>
        <v>#REF!</v>
      </c>
      <c r="T651" s="11"/>
    </row>
    <row r="652" spans="1:20" x14ac:dyDescent="0.35">
      <c r="A652" t="s">
        <v>1163</v>
      </c>
      <c r="B652">
        <v>5861</v>
      </c>
      <c r="C652" s="125" t="e">
        <f>SUMIF(#REF!,'YOY Comparison DS'!B652,#REF!)</f>
        <v>#REF!</v>
      </c>
      <c r="D652" s="125" t="e">
        <f>SUMIF(#REF!,'YOY Comparison DS'!$B652,#REF!)+SUMIF(#REF!,'YOY Comparison DS'!$B652,#REF!)+SUMIF(#REF!,'YOY Comparison DS'!$B652,#REF!)</f>
        <v>#REF!</v>
      </c>
      <c r="E652" s="133" t="e">
        <f t="shared" si="30"/>
        <v>#REF!</v>
      </c>
      <c r="G652" s="125">
        <f>SUMIF('DS by Location'!$B$10:$B$997,'YOY Comparison DS'!B652,'DS by Location'!$G$10:$G$997)</f>
        <v>8847426.1699999981</v>
      </c>
      <c r="H652" s="125">
        <f>SUMIF('DS by Location'!$B$10:$B$997,'YOY Comparison DS'!$B652,'DS by Location'!$H$10:$H$997)+SUMIF('DS by Location'!$B$10:$B$997,'YOY Comparison DS'!$B652,'DS by Location'!$I$10:$I$997)+SUMIF('DS by Location'!$B$10:$B$997,'YOY Comparison DS'!$B652,'DS by Location'!$J$10:$J$997)</f>
        <v>0</v>
      </c>
      <c r="I652" s="133">
        <f t="shared" si="31"/>
        <v>0</v>
      </c>
      <c r="K652" s="125" t="e">
        <f t="shared" si="32"/>
        <v>#REF!</v>
      </c>
      <c r="T652" s="11"/>
    </row>
    <row r="653" spans="1:20" x14ac:dyDescent="0.35">
      <c r="A653" t="s">
        <v>496</v>
      </c>
      <c r="B653">
        <v>5862</v>
      </c>
      <c r="C653" s="125" t="e">
        <f>SUMIF(#REF!,'YOY Comparison DS'!B653,#REF!)</f>
        <v>#REF!</v>
      </c>
      <c r="D653" s="125" t="e">
        <f>SUMIF(#REF!,'YOY Comparison DS'!$B653,#REF!)+SUMIF(#REF!,'YOY Comparison DS'!$B653,#REF!)+SUMIF(#REF!,'YOY Comparison DS'!$B653,#REF!)</f>
        <v>#REF!</v>
      </c>
      <c r="E653" s="133" t="e">
        <f t="shared" si="30"/>
        <v>#REF!</v>
      </c>
      <c r="G653" s="125">
        <f>SUMIF('DS by Location'!$B$10:$B$997,'YOY Comparison DS'!B653,'DS by Location'!$G$10:$G$997)</f>
        <v>13396955.390000019</v>
      </c>
      <c r="H653" s="125">
        <f>SUMIF('DS by Location'!$B$10:$B$997,'YOY Comparison DS'!$B653,'DS by Location'!$H$10:$H$997)+SUMIF('DS by Location'!$B$10:$B$997,'YOY Comparison DS'!$B653,'DS by Location'!$I$10:$I$997)+SUMIF('DS by Location'!$B$10:$B$997,'YOY Comparison DS'!$B653,'DS by Location'!$J$10:$J$997)</f>
        <v>0</v>
      </c>
      <c r="I653" s="133">
        <f t="shared" si="31"/>
        <v>0</v>
      </c>
      <c r="K653" s="125" t="e">
        <f t="shared" si="32"/>
        <v>#REF!</v>
      </c>
      <c r="T653" s="11"/>
    </row>
    <row r="654" spans="1:20" x14ac:dyDescent="0.35">
      <c r="A654" t="s">
        <v>1164</v>
      </c>
      <c r="B654">
        <v>5863</v>
      </c>
      <c r="C654" s="125" t="e">
        <f>SUMIF(#REF!,'YOY Comparison DS'!B654,#REF!)</f>
        <v>#REF!</v>
      </c>
      <c r="D654" s="125" t="e">
        <f>SUMIF(#REF!,'YOY Comparison DS'!$B654,#REF!)+SUMIF(#REF!,'YOY Comparison DS'!$B654,#REF!)+SUMIF(#REF!,'YOY Comparison DS'!$B654,#REF!)</f>
        <v>#REF!</v>
      </c>
      <c r="E654" s="133" t="e">
        <f t="shared" si="30"/>
        <v>#REF!</v>
      </c>
      <c r="G654" s="125">
        <f>SUMIF('DS by Location'!$B$10:$B$997,'YOY Comparison DS'!B654,'DS by Location'!$G$10:$G$997)</f>
        <v>942406.49</v>
      </c>
      <c r="H654" s="125">
        <f>SUMIF('DS by Location'!$B$10:$B$997,'YOY Comparison DS'!$B654,'DS by Location'!$H$10:$H$997)+SUMIF('DS by Location'!$B$10:$B$997,'YOY Comparison DS'!$B654,'DS by Location'!$I$10:$I$997)+SUMIF('DS by Location'!$B$10:$B$997,'YOY Comparison DS'!$B654,'DS by Location'!$J$10:$J$997)</f>
        <v>0</v>
      </c>
      <c r="I654" s="133">
        <f t="shared" si="31"/>
        <v>0</v>
      </c>
      <c r="K654" s="125" t="e">
        <f t="shared" si="32"/>
        <v>#REF!</v>
      </c>
      <c r="T654" s="11"/>
    </row>
    <row r="655" spans="1:20" x14ac:dyDescent="0.35">
      <c r="A655" t="s">
        <v>1165</v>
      </c>
      <c r="B655">
        <v>5864</v>
      </c>
      <c r="C655" s="125" t="e">
        <f>SUMIF(#REF!,'YOY Comparison DS'!B655,#REF!)</f>
        <v>#REF!</v>
      </c>
      <c r="D655" s="125" t="e">
        <f>SUMIF(#REF!,'YOY Comparison DS'!$B655,#REF!)+SUMIF(#REF!,'YOY Comparison DS'!$B655,#REF!)+SUMIF(#REF!,'YOY Comparison DS'!$B655,#REF!)</f>
        <v>#REF!</v>
      </c>
      <c r="E655" s="133" t="e">
        <f t="shared" si="30"/>
        <v>#REF!</v>
      </c>
      <c r="G655" s="125">
        <f>SUMIF('DS by Location'!$B$10:$B$997,'YOY Comparison DS'!B655,'DS by Location'!$G$10:$G$997)</f>
        <v>180638.98</v>
      </c>
      <c r="H655" s="125">
        <f>SUMIF('DS by Location'!$B$10:$B$997,'YOY Comparison DS'!$B655,'DS by Location'!$H$10:$H$997)+SUMIF('DS by Location'!$B$10:$B$997,'YOY Comparison DS'!$B655,'DS by Location'!$I$10:$I$997)+SUMIF('DS by Location'!$B$10:$B$997,'YOY Comparison DS'!$B655,'DS by Location'!$J$10:$J$997)</f>
        <v>0</v>
      </c>
      <c r="I655" s="133">
        <f t="shared" si="31"/>
        <v>0</v>
      </c>
      <c r="K655" s="125" t="e">
        <f t="shared" si="32"/>
        <v>#REF!</v>
      </c>
      <c r="T655" s="11"/>
    </row>
    <row r="656" spans="1:20" x14ac:dyDescent="0.35">
      <c r="A656" t="s">
        <v>1166</v>
      </c>
      <c r="B656">
        <v>5865</v>
      </c>
      <c r="C656" s="125" t="e">
        <f>SUMIF(#REF!,'YOY Comparison DS'!B656,#REF!)</f>
        <v>#REF!</v>
      </c>
      <c r="D656" s="125" t="e">
        <f>SUMIF(#REF!,'YOY Comparison DS'!$B656,#REF!)+SUMIF(#REF!,'YOY Comparison DS'!$B656,#REF!)+SUMIF(#REF!,'YOY Comparison DS'!$B656,#REF!)</f>
        <v>#REF!</v>
      </c>
      <c r="E656" s="133" t="e">
        <f t="shared" si="30"/>
        <v>#REF!</v>
      </c>
      <c r="G656" s="125">
        <f>SUMIF('DS by Location'!$B$10:$B$997,'YOY Comparison DS'!B656,'DS by Location'!$G$10:$G$997)</f>
        <v>14044224.620000003</v>
      </c>
      <c r="H656" s="125">
        <f>SUMIF('DS by Location'!$B$10:$B$997,'YOY Comparison DS'!$B656,'DS by Location'!$H$10:$H$997)+SUMIF('DS by Location'!$B$10:$B$997,'YOY Comparison DS'!$B656,'DS by Location'!$I$10:$I$997)+SUMIF('DS by Location'!$B$10:$B$997,'YOY Comparison DS'!$B656,'DS by Location'!$J$10:$J$997)</f>
        <v>0</v>
      </c>
      <c r="I656" s="133">
        <f t="shared" si="31"/>
        <v>0</v>
      </c>
      <c r="K656" s="125" t="e">
        <f t="shared" si="32"/>
        <v>#REF!</v>
      </c>
      <c r="T656" s="11"/>
    </row>
    <row r="657" spans="1:20" x14ac:dyDescent="0.35">
      <c r="A657" t="s">
        <v>1167</v>
      </c>
      <c r="B657">
        <v>5866</v>
      </c>
      <c r="C657" s="125" t="e">
        <f>SUMIF(#REF!,'YOY Comparison DS'!B657,#REF!)</f>
        <v>#REF!</v>
      </c>
      <c r="D657" s="125" t="e">
        <f>SUMIF(#REF!,'YOY Comparison DS'!$B657,#REF!)+SUMIF(#REF!,'YOY Comparison DS'!$B657,#REF!)+SUMIF(#REF!,'YOY Comparison DS'!$B657,#REF!)</f>
        <v>#REF!</v>
      </c>
      <c r="E657" s="133" t="e">
        <f t="shared" si="30"/>
        <v>#REF!</v>
      </c>
      <c r="G657" s="125">
        <f>SUMIF('DS by Location'!$B$10:$B$997,'YOY Comparison DS'!B657,'DS by Location'!$G$10:$G$997)</f>
        <v>4721850.870000002</v>
      </c>
      <c r="H657" s="125">
        <f>SUMIF('DS by Location'!$B$10:$B$997,'YOY Comparison DS'!$B657,'DS by Location'!$H$10:$H$997)+SUMIF('DS by Location'!$B$10:$B$997,'YOY Comparison DS'!$B657,'DS by Location'!$I$10:$I$997)+SUMIF('DS by Location'!$B$10:$B$997,'YOY Comparison DS'!$B657,'DS by Location'!$J$10:$J$997)</f>
        <v>0</v>
      </c>
      <c r="I657" s="133">
        <f t="shared" si="31"/>
        <v>0</v>
      </c>
      <c r="K657" s="125" t="e">
        <f t="shared" si="32"/>
        <v>#REF!</v>
      </c>
      <c r="T657" s="11"/>
    </row>
    <row r="658" spans="1:20" x14ac:dyDescent="0.35">
      <c r="A658" t="s">
        <v>1168</v>
      </c>
      <c r="B658">
        <v>5867</v>
      </c>
      <c r="C658" s="125" t="e">
        <f>SUMIF(#REF!,'YOY Comparison DS'!B658,#REF!)</f>
        <v>#REF!</v>
      </c>
      <c r="D658" s="125" t="e">
        <f>SUMIF(#REF!,'YOY Comparison DS'!$B658,#REF!)+SUMIF(#REF!,'YOY Comparison DS'!$B658,#REF!)+SUMIF(#REF!,'YOY Comparison DS'!$B658,#REF!)</f>
        <v>#REF!</v>
      </c>
      <c r="E658" s="133" t="e">
        <f t="shared" si="30"/>
        <v>#REF!</v>
      </c>
      <c r="G658" s="125">
        <f>SUMIF('DS by Location'!$B$10:$B$997,'YOY Comparison DS'!B658,'DS by Location'!$G$10:$G$997)</f>
        <v>517672.74</v>
      </c>
      <c r="H658" s="125">
        <f>SUMIF('DS by Location'!$B$10:$B$997,'YOY Comparison DS'!$B658,'DS by Location'!$H$10:$H$997)+SUMIF('DS by Location'!$B$10:$B$997,'YOY Comparison DS'!$B658,'DS by Location'!$I$10:$I$997)+SUMIF('DS by Location'!$B$10:$B$997,'YOY Comparison DS'!$B658,'DS by Location'!$J$10:$J$997)</f>
        <v>0</v>
      </c>
      <c r="I658" s="133">
        <f t="shared" si="31"/>
        <v>0</v>
      </c>
      <c r="K658" s="125" t="e">
        <f t="shared" si="32"/>
        <v>#REF!</v>
      </c>
      <c r="T658" s="11"/>
    </row>
    <row r="659" spans="1:20" x14ac:dyDescent="0.35">
      <c r="A659" t="s">
        <v>497</v>
      </c>
      <c r="B659">
        <v>5869</v>
      </c>
      <c r="C659" s="125" t="e">
        <f>SUMIF(#REF!,'YOY Comparison DS'!B659,#REF!)</f>
        <v>#REF!</v>
      </c>
      <c r="D659" s="125" t="e">
        <f>SUMIF(#REF!,'YOY Comparison DS'!$B659,#REF!)+SUMIF(#REF!,'YOY Comparison DS'!$B659,#REF!)+SUMIF(#REF!,'YOY Comparison DS'!$B659,#REF!)</f>
        <v>#REF!</v>
      </c>
      <c r="E659" s="133" t="e">
        <f t="shared" si="30"/>
        <v>#REF!</v>
      </c>
      <c r="G659" s="125">
        <f>SUMIF('DS by Location'!$B$10:$B$997,'YOY Comparison DS'!B659,'DS by Location'!$G$10:$G$997)</f>
        <v>4351499.4400000004</v>
      </c>
      <c r="H659" s="125">
        <f>SUMIF('DS by Location'!$B$10:$B$997,'YOY Comparison DS'!$B659,'DS by Location'!$H$10:$H$997)+SUMIF('DS by Location'!$B$10:$B$997,'YOY Comparison DS'!$B659,'DS by Location'!$I$10:$I$997)+SUMIF('DS by Location'!$B$10:$B$997,'YOY Comparison DS'!$B659,'DS by Location'!$J$10:$J$997)</f>
        <v>0</v>
      </c>
      <c r="I659" s="133">
        <f t="shared" si="31"/>
        <v>0</v>
      </c>
      <c r="K659" s="125" t="e">
        <f t="shared" si="32"/>
        <v>#REF!</v>
      </c>
      <c r="T659" s="11"/>
    </row>
    <row r="660" spans="1:20" x14ac:dyDescent="0.35">
      <c r="A660" t="s">
        <v>1169</v>
      </c>
      <c r="B660">
        <v>5870</v>
      </c>
      <c r="C660" s="125" t="e">
        <f>SUMIF(#REF!,'YOY Comparison DS'!B660,#REF!)</f>
        <v>#REF!</v>
      </c>
      <c r="D660" s="125" t="e">
        <f>SUMIF(#REF!,'YOY Comparison DS'!$B660,#REF!)+SUMIF(#REF!,'YOY Comparison DS'!$B660,#REF!)+SUMIF(#REF!,'YOY Comparison DS'!$B660,#REF!)</f>
        <v>#REF!</v>
      </c>
      <c r="E660" s="133" t="e">
        <f t="shared" si="30"/>
        <v>#REF!</v>
      </c>
      <c r="G660" s="125">
        <f>SUMIF('DS by Location'!$B$10:$B$997,'YOY Comparison DS'!B660,'DS by Location'!$G$10:$G$997)</f>
        <v>6479909.4900000012</v>
      </c>
      <c r="H660" s="125">
        <f>SUMIF('DS by Location'!$B$10:$B$997,'YOY Comparison DS'!$B660,'DS by Location'!$H$10:$H$997)+SUMIF('DS by Location'!$B$10:$B$997,'YOY Comparison DS'!$B660,'DS by Location'!$I$10:$I$997)+SUMIF('DS by Location'!$B$10:$B$997,'YOY Comparison DS'!$B660,'DS by Location'!$J$10:$J$997)</f>
        <v>0</v>
      </c>
      <c r="I660" s="133">
        <f t="shared" si="31"/>
        <v>0</v>
      </c>
      <c r="K660" s="125" t="e">
        <f t="shared" si="32"/>
        <v>#REF!</v>
      </c>
      <c r="T660" s="11"/>
    </row>
    <row r="661" spans="1:20" x14ac:dyDescent="0.35">
      <c r="A661" t="s">
        <v>1170</v>
      </c>
      <c r="B661">
        <v>5871</v>
      </c>
      <c r="C661" s="125" t="e">
        <f>SUMIF(#REF!,'YOY Comparison DS'!B661,#REF!)</f>
        <v>#REF!</v>
      </c>
      <c r="D661" s="125" t="e">
        <f>SUMIF(#REF!,'YOY Comparison DS'!$B661,#REF!)+SUMIF(#REF!,'YOY Comparison DS'!$B661,#REF!)+SUMIF(#REF!,'YOY Comparison DS'!$B661,#REF!)</f>
        <v>#REF!</v>
      </c>
      <c r="E661" s="133" t="e">
        <f t="shared" si="30"/>
        <v>#REF!</v>
      </c>
      <c r="G661" s="125">
        <f>SUMIF('DS by Location'!$B$10:$B$997,'YOY Comparison DS'!B661,'DS by Location'!$G$10:$G$997)</f>
        <v>622894.31999999995</v>
      </c>
      <c r="H661" s="125">
        <f>SUMIF('DS by Location'!$B$10:$B$997,'YOY Comparison DS'!$B661,'DS by Location'!$H$10:$H$997)+SUMIF('DS by Location'!$B$10:$B$997,'YOY Comparison DS'!$B661,'DS by Location'!$I$10:$I$997)+SUMIF('DS by Location'!$B$10:$B$997,'YOY Comparison DS'!$B661,'DS by Location'!$J$10:$J$997)</f>
        <v>0</v>
      </c>
      <c r="I661" s="133">
        <f t="shared" si="31"/>
        <v>0</v>
      </c>
      <c r="K661" s="125" t="e">
        <f t="shared" si="32"/>
        <v>#REF!</v>
      </c>
      <c r="T661" s="11"/>
    </row>
    <row r="662" spans="1:20" x14ac:dyDescent="0.35">
      <c r="A662" t="s">
        <v>1171</v>
      </c>
      <c r="B662">
        <v>5872</v>
      </c>
      <c r="C662" s="125" t="e">
        <f>SUMIF(#REF!,'YOY Comparison DS'!B662,#REF!)</f>
        <v>#REF!</v>
      </c>
      <c r="D662" s="125" t="e">
        <f>SUMIF(#REF!,'YOY Comparison DS'!$B662,#REF!)+SUMIF(#REF!,'YOY Comparison DS'!$B662,#REF!)+SUMIF(#REF!,'YOY Comparison DS'!$B662,#REF!)</f>
        <v>#REF!</v>
      </c>
      <c r="E662" s="133" t="e">
        <f t="shared" si="30"/>
        <v>#REF!</v>
      </c>
      <c r="G662" s="125">
        <f>SUMIF('DS by Location'!$B$10:$B$997,'YOY Comparison DS'!B662,'DS by Location'!$G$10:$G$997)</f>
        <v>5980228.1200000066</v>
      </c>
      <c r="H662" s="125">
        <f>SUMIF('DS by Location'!$B$10:$B$997,'YOY Comparison DS'!$B662,'DS by Location'!$H$10:$H$997)+SUMIF('DS by Location'!$B$10:$B$997,'YOY Comparison DS'!$B662,'DS by Location'!$I$10:$I$997)+SUMIF('DS by Location'!$B$10:$B$997,'YOY Comparison DS'!$B662,'DS by Location'!$J$10:$J$997)</f>
        <v>0</v>
      </c>
      <c r="I662" s="133">
        <f t="shared" si="31"/>
        <v>0</v>
      </c>
      <c r="K662" s="125" t="e">
        <f t="shared" si="32"/>
        <v>#REF!</v>
      </c>
      <c r="T662" s="11"/>
    </row>
    <row r="663" spans="1:20" x14ac:dyDescent="0.35">
      <c r="A663" t="s">
        <v>1172</v>
      </c>
      <c r="B663">
        <v>5873</v>
      </c>
      <c r="C663" s="125" t="e">
        <f>SUMIF(#REF!,'YOY Comparison DS'!B663,#REF!)</f>
        <v>#REF!</v>
      </c>
      <c r="D663" s="125" t="e">
        <f>SUMIF(#REF!,'YOY Comparison DS'!$B663,#REF!)+SUMIF(#REF!,'YOY Comparison DS'!$B663,#REF!)+SUMIF(#REF!,'YOY Comparison DS'!$B663,#REF!)</f>
        <v>#REF!</v>
      </c>
      <c r="E663" s="133" t="e">
        <f t="shared" si="30"/>
        <v>#REF!</v>
      </c>
      <c r="G663" s="125">
        <f>SUMIF('DS by Location'!$B$10:$B$997,'YOY Comparison DS'!B663,'DS by Location'!$G$10:$G$997)</f>
        <v>11799150.149999997</v>
      </c>
      <c r="H663" s="125">
        <f>SUMIF('DS by Location'!$B$10:$B$997,'YOY Comparison DS'!$B663,'DS by Location'!$H$10:$H$997)+SUMIF('DS by Location'!$B$10:$B$997,'YOY Comparison DS'!$B663,'DS by Location'!$I$10:$I$997)+SUMIF('DS by Location'!$B$10:$B$997,'YOY Comparison DS'!$B663,'DS by Location'!$J$10:$J$997)</f>
        <v>0</v>
      </c>
      <c r="I663" s="133">
        <f t="shared" si="31"/>
        <v>0</v>
      </c>
      <c r="K663" s="125" t="e">
        <f t="shared" si="32"/>
        <v>#REF!</v>
      </c>
      <c r="T663" s="11"/>
    </row>
    <row r="664" spans="1:20" x14ac:dyDescent="0.35">
      <c r="A664" t="s">
        <v>1173</v>
      </c>
      <c r="B664">
        <v>5874</v>
      </c>
      <c r="C664" s="125" t="e">
        <f>SUMIF(#REF!,'YOY Comparison DS'!B664,#REF!)</f>
        <v>#REF!</v>
      </c>
      <c r="D664" s="125" t="e">
        <f>SUMIF(#REF!,'YOY Comparison DS'!$B664,#REF!)+SUMIF(#REF!,'YOY Comparison DS'!$B664,#REF!)+SUMIF(#REF!,'YOY Comparison DS'!$B664,#REF!)</f>
        <v>#REF!</v>
      </c>
      <c r="E664" s="133" t="e">
        <f t="shared" si="30"/>
        <v>#REF!</v>
      </c>
      <c r="G664" s="125">
        <f>SUMIF('DS by Location'!$B$10:$B$997,'YOY Comparison DS'!B664,'DS by Location'!$G$10:$G$997)</f>
        <v>7914610.0999999959</v>
      </c>
      <c r="H664" s="125">
        <f>SUMIF('DS by Location'!$B$10:$B$997,'YOY Comparison DS'!$B664,'DS by Location'!$H$10:$H$997)+SUMIF('DS by Location'!$B$10:$B$997,'YOY Comparison DS'!$B664,'DS by Location'!$I$10:$I$997)+SUMIF('DS by Location'!$B$10:$B$997,'YOY Comparison DS'!$B664,'DS by Location'!$J$10:$J$997)</f>
        <v>0</v>
      </c>
      <c r="I664" s="133">
        <f t="shared" si="31"/>
        <v>0</v>
      </c>
      <c r="K664" s="125" t="e">
        <f t="shared" si="32"/>
        <v>#REF!</v>
      </c>
      <c r="T664" s="11"/>
    </row>
    <row r="665" spans="1:20" x14ac:dyDescent="0.35">
      <c r="A665" t="s">
        <v>1174</v>
      </c>
      <c r="B665">
        <v>5875</v>
      </c>
      <c r="C665" s="125" t="e">
        <f>SUMIF(#REF!,'YOY Comparison DS'!B665,#REF!)</f>
        <v>#REF!</v>
      </c>
      <c r="D665" s="125" t="e">
        <f>SUMIF(#REF!,'YOY Comparison DS'!$B665,#REF!)+SUMIF(#REF!,'YOY Comparison DS'!$B665,#REF!)+SUMIF(#REF!,'YOY Comparison DS'!$B665,#REF!)</f>
        <v>#REF!</v>
      </c>
      <c r="E665" s="133" t="e">
        <f t="shared" si="30"/>
        <v>#REF!</v>
      </c>
      <c r="G665" s="125">
        <f>SUMIF('DS by Location'!$B$10:$B$997,'YOY Comparison DS'!B665,'DS by Location'!$G$10:$G$997)</f>
        <v>2595951.8799999994</v>
      </c>
      <c r="H665" s="125">
        <f>SUMIF('DS by Location'!$B$10:$B$997,'YOY Comparison DS'!$B665,'DS by Location'!$H$10:$H$997)+SUMIF('DS by Location'!$B$10:$B$997,'YOY Comparison DS'!$B665,'DS by Location'!$I$10:$I$997)+SUMIF('DS by Location'!$B$10:$B$997,'YOY Comparison DS'!$B665,'DS by Location'!$J$10:$J$997)</f>
        <v>0</v>
      </c>
      <c r="I665" s="133">
        <f t="shared" si="31"/>
        <v>0</v>
      </c>
      <c r="K665" s="125" t="e">
        <f t="shared" si="32"/>
        <v>#REF!</v>
      </c>
      <c r="T665" s="11"/>
    </row>
    <row r="666" spans="1:20" x14ac:dyDescent="0.35">
      <c r="A666" t="s">
        <v>498</v>
      </c>
      <c r="B666">
        <v>5878</v>
      </c>
      <c r="C666" s="125" t="e">
        <f>SUMIF(#REF!,'YOY Comparison DS'!B666,#REF!)</f>
        <v>#REF!</v>
      </c>
      <c r="D666" s="125" t="e">
        <f>SUMIF(#REF!,'YOY Comparison DS'!$B666,#REF!)+SUMIF(#REF!,'YOY Comparison DS'!$B666,#REF!)+SUMIF(#REF!,'YOY Comparison DS'!$B666,#REF!)</f>
        <v>#REF!</v>
      </c>
      <c r="E666" s="133" t="e">
        <f t="shared" si="30"/>
        <v>#REF!</v>
      </c>
      <c r="G666" s="125">
        <f>SUMIF('DS by Location'!$B$10:$B$997,'YOY Comparison DS'!B666,'DS by Location'!$G$10:$G$997)</f>
        <v>84594.51</v>
      </c>
      <c r="H666" s="125">
        <f>SUMIF('DS by Location'!$B$10:$B$997,'YOY Comparison DS'!$B666,'DS by Location'!$H$10:$H$997)+SUMIF('DS by Location'!$B$10:$B$997,'YOY Comparison DS'!$B666,'DS by Location'!$I$10:$I$997)+SUMIF('DS by Location'!$B$10:$B$997,'YOY Comparison DS'!$B666,'DS by Location'!$J$10:$J$997)</f>
        <v>0</v>
      </c>
      <c r="I666" s="133">
        <f t="shared" si="31"/>
        <v>0</v>
      </c>
      <c r="K666" s="125" t="e">
        <f t="shared" si="32"/>
        <v>#REF!</v>
      </c>
      <c r="T666" s="11"/>
    </row>
    <row r="667" spans="1:20" x14ac:dyDescent="0.35">
      <c r="A667" t="s">
        <v>1175</v>
      </c>
      <c r="B667">
        <v>5879</v>
      </c>
      <c r="C667" s="125" t="e">
        <f>SUMIF(#REF!,'YOY Comparison DS'!B667,#REF!)</f>
        <v>#REF!</v>
      </c>
      <c r="D667" s="125" t="e">
        <f>SUMIF(#REF!,'YOY Comparison DS'!$B667,#REF!)+SUMIF(#REF!,'YOY Comparison DS'!$B667,#REF!)+SUMIF(#REF!,'YOY Comparison DS'!$B667,#REF!)</f>
        <v>#REF!</v>
      </c>
      <c r="E667" s="133" t="e">
        <f t="shared" si="30"/>
        <v>#REF!</v>
      </c>
      <c r="G667" s="125">
        <f>SUMIF('DS by Location'!$B$10:$B$997,'YOY Comparison DS'!B667,'DS by Location'!$G$10:$G$997)</f>
        <v>13392223.289999982</v>
      </c>
      <c r="H667" s="125">
        <f>SUMIF('DS by Location'!$B$10:$B$997,'YOY Comparison DS'!$B667,'DS by Location'!$H$10:$H$997)+SUMIF('DS by Location'!$B$10:$B$997,'YOY Comparison DS'!$B667,'DS by Location'!$I$10:$I$997)+SUMIF('DS by Location'!$B$10:$B$997,'YOY Comparison DS'!$B667,'DS by Location'!$J$10:$J$997)</f>
        <v>0</v>
      </c>
      <c r="I667" s="133">
        <f t="shared" si="31"/>
        <v>0</v>
      </c>
      <c r="K667" s="125" t="e">
        <f t="shared" si="32"/>
        <v>#REF!</v>
      </c>
      <c r="T667" s="11"/>
    </row>
    <row r="668" spans="1:20" x14ac:dyDescent="0.35">
      <c r="A668" t="s">
        <v>1176</v>
      </c>
      <c r="B668">
        <v>5880</v>
      </c>
      <c r="C668" s="125" t="e">
        <f>SUMIF(#REF!,'YOY Comparison DS'!B668,#REF!)</f>
        <v>#REF!</v>
      </c>
      <c r="D668" s="125" t="e">
        <f>SUMIF(#REF!,'YOY Comparison DS'!$B668,#REF!)+SUMIF(#REF!,'YOY Comparison DS'!$B668,#REF!)+SUMIF(#REF!,'YOY Comparison DS'!$B668,#REF!)</f>
        <v>#REF!</v>
      </c>
      <c r="E668" s="133" t="e">
        <f t="shared" si="30"/>
        <v>#REF!</v>
      </c>
      <c r="G668" s="125">
        <f>SUMIF('DS by Location'!$B$10:$B$997,'YOY Comparison DS'!B668,'DS by Location'!$G$10:$G$997)</f>
        <v>6026569.1900000032</v>
      </c>
      <c r="H668" s="125">
        <f>SUMIF('DS by Location'!$B$10:$B$997,'YOY Comparison DS'!$B668,'DS by Location'!$H$10:$H$997)+SUMIF('DS by Location'!$B$10:$B$997,'YOY Comparison DS'!$B668,'DS by Location'!$I$10:$I$997)+SUMIF('DS by Location'!$B$10:$B$997,'YOY Comparison DS'!$B668,'DS by Location'!$J$10:$J$997)</f>
        <v>0</v>
      </c>
      <c r="I668" s="133">
        <f t="shared" si="31"/>
        <v>0</v>
      </c>
      <c r="K668" s="125" t="e">
        <f t="shared" si="32"/>
        <v>#REF!</v>
      </c>
      <c r="T668" s="11"/>
    </row>
    <row r="669" spans="1:20" x14ac:dyDescent="0.35">
      <c r="A669" t="s">
        <v>1177</v>
      </c>
      <c r="B669">
        <v>5883</v>
      </c>
      <c r="C669" s="125" t="e">
        <f>SUMIF(#REF!,'YOY Comparison DS'!B669,#REF!)</f>
        <v>#REF!</v>
      </c>
      <c r="D669" s="125" t="e">
        <f>SUMIF(#REF!,'YOY Comparison DS'!$B669,#REF!)+SUMIF(#REF!,'YOY Comparison DS'!$B669,#REF!)+SUMIF(#REF!,'YOY Comparison DS'!$B669,#REF!)</f>
        <v>#REF!</v>
      </c>
      <c r="E669" s="133" t="e">
        <f t="shared" si="30"/>
        <v>#REF!</v>
      </c>
      <c r="G669" s="125">
        <f>SUMIF('DS by Location'!$B$10:$B$997,'YOY Comparison DS'!B669,'DS by Location'!$G$10:$G$997)</f>
        <v>2181456.59</v>
      </c>
      <c r="H669" s="125">
        <f>SUMIF('DS by Location'!$B$10:$B$997,'YOY Comparison DS'!$B669,'DS by Location'!$H$10:$H$997)+SUMIF('DS by Location'!$B$10:$B$997,'YOY Comparison DS'!$B669,'DS by Location'!$I$10:$I$997)+SUMIF('DS by Location'!$B$10:$B$997,'YOY Comparison DS'!$B669,'DS by Location'!$J$10:$J$997)</f>
        <v>0</v>
      </c>
      <c r="I669" s="133">
        <f t="shared" si="31"/>
        <v>0</v>
      </c>
      <c r="K669" s="125" t="e">
        <f t="shared" si="32"/>
        <v>#REF!</v>
      </c>
      <c r="T669" s="11"/>
    </row>
    <row r="670" spans="1:20" x14ac:dyDescent="0.35">
      <c r="A670" t="s">
        <v>1178</v>
      </c>
      <c r="B670">
        <v>5884</v>
      </c>
      <c r="C670" s="125" t="e">
        <f>SUMIF(#REF!,'YOY Comparison DS'!B670,#REF!)</f>
        <v>#REF!</v>
      </c>
      <c r="D670" s="125" t="e">
        <f>SUMIF(#REF!,'YOY Comparison DS'!$B670,#REF!)+SUMIF(#REF!,'YOY Comparison DS'!$B670,#REF!)+SUMIF(#REF!,'YOY Comparison DS'!$B670,#REF!)</f>
        <v>#REF!</v>
      </c>
      <c r="E670" s="133" t="e">
        <f t="shared" si="30"/>
        <v>#REF!</v>
      </c>
      <c r="G670" s="125">
        <f>SUMIF('DS by Location'!$B$10:$B$997,'YOY Comparison DS'!B670,'DS by Location'!$G$10:$G$997)</f>
        <v>607085.73999999987</v>
      </c>
      <c r="H670" s="125">
        <f>SUMIF('DS by Location'!$B$10:$B$997,'YOY Comparison DS'!$B670,'DS by Location'!$H$10:$H$997)+SUMIF('DS by Location'!$B$10:$B$997,'YOY Comparison DS'!$B670,'DS by Location'!$I$10:$I$997)+SUMIF('DS by Location'!$B$10:$B$997,'YOY Comparison DS'!$B670,'DS by Location'!$J$10:$J$997)</f>
        <v>0</v>
      </c>
      <c r="I670" s="133">
        <f t="shared" si="31"/>
        <v>0</v>
      </c>
      <c r="K670" s="125" t="e">
        <f t="shared" si="32"/>
        <v>#REF!</v>
      </c>
      <c r="T670" s="11"/>
    </row>
    <row r="671" spans="1:20" x14ac:dyDescent="0.35">
      <c r="A671" t="s">
        <v>1179</v>
      </c>
      <c r="B671">
        <v>5885</v>
      </c>
      <c r="C671" s="125" t="e">
        <f>SUMIF(#REF!,'YOY Comparison DS'!B671,#REF!)</f>
        <v>#REF!</v>
      </c>
      <c r="D671" s="125" t="e">
        <f>SUMIF(#REF!,'YOY Comparison DS'!$B671,#REF!)+SUMIF(#REF!,'YOY Comparison DS'!$B671,#REF!)+SUMIF(#REF!,'YOY Comparison DS'!$B671,#REF!)</f>
        <v>#REF!</v>
      </c>
      <c r="E671" s="133" t="e">
        <f t="shared" si="30"/>
        <v>#REF!</v>
      </c>
      <c r="G671" s="125">
        <f>SUMIF('DS by Location'!$B$10:$B$997,'YOY Comparison DS'!B671,'DS by Location'!$G$10:$G$997)</f>
        <v>980588.93000000017</v>
      </c>
      <c r="H671" s="125">
        <f>SUMIF('DS by Location'!$B$10:$B$997,'YOY Comparison DS'!$B671,'DS by Location'!$H$10:$H$997)+SUMIF('DS by Location'!$B$10:$B$997,'YOY Comparison DS'!$B671,'DS by Location'!$I$10:$I$997)+SUMIF('DS by Location'!$B$10:$B$997,'YOY Comparison DS'!$B671,'DS by Location'!$J$10:$J$997)</f>
        <v>0</v>
      </c>
      <c r="I671" s="133">
        <f t="shared" si="31"/>
        <v>0</v>
      </c>
      <c r="K671" s="125" t="e">
        <f t="shared" si="32"/>
        <v>#REF!</v>
      </c>
      <c r="T671" s="11"/>
    </row>
    <row r="672" spans="1:20" x14ac:dyDescent="0.35">
      <c r="A672" t="s">
        <v>1180</v>
      </c>
      <c r="B672">
        <v>5886</v>
      </c>
      <c r="C672" s="125" t="e">
        <f>SUMIF(#REF!,'YOY Comparison DS'!B672,#REF!)</f>
        <v>#REF!</v>
      </c>
      <c r="D672" s="125" t="e">
        <f>SUMIF(#REF!,'YOY Comparison DS'!$B672,#REF!)+SUMIF(#REF!,'YOY Comparison DS'!$B672,#REF!)+SUMIF(#REF!,'YOY Comparison DS'!$B672,#REF!)</f>
        <v>#REF!</v>
      </c>
      <c r="E672" s="133" t="e">
        <f t="shared" si="30"/>
        <v>#REF!</v>
      </c>
      <c r="G672" s="125">
        <f>SUMIF('DS by Location'!$B$10:$B$997,'YOY Comparison DS'!B672,'DS by Location'!$G$10:$G$997)</f>
        <v>7121248.0900000064</v>
      </c>
      <c r="H672" s="125">
        <f>SUMIF('DS by Location'!$B$10:$B$997,'YOY Comparison DS'!$B672,'DS by Location'!$H$10:$H$997)+SUMIF('DS by Location'!$B$10:$B$997,'YOY Comparison DS'!$B672,'DS by Location'!$I$10:$I$997)+SUMIF('DS by Location'!$B$10:$B$997,'YOY Comparison DS'!$B672,'DS by Location'!$J$10:$J$997)</f>
        <v>0</v>
      </c>
      <c r="I672" s="133">
        <f t="shared" si="31"/>
        <v>0</v>
      </c>
      <c r="K672" s="125" t="e">
        <f t="shared" si="32"/>
        <v>#REF!</v>
      </c>
      <c r="T672" s="11"/>
    </row>
    <row r="673" spans="1:20" x14ac:dyDescent="0.35">
      <c r="A673" t="s">
        <v>1181</v>
      </c>
      <c r="B673">
        <v>5887</v>
      </c>
      <c r="C673" s="125" t="e">
        <f>SUMIF(#REF!,'YOY Comparison DS'!B673,#REF!)</f>
        <v>#REF!</v>
      </c>
      <c r="D673" s="125" t="e">
        <f>SUMIF(#REF!,'YOY Comparison DS'!$B673,#REF!)+SUMIF(#REF!,'YOY Comparison DS'!$B673,#REF!)+SUMIF(#REF!,'YOY Comparison DS'!$B673,#REF!)</f>
        <v>#REF!</v>
      </c>
      <c r="E673" s="133" t="e">
        <f t="shared" si="30"/>
        <v>#REF!</v>
      </c>
      <c r="G673" s="125">
        <f>SUMIF('DS by Location'!$B$10:$B$997,'YOY Comparison DS'!B673,'DS by Location'!$G$10:$G$997)</f>
        <v>8700577.8199999966</v>
      </c>
      <c r="H673" s="125">
        <f>SUMIF('DS by Location'!$B$10:$B$997,'YOY Comparison DS'!$B673,'DS by Location'!$H$10:$H$997)+SUMIF('DS by Location'!$B$10:$B$997,'YOY Comparison DS'!$B673,'DS by Location'!$I$10:$I$997)+SUMIF('DS by Location'!$B$10:$B$997,'YOY Comparison DS'!$B673,'DS by Location'!$J$10:$J$997)</f>
        <v>0</v>
      </c>
      <c r="I673" s="133">
        <f t="shared" si="31"/>
        <v>0</v>
      </c>
      <c r="K673" s="125" t="e">
        <f t="shared" si="32"/>
        <v>#REF!</v>
      </c>
      <c r="T673" s="11"/>
    </row>
    <row r="674" spans="1:20" x14ac:dyDescent="0.35">
      <c r="A674" t="s">
        <v>1182</v>
      </c>
      <c r="B674">
        <v>5888</v>
      </c>
      <c r="C674" s="125" t="e">
        <f>SUMIF(#REF!,'YOY Comparison DS'!B674,#REF!)</f>
        <v>#REF!</v>
      </c>
      <c r="D674" s="125" t="e">
        <f>SUMIF(#REF!,'YOY Comparison DS'!$B674,#REF!)+SUMIF(#REF!,'YOY Comparison DS'!$B674,#REF!)+SUMIF(#REF!,'YOY Comparison DS'!$B674,#REF!)</f>
        <v>#REF!</v>
      </c>
      <c r="E674" s="133" t="e">
        <f t="shared" si="30"/>
        <v>#REF!</v>
      </c>
      <c r="G674" s="125">
        <f>SUMIF('DS by Location'!$B$10:$B$997,'YOY Comparison DS'!B674,'DS by Location'!$G$10:$G$997)</f>
        <v>1878139.2400000002</v>
      </c>
      <c r="H674" s="125">
        <f>SUMIF('DS by Location'!$B$10:$B$997,'YOY Comparison DS'!$B674,'DS by Location'!$H$10:$H$997)+SUMIF('DS by Location'!$B$10:$B$997,'YOY Comparison DS'!$B674,'DS by Location'!$I$10:$I$997)+SUMIF('DS by Location'!$B$10:$B$997,'YOY Comparison DS'!$B674,'DS by Location'!$J$10:$J$997)</f>
        <v>0</v>
      </c>
      <c r="I674" s="133">
        <f t="shared" si="31"/>
        <v>0</v>
      </c>
      <c r="K674" s="125" t="e">
        <f t="shared" si="32"/>
        <v>#REF!</v>
      </c>
      <c r="T674" s="11"/>
    </row>
    <row r="675" spans="1:20" x14ac:dyDescent="0.35">
      <c r="A675" t="s">
        <v>1183</v>
      </c>
      <c r="B675">
        <v>5889</v>
      </c>
      <c r="C675" s="125" t="e">
        <f>SUMIF(#REF!,'YOY Comparison DS'!B675,#REF!)</f>
        <v>#REF!</v>
      </c>
      <c r="D675" s="125" t="e">
        <f>SUMIF(#REF!,'YOY Comparison DS'!$B675,#REF!)+SUMIF(#REF!,'YOY Comparison DS'!$B675,#REF!)+SUMIF(#REF!,'YOY Comparison DS'!$B675,#REF!)</f>
        <v>#REF!</v>
      </c>
      <c r="E675" s="133" t="e">
        <f t="shared" si="30"/>
        <v>#REF!</v>
      </c>
      <c r="G675" s="125">
        <f>SUMIF('DS by Location'!$B$10:$B$997,'YOY Comparison DS'!B675,'DS by Location'!$G$10:$G$997)</f>
        <v>5262437.4599999934</v>
      </c>
      <c r="H675" s="125">
        <f>SUMIF('DS by Location'!$B$10:$B$997,'YOY Comparison DS'!$B675,'DS by Location'!$H$10:$H$997)+SUMIF('DS by Location'!$B$10:$B$997,'YOY Comparison DS'!$B675,'DS by Location'!$I$10:$I$997)+SUMIF('DS by Location'!$B$10:$B$997,'YOY Comparison DS'!$B675,'DS by Location'!$J$10:$J$997)</f>
        <v>0</v>
      </c>
      <c r="I675" s="133">
        <f t="shared" si="31"/>
        <v>0</v>
      </c>
      <c r="K675" s="125" t="e">
        <f t="shared" si="32"/>
        <v>#REF!</v>
      </c>
      <c r="T675" s="11"/>
    </row>
    <row r="676" spans="1:20" x14ac:dyDescent="0.35">
      <c r="A676" t="s">
        <v>1184</v>
      </c>
      <c r="B676">
        <v>5890</v>
      </c>
      <c r="C676" s="125" t="e">
        <f>SUMIF(#REF!,'YOY Comparison DS'!B676,#REF!)</f>
        <v>#REF!</v>
      </c>
      <c r="D676" s="125" t="e">
        <f>SUMIF(#REF!,'YOY Comparison DS'!$B676,#REF!)+SUMIF(#REF!,'YOY Comparison DS'!$B676,#REF!)+SUMIF(#REF!,'YOY Comparison DS'!$B676,#REF!)</f>
        <v>#REF!</v>
      </c>
      <c r="E676" s="133" t="e">
        <f t="shared" si="30"/>
        <v>#REF!</v>
      </c>
      <c r="G676" s="125">
        <f>SUMIF('DS by Location'!$B$10:$B$997,'YOY Comparison DS'!B676,'DS by Location'!$G$10:$G$997)</f>
        <v>11484704.27</v>
      </c>
      <c r="H676" s="125">
        <f>SUMIF('DS by Location'!$B$10:$B$997,'YOY Comparison DS'!$B676,'DS by Location'!$H$10:$H$997)+SUMIF('DS by Location'!$B$10:$B$997,'YOY Comparison DS'!$B676,'DS by Location'!$I$10:$I$997)+SUMIF('DS by Location'!$B$10:$B$997,'YOY Comparison DS'!$B676,'DS by Location'!$J$10:$J$997)</f>
        <v>0</v>
      </c>
      <c r="I676" s="133">
        <f t="shared" si="31"/>
        <v>0</v>
      </c>
      <c r="K676" s="125" t="e">
        <f t="shared" si="32"/>
        <v>#REF!</v>
      </c>
      <c r="T676" s="11"/>
    </row>
    <row r="677" spans="1:20" x14ac:dyDescent="0.35">
      <c r="A677" t="s">
        <v>1185</v>
      </c>
      <c r="B677">
        <v>5891</v>
      </c>
      <c r="C677" s="125" t="e">
        <f>SUMIF(#REF!,'YOY Comparison DS'!B677,#REF!)</f>
        <v>#REF!</v>
      </c>
      <c r="D677" s="125" t="e">
        <f>SUMIF(#REF!,'YOY Comparison DS'!$B677,#REF!)+SUMIF(#REF!,'YOY Comparison DS'!$B677,#REF!)+SUMIF(#REF!,'YOY Comparison DS'!$B677,#REF!)</f>
        <v>#REF!</v>
      </c>
      <c r="E677" s="133" t="e">
        <f t="shared" si="30"/>
        <v>#REF!</v>
      </c>
      <c r="G677" s="125">
        <f>SUMIF('DS by Location'!$B$10:$B$997,'YOY Comparison DS'!B677,'DS by Location'!$G$10:$G$997)</f>
        <v>2659666.3399999994</v>
      </c>
      <c r="H677" s="125">
        <f>SUMIF('DS by Location'!$B$10:$B$997,'YOY Comparison DS'!$B677,'DS by Location'!$H$10:$H$997)+SUMIF('DS by Location'!$B$10:$B$997,'YOY Comparison DS'!$B677,'DS by Location'!$I$10:$I$997)+SUMIF('DS by Location'!$B$10:$B$997,'YOY Comparison DS'!$B677,'DS by Location'!$J$10:$J$997)</f>
        <v>0</v>
      </c>
      <c r="I677" s="133">
        <f t="shared" si="31"/>
        <v>0</v>
      </c>
      <c r="K677" s="125" t="e">
        <f t="shared" si="32"/>
        <v>#REF!</v>
      </c>
      <c r="T677" s="11"/>
    </row>
    <row r="678" spans="1:20" x14ac:dyDescent="0.35">
      <c r="A678" t="s">
        <v>499</v>
      </c>
      <c r="B678">
        <v>5892</v>
      </c>
      <c r="C678" s="125" t="e">
        <f>SUMIF(#REF!,'YOY Comparison DS'!B678,#REF!)</f>
        <v>#REF!</v>
      </c>
      <c r="D678" s="125" t="e">
        <f>SUMIF(#REF!,'YOY Comparison DS'!$B678,#REF!)+SUMIF(#REF!,'YOY Comparison DS'!$B678,#REF!)+SUMIF(#REF!,'YOY Comparison DS'!$B678,#REF!)</f>
        <v>#REF!</v>
      </c>
      <c r="E678" s="133" t="e">
        <f t="shared" si="30"/>
        <v>#REF!</v>
      </c>
      <c r="G678" s="125">
        <f>SUMIF('DS by Location'!$B$10:$B$997,'YOY Comparison DS'!B678,'DS by Location'!$G$10:$G$997)</f>
        <v>13403956.320000019</v>
      </c>
      <c r="H678" s="125">
        <f>SUMIF('DS by Location'!$B$10:$B$997,'YOY Comparison DS'!$B678,'DS by Location'!$H$10:$H$997)+SUMIF('DS by Location'!$B$10:$B$997,'YOY Comparison DS'!$B678,'DS by Location'!$I$10:$I$997)+SUMIF('DS by Location'!$B$10:$B$997,'YOY Comparison DS'!$B678,'DS by Location'!$J$10:$J$997)</f>
        <v>0</v>
      </c>
      <c r="I678" s="133">
        <f t="shared" si="31"/>
        <v>0</v>
      </c>
      <c r="K678" s="125" t="e">
        <f t="shared" si="32"/>
        <v>#REF!</v>
      </c>
      <c r="T678" s="11"/>
    </row>
    <row r="679" spans="1:20" x14ac:dyDescent="0.35">
      <c r="A679" t="s">
        <v>1186</v>
      </c>
      <c r="B679">
        <v>5893</v>
      </c>
      <c r="C679" s="125" t="e">
        <f>SUMIF(#REF!,'YOY Comparison DS'!B679,#REF!)</f>
        <v>#REF!</v>
      </c>
      <c r="D679" s="125" t="e">
        <f>SUMIF(#REF!,'YOY Comparison DS'!$B679,#REF!)+SUMIF(#REF!,'YOY Comparison DS'!$B679,#REF!)+SUMIF(#REF!,'YOY Comparison DS'!$B679,#REF!)</f>
        <v>#REF!</v>
      </c>
      <c r="E679" s="133" t="e">
        <f t="shared" si="30"/>
        <v>#REF!</v>
      </c>
      <c r="G679" s="125">
        <f>SUMIF('DS by Location'!$B$10:$B$997,'YOY Comparison DS'!B679,'DS by Location'!$G$10:$G$997)</f>
        <v>6936493.9700000007</v>
      </c>
      <c r="H679" s="125">
        <f>SUMIF('DS by Location'!$B$10:$B$997,'YOY Comparison DS'!$B679,'DS by Location'!$H$10:$H$997)+SUMIF('DS by Location'!$B$10:$B$997,'YOY Comparison DS'!$B679,'DS by Location'!$I$10:$I$997)+SUMIF('DS by Location'!$B$10:$B$997,'YOY Comparison DS'!$B679,'DS by Location'!$J$10:$J$997)</f>
        <v>0</v>
      </c>
      <c r="I679" s="133">
        <f t="shared" si="31"/>
        <v>0</v>
      </c>
      <c r="K679" s="125" t="e">
        <f t="shared" si="32"/>
        <v>#REF!</v>
      </c>
      <c r="T679" s="11"/>
    </row>
    <row r="680" spans="1:20" x14ac:dyDescent="0.35">
      <c r="A680" t="s">
        <v>1187</v>
      </c>
      <c r="B680">
        <v>5894</v>
      </c>
      <c r="C680" s="125" t="e">
        <f>SUMIF(#REF!,'YOY Comparison DS'!B680,#REF!)</f>
        <v>#REF!</v>
      </c>
      <c r="D680" s="125" t="e">
        <f>SUMIF(#REF!,'YOY Comparison DS'!$B680,#REF!)+SUMIF(#REF!,'YOY Comparison DS'!$B680,#REF!)+SUMIF(#REF!,'YOY Comparison DS'!$B680,#REF!)</f>
        <v>#REF!</v>
      </c>
      <c r="E680" s="133" t="e">
        <f t="shared" si="30"/>
        <v>#REF!</v>
      </c>
      <c r="G680" s="125">
        <f>SUMIF('DS by Location'!$B$10:$B$997,'YOY Comparison DS'!B680,'DS by Location'!$G$10:$G$997)</f>
        <v>1711.11</v>
      </c>
      <c r="H680" s="125">
        <f>SUMIF('DS by Location'!$B$10:$B$997,'YOY Comparison DS'!$B680,'DS by Location'!$H$10:$H$997)+SUMIF('DS by Location'!$B$10:$B$997,'YOY Comparison DS'!$B680,'DS by Location'!$I$10:$I$997)+SUMIF('DS by Location'!$B$10:$B$997,'YOY Comparison DS'!$B680,'DS by Location'!$J$10:$J$997)</f>
        <v>0</v>
      </c>
      <c r="I680" s="133">
        <f t="shared" si="31"/>
        <v>0</v>
      </c>
      <c r="K680" s="125" t="e">
        <f t="shared" si="32"/>
        <v>#REF!</v>
      </c>
      <c r="T680" s="11"/>
    </row>
    <row r="681" spans="1:20" x14ac:dyDescent="0.35">
      <c r="A681" t="s">
        <v>1188</v>
      </c>
      <c r="B681">
        <v>5895</v>
      </c>
      <c r="C681" s="125" t="e">
        <f>SUMIF(#REF!,'YOY Comparison DS'!B681,#REF!)</f>
        <v>#REF!</v>
      </c>
      <c r="D681" s="125" t="e">
        <f>SUMIF(#REF!,'YOY Comparison DS'!$B681,#REF!)+SUMIF(#REF!,'YOY Comparison DS'!$B681,#REF!)+SUMIF(#REF!,'YOY Comparison DS'!$B681,#REF!)</f>
        <v>#REF!</v>
      </c>
      <c r="E681" s="133" t="e">
        <f t="shared" si="30"/>
        <v>#REF!</v>
      </c>
      <c r="G681" s="125">
        <f>SUMIF('DS by Location'!$B$10:$B$997,'YOY Comparison DS'!B681,'DS by Location'!$G$10:$G$997)</f>
        <v>1336372.3999999999</v>
      </c>
      <c r="H681" s="125">
        <f>SUMIF('DS by Location'!$B$10:$B$997,'YOY Comparison DS'!$B681,'DS by Location'!$H$10:$H$997)+SUMIF('DS by Location'!$B$10:$B$997,'YOY Comparison DS'!$B681,'DS by Location'!$I$10:$I$997)+SUMIF('DS by Location'!$B$10:$B$997,'YOY Comparison DS'!$B681,'DS by Location'!$J$10:$J$997)</f>
        <v>0</v>
      </c>
      <c r="I681" s="133">
        <f t="shared" si="31"/>
        <v>0</v>
      </c>
      <c r="K681" s="125" t="e">
        <f t="shared" si="32"/>
        <v>#REF!</v>
      </c>
      <c r="T681" s="11"/>
    </row>
    <row r="682" spans="1:20" x14ac:dyDescent="0.35">
      <c r="A682" t="s">
        <v>500</v>
      </c>
      <c r="B682">
        <v>5896</v>
      </c>
      <c r="C682" s="125" t="e">
        <f>SUMIF(#REF!,'YOY Comparison DS'!B682,#REF!)</f>
        <v>#REF!</v>
      </c>
      <c r="D682" s="125" t="e">
        <f>SUMIF(#REF!,'YOY Comparison DS'!$B682,#REF!)+SUMIF(#REF!,'YOY Comparison DS'!$B682,#REF!)+SUMIF(#REF!,'YOY Comparison DS'!$B682,#REF!)</f>
        <v>#REF!</v>
      </c>
      <c r="E682" s="133" t="e">
        <f t="shared" si="30"/>
        <v>#REF!</v>
      </c>
      <c r="G682" s="125">
        <f>SUMIF('DS by Location'!$B$10:$B$997,'YOY Comparison DS'!B682,'DS by Location'!$G$10:$G$997)</f>
        <v>12382989.040000001</v>
      </c>
      <c r="H682" s="125">
        <f>SUMIF('DS by Location'!$B$10:$B$997,'YOY Comparison DS'!$B682,'DS by Location'!$H$10:$H$997)+SUMIF('DS by Location'!$B$10:$B$997,'YOY Comparison DS'!$B682,'DS by Location'!$I$10:$I$997)+SUMIF('DS by Location'!$B$10:$B$997,'YOY Comparison DS'!$B682,'DS by Location'!$J$10:$J$997)</f>
        <v>0</v>
      </c>
      <c r="I682" s="133">
        <f t="shared" si="31"/>
        <v>0</v>
      </c>
      <c r="K682" s="125" t="e">
        <f t="shared" si="32"/>
        <v>#REF!</v>
      </c>
      <c r="T682" s="11"/>
    </row>
    <row r="683" spans="1:20" x14ac:dyDescent="0.35">
      <c r="A683" t="s">
        <v>1189</v>
      </c>
      <c r="B683">
        <v>5897</v>
      </c>
      <c r="C683" s="125" t="e">
        <f>SUMIF(#REF!,'YOY Comparison DS'!B683,#REF!)</f>
        <v>#REF!</v>
      </c>
      <c r="D683" s="125" t="e">
        <f>SUMIF(#REF!,'YOY Comparison DS'!$B683,#REF!)+SUMIF(#REF!,'YOY Comparison DS'!$B683,#REF!)+SUMIF(#REF!,'YOY Comparison DS'!$B683,#REF!)</f>
        <v>#REF!</v>
      </c>
      <c r="E683" s="133" t="e">
        <f t="shared" si="30"/>
        <v>#REF!</v>
      </c>
      <c r="G683" s="125">
        <f>SUMIF('DS by Location'!$B$10:$B$997,'YOY Comparison DS'!B683,'DS by Location'!$G$10:$G$997)</f>
        <v>714670.39</v>
      </c>
      <c r="H683" s="125">
        <f>SUMIF('DS by Location'!$B$10:$B$997,'YOY Comparison DS'!$B683,'DS by Location'!$H$10:$H$997)+SUMIF('DS by Location'!$B$10:$B$997,'YOY Comparison DS'!$B683,'DS by Location'!$I$10:$I$997)+SUMIF('DS by Location'!$B$10:$B$997,'YOY Comparison DS'!$B683,'DS by Location'!$J$10:$J$997)</f>
        <v>0</v>
      </c>
      <c r="I683" s="133">
        <f t="shared" si="31"/>
        <v>0</v>
      </c>
      <c r="K683" s="125" t="e">
        <f t="shared" si="32"/>
        <v>#REF!</v>
      </c>
      <c r="T683" s="11"/>
    </row>
    <row r="684" spans="1:20" x14ac:dyDescent="0.35">
      <c r="A684" t="s">
        <v>1190</v>
      </c>
      <c r="B684">
        <v>5898</v>
      </c>
      <c r="C684" s="125" t="e">
        <f>SUMIF(#REF!,'YOY Comparison DS'!B684,#REF!)</f>
        <v>#REF!</v>
      </c>
      <c r="D684" s="125" t="e">
        <f>SUMIF(#REF!,'YOY Comparison DS'!$B684,#REF!)+SUMIF(#REF!,'YOY Comparison DS'!$B684,#REF!)+SUMIF(#REF!,'YOY Comparison DS'!$B684,#REF!)</f>
        <v>#REF!</v>
      </c>
      <c r="E684" s="133" t="e">
        <f t="shared" si="30"/>
        <v>#REF!</v>
      </c>
      <c r="G684" s="125">
        <f>SUMIF('DS by Location'!$B$10:$B$997,'YOY Comparison DS'!B684,'DS by Location'!$G$10:$G$997)</f>
        <v>3406280.13</v>
      </c>
      <c r="H684" s="125">
        <f>SUMIF('DS by Location'!$B$10:$B$997,'YOY Comparison DS'!$B684,'DS by Location'!$H$10:$H$997)+SUMIF('DS by Location'!$B$10:$B$997,'YOY Comparison DS'!$B684,'DS by Location'!$I$10:$I$997)+SUMIF('DS by Location'!$B$10:$B$997,'YOY Comparison DS'!$B684,'DS by Location'!$J$10:$J$997)</f>
        <v>0</v>
      </c>
      <c r="I684" s="133">
        <f t="shared" si="31"/>
        <v>0</v>
      </c>
      <c r="K684" s="125" t="e">
        <f t="shared" si="32"/>
        <v>#REF!</v>
      </c>
      <c r="T684" s="11"/>
    </row>
    <row r="685" spans="1:20" x14ac:dyDescent="0.35">
      <c r="A685" t="s">
        <v>1191</v>
      </c>
      <c r="B685">
        <v>5899</v>
      </c>
      <c r="C685" s="125" t="e">
        <f>SUMIF(#REF!,'YOY Comparison DS'!B685,#REF!)</f>
        <v>#REF!</v>
      </c>
      <c r="D685" s="125" t="e">
        <f>SUMIF(#REF!,'YOY Comparison DS'!$B685,#REF!)+SUMIF(#REF!,'YOY Comparison DS'!$B685,#REF!)+SUMIF(#REF!,'YOY Comparison DS'!$B685,#REF!)</f>
        <v>#REF!</v>
      </c>
      <c r="E685" s="133" t="e">
        <f t="shared" si="30"/>
        <v>#REF!</v>
      </c>
      <c r="G685" s="125">
        <f>SUMIF('DS by Location'!$B$10:$B$997,'YOY Comparison DS'!B685,'DS by Location'!$G$10:$G$997)</f>
        <v>6315480.5999999987</v>
      </c>
      <c r="H685" s="125">
        <f>SUMIF('DS by Location'!$B$10:$B$997,'YOY Comparison DS'!$B685,'DS by Location'!$H$10:$H$997)+SUMIF('DS by Location'!$B$10:$B$997,'YOY Comparison DS'!$B685,'DS by Location'!$I$10:$I$997)+SUMIF('DS by Location'!$B$10:$B$997,'YOY Comparison DS'!$B685,'DS by Location'!$J$10:$J$997)</f>
        <v>0</v>
      </c>
      <c r="I685" s="133">
        <f t="shared" si="31"/>
        <v>0</v>
      </c>
      <c r="K685" s="125" t="e">
        <f t="shared" si="32"/>
        <v>#REF!</v>
      </c>
      <c r="T685" s="31"/>
    </row>
    <row r="686" spans="1:20" x14ac:dyDescent="0.35">
      <c r="A686" t="s">
        <v>1192</v>
      </c>
      <c r="B686">
        <v>5901</v>
      </c>
      <c r="C686" s="125" t="e">
        <f>SUMIF(#REF!,'YOY Comparison DS'!B686,#REF!)</f>
        <v>#REF!</v>
      </c>
      <c r="D686" s="125" t="e">
        <f>SUMIF(#REF!,'YOY Comparison DS'!$B686,#REF!)+SUMIF(#REF!,'YOY Comparison DS'!$B686,#REF!)+SUMIF(#REF!,'YOY Comparison DS'!$B686,#REF!)</f>
        <v>#REF!</v>
      </c>
      <c r="E686" s="133" t="e">
        <f t="shared" si="30"/>
        <v>#REF!</v>
      </c>
      <c r="G686" s="125">
        <f>SUMIF('DS by Location'!$B$10:$B$997,'YOY Comparison DS'!B686,'DS by Location'!$G$10:$G$997)</f>
        <v>673411.67999999993</v>
      </c>
      <c r="H686" s="125">
        <f>SUMIF('DS by Location'!$B$10:$B$997,'YOY Comparison DS'!$B686,'DS by Location'!$H$10:$H$997)+SUMIF('DS by Location'!$B$10:$B$997,'YOY Comparison DS'!$B686,'DS by Location'!$I$10:$I$997)+SUMIF('DS by Location'!$B$10:$B$997,'YOY Comparison DS'!$B686,'DS by Location'!$J$10:$J$997)</f>
        <v>0</v>
      </c>
      <c r="I686" s="133">
        <f t="shared" si="31"/>
        <v>0</v>
      </c>
      <c r="K686" s="125" t="e">
        <f t="shared" si="32"/>
        <v>#REF!</v>
      </c>
      <c r="T686" s="31"/>
    </row>
    <row r="687" spans="1:20" x14ac:dyDescent="0.35">
      <c r="A687" t="s">
        <v>501</v>
      </c>
      <c r="B687">
        <v>5902</v>
      </c>
      <c r="C687" s="125" t="e">
        <f>SUMIF(#REF!,'YOY Comparison DS'!B687,#REF!)</f>
        <v>#REF!</v>
      </c>
      <c r="D687" s="125" t="e">
        <f>SUMIF(#REF!,'YOY Comparison DS'!$B687,#REF!)+SUMIF(#REF!,'YOY Comparison DS'!$B687,#REF!)+SUMIF(#REF!,'YOY Comparison DS'!$B687,#REF!)</f>
        <v>#REF!</v>
      </c>
      <c r="E687" s="133" t="e">
        <f t="shared" si="30"/>
        <v>#REF!</v>
      </c>
      <c r="G687" s="125">
        <f>SUMIF('DS by Location'!$B$10:$B$997,'YOY Comparison DS'!B687,'DS by Location'!$G$10:$G$997)</f>
        <v>18339870.68</v>
      </c>
      <c r="H687" s="125">
        <f>SUMIF('DS by Location'!$B$10:$B$997,'YOY Comparison DS'!$B687,'DS by Location'!$H$10:$H$997)+SUMIF('DS by Location'!$B$10:$B$997,'YOY Comparison DS'!$B687,'DS by Location'!$I$10:$I$997)+SUMIF('DS by Location'!$B$10:$B$997,'YOY Comparison DS'!$B687,'DS by Location'!$J$10:$J$997)</f>
        <v>0</v>
      </c>
      <c r="I687" s="133">
        <f t="shared" si="31"/>
        <v>0</v>
      </c>
      <c r="K687" s="125" t="e">
        <f t="shared" si="32"/>
        <v>#REF!</v>
      </c>
      <c r="T687" s="31"/>
    </row>
    <row r="688" spans="1:20" x14ac:dyDescent="0.35">
      <c r="A688" t="s">
        <v>1193</v>
      </c>
      <c r="B688">
        <v>5903</v>
      </c>
      <c r="C688" s="125" t="e">
        <f>SUMIF(#REF!,'YOY Comparison DS'!B688,#REF!)</f>
        <v>#REF!</v>
      </c>
      <c r="D688" s="125" t="e">
        <f>SUMIF(#REF!,'YOY Comparison DS'!$B688,#REF!)+SUMIF(#REF!,'YOY Comparison DS'!$B688,#REF!)+SUMIF(#REF!,'YOY Comparison DS'!$B688,#REF!)</f>
        <v>#REF!</v>
      </c>
      <c r="E688" s="133" t="e">
        <f t="shared" si="30"/>
        <v>#REF!</v>
      </c>
      <c r="G688" s="125">
        <f>SUMIF('DS by Location'!$B$10:$B$997,'YOY Comparison DS'!B688,'DS by Location'!$G$10:$G$997)</f>
        <v>1388511.59</v>
      </c>
      <c r="H688" s="125">
        <f>SUMIF('DS by Location'!$B$10:$B$997,'YOY Comparison DS'!$B688,'DS by Location'!$H$10:$H$997)+SUMIF('DS by Location'!$B$10:$B$997,'YOY Comparison DS'!$B688,'DS by Location'!$I$10:$I$997)+SUMIF('DS by Location'!$B$10:$B$997,'YOY Comparison DS'!$B688,'DS by Location'!$J$10:$J$997)</f>
        <v>0</v>
      </c>
      <c r="I688" s="133">
        <f t="shared" si="31"/>
        <v>0</v>
      </c>
      <c r="K688" s="125" t="e">
        <f t="shared" si="32"/>
        <v>#REF!</v>
      </c>
      <c r="T688" s="31"/>
    </row>
    <row r="689" spans="1:20" x14ac:dyDescent="0.35">
      <c r="A689" t="s">
        <v>1366</v>
      </c>
      <c r="B689">
        <v>6000</v>
      </c>
      <c r="C689" s="125" t="e">
        <f>SUMIF(#REF!,'YOY Comparison DS'!B689,#REF!)</f>
        <v>#REF!</v>
      </c>
      <c r="D689" s="125" t="e">
        <f>SUMIF(#REF!,'YOY Comparison DS'!$B689,#REF!)+SUMIF(#REF!,'YOY Comparison DS'!$B689,#REF!)+SUMIF(#REF!,'YOY Comparison DS'!$B689,#REF!)</f>
        <v>#REF!</v>
      </c>
      <c r="E689" s="133" t="e">
        <f t="shared" si="30"/>
        <v>#REF!</v>
      </c>
      <c r="G689" s="125">
        <f>SUMIF('DS by Location'!$B$10:$B$997,'YOY Comparison DS'!B689,'DS by Location'!$G$10:$G$997)</f>
        <v>46057946.169999994</v>
      </c>
      <c r="H689" s="125">
        <f>SUMIF('DS by Location'!$B$10:$B$997,'YOY Comparison DS'!$B689,'DS by Location'!$H$10:$H$997)+SUMIF('DS by Location'!$B$10:$B$997,'YOY Comparison DS'!$B689,'DS by Location'!$I$10:$I$997)+SUMIF('DS by Location'!$B$10:$B$997,'YOY Comparison DS'!$B689,'DS by Location'!$J$10:$J$997)</f>
        <v>0</v>
      </c>
      <c r="I689" s="133">
        <f t="shared" si="31"/>
        <v>0</v>
      </c>
      <c r="K689" s="125" t="e">
        <f t="shared" si="32"/>
        <v>#REF!</v>
      </c>
      <c r="T689" s="31"/>
    </row>
    <row r="690" spans="1:20" x14ac:dyDescent="0.35">
      <c r="A690" t="s">
        <v>1367</v>
      </c>
      <c r="B690">
        <v>6002</v>
      </c>
      <c r="C690" s="125" t="e">
        <f>SUMIF(#REF!,'YOY Comparison DS'!B690,#REF!)</f>
        <v>#REF!</v>
      </c>
      <c r="D690" s="125" t="e">
        <f>SUMIF(#REF!,'YOY Comparison DS'!$B690,#REF!)+SUMIF(#REF!,'YOY Comparison DS'!$B690,#REF!)+SUMIF(#REF!,'YOY Comparison DS'!$B690,#REF!)</f>
        <v>#REF!</v>
      </c>
      <c r="E690" s="133" t="e">
        <f t="shared" si="30"/>
        <v>#REF!</v>
      </c>
      <c r="G690" s="125">
        <f>SUMIF('DS by Location'!$B$10:$B$997,'YOY Comparison DS'!B690,'DS by Location'!$G$10:$G$997)</f>
        <v>3931315.4699999993</v>
      </c>
      <c r="H690" s="125">
        <f>SUMIF('DS by Location'!$B$10:$B$997,'YOY Comparison DS'!$B690,'DS by Location'!$H$10:$H$997)+SUMIF('DS by Location'!$B$10:$B$997,'YOY Comparison DS'!$B690,'DS by Location'!$I$10:$I$997)+SUMIF('DS by Location'!$B$10:$B$997,'YOY Comparison DS'!$B690,'DS by Location'!$J$10:$J$997)</f>
        <v>0</v>
      </c>
      <c r="I690" s="133">
        <f t="shared" si="31"/>
        <v>0</v>
      </c>
      <c r="K690" s="125" t="e">
        <f t="shared" si="32"/>
        <v>#REF!</v>
      </c>
      <c r="T690" s="31"/>
    </row>
    <row r="691" spans="1:20" x14ac:dyDescent="0.35">
      <c r="A691" t="s">
        <v>1368</v>
      </c>
      <c r="B691">
        <v>6003</v>
      </c>
      <c r="C691" s="125" t="e">
        <f>SUMIF(#REF!,'YOY Comparison DS'!B691,#REF!)</f>
        <v>#REF!</v>
      </c>
      <c r="D691" s="125" t="e">
        <f>SUMIF(#REF!,'YOY Comparison DS'!$B691,#REF!)+SUMIF(#REF!,'YOY Comparison DS'!$B691,#REF!)+SUMIF(#REF!,'YOY Comparison DS'!$B691,#REF!)</f>
        <v>#REF!</v>
      </c>
      <c r="E691" s="133" t="e">
        <f t="shared" si="30"/>
        <v>#REF!</v>
      </c>
      <c r="G691" s="125">
        <f>SUMIF('DS by Location'!$B$10:$B$997,'YOY Comparison DS'!B691,'DS by Location'!$G$10:$G$997)</f>
        <v>21006989.120000005</v>
      </c>
      <c r="H691" s="125">
        <f>SUMIF('DS by Location'!$B$10:$B$997,'YOY Comparison DS'!$B691,'DS by Location'!$H$10:$H$997)+SUMIF('DS by Location'!$B$10:$B$997,'YOY Comparison DS'!$B691,'DS by Location'!$I$10:$I$997)+SUMIF('DS by Location'!$B$10:$B$997,'YOY Comparison DS'!$B691,'DS by Location'!$J$10:$J$997)</f>
        <v>0</v>
      </c>
      <c r="I691" s="133">
        <f t="shared" si="31"/>
        <v>0</v>
      </c>
      <c r="K691" s="125" t="e">
        <f t="shared" si="32"/>
        <v>#REF!</v>
      </c>
      <c r="T691" s="31"/>
    </row>
    <row r="692" spans="1:20" x14ac:dyDescent="0.35">
      <c r="A692" t="s">
        <v>1369</v>
      </c>
      <c r="B692">
        <v>6004</v>
      </c>
      <c r="C692" s="125" t="e">
        <f>SUMIF(#REF!,'YOY Comparison DS'!B692,#REF!)</f>
        <v>#REF!</v>
      </c>
      <c r="D692" s="125" t="e">
        <f>SUMIF(#REF!,'YOY Comparison DS'!$B692,#REF!)+SUMIF(#REF!,'YOY Comparison DS'!$B692,#REF!)+SUMIF(#REF!,'YOY Comparison DS'!$B692,#REF!)</f>
        <v>#REF!</v>
      </c>
      <c r="E692" s="133" t="e">
        <f t="shared" si="30"/>
        <v>#REF!</v>
      </c>
      <c r="G692" s="125">
        <f>SUMIF('DS by Location'!$B$10:$B$997,'YOY Comparison DS'!B692,'DS by Location'!$G$10:$G$997)</f>
        <v>735.46</v>
      </c>
      <c r="H692" s="125">
        <f>SUMIF('DS by Location'!$B$10:$B$997,'YOY Comparison DS'!$B692,'DS by Location'!$H$10:$H$997)+SUMIF('DS by Location'!$B$10:$B$997,'YOY Comparison DS'!$B692,'DS by Location'!$I$10:$I$997)+SUMIF('DS by Location'!$B$10:$B$997,'YOY Comparison DS'!$B692,'DS by Location'!$J$10:$J$997)</f>
        <v>0</v>
      </c>
      <c r="I692" s="133">
        <f t="shared" si="31"/>
        <v>0</v>
      </c>
      <c r="K692" s="125" t="e">
        <f t="shared" si="32"/>
        <v>#REF!</v>
      </c>
      <c r="T692" s="31"/>
    </row>
    <row r="693" spans="1:20" x14ac:dyDescent="0.35">
      <c r="A693" t="s">
        <v>1370</v>
      </c>
      <c r="B693">
        <v>6005</v>
      </c>
      <c r="C693" s="125" t="e">
        <f>SUMIF(#REF!,'YOY Comparison DS'!B693,#REF!)</f>
        <v>#REF!</v>
      </c>
      <c r="D693" s="125" t="e">
        <f>SUMIF(#REF!,'YOY Comparison DS'!$B693,#REF!)+SUMIF(#REF!,'YOY Comparison DS'!$B693,#REF!)+SUMIF(#REF!,'YOY Comparison DS'!$B693,#REF!)</f>
        <v>#REF!</v>
      </c>
      <c r="E693" s="133" t="e">
        <f t="shared" si="30"/>
        <v>#REF!</v>
      </c>
      <c r="G693" s="125">
        <f>SUMIF('DS by Location'!$B$10:$B$997,'YOY Comparison DS'!B693,'DS by Location'!$G$10:$G$997)</f>
        <v>7021264.3900000006</v>
      </c>
      <c r="H693" s="125">
        <f>SUMIF('DS by Location'!$B$10:$B$997,'YOY Comparison DS'!$B693,'DS by Location'!$H$10:$H$997)+SUMIF('DS by Location'!$B$10:$B$997,'YOY Comparison DS'!$B693,'DS by Location'!$I$10:$I$997)+SUMIF('DS by Location'!$B$10:$B$997,'YOY Comparison DS'!$B693,'DS by Location'!$J$10:$J$997)</f>
        <v>0</v>
      </c>
      <c r="I693" s="133">
        <f t="shared" si="31"/>
        <v>0</v>
      </c>
      <c r="K693" s="125" t="e">
        <f t="shared" si="32"/>
        <v>#REF!</v>
      </c>
      <c r="T693" s="31"/>
    </row>
    <row r="694" spans="1:20" x14ac:dyDescent="0.35">
      <c r="A694" t="s">
        <v>1371</v>
      </c>
      <c r="B694">
        <v>6011</v>
      </c>
      <c r="C694" s="125" t="e">
        <f>SUMIF(#REF!,'YOY Comparison DS'!B694,#REF!)</f>
        <v>#REF!</v>
      </c>
      <c r="D694" s="125" t="e">
        <f>SUMIF(#REF!,'YOY Comparison DS'!$B694,#REF!)+SUMIF(#REF!,'YOY Comparison DS'!$B694,#REF!)+SUMIF(#REF!,'YOY Comparison DS'!$B694,#REF!)</f>
        <v>#REF!</v>
      </c>
      <c r="E694" s="133" t="e">
        <f t="shared" si="30"/>
        <v>#REF!</v>
      </c>
      <c r="G694" s="125">
        <f>SUMIF('DS by Location'!$B$10:$B$997,'YOY Comparison DS'!B694,'DS by Location'!$G$10:$G$997)</f>
        <v>12232592.060000002</v>
      </c>
      <c r="H694" s="125">
        <f>SUMIF('DS by Location'!$B$10:$B$997,'YOY Comparison DS'!$B694,'DS by Location'!$H$10:$H$997)+SUMIF('DS by Location'!$B$10:$B$997,'YOY Comparison DS'!$B694,'DS by Location'!$I$10:$I$997)+SUMIF('DS by Location'!$B$10:$B$997,'YOY Comparison DS'!$B694,'DS by Location'!$J$10:$J$997)</f>
        <v>0</v>
      </c>
      <c r="I694" s="133">
        <f t="shared" si="31"/>
        <v>0</v>
      </c>
      <c r="K694" s="125" t="e">
        <f t="shared" si="32"/>
        <v>#REF!</v>
      </c>
      <c r="T694" s="31"/>
    </row>
    <row r="695" spans="1:20" x14ac:dyDescent="0.35">
      <c r="A695" t="s">
        <v>2663</v>
      </c>
      <c r="B695">
        <v>6013</v>
      </c>
      <c r="C695" s="125" t="e">
        <f>SUMIF(#REF!,'YOY Comparison DS'!B695,#REF!)</f>
        <v>#REF!</v>
      </c>
      <c r="D695" s="125" t="e">
        <f>SUMIF(#REF!,'YOY Comparison DS'!$B695,#REF!)+SUMIF(#REF!,'YOY Comparison DS'!$B695,#REF!)+SUMIF(#REF!,'YOY Comparison DS'!$B695,#REF!)</f>
        <v>#REF!</v>
      </c>
      <c r="E695" s="133" t="e">
        <f t="shared" si="30"/>
        <v>#REF!</v>
      </c>
      <c r="G695" s="125">
        <f>SUMIF('DS by Location'!$B$10:$B$997,'YOY Comparison DS'!B695,'DS by Location'!$G$10:$G$997)</f>
        <v>360870.88</v>
      </c>
      <c r="H695" s="125">
        <f>SUMIF('DS by Location'!$B$10:$B$997,'YOY Comparison DS'!$B695,'DS by Location'!$H$10:$H$997)+SUMIF('DS by Location'!$B$10:$B$997,'YOY Comparison DS'!$B695,'DS by Location'!$I$10:$I$997)+SUMIF('DS by Location'!$B$10:$B$997,'YOY Comparison DS'!$B695,'DS by Location'!$J$10:$J$997)</f>
        <v>0</v>
      </c>
      <c r="I695" s="133">
        <f t="shared" si="31"/>
        <v>0</v>
      </c>
      <c r="K695" s="125" t="e">
        <f t="shared" si="32"/>
        <v>#REF!</v>
      </c>
      <c r="T695" s="31"/>
    </row>
    <row r="696" spans="1:20" x14ac:dyDescent="0.35">
      <c r="A696" t="s">
        <v>1372</v>
      </c>
      <c r="B696">
        <v>6015</v>
      </c>
      <c r="C696" s="125" t="e">
        <f>SUMIF(#REF!,'YOY Comparison DS'!B696,#REF!)</f>
        <v>#REF!</v>
      </c>
      <c r="D696" s="125" t="e">
        <f>SUMIF(#REF!,'YOY Comparison DS'!$B696,#REF!)+SUMIF(#REF!,'YOY Comparison DS'!$B696,#REF!)+SUMIF(#REF!,'YOY Comparison DS'!$B696,#REF!)</f>
        <v>#REF!</v>
      </c>
      <c r="E696" s="133" t="e">
        <f t="shared" si="30"/>
        <v>#REF!</v>
      </c>
      <c r="G696" s="125">
        <f>SUMIF('DS by Location'!$B$10:$B$997,'YOY Comparison DS'!B696,'DS by Location'!$G$10:$G$997)</f>
        <v>104380.31</v>
      </c>
      <c r="H696" s="125">
        <f>SUMIF('DS by Location'!$B$10:$B$997,'YOY Comparison DS'!$B696,'DS by Location'!$H$10:$H$997)+SUMIF('DS by Location'!$B$10:$B$997,'YOY Comparison DS'!$B696,'DS by Location'!$I$10:$I$997)+SUMIF('DS by Location'!$B$10:$B$997,'YOY Comparison DS'!$B696,'DS by Location'!$J$10:$J$997)</f>
        <v>0</v>
      </c>
      <c r="I696" s="133">
        <f t="shared" si="31"/>
        <v>0</v>
      </c>
      <c r="K696" s="125" t="e">
        <f t="shared" si="32"/>
        <v>#REF!</v>
      </c>
      <c r="T696" s="31"/>
    </row>
    <row r="697" spans="1:20" x14ac:dyDescent="0.35">
      <c r="A697" t="s">
        <v>1373</v>
      </c>
      <c r="B697">
        <v>6022</v>
      </c>
      <c r="C697" s="125" t="e">
        <f>SUMIF(#REF!,'YOY Comparison DS'!B697,#REF!)</f>
        <v>#REF!</v>
      </c>
      <c r="D697" s="125" t="e">
        <f>SUMIF(#REF!,'YOY Comparison DS'!$B697,#REF!)+SUMIF(#REF!,'YOY Comparison DS'!$B697,#REF!)+SUMIF(#REF!,'YOY Comparison DS'!$B697,#REF!)</f>
        <v>#REF!</v>
      </c>
      <c r="E697" s="133" t="e">
        <f t="shared" si="30"/>
        <v>#REF!</v>
      </c>
      <c r="G697" s="125">
        <f>SUMIF('DS by Location'!$B$10:$B$997,'YOY Comparison DS'!B697,'DS by Location'!$G$10:$G$997)</f>
        <v>8743671.1499999985</v>
      </c>
      <c r="H697" s="125">
        <f>SUMIF('DS by Location'!$B$10:$B$997,'YOY Comparison DS'!$B697,'DS by Location'!$H$10:$H$997)+SUMIF('DS by Location'!$B$10:$B$997,'YOY Comparison DS'!$B697,'DS by Location'!$I$10:$I$997)+SUMIF('DS by Location'!$B$10:$B$997,'YOY Comparison DS'!$B697,'DS by Location'!$J$10:$J$997)</f>
        <v>0</v>
      </c>
      <c r="I697" s="133">
        <f t="shared" si="31"/>
        <v>0</v>
      </c>
      <c r="K697" s="125" t="e">
        <f t="shared" si="32"/>
        <v>#REF!</v>
      </c>
      <c r="T697" s="31"/>
    </row>
    <row r="698" spans="1:20" x14ac:dyDescent="0.35">
      <c r="A698" t="s">
        <v>1374</v>
      </c>
      <c r="B698">
        <v>6026</v>
      </c>
      <c r="C698" s="125" t="e">
        <f>SUMIF(#REF!,'YOY Comparison DS'!B698,#REF!)</f>
        <v>#REF!</v>
      </c>
      <c r="D698" s="125" t="e">
        <f>SUMIF(#REF!,'YOY Comparison DS'!$B698,#REF!)+SUMIF(#REF!,'YOY Comparison DS'!$B698,#REF!)+SUMIF(#REF!,'YOY Comparison DS'!$B698,#REF!)</f>
        <v>#REF!</v>
      </c>
      <c r="E698" s="133" t="e">
        <f t="shared" si="30"/>
        <v>#REF!</v>
      </c>
      <c r="G698" s="125">
        <f>SUMIF('DS by Location'!$B$10:$B$997,'YOY Comparison DS'!B698,'DS by Location'!$G$10:$G$997)</f>
        <v>17123159.629999995</v>
      </c>
      <c r="H698" s="125">
        <f>SUMIF('DS by Location'!$B$10:$B$997,'YOY Comparison DS'!$B698,'DS by Location'!$H$10:$H$997)+SUMIF('DS by Location'!$B$10:$B$997,'YOY Comparison DS'!$B698,'DS by Location'!$I$10:$I$997)+SUMIF('DS by Location'!$B$10:$B$997,'YOY Comparison DS'!$B698,'DS by Location'!$J$10:$J$997)</f>
        <v>0</v>
      </c>
      <c r="I698" s="133">
        <f t="shared" si="31"/>
        <v>0</v>
      </c>
      <c r="K698" s="125" t="e">
        <f t="shared" si="32"/>
        <v>#REF!</v>
      </c>
      <c r="T698" s="31"/>
    </row>
    <row r="699" spans="1:20" x14ac:dyDescent="0.35">
      <c r="A699" t="s">
        <v>1375</v>
      </c>
      <c r="B699">
        <v>6027</v>
      </c>
      <c r="C699" s="125" t="e">
        <f>SUMIF(#REF!,'YOY Comparison DS'!B699,#REF!)</f>
        <v>#REF!</v>
      </c>
      <c r="D699" s="125" t="e">
        <f>SUMIF(#REF!,'YOY Comparison DS'!$B699,#REF!)+SUMIF(#REF!,'YOY Comparison DS'!$B699,#REF!)+SUMIF(#REF!,'YOY Comparison DS'!$B699,#REF!)</f>
        <v>#REF!</v>
      </c>
      <c r="E699" s="133" t="e">
        <f t="shared" si="30"/>
        <v>#REF!</v>
      </c>
      <c r="G699" s="125">
        <f>SUMIF('DS by Location'!$B$10:$B$997,'YOY Comparison DS'!B699,'DS by Location'!$G$10:$G$997)</f>
        <v>10115066.309999997</v>
      </c>
      <c r="H699" s="125">
        <f>SUMIF('DS by Location'!$B$10:$B$997,'YOY Comparison DS'!$B699,'DS by Location'!$H$10:$H$997)+SUMIF('DS by Location'!$B$10:$B$997,'YOY Comparison DS'!$B699,'DS by Location'!$I$10:$I$997)+SUMIF('DS by Location'!$B$10:$B$997,'YOY Comparison DS'!$B699,'DS by Location'!$J$10:$J$997)</f>
        <v>0</v>
      </c>
      <c r="I699" s="133">
        <f t="shared" si="31"/>
        <v>0</v>
      </c>
      <c r="K699" s="125" t="e">
        <f t="shared" si="32"/>
        <v>#REF!</v>
      </c>
      <c r="T699" s="31"/>
    </row>
    <row r="700" spans="1:20" x14ac:dyDescent="0.35">
      <c r="A700" t="s">
        <v>1376</v>
      </c>
      <c r="B700">
        <v>6029</v>
      </c>
      <c r="C700" s="125" t="e">
        <f>SUMIF(#REF!,'YOY Comparison DS'!B700,#REF!)</f>
        <v>#REF!</v>
      </c>
      <c r="D700" s="125" t="e">
        <f>SUMIF(#REF!,'YOY Comparison DS'!$B700,#REF!)+SUMIF(#REF!,'YOY Comparison DS'!$B700,#REF!)+SUMIF(#REF!,'YOY Comparison DS'!$B700,#REF!)</f>
        <v>#REF!</v>
      </c>
      <c r="E700" s="133" t="e">
        <f t="shared" si="30"/>
        <v>#REF!</v>
      </c>
      <c r="G700" s="125">
        <f>SUMIF('DS by Location'!$B$10:$B$997,'YOY Comparison DS'!B700,'DS by Location'!$G$10:$G$997)</f>
        <v>19235809.299999997</v>
      </c>
      <c r="H700" s="125">
        <f>SUMIF('DS by Location'!$B$10:$B$997,'YOY Comparison DS'!$B700,'DS by Location'!$H$10:$H$997)+SUMIF('DS by Location'!$B$10:$B$997,'YOY Comparison DS'!$B700,'DS by Location'!$I$10:$I$997)+SUMIF('DS by Location'!$B$10:$B$997,'YOY Comparison DS'!$B700,'DS by Location'!$J$10:$J$997)</f>
        <v>0</v>
      </c>
      <c r="I700" s="133">
        <f t="shared" si="31"/>
        <v>0</v>
      </c>
      <c r="K700" s="125" t="e">
        <f t="shared" si="32"/>
        <v>#REF!</v>
      </c>
      <c r="T700" s="31"/>
    </row>
    <row r="701" spans="1:20" x14ac:dyDescent="0.35">
      <c r="A701" t="s">
        <v>1377</v>
      </c>
      <c r="B701">
        <v>6030</v>
      </c>
      <c r="C701" s="125" t="e">
        <f>SUMIF(#REF!,'YOY Comparison DS'!B701,#REF!)</f>
        <v>#REF!</v>
      </c>
      <c r="D701" s="125" t="e">
        <f>SUMIF(#REF!,'YOY Comparison DS'!$B701,#REF!)+SUMIF(#REF!,'YOY Comparison DS'!$B701,#REF!)+SUMIF(#REF!,'YOY Comparison DS'!$B701,#REF!)</f>
        <v>#REF!</v>
      </c>
      <c r="E701" s="133" t="e">
        <f t="shared" si="30"/>
        <v>#REF!</v>
      </c>
      <c r="G701" s="125">
        <f>SUMIF('DS by Location'!$B$10:$B$997,'YOY Comparison DS'!B701,'DS by Location'!$G$10:$G$997)</f>
        <v>17797522.870000005</v>
      </c>
      <c r="H701" s="125">
        <f>SUMIF('DS by Location'!$B$10:$B$997,'YOY Comparison DS'!$B701,'DS by Location'!$H$10:$H$997)+SUMIF('DS by Location'!$B$10:$B$997,'YOY Comparison DS'!$B701,'DS by Location'!$I$10:$I$997)+SUMIF('DS by Location'!$B$10:$B$997,'YOY Comparison DS'!$B701,'DS by Location'!$J$10:$J$997)</f>
        <v>0</v>
      </c>
      <c r="I701" s="133">
        <f t="shared" si="31"/>
        <v>0</v>
      </c>
      <c r="K701" s="125" t="e">
        <f t="shared" si="32"/>
        <v>#REF!</v>
      </c>
      <c r="T701" s="31"/>
    </row>
    <row r="702" spans="1:20" x14ac:dyDescent="0.35">
      <c r="A702" t="s">
        <v>1378</v>
      </c>
      <c r="B702">
        <v>6031</v>
      </c>
      <c r="C702" s="125" t="e">
        <f>SUMIF(#REF!,'YOY Comparison DS'!B702,#REF!)</f>
        <v>#REF!</v>
      </c>
      <c r="D702" s="125" t="e">
        <f>SUMIF(#REF!,'YOY Comparison DS'!$B702,#REF!)+SUMIF(#REF!,'YOY Comparison DS'!$B702,#REF!)+SUMIF(#REF!,'YOY Comparison DS'!$B702,#REF!)</f>
        <v>#REF!</v>
      </c>
      <c r="E702" s="133" t="e">
        <f t="shared" si="30"/>
        <v>#REF!</v>
      </c>
      <c r="G702" s="125">
        <f>SUMIF('DS by Location'!$B$10:$B$997,'YOY Comparison DS'!B702,'DS by Location'!$G$10:$G$997)</f>
        <v>9546716.8499999996</v>
      </c>
      <c r="H702" s="125">
        <f>SUMIF('DS by Location'!$B$10:$B$997,'YOY Comparison DS'!$B702,'DS by Location'!$H$10:$H$997)+SUMIF('DS by Location'!$B$10:$B$997,'YOY Comparison DS'!$B702,'DS by Location'!$I$10:$I$997)+SUMIF('DS by Location'!$B$10:$B$997,'YOY Comparison DS'!$B702,'DS by Location'!$J$10:$J$997)</f>
        <v>0</v>
      </c>
      <c r="I702" s="133">
        <f t="shared" si="31"/>
        <v>0</v>
      </c>
      <c r="K702" s="125" t="e">
        <f t="shared" si="32"/>
        <v>#REF!</v>
      </c>
      <c r="T702" s="31"/>
    </row>
    <row r="703" spans="1:20" x14ac:dyDescent="0.35">
      <c r="A703" t="s">
        <v>1379</v>
      </c>
      <c r="B703">
        <v>6032</v>
      </c>
      <c r="C703" s="125" t="e">
        <f>SUMIF(#REF!,'YOY Comparison DS'!B703,#REF!)</f>
        <v>#REF!</v>
      </c>
      <c r="D703" s="125" t="e">
        <f>SUMIF(#REF!,'YOY Comparison DS'!$B703,#REF!)+SUMIF(#REF!,'YOY Comparison DS'!$B703,#REF!)+SUMIF(#REF!,'YOY Comparison DS'!$B703,#REF!)</f>
        <v>#REF!</v>
      </c>
      <c r="E703" s="133" t="e">
        <f t="shared" si="30"/>
        <v>#REF!</v>
      </c>
      <c r="G703" s="125">
        <f>SUMIF('DS by Location'!$B$10:$B$997,'YOY Comparison DS'!B703,'DS by Location'!$G$10:$G$997)</f>
        <v>21384702.800000016</v>
      </c>
      <c r="H703" s="125">
        <f>SUMIF('DS by Location'!$B$10:$B$997,'YOY Comparison DS'!$B703,'DS by Location'!$H$10:$H$997)+SUMIF('DS by Location'!$B$10:$B$997,'YOY Comparison DS'!$B703,'DS by Location'!$I$10:$I$997)+SUMIF('DS by Location'!$B$10:$B$997,'YOY Comparison DS'!$B703,'DS by Location'!$J$10:$J$997)</f>
        <v>0</v>
      </c>
      <c r="I703" s="133">
        <f t="shared" si="31"/>
        <v>0</v>
      </c>
      <c r="K703" s="125" t="e">
        <f t="shared" si="32"/>
        <v>#REF!</v>
      </c>
      <c r="T703" s="31"/>
    </row>
    <row r="704" spans="1:20" x14ac:dyDescent="0.35">
      <c r="A704" t="s">
        <v>1380</v>
      </c>
      <c r="B704">
        <v>6033</v>
      </c>
      <c r="C704" s="125" t="e">
        <f>SUMIF(#REF!,'YOY Comparison DS'!B704,#REF!)</f>
        <v>#REF!</v>
      </c>
      <c r="D704" s="125" t="e">
        <f>SUMIF(#REF!,'YOY Comparison DS'!$B704,#REF!)+SUMIF(#REF!,'YOY Comparison DS'!$B704,#REF!)+SUMIF(#REF!,'YOY Comparison DS'!$B704,#REF!)</f>
        <v>#REF!</v>
      </c>
      <c r="E704" s="133" t="e">
        <f t="shared" si="30"/>
        <v>#REF!</v>
      </c>
      <c r="G704" s="125">
        <f>SUMIF('DS by Location'!$B$10:$B$997,'YOY Comparison DS'!B704,'DS by Location'!$G$10:$G$997)</f>
        <v>8527380.0099999998</v>
      </c>
      <c r="H704" s="125">
        <f>SUMIF('DS by Location'!$B$10:$B$997,'YOY Comparison DS'!$B704,'DS by Location'!$H$10:$H$997)+SUMIF('DS by Location'!$B$10:$B$997,'YOY Comparison DS'!$B704,'DS by Location'!$I$10:$I$997)+SUMIF('DS by Location'!$B$10:$B$997,'YOY Comparison DS'!$B704,'DS by Location'!$J$10:$J$997)</f>
        <v>0</v>
      </c>
      <c r="I704" s="133">
        <f t="shared" si="31"/>
        <v>0</v>
      </c>
      <c r="K704" s="125" t="e">
        <f t="shared" si="32"/>
        <v>#REF!</v>
      </c>
      <c r="T704" s="31"/>
    </row>
    <row r="705" spans="1:20" x14ac:dyDescent="0.35">
      <c r="A705" t="s">
        <v>1381</v>
      </c>
      <c r="B705">
        <v>6034</v>
      </c>
      <c r="C705" s="125" t="e">
        <f>SUMIF(#REF!,'YOY Comparison DS'!B705,#REF!)</f>
        <v>#REF!</v>
      </c>
      <c r="D705" s="125" t="e">
        <f>SUMIF(#REF!,'YOY Comparison DS'!$B705,#REF!)+SUMIF(#REF!,'YOY Comparison DS'!$B705,#REF!)+SUMIF(#REF!,'YOY Comparison DS'!$B705,#REF!)</f>
        <v>#REF!</v>
      </c>
      <c r="E705" s="133" t="e">
        <f t="shared" si="30"/>
        <v>#REF!</v>
      </c>
      <c r="G705" s="125">
        <f>SUMIF('DS by Location'!$B$10:$B$997,'YOY Comparison DS'!B705,'DS by Location'!$G$10:$G$997)</f>
        <v>26266136.57</v>
      </c>
      <c r="H705" s="125">
        <f>SUMIF('DS by Location'!$B$10:$B$997,'YOY Comparison DS'!$B705,'DS by Location'!$H$10:$H$997)+SUMIF('DS by Location'!$B$10:$B$997,'YOY Comparison DS'!$B705,'DS by Location'!$I$10:$I$997)+SUMIF('DS by Location'!$B$10:$B$997,'YOY Comparison DS'!$B705,'DS by Location'!$J$10:$J$997)</f>
        <v>0</v>
      </c>
      <c r="I705" s="133">
        <f t="shared" si="31"/>
        <v>0</v>
      </c>
      <c r="K705" s="125" t="e">
        <f t="shared" si="32"/>
        <v>#REF!</v>
      </c>
      <c r="T705" s="31"/>
    </row>
    <row r="706" spans="1:20" x14ac:dyDescent="0.35">
      <c r="A706" t="s">
        <v>1382</v>
      </c>
      <c r="B706">
        <v>6035</v>
      </c>
      <c r="C706" s="125" t="e">
        <f>SUMIF(#REF!,'YOY Comparison DS'!B706,#REF!)</f>
        <v>#REF!</v>
      </c>
      <c r="D706" s="125" t="e">
        <f>SUMIF(#REF!,'YOY Comparison DS'!$B706,#REF!)+SUMIF(#REF!,'YOY Comparison DS'!$B706,#REF!)+SUMIF(#REF!,'YOY Comparison DS'!$B706,#REF!)</f>
        <v>#REF!</v>
      </c>
      <c r="E706" s="133" t="e">
        <f t="shared" si="30"/>
        <v>#REF!</v>
      </c>
      <c r="G706" s="125">
        <f>SUMIF('DS by Location'!$B$10:$B$997,'YOY Comparison DS'!B706,'DS by Location'!$G$10:$G$997)</f>
        <v>13993314.689999999</v>
      </c>
      <c r="H706" s="125">
        <f>SUMIF('DS by Location'!$B$10:$B$997,'YOY Comparison DS'!$B706,'DS by Location'!$H$10:$H$997)+SUMIF('DS by Location'!$B$10:$B$997,'YOY Comparison DS'!$B706,'DS by Location'!$I$10:$I$997)+SUMIF('DS by Location'!$B$10:$B$997,'YOY Comparison DS'!$B706,'DS by Location'!$J$10:$J$997)</f>
        <v>0</v>
      </c>
      <c r="I706" s="133">
        <f t="shared" si="31"/>
        <v>0</v>
      </c>
      <c r="K706" s="125" t="e">
        <f t="shared" si="32"/>
        <v>#REF!</v>
      </c>
      <c r="T706" s="31"/>
    </row>
    <row r="707" spans="1:20" x14ac:dyDescent="0.35">
      <c r="A707" t="s">
        <v>1383</v>
      </c>
      <c r="B707">
        <v>6036</v>
      </c>
      <c r="C707" s="125" t="e">
        <f>SUMIF(#REF!,'YOY Comparison DS'!B707,#REF!)</f>
        <v>#REF!</v>
      </c>
      <c r="D707" s="125" t="e">
        <f>SUMIF(#REF!,'YOY Comparison DS'!$B707,#REF!)+SUMIF(#REF!,'YOY Comparison DS'!$B707,#REF!)+SUMIF(#REF!,'YOY Comparison DS'!$B707,#REF!)</f>
        <v>#REF!</v>
      </c>
      <c r="E707" s="133" t="e">
        <f t="shared" si="30"/>
        <v>#REF!</v>
      </c>
      <c r="G707" s="125">
        <f>SUMIF('DS by Location'!$B$10:$B$997,'YOY Comparison DS'!B707,'DS by Location'!$G$10:$G$997)</f>
        <v>20076850.45999999</v>
      </c>
      <c r="H707" s="125">
        <f>SUMIF('DS by Location'!$B$10:$B$997,'YOY Comparison DS'!$B707,'DS by Location'!$H$10:$H$997)+SUMIF('DS by Location'!$B$10:$B$997,'YOY Comparison DS'!$B707,'DS by Location'!$I$10:$I$997)+SUMIF('DS by Location'!$B$10:$B$997,'YOY Comparison DS'!$B707,'DS by Location'!$J$10:$J$997)</f>
        <v>0</v>
      </c>
      <c r="I707" s="133">
        <f t="shared" si="31"/>
        <v>0</v>
      </c>
      <c r="K707" s="125" t="e">
        <f t="shared" si="32"/>
        <v>#REF!</v>
      </c>
      <c r="T707" s="31"/>
    </row>
    <row r="708" spans="1:20" x14ac:dyDescent="0.35">
      <c r="A708" t="s">
        <v>1384</v>
      </c>
      <c r="B708">
        <v>6039</v>
      </c>
      <c r="C708" s="125" t="e">
        <f>SUMIF(#REF!,'YOY Comparison DS'!B708,#REF!)</f>
        <v>#REF!</v>
      </c>
      <c r="D708" s="125" t="e">
        <f>SUMIF(#REF!,'YOY Comparison DS'!$B708,#REF!)+SUMIF(#REF!,'YOY Comparison DS'!$B708,#REF!)+SUMIF(#REF!,'YOY Comparison DS'!$B708,#REF!)</f>
        <v>#REF!</v>
      </c>
      <c r="E708" s="133" t="e">
        <f t="shared" ref="E708:E771" si="33">D708/C708</f>
        <v>#REF!</v>
      </c>
      <c r="G708" s="125">
        <f>SUMIF('DS by Location'!$B$10:$B$997,'YOY Comparison DS'!B708,'DS by Location'!$G$10:$G$997)</f>
        <v>15540363.780000001</v>
      </c>
      <c r="H708" s="125">
        <f>SUMIF('DS by Location'!$B$10:$B$997,'YOY Comparison DS'!$B708,'DS by Location'!$H$10:$H$997)+SUMIF('DS by Location'!$B$10:$B$997,'YOY Comparison DS'!$B708,'DS by Location'!$I$10:$I$997)+SUMIF('DS by Location'!$B$10:$B$997,'YOY Comparison DS'!$B708,'DS by Location'!$J$10:$J$997)</f>
        <v>0</v>
      </c>
      <c r="I708" s="133">
        <f t="shared" ref="I708:I771" si="34">H708/G708</f>
        <v>0</v>
      </c>
      <c r="K708" s="125" t="e">
        <f t="shared" ref="K708:K771" si="35">H708-D708</f>
        <v>#REF!</v>
      </c>
      <c r="T708" s="31"/>
    </row>
    <row r="709" spans="1:20" x14ac:dyDescent="0.35">
      <c r="A709" t="s">
        <v>1385</v>
      </c>
      <c r="B709">
        <v>6040</v>
      </c>
      <c r="C709" s="125" t="e">
        <f>SUMIF(#REF!,'YOY Comparison DS'!B709,#REF!)</f>
        <v>#REF!</v>
      </c>
      <c r="D709" s="125" t="e">
        <f>SUMIF(#REF!,'YOY Comparison DS'!$B709,#REF!)+SUMIF(#REF!,'YOY Comparison DS'!$B709,#REF!)+SUMIF(#REF!,'YOY Comparison DS'!$B709,#REF!)</f>
        <v>#REF!</v>
      </c>
      <c r="E709" s="133" t="e">
        <f t="shared" si="33"/>
        <v>#REF!</v>
      </c>
      <c r="G709" s="125">
        <f>SUMIF('DS by Location'!$B$10:$B$997,'YOY Comparison DS'!B709,'DS by Location'!$G$10:$G$997)</f>
        <v>7488633.1100000013</v>
      </c>
      <c r="H709" s="125">
        <f>SUMIF('DS by Location'!$B$10:$B$997,'YOY Comparison DS'!$B709,'DS by Location'!$H$10:$H$997)+SUMIF('DS by Location'!$B$10:$B$997,'YOY Comparison DS'!$B709,'DS by Location'!$I$10:$I$997)+SUMIF('DS by Location'!$B$10:$B$997,'YOY Comparison DS'!$B709,'DS by Location'!$J$10:$J$997)</f>
        <v>0</v>
      </c>
      <c r="I709" s="133">
        <f t="shared" si="34"/>
        <v>0</v>
      </c>
      <c r="K709" s="125" t="e">
        <f t="shared" si="35"/>
        <v>#REF!</v>
      </c>
      <c r="T709" s="31"/>
    </row>
    <row r="710" spans="1:20" x14ac:dyDescent="0.35">
      <c r="A710" t="s">
        <v>1386</v>
      </c>
      <c r="B710">
        <v>6042</v>
      </c>
      <c r="C710" s="125" t="e">
        <f>SUMIF(#REF!,'YOY Comparison DS'!B710,#REF!)</f>
        <v>#REF!</v>
      </c>
      <c r="D710" s="125" t="e">
        <f>SUMIF(#REF!,'YOY Comparison DS'!$B710,#REF!)+SUMIF(#REF!,'YOY Comparison DS'!$B710,#REF!)+SUMIF(#REF!,'YOY Comparison DS'!$B710,#REF!)</f>
        <v>#REF!</v>
      </c>
      <c r="E710" s="133" t="e">
        <f t="shared" si="33"/>
        <v>#REF!</v>
      </c>
      <c r="G710" s="125">
        <f>SUMIF('DS by Location'!$B$10:$B$997,'YOY Comparison DS'!B710,'DS by Location'!$G$10:$G$997)</f>
        <v>8309631.3399999989</v>
      </c>
      <c r="H710" s="125">
        <f>SUMIF('DS by Location'!$B$10:$B$997,'YOY Comparison DS'!$B710,'DS by Location'!$H$10:$H$997)+SUMIF('DS by Location'!$B$10:$B$997,'YOY Comparison DS'!$B710,'DS by Location'!$I$10:$I$997)+SUMIF('DS by Location'!$B$10:$B$997,'YOY Comparison DS'!$B710,'DS by Location'!$J$10:$J$997)</f>
        <v>0</v>
      </c>
      <c r="I710" s="133">
        <f t="shared" si="34"/>
        <v>0</v>
      </c>
      <c r="K710" s="125" t="e">
        <f t="shared" si="35"/>
        <v>#REF!</v>
      </c>
      <c r="T710" s="31"/>
    </row>
    <row r="711" spans="1:20" x14ac:dyDescent="0.35">
      <c r="A711" t="s">
        <v>1387</v>
      </c>
      <c r="B711">
        <v>6043</v>
      </c>
      <c r="C711" s="125" t="e">
        <f>SUMIF(#REF!,'YOY Comparison DS'!B711,#REF!)</f>
        <v>#REF!</v>
      </c>
      <c r="D711" s="125" t="e">
        <f>SUMIF(#REF!,'YOY Comparison DS'!$B711,#REF!)+SUMIF(#REF!,'YOY Comparison DS'!$B711,#REF!)+SUMIF(#REF!,'YOY Comparison DS'!$B711,#REF!)</f>
        <v>#REF!</v>
      </c>
      <c r="E711" s="133" t="e">
        <f t="shared" si="33"/>
        <v>#REF!</v>
      </c>
      <c r="G711" s="125">
        <f>SUMIF('DS by Location'!$B$10:$B$997,'YOY Comparison DS'!B711,'DS by Location'!$G$10:$G$997)</f>
        <v>19407427.449999996</v>
      </c>
      <c r="H711" s="125">
        <f>SUMIF('DS by Location'!$B$10:$B$997,'YOY Comparison DS'!$B711,'DS by Location'!$H$10:$H$997)+SUMIF('DS by Location'!$B$10:$B$997,'YOY Comparison DS'!$B711,'DS by Location'!$I$10:$I$997)+SUMIF('DS by Location'!$B$10:$B$997,'YOY Comparison DS'!$B711,'DS by Location'!$J$10:$J$997)</f>
        <v>0</v>
      </c>
      <c r="I711" s="133">
        <f t="shared" si="34"/>
        <v>0</v>
      </c>
      <c r="K711" s="125" t="e">
        <f t="shared" si="35"/>
        <v>#REF!</v>
      </c>
      <c r="T711" s="31"/>
    </row>
    <row r="712" spans="1:20" x14ac:dyDescent="0.35">
      <c r="A712" t="s">
        <v>1388</v>
      </c>
      <c r="B712">
        <v>6044</v>
      </c>
      <c r="C712" s="125" t="e">
        <f>SUMIF(#REF!,'YOY Comparison DS'!B712,#REF!)</f>
        <v>#REF!</v>
      </c>
      <c r="D712" s="125" t="e">
        <f>SUMIF(#REF!,'YOY Comparison DS'!$B712,#REF!)+SUMIF(#REF!,'YOY Comparison DS'!$B712,#REF!)+SUMIF(#REF!,'YOY Comparison DS'!$B712,#REF!)</f>
        <v>#REF!</v>
      </c>
      <c r="E712" s="133" t="e">
        <f t="shared" si="33"/>
        <v>#REF!</v>
      </c>
      <c r="G712" s="125">
        <f>SUMIF('DS by Location'!$B$10:$B$997,'YOY Comparison DS'!B712,'DS by Location'!$G$10:$G$997)</f>
        <v>13203047.729999993</v>
      </c>
      <c r="H712" s="125">
        <f>SUMIF('DS by Location'!$B$10:$B$997,'YOY Comparison DS'!$B712,'DS by Location'!$H$10:$H$997)+SUMIF('DS by Location'!$B$10:$B$997,'YOY Comparison DS'!$B712,'DS by Location'!$I$10:$I$997)+SUMIF('DS by Location'!$B$10:$B$997,'YOY Comparison DS'!$B712,'DS by Location'!$J$10:$J$997)</f>
        <v>0</v>
      </c>
      <c r="I712" s="133">
        <f t="shared" si="34"/>
        <v>0</v>
      </c>
      <c r="K712" s="125" t="e">
        <f t="shared" si="35"/>
        <v>#REF!</v>
      </c>
      <c r="T712" s="31"/>
    </row>
    <row r="713" spans="1:20" x14ac:dyDescent="0.35">
      <c r="A713" t="s">
        <v>1389</v>
      </c>
      <c r="B713">
        <v>6046</v>
      </c>
      <c r="C713" s="125" t="e">
        <f>SUMIF(#REF!,'YOY Comparison DS'!B713,#REF!)</f>
        <v>#REF!</v>
      </c>
      <c r="D713" s="125" t="e">
        <f>SUMIF(#REF!,'YOY Comparison DS'!$B713,#REF!)+SUMIF(#REF!,'YOY Comparison DS'!$B713,#REF!)+SUMIF(#REF!,'YOY Comparison DS'!$B713,#REF!)</f>
        <v>#REF!</v>
      </c>
      <c r="E713" s="133" t="e">
        <f t="shared" si="33"/>
        <v>#REF!</v>
      </c>
      <c r="G713" s="125">
        <f>SUMIF('DS by Location'!$B$10:$B$997,'YOY Comparison DS'!B713,'DS by Location'!$G$10:$G$997)</f>
        <v>7316806.2800000012</v>
      </c>
      <c r="H713" s="125">
        <f>SUMIF('DS by Location'!$B$10:$B$997,'YOY Comparison DS'!$B713,'DS by Location'!$H$10:$H$997)+SUMIF('DS by Location'!$B$10:$B$997,'YOY Comparison DS'!$B713,'DS by Location'!$I$10:$I$997)+SUMIF('DS by Location'!$B$10:$B$997,'YOY Comparison DS'!$B713,'DS by Location'!$J$10:$J$997)</f>
        <v>0</v>
      </c>
      <c r="I713" s="133">
        <f t="shared" si="34"/>
        <v>0</v>
      </c>
      <c r="K713" s="125" t="e">
        <f t="shared" si="35"/>
        <v>#REF!</v>
      </c>
      <c r="T713" s="31"/>
    </row>
    <row r="714" spans="1:20" x14ac:dyDescent="0.35">
      <c r="A714" t="s">
        <v>1390</v>
      </c>
      <c r="B714">
        <v>6047</v>
      </c>
      <c r="C714" s="125" t="e">
        <f>SUMIF(#REF!,'YOY Comparison DS'!B714,#REF!)</f>
        <v>#REF!</v>
      </c>
      <c r="D714" s="125" t="e">
        <f>SUMIF(#REF!,'YOY Comparison DS'!$B714,#REF!)+SUMIF(#REF!,'YOY Comparison DS'!$B714,#REF!)+SUMIF(#REF!,'YOY Comparison DS'!$B714,#REF!)</f>
        <v>#REF!</v>
      </c>
      <c r="E714" s="133" t="e">
        <f t="shared" si="33"/>
        <v>#REF!</v>
      </c>
      <c r="G714" s="125">
        <f>SUMIF('DS by Location'!$B$10:$B$997,'YOY Comparison DS'!B714,'DS by Location'!$G$10:$G$997)</f>
        <v>13235764.470000001</v>
      </c>
      <c r="H714" s="125">
        <f>SUMIF('DS by Location'!$B$10:$B$997,'YOY Comparison DS'!$B714,'DS by Location'!$H$10:$H$997)+SUMIF('DS by Location'!$B$10:$B$997,'YOY Comparison DS'!$B714,'DS by Location'!$I$10:$I$997)+SUMIF('DS by Location'!$B$10:$B$997,'YOY Comparison DS'!$B714,'DS by Location'!$J$10:$J$997)</f>
        <v>0</v>
      </c>
      <c r="I714" s="133">
        <f t="shared" si="34"/>
        <v>0</v>
      </c>
      <c r="K714" s="125" t="e">
        <f t="shared" si="35"/>
        <v>#REF!</v>
      </c>
      <c r="T714" s="31"/>
    </row>
    <row r="715" spans="1:20" x14ac:dyDescent="0.35">
      <c r="A715" t="s">
        <v>1391</v>
      </c>
      <c r="B715">
        <v>6048</v>
      </c>
      <c r="C715" s="125" t="e">
        <f>SUMIF(#REF!,'YOY Comparison DS'!B715,#REF!)</f>
        <v>#REF!</v>
      </c>
      <c r="D715" s="125" t="e">
        <f>SUMIF(#REF!,'YOY Comparison DS'!$B715,#REF!)+SUMIF(#REF!,'YOY Comparison DS'!$B715,#REF!)+SUMIF(#REF!,'YOY Comparison DS'!$B715,#REF!)</f>
        <v>#REF!</v>
      </c>
      <c r="E715" s="133" t="e">
        <f t="shared" si="33"/>
        <v>#REF!</v>
      </c>
      <c r="G715" s="125">
        <f>SUMIF('DS by Location'!$B$10:$B$997,'YOY Comparison DS'!B715,'DS by Location'!$G$10:$G$997)</f>
        <v>9601437.2199999988</v>
      </c>
      <c r="H715" s="125">
        <f>SUMIF('DS by Location'!$B$10:$B$997,'YOY Comparison DS'!$B715,'DS by Location'!$H$10:$H$997)+SUMIF('DS by Location'!$B$10:$B$997,'YOY Comparison DS'!$B715,'DS by Location'!$I$10:$I$997)+SUMIF('DS by Location'!$B$10:$B$997,'YOY Comparison DS'!$B715,'DS by Location'!$J$10:$J$997)</f>
        <v>0</v>
      </c>
      <c r="I715" s="133">
        <f t="shared" si="34"/>
        <v>0</v>
      </c>
      <c r="K715" s="125" t="e">
        <f t="shared" si="35"/>
        <v>#REF!</v>
      </c>
      <c r="T715" s="31"/>
    </row>
    <row r="716" spans="1:20" x14ac:dyDescent="0.35">
      <c r="A716" t="s">
        <v>1392</v>
      </c>
      <c r="B716">
        <v>6049</v>
      </c>
      <c r="C716" s="125" t="e">
        <f>SUMIF(#REF!,'YOY Comparison DS'!B716,#REF!)</f>
        <v>#REF!</v>
      </c>
      <c r="D716" s="125" t="e">
        <f>SUMIF(#REF!,'YOY Comparison DS'!$B716,#REF!)+SUMIF(#REF!,'YOY Comparison DS'!$B716,#REF!)+SUMIF(#REF!,'YOY Comparison DS'!$B716,#REF!)</f>
        <v>#REF!</v>
      </c>
      <c r="E716" s="133" t="e">
        <f t="shared" si="33"/>
        <v>#REF!</v>
      </c>
      <c r="G716" s="125">
        <f>SUMIF('DS by Location'!$B$10:$B$997,'YOY Comparison DS'!B716,'DS by Location'!$G$10:$G$997)</f>
        <v>12688148.77</v>
      </c>
      <c r="H716" s="125">
        <f>SUMIF('DS by Location'!$B$10:$B$997,'YOY Comparison DS'!$B716,'DS by Location'!$H$10:$H$997)+SUMIF('DS by Location'!$B$10:$B$997,'YOY Comparison DS'!$B716,'DS by Location'!$I$10:$I$997)+SUMIF('DS by Location'!$B$10:$B$997,'YOY Comparison DS'!$B716,'DS by Location'!$J$10:$J$997)</f>
        <v>0</v>
      </c>
      <c r="I716" s="133">
        <f t="shared" si="34"/>
        <v>0</v>
      </c>
      <c r="K716" s="125" t="e">
        <f t="shared" si="35"/>
        <v>#REF!</v>
      </c>
      <c r="T716" s="31"/>
    </row>
    <row r="717" spans="1:20" x14ac:dyDescent="0.35">
      <c r="A717" t="s">
        <v>1393</v>
      </c>
      <c r="B717">
        <v>6050</v>
      </c>
      <c r="C717" s="125" t="e">
        <f>SUMIF(#REF!,'YOY Comparison DS'!B717,#REF!)</f>
        <v>#REF!</v>
      </c>
      <c r="D717" s="125" t="e">
        <f>SUMIF(#REF!,'YOY Comparison DS'!$B717,#REF!)+SUMIF(#REF!,'YOY Comparison DS'!$B717,#REF!)+SUMIF(#REF!,'YOY Comparison DS'!$B717,#REF!)</f>
        <v>#REF!</v>
      </c>
      <c r="E717" s="133" t="e">
        <f t="shared" si="33"/>
        <v>#REF!</v>
      </c>
      <c r="G717" s="125">
        <f>SUMIF('DS by Location'!$B$10:$B$997,'YOY Comparison DS'!B717,'DS by Location'!$G$10:$G$997)</f>
        <v>10650174.290000001</v>
      </c>
      <c r="H717" s="125">
        <f>SUMIF('DS by Location'!$B$10:$B$997,'YOY Comparison DS'!$B717,'DS by Location'!$H$10:$H$997)+SUMIF('DS by Location'!$B$10:$B$997,'YOY Comparison DS'!$B717,'DS by Location'!$I$10:$I$997)+SUMIF('DS by Location'!$B$10:$B$997,'YOY Comparison DS'!$B717,'DS by Location'!$J$10:$J$997)</f>
        <v>0</v>
      </c>
      <c r="I717" s="133">
        <f t="shared" si="34"/>
        <v>0</v>
      </c>
      <c r="K717" s="125" t="e">
        <f t="shared" si="35"/>
        <v>#REF!</v>
      </c>
      <c r="T717" s="31"/>
    </row>
    <row r="718" spans="1:20" x14ac:dyDescent="0.35">
      <c r="A718" t="s">
        <v>1394</v>
      </c>
      <c r="B718">
        <v>6051</v>
      </c>
      <c r="C718" s="125" t="e">
        <f>SUMIF(#REF!,'YOY Comparison DS'!B718,#REF!)</f>
        <v>#REF!</v>
      </c>
      <c r="D718" s="125" t="e">
        <f>SUMIF(#REF!,'YOY Comparison DS'!$B718,#REF!)+SUMIF(#REF!,'YOY Comparison DS'!$B718,#REF!)+SUMIF(#REF!,'YOY Comparison DS'!$B718,#REF!)</f>
        <v>#REF!</v>
      </c>
      <c r="E718" s="133" t="e">
        <f t="shared" si="33"/>
        <v>#REF!</v>
      </c>
      <c r="G718" s="125">
        <f>SUMIF('DS by Location'!$B$10:$B$997,'YOY Comparison DS'!B718,'DS by Location'!$G$10:$G$997)</f>
        <v>19863446.550000008</v>
      </c>
      <c r="H718" s="125">
        <f>SUMIF('DS by Location'!$B$10:$B$997,'YOY Comparison DS'!$B718,'DS by Location'!$H$10:$H$997)+SUMIF('DS by Location'!$B$10:$B$997,'YOY Comparison DS'!$B718,'DS by Location'!$I$10:$I$997)+SUMIF('DS by Location'!$B$10:$B$997,'YOY Comparison DS'!$B718,'DS by Location'!$J$10:$J$997)</f>
        <v>0</v>
      </c>
      <c r="I718" s="133">
        <f t="shared" si="34"/>
        <v>0</v>
      </c>
      <c r="K718" s="125" t="e">
        <f t="shared" si="35"/>
        <v>#REF!</v>
      </c>
      <c r="T718" s="31"/>
    </row>
    <row r="719" spans="1:20" x14ac:dyDescent="0.35">
      <c r="A719" t="s">
        <v>1395</v>
      </c>
      <c r="B719">
        <v>6052</v>
      </c>
      <c r="C719" s="125" t="e">
        <f>SUMIF(#REF!,'YOY Comparison DS'!B719,#REF!)</f>
        <v>#REF!</v>
      </c>
      <c r="D719" s="125" t="e">
        <f>SUMIF(#REF!,'YOY Comparison DS'!$B719,#REF!)+SUMIF(#REF!,'YOY Comparison DS'!$B719,#REF!)+SUMIF(#REF!,'YOY Comparison DS'!$B719,#REF!)</f>
        <v>#REF!</v>
      </c>
      <c r="E719" s="133" t="e">
        <f t="shared" si="33"/>
        <v>#REF!</v>
      </c>
      <c r="G719" s="125">
        <f>SUMIF('DS by Location'!$B$10:$B$997,'YOY Comparison DS'!B719,'DS by Location'!$G$10:$G$997)</f>
        <v>13615743.6</v>
      </c>
      <c r="H719" s="125">
        <f>SUMIF('DS by Location'!$B$10:$B$997,'YOY Comparison DS'!$B719,'DS by Location'!$H$10:$H$997)+SUMIF('DS by Location'!$B$10:$B$997,'YOY Comparison DS'!$B719,'DS by Location'!$I$10:$I$997)+SUMIF('DS by Location'!$B$10:$B$997,'YOY Comparison DS'!$B719,'DS by Location'!$J$10:$J$997)</f>
        <v>0</v>
      </c>
      <c r="I719" s="133">
        <f t="shared" si="34"/>
        <v>0</v>
      </c>
      <c r="K719" s="125" t="e">
        <f t="shared" si="35"/>
        <v>#REF!</v>
      </c>
      <c r="T719" s="11"/>
    </row>
    <row r="720" spans="1:20" x14ac:dyDescent="0.35">
      <c r="A720" t="s">
        <v>1396</v>
      </c>
      <c r="B720">
        <v>6053</v>
      </c>
      <c r="C720" s="125" t="e">
        <f>SUMIF(#REF!,'YOY Comparison DS'!B720,#REF!)</f>
        <v>#REF!</v>
      </c>
      <c r="D720" s="125" t="e">
        <f>SUMIF(#REF!,'YOY Comparison DS'!$B720,#REF!)+SUMIF(#REF!,'YOY Comparison DS'!$B720,#REF!)+SUMIF(#REF!,'YOY Comparison DS'!$B720,#REF!)</f>
        <v>#REF!</v>
      </c>
      <c r="E720" s="133" t="e">
        <f t="shared" si="33"/>
        <v>#REF!</v>
      </c>
      <c r="G720" s="125">
        <f>SUMIF('DS by Location'!$B$10:$B$997,'YOY Comparison DS'!B720,'DS by Location'!$G$10:$G$997)</f>
        <v>3756545.8399999994</v>
      </c>
      <c r="H720" s="125">
        <f>SUMIF('DS by Location'!$B$10:$B$997,'YOY Comparison DS'!$B720,'DS by Location'!$H$10:$H$997)+SUMIF('DS by Location'!$B$10:$B$997,'YOY Comparison DS'!$B720,'DS by Location'!$I$10:$I$997)+SUMIF('DS by Location'!$B$10:$B$997,'YOY Comparison DS'!$B720,'DS by Location'!$J$10:$J$997)</f>
        <v>0</v>
      </c>
      <c r="I720" s="133">
        <f t="shared" si="34"/>
        <v>0</v>
      </c>
      <c r="K720" s="125" t="e">
        <f t="shared" si="35"/>
        <v>#REF!</v>
      </c>
      <c r="T720" s="31"/>
    </row>
    <row r="721" spans="1:20" x14ac:dyDescent="0.35">
      <c r="A721" t="s">
        <v>1397</v>
      </c>
      <c r="B721">
        <v>6054</v>
      </c>
      <c r="C721" s="125" t="e">
        <f>SUMIF(#REF!,'YOY Comparison DS'!B721,#REF!)</f>
        <v>#REF!</v>
      </c>
      <c r="D721" s="125" t="e">
        <f>SUMIF(#REF!,'YOY Comparison DS'!$B721,#REF!)+SUMIF(#REF!,'YOY Comparison DS'!$B721,#REF!)+SUMIF(#REF!,'YOY Comparison DS'!$B721,#REF!)</f>
        <v>#REF!</v>
      </c>
      <c r="E721" s="133" t="e">
        <f t="shared" si="33"/>
        <v>#REF!</v>
      </c>
      <c r="G721" s="125">
        <f>SUMIF('DS by Location'!$B$10:$B$997,'YOY Comparison DS'!B721,'DS by Location'!$G$10:$G$997)</f>
        <v>5014814.9499999993</v>
      </c>
      <c r="H721" s="125">
        <f>SUMIF('DS by Location'!$B$10:$B$997,'YOY Comparison DS'!$B721,'DS by Location'!$H$10:$H$997)+SUMIF('DS by Location'!$B$10:$B$997,'YOY Comparison DS'!$B721,'DS by Location'!$I$10:$I$997)+SUMIF('DS by Location'!$B$10:$B$997,'YOY Comparison DS'!$B721,'DS by Location'!$J$10:$J$997)</f>
        <v>0</v>
      </c>
      <c r="I721" s="133">
        <f t="shared" si="34"/>
        <v>0</v>
      </c>
      <c r="K721" s="125" t="e">
        <f t="shared" si="35"/>
        <v>#REF!</v>
      </c>
      <c r="T721" s="31"/>
    </row>
    <row r="722" spans="1:20" x14ac:dyDescent="0.35">
      <c r="A722" t="s">
        <v>1398</v>
      </c>
      <c r="B722">
        <v>6059</v>
      </c>
      <c r="C722" s="125" t="e">
        <f>SUMIF(#REF!,'YOY Comparison DS'!B722,#REF!)</f>
        <v>#REF!</v>
      </c>
      <c r="D722" s="125" t="e">
        <f>SUMIF(#REF!,'YOY Comparison DS'!$B722,#REF!)+SUMIF(#REF!,'YOY Comparison DS'!$B722,#REF!)+SUMIF(#REF!,'YOY Comparison DS'!$B722,#REF!)</f>
        <v>#REF!</v>
      </c>
      <c r="E722" s="133" t="e">
        <f t="shared" si="33"/>
        <v>#REF!</v>
      </c>
      <c r="G722" s="125">
        <f>SUMIF('DS by Location'!$B$10:$B$997,'YOY Comparison DS'!B722,'DS by Location'!$G$10:$G$997)</f>
        <v>7245976.5299999975</v>
      </c>
      <c r="H722" s="125">
        <f>SUMIF('DS by Location'!$B$10:$B$997,'YOY Comparison DS'!$B722,'DS by Location'!$H$10:$H$997)+SUMIF('DS by Location'!$B$10:$B$997,'YOY Comparison DS'!$B722,'DS by Location'!$I$10:$I$997)+SUMIF('DS by Location'!$B$10:$B$997,'YOY Comparison DS'!$B722,'DS by Location'!$J$10:$J$997)</f>
        <v>0</v>
      </c>
      <c r="I722" s="133">
        <f t="shared" si="34"/>
        <v>0</v>
      </c>
      <c r="K722" s="125" t="e">
        <f t="shared" si="35"/>
        <v>#REF!</v>
      </c>
      <c r="T722" s="31"/>
    </row>
    <row r="723" spans="1:20" x14ac:dyDescent="0.35">
      <c r="A723" t="s">
        <v>653</v>
      </c>
      <c r="B723">
        <v>6061</v>
      </c>
      <c r="C723" s="125" t="e">
        <f>SUMIF(#REF!,'YOY Comparison DS'!B723,#REF!)</f>
        <v>#REF!</v>
      </c>
      <c r="D723" s="125" t="e">
        <f>SUMIF(#REF!,'YOY Comparison DS'!$B723,#REF!)+SUMIF(#REF!,'YOY Comparison DS'!$B723,#REF!)+SUMIF(#REF!,'YOY Comparison DS'!$B723,#REF!)</f>
        <v>#REF!</v>
      </c>
      <c r="E723" s="133" t="e">
        <f t="shared" si="33"/>
        <v>#REF!</v>
      </c>
      <c r="G723" s="125">
        <f>SUMIF('DS by Location'!$B$10:$B$997,'YOY Comparison DS'!B723,'DS by Location'!$G$10:$G$997)</f>
        <v>9977085.2399999965</v>
      </c>
      <c r="H723" s="125">
        <f>SUMIF('DS by Location'!$B$10:$B$997,'YOY Comparison DS'!$B723,'DS by Location'!$H$10:$H$997)+SUMIF('DS by Location'!$B$10:$B$997,'YOY Comparison DS'!$B723,'DS by Location'!$I$10:$I$997)+SUMIF('DS by Location'!$B$10:$B$997,'YOY Comparison DS'!$B723,'DS by Location'!$J$10:$J$997)</f>
        <v>0</v>
      </c>
      <c r="I723" s="133">
        <f t="shared" si="34"/>
        <v>0</v>
      </c>
      <c r="K723" s="125" t="e">
        <f t="shared" si="35"/>
        <v>#REF!</v>
      </c>
      <c r="T723" s="31"/>
    </row>
    <row r="724" spans="1:20" x14ac:dyDescent="0.35">
      <c r="A724" t="s">
        <v>8</v>
      </c>
      <c r="B724">
        <v>6072</v>
      </c>
      <c r="C724" s="125" t="e">
        <f>SUMIF(#REF!,'YOY Comparison DS'!B724,#REF!)</f>
        <v>#REF!</v>
      </c>
      <c r="D724" s="125" t="e">
        <f>SUMIF(#REF!,'YOY Comparison DS'!$B724,#REF!)+SUMIF(#REF!,'YOY Comparison DS'!$B724,#REF!)+SUMIF(#REF!,'YOY Comparison DS'!$B724,#REF!)</f>
        <v>#REF!</v>
      </c>
      <c r="E724" s="133" t="e">
        <f t="shared" si="33"/>
        <v>#REF!</v>
      </c>
      <c r="G724" s="125">
        <f>SUMIF('DS by Location'!$B$10:$B$997,'YOY Comparison DS'!B724,'DS by Location'!$G$10:$G$997)</f>
        <v>6125897.1999999993</v>
      </c>
      <c r="H724" s="125">
        <f>SUMIF('DS by Location'!$B$10:$B$997,'YOY Comparison DS'!$B724,'DS by Location'!$H$10:$H$997)+SUMIF('DS by Location'!$B$10:$B$997,'YOY Comparison DS'!$B724,'DS by Location'!$I$10:$I$997)+SUMIF('DS by Location'!$B$10:$B$997,'YOY Comparison DS'!$B724,'DS by Location'!$J$10:$J$997)</f>
        <v>0</v>
      </c>
      <c r="I724" s="133">
        <f t="shared" si="34"/>
        <v>0</v>
      </c>
      <c r="K724" s="125" t="e">
        <f t="shared" si="35"/>
        <v>#REF!</v>
      </c>
      <c r="T724" s="31"/>
    </row>
    <row r="725" spans="1:20" x14ac:dyDescent="0.35">
      <c r="A725" t="s">
        <v>1399</v>
      </c>
      <c r="B725">
        <v>6073</v>
      </c>
      <c r="C725" s="125" t="e">
        <f>SUMIF(#REF!,'YOY Comparison DS'!B725,#REF!)</f>
        <v>#REF!</v>
      </c>
      <c r="D725" s="125" t="e">
        <f>SUMIF(#REF!,'YOY Comparison DS'!$B725,#REF!)+SUMIF(#REF!,'YOY Comparison DS'!$B725,#REF!)+SUMIF(#REF!,'YOY Comparison DS'!$B725,#REF!)</f>
        <v>#REF!</v>
      </c>
      <c r="E725" s="133" t="e">
        <f t="shared" si="33"/>
        <v>#REF!</v>
      </c>
      <c r="G725" s="125">
        <f>SUMIF('DS by Location'!$B$10:$B$997,'YOY Comparison DS'!B725,'DS by Location'!$G$10:$G$997)</f>
        <v>17160592.810000002</v>
      </c>
      <c r="H725" s="125">
        <f>SUMIF('DS by Location'!$B$10:$B$997,'YOY Comparison DS'!$B725,'DS by Location'!$H$10:$H$997)+SUMIF('DS by Location'!$B$10:$B$997,'YOY Comparison DS'!$B725,'DS by Location'!$I$10:$I$997)+SUMIF('DS by Location'!$B$10:$B$997,'YOY Comparison DS'!$B725,'DS by Location'!$J$10:$J$997)</f>
        <v>0</v>
      </c>
      <c r="I725" s="133">
        <f t="shared" si="34"/>
        <v>0</v>
      </c>
      <c r="K725" s="125" t="e">
        <f t="shared" si="35"/>
        <v>#REF!</v>
      </c>
      <c r="T725" s="31"/>
    </row>
    <row r="726" spans="1:20" x14ac:dyDescent="0.35">
      <c r="A726" t="s">
        <v>1400</v>
      </c>
      <c r="B726">
        <v>6077</v>
      </c>
      <c r="C726" s="125" t="e">
        <f>SUMIF(#REF!,'YOY Comparison DS'!B726,#REF!)</f>
        <v>#REF!</v>
      </c>
      <c r="D726" s="125" t="e">
        <f>SUMIF(#REF!,'YOY Comparison DS'!$B726,#REF!)+SUMIF(#REF!,'YOY Comparison DS'!$B726,#REF!)+SUMIF(#REF!,'YOY Comparison DS'!$B726,#REF!)</f>
        <v>#REF!</v>
      </c>
      <c r="E726" s="133" t="e">
        <f t="shared" si="33"/>
        <v>#REF!</v>
      </c>
      <c r="G726" s="125">
        <f>SUMIF('DS by Location'!$B$10:$B$997,'YOY Comparison DS'!B726,'DS by Location'!$G$10:$G$997)</f>
        <v>34795719.300000004</v>
      </c>
      <c r="H726" s="125">
        <f>SUMIF('DS by Location'!$B$10:$B$997,'YOY Comparison DS'!$B726,'DS by Location'!$H$10:$H$997)+SUMIF('DS by Location'!$B$10:$B$997,'YOY Comparison DS'!$B726,'DS by Location'!$I$10:$I$997)+SUMIF('DS by Location'!$B$10:$B$997,'YOY Comparison DS'!$B726,'DS by Location'!$J$10:$J$997)</f>
        <v>0</v>
      </c>
      <c r="I726" s="133">
        <f t="shared" si="34"/>
        <v>0</v>
      </c>
      <c r="K726" s="125" t="e">
        <f t="shared" si="35"/>
        <v>#REF!</v>
      </c>
      <c r="T726" s="31"/>
    </row>
    <row r="727" spans="1:20" x14ac:dyDescent="0.35">
      <c r="A727" t="s">
        <v>1401</v>
      </c>
      <c r="B727">
        <v>6079</v>
      </c>
      <c r="C727" s="125" t="e">
        <f>SUMIF(#REF!,'YOY Comparison DS'!B727,#REF!)</f>
        <v>#REF!</v>
      </c>
      <c r="D727" s="125" t="e">
        <f>SUMIF(#REF!,'YOY Comparison DS'!$B727,#REF!)+SUMIF(#REF!,'YOY Comparison DS'!$B727,#REF!)+SUMIF(#REF!,'YOY Comparison DS'!$B727,#REF!)</f>
        <v>#REF!</v>
      </c>
      <c r="E727" s="133" t="e">
        <f t="shared" si="33"/>
        <v>#REF!</v>
      </c>
      <c r="G727" s="125">
        <f>SUMIF('DS by Location'!$B$10:$B$997,'YOY Comparison DS'!B727,'DS by Location'!$G$10:$G$997)</f>
        <v>13315982.269999998</v>
      </c>
      <c r="H727" s="125">
        <f>SUMIF('DS by Location'!$B$10:$B$997,'YOY Comparison DS'!$B727,'DS by Location'!$H$10:$H$997)+SUMIF('DS by Location'!$B$10:$B$997,'YOY Comparison DS'!$B727,'DS by Location'!$I$10:$I$997)+SUMIF('DS by Location'!$B$10:$B$997,'YOY Comparison DS'!$B727,'DS by Location'!$J$10:$J$997)</f>
        <v>0</v>
      </c>
      <c r="I727" s="133">
        <f t="shared" si="34"/>
        <v>0</v>
      </c>
      <c r="K727" s="125" t="e">
        <f t="shared" si="35"/>
        <v>#REF!</v>
      </c>
      <c r="T727" s="31"/>
    </row>
    <row r="728" spans="1:20" x14ac:dyDescent="0.35">
      <c r="A728" t="s">
        <v>1402</v>
      </c>
      <c r="B728">
        <v>6084</v>
      </c>
      <c r="C728" s="125" t="e">
        <f>SUMIF(#REF!,'YOY Comparison DS'!B728,#REF!)</f>
        <v>#REF!</v>
      </c>
      <c r="D728" s="125" t="e">
        <f>SUMIF(#REF!,'YOY Comparison DS'!$B728,#REF!)+SUMIF(#REF!,'YOY Comparison DS'!$B728,#REF!)+SUMIF(#REF!,'YOY Comparison DS'!$B728,#REF!)</f>
        <v>#REF!</v>
      </c>
      <c r="E728" s="133" t="e">
        <f t="shared" si="33"/>
        <v>#REF!</v>
      </c>
      <c r="G728" s="125">
        <f>SUMIF('DS by Location'!$B$10:$B$997,'YOY Comparison DS'!B728,'DS by Location'!$G$10:$G$997)</f>
        <v>5471307.8600000003</v>
      </c>
      <c r="H728" s="125">
        <f>SUMIF('DS by Location'!$B$10:$B$997,'YOY Comparison DS'!$B728,'DS by Location'!$H$10:$H$997)+SUMIF('DS by Location'!$B$10:$B$997,'YOY Comparison DS'!$B728,'DS by Location'!$I$10:$I$997)+SUMIF('DS by Location'!$B$10:$B$997,'YOY Comparison DS'!$B728,'DS by Location'!$J$10:$J$997)</f>
        <v>0</v>
      </c>
      <c r="I728" s="133">
        <f t="shared" si="34"/>
        <v>0</v>
      </c>
      <c r="K728" s="125" t="e">
        <f t="shared" si="35"/>
        <v>#REF!</v>
      </c>
      <c r="T728" s="31"/>
    </row>
    <row r="729" spans="1:20" x14ac:dyDescent="0.35">
      <c r="A729" t="s">
        <v>1403</v>
      </c>
      <c r="B729">
        <v>6085</v>
      </c>
      <c r="C729" s="125" t="e">
        <f>SUMIF(#REF!,'YOY Comparison DS'!B729,#REF!)</f>
        <v>#REF!</v>
      </c>
      <c r="D729" s="125" t="e">
        <f>SUMIF(#REF!,'YOY Comparison DS'!$B729,#REF!)+SUMIF(#REF!,'YOY Comparison DS'!$B729,#REF!)+SUMIF(#REF!,'YOY Comparison DS'!$B729,#REF!)</f>
        <v>#REF!</v>
      </c>
      <c r="E729" s="133" t="e">
        <f t="shared" si="33"/>
        <v>#REF!</v>
      </c>
      <c r="G729" s="125">
        <f>SUMIF('DS by Location'!$B$10:$B$997,'YOY Comparison DS'!B729,'DS by Location'!$G$10:$G$997)</f>
        <v>5028686.1499999994</v>
      </c>
      <c r="H729" s="125">
        <f>SUMIF('DS by Location'!$B$10:$B$997,'YOY Comparison DS'!$B729,'DS by Location'!$H$10:$H$997)+SUMIF('DS by Location'!$B$10:$B$997,'YOY Comparison DS'!$B729,'DS by Location'!$I$10:$I$997)+SUMIF('DS by Location'!$B$10:$B$997,'YOY Comparison DS'!$B729,'DS by Location'!$J$10:$J$997)</f>
        <v>0</v>
      </c>
      <c r="I729" s="133">
        <f t="shared" si="34"/>
        <v>0</v>
      </c>
      <c r="K729" s="125" t="e">
        <f t="shared" si="35"/>
        <v>#REF!</v>
      </c>
      <c r="T729" s="31"/>
    </row>
    <row r="730" spans="1:20" x14ac:dyDescent="0.35">
      <c r="A730" t="s">
        <v>1404</v>
      </c>
      <c r="B730">
        <v>6086</v>
      </c>
      <c r="C730" s="125" t="e">
        <f>SUMIF(#REF!,'YOY Comparison DS'!B730,#REF!)</f>
        <v>#REF!</v>
      </c>
      <c r="D730" s="125" t="e">
        <f>SUMIF(#REF!,'YOY Comparison DS'!$B730,#REF!)+SUMIF(#REF!,'YOY Comparison DS'!$B730,#REF!)+SUMIF(#REF!,'YOY Comparison DS'!$B730,#REF!)</f>
        <v>#REF!</v>
      </c>
      <c r="E730" s="133" t="e">
        <f t="shared" si="33"/>
        <v>#REF!</v>
      </c>
      <c r="G730" s="125">
        <f>SUMIF('DS by Location'!$B$10:$B$997,'YOY Comparison DS'!B730,'DS by Location'!$G$10:$G$997)</f>
        <v>25424914.989999998</v>
      </c>
      <c r="H730" s="125">
        <f>SUMIF('DS by Location'!$B$10:$B$997,'YOY Comparison DS'!$B730,'DS by Location'!$H$10:$H$997)+SUMIF('DS by Location'!$B$10:$B$997,'YOY Comparison DS'!$B730,'DS by Location'!$I$10:$I$997)+SUMIF('DS by Location'!$B$10:$B$997,'YOY Comparison DS'!$B730,'DS by Location'!$J$10:$J$997)</f>
        <v>0</v>
      </c>
      <c r="I730" s="133">
        <f t="shared" si="34"/>
        <v>0</v>
      </c>
      <c r="K730" s="125" t="e">
        <f t="shared" si="35"/>
        <v>#REF!</v>
      </c>
      <c r="T730" s="31"/>
    </row>
    <row r="731" spans="1:20" x14ac:dyDescent="0.35">
      <c r="A731" t="s">
        <v>1405</v>
      </c>
      <c r="B731">
        <v>6087</v>
      </c>
      <c r="C731" s="125" t="e">
        <f>SUMIF(#REF!,'YOY Comparison DS'!B731,#REF!)</f>
        <v>#REF!</v>
      </c>
      <c r="D731" s="125" t="e">
        <f>SUMIF(#REF!,'YOY Comparison DS'!$B731,#REF!)+SUMIF(#REF!,'YOY Comparison DS'!$B731,#REF!)+SUMIF(#REF!,'YOY Comparison DS'!$B731,#REF!)</f>
        <v>#REF!</v>
      </c>
      <c r="E731" s="133" t="e">
        <f t="shared" si="33"/>
        <v>#REF!</v>
      </c>
      <c r="G731" s="125">
        <f>SUMIF('DS by Location'!$B$10:$B$997,'YOY Comparison DS'!B731,'DS by Location'!$G$10:$G$997)</f>
        <v>19706637.400000002</v>
      </c>
      <c r="H731" s="125">
        <f>SUMIF('DS by Location'!$B$10:$B$997,'YOY Comparison DS'!$B731,'DS by Location'!$H$10:$H$997)+SUMIF('DS by Location'!$B$10:$B$997,'YOY Comparison DS'!$B731,'DS by Location'!$I$10:$I$997)+SUMIF('DS by Location'!$B$10:$B$997,'YOY Comparison DS'!$B731,'DS by Location'!$J$10:$J$997)</f>
        <v>0</v>
      </c>
      <c r="I731" s="133">
        <f t="shared" si="34"/>
        <v>0</v>
      </c>
      <c r="K731" s="125" t="e">
        <f t="shared" si="35"/>
        <v>#REF!</v>
      </c>
      <c r="T731" s="31"/>
    </row>
    <row r="732" spans="1:20" x14ac:dyDescent="0.35">
      <c r="A732" t="s">
        <v>1406</v>
      </c>
      <c r="B732">
        <v>6088</v>
      </c>
      <c r="C732" s="125" t="e">
        <f>SUMIF(#REF!,'YOY Comparison DS'!B732,#REF!)</f>
        <v>#REF!</v>
      </c>
      <c r="D732" s="125" t="e">
        <f>SUMIF(#REF!,'YOY Comparison DS'!$B732,#REF!)+SUMIF(#REF!,'YOY Comparison DS'!$B732,#REF!)+SUMIF(#REF!,'YOY Comparison DS'!$B732,#REF!)</f>
        <v>#REF!</v>
      </c>
      <c r="E732" s="133" t="e">
        <f t="shared" si="33"/>
        <v>#REF!</v>
      </c>
      <c r="G732" s="125">
        <f>SUMIF('DS by Location'!$B$10:$B$997,'YOY Comparison DS'!B732,'DS by Location'!$G$10:$G$997)</f>
        <v>39913575.440000005</v>
      </c>
      <c r="H732" s="125">
        <f>SUMIF('DS by Location'!$B$10:$B$997,'YOY Comparison DS'!$B732,'DS by Location'!$H$10:$H$997)+SUMIF('DS by Location'!$B$10:$B$997,'YOY Comparison DS'!$B732,'DS by Location'!$I$10:$I$997)+SUMIF('DS by Location'!$B$10:$B$997,'YOY Comparison DS'!$B732,'DS by Location'!$J$10:$J$997)</f>
        <v>0</v>
      </c>
      <c r="I732" s="133">
        <f t="shared" si="34"/>
        <v>0</v>
      </c>
      <c r="K732" s="125" t="e">
        <f t="shared" si="35"/>
        <v>#REF!</v>
      </c>
      <c r="T732" s="31"/>
    </row>
    <row r="733" spans="1:20" x14ac:dyDescent="0.35">
      <c r="A733" t="s">
        <v>1407</v>
      </c>
      <c r="B733">
        <v>6090</v>
      </c>
      <c r="C733" s="125" t="e">
        <f>SUMIF(#REF!,'YOY Comparison DS'!B733,#REF!)</f>
        <v>#REF!</v>
      </c>
      <c r="D733" s="125" t="e">
        <f>SUMIF(#REF!,'YOY Comparison DS'!$B733,#REF!)+SUMIF(#REF!,'YOY Comparison DS'!$B733,#REF!)+SUMIF(#REF!,'YOY Comparison DS'!$B733,#REF!)</f>
        <v>#REF!</v>
      </c>
      <c r="E733" s="133" t="e">
        <f t="shared" si="33"/>
        <v>#REF!</v>
      </c>
      <c r="G733" s="125">
        <f>SUMIF('DS by Location'!$B$10:$B$997,'YOY Comparison DS'!B733,'DS by Location'!$G$10:$G$997)</f>
        <v>54469.61</v>
      </c>
      <c r="H733" s="125">
        <f>SUMIF('DS by Location'!$B$10:$B$997,'YOY Comparison DS'!$B733,'DS by Location'!$H$10:$H$997)+SUMIF('DS by Location'!$B$10:$B$997,'YOY Comparison DS'!$B733,'DS by Location'!$I$10:$I$997)+SUMIF('DS by Location'!$B$10:$B$997,'YOY Comparison DS'!$B733,'DS by Location'!$J$10:$J$997)</f>
        <v>0</v>
      </c>
      <c r="I733" s="133">
        <f t="shared" si="34"/>
        <v>0</v>
      </c>
      <c r="K733" s="125" t="e">
        <f t="shared" si="35"/>
        <v>#REF!</v>
      </c>
      <c r="T733" s="31"/>
    </row>
    <row r="734" spans="1:20" x14ac:dyDescent="0.35">
      <c r="A734" t="s">
        <v>1408</v>
      </c>
      <c r="B734">
        <v>6108</v>
      </c>
      <c r="C734" s="125" t="e">
        <f>SUMIF(#REF!,'YOY Comparison DS'!B734,#REF!)</f>
        <v>#REF!</v>
      </c>
      <c r="D734" s="125" t="e">
        <f>SUMIF(#REF!,'YOY Comparison DS'!$B734,#REF!)+SUMIF(#REF!,'YOY Comparison DS'!$B734,#REF!)+SUMIF(#REF!,'YOY Comparison DS'!$B734,#REF!)</f>
        <v>#REF!</v>
      </c>
      <c r="E734" s="133" t="e">
        <f t="shared" si="33"/>
        <v>#REF!</v>
      </c>
      <c r="G734" s="125">
        <f>SUMIF('DS by Location'!$B$10:$B$997,'YOY Comparison DS'!B734,'DS by Location'!$G$10:$G$997)</f>
        <v>494618.33</v>
      </c>
      <c r="H734" s="125">
        <f>SUMIF('DS by Location'!$B$10:$B$997,'YOY Comparison DS'!$B734,'DS by Location'!$H$10:$H$997)+SUMIF('DS by Location'!$B$10:$B$997,'YOY Comparison DS'!$B734,'DS by Location'!$I$10:$I$997)+SUMIF('DS by Location'!$B$10:$B$997,'YOY Comparison DS'!$B734,'DS by Location'!$J$10:$J$997)</f>
        <v>0</v>
      </c>
      <c r="I734" s="133">
        <f t="shared" si="34"/>
        <v>0</v>
      </c>
      <c r="K734" s="125" t="e">
        <f t="shared" si="35"/>
        <v>#REF!</v>
      </c>
      <c r="T734" s="31"/>
    </row>
    <row r="735" spans="1:20" x14ac:dyDescent="0.35">
      <c r="A735" t="s">
        <v>1409</v>
      </c>
      <c r="B735">
        <v>6112</v>
      </c>
      <c r="C735" s="125" t="e">
        <f>SUMIF(#REF!,'YOY Comparison DS'!B735,#REF!)</f>
        <v>#REF!</v>
      </c>
      <c r="D735" s="125" t="e">
        <f>SUMIF(#REF!,'YOY Comparison DS'!$B735,#REF!)+SUMIF(#REF!,'YOY Comparison DS'!$B735,#REF!)+SUMIF(#REF!,'YOY Comparison DS'!$B735,#REF!)</f>
        <v>#REF!</v>
      </c>
      <c r="E735" s="133" t="e">
        <f t="shared" si="33"/>
        <v>#REF!</v>
      </c>
      <c r="G735" s="125">
        <f>SUMIF('DS by Location'!$B$10:$B$997,'YOY Comparison DS'!B735,'DS by Location'!$G$10:$G$997)</f>
        <v>5597873.8099999996</v>
      </c>
      <c r="H735" s="125">
        <f>SUMIF('DS by Location'!$B$10:$B$997,'YOY Comparison DS'!$B735,'DS by Location'!$H$10:$H$997)+SUMIF('DS by Location'!$B$10:$B$997,'YOY Comparison DS'!$B735,'DS by Location'!$I$10:$I$997)+SUMIF('DS by Location'!$B$10:$B$997,'YOY Comparison DS'!$B735,'DS by Location'!$J$10:$J$997)</f>
        <v>0</v>
      </c>
      <c r="I735" s="133">
        <f t="shared" si="34"/>
        <v>0</v>
      </c>
      <c r="K735" s="125" t="e">
        <f t="shared" si="35"/>
        <v>#REF!</v>
      </c>
      <c r="T735" s="33"/>
    </row>
    <row r="736" spans="1:20" x14ac:dyDescent="0.35">
      <c r="A736" t="s">
        <v>1410</v>
      </c>
      <c r="B736">
        <v>6113</v>
      </c>
      <c r="C736" s="125" t="e">
        <f>SUMIF(#REF!,'YOY Comparison DS'!B736,#REF!)</f>
        <v>#REF!</v>
      </c>
      <c r="D736" s="125" t="e">
        <f>SUMIF(#REF!,'YOY Comparison DS'!$B736,#REF!)+SUMIF(#REF!,'YOY Comparison DS'!$B736,#REF!)+SUMIF(#REF!,'YOY Comparison DS'!$B736,#REF!)</f>
        <v>#REF!</v>
      </c>
      <c r="E736" s="133" t="e">
        <f t="shared" si="33"/>
        <v>#REF!</v>
      </c>
      <c r="G736" s="125">
        <f>SUMIF('DS by Location'!$B$10:$B$997,'YOY Comparison DS'!B736,'DS by Location'!$G$10:$G$997)</f>
        <v>163547.30000000002</v>
      </c>
      <c r="H736" s="125">
        <f>SUMIF('DS by Location'!$B$10:$B$997,'YOY Comparison DS'!$B736,'DS by Location'!$H$10:$H$997)+SUMIF('DS by Location'!$B$10:$B$997,'YOY Comparison DS'!$B736,'DS by Location'!$I$10:$I$997)+SUMIF('DS by Location'!$B$10:$B$997,'YOY Comparison DS'!$B736,'DS by Location'!$J$10:$J$997)</f>
        <v>0</v>
      </c>
      <c r="I736" s="133">
        <f t="shared" si="34"/>
        <v>0</v>
      </c>
      <c r="K736" s="125" t="e">
        <f t="shared" si="35"/>
        <v>#REF!</v>
      </c>
      <c r="T736" s="33"/>
    </row>
    <row r="737" spans="1:20" x14ac:dyDescent="0.35">
      <c r="A737" t="s">
        <v>1411</v>
      </c>
      <c r="B737">
        <v>6114</v>
      </c>
      <c r="C737" s="125" t="e">
        <f>SUMIF(#REF!,'YOY Comparison DS'!B737,#REF!)</f>
        <v>#REF!</v>
      </c>
      <c r="D737" s="125" t="e">
        <f>SUMIF(#REF!,'YOY Comparison DS'!$B737,#REF!)+SUMIF(#REF!,'YOY Comparison DS'!$B737,#REF!)+SUMIF(#REF!,'YOY Comparison DS'!$B737,#REF!)</f>
        <v>#REF!</v>
      </c>
      <c r="E737" s="133" t="e">
        <f t="shared" si="33"/>
        <v>#REF!</v>
      </c>
      <c r="G737" s="125">
        <f>SUMIF('DS by Location'!$B$10:$B$997,'YOY Comparison DS'!B737,'DS by Location'!$G$10:$G$997)</f>
        <v>3502903.8299999991</v>
      </c>
      <c r="H737" s="125">
        <f>SUMIF('DS by Location'!$B$10:$B$997,'YOY Comparison DS'!$B737,'DS by Location'!$H$10:$H$997)+SUMIF('DS by Location'!$B$10:$B$997,'YOY Comparison DS'!$B737,'DS by Location'!$I$10:$I$997)+SUMIF('DS by Location'!$B$10:$B$997,'YOY Comparison DS'!$B737,'DS by Location'!$J$10:$J$997)</f>
        <v>0</v>
      </c>
      <c r="I737" s="133">
        <f t="shared" si="34"/>
        <v>0</v>
      </c>
      <c r="K737" s="125" t="e">
        <f t="shared" si="35"/>
        <v>#REF!</v>
      </c>
      <c r="T737" s="31"/>
    </row>
    <row r="738" spans="1:20" x14ac:dyDescent="0.35">
      <c r="A738" t="s">
        <v>1412</v>
      </c>
      <c r="B738">
        <v>6115</v>
      </c>
      <c r="C738" s="125" t="e">
        <f>SUMIF(#REF!,'YOY Comparison DS'!B738,#REF!)</f>
        <v>#REF!</v>
      </c>
      <c r="D738" s="125" t="e">
        <f>SUMIF(#REF!,'YOY Comparison DS'!$B738,#REF!)+SUMIF(#REF!,'YOY Comparison DS'!$B738,#REF!)+SUMIF(#REF!,'YOY Comparison DS'!$B738,#REF!)</f>
        <v>#REF!</v>
      </c>
      <c r="E738" s="133" t="e">
        <f t="shared" si="33"/>
        <v>#REF!</v>
      </c>
      <c r="G738" s="125">
        <f>SUMIF('DS by Location'!$B$10:$B$997,'YOY Comparison DS'!B738,'DS by Location'!$G$10:$G$997)</f>
        <v>883254.36999999976</v>
      </c>
      <c r="H738" s="125">
        <f>SUMIF('DS by Location'!$B$10:$B$997,'YOY Comparison DS'!$B738,'DS by Location'!$H$10:$H$997)+SUMIF('DS by Location'!$B$10:$B$997,'YOY Comparison DS'!$B738,'DS by Location'!$I$10:$I$997)+SUMIF('DS by Location'!$B$10:$B$997,'YOY Comparison DS'!$B738,'DS by Location'!$J$10:$J$997)</f>
        <v>0</v>
      </c>
      <c r="I738" s="133">
        <f t="shared" si="34"/>
        <v>0</v>
      </c>
      <c r="K738" s="125" t="e">
        <f t="shared" si="35"/>
        <v>#REF!</v>
      </c>
      <c r="T738" s="11"/>
    </row>
    <row r="739" spans="1:20" x14ac:dyDescent="0.35">
      <c r="A739" t="s">
        <v>1413</v>
      </c>
      <c r="B739">
        <v>6213</v>
      </c>
      <c r="C739" s="125" t="e">
        <f>SUMIF(#REF!,'YOY Comparison DS'!B739,#REF!)</f>
        <v>#REF!</v>
      </c>
      <c r="D739" s="125" t="e">
        <f>SUMIF(#REF!,'YOY Comparison DS'!$B739,#REF!)+SUMIF(#REF!,'YOY Comparison DS'!$B739,#REF!)+SUMIF(#REF!,'YOY Comparison DS'!$B739,#REF!)</f>
        <v>#REF!</v>
      </c>
      <c r="E739" s="133" t="e">
        <f t="shared" si="33"/>
        <v>#REF!</v>
      </c>
      <c r="G739" s="125">
        <f>SUMIF('DS by Location'!$B$10:$B$997,'YOY Comparison DS'!B739,'DS by Location'!$G$10:$G$997)</f>
        <v>6964935.8100000005</v>
      </c>
      <c r="H739" s="125">
        <f>SUMIF('DS by Location'!$B$10:$B$997,'YOY Comparison DS'!$B739,'DS by Location'!$H$10:$H$997)+SUMIF('DS by Location'!$B$10:$B$997,'YOY Comparison DS'!$B739,'DS by Location'!$I$10:$I$997)+SUMIF('DS by Location'!$B$10:$B$997,'YOY Comparison DS'!$B739,'DS by Location'!$J$10:$J$997)</f>
        <v>0</v>
      </c>
      <c r="I739" s="133">
        <f t="shared" si="34"/>
        <v>0</v>
      </c>
      <c r="K739" s="125" t="e">
        <f t="shared" si="35"/>
        <v>#REF!</v>
      </c>
      <c r="T739" s="32"/>
    </row>
    <row r="740" spans="1:20" x14ac:dyDescent="0.35">
      <c r="A740" t="s">
        <v>1308</v>
      </c>
      <c r="B740">
        <v>7014</v>
      </c>
      <c r="C740" s="125" t="e">
        <f>SUMIF(#REF!,'YOY Comparison DS'!B740,#REF!)</f>
        <v>#REF!</v>
      </c>
      <c r="D740" s="125" t="e">
        <f>SUMIF(#REF!,'YOY Comparison DS'!$B740,#REF!)+SUMIF(#REF!,'YOY Comparison DS'!$B740,#REF!)+SUMIF(#REF!,'YOY Comparison DS'!$B740,#REF!)</f>
        <v>#REF!</v>
      </c>
      <c r="E740" s="133" t="e">
        <f t="shared" si="33"/>
        <v>#REF!</v>
      </c>
      <c r="G740" s="125">
        <f>SUMIF('DS by Location'!$B$10:$B$997,'YOY Comparison DS'!B740,'DS by Location'!$G$10:$G$997)</f>
        <v>12825.99</v>
      </c>
      <c r="H740" s="125">
        <f>SUMIF('DS by Location'!$B$10:$B$997,'YOY Comparison DS'!$B740,'DS by Location'!$H$10:$H$997)+SUMIF('DS by Location'!$B$10:$B$997,'YOY Comparison DS'!$B740,'DS by Location'!$I$10:$I$997)+SUMIF('DS by Location'!$B$10:$B$997,'YOY Comparison DS'!$B740,'DS by Location'!$J$10:$J$997)</f>
        <v>0</v>
      </c>
      <c r="I740" s="133">
        <f t="shared" si="34"/>
        <v>0</v>
      </c>
      <c r="K740" s="125" t="e">
        <f t="shared" si="35"/>
        <v>#REF!</v>
      </c>
      <c r="T740" s="31"/>
    </row>
    <row r="741" spans="1:20" x14ac:dyDescent="0.35">
      <c r="A741" t="s">
        <v>1390</v>
      </c>
      <c r="B741">
        <v>7019</v>
      </c>
      <c r="C741" s="125" t="e">
        <f>SUMIF(#REF!,'YOY Comparison DS'!B741,#REF!)</f>
        <v>#REF!</v>
      </c>
      <c r="D741" s="125" t="e">
        <f>SUMIF(#REF!,'YOY Comparison DS'!$B741,#REF!)+SUMIF(#REF!,'YOY Comparison DS'!$B741,#REF!)+SUMIF(#REF!,'YOY Comparison DS'!$B741,#REF!)</f>
        <v>#REF!</v>
      </c>
      <c r="E741" s="133" t="e">
        <f t="shared" si="33"/>
        <v>#REF!</v>
      </c>
      <c r="G741" s="125">
        <f>SUMIF('DS by Location'!$B$10:$B$997,'YOY Comparison DS'!B741,'DS by Location'!$G$10:$G$997)</f>
        <v>143479.75</v>
      </c>
      <c r="H741" s="125">
        <f>SUMIF('DS by Location'!$B$10:$B$997,'YOY Comparison DS'!$B741,'DS by Location'!$H$10:$H$997)+SUMIF('DS by Location'!$B$10:$B$997,'YOY Comparison DS'!$B741,'DS by Location'!$I$10:$I$997)+SUMIF('DS by Location'!$B$10:$B$997,'YOY Comparison DS'!$B741,'DS by Location'!$J$10:$J$997)</f>
        <v>0</v>
      </c>
      <c r="I741" s="133">
        <f t="shared" si="34"/>
        <v>0</v>
      </c>
      <c r="K741" s="125" t="e">
        <f t="shared" si="35"/>
        <v>#REF!</v>
      </c>
      <c r="T741" s="11"/>
    </row>
    <row r="742" spans="1:20" x14ac:dyDescent="0.35">
      <c r="A742" t="s">
        <v>1414</v>
      </c>
      <c r="B742">
        <v>7033</v>
      </c>
      <c r="C742" s="125" t="e">
        <f>SUMIF(#REF!,'YOY Comparison DS'!B742,#REF!)</f>
        <v>#REF!</v>
      </c>
      <c r="D742" s="125" t="e">
        <f>SUMIF(#REF!,'YOY Comparison DS'!$B742,#REF!)+SUMIF(#REF!,'YOY Comparison DS'!$B742,#REF!)+SUMIF(#REF!,'YOY Comparison DS'!$B742,#REF!)</f>
        <v>#REF!</v>
      </c>
      <c r="E742" s="133" t="e">
        <f t="shared" si="33"/>
        <v>#REF!</v>
      </c>
      <c r="G742" s="125">
        <f>SUMIF('DS by Location'!$B$10:$B$997,'YOY Comparison DS'!B742,'DS by Location'!$G$10:$G$997)</f>
        <v>327950.52</v>
      </c>
      <c r="H742" s="125">
        <f>SUMIF('DS by Location'!$B$10:$B$997,'YOY Comparison DS'!$B742,'DS by Location'!$H$10:$H$997)+SUMIF('DS by Location'!$B$10:$B$997,'YOY Comparison DS'!$B742,'DS by Location'!$I$10:$I$997)+SUMIF('DS by Location'!$B$10:$B$997,'YOY Comparison DS'!$B742,'DS by Location'!$J$10:$J$997)</f>
        <v>0</v>
      </c>
      <c r="I742" s="133">
        <f t="shared" si="34"/>
        <v>0</v>
      </c>
      <c r="K742" s="125" t="e">
        <f t="shared" si="35"/>
        <v>#REF!</v>
      </c>
      <c r="T742" s="11"/>
    </row>
    <row r="743" spans="1:20" x14ac:dyDescent="0.35">
      <c r="A743" t="s">
        <v>1309</v>
      </c>
      <c r="B743">
        <v>7036</v>
      </c>
      <c r="C743" s="125" t="e">
        <f>SUMIF(#REF!,'YOY Comparison DS'!B743,#REF!)</f>
        <v>#REF!</v>
      </c>
      <c r="D743" s="125" t="e">
        <f>SUMIF(#REF!,'YOY Comparison DS'!$B743,#REF!)+SUMIF(#REF!,'YOY Comparison DS'!$B743,#REF!)+SUMIF(#REF!,'YOY Comparison DS'!$B743,#REF!)</f>
        <v>#REF!</v>
      </c>
      <c r="E743" s="133" t="e">
        <f t="shared" si="33"/>
        <v>#REF!</v>
      </c>
      <c r="G743" s="125">
        <f>SUMIF('DS by Location'!$B$10:$B$997,'YOY Comparison DS'!B743,'DS by Location'!$G$10:$G$997)</f>
        <v>8068771.1199999982</v>
      </c>
      <c r="H743" s="125">
        <f>SUMIF('DS by Location'!$B$10:$B$997,'YOY Comparison DS'!$B743,'DS by Location'!$H$10:$H$997)+SUMIF('DS by Location'!$B$10:$B$997,'YOY Comparison DS'!$B743,'DS by Location'!$I$10:$I$997)+SUMIF('DS by Location'!$B$10:$B$997,'YOY Comparison DS'!$B743,'DS by Location'!$J$10:$J$997)</f>
        <v>0</v>
      </c>
      <c r="I743" s="133">
        <f t="shared" si="34"/>
        <v>0</v>
      </c>
      <c r="K743" s="125" t="e">
        <f t="shared" si="35"/>
        <v>#REF!</v>
      </c>
      <c r="T743" s="11"/>
    </row>
    <row r="744" spans="1:20" x14ac:dyDescent="0.35">
      <c r="A744" t="s">
        <v>1310</v>
      </c>
      <c r="B744">
        <v>7054</v>
      </c>
      <c r="C744" s="125" t="e">
        <f>SUMIF(#REF!,'YOY Comparison DS'!B744,#REF!)</f>
        <v>#REF!</v>
      </c>
      <c r="D744" s="125" t="e">
        <f>SUMIF(#REF!,'YOY Comparison DS'!$B744,#REF!)+SUMIF(#REF!,'YOY Comparison DS'!$B744,#REF!)+SUMIF(#REF!,'YOY Comparison DS'!$B744,#REF!)</f>
        <v>#REF!</v>
      </c>
      <c r="E744" s="133" t="e">
        <f t="shared" si="33"/>
        <v>#REF!</v>
      </c>
      <c r="G744" s="125">
        <f>SUMIF('DS by Location'!$B$10:$B$997,'YOY Comparison DS'!B744,'DS by Location'!$G$10:$G$997)</f>
        <v>66337.37</v>
      </c>
      <c r="H744" s="125">
        <f>SUMIF('DS by Location'!$B$10:$B$997,'YOY Comparison DS'!$B744,'DS by Location'!$H$10:$H$997)+SUMIF('DS by Location'!$B$10:$B$997,'YOY Comparison DS'!$B744,'DS by Location'!$I$10:$I$997)+SUMIF('DS by Location'!$B$10:$B$997,'YOY Comparison DS'!$B744,'DS by Location'!$J$10:$J$997)</f>
        <v>0</v>
      </c>
      <c r="I744" s="133">
        <f t="shared" si="34"/>
        <v>0</v>
      </c>
      <c r="K744" s="125" t="e">
        <f t="shared" si="35"/>
        <v>#REF!</v>
      </c>
      <c r="T744" s="11"/>
    </row>
    <row r="745" spans="1:20" x14ac:dyDescent="0.35">
      <c r="A745" t="s">
        <v>1415</v>
      </c>
      <c r="B745">
        <v>8007</v>
      </c>
      <c r="C745" s="125" t="e">
        <f>SUMIF(#REF!,'YOY Comparison DS'!B745,#REF!)</f>
        <v>#REF!</v>
      </c>
      <c r="D745" s="125" t="e">
        <f>SUMIF(#REF!,'YOY Comparison DS'!$B745,#REF!)+SUMIF(#REF!,'YOY Comparison DS'!$B745,#REF!)+SUMIF(#REF!,'YOY Comparison DS'!$B745,#REF!)</f>
        <v>#REF!</v>
      </c>
      <c r="E745" s="133" t="e">
        <f t="shared" si="33"/>
        <v>#REF!</v>
      </c>
      <c r="G745" s="125">
        <f>SUMIF('DS by Location'!$B$10:$B$997,'YOY Comparison DS'!B745,'DS by Location'!$G$10:$G$997)</f>
        <v>16324.34</v>
      </c>
      <c r="H745" s="125">
        <f>SUMIF('DS by Location'!$B$10:$B$997,'YOY Comparison DS'!$B745,'DS by Location'!$H$10:$H$997)+SUMIF('DS by Location'!$B$10:$B$997,'YOY Comparison DS'!$B745,'DS by Location'!$I$10:$I$997)+SUMIF('DS by Location'!$B$10:$B$997,'YOY Comparison DS'!$B745,'DS by Location'!$J$10:$J$997)</f>
        <v>0</v>
      </c>
      <c r="I745" s="133">
        <f t="shared" si="34"/>
        <v>0</v>
      </c>
      <c r="K745" s="125" t="e">
        <f t="shared" si="35"/>
        <v>#REF!</v>
      </c>
      <c r="T745" s="31"/>
    </row>
    <row r="746" spans="1:20" x14ac:dyDescent="0.35">
      <c r="A746" t="s">
        <v>510</v>
      </c>
      <c r="B746">
        <v>8012</v>
      </c>
      <c r="C746" s="125" t="e">
        <f>SUMIF(#REF!,'YOY Comparison DS'!B746,#REF!)</f>
        <v>#REF!</v>
      </c>
      <c r="D746" s="125" t="e">
        <f>SUMIF(#REF!,'YOY Comparison DS'!$B746,#REF!)+SUMIF(#REF!,'YOY Comparison DS'!$B746,#REF!)+SUMIF(#REF!,'YOY Comparison DS'!$B746,#REF!)</f>
        <v>#REF!</v>
      </c>
      <c r="E746" s="133" t="e">
        <f t="shared" si="33"/>
        <v>#REF!</v>
      </c>
      <c r="G746" s="125">
        <f>SUMIF('DS by Location'!$B$10:$B$997,'YOY Comparison DS'!B746,'DS by Location'!$G$10:$G$997)</f>
        <v>0</v>
      </c>
      <c r="H746" s="125">
        <f>SUMIF('DS by Location'!$B$10:$B$997,'YOY Comparison DS'!$B746,'DS by Location'!$H$10:$H$997)+SUMIF('DS by Location'!$B$10:$B$997,'YOY Comparison DS'!$B746,'DS by Location'!$I$10:$I$997)+SUMIF('DS by Location'!$B$10:$B$997,'YOY Comparison DS'!$B746,'DS by Location'!$J$10:$J$997)</f>
        <v>0</v>
      </c>
      <c r="I746" s="133" t="e">
        <f t="shared" si="34"/>
        <v>#DIV/0!</v>
      </c>
      <c r="K746" s="125" t="e">
        <f t="shared" si="35"/>
        <v>#REF!</v>
      </c>
      <c r="T746" s="11"/>
    </row>
    <row r="747" spans="1:20" x14ac:dyDescent="0.35">
      <c r="A747" t="s">
        <v>2633</v>
      </c>
      <c r="B747">
        <v>8019</v>
      </c>
      <c r="C747" s="125" t="e">
        <f>SUMIF(#REF!,'YOY Comparison DS'!B747,#REF!)</f>
        <v>#REF!</v>
      </c>
      <c r="D747" s="125" t="e">
        <f>SUMIF(#REF!,'YOY Comparison DS'!$B747,#REF!)+SUMIF(#REF!,'YOY Comparison DS'!$B747,#REF!)+SUMIF(#REF!,'YOY Comparison DS'!$B747,#REF!)</f>
        <v>#REF!</v>
      </c>
      <c r="E747" s="133" t="e">
        <f t="shared" si="33"/>
        <v>#REF!</v>
      </c>
      <c r="G747" s="125">
        <f>SUMIF('DS by Location'!$B$10:$B$997,'YOY Comparison DS'!B747,'DS by Location'!$G$10:$G$997)</f>
        <v>0</v>
      </c>
      <c r="H747" s="125">
        <f>SUMIF('DS by Location'!$B$10:$B$997,'YOY Comparison DS'!$B747,'DS by Location'!$H$10:$H$997)+SUMIF('DS by Location'!$B$10:$B$997,'YOY Comparison DS'!$B747,'DS by Location'!$I$10:$I$997)+SUMIF('DS by Location'!$B$10:$B$997,'YOY Comparison DS'!$B747,'DS by Location'!$J$10:$J$997)</f>
        <v>0</v>
      </c>
      <c r="I747" s="133" t="e">
        <f t="shared" si="34"/>
        <v>#DIV/0!</v>
      </c>
      <c r="K747" s="125" t="e">
        <f t="shared" si="35"/>
        <v>#REF!</v>
      </c>
      <c r="T747" s="11"/>
    </row>
    <row r="748" spans="1:20" x14ac:dyDescent="0.35">
      <c r="A748" t="s">
        <v>517</v>
      </c>
      <c r="B748">
        <v>8020</v>
      </c>
      <c r="C748" s="125" t="e">
        <f>SUMIF(#REF!,'YOY Comparison DS'!B748,#REF!)</f>
        <v>#REF!</v>
      </c>
      <c r="D748" s="125" t="e">
        <f>SUMIF(#REF!,'YOY Comparison DS'!$B748,#REF!)+SUMIF(#REF!,'YOY Comparison DS'!$B748,#REF!)+SUMIF(#REF!,'YOY Comparison DS'!$B748,#REF!)</f>
        <v>#REF!</v>
      </c>
      <c r="E748" s="133" t="e">
        <f t="shared" si="33"/>
        <v>#REF!</v>
      </c>
      <c r="G748" s="125">
        <f>SUMIF('DS by Location'!$B$10:$B$997,'YOY Comparison DS'!B748,'DS by Location'!$G$10:$G$997)</f>
        <v>340535.84</v>
      </c>
      <c r="H748" s="125">
        <f>SUMIF('DS by Location'!$B$10:$B$997,'YOY Comparison DS'!$B748,'DS by Location'!$H$10:$H$997)+SUMIF('DS by Location'!$B$10:$B$997,'YOY Comparison DS'!$B748,'DS by Location'!$I$10:$I$997)+SUMIF('DS by Location'!$B$10:$B$997,'YOY Comparison DS'!$B748,'DS by Location'!$J$10:$J$997)</f>
        <v>0</v>
      </c>
      <c r="I748" s="133">
        <f t="shared" si="34"/>
        <v>0</v>
      </c>
      <c r="K748" s="125" t="e">
        <f t="shared" si="35"/>
        <v>#REF!</v>
      </c>
      <c r="T748" s="11"/>
    </row>
    <row r="749" spans="1:20" x14ac:dyDescent="0.35">
      <c r="A749" t="s">
        <v>519</v>
      </c>
      <c r="B749">
        <v>8022</v>
      </c>
      <c r="C749" s="125" t="e">
        <f>SUMIF(#REF!,'YOY Comparison DS'!B749,#REF!)</f>
        <v>#REF!</v>
      </c>
      <c r="D749" s="125" t="e">
        <f>SUMIF(#REF!,'YOY Comparison DS'!$B749,#REF!)+SUMIF(#REF!,'YOY Comparison DS'!$B749,#REF!)+SUMIF(#REF!,'YOY Comparison DS'!$B749,#REF!)</f>
        <v>#REF!</v>
      </c>
      <c r="E749" s="133" t="e">
        <f t="shared" si="33"/>
        <v>#REF!</v>
      </c>
      <c r="G749" s="125">
        <f>SUMIF('DS by Location'!$B$10:$B$997,'YOY Comparison DS'!B749,'DS by Location'!$G$10:$G$997)</f>
        <v>15177.71</v>
      </c>
      <c r="H749" s="125">
        <f>SUMIF('DS by Location'!$B$10:$B$997,'YOY Comparison DS'!$B749,'DS by Location'!$H$10:$H$997)+SUMIF('DS by Location'!$B$10:$B$997,'YOY Comparison DS'!$B749,'DS by Location'!$I$10:$I$997)+SUMIF('DS by Location'!$B$10:$B$997,'YOY Comparison DS'!$B749,'DS by Location'!$J$10:$J$997)</f>
        <v>0</v>
      </c>
      <c r="I749" s="133">
        <f t="shared" si="34"/>
        <v>0</v>
      </c>
      <c r="K749" s="125" t="e">
        <f t="shared" si="35"/>
        <v>#REF!</v>
      </c>
      <c r="T749" s="11"/>
    </row>
    <row r="750" spans="1:20" x14ac:dyDescent="0.35">
      <c r="A750" t="s">
        <v>521</v>
      </c>
      <c r="B750">
        <v>8024</v>
      </c>
      <c r="C750" s="125" t="e">
        <f>SUMIF(#REF!,'YOY Comparison DS'!B750,#REF!)</f>
        <v>#REF!</v>
      </c>
      <c r="D750" s="125" t="e">
        <f>SUMIF(#REF!,'YOY Comparison DS'!$B750,#REF!)+SUMIF(#REF!,'YOY Comparison DS'!$B750,#REF!)+SUMIF(#REF!,'YOY Comparison DS'!$B750,#REF!)</f>
        <v>#REF!</v>
      </c>
      <c r="E750" s="133" t="e">
        <f t="shared" si="33"/>
        <v>#REF!</v>
      </c>
      <c r="G750" s="125">
        <f>SUMIF('DS by Location'!$B$10:$B$997,'YOY Comparison DS'!B750,'DS by Location'!$G$10:$G$997)</f>
        <v>0</v>
      </c>
      <c r="H750" s="125">
        <f>SUMIF('DS by Location'!$B$10:$B$997,'YOY Comparison DS'!$B750,'DS by Location'!$H$10:$H$997)+SUMIF('DS by Location'!$B$10:$B$997,'YOY Comparison DS'!$B750,'DS by Location'!$I$10:$I$997)+SUMIF('DS by Location'!$B$10:$B$997,'YOY Comparison DS'!$B750,'DS by Location'!$J$10:$J$997)</f>
        <v>0</v>
      </c>
      <c r="I750" s="133" t="e">
        <f t="shared" si="34"/>
        <v>#DIV/0!</v>
      </c>
      <c r="K750" s="125" t="e">
        <f t="shared" si="35"/>
        <v>#REF!</v>
      </c>
      <c r="T750" s="8"/>
    </row>
    <row r="751" spans="1:20" x14ac:dyDescent="0.35">
      <c r="A751" t="s">
        <v>526</v>
      </c>
      <c r="B751">
        <v>8029</v>
      </c>
      <c r="C751" s="125" t="e">
        <f>SUMIF(#REF!,'YOY Comparison DS'!B751,#REF!)</f>
        <v>#REF!</v>
      </c>
      <c r="D751" s="125" t="e">
        <f>SUMIF(#REF!,'YOY Comparison DS'!$B751,#REF!)+SUMIF(#REF!,'YOY Comparison DS'!$B751,#REF!)+SUMIF(#REF!,'YOY Comparison DS'!$B751,#REF!)</f>
        <v>#REF!</v>
      </c>
      <c r="E751" s="133" t="e">
        <f t="shared" si="33"/>
        <v>#REF!</v>
      </c>
      <c r="G751" s="125">
        <f>SUMIF('DS by Location'!$B$10:$B$997,'YOY Comparison DS'!B751,'DS by Location'!$G$10:$G$997)</f>
        <v>7514.95</v>
      </c>
      <c r="H751" s="125">
        <f>SUMIF('DS by Location'!$B$10:$B$997,'YOY Comparison DS'!$B751,'DS by Location'!$H$10:$H$997)+SUMIF('DS by Location'!$B$10:$B$997,'YOY Comparison DS'!$B751,'DS by Location'!$I$10:$I$997)+SUMIF('DS by Location'!$B$10:$B$997,'YOY Comparison DS'!$B751,'DS by Location'!$J$10:$J$997)</f>
        <v>0</v>
      </c>
      <c r="I751" s="133">
        <f t="shared" si="34"/>
        <v>0</v>
      </c>
      <c r="K751" s="125" t="e">
        <f t="shared" si="35"/>
        <v>#REF!</v>
      </c>
      <c r="T751" s="11"/>
    </row>
    <row r="752" spans="1:20" x14ac:dyDescent="0.35">
      <c r="A752" t="s">
        <v>527</v>
      </c>
      <c r="B752">
        <v>8030</v>
      </c>
      <c r="C752" s="125" t="e">
        <f>SUMIF(#REF!,'YOY Comparison DS'!B752,#REF!)</f>
        <v>#REF!</v>
      </c>
      <c r="D752" s="125" t="e">
        <f>SUMIF(#REF!,'YOY Comparison DS'!$B752,#REF!)+SUMIF(#REF!,'YOY Comparison DS'!$B752,#REF!)+SUMIF(#REF!,'YOY Comparison DS'!$B752,#REF!)</f>
        <v>#REF!</v>
      </c>
      <c r="E752" s="133" t="e">
        <f t="shared" si="33"/>
        <v>#REF!</v>
      </c>
      <c r="G752" s="125">
        <f>SUMIF('DS by Location'!$B$10:$B$997,'YOY Comparison DS'!B752,'DS by Location'!$G$10:$G$997)</f>
        <v>78180.149999999994</v>
      </c>
      <c r="H752" s="125">
        <f>SUMIF('DS by Location'!$B$10:$B$997,'YOY Comparison DS'!$B752,'DS by Location'!$H$10:$H$997)+SUMIF('DS by Location'!$B$10:$B$997,'YOY Comparison DS'!$B752,'DS by Location'!$I$10:$I$997)+SUMIF('DS by Location'!$B$10:$B$997,'YOY Comparison DS'!$B752,'DS by Location'!$J$10:$J$997)</f>
        <v>0</v>
      </c>
      <c r="I752" s="133">
        <f t="shared" si="34"/>
        <v>0</v>
      </c>
      <c r="K752" s="125" t="e">
        <f t="shared" si="35"/>
        <v>#REF!</v>
      </c>
      <c r="T752" s="11"/>
    </row>
    <row r="753" spans="1:20" x14ac:dyDescent="0.35">
      <c r="A753" t="s">
        <v>530</v>
      </c>
      <c r="B753">
        <v>8033</v>
      </c>
      <c r="C753" s="125" t="e">
        <f>SUMIF(#REF!,'YOY Comparison DS'!B753,#REF!)</f>
        <v>#REF!</v>
      </c>
      <c r="D753" s="125" t="e">
        <f>SUMIF(#REF!,'YOY Comparison DS'!$B753,#REF!)+SUMIF(#REF!,'YOY Comparison DS'!$B753,#REF!)+SUMIF(#REF!,'YOY Comparison DS'!$B753,#REF!)</f>
        <v>#REF!</v>
      </c>
      <c r="E753" s="133" t="e">
        <f t="shared" si="33"/>
        <v>#REF!</v>
      </c>
      <c r="G753" s="125">
        <f>SUMIF('DS by Location'!$B$10:$B$997,'YOY Comparison DS'!B753,'DS by Location'!$G$10:$G$997)</f>
        <v>871723.07000000007</v>
      </c>
      <c r="H753" s="125">
        <f>SUMIF('DS by Location'!$B$10:$B$997,'YOY Comparison DS'!$B753,'DS by Location'!$H$10:$H$997)+SUMIF('DS by Location'!$B$10:$B$997,'YOY Comparison DS'!$B753,'DS by Location'!$I$10:$I$997)+SUMIF('DS by Location'!$B$10:$B$997,'YOY Comparison DS'!$B753,'DS by Location'!$J$10:$J$997)</f>
        <v>0</v>
      </c>
      <c r="I753" s="133">
        <f t="shared" si="34"/>
        <v>0</v>
      </c>
      <c r="K753" s="125" t="e">
        <f t="shared" si="35"/>
        <v>#REF!</v>
      </c>
      <c r="T753" s="31"/>
    </row>
    <row r="754" spans="1:20" x14ac:dyDescent="0.35">
      <c r="A754" t="s">
        <v>532</v>
      </c>
      <c r="B754">
        <v>8036</v>
      </c>
      <c r="C754" s="125" t="e">
        <f>SUMIF(#REF!,'YOY Comparison DS'!B754,#REF!)</f>
        <v>#REF!</v>
      </c>
      <c r="D754" s="125" t="e">
        <f>SUMIF(#REF!,'YOY Comparison DS'!$B754,#REF!)+SUMIF(#REF!,'YOY Comparison DS'!$B754,#REF!)+SUMIF(#REF!,'YOY Comparison DS'!$B754,#REF!)</f>
        <v>#REF!</v>
      </c>
      <c r="E754" s="133" t="e">
        <f t="shared" si="33"/>
        <v>#REF!</v>
      </c>
      <c r="G754" s="125">
        <f>SUMIF('DS by Location'!$B$10:$B$997,'YOY Comparison DS'!B754,'DS by Location'!$G$10:$G$997)</f>
        <v>720079.74</v>
      </c>
      <c r="H754" s="125">
        <f>SUMIF('DS by Location'!$B$10:$B$997,'YOY Comparison DS'!$B754,'DS by Location'!$H$10:$H$997)+SUMIF('DS by Location'!$B$10:$B$997,'YOY Comparison DS'!$B754,'DS by Location'!$I$10:$I$997)+SUMIF('DS by Location'!$B$10:$B$997,'YOY Comparison DS'!$B754,'DS by Location'!$J$10:$J$997)</f>
        <v>0</v>
      </c>
      <c r="I754" s="133">
        <f t="shared" si="34"/>
        <v>0</v>
      </c>
      <c r="K754" s="125" t="e">
        <f t="shared" si="35"/>
        <v>#REF!</v>
      </c>
      <c r="T754" s="11"/>
    </row>
    <row r="755" spans="1:20" x14ac:dyDescent="0.35">
      <c r="A755" t="s">
        <v>2641</v>
      </c>
      <c r="B755">
        <v>8037</v>
      </c>
      <c r="C755" s="125" t="e">
        <f>SUMIF(#REF!,'YOY Comparison DS'!B755,#REF!)</f>
        <v>#REF!</v>
      </c>
      <c r="D755" s="125" t="e">
        <f>SUMIF(#REF!,'YOY Comparison DS'!$B755,#REF!)+SUMIF(#REF!,'YOY Comparison DS'!$B755,#REF!)+SUMIF(#REF!,'YOY Comparison DS'!$B755,#REF!)</f>
        <v>#REF!</v>
      </c>
      <c r="E755" s="133" t="e">
        <f t="shared" si="33"/>
        <v>#REF!</v>
      </c>
      <c r="G755" s="125">
        <f>SUMIF('DS by Location'!$B$10:$B$997,'YOY Comparison DS'!B755,'DS by Location'!$G$10:$G$997)</f>
        <v>0</v>
      </c>
      <c r="H755" s="125">
        <f>SUMIF('DS by Location'!$B$10:$B$997,'YOY Comparison DS'!$B755,'DS by Location'!$H$10:$H$997)+SUMIF('DS by Location'!$B$10:$B$997,'YOY Comparison DS'!$B755,'DS by Location'!$I$10:$I$997)+SUMIF('DS by Location'!$B$10:$B$997,'YOY Comparison DS'!$B755,'DS by Location'!$J$10:$J$997)</f>
        <v>0</v>
      </c>
      <c r="I755" s="133" t="e">
        <f t="shared" si="34"/>
        <v>#DIV/0!</v>
      </c>
      <c r="K755" s="125" t="e">
        <f t="shared" si="35"/>
        <v>#REF!</v>
      </c>
      <c r="T755" s="11"/>
    </row>
    <row r="756" spans="1:20" x14ac:dyDescent="0.35">
      <c r="A756" t="s">
        <v>534</v>
      </c>
      <c r="B756">
        <v>8038</v>
      </c>
      <c r="C756" s="125" t="e">
        <f>SUMIF(#REF!,'YOY Comparison DS'!B756,#REF!)</f>
        <v>#REF!</v>
      </c>
      <c r="D756" s="125" t="e">
        <f>SUMIF(#REF!,'YOY Comparison DS'!$B756,#REF!)+SUMIF(#REF!,'YOY Comparison DS'!$B756,#REF!)+SUMIF(#REF!,'YOY Comparison DS'!$B756,#REF!)</f>
        <v>#REF!</v>
      </c>
      <c r="E756" s="133" t="e">
        <f t="shared" si="33"/>
        <v>#REF!</v>
      </c>
      <c r="G756" s="125">
        <f>SUMIF('DS by Location'!$B$10:$B$997,'YOY Comparison DS'!B756,'DS by Location'!$G$10:$G$997)</f>
        <v>0</v>
      </c>
      <c r="H756" s="125">
        <f>SUMIF('DS by Location'!$B$10:$B$997,'YOY Comparison DS'!$B756,'DS by Location'!$H$10:$H$997)+SUMIF('DS by Location'!$B$10:$B$997,'YOY Comparison DS'!$B756,'DS by Location'!$I$10:$I$997)+SUMIF('DS by Location'!$B$10:$B$997,'YOY Comparison DS'!$B756,'DS by Location'!$J$10:$J$997)</f>
        <v>0</v>
      </c>
      <c r="I756" s="133" t="e">
        <f t="shared" si="34"/>
        <v>#DIV/0!</v>
      </c>
      <c r="K756" s="125" t="e">
        <f t="shared" si="35"/>
        <v>#REF!</v>
      </c>
      <c r="T756" s="11"/>
    </row>
    <row r="757" spans="1:20" x14ac:dyDescent="0.35">
      <c r="A757" t="s">
        <v>538</v>
      </c>
      <c r="B757">
        <v>8044</v>
      </c>
      <c r="C757" s="125" t="e">
        <f>SUMIF(#REF!,'YOY Comparison DS'!B757,#REF!)</f>
        <v>#REF!</v>
      </c>
      <c r="D757" s="125" t="e">
        <f>SUMIF(#REF!,'YOY Comparison DS'!$B757,#REF!)+SUMIF(#REF!,'YOY Comparison DS'!$B757,#REF!)+SUMIF(#REF!,'YOY Comparison DS'!$B757,#REF!)</f>
        <v>#REF!</v>
      </c>
      <c r="E757" s="133" t="e">
        <f t="shared" si="33"/>
        <v>#REF!</v>
      </c>
      <c r="G757" s="125">
        <f>SUMIF('DS by Location'!$B$10:$B$997,'YOY Comparison DS'!B757,'DS by Location'!$G$10:$G$997)</f>
        <v>135942.53</v>
      </c>
      <c r="H757" s="125">
        <f>SUMIF('DS by Location'!$B$10:$B$997,'YOY Comparison DS'!$B757,'DS by Location'!$H$10:$H$997)+SUMIF('DS by Location'!$B$10:$B$997,'YOY Comparison DS'!$B757,'DS by Location'!$I$10:$I$997)+SUMIF('DS by Location'!$B$10:$B$997,'YOY Comparison DS'!$B757,'DS by Location'!$J$10:$J$997)</f>
        <v>0</v>
      </c>
      <c r="I757" s="133">
        <f t="shared" si="34"/>
        <v>0</v>
      </c>
      <c r="K757" s="125" t="e">
        <f t="shared" si="35"/>
        <v>#REF!</v>
      </c>
      <c r="T757" s="31"/>
    </row>
    <row r="758" spans="1:20" x14ac:dyDescent="0.35">
      <c r="A758" t="s">
        <v>2634</v>
      </c>
      <c r="B758">
        <v>8048</v>
      </c>
      <c r="C758" s="125" t="e">
        <f>SUMIF(#REF!,'YOY Comparison DS'!B758,#REF!)</f>
        <v>#REF!</v>
      </c>
      <c r="D758" s="125" t="e">
        <f>SUMIF(#REF!,'YOY Comparison DS'!$B758,#REF!)+SUMIF(#REF!,'YOY Comparison DS'!$B758,#REF!)+SUMIF(#REF!,'YOY Comparison DS'!$B758,#REF!)</f>
        <v>#REF!</v>
      </c>
      <c r="E758" s="133" t="e">
        <f t="shared" si="33"/>
        <v>#REF!</v>
      </c>
      <c r="G758" s="125">
        <f>SUMIF('DS by Location'!$B$10:$B$997,'YOY Comparison DS'!B758,'DS by Location'!$G$10:$G$997)</f>
        <v>0</v>
      </c>
      <c r="H758" s="125">
        <f>SUMIF('DS by Location'!$B$10:$B$997,'YOY Comparison DS'!$B758,'DS by Location'!$H$10:$H$997)+SUMIF('DS by Location'!$B$10:$B$997,'YOY Comparison DS'!$B758,'DS by Location'!$I$10:$I$997)+SUMIF('DS by Location'!$B$10:$B$997,'YOY Comparison DS'!$B758,'DS by Location'!$J$10:$J$997)</f>
        <v>0</v>
      </c>
      <c r="I758" s="133" t="e">
        <f t="shared" si="34"/>
        <v>#DIV/0!</v>
      </c>
      <c r="K758" s="125" t="e">
        <f t="shared" si="35"/>
        <v>#REF!</v>
      </c>
      <c r="T758" s="11"/>
    </row>
    <row r="759" spans="1:20" x14ac:dyDescent="0.35">
      <c r="A759" t="s">
        <v>1194</v>
      </c>
      <c r="B759">
        <v>8055</v>
      </c>
      <c r="C759" s="125" t="e">
        <f>SUMIF(#REF!,'YOY Comparison DS'!B759,#REF!)</f>
        <v>#REF!</v>
      </c>
      <c r="D759" s="125" t="e">
        <f>SUMIF(#REF!,'YOY Comparison DS'!$B759,#REF!)+SUMIF(#REF!,'YOY Comparison DS'!$B759,#REF!)+SUMIF(#REF!,'YOY Comparison DS'!$B759,#REF!)</f>
        <v>#REF!</v>
      </c>
      <c r="E759" s="133" t="e">
        <f t="shared" si="33"/>
        <v>#REF!</v>
      </c>
      <c r="G759" s="125">
        <f>SUMIF('DS by Location'!$B$10:$B$997,'YOY Comparison DS'!B759,'DS by Location'!$G$10:$G$997)</f>
        <v>0</v>
      </c>
      <c r="H759" s="125">
        <f>SUMIF('DS by Location'!$B$10:$B$997,'YOY Comparison DS'!$B759,'DS by Location'!$H$10:$H$997)+SUMIF('DS by Location'!$B$10:$B$997,'YOY Comparison DS'!$B759,'DS by Location'!$I$10:$I$997)+SUMIF('DS by Location'!$B$10:$B$997,'YOY Comparison DS'!$B759,'DS by Location'!$J$10:$J$997)</f>
        <v>0</v>
      </c>
      <c r="I759" s="133" t="e">
        <f t="shared" si="34"/>
        <v>#DIV/0!</v>
      </c>
      <c r="K759" s="125" t="e">
        <f t="shared" si="35"/>
        <v>#REF!</v>
      </c>
      <c r="T759" s="11"/>
    </row>
    <row r="760" spans="1:20" x14ac:dyDescent="0.35">
      <c r="A760" t="s">
        <v>545</v>
      </c>
      <c r="B760">
        <v>8063</v>
      </c>
      <c r="C760" s="125" t="e">
        <f>SUMIF(#REF!,'YOY Comparison DS'!B760,#REF!)</f>
        <v>#REF!</v>
      </c>
      <c r="D760" s="125" t="e">
        <f>SUMIF(#REF!,'YOY Comparison DS'!$B760,#REF!)+SUMIF(#REF!,'YOY Comparison DS'!$B760,#REF!)+SUMIF(#REF!,'YOY Comparison DS'!$B760,#REF!)</f>
        <v>#REF!</v>
      </c>
      <c r="E760" s="133" t="e">
        <f t="shared" si="33"/>
        <v>#REF!</v>
      </c>
      <c r="G760" s="125">
        <f>SUMIF('DS by Location'!$B$10:$B$997,'YOY Comparison DS'!B760,'DS by Location'!$G$10:$G$997)</f>
        <v>0</v>
      </c>
      <c r="H760" s="125">
        <f>SUMIF('DS by Location'!$B$10:$B$997,'YOY Comparison DS'!$B760,'DS by Location'!$H$10:$H$997)+SUMIF('DS by Location'!$B$10:$B$997,'YOY Comparison DS'!$B760,'DS by Location'!$I$10:$I$997)+SUMIF('DS by Location'!$B$10:$B$997,'YOY Comparison DS'!$B760,'DS by Location'!$J$10:$J$997)</f>
        <v>0</v>
      </c>
      <c r="I760" s="133" t="e">
        <f t="shared" si="34"/>
        <v>#DIV/0!</v>
      </c>
      <c r="K760" s="125" t="e">
        <f t="shared" si="35"/>
        <v>#REF!</v>
      </c>
      <c r="T760" s="31"/>
    </row>
    <row r="761" spans="1:20" x14ac:dyDescent="0.35">
      <c r="A761" t="s">
        <v>548</v>
      </c>
      <c r="B761">
        <v>8072</v>
      </c>
      <c r="C761" s="125" t="e">
        <f>SUMIF(#REF!,'YOY Comparison DS'!B761,#REF!)</f>
        <v>#REF!</v>
      </c>
      <c r="D761" s="125" t="e">
        <f>SUMIF(#REF!,'YOY Comparison DS'!$B761,#REF!)+SUMIF(#REF!,'YOY Comparison DS'!$B761,#REF!)+SUMIF(#REF!,'YOY Comparison DS'!$B761,#REF!)</f>
        <v>#REF!</v>
      </c>
      <c r="E761" s="133" t="e">
        <f t="shared" si="33"/>
        <v>#REF!</v>
      </c>
      <c r="G761" s="125">
        <f>SUMIF('DS by Location'!$B$10:$B$997,'YOY Comparison DS'!B761,'DS by Location'!$G$10:$G$997)</f>
        <v>88408.77</v>
      </c>
      <c r="H761" s="125">
        <f>SUMIF('DS by Location'!$B$10:$B$997,'YOY Comparison DS'!$B761,'DS by Location'!$H$10:$H$997)+SUMIF('DS by Location'!$B$10:$B$997,'YOY Comparison DS'!$B761,'DS by Location'!$I$10:$I$997)+SUMIF('DS by Location'!$B$10:$B$997,'YOY Comparison DS'!$B761,'DS by Location'!$J$10:$J$997)</f>
        <v>0</v>
      </c>
      <c r="I761" s="133">
        <f t="shared" si="34"/>
        <v>0</v>
      </c>
      <c r="K761" s="125" t="e">
        <f t="shared" si="35"/>
        <v>#REF!</v>
      </c>
      <c r="T761" s="32"/>
    </row>
    <row r="762" spans="1:20" x14ac:dyDescent="0.35">
      <c r="A762" t="s">
        <v>549</v>
      </c>
      <c r="B762">
        <v>8073</v>
      </c>
      <c r="C762" s="125" t="e">
        <f>SUMIF(#REF!,'YOY Comparison DS'!B762,#REF!)</f>
        <v>#REF!</v>
      </c>
      <c r="D762" s="125" t="e">
        <f>SUMIF(#REF!,'YOY Comparison DS'!$B762,#REF!)+SUMIF(#REF!,'YOY Comparison DS'!$B762,#REF!)+SUMIF(#REF!,'YOY Comparison DS'!$B762,#REF!)</f>
        <v>#REF!</v>
      </c>
      <c r="E762" s="133" t="e">
        <f t="shared" si="33"/>
        <v>#REF!</v>
      </c>
      <c r="G762" s="125">
        <f>SUMIF('DS by Location'!$B$10:$B$997,'YOY Comparison DS'!B762,'DS by Location'!$G$10:$G$997)</f>
        <v>21160.050000000003</v>
      </c>
      <c r="H762" s="125">
        <f>SUMIF('DS by Location'!$B$10:$B$997,'YOY Comparison DS'!$B762,'DS by Location'!$H$10:$H$997)+SUMIF('DS by Location'!$B$10:$B$997,'YOY Comparison DS'!$B762,'DS by Location'!$I$10:$I$997)+SUMIF('DS by Location'!$B$10:$B$997,'YOY Comparison DS'!$B762,'DS by Location'!$J$10:$J$997)</f>
        <v>0</v>
      </c>
      <c r="I762" s="133">
        <f t="shared" si="34"/>
        <v>0</v>
      </c>
      <c r="K762" s="125" t="e">
        <f t="shared" si="35"/>
        <v>#REF!</v>
      </c>
      <c r="T762" s="11"/>
    </row>
    <row r="763" spans="1:20" x14ac:dyDescent="0.35">
      <c r="A763" t="s">
        <v>1195</v>
      </c>
      <c r="B763">
        <v>8076</v>
      </c>
      <c r="C763" s="125" t="e">
        <f>SUMIF(#REF!,'YOY Comparison DS'!B763,#REF!)</f>
        <v>#REF!</v>
      </c>
      <c r="D763" s="125" t="e">
        <f>SUMIF(#REF!,'YOY Comparison DS'!$B763,#REF!)+SUMIF(#REF!,'YOY Comparison DS'!$B763,#REF!)+SUMIF(#REF!,'YOY Comparison DS'!$B763,#REF!)</f>
        <v>#REF!</v>
      </c>
      <c r="E763" s="133" t="e">
        <f t="shared" si="33"/>
        <v>#REF!</v>
      </c>
      <c r="G763" s="125">
        <f>SUMIF('DS by Location'!$B$10:$B$997,'YOY Comparison DS'!B763,'DS by Location'!$G$10:$G$997)</f>
        <v>0</v>
      </c>
      <c r="H763" s="125">
        <f>SUMIF('DS by Location'!$B$10:$B$997,'YOY Comparison DS'!$B763,'DS by Location'!$H$10:$H$997)+SUMIF('DS by Location'!$B$10:$B$997,'YOY Comparison DS'!$B763,'DS by Location'!$I$10:$I$997)+SUMIF('DS by Location'!$B$10:$B$997,'YOY Comparison DS'!$B763,'DS by Location'!$J$10:$J$997)</f>
        <v>0</v>
      </c>
      <c r="I763" s="133" t="e">
        <f t="shared" si="34"/>
        <v>#DIV/0!</v>
      </c>
      <c r="K763" s="125" t="e">
        <f t="shared" si="35"/>
        <v>#REF!</v>
      </c>
      <c r="T763" s="11"/>
    </row>
    <row r="764" spans="1:20" x14ac:dyDescent="0.35">
      <c r="A764" t="s">
        <v>1196</v>
      </c>
      <c r="B764">
        <v>8077</v>
      </c>
      <c r="C764" s="125" t="e">
        <f>SUMIF(#REF!,'YOY Comparison DS'!B764,#REF!)</f>
        <v>#REF!</v>
      </c>
      <c r="D764" s="125" t="e">
        <f>SUMIF(#REF!,'YOY Comparison DS'!$B764,#REF!)+SUMIF(#REF!,'YOY Comparison DS'!$B764,#REF!)+SUMIF(#REF!,'YOY Comparison DS'!$B764,#REF!)</f>
        <v>#REF!</v>
      </c>
      <c r="E764" s="133" t="e">
        <f t="shared" si="33"/>
        <v>#REF!</v>
      </c>
      <c r="G764" s="125">
        <f>SUMIF('DS by Location'!$B$10:$B$997,'YOY Comparison DS'!B764,'DS by Location'!$G$10:$G$997)</f>
        <v>7661.7</v>
      </c>
      <c r="H764" s="125">
        <f>SUMIF('DS by Location'!$B$10:$B$997,'YOY Comparison DS'!$B764,'DS by Location'!$H$10:$H$997)+SUMIF('DS by Location'!$B$10:$B$997,'YOY Comparison DS'!$B764,'DS by Location'!$I$10:$I$997)+SUMIF('DS by Location'!$B$10:$B$997,'YOY Comparison DS'!$B764,'DS by Location'!$J$10:$J$997)</f>
        <v>0</v>
      </c>
      <c r="I764" s="133">
        <f t="shared" si="34"/>
        <v>0</v>
      </c>
      <c r="K764" s="125" t="e">
        <f t="shared" si="35"/>
        <v>#REF!</v>
      </c>
      <c r="T764" s="11"/>
    </row>
    <row r="765" spans="1:20" x14ac:dyDescent="0.35">
      <c r="A765" t="s">
        <v>551</v>
      </c>
      <c r="B765">
        <v>8078</v>
      </c>
      <c r="C765" s="125" t="e">
        <f>SUMIF(#REF!,'YOY Comparison DS'!B765,#REF!)</f>
        <v>#REF!</v>
      </c>
      <c r="D765" s="125" t="e">
        <f>SUMIF(#REF!,'YOY Comparison DS'!$B765,#REF!)+SUMIF(#REF!,'YOY Comparison DS'!$B765,#REF!)+SUMIF(#REF!,'YOY Comparison DS'!$B765,#REF!)</f>
        <v>#REF!</v>
      </c>
      <c r="E765" s="133" t="e">
        <f t="shared" si="33"/>
        <v>#REF!</v>
      </c>
      <c r="G765" s="125">
        <f>SUMIF('DS by Location'!$B$10:$B$997,'YOY Comparison DS'!B765,'DS by Location'!$G$10:$G$997)</f>
        <v>0</v>
      </c>
      <c r="H765" s="125">
        <f>SUMIF('DS by Location'!$B$10:$B$997,'YOY Comparison DS'!$B765,'DS by Location'!$H$10:$H$997)+SUMIF('DS by Location'!$B$10:$B$997,'YOY Comparison DS'!$B765,'DS by Location'!$I$10:$I$997)+SUMIF('DS by Location'!$B$10:$B$997,'YOY Comparison DS'!$B765,'DS by Location'!$J$10:$J$997)</f>
        <v>0</v>
      </c>
      <c r="I765" s="133" t="e">
        <f t="shared" si="34"/>
        <v>#DIV/0!</v>
      </c>
      <c r="K765" s="125" t="e">
        <f t="shared" si="35"/>
        <v>#REF!</v>
      </c>
      <c r="T765" s="11"/>
    </row>
    <row r="766" spans="1:20" x14ac:dyDescent="0.35">
      <c r="A766" t="s">
        <v>552</v>
      </c>
      <c r="B766">
        <v>8079</v>
      </c>
      <c r="C766" s="125" t="e">
        <f>SUMIF(#REF!,'YOY Comparison DS'!B766,#REF!)</f>
        <v>#REF!</v>
      </c>
      <c r="D766" s="125" t="e">
        <f>SUMIF(#REF!,'YOY Comparison DS'!$B766,#REF!)+SUMIF(#REF!,'YOY Comparison DS'!$B766,#REF!)+SUMIF(#REF!,'YOY Comparison DS'!$B766,#REF!)</f>
        <v>#REF!</v>
      </c>
      <c r="E766" s="133" t="e">
        <f t="shared" si="33"/>
        <v>#REF!</v>
      </c>
      <c r="G766" s="125">
        <f>SUMIF('DS by Location'!$B$10:$B$997,'YOY Comparison DS'!B766,'DS by Location'!$G$10:$G$997)</f>
        <v>5989.8099999999995</v>
      </c>
      <c r="H766" s="125">
        <f>SUMIF('DS by Location'!$B$10:$B$997,'YOY Comparison DS'!$B766,'DS by Location'!$H$10:$H$997)+SUMIF('DS by Location'!$B$10:$B$997,'YOY Comparison DS'!$B766,'DS by Location'!$I$10:$I$997)+SUMIF('DS by Location'!$B$10:$B$997,'YOY Comparison DS'!$B766,'DS by Location'!$J$10:$J$997)</f>
        <v>0</v>
      </c>
      <c r="I766" s="133">
        <f t="shared" si="34"/>
        <v>0</v>
      </c>
      <c r="K766" s="125" t="e">
        <f t="shared" si="35"/>
        <v>#REF!</v>
      </c>
      <c r="T766" s="11"/>
    </row>
    <row r="767" spans="1:20" x14ac:dyDescent="0.35">
      <c r="A767" t="s">
        <v>555</v>
      </c>
      <c r="B767">
        <v>8087</v>
      </c>
      <c r="C767" s="125" t="e">
        <f>SUMIF(#REF!,'YOY Comparison DS'!B767,#REF!)</f>
        <v>#REF!</v>
      </c>
      <c r="D767" s="125" t="e">
        <f>SUMIF(#REF!,'YOY Comparison DS'!$B767,#REF!)+SUMIF(#REF!,'YOY Comparison DS'!$B767,#REF!)+SUMIF(#REF!,'YOY Comparison DS'!$B767,#REF!)</f>
        <v>#REF!</v>
      </c>
      <c r="E767" s="133" t="e">
        <f t="shared" si="33"/>
        <v>#REF!</v>
      </c>
      <c r="G767" s="125">
        <f>SUMIF('DS by Location'!$B$10:$B$997,'YOY Comparison DS'!B767,'DS by Location'!$G$10:$G$997)</f>
        <v>10186.98</v>
      </c>
      <c r="H767" s="125">
        <f>SUMIF('DS by Location'!$B$10:$B$997,'YOY Comparison DS'!$B767,'DS by Location'!$H$10:$H$997)+SUMIF('DS by Location'!$B$10:$B$997,'YOY Comparison DS'!$B767,'DS by Location'!$I$10:$I$997)+SUMIF('DS by Location'!$B$10:$B$997,'YOY Comparison DS'!$B767,'DS by Location'!$J$10:$J$997)</f>
        <v>0</v>
      </c>
      <c r="I767" s="133">
        <f t="shared" si="34"/>
        <v>0</v>
      </c>
      <c r="K767" s="125" t="e">
        <f t="shared" si="35"/>
        <v>#REF!</v>
      </c>
      <c r="T767" s="11"/>
    </row>
    <row r="768" spans="1:20" x14ac:dyDescent="0.35">
      <c r="A768" t="s">
        <v>557</v>
      </c>
      <c r="B768">
        <v>8089</v>
      </c>
      <c r="C768" s="125" t="e">
        <f>SUMIF(#REF!,'YOY Comparison DS'!B768,#REF!)</f>
        <v>#REF!</v>
      </c>
      <c r="D768" s="125" t="e">
        <f>SUMIF(#REF!,'YOY Comparison DS'!$B768,#REF!)+SUMIF(#REF!,'YOY Comparison DS'!$B768,#REF!)+SUMIF(#REF!,'YOY Comparison DS'!$B768,#REF!)</f>
        <v>#REF!</v>
      </c>
      <c r="E768" s="133" t="e">
        <f t="shared" si="33"/>
        <v>#REF!</v>
      </c>
      <c r="G768" s="125">
        <f>SUMIF('DS by Location'!$B$10:$B$997,'YOY Comparison DS'!B768,'DS by Location'!$G$10:$G$997)</f>
        <v>0</v>
      </c>
      <c r="H768" s="125">
        <f>SUMIF('DS by Location'!$B$10:$B$997,'YOY Comparison DS'!$B768,'DS by Location'!$H$10:$H$997)+SUMIF('DS by Location'!$B$10:$B$997,'YOY Comparison DS'!$B768,'DS by Location'!$I$10:$I$997)+SUMIF('DS by Location'!$B$10:$B$997,'YOY Comparison DS'!$B768,'DS by Location'!$J$10:$J$997)</f>
        <v>0</v>
      </c>
      <c r="I768" s="133" t="e">
        <f t="shared" si="34"/>
        <v>#DIV/0!</v>
      </c>
      <c r="K768" s="125" t="e">
        <f t="shared" si="35"/>
        <v>#REF!</v>
      </c>
      <c r="T768" s="12"/>
    </row>
    <row r="769" spans="1:20" x14ac:dyDescent="0.35">
      <c r="A769" t="s">
        <v>561</v>
      </c>
      <c r="B769">
        <v>8093</v>
      </c>
      <c r="C769" s="125" t="e">
        <f>SUMIF(#REF!,'YOY Comparison DS'!B769,#REF!)</f>
        <v>#REF!</v>
      </c>
      <c r="D769" s="125" t="e">
        <f>SUMIF(#REF!,'YOY Comparison DS'!$B769,#REF!)+SUMIF(#REF!,'YOY Comparison DS'!$B769,#REF!)+SUMIF(#REF!,'YOY Comparison DS'!$B769,#REF!)</f>
        <v>#REF!</v>
      </c>
      <c r="E769" s="133" t="e">
        <f t="shared" si="33"/>
        <v>#REF!</v>
      </c>
      <c r="G769" s="125">
        <f>SUMIF('DS by Location'!$B$10:$B$997,'YOY Comparison DS'!B769,'DS by Location'!$G$10:$G$997)</f>
        <v>118322.46</v>
      </c>
      <c r="H769" s="125">
        <f>SUMIF('DS by Location'!$B$10:$B$997,'YOY Comparison DS'!$B769,'DS by Location'!$H$10:$H$997)+SUMIF('DS by Location'!$B$10:$B$997,'YOY Comparison DS'!$B769,'DS by Location'!$I$10:$I$997)+SUMIF('DS by Location'!$B$10:$B$997,'YOY Comparison DS'!$B769,'DS by Location'!$J$10:$J$997)</f>
        <v>0</v>
      </c>
      <c r="I769" s="133">
        <f t="shared" si="34"/>
        <v>0</v>
      </c>
      <c r="K769" s="125" t="e">
        <f t="shared" si="35"/>
        <v>#REF!</v>
      </c>
      <c r="T769" s="11"/>
    </row>
    <row r="770" spans="1:20" x14ac:dyDescent="0.35">
      <c r="A770" t="s">
        <v>564</v>
      </c>
      <c r="B770">
        <v>8096</v>
      </c>
      <c r="C770" s="125" t="e">
        <f>SUMIF(#REF!,'YOY Comparison DS'!B770,#REF!)</f>
        <v>#REF!</v>
      </c>
      <c r="D770" s="125" t="e">
        <f>SUMIF(#REF!,'YOY Comparison DS'!$B770,#REF!)+SUMIF(#REF!,'YOY Comparison DS'!$B770,#REF!)+SUMIF(#REF!,'YOY Comparison DS'!$B770,#REF!)</f>
        <v>#REF!</v>
      </c>
      <c r="E770" s="133" t="e">
        <f t="shared" si="33"/>
        <v>#REF!</v>
      </c>
      <c r="G770" s="125">
        <f>SUMIF('DS by Location'!$B$10:$B$997,'YOY Comparison DS'!B770,'DS by Location'!$G$10:$G$997)</f>
        <v>6720.1799999999994</v>
      </c>
      <c r="H770" s="125">
        <f>SUMIF('DS by Location'!$B$10:$B$997,'YOY Comparison DS'!$B770,'DS by Location'!$H$10:$H$997)+SUMIF('DS by Location'!$B$10:$B$997,'YOY Comparison DS'!$B770,'DS by Location'!$I$10:$I$997)+SUMIF('DS by Location'!$B$10:$B$997,'YOY Comparison DS'!$B770,'DS by Location'!$J$10:$J$997)</f>
        <v>0</v>
      </c>
      <c r="I770" s="133">
        <f t="shared" si="34"/>
        <v>0</v>
      </c>
      <c r="K770" s="125" t="e">
        <f t="shared" si="35"/>
        <v>#REF!</v>
      </c>
      <c r="T770" s="11"/>
    </row>
    <row r="771" spans="1:20" x14ac:dyDescent="0.35">
      <c r="A771" t="s">
        <v>566</v>
      </c>
      <c r="B771">
        <v>8098</v>
      </c>
      <c r="C771" s="125" t="e">
        <f>SUMIF(#REF!,'YOY Comparison DS'!B771,#REF!)</f>
        <v>#REF!</v>
      </c>
      <c r="D771" s="125" t="e">
        <f>SUMIF(#REF!,'YOY Comparison DS'!$B771,#REF!)+SUMIF(#REF!,'YOY Comparison DS'!$B771,#REF!)+SUMIF(#REF!,'YOY Comparison DS'!$B771,#REF!)</f>
        <v>#REF!</v>
      </c>
      <c r="E771" s="133" t="e">
        <f t="shared" si="33"/>
        <v>#REF!</v>
      </c>
      <c r="G771" s="125">
        <f>SUMIF('DS by Location'!$B$10:$B$997,'YOY Comparison DS'!B771,'DS by Location'!$G$10:$G$997)</f>
        <v>372005.69</v>
      </c>
      <c r="H771" s="125">
        <f>SUMIF('DS by Location'!$B$10:$B$997,'YOY Comparison DS'!$B771,'DS by Location'!$H$10:$H$997)+SUMIF('DS by Location'!$B$10:$B$997,'YOY Comparison DS'!$B771,'DS by Location'!$I$10:$I$997)+SUMIF('DS by Location'!$B$10:$B$997,'YOY Comparison DS'!$B771,'DS by Location'!$J$10:$J$997)</f>
        <v>0</v>
      </c>
      <c r="I771" s="133">
        <f t="shared" si="34"/>
        <v>0</v>
      </c>
      <c r="K771" s="125" t="e">
        <f t="shared" si="35"/>
        <v>#REF!</v>
      </c>
      <c r="T771" s="11"/>
    </row>
    <row r="772" spans="1:20" x14ac:dyDescent="0.35">
      <c r="A772" t="s">
        <v>1197</v>
      </c>
      <c r="B772">
        <v>8102</v>
      </c>
      <c r="C772" s="125" t="e">
        <f>SUMIF(#REF!,'YOY Comparison DS'!B772,#REF!)</f>
        <v>#REF!</v>
      </c>
      <c r="D772" s="125" t="e">
        <f>SUMIF(#REF!,'YOY Comparison DS'!$B772,#REF!)+SUMIF(#REF!,'YOY Comparison DS'!$B772,#REF!)+SUMIF(#REF!,'YOY Comparison DS'!$B772,#REF!)</f>
        <v>#REF!</v>
      </c>
      <c r="E772" s="133" t="e">
        <f t="shared" ref="E772:E835" si="36">D772/C772</f>
        <v>#REF!</v>
      </c>
      <c r="G772" s="125">
        <f>SUMIF('DS by Location'!$B$10:$B$997,'YOY Comparison DS'!B772,'DS by Location'!$G$10:$G$997)</f>
        <v>820680.14000000013</v>
      </c>
      <c r="H772" s="125">
        <f>SUMIF('DS by Location'!$B$10:$B$997,'YOY Comparison DS'!$B772,'DS by Location'!$H$10:$H$997)+SUMIF('DS by Location'!$B$10:$B$997,'YOY Comparison DS'!$B772,'DS by Location'!$I$10:$I$997)+SUMIF('DS by Location'!$B$10:$B$997,'YOY Comparison DS'!$B772,'DS by Location'!$J$10:$J$997)</f>
        <v>0</v>
      </c>
      <c r="I772" s="133">
        <f t="shared" ref="I772:I835" si="37">H772/G772</f>
        <v>0</v>
      </c>
      <c r="K772" s="125" t="e">
        <f t="shared" ref="K772:K835" si="38">H772-D772</f>
        <v>#REF!</v>
      </c>
      <c r="T772" s="11"/>
    </row>
    <row r="773" spans="1:20" x14ac:dyDescent="0.35">
      <c r="A773" t="s">
        <v>1198</v>
      </c>
      <c r="B773">
        <v>8103</v>
      </c>
      <c r="C773" s="125" t="e">
        <f>SUMIF(#REF!,'YOY Comparison DS'!B773,#REF!)</f>
        <v>#REF!</v>
      </c>
      <c r="D773" s="125" t="e">
        <f>SUMIF(#REF!,'YOY Comparison DS'!$B773,#REF!)+SUMIF(#REF!,'YOY Comparison DS'!$B773,#REF!)+SUMIF(#REF!,'YOY Comparison DS'!$B773,#REF!)</f>
        <v>#REF!</v>
      </c>
      <c r="E773" s="133" t="e">
        <f t="shared" si="36"/>
        <v>#REF!</v>
      </c>
      <c r="G773" s="125">
        <f>SUMIF('DS by Location'!$B$10:$B$997,'YOY Comparison DS'!B773,'DS by Location'!$G$10:$G$997)</f>
        <v>33698.949999999997</v>
      </c>
      <c r="H773" s="125">
        <f>SUMIF('DS by Location'!$B$10:$B$997,'YOY Comparison DS'!$B773,'DS by Location'!$H$10:$H$997)+SUMIF('DS by Location'!$B$10:$B$997,'YOY Comparison DS'!$B773,'DS by Location'!$I$10:$I$997)+SUMIF('DS by Location'!$B$10:$B$997,'YOY Comparison DS'!$B773,'DS by Location'!$J$10:$J$997)</f>
        <v>0</v>
      </c>
      <c r="I773" s="133">
        <f t="shared" si="37"/>
        <v>0</v>
      </c>
      <c r="K773" s="125" t="e">
        <f t="shared" si="38"/>
        <v>#REF!</v>
      </c>
      <c r="T773" s="11"/>
    </row>
    <row r="774" spans="1:20" x14ac:dyDescent="0.35">
      <c r="A774" t="s">
        <v>1199</v>
      </c>
      <c r="B774">
        <v>8104</v>
      </c>
      <c r="C774" s="125" t="e">
        <f>SUMIF(#REF!,'YOY Comparison DS'!B774,#REF!)</f>
        <v>#REF!</v>
      </c>
      <c r="D774" s="125" t="e">
        <f>SUMIF(#REF!,'YOY Comparison DS'!$B774,#REF!)+SUMIF(#REF!,'YOY Comparison DS'!$B774,#REF!)+SUMIF(#REF!,'YOY Comparison DS'!$B774,#REF!)</f>
        <v>#REF!</v>
      </c>
      <c r="E774" s="133" t="e">
        <f t="shared" si="36"/>
        <v>#REF!</v>
      </c>
      <c r="G774" s="125">
        <f>SUMIF('DS by Location'!$B$10:$B$997,'YOY Comparison DS'!B774,'DS by Location'!$G$10:$G$997)</f>
        <v>535978.71</v>
      </c>
      <c r="H774" s="125">
        <f>SUMIF('DS by Location'!$B$10:$B$997,'YOY Comparison DS'!$B774,'DS by Location'!$H$10:$H$997)+SUMIF('DS by Location'!$B$10:$B$997,'YOY Comparison DS'!$B774,'DS by Location'!$I$10:$I$997)+SUMIF('DS by Location'!$B$10:$B$997,'YOY Comparison DS'!$B774,'DS by Location'!$J$10:$J$997)</f>
        <v>0</v>
      </c>
      <c r="I774" s="133">
        <f t="shared" si="37"/>
        <v>0</v>
      </c>
      <c r="K774" s="125" t="e">
        <f t="shared" si="38"/>
        <v>#REF!</v>
      </c>
      <c r="T774" s="11"/>
    </row>
    <row r="775" spans="1:20" x14ac:dyDescent="0.35">
      <c r="A775" t="s">
        <v>1200</v>
      </c>
      <c r="B775">
        <v>8105</v>
      </c>
      <c r="C775" s="125" t="e">
        <f>SUMIF(#REF!,'YOY Comparison DS'!B775,#REF!)</f>
        <v>#REF!</v>
      </c>
      <c r="D775" s="125" t="e">
        <f>SUMIF(#REF!,'YOY Comparison DS'!$B775,#REF!)+SUMIF(#REF!,'YOY Comparison DS'!$B775,#REF!)+SUMIF(#REF!,'YOY Comparison DS'!$B775,#REF!)</f>
        <v>#REF!</v>
      </c>
      <c r="E775" s="133" t="e">
        <f t="shared" si="36"/>
        <v>#REF!</v>
      </c>
      <c r="G775" s="125">
        <f>SUMIF('DS by Location'!$B$10:$B$997,'YOY Comparison DS'!B775,'DS by Location'!$G$10:$G$997)</f>
        <v>37575.129999999997</v>
      </c>
      <c r="H775" s="125">
        <f>SUMIF('DS by Location'!$B$10:$B$997,'YOY Comparison DS'!$B775,'DS by Location'!$H$10:$H$997)+SUMIF('DS by Location'!$B$10:$B$997,'YOY Comparison DS'!$B775,'DS by Location'!$I$10:$I$997)+SUMIF('DS by Location'!$B$10:$B$997,'YOY Comparison DS'!$B775,'DS by Location'!$J$10:$J$997)</f>
        <v>0</v>
      </c>
      <c r="I775" s="133">
        <f t="shared" si="37"/>
        <v>0</v>
      </c>
      <c r="K775" s="125" t="e">
        <f t="shared" si="38"/>
        <v>#REF!</v>
      </c>
      <c r="T775" s="11"/>
    </row>
    <row r="776" spans="1:20" x14ac:dyDescent="0.35">
      <c r="A776" t="s">
        <v>1201</v>
      </c>
      <c r="B776">
        <v>8106</v>
      </c>
      <c r="C776" s="125" t="e">
        <f>SUMIF(#REF!,'YOY Comparison DS'!B776,#REF!)</f>
        <v>#REF!</v>
      </c>
      <c r="D776" s="125" t="e">
        <f>SUMIF(#REF!,'YOY Comparison DS'!$B776,#REF!)+SUMIF(#REF!,'YOY Comparison DS'!$B776,#REF!)+SUMIF(#REF!,'YOY Comparison DS'!$B776,#REF!)</f>
        <v>#REF!</v>
      </c>
      <c r="E776" s="133" t="e">
        <f t="shared" si="36"/>
        <v>#REF!</v>
      </c>
      <c r="G776" s="125">
        <f>SUMIF('DS by Location'!$B$10:$B$997,'YOY Comparison DS'!B776,'DS by Location'!$G$10:$G$997)</f>
        <v>0</v>
      </c>
      <c r="H776" s="125">
        <f>SUMIF('DS by Location'!$B$10:$B$997,'YOY Comparison DS'!$B776,'DS by Location'!$H$10:$H$997)+SUMIF('DS by Location'!$B$10:$B$997,'YOY Comparison DS'!$B776,'DS by Location'!$I$10:$I$997)+SUMIF('DS by Location'!$B$10:$B$997,'YOY Comparison DS'!$B776,'DS by Location'!$J$10:$J$997)</f>
        <v>0</v>
      </c>
      <c r="I776" s="133" t="e">
        <f t="shared" si="37"/>
        <v>#DIV/0!</v>
      </c>
      <c r="K776" s="125" t="e">
        <f t="shared" si="38"/>
        <v>#REF!</v>
      </c>
      <c r="T776" s="11"/>
    </row>
    <row r="777" spans="1:20" x14ac:dyDescent="0.35">
      <c r="A777" t="s">
        <v>568</v>
      </c>
      <c r="B777">
        <v>8110</v>
      </c>
      <c r="C777" s="125" t="e">
        <f>SUMIF(#REF!,'YOY Comparison DS'!B777,#REF!)</f>
        <v>#REF!</v>
      </c>
      <c r="D777" s="125" t="e">
        <f>SUMIF(#REF!,'YOY Comparison DS'!$B777,#REF!)+SUMIF(#REF!,'YOY Comparison DS'!$B777,#REF!)+SUMIF(#REF!,'YOY Comparison DS'!$B777,#REF!)</f>
        <v>#REF!</v>
      </c>
      <c r="E777" s="133" t="e">
        <f t="shared" si="36"/>
        <v>#REF!</v>
      </c>
      <c r="G777" s="125">
        <f>SUMIF('DS by Location'!$B$10:$B$997,'YOY Comparison DS'!B777,'DS by Location'!$G$10:$G$997)</f>
        <v>4144176.94</v>
      </c>
      <c r="H777" s="125">
        <f>SUMIF('DS by Location'!$B$10:$B$997,'YOY Comparison DS'!$B777,'DS by Location'!$H$10:$H$997)+SUMIF('DS by Location'!$B$10:$B$997,'YOY Comparison DS'!$B777,'DS by Location'!$I$10:$I$997)+SUMIF('DS by Location'!$B$10:$B$997,'YOY Comparison DS'!$B777,'DS by Location'!$J$10:$J$997)</f>
        <v>0</v>
      </c>
      <c r="I777" s="133">
        <f t="shared" si="37"/>
        <v>0</v>
      </c>
      <c r="K777" s="125" t="e">
        <f t="shared" si="38"/>
        <v>#REF!</v>
      </c>
      <c r="T777" s="11"/>
    </row>
    <row r="778" spans="1:20" x14ac:dyDescent="0.35">
      <c r="A778" t="s">
        <v>569</v>
      </c>
      <c r="B778">
        <v>8113</v>
      </c>
      <c r="C778" s="125" t="e">
        <f>SUMIF(#REF!,'YOY Comparison DS'!B778,#REF!)</f>
        <v>#REF!</v>
      </c>
      <c r="D778" s="125" t="e">
        <f>SUMIF(#REF!,'YOY Comparison DS'!$B778,#REF!)+SUMIF(#REF!,'YOY Comparison DS'!$B778,#REF!)+SUMIF(#REF!,'YOY Comparison DS'!$B778,#REF!)</f>
        <v>#REF!</v>
      </c>
      <c r="E778" s="133" t="e">
        <f t="shared" si="36"/>
        <v>#REF!</v>
      </c>
      <c r="G778" s="125">
        <f>SUMIF('DS by Location'!$B$10:$B$997,'YOY Comparison DS'!B778,'DS by Location'!$G$10:$G$997)</f>
        <v>8574391.0399999991</v>
      </c>
      <c r="H778" s="125">
        <f>SUMIF('DS by Location'!$B$10:$B$997,'YOY Comparison DS'!$B778,'DS by Location'!$H$10:$H$997)+SUMIF('DS by Location'!$B$10:$B$997,'YOY Comparison DS'!$B778,'DS by Location'!$I$10:$I$997)+SUMIF('DS by Location'!$B$10:$B$997,'YOY Comparison DS'!$B778,'DS by Location'!$J$10:$J$997)</f>
        <v>0</v>
      </c>
      <c r="I778" s="133">
        <f t="shared" si="37"/>
        <v>0</v>
      </c>
      <c r="K778" s="125" t="e">
        <f t="shared" si="38"/>
        <v>#REF!</v>
      </c>
      <c r="T778" s="11"/>
    </row>
    <row r="779" spans="1:20" x14ac:dyDescent="0.35">
      <c r="A779" t="s">
        <v>570</v>
      </c>
      <c r="B779">
        <v>8117</v>
      </c>
      <c r="C779" s="125" t="e">
        <f>SUMIF(#REF!,'YOY Comparison DS'!B779,#REF!)</f>
        <v>#REF!</v>
      </c>
      <c r="D779" s="125" t="e">
        <f>SUMIF(#REF!,'YOY Comparison DS'!$B779,#REF!)+SUMIF(#REF!,'YOY Comparison DS'!$B779,#REF!)+SUMIF(#REF!,'YOY Comparison DS'!$B779,#REF!)</f>
        <v>#REF!</v>
      </c>
      <c r="E779" s="133" t="e">
        <f t="shared" si="36"/>
        <v>#REF!</v>
      </c>
      <c r="G779" s="125">
        <f>SUMIF('DS by Location'!$B$10:$B$997,'YOY Comparison DS'!B779,'DS by Location'!$G$10:$G$997)</f>
        <v>971188.94999999984</v>
      </c>
      <c r="H779" s="125">
        <f>SUMIF('DS by Location'!$B$10:$B$997,'YOY Comparison DS'!$B779,'DS by Location'!$H$10:$H$997)+SUMIF('DS by Location'!$B$10:$B$997,'YOY Comparison DS'!$B779,'DS by Location'!$I$10:$I$997)+SUMIF('DS by Location'!$B$10:$B$997,'YOY Comparison DS'!$B779,'DS by Location'!$J$10:$J$997)</f>
        <v>0</v>
      </c>
      <c r="I779" s="133">
        <f t="shared" si="37"/>
        <v>0</v>
      </c>
      <c r="K779" s="125" t="e">
        <f t="shared" si="38"/>
        <v>#REF!</v>
      </c>
      <c r="T779" s="11"/>
    </row>
    <row r="780" spans="1:20" x14ac:dyDescent="0.35">
      <c r="A780" t="s">
        <v>1202</v>
      </c>
      <c r="B780">
        <v>8118</v>
      </c>
      <c r="C780" s="125" t="e">
        <f>SUMIF(#REF!,'YOY Comparison DS'!B780,#REF!)</f>
        <v>#REF!</v>
      </c>
      <c r="D780" s="125" t="e">
        <f>SUMIF(#REF!,'YOY Comparison DS'!$B780,#REF!)+SUMIF(#REF!,'YOY Comparison DS'!$B780,#REF!)+SUMIF(#REF!,'YOY Comparison DS'!$B780,#REF!)</f>
        <v>#REF!</v>
      </c>
      <c r="E780" s="133" t="e">
        <f t="shared" si="36"/>
        <v>#REF!</v>
      </c>
      <c r="G780" s="125">
        <f>SUMIF('DS by Location'!$B$10:$B$997,'YOY Comparison DS'!B780,'DS by Location'!$G$10:$G$997)</f>
        <v>1993939.5299999998</v>
      </c>
      <c r="H780" s="125">
        <f>SUMIF('DS by Location'!$B$10:$B$997,'YOY Comparison DS'!$B780,'DS by Location'!$H$10:$H$997)+SUMIF('DS by Location'!$B$10:$B$997,'YOY Comparison DS'!$B780,'DS by Location'!$I$10:$I$997)+SUMIF('DS by Location'!$B$10:$B$997,'YOY Comparison DS'!$B780,'DS by Location'!$J$10:$J$997)</f>
        <v>0</v>
      </c>
      <c r="I780" s="133">
        <f t="shared" si="37"/>
        <v>0</v>
      </c>
      <c r="K780" s="125" t="e">
        <f t="shared" si="38"/>
        <v>#REF!</v>
      </c>
      <c r="T780" s="11"/>
    </row>
    <row r="781" spans="1:20" x14ac:dyDescent="0.35">
      <c r="A781" t="s">
        <v>1203</v>
      </c>
      <c r="B781">
        <v>8119</v>
      </c>
      <c r="C781" s="125" t="e">
        <f>SUMIF(#REF!,'YOY Comparison DS'!B781,#REF!)</f>
        <v>#REF!</v>
      </c>
      <c r="D781" s="125" t="e">
        <f>SUMIF(#REF!,'YOY Comparison DS'!$B781,#REF!)+SUMIF(#REF!,'YOY Comparison DS'!$B781,#REF!)+SUMIF(#REF!,'YOY Comparison DS'!$B781,#REF!)</f>
        <v>#REF!</v>
      </c>
      <c r="E781" s="133" t="e">
        <f t="shared" si="36"/>
        <v>#REF!</v>
      </c>
      <c r="G781" s="125">
        <f>SUMIF('DS by Location'!$B$10:$B$997,'YOY Comparison DS'!B781,'DS by Location'!$G$10:$G$997)</f>
        <v>829209.11</v>
      </c>
      <c r="H781" s="125">
        <f>SUMIF('DS by Location'!$B$10:$B$997,'YOY Comparison DS'!$B781,'DS by Location'!$H$10:$H$997)+SUMIF('DS by Location'!$B$10:$B$997,'YOY Comparison DS'!$B781,'DS by Location'!$I$10:$I$997)+SUMIF('DS by Location'!$B$10:$B$997,'YOY Comparison DS'!$B781,'DS by Location'!$J$10:$J$997)</f>
        <v>0</v>
      </c>
      <c r="I781" s="133">
        <f t="shared" si="37"/>
        <v>0</v>
      </c>
      <c r="K781" s="125" t="e">
        <f t="shared" si="38"/>
        <v>#REF!</v>
      </c>
      <c r="T781" s="11"/>
    </row>
    <row r="782" spans="1:20" x14ac:dyDescent="0.35">
      <c r="A782" t="s">
        <v>571</v>
      </c>
      <c r="B782">
        <v>8120</v>
      </c>
      <c r="C782" s="125" t="e">
        <f>SUMIF(#REF!,'YOY Comparison DS'!B782,#REF!)</f>
        <v>#REF!</v>
      </c>
      <c r="D782" s="125" t="e">
        <f>SUMIF(#REF!,'YOY Comparison DS'!$B782,#REF!)+SUMIF(#REF!,'YOY Comparison DS'!$B782,#REF!)+SUMIF(#REF!,'YOY Comparison DS'!$B782,#REF!)</f>
        <v>#REF!</v>
      </c>
      <c r="E782" s="133" t="e">
        <f t="shared" si="36"/>
        <v>#REF!</v>
      </c>
      <c r="G782" s="125">
        <f>SUMIF('DS by Location'!$B$10:$B$997,'YOY Comparison DS'!B782,'DS by Location'!$G$10:$G$997)</f>
        <v>715652.52000000025</v>
      </c>
      <c r="H782" s="125">
        <f>SUMIF('DS by Location'!$B$10:$B$997,'YOY Comparison DS'!$B782,'DS by Location'!$H$10:$H$997)+SUMIF('DS by Location'!$B$10:$B$997,'YOY Comparison DS'!$B782,'DS by Location'!$I$10:$I$997)+SUMIF('DS by Location'!$B$10:$B$997,'YOY Comparison DS'!$B782,'DS by Location'!$J$10:$J$997)</f>
        <v>0</v>
      </c>
      <c r="I782" s="133">
        <f t="shared" si="37"/>
        <v>0</v>
      </c>
      <c r="K782" s="125" t="e">
        <f t="shared" si="38"/>
        <v>#REF!</v>
      </c>
      <c r="T782" s="11"/>
    </row>
    <row r="783" spans="1:20" x14ac:dyDescent="0.35">
      <c r="A783" t="s">
        <v>1204</v>
      </c>
      <c r="B783">
        <v>8121</v>
      </c>
      <c r="C783" s="125" t="e">
        <f>SUMIF(#REF!,'YOY Comparison DS'!B783,#REF!)</f>
        <v>#REF!</v>
      </c>
      <c r="D783" s="125" t="e">
        <f>SUMIF(#REF!,'YOY Comparison DS'!$B783,#REF!)+SUMIF(#REF!,'YOY Comparison DS'!$B783,#REF!)+SUMIF(#REF!,'YOY Comparison DS'!$B783,#REF!)</f>
        <v>#REF!</v>
      </c>
      <c r="E783" s="133" t="e">
        <f t="shared" si="36"/>
        <v>#REF!</v>
      </c>
      <c r="G783" s="125">
        <f>SUMIF('DS by Location'!$B$10:$B$997,'YOY Comparison DS'!B783,'DS by Location'!$G$10:$G$997)</f>
        <v>306991.52000000008</v>
      </c>
      <c r="H783" s="125">
        <f>SUMIF('DS by Location'!$B$10:$B$997,'YOY Comparison DS'!$B783,'DS by Location'!$H$10:$H$997)+SUMIF('DS by Location'!$B$10:$B$997,'YOY Comparison DS'!$B783,'DS by Location'!$I$10:$I$997)+SUMIF('DS by Location'!$B$10:$B$997,'YOY Comparison DS'!$B783,'DS by Location'!$J$10:$J$997)</f>
        <v>0</v>
      </c>
      <c r="I783" s="133">
        <f t="shared" si="37"/>
        <v>0</v>
      </c>
      <c r="K783" s="125" t="e">
        <f t="shared" si="38"/>
        <v>#REF!</v>
      </c>
      <c r="T783" s="11"/>
    </row>
    <row r="784" spans="1:20" x14ac:dyDescent="0.35">
      <c r="A784" t="s">
        <v>1205</v>
      </c>
      <c r="B784">
        <v>8122</v>
      </c>
      <c r="C784" s="125" t="e">
        <f>SUMIF(#REF!,'YOY Comparison DS'!B784,#REF!)</f>
        <v>#REF!</v>
      </c>
      <c r="D784" s="125" t="e">
        <f>SUMIF(#REF!,'YOY Comparison DS'!$B784,#REF!)+SUMIF(#REF!,'YOY Comparison DS'!$B784,#REF!)+SUMIF(#REF!,'YOY Comparison DS'!$B784,#REF!)</f>
        <v>#REF!</v>
      </c>
      <c r="E784" s="133" t="e">
        <f t="shared" si="36"/>
        <v>#REF!</v>
      </c>
      <c r="G784" s="125">
        <f>SUMIF('DS by Location'!$B$10:$B$997,'YOY Comparison DS'!B784,'DS by Location'!$G$10:$G$997)</f>
        <v>0</v>
      </c>
      <c r="H784" s="125">
        <f>SUMIF('DS by Location'!$B$10:$B$997,'YOY Comparison DS'!$B784,'DS by Location'!$H$10:$H$997)+SUMIF('DS by Location'!$B$10:$B$997,'YOY Comparison DS'!$B784,'DS by Location'!$I$10:$I$997)+SUMIF('DS by Location'!$B$10:$B$997,'YOY Comparison DS'!$B784,'DS by Location'!$J$10:$J$997)</f>
        <v>0</v>
      </c>
      <c r="I784" s="133" t="e">
        <f t="shared" si="37"/>
        <v>#DIV/0!</v>
      </c>
      <c r="K784" s="125" t="e">
        <f t="shared" si="38"/>
        <v>#REF!</v>
      </c>
      <c r="T784" s="11"/>
    </row>
    <row r="785" spans="1:20" x14ac:dyDescent="0.35">
      <c r="A785" t="s">
        <v>1206</v>
      </c>
      <c r="B785">
        <v>8123</v>
      </c>
      <c r="C785" s="125" t="e">
        <f>SUMIF(#REF!,'YOY Comparison DS'!B785,#REF!)</f>
        <v>#REF!</v>
      </c>
      <c r="D785" s="125" t="e">
        <f>SUMIF(#REF!,'YOY Comparison DS'!$B785,#REF!)+SUMIF(#REF!,'YOY Comparison DS'!$B785,#REF!)+SUMIF(#REF!,'YOY Comparison DS'!$B785,#REF!)</f>
        <v>#REF!</v>
      </c>
      <c r="E785" s="133" t="e">
        <f t="shared" si="36"/>
        <v>#REF!</v>
      </c>
      <c r="G785" s="125">
        <f>SUMIF('DS by Location'!$B$10:$B$997,'YOY Comparison DS'!B785,'DS by Location'!$G$10:$G$997)</f>
        <v>2669633.1900000004</v>
      </c>
      <c r="H785" s="125">
        <f>SUMIF('DS by Location'!$B$10:$B$997,'YOY Comparison DS'!$B785,'DS by Location'!$H$10:$H$997)+SUMIF('DS by Location'!$B$10:$B$997,'YOY Comparison DS'!$B785,'DS by Location'!$I$10:$I$997)+SUMIF('DS by Location'!$B$10:$B$997,'YOY Comparison DS'!$B785,'DS by Location'!$J$10:$J$997)</f>
        <v>0</v>
      </c>
      <c r="I785" s="133">
        <f t="shared" si="37"/>
        <v>0</v>
      </c>
      <c r="K785" s="125" t="e">
        <f t="shared" si="38"/>
        <v>#REF!</v>
      </c>
      <c r="T785" s="11"/>
    </row>
    <row r="786" spans="1:20" x14ac:dyDescent="0.35">
      <c r="A786" t="s">
        <v>572</v>
      </c>
      <c r="B786">
        <v>8124</v>
      </c>
      <c r="C786" s="125" t="e">
        <f>SUMIF(#REF!,'YOY Comparison DS'!B786,#REF!)</f>
        <v>#REF!</v>
      </c>
      <c r="D786" s="125" t="e">
        <f>SUMIF(#REF!,'YOY Comparison DS'!$B786,#REF!)+SUMIF(#REF!,'YOY Comparison DS'!$B786,#REF!)+SUMIF(#REF!,'YOY Comparison DS'!$B786,#REF!)</f>
        <v>#REF!</v>
      </c>
      <c r="E786" s="133" t="e">
        <f t="shared" si="36"/>
        <v>#REF!</v>
      </c>
      <c r="G786" s="125">
        <f>SUMIF('DS by Location'!$B$10:$B$997,'YOY Comparison DS'!B786,'DS by Location'!$G$10:$G$997)</f>
        <v>2225446.1199999992</v>
      </c>
      <c r="H786" s="125">
        <f>SUMIF('DS by Location'!$B$10:$B$997,'YOY Comparison DS'!$B786,'DS by Location'!$H$10:$H$997)+SUMIF('DS by Location'!$B$10:$B$997,'YOY Comparison DS'!$B786,'DS by Location'!$I$10:$I$997)+SUMIF('DS by Location'!$B$10:$B$997,'YOY Comparison DS'!$B786,'DS by Location'!$J$10:$J$997)</f>
        <v>0</v>
      </c>
      <c r="I786" s="133">
        <f t="shared" si="37"/>
        <v>0</v>
      </c>
      <c r="K786" s="125" t="e">
        <f t="shared" si="38"/>
        <v>#REF!</v>
      </c>
      <c r="T786" s="11"/>
    </row>
    <row r="787" spans="1:20" x14ac:dyDescent="0.35">
      <c r="A787" t="s">
        <v>1207</v>
      </c>
      <c r="B787">
        <v>8126</v>
      </c>
      <c r="C787" s="125" t="e">
        <f>SUMIF(#REF!,'YOY Comparison DS'!B787,#REF!)</f>
        <v>#REF!</v>
      </c>
      <c r="D787" s="125" t="e">
        <f>SUMIF(#REF!,'YOY Comparison DS'!$B787,#REF!)+SUMIF(#REF!,'YOY Comparison DS'!$B787,#REF!)+SUMIF(#REF!,'YOY Comparison DS'!$B787,#REF!)</f>
        <v>#REF!</v>
      </c>
      <c r="E787" s="133" t="e">
        <f t="shared" si="36"/>
        <v>#REF!</v>
      </c>
      <c r="G787" s="125">
        <f>SUMIF('DS by Location'!$B$10:$B$997,'YOY Comparison DS'!B787,'DS by Location'!$G$10:$G$997)</f>
        <v>197655.22</v>
      </c>
      <c r="H787" s="125">
        <f>SUMIF('DS by Location'!$B$10:$B$997,'YOY Comparison DS'!$B787,'DS by Location'!$H$10:$H$997)+SUMIF('DS by Location'!$B$10:$B$997,'YOY Comparison DS'!$B787,'DS by Location'!$I$10:$I$997)+SUMIF('DS by Location'!$B$10:$B$997,'YOY Comparison DS'!$B787,'DS by Location'!$J$10:$J$997)</f>
        <v>0</v>
      </c>
      <c r="I787" s="133">
        <f t="shared" si="37"/>
        <v>0</v>
      </c>
      <c r="K787" s="125" t="e">
        <f t="shared" si="38"/>
        <v>#REF!</v>
      </c>
      <c r="T787" s="11"/>
    </row>
    <row r="788" spans="1:20" x14ac:dyDescent="0.35">
      <c r="A788" t="s">
        <v>1208</v>
      </c>
      <c r="B788">
        <v>8130</v>
      </c>
      <c r="C788" s="125" t="e">
        <f>SUMIF(#REF!,'YOY Comparison DS'!B788,#REF!)</f>
        <v>#REF!</v>
      </c>
      <c r="D788" s="125" t="e">
        <f>SUMIF(#REF!,'YOY Comparison DS'!$B788,#REF!)+SUMIF(#REF!,'YOY Comparison DS'!$B788,#REF!)+SUMIF(#REF!,'YOY Comparison DS'!$B788,#REF!)</f>
        <v>#REF!</v>
      </c>
      <c r="E788" s="133" t="e">
        <f t="shared" si="36"/>
        <v>#REF!</v>
      </c>
      <c r="G788" s="125">
        <f>SUMIF('DS by Location'!$B$10:$B$997,'YOY Comparison DS'!B788,'DS by Location'!$G$10:$G$997)</f>
        <v>228432.12</v>
      </c>
      <c r="H788" s="125">
        <f>SUMIF('DS by Location'!$B$10:$B$997,'YOY Comparison DS'!$B788,'DS by Location'!$H$10:$H$997)+SUMIF('DS by Location'!$B$10:$B$997,'YOY Comparison DS'!$B788,'DS by Location'!$I$10:$I$997)+SUMIF('DS by Location'!$B$10:$B$997,'YOY Comparison DS'!$B788,'DS by Location'!$J$10:$J$997)</f>
        <v>0</v>
      </c>
      <c r="I788" s="133">
        <f t="shared" si="37"/>
        <v>0</v>
      </c>
      <c r="K788" s="125" t="e">
        <f t="shared" si="38"/>
        <v>#REF!</v>
      </c>
      <c r="T788" s="11"/>
    </row>
    <row r="789" spans="1:20" x14ac:dyDescent="0.35">
      <c r="A789" t="s">
        <v>1209</v>
      </c>
      <c r="B789">
        <v>8132</v>
      </c>
      <c r="C789" s="125" t="e">
        <f>SUMIF(#REF!,'YOY Comparison DS'!B789,#REF!)</f>
        <v>#REF!</v>
      </c>
      <c r="D789" s="125" t="e">
        <f>SUMIF(#REF!,'YOY Comparison DS'!$B789,#REF!)+SUMIF(#REF!,'YOY Comparison DS'!$B789,#REF!)+SUMIF(#REF!,'YOY Comparison DS'!$B789,#REF!)</f>
        <v>#REF!</v>
      </c>
      <c r="E789" s="133" t="e">
        <f t="shared" si="36"/>
        <v>#REF!</v>
      </c>
      <c r="G789" s="125">
        <f>SUMIF('DS by Location'!$B$10:$B$997,'YOY Comparison DS'!B789,'DS by Location'!$G$10:$G$997)</f>
        <v>6381028.6199999973</v>
      </c>
      <c r="H789" s="125">
        <f>SUMIF('DS by Location'!$B$10:$B$997,'YOY Comparison DS'!$B789,'DS by Location'!$H$10:$H$997)+SUMIF('DS by Location'!$B$10:$B$997,'YOY Comparison DS'!$B789,'DS by Location'!$I$10:$I$997)+SUMIF('DS by Location'!$B$10:$B$997,'YOY Comparison DS'!$B789,'DS by Location'!$J$10:$J$997)</f>
        <v>0</v>
      </c>
      <c r="I789" s="133">
        <f t="shared" si="37"/>
        <v>0</v>
      </c>
      <c r="K789" s="125" t="e">
        <f t="shared" si="38"/>
        <v>#REF!</v>
      </c>
      <c r="T789" s="11"/>
    </row>
    <row r="790" spans="1:20" x14ac:dyDescent="0.35">
      <c r="A790" t="s">
        <v>1210</v>
      </c>
      <c r="B790">
        <v>8133</v>
      </c>
      <c r="C790" s="125" t="e">
        <f>SUMIF(#REF!,'YOY Comparison DS'!B790,#REF!)</f>
        <v>#REF!</v>
      </c>
      <c r="D790" s="125" t="e">
        <f>SUMIF(#REF!,'YOY Comparison DS'!$B790,#REF!)+SUMIF(#REF!,'YOY Comparison DS'!$B790,#REF!)+SUMIF(#REF!,'YOY Comparison DS'!$B790,#REF!)</f>
        <v>#REF!</v>
      </c>
      <c r="E790" s="133" t="e">
        <f t="shared" si="36"/>
        <v>#REF!</v>
      </c>
      <c r="G790" s="125">
        <f>SUMIF('DS by Location'!$B$10:$B$997,'YOY Comparison DS'!B790,'DS by Location'!$G$10:$G$997)</f>
        <v>99705.619999999966</v>
      </c>
      <c r="H790" s="125">
        <f>SUMIF('DS by Location'!$B$10:$B$997,'YOY Comparison DS'!$B790,'DS by Location'!$H$10:$H$997)+SUMIF('DS by Location'!$B$10:$B$997,'YOY Comparison DS'!$B790,'DS by Location'!$I$10:$I$997)+SUMIF('DS by Location'!$B$10:$B$997,'YOY Comparison DS'!$B790,'DS by Location'!$J$10:$J$997)</f>
        <v>0</v>
      </c>
      <c r="I790" s="133">
        <f t="shared" si="37"/>
        <v>0</v>
      </c>
      <c r="K790" s="125" t="e">
        <f t="shared" si="38"/>
        <v>#REF!</v>
      </c>
      <c r="T790" s="11"/>
    </row>
    <row r="791" spans="1:20" x14ac:dyDescent="0.35">
      <c r="A791" t="s">
        <v>2635</v>
      </c>
      <c r="B791">
        <v>8134</v>
      </c>
      <c r="C791" s="125" t="e">
        <f>SUMIF(#REF!,'YOY Comparison DS'!B791,#REF!)</f>
        <v>#REF!</v>
      </c>
      <c r="D791" s="125" t="e">
        <f>SUMIF(#REF!,'YOY Comparison DS'!$B791,#REF!)+SUMIF(#REF!,'YOY Comparison DS'!$B791,#REF!)+SUMIF(#REF!,'YOY Comparison DS'!$B791,#REF!)</f>
        <v>#REF!</v>
      </c>
      <c r="E791" s="133" t="e">
        <f t="shared" si="36"/>
        <v>#REF!</v>
      </c>
      <c r="G791" s="125">
        <f>SUMIF('DS by Location'!$B$10:$B$997,'YOY Comparison DS'!B791,'DS by Location'!$G$10:$G$997)</f>
        <v>764422.43999999971</v>
      </c>
      <c r="H791" s="125">
        <f>SUMIF('DS by Location'!$B$10:$B$997,'YOY Comparison DS'!$B791,'DS by Location'!$H$10:$H$997)+SUMIF('DS by Location'!$B$10:$B$997,'YOY Comparison DS'!$B791,'DS by Location'!$I$10:$I$997)+SUMIF('DS by Location'!$B$10:$B$997,'YOY Comparison DS'!$B791,'DS by Location'!$J$10:$J$997)</f>
        <v>0</v>
      </c>
      <c r="I791" s="133">
        <f t="shared" si="37"/>
        <v>0</v>
      </c>
      <c r="K791" s="125" t="e">
        <f t="shared" si="38"/>
        <v>#REF!</v>
      </c>
      <c r="T791" s="11"/>
    </row>
    <row r="792" spans="1:20" x14ac:dyDescent="0.35">
      <c r="A792" t="s">
        <v>1211</v>
      </c>
      <c r="B792">
        <v>8136</v>
      </c>
      <c r="C792" s="125" t="e">
        <f>SUMIF(#REF!,'YOY Comparison DS'!B792,#REF!)</f>
        <v>#REF!</v>
      </c>
      <c r="D792" s="125" t="e">
        <f>SUMIF(#REF!,'YOY Comparison DS'!$B792,#REF!)+SUMIF(#REF!,'YOY Comparison DS'!$B792,#REF!)+SUMIF(#REF!,'YOY Comparison DS'!$B792,#REF!)</f>
        <v>#REF!</v>
      </c>
      <c r="E792" s="133" t="e">
        <f t="shared" si="36"/>
        <v>#REF!</v>
      </c>
      <c r="G792" s="125">
        <f>SUMIF('DS by Location'!$B$10:$B$997,'YOY Comparison DS'!B792,'DS by Location'!$G$10:$G$997)</f>
        <v>994257.96999999986</v>
      </c>
      <c r="H792" s="125">
        <f>SUMIF('DS by Location'!$B$10:$B$997,'YOY Comparison DS'!$B792,'DS by Location'!$H$10:$H$997)+SUMIF('DS by Location'!$B$10:$B$997,'YOY Comparison DS'!$B792,'DS by Location'!$I$10:$I$997)+SUMIF('DS by Location'!$B$10:$B$997,'YOY Comparison DS'!$B792,'DS by Location'!$J$10:$J$997)</f>
        <v>0</v>
      </c>
      <c r="I792" s="133">
        <f t="shared" si="37"/>
        <v>0</v>
      </c>
      <c r="K792" s="125" t="e">
        <f t="shared" si="38"/>
        <v>#REF!</v>
      </c>
      <c r="T792" s="11"/>
    </row>
    <row r="793" spans="1:20" x14ac:dyDescent="0.35">
      <c r="A793" t="s">
        <v>573</v>
      </c>
      <c r="B793">
        <v>8137</v>
      </c>
      <c r="C793" s="125" t="e">
        <f>SUMIF(#REF!,'YOY Comparison DS'!B793,#REF!)</f>
        <v>#REF!</v>
      </c>
      <c r="D793" s="125" t="e">
        <f>SUMIF(#REF!,'YOY Comparison DS'!$B793,#REF!)+SUMIF(#REF!,'YOY Comparison DS'!$B793,#REF!)+SUMIF(#REF!,'YOY Comparison DS'!$B793,#REF!)</f>
        <v>#REF!</v>
      </c>
      <c r="E793" s="133" t="e">
        <f t="shared" si="36"/>
        <v>#REF!</v>
      </c>
      <c r="G793" s="125">
        <f>SUMIF('DS by Location'!$B$10:$B$997,'YOY Comparison DS'!B793,'DS by Location'!$G$10:$G$997)</f>
        <v>4261797.4399999995</v>
      </c>
      <c r="H793" s="125">
        <f>SUMIF('DS by Location'!$B$10:$B$997,'YOY Comparison DS'!$B793,'DS by Location'!$H$10:$H$997)+SUMIF('DS by Location'!$B$10:$B$997,'YOY Comparison DS'!$B793,'DS by Location'!$I$10:$I$997)+SUMIF('DS by Location'!$B$10:$B$997,'YOY Comparison DS'!$B793,'DS by Location'!$J$10:$J$997)</f>
        <v>0</v>
      </c>
      <c r="I793" s="133">
        <f t="shared" si="37"/>
        <v>0</v>
      </c>
      <c r="K793" s="125" t="e">
        <f t="shared" si="38"/>
        <v>#REF!</v>
      </c>
      <c r="T793" s="11"/>
    </row>
    <row r="794" spans="1:20" x14ac:dyDescent="0.35">
      <c r="A794" t="s">
        <v>1212</v>
      </c>
      <c r="B794">
        <v>8139</v>
      </c>
      <c r="C794" s="125" t="e">
        <f>SUMIF(#REF!,'YOY Comparison DS'!B794,#REF!)</f>
        <v>#REF!</v>
      </c>
      <c r="D794" s="125" t="e">
        <f>SUMIF(#REF!,'YOY Comparison DS'!$B794,#REF!)+SUMIF(#REF!,'YOY Comparison DS'!$B794,#REF!)+SUMIF(#REF!,'YOY Comparison DS'!$B794,#REF!)</f>
        <v>#REF!</v>
      </c>
      <c r="E794" s="133" t="e">
        <f t="shared" si="36"/>
        <v>#REF!</v>
      </c>
      <c r="G794" s="125">
        <f>SUMIF('DS by Location'!$B$10:$B$997,'YOY Comparison DS'!B794,'DS by Location'!$G$10:$G$997)</f>
        <v>710537.67</v>
      </c>
      <c r="H794" s="125">
        <f>SUMIF('DS by Location'!$B$10:$B$997,'YOY Comparison DS'!$B794,'DS by Location'!$H$10:$H$997)+SUMIF('DS by Location'!$B$10:$B$997,'YOY Comparison DS'!$B794,'DS by Location'!$I$10:$I$997)+SUMIF('DS by Location'!$B$10:$B$997,'YOY Comparison DS'!$B794,'DS by Location'!$J$10:$J$997)</f>
        <v>0</v>
      </c>
      <c r="I794" s="133">
        <f t="shared" si="37"/>
        <v>0</v>
      </c>
      <c r="K794" s="125" t="e">
        <f t="shared" si="38"/>
        <v>#REF!</v>
      </c>
      <c r="T794" s="11"/>
    </row>
    <row r="795" spans="1:20" x14ac:dyDescent="0.35">
      <c r="A795" t="s">
        <v>1213</v>
      </c>
      <c r="B795">
        <v>8140</v>
      </c>
      <c r="C795" s="125" t="e">
        <f>SUMIF(#REF!,'YOY Comparison DS'!B795,#REF!)</f>
        <v>#REF!</v>
      </c>
      <c r="D795" s="125" t="e">
        <f>SUMIF(#REF!,'YOY Comparison DS'!$B795,#REF!)+SUMIF(#REF!,'YOY Comparison DS'!$B795,#REF!)+SUMIF(#REF!,'YOY Comparison DS'!$B795,#REF!)</f>
        <v>#REF!</v>
      </c>
      <c r="E795" s="133" t="e">
        <f t="shared" si="36"/>
        <v>#REF!</v>
      </c>
      <c r="G795" s="125">
        <f>SUMIF('DS by Location'!$B$10:$B$997,'YOY Comparison DS'!B795,'DS by Location'!$G$10:$G$997)</f>
        <v>314007.75</v>
      </c>
      <c r="H795" s="125">
        <f>SUMIF('DS by Location'!$B$10:$B$997,'YOY Comparison DS'!$B795,'DS by Location'!$H$10:$H$997)+SUMIF('DS by Location'!$B$10:$B$997,'YOY Comparison DS'!$B795,'DS by Location'!$I$10:$I$997)+SUMIF('DS by Location'!$B$10:$B$997,'YOY Comparison DS'!$B795,'DS by Location'!$J$10:$J$997)</f>
        <v>0</v>
      </c>
      <c r="I795" s="133">
        <f t="shared" si="37"/>
        <v>0</v>
      </c>
      <c r="K795" s="125" t="e">
        <f t="shared" si="38"/>
        <v>#REF!</v>
      </c>
      <c r="T795" s="11"/>
    </row>
    <row r="796" spans="1:20" x14ac:dyDescent="0.35">
      <c r="A796" t="s">
        <v>1214</v>
      </c>
      <c r="B796">
        <v>8141</v>
      </c>
      <c r="C796" s="125" t="e">
        <f>SUMIF(#REF!,'YOY Comparison DS'!B796,#REF!)</f>
        <v>#REF!</v>
      </c>
      <c r="D796" s="125" t="e">
        <f>SUMIF(#REF!,'YOY Comparison DS'!$B796,#REF!)+SUMIF(#REF!,'YOY Comparison DS'!$B796,#REF!)+SUMIF(#REF!,'YOY Comparison DS'!$B796,#REF!)</f>
        <v>#REF!</v>
      </c>
      <c r="E796" s="133" t="e">
        <f t="shared" si="36"/>
        <v>#REF!</v>
      </c>
      <c r="G796" s="125">
        <f>SUMIF('DS by Location'!$B$10:$B$997,'YOY Comparison DS'!B796,'DS by Location'!$G$10:$G$997)</f>
        <v>8593.1299999999992</v>
      </c>
      <c r="H796" s="125">
        <f>SUMIF('DS by Location'!$B$10:$B$997,'YOY Comparison DS'!$B796,'DS by Location'!$H$10:$H$997)+SUMIF('DS by Location'!$B$10:$B$997,'YOY Comparison DS'!$B796,'DS by Location'!$I$10:$I$997)+SUMIF('DS by Location'!$B$10:$B$997,'YOY Comparison DS'!$B796,'DS by Location'!$J$10:$J$997)</f>
        <v>0</v>
      </c>
      <c r="I796" s="133">
        <f t="shared" si="37"/>
        <v>0</v>
      </c>
      <c r="K796" s="125" t="e">
        <f t="shared" si="38"/>
        <v>#REF!</v>
      </c>
      <c r="T796" s="11"/>
    </row>
    <row r="797" spans="1:20" x14ac:dyDescent="0.35">
      <c r="A797" t="s">
        <v>1215</v>
      </c>
      <c r="B797">
        <v>8143</v>
      </c>
      <c r="C797" s="125" t="e">
        <f>SUMIF(#REF!,'YOY Comparison DS'!B797,#REF!)</f>
        <v>#REF!</v>
      </c>
      <c r="D797" s="125" t="e">
        <f>SUMIF(#REF!,'YOY Comparison DS'!$B797,#REF!)+SUMIF(#REF!,'YOY Comparison DS'!$B797,#REF!)+SUMIF(#REF!,'YOY Comparison DS'!$B797,#REF!)</f>
        <v>#REF!</v>
      </c>
      <c r="E797" s="133" t="e">
        <f t="shared" si="36"/>
        <v>#REF!</v>
      </c>
      <c r="G797" s="125">
        <f>SUMIF('DS by Location'!$B$10:$B$997,'YOY Comparison DS'!B797,'DS by Location'!$G$10:$G$997)</f>
        <v>7741.86</v>
      </c>
      <c r="H797" s="125">
        <f>SUMIF('DS by Location'!$B$10:$B$997,'YOY Comparison DS'!$B797,'DS by Location'!$H$10:$H$997)+SUMIF('DS by Location'!$B$10:$B$997,'YOY Comparison DS'!$B797,'DS by Location'!$I$10:$I$997)+SUMIF('DS by Location'!$B$10:$B$997,'YOY Comparison DS'!$B797,'DS by Location'!$J$10:$J$997)</f>
        <v>0</v>
      </c>
      <c r="I797" s="133">
        <f t="shared" si="37"/>
        <v>0</v>
      </c>
      <c r="K797" s="125" t="e">
        <f t="shared" si="38"/>
        <v>#REF!</v>
      </c>
      <c r="T797" s="11"/>
    </row>
    <row r="798" spans="1:20" x14ac:dyDescent="0.35">
      <c r="A798" t="s">
        <v>1216</v>
      </c>
      <c r="B798">
        <v>8148</v>
      </c>
      <c r="C798" s="125" t="e">
        <f>SUMIF(#REF!,'YOY Comparison DS'!B798,#REF!)</f>
        <v>#REF!</v>
      </c>
      <c r="D798" s="125" t="e">
        <f>SUMIF(#REF!,'YOY Comparison DS'!$B798,#REF!)+SUMIF(#REF!,'YOY Comparison DS'!$B798,#REF!)+SUMIF(#REF!,'YOY Comparison DS'!$B798,#REF!)</f>
        <v>#REF!</v>
      </c>
      <c r="E798" s="133" t="e">
        <f t="shared" si="36"/>
        <v>#REF!</v>
      </c>
      <c r="G798" s="125">
        <f>SUMIF('DS by Location'!$B$10:$B$997,'YOY Comparison DS'!B798,'DS by Location'!$G$10:$G$997)</f>
        <v>776282.52</v>
      </c>
      <c r="H798" s="125">
        <f>SUMIF('DS by Location'!$B$10:$B$997,'YOY Comparison DS'!$B798,'DS by Location'!$H$10:$H$997)+SUMIF('DS by Location'!$B$10:$B$997,'YOY Comparison DS'!$B798,'DS by Location'!$I$10:$I$997)+SUMIF('DS by Location'!$B$10:$B$997,'YOY Comparison DS'!$B798,'DS by Location'!$J$10:$J$997)</f>
        <v>0</v>
      </c>
      <c r="I798" s="133">
        <f t="shared" si="37"/>
        <v>0</v>
      </c>
      <c r="K798" s="125" t="e">
        <f t="shared" si="38"/>
        <v>#REF!</v>
      </c>
      <c r="T798" s="11"/>
    </row>
    <row r="799" spans="1:20" x14ac:dyDescent="0.35">
      <c r="A799" t="s">
        <v>1217</v>
      </c>
      <c r="B799">
        <v>8149</v>
      </c>
      <c r="C799" s="125" t="e">
        <f>SUMIF(#REF!,'YOY Comparison DS'!B799,#REF!)</f>
        <v>#REF!</v>
      </c>
      <c r="D799" s="125" t="e">
        <f>SUMIF(#REF!,'YOY Comparison DS'!$B799,#REF!)+SUMIF(#REF!,'YOY Comparison DS'!$B799,#REF!)+SUMIF(#REF!,'YOY Comparison DS'!$B799,#REF!)</f>
        <v>#REF!</v>
      </c>
      <c r="E799" s="133" t="e">
        <f t="shared" si="36"/>
        <v>#REF!</v>
      </c>
      <c r="G799" s="125">
        <f>SUMIF('DS by Location'!$B$10:$B$997,'YOY Comparison DS'!B799,'DS by Location'!$G$10:$G$997)</f>
        <v>337117.95999999996</v>
      </c>
      <c r="H799" s="125">
        <f>SUMIF('DS by Location'!$B$10:$B$997,'YOY Comparison DS'!$B799,'DS by Location'!$H$10:$H$997)+SUMIF('DS by Location'!$B$10:$B$997,'YOY Comparison DS'!$B799,'DS by Location'!$I$10:$I$997)+SUMIF('DS by Location'!$B$10:$B$997,'YOY Comparison DS'!$B799,'DS by Location'!$J$10:$J$997)</f>
        <v>0</v>
      </c>
      <c r="I799" s="133">
        <f t="shared" si="37"/>
        <v>0</v>
      </c>
      <c r="K799" s="125" t="e">
        <f t="shared" si="38"/>
        <v>#REF!</v>
      </c>
      <c r="T799" s="11"/>
    </row>
    <row r="800" spans="1:20" x14ac:dyDescent="0.35">
      <c r="A800" t="s">
        <v>1218</v>
      </c>
      <c r="B800">
        <v>8151</v>
      </c>
      <c r="C800" s="125" t="e">
        <f>SUMIF(#REF!,'YOY Comparison DS'!B800,#REF!)</f>
        <v>#REF!</v>
      </c>
      <c r="D800" s="125" t="e">
        <f>SUMIF(#REF!,'YOY Comparison DS'!$B800,#REF!)+SUMIF(#REF!,'YOY Comparison DS'!$B800,#REF!)+SUMIF(#REF!,'YOY Comparison DS'!$B800,#REF!)</f>
        <v>#REF!</v>
      </c>
      <c r="E800" s="133" t="e">
        <f t="shared" si="36"/>
        <v>#REF!</v>
      </c>
      <c r="G800" s="125">
        <f>SUMIF('DS by Location'!$B$10:$B$997,'YOY Comparison DS'!B800,'DS by Location'!$G$10:$G$997)</f>
        <v>10554056.469999999</v>
      </c>
      <c r="H800" s="125">
        <f>SUMIF('DS by Location'!$B$10:$B$997,'YOY Comparison DS'!$B800,'DS by Location'!$H$10:$H$997)+SUMIF('DS by Location'!$B$10:$B$997,'YOY Comparison DS'!$B800,'DS by Location'!$I$10:$I$997)+SUMIF('DS by Location'!$B$10:$B$997,'YOY Comparison DS'!$B800,'DS by Location'!$J$10:$J$997)</f>
        <v>0</v>
      </c>
      <c r="I800" s="133">
        <f t="shared" si="37"/>
        <v>0</v>
      </c>
      <c r="K800" s="125" t="e">
        <f t="shared" si="38"/>
        <v>#REF!</v>
      </c>
      <c r="T800" s="11"/>
    </row>
    <row r="801" spans="1:20" x14ac:dyDescent="0.35">
      <c r="A801" t="s">
        <v>574</v>
      </c>
      <c r="B801">
        <v>8152</v>
      </c>
      <c r="C801" s="125" t="e">
        <f>SUMIF(#REF!,'YOY Comparison DS'!B801,#REF!)</f>
        <v>#REF!</v>
      </c>
      <c r="D801" s="125" t="e">
        <f>SUMIF(#REF!,'YOY Comparison DS'!$B801,#REF!)+SUMIF(#REF!,'YOY Comparison DS'!$B801,#REF!)+SUMIF(#REF!,'YOY Comparison DS'!$B801,#REF!)</f>
        <v>#REF!</v>
      </c>
      <c r="E801" s="133" t="e">
        <f t="shared" si="36"/>
        <v>#REF!</v>
      </c>
      <c r="G801" s="125">
        <f>SUMIF('DS by Location'!$B$10:$B$997,'YOY Comparison DS'!B801,'DS by Location'!$G$10:$G$997)</f>
        <v>285016.20999999996</v>
      </c>
      <c r="H801" s="125">
        <f>SUMIF('DS by Location'!$B$10:$B$997,'YOY Comparison DS'!$B801,'DS by Location'!$H$10:$H$997)+SUMIF('DS by Location'!$B$10:$B$997,'YOY Comparison DS'!$B801,'DS by Location'!$I$10:$I$997)+SUMIF('DS by Location'!$B$10:$B$997,'YOY Comparison DS'!$B801,'DS by Location'!$J$10:$J$997)</f>
        <v>0</v>
      </c>
      <c r="I801" s="133">
        <f t="shared" si="37"/>
        <v>0</v>
      </c>
      <c r="K801" s="125" t="e">
        <f t="shared" si="38"/>
        <v>#REF!</v>
      </c>
      <c r="T801" s="11"/>
    </row>
    <row r="802" spans="1:20" x14ac:dyDescent="0.35">
      <c r="A802" t="s">
        <v>1219</v>
      </c>
      <c r="B802">
        <v>8154</v>
      </c>
      <c r="C802" s="125" t="e">
        <f>SUMIF(#REF!,'YOY Comparison DS'!B802,#REF!)</f>
        <v>#REF!</v>
      </c>
      <c r="D802" s="125" t="e">
        <f>SUMIF(#REF!,'YOY Comparison DS'!$B802,#REF!)+SUMIF(#REF!,'YOY Comparison DS'!$B802,#REF!)+SUMIF(#REF!,'YOY Comparison DS'!$B802,#REF!)</f>
        <v>#REF!</v>
      </c>
      <c r="E802" s="133" t="e">
        <f t="shared" si="36"/>
        <v>#REF!</v>
      </c>
      <c r="G802" s="125">
        <f>SUMIF('DS by Location'!$B$10:$B$997,'YOY Comparison DS'!B802,'DS by Location'!$G$10:$G$997)</f>
        <v>248336.63999999998</v>
      </c>
      <c r="H802" s="125">
        <f>SUMIF('DS by Location'!$B$10:$B$997,'YOY Comparison DS'!$B802,'DS by Location'!$H$10:$H$997)+SUMIF('DS by Location'!$B$10:$B$997,'YOY Comparison DS'!$B802,'DS by Location'!$I$10:$I$997)+SUMIF('DS by Location'!$B$10:$B$997,'YOY Comparison DS'!$B802,'DS by Location'!$J$10:$J$997)</f>
        <v>0</v>
      </c>
      <c r="I802" s="133">
        <f t="shared" si="37"/>
        <v>0</v>
      </c>
      <c r="K802" s="125" t="e">
        <f t="shared" si="38"/>
        <v>#REF!</v>
      </c>
      <c r="T802" s="11"/>
    </row>
    <row r="803" spans="1:20" x14ac:dyDescent="0.35">
      <c r="A803" t="s">
        <v>1220</v>
      </c>
      <c r="B803">
        <v>8156</v>
      </c>
      <c r="C803" s="125" t="e">
        <f>SUMIF(#REF!,'YOY Comparison DS'!B803,#REF!)</f>
        <v>#REF!</v>
      </c>
      <c r="D803" s="125" t="e">
        <f>SUMIF(#REF!,'YOY Comparison DS'!$B803,#REF!)+SUMIF(#REF!,'YOY Comparison DS'!$B803,#REF!)+SUMIF(#REF!,'YOY Comparison DS'!$B803,#REF!)</f>
        <v>#REF!</v>
      </c>
      <c r="E803" s="133" t="e">
        <f t="shared" si="36"/>
        <v>#REF!</v>
      </c>
      <c r="G803" s="125">
        <f>SUMIF('DS by Location'!$B$10:$B$997,'YOY Comparison DS'!B803,'DS by Location'!$G$10:$G$997)</f>
        <v>8070278.4800000014</v>
      </c>
      <c r="H803" s="125">
        <f>SUMIF('DS by Location'!$B$10:$B$997,'YOY Comparison DS'!$B803,'DS by Location'!$H$10:$H$997)+SUMIF('DS by Location'!$B$10:$B$997,'YOY Comparison DS'!$B803,'DS by Location'!$I$10:$I$997)+SUMIF('DS by Location'!$B$10:$B$997,'YOY Comparison DS'!$B803,'DS by Location'!$J$10:$J$997)</f>
        <v>0</v>
      </c>
      <c r="I803" s="133">
        <f t="shared" si="37"/>
        <v>0</v>
      </c>
      <c r="K803" s="125" t="e">
        <f t="shared" si="38"/>
        <v>#REF!</v>
      </c>
      <c r="T803" s="11"/>
    </row>
    <row r="804" spans="1:20" x14ac:dyDescent="0.35">
      <c r="A804" t="s">
        <v>1221</v>
      </c>
      <c r="B804">
        <v>8159</v>
      </c>
      <c r="C804" s="125" t="e">
        <f>SUMIF(#REF!,'YOY Comparison DS'!B804,#REF!)</f>
        <v>#REF!</v>
      </c>
      <c r="D804" s="125" t="e">
        <f>SUMIF(#REF!,'YOY Comparison DS'!$B804,#REF!)+SUMIF(#REF!,'YOY Comparison DS'!$B804,#REF!)+SUMIF(#REF!,'YOY Comparison DS'!$B804,#REF!)</f>
        <v>#REF!</v>
      </c>
      <c r="E804" s="133" t="e">
        <f t="shared" si="36"/>
        <v>#REF!</v>
      </c>
      <c r="G804" s="125">
        <f>SUMIF('DS by Location'!$B$10:$B$997,'YOY Comparison DS'!B804,'DS by Location'!$G$10:$G$997)</f>
        <v>9261863.4700000081</v>
      </c>
      <c r="H804" s="125">
        <f>SUMIF('DS by Location'!$B$10:$B$997,'YOY Comparison DS'!$B804,'DS by Location'!$H$10:$H$997)+SUMIF('DS by Location'!$B$10:$B$997,'YOY Comparison DS'!$B804,'DS by Location'!$I$10:$I$997)+SUMIF('DS by Location'!$B$10:$B$997,'YOY Comparison DS'!$B804,'DS by Location'!$J$10:$J$997)</f>
        <v>0</v>
      </c>
      <c r="I804" s="133">
        <f t="shared" si="37"/>
        <v>0</v>
      </c>
      <c r="K804" s="125" t="e">
        <f t="shared" si="38"/>
        <v>#REF!</v>
      </c>
      <c r="T804" s="11"/>
    </row>
    <row r="805" spans="1:20" x14ac:dyDescent="0.35">
      <c r="A805" t="s">
        <v>1222</v>
      </c>
      <c r="B805">
        <v>8160</v>
      </c>
      <c r="C805" s="125" t="e">
        <f>SUMIF(#REF!,'YOY Comparison DS'!B805,#REF!)</f>
        <v>#REF!</v>
      </c>
      <c r="D805" s="125" t="e">
        <f>SUMIF(#REF!,'YOY Comparison DS'!$B805,#REF!)+SUMIF(#REF!,'YOY Comparison DS'!$B805,#REF!)+SUMIF(#REF!,'YOY Comparison DS'!$B805,#REF!)</f>
        <v>#REF!</v>
      </c>
      <c r="E805" s="133" t="e">
        <f t="shared" si="36"/>
        <v>#REF!</v>
      </c>
      <c r="G805" s="125">
        <f>SUMIF('DS by Location'!$B$10:$B$997,'YOY Comparison DS'!B805,'DS by Location'!$G$10:$G$997)</f>
        <v>13981.98</v>
      </c>
      <c r="H805" s="125">
        <f>SUMIF('DS by Location'!$B$10:$B$997,'YOY Comparison DS'!$B805,'DS by Location'!$H$10:$H$997)+SUMIF('DS by Location'!$B$10:$B$997,'YOY Comparison DS'!$B805,'DS by Location'!$I$10:$I$997)+SUMIF('DS by Location'!$B$10:$B$997,'YOY Comparison DS'!$B805,'DS by Location'!$J$10:$J$997)</f>
        <v>0</v>
      </c>
      <c r="I805" s="133">
        <f t="shared" si="37"/>
        <v>0</v>
      </c>
      <c r="K805" s="125" t="e">
        <f t="shared" si="38"/>
        <v>#REF!</v>
      </c>
      <c r="T805" s="11"/>
    </row>
    <row r="806" spans="1:20" x14ac:dyDescent="0.35">
      <c r="A806" t="s">
        <v>1223</v>
      </c>
      <c r="B806">
        <v>8161</v>
      </c>
      <c r="C806" s="125" t="e">
        <f>SUMIF(#REF!,'YOY Comparison DS'!B806,#REF!)</f>
        <v>#REF!</v>
      </c>
      <c r="D806" s="125" t="e">
        <f>SUMIF(#REF!,'YOY Comparison DS'!$B806,#REF!)+SUMIF(#REF!,'YOY Comparison DS'!$B806,#REF!)+SUMIF(#REF!,'YOY Comparison DS'!$B806,#REF!)</f>
        <v>#REF!</v>
      </c>
      <c r="E806" s="133" t="e">
        <f t="shared" si="36"/>
        <v>#REF!</v>
      </c>
      <c r="G806" s="125">
        <f>SUMIF('DS by Location'!$B$10:$B$997,'YOY Comparison DS'!B806,'DS by Location'!$G$10:$G$997)</f>
        <v>103547.64000000001</v>
      </c>
      <c r="H806" s="125">
        <f>SUMIF('DS by Location'!$B$10:$B$997,'YOY Comparison DS'!$B806,'DS by Location'!$H$10:$H$997)+SUMIF('DS by Location'!$B$10:$B$997,'YOY Comparison DS'!$B806,'DS by Location'!$I$10:$I$997)+SUMIF('DS by Location'!$B$10:$B$997,'YOY Comparison DS'!$B806,'DS by Location'!$J$10:$J$997)</f>
        <v>0</v>
      </c>
      <c r="I806" s="133">
        <f t="shared" si="37"/>
        <v>0</v>
      </c>
      <c r="K806" s="125" t="e">
        <f t="shared" si="38"/>
        <v>#REF!</v>
      </c>
      <c r="T806" s="11"/>
    </row>
    <row r="807" spans="1:20" x14ac:dyDescent="0.35">
      <c r="A807" t="s">
        <v>1224</v>
      </c>
      <c r="B807">
        <v>8162</v>
      </c>
      <c r="C807" s="125" t="e">
        <f>SUMIF(#REF!,'YOY Comparison DS'!B807,#REF!)</f>
        <v>#REF!</v>
      </c>
      <c r="D807" s="125" t="e">
        <f>SUMIF(#REF!,'YOY Comparison DS'!$B807,#REF!)+SUMIF(#REF!,'YOY Comparison DS'!$B807,#REF!)+SUMIF(#REF!,'YOY Comparison DS'!$B807,#REF!)</f>
        <v>#REF!</v>
      </c>
      <c r="E807" s="133" t="e">
        <f t="shared" si="36"/>
        <v>#REF!</v>
      </c>
      <c r="G807" s="125">
        <f>SUMIF('DS by Location'!$B$10:$B$997,'YOY Comparison DS'!B807,'DS by Location'!$G$10:$G$997)</f>
        <v>1943858.8600000003</v>
      </c>
      <c r="H807" s="125">
        <f>SUMIF('DS by Location'!$B$10:$B$997,'YOY Comparison DS'!$B807,'DS by Location'!$H$10:$H$997)+SUMIF('DS by Location'!$B$10:$B$997,'YOY Comparison DS'!$B807,'DS by Location'!$I$10:$I$997)+SUMIF('DS by Location'!$B$10:$B$997,'YOY Comparison DS'!$B807,'DS by Location'!$J$10:$J$997)</f>
        <v>0</v>
      </c>
      <c r="I807" s="133">
        <f t="shared" si="37"/>
        <v>0</v>
      </c>
      <c r="K807" s="125" t="e">
        <f t="shared" si="38"/>
        <v>#REF!</v>
      </c>
      <c r="T807" s="11"/>
    </row>
    <row r="808" spans="1:20" x14ac:dyDescent="0.35">
      <c r="A808" t="s">
        <v>575</v>
      </c>
      <c r="B808">
        <v>8163</v>
      </c>
      <c r="C808" s="125" t="e">
        <f>SUMIF(#REF!,'YOY Comparison DS'!B808,#REF!)</f>
        <v>#REF!</v>
      </c>
      <c r="D808" s="125" t="e">
        <f>SUMIF(#REF!,'YOY Comparison DS'!$B808,#REF!)+SUMIF(#REF!,'YOY Comparison DS'!$B808,#REF!)+SUMIF(#REF!,'YOY Comparison DS'!$B808,#REF!)</f>
        <v>#REF!</v>
      </c>
      <c r="E808" s="133" t="e">
        <f t="shared" si="36"/>
        <v>#REF!</v>
      </c>
      <c r="G808" s="125">
        <f>SUMIF('DS by Location'!$B$10:$B$997,'YOY Comparison DS'!B808,'DS by Location'!$G$10:$G$997)</f>
        <v>2042479.58</v>
      </c>
      <c r="H808" s="125">
        <f>SUMIF('DS by Location'!$B$10:$B$997,'YOY Comparison DS'!$B808,'DS by Location'!$H$10:$H$997)+SUMIF('DS by Location'!$B$10:$B$997,'YOY Comparison DS'!$B808,'DS by Location'!$I$10:$I$997)+SUMIF('DS by Location'!$B$10:$B$997,'YOY Comparison DS'!$B808,'DS by Location'!$J$10:$J$997)</f>
        <v>0</v>
      </c>
      <c r="I808" s="133">
        <f t="shared" si="37"/>
        <v>0</v>
      </c>
      <c r="K808" s="125" t="e">
        <f t="shared" si="38"/>
        <v>#REF!</v>
      </c>
      <c r="T808" s="11"/>
    </row>
    <row r="809" spans="1:20" x14ac:dyDescent="0.35">
      <c r="A809" t="s">
        <v>1225</v>
      </c>
      <c r="B809">
        <v>8164</v>
      </c>
      <c r="C809" s="125" t="e">
        <f>SUMIF(#REF!,'YOY Comparison DS'!B809,#REF!)</f>
        <v>#REF!</v>
      </c>
      <c r="D809" s="125" t="e">
        <f>SUMIF(#REF!,'YOY Comparison DS'!$B809,#REF!)+SUMIF(#REF!,'YOY Comparison DS'!$B809,#REF!)+SUMIF(#REF!,'YOY Comparison DS'!$B809,#REF!)</f>
        <v>#REF!</v>
      </c>
      <c r="E809" s="133" t="e">
        <f t="shared" si="36"/>
        <v>#REF!</v>
      </c>
      <c r="G809" s="125">
        <f>SUMIF('DS by Location'!$B$10:$B$997,'YOY Comparison DS'!B809,'DS by Location'!$G$10:$G$997)</f>
        <v>4454094.13</v>
      </c>
      <c r="H809" s="125">
        <f>SUMIF('DS by Location'!$B$10:$B$997,'YOY Comparison DS'!$B809,'DS by Location'!$H$10:$H$997)+SUMIF('DS by Location'!$B$10:$B$997,'YOY Comparison DS'!$B809,'DS by Location'!$I$10:$I$997)+SUMIF('DS by Location'!$B$10:$B$997,'YOY Comparison DS'!$B809,'DS by Location'!$J$10:$J$997)</f>
        <v>0</v>
      </c>
      <c r="I809" s="133">
        <f t="shared" si="37"/>
        <v>0</v>
      </c>
      <c r="K809" s="125" t="e">
        <f t="shared" si="38"/>
        <v>#REF!</v>
      </c>
      <c r="T809" s="31"/>
    </row>
    <row r="810" spans="1:20" x14ac:dyDescent="0.35">
      <c r="A810" t="s">
        <v>576</v>
      </c>
      <c r="B810">
        <v>8167</v>
      </c>
      <c r="C810" s="125" t="e">
        <f>SUMIF(#REF!,'YOY Comparison DS'!B810,#REF!)</f>
        <v>#REF!</v>
      </c>
      <c r="D810" s="125" t="e">
        <f>SUMIF(#REF!,'YOY Comparison DS'!$B810,#REF!)+SUMIF(#REF!,'YOY Comparison DS'!$B810,#REF!)+SUMIF(#REF!,'YOY Comparison DS'!$B810,#REF!)</f>
        <v>#REF!</v>
      </c>
      <c r="E810" s="133" t="e">
        <f t="shared" si="36"/>
        <v>#REF!</v>
      </c>
      <c r="G810" s="125">
        <f>SUMIF('DS by Location'!$B$10:$B$997,'YOY Comparison DS'!B810,'DS by Location'!$G$10:$G$997)</f>
        <v>2296853.7200000011</v>
      </c>
      <c r="H810" s="125">
        <f>SUMIF('DS by Location'!$B$10:$B$997,'YOY Comparison DS'!$B810,'DS by Location'!$H$10:$H$997)+SUMIF('DS by Location'!$B$10:$B$997,'YOY Comparison DS'!$B810,'DS by Location'!$I$10:$I$997)+SUMIF('DS by Location'!$B$10:$B$997,'YOY Comparison DS'!$B810,'DS by Location'!$J$10:$J$997)</f>
        <v>0</v>
      </c>
      <c r="I810" s="133">
        <f t="shared" si="37"/>
        <v>0</v>
      </c>
      <c r="K810" s="125" t="e">
        <f t="shared" si="38"/>
        <v>#REF!</v>
      </c>
      <c r="T810" s="11"/>
    </row>
    <row r="811" spans="1:20" x14ac:dyDescent="0.35">
      <c r="A811" t="s">
        <v>577</v>
      </c>
      <c r="B811">
        <v>8168</v>
      </c>
      <c r="C811" s="125" t="e">
        <f>SUMIF(#REF!,'YOY Comparison DS'!B811,#REF!)</f>
        <v>#REF!</v>
      </c>
      <c r="D811" s="125" t="e">
        <f>SUMIF(#REF!,'YOY Comparison DS'!$B811,#REF!)+SUMIF(#REF!,'YOY Comparison DS'!$B811,#REF!)+SUMIF(#REF!,'YOY Comparison DS'!$B811,#REF!)</f>
        <v>#REF!</v>
      </c>
      <c r="E811" s="133" t="e">
        <f t="shared" si="36"/>
        <v>#REF!</v>
      </c>
      <c r="G811" s="125">
        <f>SUMIF('DS by Location'!$B$10:$B$997,'YOY Comparison DS'!B811,'DS by Location'!$G$10:$G$997)</f>
        <v>1279580.7199999997</v>
      </c>
      <c r="H811" s="125">
        <f>SUMIF('DS by Location'!$B$10:$B$997,'YOY Comparison DS'!$B811,'DS by Location'!$H$10:$H$997)+SUMIF('DS by Location'!$B$10:$B$997,'YOY Comparison DS'!$B811,'DS by Location'!$I$10:$I$997)+SUMIF('DS by Location'!$B$10:$B$997,'YOY Comparison DS'!$B811,'DS by Location'!$J$10:$J$997)</f>
        <v>0</v>
      </c>
      <c r="I811" s="133">
        <f t="shared" si="37"/>
        <v>0</v>
      </c>
      <c r="K811" s="125" t="e">
        <f t="shared" si="38"/>
        <v>#REF!</v>
      </c>
      <c r="T811" s="11"/>
    </row>
    <row r="812" spans="1:20" x14ac:dyDescent="0.35">
      <c r="A812" t="s">
        <v>1226</v>
      </c>
      <c r="B812">
        <v>8170</v>
      </c>
      <c r="C812" s="125" t="e">
        <f>SUMIF(#REF!,'YOY Comparison DS'!B812,#REF!)</f>
        <v>#REF!</v>
      </c>
      <c r="D812" s="125" t="e">
        <f>SUMIF(#REF!,'YOY Comparison DS'!$B812,#REF!)+SUMIF(#REF!,'YOY Comparison DS'!$B812,#REF!)+SUMIF(#REF!,'YOY Comparison DS'!$B812,#REF!)</f>
        <v>#REF!</v>
      </c>
      <c r="E812" s="133" t="e">
        <f t="shared" si="36"/>
        <v>#REF!</v>
      </c>
      <c r="G812" s="125">
        <f>SUMIF('DS by Location'!$B$10:$B$997,'YOY Comparison DS'!B812,'DS by Location'!$G$10:$G$997)</f>
        <v>400345.42</v>
      </c>
      <c r="H812" s="125">
        <f>SUMIF('DS by Location'!$B$10:$B$997,'YOY Comparison DS'!$B812,'DS by Location'!$H$10:$H$997)+SUMIF('DS by Location'!$B$10:$B$997,'YOY Comparison DS'!$B812,'DS by Location'!$I$10:$I$997)+SUMIF('DS by Location'!$B$10:$B$997,'YOY Comparison DS'!$B812,'DS by Location'!$J$10:$J$997)</f>
        <v>0</v>
      </c>
      <c r="I812" s="133">
        <f t="shared" si="37"/>
        <v>0</v>
      </c>
      <c r="K812" s="125" t="e">
        <f t="shared" si="38"/>
        <v>#REF!</v>
      </c>
      <c r="T812" s="11"/>
    </row>
    <row r="813" spans="1:20" x14ac:dyDescent="0.35">
      <c r="A813" t="s">
        <v>1227</v>
      </c>
      <c r="B813">
        <v>8171</v>
      </c>
      <c r="C813" s="125" t="e">
        <f>SUMIF(#REF!,'YOY Comparison DS'!B813,#REF!)</f>
        <v>#REF!</v>
      </c>
      <c r="D813" s="125" t="e">
        <f>SUMIF(#REF!,'YOY Comparison DS'!$B813,#REF!)+SUMIF(#REF!,'YOY Comparison DS'!$B813,#REF!)+SUMIF(#REF!,'YOY Comparison DS'!$B813,#REF!)</f>
        <v>#REF!</v>
      </c>
      <c r="E813" s="133" t="e">
        <f t="shared" si="36"/>
        <v>#REF!</v>
      </c>
      <c r="G813" s="125">
        <f>SUMIF('DS by Location'!$B$10:$B$997,'YOY Comparison DS'!B813,'DS by Location'!$G$10:$G$997)</f>
        <v>9610566.3400000036</v>
      </c>
      <c r="H813" s="125">
        <f>SUMIF('DS by Location'!$B$10:$B$997,'YOY Comparison DS'!$B813,'DS by Location'!$H$10:$H$997)+SUMIF('DS by Location'!$B$10:$B$997,'YOY Comparison DS'!$B813,'DS by Location'!$I$10:$I$997)+SUMIF('DS by Location'!$B$10:$B$997,'YOY Comparison DS'!$B813,'DS by Location'!$J$10:$J$997)</f>
        <v>0</v>
      </c>
      <c r="I813" s="133">
        <f t="shared" si="37"/>
        <v>0</v>
      </c>
      <c r="K813" s="125" t="e">
        <f t="shared" si="38"/>
        <v>#REF!</v>
      </c>
      <c r="T813" s="11"/>
    </row>
    <row r="814" spans="1:20" x14ac:dyDescent="0.35">
      <c r="A814" t="s">
        <v>1228</v>
      </c>
      <c r="B814">
        <v>8172</v>
      </c>
      <c r="C814" s="125" t="e">
        <f>SUMIF(#REF!,'YOY Comparison DS'!B814,#REF!)</f>
        <v>#REF!</v>
      </c>
      <c r="D814" s="125" t="e">
        <f>SUMIF(#REF!,'YOY Comparison DS'!$B814,#REF!)+SUMIF(#REF!,'YOY Comparison DS'!$B814,#REF!)+SUMIF(#REF!,'YOY Comparison DS'!$B814,#REF!)</f>
        <v>#REF!</v>
      </c>
      <c r="E814" s="133" t="e">
        <f t="shared" si="36"/>
        <v>#REF!</v>
      </c>
      <c r="G814" s="125">
        <f>SUMIF('DS by Location'!$B$10:$B$997,'YOY Comparison DS'!B814,'DS by Location'!$G$10:$G$997)</f>
        <v>2439681.42</v>
      </c>
      <c r="H814" s="125">
        <f>SUMIF('DS by Location'!$B$10:$B$997,'YOY Comparison DS'!$B814,'DS by Location'!$H$10:$H$997)+SUMIF('DS by Location'!$B$10:$B$997,'YOY Comparison DS'!$B814,'DS by Location'!$I$10:$I$997)+SUMIF('DS by Location'!$B$10:$B$997,'YOY Comparison DS'!$B814,'DS by Location'!$J$10:$J$997)</f>
        <v>0</v>
      </c>
      <c r="I814" s="133">
        <f t="shared" si="37"/>
        <v>0</v>
      </c>
      <c r="K814" s="125" t="e">
        <f t="shared" si="38"/>
        <v>#REF!</v>
      </c>
      <c r="T814" s="11"/>
    </row>
    <row r="815" spans="1:20" x14ac:dyDescent="0.35">
      <c r="A815" t="s">
        <v>1229</v>
      </c>
      <c r="B815">
        <v>8176</v>
      </c>
      <c r="C815" s="125" t="e">
        <f>SUMIF(#REF!,'YOY Comparison DS'!B815,#REF!)</f>
        <v>#REF!</v>
      </c>
      <c r="D815" s="125" t="e">
        <f>SUMIF(#REF!,'YOY Comparison DS'!$B815,#REF!)+SUMIF(#REF!,'YOY Comparison DS'!$B815,#REF!)+SUMIF(#REF!,'YOY Comparison DS'!$B815,#REF!)</f>
        <v>#REF!</v>
      </c>
      <c r="E815" s="133" t="e">
        <f t="shared" si="36"/>
        <v>#REF!</v>
      </c>
      <c r="G815" s="125">
        <f>SUMIF('DS by Location'!$B$10:$B$997,'YOY Comparison DS'!B815,'DS by Location'!$G$10:$G$997)</f>
        <v>422617.90000000014</v>
      </c>
      <c r="H815" s="125">
        <f>SUMIF('DS by Location'!$B$10:$B$997,'YOY Comparison DS'!$B815,'DS by Location'!$H$10:$H$997)+SUMIF('DS by Location'!$B$10:$B$997,'YOY Comparison DS'!$B815,'DS by Location'!$I$10:$I$997)+SUMIF('DS by Location'!$B$10:$B$997,'YOY Comparison DS'!$B815,'DS by Location'!$J$10:$J$997)</f>
        <v>0</v>
      </c>
      <c r="I815" s="133">
        <f t="shared" si="37"/>
        <v>0</v>
      </c>
      <c r="K815" s="125" t="e">
        <f t="shared" si="38"/>
        <v>#REF!</v>
      </c>
      <c r="T815" s="8"/>
    </row>
    <row r="816" spans="1:20" x14ac:dyDescent="0.35">
      <c r="A816" t="s">
        <v>1230</v>
      </c>
      <c r="B816">
        <v>8179</v>
      </c>
      <c r="C816" s="125" t="e">
        <f>SUMIF(#REF!,'YOY Comparison DS'!B816,#REF!)</f>
        <v>#REF!</v>
      </c>
      <c r="D816" s="125" t="e">
        <f>SUMIF(#REF!,'YOY Comparison DS'!$B816,#REF!)+SUMIF(#REF!,'YOY Comparison DS'!$B816,#REF!)+SUMIF(#REF!,'YOY Comparison DS'!$B816,#REF!)</f>
        <v>#REF!</v>
      </c>
      <c r="E816" s="133" t="e">
        <f t="shared" si="36"/>
        <v>#REF!</v>
      </c>
      <c r="G816" s="125">
        <f>SUMIF('DS by Location'!$B$10:$B$997,'YOY Comparison DS'!B816,'DS by Location'!$G$10:$G$997)</f>
        <v>491099.83</v>
      </c>
      <c r="H816" s="125">
        <f>SUMIF('DS by Location'!$B$10:$B$997,'YOY Comparison DS'!$B816,'DS by Location'!$H$10:$H$997)+SUMIF('DS by Location'!$B$10:$B$997,'YOY Comparison DS'!$B816,'DS by Location'!$I$10:$I$997)+SUMIF('DS by Location'!$B$10:$B$997,'YOY Comparison DS'!$B816,'DS by Location'!$J$10:$J$997)</f>
        <v>0</v>
      </c>
      <c r="I816" s="133">
        <f t="shared" si="37"/>
        <v>0</v>
      </c>
      <c r="K816" s="125" t="e">
        <f t="shared" si="38"/>
        <v>#REF!</v>
      </c>
      <c r="T816" s="11"/>
    </row>
    <row r="817" spans="1:20" x14ac:dyDescent="0.35">
      <c r="A817" t="s">
        <v>578</v>
      </c>
      <c r="B817">
        <v>8190</v>
      </c>
      <c r="C817" s="125" t="e">
        <f>SUMIF(#REF!,'YOY Comparison DS'!B817,#REF!)</f>
        <v>#REF!</v>
      </c>
      <c r="D817" s="125" t="e">
        <f>SUMIF(#REF!,'YOY Comparison DS'!$B817,#REF!)+SUMIF(#REF!,'YOY Comparison DS'!$B817,#REF!)+SUMIF(#REF!,'YOY Comparison DS'!$B817,#REF!)</f>
        <v>#REF!</v>
      </c>
      <c r="E817" s="133" t="e">
        <f t="shared" si="36"/>
        <v>#REF!</v>
      </c>
      <c r="G817" s="125">
        <f>SUMIF('DS by Location'!$B$10:$B$997,'YOY Comparison DS'!B817,'DS by Location'!$G$10:$G$997)</f>
        <v>1385622.6600000001</v>
      </c>
      <c r="H817" s="125">
        <f>SUMIF('DS by Location'!$B$10:$B$997,'YOY Comparison DS'!$B817,'DS by Location'!$H$10:$H$997)+SUMIF('DS by Location'!$B$10:$B$997,'YOY Comparison DS'!$B817,'DS by Location'!$I$10:$I$997)+SUMIF('DS by Location'!$B$10:$B$997,'YOY Comparison DS'!$B817,'DS by Location'!$J$10:$J$997)</f>
        <v>0</v>
      </c>
      <c r="I817" s="133">
        <f t="shared" si="37"/>
        <v>0</v>
      </c>
      <c r="K817" s="125" t="e">
        <f t="shared" si="38"/>
        <v>#REF!</v>
      </c>
      <c r="T817" s="11"/>
    </row>
    <row r="818" spans="1:20" x14ac:dyDescent="0.35">
      <c r="A818" t="s">
        <v>579</v>
      </c>
      <c r="B818">
        <v>8193</v>
      </c>
      <c r="C818" s="125" t="e">
        <f>SUMIF(#REF!,'YOY Comparison DS'!B818,#REF!)</f>
        <v>#REF!</v>
      </c>
      <c r="D818" s="125" t="e">
        <f>SUMIF(#REF!,'YOY Comparison DS'!$B818,#REF!)+SUMIF(#REF!,'YOY Comparison DS'!$B818,#REF!)+SUMIF(#REF!,'YOY Comparison DS'!$B818,#REF!)</f>
        <v>#REF!</v>
      </c>
      <c r="E818" s="133" t="e">
        <f t="shared" si="36"/>
        <v>#REF!</v>
      </c>
      <c r="G818" s="125">
        <f>SUMIF('DS by Location'!$B$10:$B$997,'YOY Comparison DS'!B818,'DS by Location'!$G$10:$G$997)</f>
        <v>2526826.9899999998</v>
      </c>
      <c r="H818" s="125">
        <f>SUMIF('DS by Location'!$B$10:$B$997,'YOY Comparison DS'!$B818,'DS by Location'!$H$10:$H$997)+SUMIF('DS by Location'!$B$10:$B$997,'YOY Comparison DS'!$B818,'DS by Location'!$I$10:$I$997)+SUMIF('DS by Location'!$B$10:$B$997,'YOY Comparison DS'!$B818,'DS by Location'!$J$10:$J$997)</f>
        <v>0</v>
      </c>
      <c r="I818" s="133">
        <f t="shared" si="37"/>
        <v>0</v>
      </c>
      <c r="K818" s="125" t="e">
        <f t="shared" si="38"/>
        <v>#REF!</v>
      </c>
      <c r="T818" s="10"/>
    </row>
    <row r="819" spans="1:20" x14ac:dyDescent="0.35">
      <c r="A819" t="s">
        <v>580</v>
      </c>
      <c r="B819">
        <v>8195</v>
      </c>
      <c r="C819" s="125" t="e">
        <f>SUMIF(#REF!,'YOY Comparison DS'!B819,#REF!)</f>
        <v>#REF!</v>
      </c>
      <c r="D819" s="125" t="e">
        <f>SUMIF(#REF!,'YOY Comparison DS'!$B819,#REF!)+SUMIF(#REF!,'YOY Comparison DS'!$B819,#REF!)+SUMIF(#REF!,'YOY Comparison DS'!$B819,#REF!)</f>
        <v>#REF!</v>
      </c>
      <c r="E819" s="133" t="e">
        <f t="shared" si="36"/>
        <v>#REF!</v>
      </c>
      <c r="G819" s="125">
        <f>SUMIF('DS by Location'!$B$10:$B$997,'YOY Comparison DS'!B819,'DS by Location'!$G$10:$G$997)</f>
        <v>2098016.6399999997</v>
      </c>
      <c r="H819" s="125">
        <f>SUMIF('DS by Location'!$B$10:$B$997,'YOY Comparison DS'!$B819,'DS by Location'!$H$10:$H$997)+SUMIF('DS by Location'!$B$10:$B$997,'YOY Comparison DS'!$B819,'DS by Location'!$I$10:$I$997)+SUMIF('DS by Location'!$B$10:$B$997,'YOY Comparison DS'!$B819,'DS by Location'!$J$10:$J$997)</f>
        <v>0</v>
      </c>
      <c r="I819" s="133">
        <f t="shared" si="37"/>
        <v>0</v>
      </c>
      <c r="K819" s="125" t="e">
        <f t="shared" si="38"/>
        <v>#REF!</v>
      </c>
      <c r="T819" s="32"/>
    </row>
    <row r="820" spans="1:20" x14ac:dyDescent="0.35">
      <c r="A820" t="s">
        <v>581</v>
      </c>
      <c r="B820">
        <v>8196</v>
      </c>
      <c r="C820" s="125" t="e">
        <f>SUMIF(#REF!,'YOY Comparison DS'!B820,#REF!)</f>
        <v>#REF!</v>
      </c>
      <c r="D820" s="125" t="e">
        <f>SUMIF(#REF!,'YOY Comparison DS'!$B820,#REF!)+SUMIF(#REF!,'YOY Comparison DS'!$B820,#REF!)+SUMIF(#REF!,'YOY Comparison DS'!$B820,#REF!)</f>
        <v>#REF!</v>
      </c>
      <c r="E820" s="133" t="e">
        <f t="shared" si="36"/>
        <v>#REF!</v>
      </c>
      <c r="G820" s="125">
        <f>SUMIF('DS by Location'!$B$10:$B$997,'YOY Comparison DS'!B820,'DS by Location'!$G$10:$G$997)</f>
        <v>2411588.2500000005</v>
      </c>
      <c r="H820" s="125">
        <f>SUMIF('DS by Location'!$B$10:$B$997,'YOY Comparison DS'!$B820,'DS by Location'!$H$10:$H$997)+SUMIF('DS by Location'!$B$10:$B$997,'YOY Comparison DS'!$B820,'DS by Location'!$I$10:$I$997)+SUMIF('DS by Location'!$B$10:$B$997,'YOY Comparison DS'!$B820,'DS by Location'!$J$10:$J$997)</f>
        <v>0</v>
      </c>
      <c r="I820" s="133">
        <f t="shared" si="37"/>
        <v>0</v>
      </c>
      <c r="K820" s="125" t="e">
        <f t="shared" si="38"/>
        <v>#REF!</v>
      </c>
      <c r="T820" s="31"/>
    </row>
    <row r="821" spans="1:20" x14ac:dyDescent="0.35">
      <c r="A821" t="s">
        <v>582</v>
      </c>
      <c r="B821">
        <v>8197</v>
      </c>
      <c r="C821" s="125" t="e">
        <f>SUMIF(#REF!,'YOY Comparison DS'!B821,#REF!)</f>
        <v>#REF!</v>
      </c>
      <c r="D821" s="125" t="e">
        <f>SUMIF(#REF!,'YOY Comparison DS'!$B821,#REF!)+SUMIF(#REF!,'YOY Comparison DS'!$B821,#REF!)+SUMIF(#REF!,'YOY Comparison DS'!$B821,#REF!)</f>
        <v>#REF!</v>
      </c>
      <c r="E821" s="133" t="e">
        <f t="shared" si="36"/>
        <v>#REF!</v>
      </c>
      <c r="G821" s="125">
        <f>SUMIF('DS by Location'!$B$10:$B$997,'YOY Comparison DS'!B821,'DS by Location'!$G$10:$G$997)</f>
        <v>277546.09999999998</v>
      </c>
      <c r="H821" s="125">
        <f>SUMIF('DS by Location'!$B$10:$B$997,'YOY Comparison DS'!$B821,'DS by Location'!$H$10:$H$997)+SUMIF('DS by Location'!$B$10:$B$997,'YOY Comparison DS'!$B821,'DS by Location'!$I$10:$I$997)+SUMIF('DS by Location'!$B$10:$B$997,'YOY Comparison DS'!$B821,'DS by Location'!$J$10:$J$997)</f>
        <v>0</v>
      </c>
      <c r="I821" s="133">
        <f t="shared" si="37"/>
        <v>0</v>
      </c>
      <c r="K821" s="125" t="e">
        <f t="shared" si="38"/>
        <v>#REF!</v>
      </c>
      <c r="T821" s="10"/>
    </row>
    <row r="822" spans="1:20" x14ac:dyDescent="0.35">
      <c r="A822" t="s">
        <v>583</v>
      </c>
      <c r="B822">
        <v>8198</v>
      </c>
      <c r="C822" s="125" t="e">
        <f>SUMIF(#REF!,'YOY Comparison DS'!B822,#REF!)</f>
        <v>#REF!</v>
      </c>
      <c r="D822" s="125" t="e">
        <f>SUMIF(#REF!,'YOY Comparison DS'!$B822,#REF!)+SUMIF(#REF!,'YOY Comparison DS'!$B822,#REF!)+SUMIF(#REF!,'YOY Comparison DS'!$B822,#REF!)</f>
        <v>#REF!</v>
      </c>
      <c r="E822" s="133" t="e">
        <f t="shared" si="36"/>
        <v>#REF!</v>
      </c>
      <c r="G822" s="125">
        <f>SUMIF('DS by Location'!$B$10:$B$997,'YOY Comparison DS'!B822,'DS by Location'!$G$10:$G$997)</f>
        <v>482355.71000000008</v>
      </c>
      <c r="H822" s="125">
        <f>SUMIF('DS by Location'!$B$10:$B$997,'YOY Comparison DS'!$B822,'DS by Location'!$H$10:$H$997)+SUMIF('DS by Location'!$B$10:$B$997,'YOY Comparison DS'!$B822,'DS by Location'!$I$10:$I$997)+SUMIF('DS by Location'!$B$10:$B$997,'YOY Comparison DS'!$B822,'DS by Location'!$J$10:$J$997)</f>
        <v>0</v>
      </c>
      <c r="I822" s="133">
        <f t="shared" si="37"/>
        <v>0</v>
      </c>
      <c r="K822" s="125" t="e">
        <f t="shared" si="38"/>
        <v>#REF!</v>
      </c>
      <c r="T822" s="8"/>
    </row>
    <row r="823" spans="1:20" x14ac:dyDescent="0.35">
      <c r="A823" t="s">
        <v>1231</v>
      </c>
      <c r="B823">
        <v>8199</v>
      </c>
      <c r="C823" s="125" t="e">
        <f>SUMIF(#REF!,'YOY Comparison DS'!B823,#REF!)</f>
        <v>#REF!</v>
      </c>
      <c r="D823" s="125" t="e">
        <f>SUMIF(#REF!,'YOY Comparison DS'!$B823,#REF!)+SUMIF(#REF!,'YOY Comparison DS'!$B823,#REF!)+SUMIF(#REF!,'YOY Comparison DS'!$B823,#REF!)</f>
        <v>#REF!</v>
      </c>
      <c r="E823" s="133" t="e">
        <f t="shared" si="36"/>
        <v>#REF!</v>
      </c>
      <c r="G823" s="125">
        <f>SUMIF('DS by Location'!$B$10:$B$997,'YOY Comparison DS'!B823,'DS by Location'!$G$10:$G$997)</f>
        <v>597604.05000000005</v>
      </c>
      <c r="H823" s="125">
        <f>SUMIF('DS by Location'!$B$10:$B$997,'YOY Comparison DS'!$B823,'DS by Location'!$H$10:$H$997)+SUMIF('DS by Location'!$B$10:$B$997,'YOY Comparison DS'!$B823,'DS by Location'!$I$10:$I$997)+SUMIF('DS by Location'!$B$10:$B$997,'YOY Comparison DS'!$B823,'DS by Location'!$J$10:$J$997)</f>
        <v>0</v>
      </c>
      <c r="I823" s="133">
        <f t="shared" si="37"/>
        <v>0</v>
      </c>
      <c r="K823" s="125" t="e">
        <f t="shared" si="38"/>
        <v>#REF!</v>
      </c>
      <c r="T823" s="11"/>
    </row>
    <row r="824" spans="1:20" x14ac:dyDescent="0.35">
      <c r="A824" t="s">
        <v>584</v>
      </c>
      <c r="B824">
        <v>8204</v>
      </c>
      <c r="C824" s="125" t="e">
        <f>SUMIF(#REF!,'YOY Comparison DS'!B824,#REF!)</f>
        <v>#REF!</v>
      </c>
      <c r="D824" s="125" t="e">
        <f>SUMIF(#REF!,'YOY Comparison DS'!$B824,#REF!)+SUMIF(#REF!,'YOY Comparison DS'!$B824,#REF!)+SUMIF(#REF!,'YOY Comparison DS'!$B824,#REF!)</f>
        <v>#REF!</v>
      </c>
      <c r="E824" s="133" t="e">
        <f t="shared" si="36"/>
        <v>#REF!</v>
      </c>
      <c r="G824" s="125">
        <f>SUMIF('DS by Location'!$B$10:$B$997,'YOY Comparison DS'!B824,'DS by Location'!$G$10:$G$997)</f>
        <v>2640535.91</v>
      </c>
      <c r="H824" s="125">
        <f>SUMIF('DS by Location'!$B$10:$B$997,'YOY Comparison DS'!$B824,'DS by Location'!$H$10:$H$997)+SUMIF('DS by Location'!$B$10:$B$997,'YOY Comparison DS'!$B824,'DS by Location'!$I$10:$I$997)+SUMIF('DS by Location'!$B$10:$B$997,'YOY Comparison DS'!$B824,'DS by Location'!$J$10:$J$997)</f>
        <v>0</v>
      </c>
      <c r="I824" s="133">
        <f t="shared" si="37"/>
        <v>0</v>
      </c>
      <c r="K824" s="125" t="e">
        <f t="shared" si="38"/>
        <v>#REF!</v>
      </c>
      <c r="T824" s="11"/>
    </row>
    <row r="825" spans="1:20" x14ac:dyDescent="0.35">
      <c r="A825" t="s">
        <v>1232</v>
      </c>
      <c r="B825">
        <v>8205</v>
      </c>
      <c r="C825" s="125" t="e">
        <f>SUMIF(#REF!,'YOY Comparison DS'!B825,#REF!)</f>
        <v>#REF!</v>
      </c>
      <c r="D825" s="125" t="e">
        <f>SUMIF(#REF!,'YOY Comparison DS'!$B825,#REF!)+SUMIF(#REF!,'YOY Comparison DS'!$B825,#REF!)+SUMIF(#REF!,'YOY Comparison DS'!$B825,#REF!)</f>
        <v>#REF!</v>
      </c>
      <c r="E825" s="133" t="e">
        <f t="shared" si="36"/>
        <v>#REF!</v>
      </c>
      <c r="G825" s="125">
        <f>SUMIF('DS by Location'!$B$10:$B$997,'YOY Comparison DS'!B825,'DS by Location'!$G$10:$G$997)</f>
        <v>1594997.5999999999</v>
      </c>
      <c r="H825" s="125">
        <f>SUMIF('DS by Location'!$B$10:$B$997,'YOY Comparison DS'!$B825,'DS by Location'!$H$10:$H$997)+SUMIF('DS by Location'!$B$10:$B$997,'YOY Comparison DS'!$B825,'DS by Location'!$I$10:$I$997)+SUMIF('DS by Location'!$B$10:$B$997,'YOY Comparison DS'!$B825,'DS by Location'!$J$10:$J$997)</f>
        <v>0</v>
      </c>
      <c r="I825" s="133">
        <f t="shared" si="37"/>
        <v>0</v>
      </c>
      <c r="K825" s="125" t="e">
        <f t="shared" si="38"/>
        <v>#REF!</v>
      </c>
      <c r="T825" s="11"/>
    </row>
    <row r="826" spans="1:20" x14ac:dyDescent="0.35">
      <c r="A826" t="s">
        <v>1233</v>
      </c>
      <c r="B826">
        <v>8206</v>
      </c>
      <c r="C826" s="125" t="e">
        <f>SUMIF(#REF!,'YOY Comparison DS'!B826,#REF!)</f>
        <v>#REF!</v>
      </c>
      <c r="D826" s="125" t="e">
        <f>SUMIF(#REF!,'YOY Comparison DS'!$B826,#REF!)+SUMIF(#REF!,'YOY Comparison DS'!$B826,#REF!)+SUMIF(#REF!,'YOY Comparison DS'!$B826,#REF!)</f>
        <v>#REF!</v>
      </c>
      <c r="E826" s="133" t="e">
        <f t="shared" si="36"/>
        <v>#REF!</v>
      </c>
      <c r="G826" s="125">
        <f>SUMIF('DS by Location'!$B$10:$B$997,'YOY Comparison DS'!B826,'DS by Location'!$G$10:$G$997)</f>
        <v>272027.83</v>
      </c>
      <c r="H826" s="125">
        <f>SUMIF('DS by Location'!$B$10:$B$997,'YOY Comparison DS'!$B826,'DS by Location'!$H$10:$H$997)+SUMIF('DS by Location'!$B$10:$B$997,'YOY Comparison DS'!$B826,'DS by Location'!$I$10:$I$997)+SUMIF('DS by Location'!$B$10:$B$997,'YOY Comparison DS'!$B826,'DS by Location'!$J$10:$J$997)</f>
        <v>0</v>
      </c>
      <c r="I826" s="133">
        <f t="shared" si="37"/>
        <v>0</v>
      </c>
      <c r="K826" s="125" t="e">
        <f t="shared" si="38"/>
        <v>#REF!</v>
      </c>
      <c r="T826" s="11"/>
    </row>
    <row r="827" spans="1:20" x14ac:dyDescent="0.35">
      <c r="A827" t="s">
        <v>1234</v>
      </c>
      <c r="B827">
        <v>8207</v>
      </c>
      <c r="C827" s="125" t="e">
        <f>SUMIF(#REF!,'YOY Comparison DS'!B827,#REF!)</f>
        <v>#REF!</v>
      </c>
      <c r="D827" s="125" t="e">
        <f>SUMIF(#REF!,'YOY Comparison DS'!$B827,#REF!)+SUMIF(#REF!,'YOY Comparison DS'!$B827,#REF!)+SUMIF(#REF!,'YOY Comparison DS'!$B827,#REF!)</f>
        <v>#REF!</v>
      </c>
      <c r="E827" s="133" t="e">
        <f t="shared" si="36"/>
        <v>#REF!</v>
      </c>
      <c r="G827" s="125">
        <f>SUMIF('DS by Location'!$B$10:$B$997,'YOY Comparison DS'!B827,'DS by Location'!$G$10:$G$997)</f>
        <v>2860029.2899999996</v>
      </c>
      <c r="H827" s="125">
        <f>SUMIF('DS by Location'!$B$10:$B$997,'YOY Comparison DS'!$B827,'DS by Location'!$H$10:$H$997)+SUMIF('DS by Location'!$B$10:$B$997,'YOY Comparison DS'!$B827,'DS by Location'!$I$10:$I$997)+SUMIF('DS by Location'!$B$10:$B$997,'YOY Comparison DS'!$B827,'DS by Location'!$J$10:$J$997)</f>
        <v>0</v>
      </c>
      <c r="I827" s="133">
        <f t="shared" si="37"/>
        <v>0</v>
      </c>
      <c r="K827" s="125" t="e">
        <f t="shared" si="38"/>
        <v>#REF!</v>
      </c>
      <c r="T827" s="11"/>
    </row>
    <row r="828" spans="1:20" x14ac:dyDescent="0.35">
      <c r="A828" t="s">
        <v>1235</v>
      </c>
      <c r="B828">
        <v>8209</v>
      </c>
      <c r="C828" s="125" t="e">
        <f>SUMIF(#REF!,'YOY Comparison DS'!B828,#REF!)</f>
        <v>#REF!</v>
      </c>
      <c r="D828" s="125" t="e">
        <f>SUMIF(#REF!,'YOY Comparison DS'!$B828,#REF!)+SUMIF(#REF!,'YOY Comparison DS'!$B828,#REF!)+SUMIF(#REF!,'YOY Comparison DS'!$B828,#REF!)</f>
        <v>#REF!</v>
      </c>
      <c r="E828" s="133" t="e">
        <f t="shared" si="36"/>
        <v>#REF!</v>
      </c>
      <c r="G828" s="125">
        <f>SUMIF('DS by Location'!$B$10:$B$997,'YOY Comparison DS'!B828,'DS by Location'!$G$10:$G$997)</f>
        <v>878.58</v>
      </c>
      <c r="H828" s="125">
        <f>SUMIF('DS by Location'!$B$10:$B$997,'YOY Comparison DS'!$B828,'DS by Location'!$H$10:$H$997)+SUMIF('DS by Location'!$B$10:$B$997,'YOY Comparison DS'!$B828,'DS by Location'!$I$10:$I$997)+SUMIF('DS by Location'!$B$10:$B$997,'YOY Comparison DS'!$B828,'DS by Location'!$J$10:$J$997)</f>
        <v>0</v>
      </c>
      <c r="I828" s="133">
        <f t="shared" si="37"/>
        <v>0</v>
      </c>
      <c r="K828" s="125" t="e">
        <f t="shared" si="38"/>
        <v>#REF!</v>
      </c>
      <c r="T828" s="11"/>
    </row>
    <row r="829" spans="1:20" x14ac:dyDescent="0.35">
      <c r="A829" t="s">
        <v>1236</v>
      </c>
      <c r="B829">
        <v>8210</v>
      </c>
      <c r="C829" s="125" t="e">
        <f>SUMIF(#REF!,'YOY Comparison DS'!B829,#REF!)</f>
        <v>#REF!</v>
      </c>
      <c r="D829" s="125" t="e">
        <f>SUMIF(#REF!,'YOY Comparison DS'!$B829,#REF!)+SUMIF(#REF!,'YOY Comparison DS'!$B829,#REF!)+SUMIF(#REF!,'YOY Comparison DS'!$B829,#REF!)</f>
        <v>#REF!</v>
      </c>
      <c r="E829" s="133" t="e">
        <f t="shared" si="36"/>
        <v>#REF!</v>
      </c>
      <c r="G829" s="125">
        <f>SUMIF('DS by Location'!$B$10:$B$997,'YOY Comparison DS'!B829,'DS by Location'!$G$10:$G$997)</f>
        <v>2972038.3899999992</v>
      </c>
      <c r="H829" s="125">
        <f>SUMIF('DS by Location'!$B$10:$B$997,'YOY Comparison DS'!$B829,'DS by Location'!$H$10:$H$997)+SUMIF('DS by Location'!$B$10:$B$997,'YOY Comparison DS'!$B829,'DS by Location'!$I$10:$I$997)+SUMIF('DS by Location'!$B$10:$B$997,'YOY Comparison DS'!$B829,'DS by Location'!$J$10:$J$997)</f>
        <v>0</v>
      </c>
      <c r="I829" s="133">
        <f t="shared" si="37"/>
        <v>0</v>
      </c>
      <c r="K829" s="125" t="e">
        <f t="shared" si="38"/>
        <v>#REF!</v>
      </c>
      <c r="T829" s="11"/>
    </row>
    <row r="830" spans="1:20" x14ac:dyDescent="0.35">
      <c r="A830" t="s">
        <v>585</v>
      </c>
      <c r="B830">
        <v>8211</v>
      </c>
      <c r="C830" s="125" t="e">
        <f>SUMIF(#REF!,'YOY Comparison DS'!B830,#REF!)</f>
        <v>#REF!</v>
      </c>
      <c r="D830" s="125" t="e">
        <f>SUMIF(#REF!,'YOY Comparison DS'!$B830,#REF!)+SUMIF(#REF!,'YOY Comparison DS'!$B830,#REF!)+SUMIF(#REF!,'YOY Comparison DS'!$B830,#REF!)</f>
        <v>#REF!</v>
      </c>
      <c r="E830" s="133" t="e">
        <f t="shared" si="36"/>
        <v>#REF!</v>
      </c>
      <c r="G830" s="125">
        <f>SUMIF('DS by Location'!$B$10:$B$997,'YOY Comparison DS'!B830,'DS by Location'!$G$10:$G$997)</f>
        <v>2688426.6100000003</v>
      </c>
      <c r="H830" s="125">
        <f>SUMIF('DS by Location'!$B$10:$B$997,'YOY Comparison DS'!$B830,'DS by Location'!$H$10:$H$997)+SUMIF('DS by Location'!$B$10:$B$997,'YOY Comparison DS'!$B830,'DS by Location'!$I$10:$I$997)+SUMIF('DS by Location'!$B$10:$B$997,'YOY Comparison DS'!$B830,'DS by Location'!$J$10:$J$997)</f>
        <v>0</v>
      </c>
      <c r="I830" s="133">
        <f t="shared" si="37"/>
        <v>0</v>
      </c>
      <c r="K830" s="125" t="e">
        <f t="shared" si="38"/>
        <v>#REF!</v>
      </c>
      <c r="T830" s="31"/>
    </row>
    <row r="831" spans="1:20" x14ac:dyDescent="0.35">
      <c r="A831" t="s">
        <v>1237</v>
      </c>
      <c r="B831">
        <v>8212</v>
      </c>
      <c r="C831" s="125" t="e">
        <f>SUMIF(#REF!,'YOY Comparison DS'!B831,#REF!)</f>
        <v>#REF!</v>
      </c>
      <c r="D831" s="125" t="e">
        <f>SUMIF(#REF!,'YOY Comparison DS'!$B831,#REF!)+SUMIF(#REF!,'YOY Comparison DS'!$B831,#REF!)+SUMIF(#REF!,'YOY Comparison DS'!$B831,#REF!)</f>
        <v>#REF!</v>
      </c>
      <c r="E831" s="133" t="e">
        <f t="shared" si="36"/>
        <v>#REF!</v>
      </c>
      <c r="G831" s="125">
        <f>SUMIF('DS by Location'!$B$10:$B$997,'YOY Comparison DS'!B831,'DS by Location'!$G$10:$G$997)</f>
        <v>530100.80999999994</v>
      </c>
      <c r="H831" s="125">
        <f>SUMIF('DS by Location'!$B$10:$B$997,'YOY Comparison DS'!$B831,'DS by Location'!$H$10:$H$997)+SUMIF('DS by Location'!$B$10:$B$997,'YOY Comparison DS'!$B831,'DS by Location'!$I$10:$I$997)+SUMIF('DS by Location'!$B$10:$B$997,'YOY Comparison DS'!$B831,'DS by Location'!$J$10:$J$997)</f>
        <v>0</v>
      </c>
      <c r="I831" s="133">
        <f t="shared" si="37"/>
        <v>0</v>
      </c>
      <c r="K831" s="125" t="e">
        <f t="shared" si="38"/>
        <v>#REF!</v>
      </c>
      <c r="T831" s="11"/>
    </row>
    <row r="832" spans="1:20" x14ac:dyDescent="0.35">
      <c r="A832" t="s">
        <v>586</v>
      </c>
      <c r="B832">
        <v>8214</v>
      </c>
      <c r="C832" s="125" t="e">
        <f>SUMIF(#REF!,'YOY Comparison DS'!B832,#REF!)</f>
        <v>#REF!</v>
      </c>
      <c r="D832" s="125" t="e">
        <f>SUMIF(#REF!,'YOY Comparison DS'!$B832,#REF!)+SUMIF(#REF!,'YOY Comparison DS'!$B832,#REF!)+SUMIF(#REF!,'YOY Comparison DS'!$B832,#REF!)</f>
        <v>#REF!</v>
      </c>
      <c r="E832" s="133" t="e">
        <f t="shared" si="36"/>
        <v>#REF!</v>
      </c>
      <c r="G832" s="125">
        <f>SUMIF('DS by Location'!$B$10:$B$997,'YOY Comparison DS'!B832,'DS by Location'!$G$10:$G$997)</f>
        <v>4252077.7200000007</v>
      </c>
      <c r="H832" s="125">
        <f>SUMIF('DS by Location'!$B$10:$B$997,'YOY Comparison DS'!$B832,'DS by Location'!$H$10:$H$997)+SUMIF('DS by Location'!$B$10:$B$997,'YOY Comparison DS'!$B832,'DS by Location'!$I$10:$I$997)+SUMIF('DS by Location'!$B$10:$B$997,'YOY Comparison DS'!$B832,'DS by Location'!$J$10:$J$997)</f>
        <v>0</v>
      </c>
      <c r="I832" s="133">
        <f t="shared" si="37"/>
        <v>0</v>
      </c>
      <c r="K832" s="125" t="e">
        <f t="shared" si="38"/>
        <v>#REF!</v>
      </c>
      <c r="T832" s="11"/>
    </row>
    <row r="833" spans="1:20" x14ac:dyDescent="0.35">
      <c r="A833" t="s">
        <v>1238</v>
      </c>
      <c r="B833">
        <v>8215</v>
      </c>
      <c r="C833" s="125" t="e">
        <f>SUMIF(#REF!,'YOY Comparison DS'!B833,#REF!)</f>
        <v>#REF!</v>
      </c>
      <c r="D833" s="125" t="e">
        <f>SUMIF(#REF!,'YOY Comparison DS'!$B833,#REF!)+SUMIF(#REF!,'YOY Comparison DS'!$B833,#REF!)+SUMIF(#REF!,'YOY Comparison DS'!$B833,#REF!)</f>
        <v>#REF!</v>
      </c>
      <c r="E833" s="133" t="e">
        <f t="shared" si="36"/>
        <v>#REF!</v>
      </c>
      <c r="G833" s="125">
        <f>SUMIF('DS by Location'!$B$10:$B$997,'YOY Comparison DS'!B833,'DS by Location'!$G$10:$G$997)</f>
        <v>4112605.8500000015</v>
      </c>
      <c r="H833" s="125">
        <f>SUMIF('DS by Location'!$B$10:$B$997,'YOY Comparison DS'!$B833,'DS by Location'!$H$10:$H$997)+SUMIF('DS by Location'!$B$10:$B$997,'YOY Comparison DS'!$B833,'DS by Location'!$I$10:$I$997)+SUMIF('DS by Location'!$B$10:$B$997,'YOY Comparison DS'!$B833,'DS by Location'!$J$10:$J$997)</f>
        <v>0</v>
      </c>
      <c r="I833" s="133">
        <f t="shared" si="37"/>
        <v>0</v>
      </c>
      <c r="K833" s="125" t="e">
        <f t="shared" si="38"/>
        <v>#REF!</v>
      </c>
      <c r="T833" s="11"/>
    </row>
    <row r="834" spans="1:20" x14ac:dyDescent="0.35">
      <c r="A834" t="s">
        <v>1239</v>
      </c>
      <c r="B834">
        <v>8216</v>
      </c>
      <c r="C834" s="125" t="e">
        <f>SUMIF(#REF!,'YOY Comparison DS'!B834,#REF!)</f>
        <v>#REF!</v>
      </c>
      <c r="D834" s="125" t="e">
        <f>SUMIF(#REF!,'YOY Comparison DS'!$B834,#REF!)+SUMIF(#REF!,'YOY Comparison DS'!$B834,#REF!)+SUMIF(#REF!,'YOY Comparison DS'!$B834,#REF!)</f>
        <v>#REF!</v>
      </c>
      <c r="E834" s="133" t="e">
        <f t="shared" si="36"/>
        <v>#REF!</v>
      </c>
      <c r="G834" s="125">
        <f>SUMIF('DS by Location'!$B$10:$B$997,'YOY Comparison DS'!B834,'DS by Location'!$G$10:$G$997)</f>
        <v>416164.56</v>
      </c>
      <c r="H834" s="125">
        <f>SUMIF('DS by Location'!$B$10:$B$997,'YOY Comparison DS'!$B834,'DS by Location'!$H$10:$H$997)+SUMIF('DS by Location'!$B$10:$B$997,'YOY Comparison DS'!$B834,'DS by Location'!$I$10:$I$997)+SUMIF('DS by Location'!$B$10:$B$997,'YOY Comparison DS'!$B834,'DS by Location'!$J$10:$J$997)</f>
        <v>0</v>
      </c>
      <c r="I834" s="133">
        <f t="shared" si="37"/>
        <v>0</v>
      </c>
      <c r="K834" s="125" t="e">
        <f t="shared" si="38"/>
        <v>#REF!</v>
      </c>
      <c r="T834" s="11"/>
    </row>
    <row r="835" spans="1:20" x14ac:dyDescent="0.35">
      <c r="A835" t="s">
        <v>1240</v>
      </c>
      <c r="B835">
        <v>8219</v>
      </c>
      <c r="C835" s="125" t="e">
        <f>SUMIF(#REF!,'YOY Comparison DS'!B835,#REF!)</f>
        <v>#REF!</v>
      </c>
      <c r="D835" s="125" t="e">
        <f>SUMIF(#REF!,'YOY Comparison DS'!$B835,#REF!)+SUMIF(#REF!,'YOY Comparison DS'!$B835,#REF!)+SUMIF(#REF!,'YOY Comparison DS'!$B835,#REF!)</f>
        <v>#REF!</v>
      </c>
      <c r="E835" s="133" t="e">
        <f t="shared" si="36"/>
        <v>#REF!</v>
      </c>
      <c r="G835" s="125">
        <f>SUMIF('DS by Location'!$B$10:$B$997,'YOY Comparison DS'!B835,'DS by Location'!$G$10:$G$997)</f>
        <v>2980205.4100000011</v>
      </c>
      <c r="H835" s="125">
        <f>SUMIF('DS by Location'!$B$10:$B$997,'YOY Comparison DS'!$B835,'DS by Location'!$H$10:$H$997)+SUMIF('DS by Location'!$B$10:$B$997,'YOY Comparison DS'!$B835,'DS by Location'!$I$10:$I$997)+SUMIF('DS by Location'!$B$10:$B$997,'YOY Comparison DS'!$B835,'DS by Location'!$J$10:$J$997)</f>
        <v>0</v>
      </c>
      <c r="I835" s="133">
        <f t="shared" si="37"/>
        <v>0</v>
      </c>
      <c r="K835" s="125" t="e">
        <f t="shared" si="38"/>
        <v>#REF!</v>
      </c>
      <c r="T835" s="11"/>
    </row>
    <row r="836" spans="1:20" x14ac:dyDescent="0.35">
      <c r="A836" t="s">
        <v>587</v>
      </c>
      <c r="B836">
        <v>8220</v>
      </c>
      <c r="C836" s="125" t="e">
        <f>SUMIF(#REF!,'YOY Comparison DS'!B836,#REF!)</f>
        <v>#REF!</v>
      </c>
      <c r="D836" s="125" t="e">
        <f>SUMIF(#REF!,'YOY Comparison DS'!$B836,#REF!)+SUMIF(#REF!,'YOY Comparison DS'!$B836,#REF!)+SUMIF(#REF!,'YOY Comparison DS'!$B836,#REF!)</f>
        <v>#REF!</v>
      </c>
      <c r="E836" s="133" t="e">
        <f t="shared" ref="E836:E899" si="39">D836/C836</f>
        <v>#REF!</v>
      </c>
      <c r="G836" s="125">
        <f>SUMIF('DS by Location'!$B$10:$B$997,'YOY Comparison DS'!B836,'DS by Location'!$G$10:$G$997)</f>
        <v>3427125.3800000008</v>
      </c>
      <c r="H836" s="125">
        <f>SUMIF('DS by Location'!$B$10:$B$997,'YOY Comparison DS'!$B836,'DS by Location'!$H$10:$H$997)+SUMIF('DS by Location'!$B$10:$B$997,'YOY Comparison DS'!$B836,'DS by Location'!$I$10:$I$997)+SUMIF('DS by Location'!$B$10:$B$997,'YOY Comparison DS'!$B836,'DS by Location'!$J$10:$J$997)</f>
        <v>0</v>
      </c>
      <c r="I836" s="133">
        <f t="shared" ref="I836:I899" si="40">H836/G836</f>
        <v>0</v>
      </c>
      <c r="K836" s="125" t="e">
        <f t="shared" ref="K836:K899" si="41">H836-D836</f>
        <v>#REF!</v>
      </c>
      <c r="T836" s="11"/>
    </row>
    <row r="837" spans="1:20" x14ac:dyDescent="0.35">
      <c r="A837" t="s">
        <v>1241</v>
      </c>
      <c r="B837">
        <v>8221</v>
      </c>
      <c r="C837" s="125" t="e">
        <f>SUMIF(#REF!,'YOY Comparison DS'!B837,#REF!)</f>
        <v>#REF!</v>
      </c>
      <c r="D837" s="125" t="e">
        <f>SUMIF(#REF!,'YOY Comparison DS'!$B837,#REF!)+SUMIF(#REF!,'YOY Comparison DS'!$B837,#REF!)+SUMIF(#REF!,'YOY Comparison DS'!$B837,#REF!)</f>
        <v>#REF!</v>
      </c>
      <c r="E837" s="133" t="e">
        <f t="shared" si="39"/>
        <v>#REF!</v>
      </c>
      <c r="G837" s="125">
        <f>SUMIF('DS by Location'!$B$10:$B$997,'YOY Comparison DS'!B837,'DS by Location'!$G$10:$G$997)</f>
        <v>541.76</v>
      </c>
      <c r="H837" s="125">
        <f>SUMIF('DS by Location'!$B$10:$B$997,'YOY Comparison DS'!$B837,'DS by Location'!$H$10:$H$997)+SUMIF('DS by Location'!$B$10:$B$997,'YOY Comparison DS'!$B837,'DS by Location'!$I$10:$I$997)+SUMIF('DS by Location'!$B$10:$B$997,'YOY Comparison DS'!$B837,'DS by Location'!$J$10:$J$997)</f>
        <v>0</v>
      </c>
      <c r="I837" s="133">
        <f t="shared" si="40"/>
        <v>0</v>
      </c>
      <c r="K837" s="125" t="e">
        <f t="shared" si="41"/>
        <v>#REF!</v>
      </c>
      <c r="T837" s="11"/>
    </row>
    <row r="838" spans="1:20" x14ac:dyDescent="0.35">
      <c r="A838" t="s">
        <v>588</v>
      </c>
      <c r="B838">
        <v>8222</v>
      </c>
      <c r="C838" s="125" t="e">
        <f>SUMIF(#REF!,'YOY Comparison DS'!B838,#REF!)</f>
        <v>#REF!</v>
      </c>
      <c r="D838" s="125" t="e">
        <f>SUMIF(#REF!,'YOY Comparison DS'!$B838,#REF!)+SUMIF(#REF!,'YOY Comparison DS'!$B838,#REF!)+SUMIF(#REF!,'YOY Comparison DS'!$B838,#REF!)</f>
        <v>#REF!</v>
      </c>
      <c r="E838" s="133" t="e">
        <f t="shared" si="39"/>
        <v>#REF!</v>
      </c>
      <c r="G838" s="125">
        <f>SUMIF('DS by Location'!$B$10:$B$997,'YOY Comparison DS'!B838,'DS by Location'!$G$10:$G$997)</f>
        <v>3743991.4899999984</v>
      </c>
      <c r="H838" s="125">
        <f>SUMIF('DS by Location'!$B$10:$B$997,'YOY Comparison DS'!$B838,'DS by Location'!$H$10:$H$997)+SUMIF('DS by Location'!$B$10:$B$997,'YOY Comparison DS'!$B838,'DS by Location'!$I$10:$I$997)+SUMIF('DS by Location'!$B$10:$B$997,'YOY Comparison DS'!$B838,'DS by Location'!$J$10:$J$997)</f>
        <v>0</v>
      </c>
      <c r="I838" s="133">
        <f t="shared" si="40"/>
        <v>0</v>
      </c>
      <c r="K838" s="125" t="e">
        <f t="shared" si="41"/>
        <v>#REF!</v>
      </c>
      <c r="T838" s="11"/>
    </row>
    <row r="839" spans="1:20" x14ac:dyDescent="0.35">
      <c r="A839" t="s">
        <v>589</v>
      </c>
      <c r="B839">
        <v>8225</v>
      </c>
      <c r="C839" s="125" t="e">
        <f>SUMIF(#REF!,'YOY Comparison DS'!B839,#REF!)</f>
        <v>#REF!</v>
      </c>
      <c r="D839" s="125" t="e">
        <f>SUMIF(#REF!,'YOY Comparison DS'!$B839,#REF!)+SUMIF(#REF!,'YOY Comparison DS'!$B839,#REF!)+SUMIF(#REF!,'YOY Comparison DS'!$B839,#REF!)</f>
        <v>#REF!</v>
      </c>
      <c r="E839" s="133" t="e">
        <f t="shared" si="39"/>
        <v>#REF!</v>
      </c>
      <c r="G839" s="125">
        <f>SUMIF('DS by Location'!$B$10:$B$997,'YOY Comparison DS'!B839,'DS by Location'!$G$10:$G$997)</f>
        <v>3295762.05</v>
      </c>
      <c r="H839" s="125">
        <f>SUMIF('DS by Location'!$B$10:$B$997,'YOY Comparison DS'!$B839,'DS by Location'!$H$10:$H$997)+SUMIF('DS by Location'!$B$10:$B$997,'YOY Comparison DS'!$B839,'DS by Location'!$I$10:$I$997)+SUMIF('DS by Location'!$B$10:$B$997,'YOY Comparison DS'!$B839,'DS by Location'!$J$10:$J$997)</f>
        <v>0</v>
      </c>
      <c r="I839" s="133">
        <f t="shared" si="40"/>
        <v>0</v>
      </c>
      <c r="K839" s="125" t="e">
        <f t="shared" si="41"/>
        <v>#REF!</v>
      </c>
      <c r="T839" s="11"/>
    </row>
    <row r="840" spans="1:20" x14ac:dyDescent="0.35">
      <c r="A840" t="s">
        <v>590</v>
      </c>
      <c r="B840">
        <v>8226</v>
      </c>
      <c r="C840" s="125" t="e">
        <f>SUMIF(#REF!,'YOY Comparison DS'!B840,#REF!)</f>
        <v>#REF!</v>
      </c>
      <c r="D840" s="125" t="e">
        <f>SUMIF(#REF!,'YOY Comparison DS'!$B840,#REF!)+SUMIF(#REF!,'YOY Comparison DS'!$B840,#REF!)+SUMIF(#REF!,'YOY Comparison DS'!$B840,#REF!)</f>
        <v>#REF!</v>
      </c>
      <c r="E840" s="133" t="e">
        <f t="shared" si="39"/>
        <v>#REF!</v>
      </c>
      <c r="G840" s="125">
        <f>SUMIF('DS by Location'!$B$10:$B$997,'YOY Comparison DS'!B840,'DS by Location'!$G$10:$G$997)</f>
        <v>495067.33</v>
      </c>
      <c r="H840" s="125">
        <f>SUMIF('DS by Location'!$B$10:$B$997,'YOY Comparison DS'!$B840,'DS by Location'!$H$10:$H$997)+SUMIF('DS by Location'!$B$10:$B$997,'YOY Comparison DS'!$B840,'DS by Location'!$I$10:$I$997)+SUMIF('DS by Location'!$B$10:$B$997,'YOY Comparison DS'!$B840,'DS by Location'!$J$10:$J$997)</f>
        <v>0</v>
      </c>
      <c r="I840" s="133">
        <f t="shared" si="40"/>
        <v>0</v>
      </c>
      <c r="K840" s="125" t="e">
        <f t="shared" si="41"/>
        <v>#REF!</v>
      </c>
      <c r="T840" s="11"/>
    </row>
    <row r="841" spans="1:20" x14ac:dyDescent="0.35">
      <c r="A841" t="s">
        <v>1242</v>
      </c>
      <c r="B841">
        <v>8227</v>
      </c>
      <c r="C841" s="125" t="e">
        <f>SUMIF(#REF!,'YOY Comparison DS'!B841,#REF!)</f>
        <v>#REF!</v>
      </c>
      <c r="D841" s="125" t="e">
        <f>SUMIF(#REF!,'YOY Comparison DS'!$B841,#REF!)+SUMIF(#REF!,'YOY Comparison DS'!$B841,#REF!)+SUMIF(#REF!,'YOY Comparison DS'!$B841,#REF!)</f>
        <v>#REF!</v>
      </c>
      <c r="E841" s="133" t="e">
        <f t="shared" si="39"/>
        <v>#REF!</v>
      </c>
      <c r="G841" s="125">
        <f>SUMIF('DS by Location'!$B$10:$B$997,'YOY Comparison DS'!B841,'DS by Location'!$G$10:$G$997)</f>
        <v>813037.46000000008</v>
      </c>
      <c r="H841" s="125">
        <f>SUMIF('DS by Location'!$B$10:$B$997,'YOY Comparison DS'!$B841,'DS by Location'!$H$10:$H$997)+SUMIF('DS by Location'!$B$10:$B$997,'YOY Comparison DS'!$B841,'DS by Location'!$I$10:$I$997)+SUMIF('DS by Location'!$B$10:$B$997,'YOY Comparison DS'!$B841,'DS by Location'!$J$10:$J$997)</f>
        <v>0</v>
      </c>
      <c r="I841" s="133">
        <f t="shared" si="40"/>
        <v>0</v>
      </c>
      <c r="K841" s="125" t="e">
        <f t="shared" si="41"/>
        <v>#REF!</v>
      </c>
      <c r="T841" s="11"/>
    </row>
    <row r="842" spans="1:20" x14ac:dyDescent="0.35">
      <c r="A842" t="s">
        <v>1243</v>
      </c>
      <c r="B842">
        <v>8228</v>
      </c>
      <c r="C842" s="125" t="e">
        <f>SUMIF(#REF!,'YOY Comparison DS'!B842,#REF!)</f>
        <v>#REF!</v>
      </c>
      <c r="D842" s="125" t="e">
        <f>SUMIF(#REF!,'YOY Comparison DS'!$B842,#REF!)+SUMIF(#REF!,'YOY Comparison DS'!$B842,#REF!)+SUMIF(#REF!,'YOY Comparison DS'!$B842,#REF!)</f>
        <v>#REF!</v>
      </c>
      <c r="E842" s="133" t="e">
        <f t="shared" si="39"/>
        <v>#REF!</v>
      </c>
      <c r="G842" s="125">
        <f>SUMIF('DS by Location'!$B$10:$B$997,'YOY Comparison DS'!B842,'DS by Location'!$G$10:$G$997)</f>
        <v>1898597.8600000006</v>
      </c>
      <c r="H842" s="125">
        <f>SUMIF('DS by Location'!$B$10:$B$997,'YOY Comparison DS'!$B842,'DS by Location'!$H$10:$H$997)+SUMIF('DS by Location'!$B$10:$B$997,'YOY Comparison DS'!$B842,'DS by Location'!$I$10:$I$997)+SUMIF('DS by Location'!$B$10:$B$997,'YOY Comparison DS'!$B842,'DS by Location'!$J$10:$J$997)</f>
        <v>0</v>
      </c>
      <c r="I842" s="133">
        <f t="shared" si="40"/>
        <v>0</v>
      </c>
      <c r="K842" s="125" t="e">
        <f t="shared" si="41"/>
        <v>#REF!</v>
      </c>
      <c r="T842" s="11"/>
    </row>
    <row r="843" spans="1:20" x14ac:dyDescent="0.35">
      <c r="A843" t="s">
        <v>1244</v>
      </c>
      <c r="B843">
        <v>8231</v>
      </c>
      <c r="C843" s="125" t="e">
        <f>SUMIF(#REF!,'YOY Comparison DS'!B843,#REF!)</f>
        <v>#REF!</v>
      </c>
      <c r="D843" s="125" t="e">
        <f>SUMIF(#REF!,'YOY Comparison DS'!$B843,#REF!)+SUMIF(#REF!,'YOY Comparison DS'!$B843,#REF!)+SUMIF(#REF!,'YOY Comparison DS'!$B843,#REF!)</f>
        <v>#REF!</v>
      </c>
      <c r="E843" s="133" t="e">
        <f t="shared" si="39"/>
        <v>#REF!</v>
      </c>
      <c r="G843" s="125">
        <f>SUMIF('DS by Location'!$B$10:$B$997,'YOY Comparison DS'!B843,'DS by Location'!$G$10:$G$997)</f>
        <v>1591193.01</v>
      </c>
      <c r="H843" s="125">
        <f>SUMIF('DS by Location'!$B$10:$B$997,'YOY Comparison DS'!$B843,'DS by Location'!$H$10:$H$997)+SUMIF('DS by Location'!$B$10:$B$997,'YOY Comparison DS'!$B843,'DS by Location'!$I$10:$I$997)+SUMIF('DS by Location'!$B$10:$B$997,'YOY Comparison DS'!$B843,'DS by Location'!$J$10:$J$997)</f>
        <v>0</v>
      </c>
      <c r="I843" s="133">
        <f t="shared" si="40"/>
        <v>0</v>
      </c>
      <c r="K843" s="125" t="e">
        <f t="shared" si="41"/>
        <v>#REF!</v>
      </c>
      <c r="T843" s="11"/>
    </row>
    <row r="844" spans="1:20" x14ac:dyDescent="0.35">
      <c r="A844" t="s">
        <v>591</v>
      </c>
      <c r="B844">
        <v>8234</v>
      </c>
      <c r="C844" s="125" t="e">
        <f>SUMIF(#REF!,'YOY Comparison DS'!B844,#REF!)</f>
        <v>#REF!</v>
      </c>
      <c r="D844" s="125" t="e">
        <f>SUMIF(#REF!,'YOY Comparison DS'!$B844,#REF!)+SUMIF(#REF!,'YOY Comparison DS'!$B844,#REF!)+SUMIF(#REF!,'YOY Comparison DS'!$B844,#REF!)</f>
        <v>#REF!</v>
      </c>
      <c r="E844" s="133" t="e">
        <f t="shared" si="39"/>
        <v>#REF!</v>
      </c>
      <c r="G844" s="125">
        <f>SUMIF('DS by Location'!$B$10:$B$997,'YOY Comparison DS'!B844,'DS by Location'!$G$10:$G$997)</f>
        <v>661916.62</v>
      </c>
      <c r="H844" s="125">
        <f>SUMIF('DS by Location'!$B$10:$B$997,'YOY Comparison DS'!$B844,'DS by Location'!$H$10:$H$997)+SUMIF('DS by Location'!$B$10:$B$997,'YOY Comparison DS'!$B844,'DS by Location'!$I$10:$I$997)+SUMIF('DS by Location'!$B$10:$B$997,'YOY Comparison DS'!$B844,'DS by Location'!$J$10:$J$997)</f>
        <v>0</v>
      </c>
      <c r="I844" s="133">
        <f t="shared" si="40"/>
        <v>0</v>
      </c>
      <c r="K844" s="125" t="e">
        <f t="shared" si="41"/>
        <v>#REF!</v>
      </c>
      <c r="T844" s="11"/>
    </row>
    <row r="845" spans="1:20" x14ac:dyDescent="0.35">
      <c r="A845" t="s">
        <v>1245</v>
      </c>
      <c r="B845">
        <v>8235</v>
      </c>
      <c r="C845" s="125" t="e">
        <f>SUMIF(#REF!,'YOY Comparison DS'!B845,#REF!)</f>
        <v>#REF!</v>
      </c>
      <c r="D845" s="125" t="e">
        <f>SUMIF(#REF!,'YOY Comparison DS'!$B845,#REF!)+SUMIF(#REF!,'YOY Comparison DS'!$B845,#REF!)+SUMIF(#REF!,'YOY Comparison DS'!$B845,#REF!)</f>
        <v>#REF!</v>
      </c>
      <c r="E845" s="133" t="e">
        <f t="shared" si="39"/>
        <v>#REF!</v>
      </c>
      <c r="G845" s="125">
        <f>SUMIF('DS by Location'!$B$10:$B$997,'YOY Comparison DS'!B845,'DS by Location'!$G$10:$G$997)</f>
        <v>673205.54999999993</v>
      </c>
      <c r="H845" s="125">
        <f>SUMIF('DS by Location'!$B$10:$B$997,'YOY Comparison DS'!$B845,'DS by Location'!$H$10:$H$997)+SUMIF('DS by Location'!$B$10:$B$997,'YOY Comparison DS'!$B845,'DS by Location'!$I$10:$I$997)+SUMIF('DS by Location'!$B$10:$B$997,'YOY Comparison DS'!$B845,'DS by Location'!$J$10:$J$997)</f>
        <v>0</v>
      </c>
      <c r="I845" s="133">
        <f t="shared" si="40"/>
        <v>0</v>
      </c>
      <c r="K845" s="125" t="e">
        <f t="shared" si="41"/>
        <v>#REF!</v>
      </c>
      <c r="T845" s="11"/>
    </row>
    <row r="846" spans="1:20" x14ac:dyDescent="0.35">
      <c r="A846" t="s">
        <v>1246</v>
      </c>
      <c r="B846">
        <v>8238</v>
      </c>
      <c r="C846" s="125" t="e">
        <f>SUMIF(#REF!,'YOY Comparison DS'!B846,#REF!)</f>
        <v>#REF!</v>
      </c>
      <c r="D846" s="125" t="e">
        <f>SUMIF(#REF!,'YOY Comparison DS'!$B846,#REF!)+SUMIF(#REF!,'YOY Comparison DS'!$B846,#REF!)+SUMIF(#REF!,'YOY Comparison DS'!$B846,#REF!)</f>
        <v>#REF!</v>
      </c>
      <c r="E846" s="133" t="e">
        <f t="shared" si="39"/>
        <v>#REF!</v>
      </c>
      <c r="G846" s="125">
        <f>SUMIF('DS by Location'!$B$10:$B$997,'YOY Comparison DS'!B846,'DS by Location'!$G$10:$G$997)</f>
        <v>2350696.8899999992</v>
      </c>
      <c r="H846" s="125">
        <f>SUMIF('DS by Location'!$B$10:$B$997,'YOY Comparison DS'!$B846,'DS by Location'!$H$10:$H$997)+SUMIF('DS by Location'!$B$10:$B$997,'YOY Comparison DS'!$B846,'DS by Location'!$I$10:$I$997)+SUMIF('DS by Location'!$B$10:$B$997,'YOY Comparison DS'!$B846,'DS by Location'!$J$10:$J$997)</f>
        <v>0</v>
      </c>
      <c r="I846" s="133">
        <f t="shared" si="40"/>
        <v>0</v>
      </c>
      <c r="K846" s="125" t="e">
        <f t="shared" si="41"/>
        <v>#REF!</v>
      </c>
      <c r="T846" s="11"/>
    </row>
    <row r="847" spans="1:20" x14ac:dyDescent="0.35">
      <c r="A847" t="s">
        <v>1247</v>
      </c>
      <c r="B847">
        <v>8239</v>
      </c>
      <c r="C847" s="125" t="e">
        <f>SUMIF(#REF!,'YOY Comparison DS'!B847,#REF!)</f>
        <v>#REF!</v>
      </c>
      <c r="D847" s="125" t="e">
        <f>SUMIF(#REF!,'YOY Comparison DS'!$B847,#REF!)+SUMIF(#REF!,'YOY Comparison DS'!$B847,#REF!)+SUMIF(#REF!,'YOY Comparison DS'!$B847,#REF!)</f>
        <v>#REF!</v>
      </c>
      <c r="E847" s="133" t="e">
        <f t="shared" si="39"/>
        <v>#REF!</v>
      </c>
      <c r="G847" s="125">
        <f>SUMIF('DS by Location'!$B$10:$B$997,'YOY Comparison DS'!B847,'DS by Location'!$G$10:$G$997)</f>
        <v>2255194.6800000002</v>
      </c>
      <c r="H847" s="125">
        <f>SUMIF('DS by Location'!$B$10:$B$997,'YOY Comparison DS'!$B847,'DS by Location'!$H$10:$H$997)+SUMIF('DS by Location'!$B$10:$B$997,'YOY Comparison DS'!$B847,'DS by Location'!$I$10:$I$997)+SUMIF('DS by Location'!$B$10:$B$997,'YOY Comparison DS'!$B847,'DS by Location'!$J$10:$J$997)</f>
        <v>0</v>
      </c>
      <c r="I847" s="133">
        <f t="shared" si="40"/>
        <v>0</v>
      </c>
      <c r="K847" s="125" t="e">
        <f t="shared" si="41"/>
        <v>#REF!</v>
      </c>
      <c r="T847" s="11"/>
    </row>
    <row r="848" spans="1:20" x14ac:dyDescent="0.35">
      <c r="A848" t="s">
        <v>592</v>
      </c>
      <c r="B848">
        <v>8243</v>
      </c>
      <c r="C848" s="125" t="e">
        <f>SUMIF(#REF!,'YOY Comparison DS'!B848,#REF!)</f>
        <v>#REF!</v>
      </c>
      <c r="D848" s="125" t="e">
        <f>SUMIF(#REF!,'YOY Comparison DS'!$B848,#REF!)+SUMIF(#REF!,'YOY Comparison DS'!$B848,#REF!)+SUMIF(#REF!,'YOY Comparison DS'!$B848,#REF!)</f>
        <v>#REF!</v>
      </c>
      <c r="E848" s="133" t="e">
        <f t="shared" si="39"/>
        <v>#REF!</v>
      </c>
      <c r="G848" s="125">
        <f>SUMIF('DS by Location'!$B$10:$B$997,'YOY Comparison DS'!B848,'DS by Location'!$G$10:$G$997)</f>
        <v>680.27</v>
      </c>
      <c r="H848" s="125">
        <f>SUMIF('DS by Location'!$B$10:$B$997,'YOY Comparison DS'!$B848,'DS by Location'!$H$10:$H$997)+SUMIF('DS by Location'!$B$10:$B$997,'YOY Comparison DS'!$B848,'DS by Location'!$I$10:$I$997)+SUMIF('DS by Location'!$B$10:$B$997,'YOY Comparison DS'!$B848,'DS by Location'!$J$10:$J$997)</f>
        <v>0</v>
      </c>
      <c r="I848" s="133">
        <f t="shared" si="40"/>
        <v>0</v>
      </c>
      <c r="K848" s="125" t="e">
        <f t="shared" si="41"/>
        <v>#REF!</v>
      </c>
      <c r="T848" s="11"/>
    </row>
    <row r="849" spans="1:20" x14ac:dyDescent="0.35">
      <c r="A849" t="s">
        <v>1248</v>
      </c>
      <c r="B849">
        <v>8244</v>
      </c>
      <c r="C849" s="125" t="e">
        <f>SUMIF(#REF!,'YOY Comparison DS'!B849,#REF!)</f>
        <v>#REF!</v>
      </c>
      <c r="D849" s="125" t="e">
        <f>SUMIF(#REF!,'YOY Comparison DS'!$B849,#REF!)+SUMIF(#REF!,'YOY Comparison DS'!$B849,#REF!)+SUMIF(#REF!,'YOY Comparison DS'!$B849,#REF!)</f>
        <v>#REF!</v>
      </c>
      <c r="E849" s="133" t="e">
        <f t="shared" si="39"/>
        <v>#REF!</v>
      </c>
      <c r="G849" s="125">
        <f>SUMIF('DS by Location'!$B$10:$B$997,'YOY Comparison DS'!B849,'DS by Location'!$G$10:$G$997)</f>
        <v>1620118.2100000002</v>
      </c>
      <c r="H849" s="125">
        <f>SUMIF('DS by Location'!$B$10:$B$997,'YOY Comparison DS'!$B849,'DS by Location'!$H$10:$H$997)+SUMIF('DS by Location'!$B$10:$B$997,'YOY Comparison DS'!$B849,'DS by Location'!$I$10:$I$997)+SUMIF('DS by Location'!$B$10:$B$997,'YOY Comparison DS'!$B849,'DS by Location'!$J$10:$J$997)</f>
        <v>0</v>
      </c>
      <c r="I849" s="133">
        <f t="shared" si="40"/>
        <v>0</v>
      </c>
      <c r="K849" s="125" t="e">
        <f t="shared" si="41"/>
        <v>#REF!</v>
      </c>
      <c r="T849" s="11"/>
    </row>
    <row r="850" spans="1:20" x14ac:dyDescent="0.35">
      <c r="A850" t="s">
        <v>593</v>
      </c>
      <c r="B850">
        <v>8250</v>
      </c>
      <c r="C850" s="125" t="e">
        <f>SUMIF(#REF!,'YOY Comparison DS'!B850,#REF!)</f>
        <v>#REF!</v>
      </c>
      <c r="D850" s="125" t="e">
        <f>SUMIF(#REF!,'YOY Comparison DS'!$B850,#REF!)+SUMIF(#REF!,'YOY Comparison DS'!$B850,#REF!)+SUMIF(#REF!,'YOY Comparison DS'!$B850,#REF!)</f>
        <v>#REF!</v>
      </c>
      <c r="E850" s="133" t="e">
        <f t="shared" si="39"/>
        <v>#REF!</v>
      </c>
      <c r="G850" s="125">
        <f>SUMIF('DS by Location'!$B$10:$B$997,'YOY Comparison DS'!B850,'DS by Location'!$G$10:$G$997)</f>
        <v>105791.51999999999</v>
      </c>
      <c r="H850" s="125">
        <f>SUMIF('DS by Location'!$B$10:$B$997,'YOY Comparison DS'!$B850,'DS by Location'!$H$10:$H$997)+SUMIF('DS by Location'!$B$10:$B$997,'YOY Comparison DS'!$B850,'DS by Location'!$I$10:$I$997)+SUMIF('DS by Location'!$B$10:$B$997,'YOY Comparison DS'!$B850,'DS by Location'!$J$10:$J$997)</f>
        <v>0</v>
      </c>
      <c r="I850" s="133">
        <f t="shared" si="40"/>
        <v>0</v>
      </c>
      <c r="K850" s="125" t="e">
        <f t="shared" si="41"/>
        <v>#REF!</v>
      </c>
      <c r="T850" s="11"/>
    </row>
    <row r="851" spans="1:20" x14ac:dyDescent="0.35">
      <c r="A851" t="s">
        <v>1249</v>
      </c>
      <c r="B851">
        <v>8251</v>
      </c>
      <c r="C851" s="125" t="e">
        <f>SUMIF(#REF!,'YOY Comparison DS'!B851,#REF!)</f>
        <v>#REF!</v>
      </c>
      <c r="D851" s="125" t="e">
        <f>SUMIF(#REF!,'YOY Comparison DS'!$B851,#REF!)+SUMIF(#REF!,'YOY Comparison DS'!$B851,#REF!)+SUMIF(#REF!,'YOY Comparison DS'!$B851,#REF!)</f>
        <v>#REF!</v>
      </c>
      <c r="E851" s="133" t="e">
        <f t="shared" si="39"/>
        <v>#REF!</v>
      </c>
      <c r="G851" s="125">
        <f>SUMIF('DS by Location'!$B$10:$B$997,'YOY Comparison DS'!B851,'DS by Location'!$G$10:$G$997)</f>
        <v>707953.58</v>
      </c>
      <c r="H851" s="125">
        <f>SUMIF('DS by Location'!$B$10:$B$997,'YOY Comparison DS'!$B851,'DS by Location'!$H$10:$H$997)+SUMIF('DS by Location'!$B$10:$B$997,'YOY Comparison DS'!$B851,'DS by Location'!$I$10:$I$997)+SUMIF('DS by Location'!$B$10:$B$997,'YOY Comparison DS'!$B851,'DS by Location'!$J$10:$J$997)</f>
        <v>0</v>
      </c>
      <c r="I851" s="133">
        <f t="shared" si="40"/>
        <v>0</v>
      </c>
      <c r="K851" s="125" t="e">
        <f t="shared" si="41"/>
        <v>#REF!</v>
      </c>
      <c r="T851" s="11"/>
    </row>
    <row r="852" spans="1:20" x14ac:dyDescent="0.35">
      <c r="A852" t="s">
        <v>1250</v>
      </c>
      <c r="B852">
        <v>8252</v>
      </c>
      <c r="C852" s="125" t="e">
        <f>SUMIF(#REF!,'YOY Comparison DS'!B852,#REF!)</f>
        <v>#REF!</v>
      </c>
      <c r="D852" s="125" t="e">
        <f>SUMIF(#REF!,'YOY Comparison DS'!$B852,#REF!)+SUMIF(#REF!,'YOY Comparison DS'!$B852,#REF!)+SUMIF(#REF!,'YOY Comparison DS'!$B852,#REF!)</f>
        <v>#REF!</v>
      </c>
      <c r="E852" s="133" t="e">
        <f t="shared" si="39"/>
        <v>#REF!</v>
      </c>
      <c r="G852" s="125">
        <f>SUMIF('DS by Location'!$B$10:$B$997,'YOY Comparison DS'!B852,'DS by Location'!$G$10:$G$997)</f>
        <v>125809.53000000001</v>
      </c>
      <c r="H852" s="125">
        <f>SUMIF('DS by Location'!$B$10:$B$997,'YOY Comparison DS'!$B852,'DS by Location'!$H$10:$H$997)+SUMIF('DS by Location'!$B$10:$B$997,'YOY Comparison DS'!$B852,'DS by Location'!$I$10:$I$997)+SUMIF('DS by Location'!$B$10:$B$997,'YOY Comparison DS'!$B852,'DS by Location'!$J$10:$J$997)</f>
        <v>0</v>
      </c>
      <c r="I852" s="133">
        <f t="shared" si="40"/>
        <v>0</v>
      </c>
      <c r="K852" s="125" t="e">
        <f t="shared" si="41"/>
        <v>#REF!</v>
      </c>
      <c r="T852" s="11"/>
    </row>
    <row r="853" spans="1:20" x14ac:dyDescent="0.35">
      <c r="A853" t="s">
        <v>1251</v>
      </c>
      <c r="B853">
        <v>8255</v>
      </c>
      <c r="C853" s="125" t="e">
        <f>SUMIF(#REF!,'YOY Comparison DS'!B853,#REF!)</f>
        <v>#REF!</v>
      </c>
      <c r="D853" s="125" t="e">
        <f>SUMIF(#REF!,'YOY Comparison DS'!$B853,#REF!)+SUMIF(#REF!,'YOY Comparison DS'!$B853,#REF!)+SUMIF(#REF!,'YOY Comparison DS'!$B853,#REF!)</f>
        <v>#REF!</v>
      </c>
      <c r="E853" s="133" t="e">
        <f t="shared" si="39"/>
        <v>#REF!</v>
      </c>
      <c r="G853" s="125">
        <f>SUMIF('DS by Location'!$B$10:$B$997,'YOY Comparison DS'!B853,'DS by Location'!$G$10:$G$997)</f>
        <v>2315577.9900000002</v>
      </c>
      <c r="H853" s="125">
        <f>SUMIF('DS by Location'!$B$10:$B$997,'YOY Comparison DS'!$B853,'DS by Location'!$H$10:$H$997)+SUMIF('DS by Location'!$B$10:$B$997,'YOY Comparison DS'!$B853,'DS by Location'!$I$10:$I$997)+SUMIF('DS by Location'!$B$10:$B$997,'YOY Comparison DS'!$B853,'DS by Location'!$J$10:$J$997)</f>
        <v>0</v>
      </c>
      <c r="I853" s="133">
        <f t="shared" si="40"/>
        <v>0</v>
      </c>
      <c r="K853" s="125" t="e">
        <f t="shared" si="41"/>
        <v>#REF!</v>
      </c>
      <c r="T853" s="11"/>
    </row>
    <row r="854" spans="1:20" x14ac:dyDescent="0.35">
      <c r="A854" t="s">
        <v>1252</v>
      </c>
      <c r="B854">
        <v>8259</v>
      </c>
      <c r="C854" s="125" t="e">
        <f>SUMIF(#REF!,'YOY Comparison DS'!B854,#REF!)</f>
        <v>#REF!</v>
      </c>
      <c r="D854" s="125" t="e">
        <f>SUMIF(#REF!,'YOY Comparison DS'!$B854,#REF!)+SUMIF(#REF!,'YOY Comparison DS'!$B854,#REF!)+SUMIF(#REF!,'YOY Comparison DS'!$B854,#REF!)</f>
        <v>#REF!</v>
      </c>
      <c r="E854" s="133" t="e">
        <f t="shared" si="39"/>
        <v>#REF!</v>
      </c>
      <c r="G854" s="125">
        <f>SUMIF('DS by Location'!$B$10:$B$997,'YOY Comparison DS'!B854,'DS by Location'!$G$10:$G$997)</f>
        <v>567806.29</v>
      </c>
      <c r="H854" s="125">
        <f>SUMIF('DS by Location'!$B$10:$B$997,'YOY Comparison DS'!$B854,'DS by Location'!$H$10:$H$997)+SUMIF('DS by Location'!$B$10:$B$997,'YOY Comparison DS'!$B854,'DS by Location'!$I$10:$I$997)+SUMIF('DS by Location'!$B$10:$B$997,'YOY Comparison DS'!$B854,'DS by Location'!$J$10:$J$997)</f>
        <v>0</v>
      </c>
      <c r="I854" s="133">
        <f t="shared" si="40"/>
        <v>0</v>
      </c>
      <c r="K854" s="125" t="e">
        <f t="shared" si="41"/>
        <v>#REF!</v>
      </c>
      <c r="T854" s="11"/>
    </row>
    <row r="855" spans="1:20" x14ac:dyDescent="0.35">
      <c r="A855" t="s">
        <v>1253</v>
      </c>
      <c r="B855">
        <v>8260</v>
      </c>
      <c r="C855" s="125" t="e">
        <f>SUMIF(#REF!,'YOY Comparison DS'!B855,#REF!)</f>
        <v>#REF!</v>
      </c>
      <c r="D855" s="125" t="e">
        <f>SUMIF(#REF!,'YOY Comparison DS'!$B855,#REF!)+SUMIF(#REF!,'YOY Comparison DS'!$B855,#REF!)+SUMIF(#REF!,'YOY Comparison DS'!$B855,#REF!)</f>
        <v>#REF!</v>
      </c>
      <c r="E855" s="133" t="e">
        <f t="shared" si="39"/>
        <v>#REF!</v>
      </c>
      <c r="G855" s="125">
        <f>SUMIF('DS by Location'!$B$10:$B$997,'YOY Comparison DS'!B855,'DS by Location'!$G$10:$G$997)</f>
        <v>6047430.5299999956</v>
      </c>
      <c r="H855" s="125">
        <f>SUMIF('DS by Location'!$B$10:$B$997,'YOY Comparison DS'!$B855,'DS by Location'!$H$10:$H$997)+SUMIF('DS by Location'!$B$10:$B$997,'YOY Comparison DS'!$B855,'DS by Location'!$I$10:$I$997)+SUMIF('DS by Location'!$B$10:$B$997,'YOY Comparison DS'!$B855,'DS by Location'!$J$10:$J$997)</f>
        <v>0</v>
      </c>
      <c r="I855" s="133">
        <f t="shared" si="40"/>
        <v>0</v>
      </c>
      <c r="K855" s="125" t="e">
        <f t="shared" si="41"/>
        <v>#REF!</v>
      </c>
      <c r="T855" s="11"/>
    </row>
    <row r="856" spans="1:20" x14ac:dyDescent="0.35">
      <c r="A856" t="s">
        <v>1254</v>
      </c>
      <c r="B856">
        <v>8262</v>
      </c>
      <c r="C856" s="125" t="e">
        <f>SUMIF(#REF!,'YOY Comparison DS'!B856,#REF!)</f>
        <v>#REF!</v>
      </c>
      <c r="D856" s="125" t="e">
        <f>SUMIF(#REF!,'YOY Comparison DS'!$B856,#REF!)+SUMIF(#REF!,'YOY Comparison DS'!$B856,#REF!)+SUMIF(#REF!,'YOY Comparison DS'!$B856,#REF!)</f>
        <v>#REF!</v>
      </c>
      <c r="E856" s="133" t="e">
        <f t="shared" si="39"/>
        <v>#REF!</v>
      </c>
      <c r="G856" s="125">
        <f>SUMIF('DS by Location'!$B$10:$B$997,'YOY Comparison DS'!B856,'DS by Location'!$G$10:$G$997)</f>
        <v>1283641.72</v>
      </c>
      <c r="H856" s="125">
        <f>SUMIF('DS by Location'!$B$10:$B$997,'YOY Comparison DS'!$B856,'DS by Location'!$H$10:$H$997)+SUMIF('DS by Location'!$B$10:$B$997,'YOY Comparison DS'!$B856,'DS by Location'!$I$10:$I$997)+SUMIF('DS by Location'!$B$10:$B$997,'YOY Comparison DS'!$B856,'DS by Location'!$J$10:$J$997)</f>
        <v>0</v>
      </c>
      <c r="I856" s="133">
        <f t="shared" si="40"/>
        <v>0</v>
      </c>
      <c r="K856" s="125" t="e">
        <f t="shared" si="41"/>
        <v>#REF!</v>
      </c>
      <c r="T856" s="11"/>
    </row>
    <row r="857" spans="1:20" x14ac:dyDescent="0.35">
      <c r="A857" t="s">
        <v>1255</v>
      </c>
      <c r="B857">
        <v>8263</v>
      </c>
      <c r="C857" s="125" t="e">
        <f>SUMIF(#REF!,'YOY Comparison DS'!B857,#REF!)</f>
        <v>#REF!</v>
      </c>
      <c r="D857" s="125" t="e">
        <f>SUMIF(#REF!,'YOY Comparison DS'!$B857,#REF!)+SUMIF(#REF!,'YOY Comparison DS'!$B857,#REF!)+SUMIF(#REF!,'YOY Comparison DS'!$B857,#REF!)</f>
        <v>#REF!</v>
      </c>
      <c r="E857" s="133" t="e">
        <f t="shared" si="39"/>
        <v>#REF!</v>
      </c>
      <c r="G857" s="125">
        <f>SUMIF('DS by Location'!$B$10:$B$997,'YOY Comparison DS'!B857,'DS by Location'!$G$10:$G$997)</f>
        <v>901036.63</v>
      </c>
      <c r="H857" s="125">
        <f>SUMIF('DS by Location'!$B$10:$B$997,'YOY Comparison DS'!$B857,'DS by Location'!$H$10:$H$997)+SUMIF('DS by Location'!$B$10:$B$997,'YOY Comparison DS'!$B857,'DS by Location'!$I$10:$I$997)+SUMIF('DS by Location'!$B$10:$B$997,'YOY Comparison DS'!$B857,'DS by Location'!$J$10:$J$997)</f>
        <v>0</v>
      </c>
      <c r="I857" s="133">
        <f t="shared" si="40"/>
        <v>0</v>
      </c>
      <c r="K857" s="125" t="e">
        <f t="shared" si="41"/>
        <v>#REF!</v>
      </c>
      <c r="T857" s="11"/>
    </row>
    <row r="858" spans="1:20" x14ac:dyDescent="0.35">
      <c r="A858" t="s">
        <v>1256</v>
      </c>
      <c r="B858">
        <v>8265</v>
      </c>
      <c r="C858" s="125" t="e">
        <f>SUMIF(#REF!,'YOY Comparison DS'!B858,#REF!)</f>
        <v>#REF!</v>
      </c>
      <c r="D858" s="125" t="e">
        <f>SUMIF(#REF!,'YOY Comparison DS'!$B858,#REF!)+SUMIF(#REF!,'YOY Comparison DS'!$B858,#REF!)+SUMIF(#REF!,'YOY Comparison DS'!$B858,#REF!)</f>
        <v>#REF!</v>
      </c>
      <c r="E858" s="133" t="e">
        <f t="shared" si="39"/>
        <v>#REF!</v>
      </c>
      <c r="G858" s="125">
        <f>SUMIF('DS by Location'!$B$10:$B$997,'YOY Comparison DS'!B858,'DS by Location'!$G$10:$G$997)</f>
        <v>2086337.3499999994</v>
      </c>
      <c r="H858" s="125">
        <f>SUMIF('DS by Location'!$B$10:$B$997,'YOY Comparison DS'!$B858,'DS by Location'!$H$10:$H$997)+SUMIF('DS by Location'!$B$10:$B$997,'YOY Comparison DS'!$B858,'DS by Location'!$I$10:$I$997)+SUMIF('DS by Location'!$B$10:$B$997,'YOY Comparison DS'!$B858,'DS by Location'!$J$10:$J$997)</f>
        <v>0</v>
      </c>
      <c r="I858" s="133">
        <f t="shared" si="40"/>
        <v>0</v>
      </c>
      <c r="K858" s="125" t="e">
        <f t="shared" si="41"/>
        <v>#REF!</v>
      </c>
      <c r="T858" s="11"/>
    </row>
    <row r="859" spans="1:20" x14ac:dyDescent="0.35">
      <c r="A859" t="s">
        <v>1257</v>
      </c>
      <c r="B859">
        <v>8266</v>
      </c>
      <c r="C859" s="125" t="e">
        <f>SUMIF(#REF!,'YOY Comparison DS'!B859,#REF!)</f>
        <v>#REF!</v>
      </c>
      <c r="D859" s="125" t="e">
        <f>SUMIF(#REF!,'YOY Comparison DS'!$B859,#REF!)+SUMIF(#REF!,'YOY Comparison DS'!$B859,#REF!)+SUMIF(#REF!,'YOY Comparison DS'!$B859,#REF!)</f>
        <v>#REF!</v>
      </c>
      <c r="E859" s="133" t="e">
        <f t="shared" si="39"/>
        <v>#REF!</v>
      </c>
      <c r="G859" s="125">
        <f>SUMIF('DS by Location'!$B$10:$B$997,'YOY Comparison DS'!B859,'DS by Location'!$G$10:$G$997)</f>
        <v>411629.07</v>
      </c>
      <c r="H859" s="125">
        <f>SUMIF('DS by Location'!$B$10:$B$997,'YOY Comparison DS'!$B859,'DS by Location'!$H$10:$H$997)+SUMIF('DS by Location'!$B$10:$B$997,'YOY Comparison DS'!$B859,'DS by Location'!$I$10:$I$997)+SUMIF('DS by Location'!$B$10:$B$997,'YOY Comparison DS'!$B859,'DS by Location'!$J$10:$J$997)</f>
        <v>0</v>
      </c>
      <c r="I859" s="133">
        <f t="shared" si="40"/>
        <v>0</v>
      </c>
      <c r="K859" s="125" t="e">
        <f t="shared" si="41"/>
        <v>#REF!</v>
      </c>
      <c r="T859" s="11"/>
    </row>
    <row r="860" spans="1:20" x14ac:dyDescent="0.35">
      <c r="A860" t="s">
        <v>594</v>
      </c>
      <c r="B860">
        <v>8267</v>
      </c>
      <c r="C860" s="125" t="e">
        <f>SUMIF(#REF!,'YOY Comparison DS'!B860,#REF!)</f>
        <v>#REF!</v>
      </c>
      <c r="D860" s="125" t="e">
        <f>SUMIF(#REF!,'YOY Comparison DS'!$B860,#REF!)+SUMIF(#REF!,'YOY Comparison DS'!$B860,#REF!)+SUMIF(#REF!,'YOY Comparison DS'!$B860,#REF!)</f>
        <v>#REF!</v>
      </c>
      <c r="E860" s="133" t="e">
        <f t="shared" si="39"/>
        <v>#REF!</v>
      </c>
      <c r="G860" s="125">
        <f>SUMIF('DS by Location'!$B$10:$B$997,'YOY Comparison DS'!B860,'DS by Location'!$G$10:$G$997)</f>
        <v>564.65</v>
      </c>
      <c r="H860" s="125">
        <f>SUMIF('DS by Location'!$B$10:$B$997,'YOY Comparison DS'!$B860,'DS by Location'!$H$10:$H$997)+SUMIF('DS by Location'!$B$10:$B$997,'YOY Comparison DS'!$B860,'DS by Location'!$I$10:$I$997)+SUMIF('DS by Location'!$B$10:$B$997,'YOY Comparison DS'!$B860,'DS by Location'!$J$10:$J$997)</f>
        <v>0</v>
      </c>
      <c r="I860" s="133">
        <f t="shared" si="40"/>
        <v>0</v>
      </c>
      <c r="K860" s="125" t="e">
        <f t="shared" si="41"/>
        <v>#REF!</v>
      </c>
      <c r="T860" s="11"/>
    </row>
    <row r="861" spans="1:20" x14ac:dyDescent="0.35">
      <c r="A861" t="s">
        <v>1258</v>
      </c>
      <c r="B861">
        <v>8268</v>
      </c>
      <c r="C861" s="125" t="e">
        <f>SUMIF(#REF!,'YOY Comparison DS'!B861,#REF!)</f>
        <v>#REF!</v>
      </c>
      <c r="D861" s="125" t="e">
        <f>SUMIF(#REF!,'YOY Comparison DS'!$B861,#REF!)+SUMIF(#REF!,'YOY Comparison DS'!$B861,#REF!)+SUMIF(#REF!,'YOY Comparison DS'!$B861,#REF!)</f>
        <v>#REF!</v>
      </c>
      <c r="E861" s="133" t="e">
        <f t="shared" si="39"/>
        <v>#REF!</v>
      </c>
      <c r="G861" s="125">
        <f>SUMIF('DS by Location'!$B$10:$B$997,'YOY Comparison DS'!B861,'DS by Location'!$G$10:$G$997)</f>
        <v>1536074.5399999996</v>
      </c>
      <c r="H861" s="125">
        <f>SUMIF('DS by Location'!$B$10:$B$997,'YOY Comparison DS'!$B861,'DS by Location'!$H$10:$H$997)+SUMIF('DS by Location'!$B$10:$B$997,'YOY Comparison DS'!$B861,'DS by Location'!$I$10:$I$997)+SUMIF('DS by Location'!$B$10:$B$997,'YOY Comparison DS'!$B861,'DS by Location'!$J$10:$J$997)</f>
        <v>0</v>
      </c>
      <c r="I861" s="133">
        <f t="shared" si="40"/>
        <v>0</v>
      </c>
      <c r="K861" s="125" t="e">
        <f t="shared" si="41"/>
        <v>#REF!</v>
      </c>
      <c r="T861" s="32"/>
    </row>
    <row r="862" spans="1:20" x14ac:dyDescent="0.35">
      <c r="A862" t="s">
        <v>1259</v>
      </c>
      <c r="B862">
        <v>8269</v>
      </c>
      <c r="C862" s="125" t="e">
        <f>SUMIF(#REF!,'YOY Comparison DS'!B862,#REF!)</f>
        <v>#REF!</v>
      </c>
      <c r="D862" s="125" t="e">
        <f>SUMIF(#REF!,'YOY Comparison DS'!$B862,#REF!)+SUMIF(#REF!,'YOY Comparison DS'!$B862,#REF!)+SUMIF(#REF!,'YOY Comparison DS'!$B862,#REF!)</f>
        <v>#REF!</v>
      </c>
      <c r="E862" s="133" t="e">
        <f t="shared" si="39"/>
        <v>#REF!</v>
      </c>
      <c r="G862" s="125">
        <f>SUMIF('DS by Location'!$B$10:$B$997,'YOY Comparison DS'!B862,'DS by Location'!$G$10:$G$997)</f>
        <v>45210.729999999996</v>
      </c>
      <c r="H862" s="125">
        <f>SUMIF('DS by Location'!$B$10:$B$997,'YOY Comparison DS'!$B862,'DS by Location'!$H$10:$H$997)+SUMIF('DS by Location'!$B$10:$B$997,'YOY Comparison DS'!$B862,'DS by Location'!$I$10:$I$997)+SUMIF('DS by Location'!$B$10:$B$997,'YOY Comparison DS'!$B862,'DS by Location'!$J$10:$J$997)</f>
        <v>0</v>
      </c>
      <c r="I862" s="133">
        <f t="shared" si="40"/>
        <v>0</v>
      </c>
      <c r="K862" s="125" t="e">
        <f t="shared" si="41"/>
        <v>#REF!</v>
      </c>
      <c r="T862" s="10"/>
    </row>
    <row r="863" spans="1:20" x14ac:dyDescent="0.35">
      <c r="A863" t="s">
        <v>595</v>
      </c>
      <c r="B863">
        <v>8270</v>
      </c>
      <c r="C863" s="125" t="e">
        <f>SUMIF(#REF!,'YOY Comparison DS'!B863,#REF!)</f>
        <v>#REF!</v>
      </c>
      <c r="D863" s="125" t="e">
        <f>SUMIF(#REF!,'YOY Comparison DS'!$B863,#REF!)+SUMIF(#REF!,'YOY Comparison DS'!$B863,#REF!)+SUMIF(#REF!,'YOY Comparison DS'!$B863,#REF!)</f>
        <v>#REF!</v>
      </c>
      <c r="E863" s="133" t="e">
        <f t="shared" si="39"/>
        <v>#REF!</v>
      </c>
      <c r="G863" s="125">
        <f>SUMIF('DS by Location'!$B$10:$B$997,'YOY Comparison DS'!B863,'DS by Location'!$G$10:$G$997)</f>
        <v>10900297.269999996</v>
      </c>
      <c r="H863" s="125">
        <f>SUMIF('DS by Location'!$B$10:$B$997,'YOY Comparison DS'!$B863,'DS by Location'!$H$10:$H$997)+SUMIF('DS by Location'!$B$10:$B$997,'YOY Comparison DS'!$B863,'DS by Location'!$I$10:$I$997)+SUMIF('DS by Location'!$B$10:$B$997,'YOY Comparison DS'!$B863,'DS by Location'!$J$10:$J$997)</f>
        <v>0</v>
      </c>
      <c r="I863" s="133">
        <f t="shared" si="40"/>
        <v>0</v>
      </c>
      <c r="K863" s="125" t="e">
        <f t="shared" si="41"/>
        <v>#REF!</v>
      </c>
      <c r="T863" s="11"/>
    </row>
    <row r="864" spans="1:20" x14ac:dyDescent="0.35">
      <c r="A864" t="s">
        <v>1260</v>
      </c>
      <c r="B864">
        <v>8273</v>
      </c>
      <c r="C864" s="125" t="e">
        <f>SUMIF(#REF!,'YOY Comparison DS'!B864,#REF!)</f>
        <v>#REF!</v>
      </c>
      <c r="D864" s="125" t="e">
        <f>SUMIF(#REF!,'YOY Comparison DS'!$B864,#REF!)+SUMIF(#REF!,'YOY Comparison DS'!$B864,#REF!)+SUMIF(#REF!,'YOY Comparison DS'!$B864,#REF!)</f>
        <v>#REF!</v>
      </c>
      <c r="E864" s="133" t="e">
        <f t="shared" si="39"/>
        <v>#REF!</v>
      </c>
      <c r="G864" s="125">
        <f>SUMIF('DS by Location'!$B$10:$B$997,'YOY Comparison DS'!B864,'DS by Location'!$G$10:$G$997)</f>
        <v>1195679.1500000001</v>
      </c>
      <c r="H864" s="125">
        <f>SUMIF('DS by Location'!$B$10:$B$997,'YOY Comparison DS'!$B864,'DS by Location'!$H$10:$H$997)+SUMIF('DS by Location'!$B$10:$B$997,'YOY Comparison DS'!$B864,'DS by Location'!$I$10:$I$997)+SUMIF('DS by Location'!$B$10:$B$997,'YOY Comparison DS'!$B864,'DS by Location'!$J$10:$J$997)</f>
        <v>0</v>
      </c>
      <c r="I864" s="133">
        <f t="shared" si="40"/>
        <v>0</v>
      </c>
      <c r="K864" s="125" t="e">
        <f t="shared" si="41"/>
        <v>#REF!</v>
      </c>
      <c r="T864" s="31"/>
    </row>
    <row r="865" spans="1:20" x14ac:dyDescent="0.35">
      <c r="A865" t="s">
        <v>1261</v>
      </c>
      <c r="B865">
        <v>8275</v>
      </c>
      <c r="C865" s="125" t="e">
        <f>SUMIF(#REF!,'YOY Comparison DS'!B865,#REF!)</f>
        <v>#REF!</v>
      </c>
      <c r="D865" s="125" t="e">
        <f>SUMIF(#REF!,'YOY Comparison DS'!$B865,#REF!)+SUMIF(#REF!,'YOY Comparison DS'!$B865,#REF!)+SUMIF(#REF!,'YOY Comparison DS'!$B865,#REF!)</f>
        <v>#REF!</v>
      </c>
      <c r="E865" s="133" t="e">
        <f t="shared" si="39"/>
        <v>#REF!</v>
      </c>
      <c r="G865" s="125">
        <f>SUMIF('DS by Location'!$B$10:$B$997,'YOY Comparison DS'!B865,'DS by Location'!$G$10:$G$997)</f>
        <v>16410507.019999998</v>
      </c>
      <c r="H865" s="125">
        <f>SUMIF('DS by Location'!$B$10:$B$997,'YOY Comparison DS'!$B865,'DS by Location'!$H$10:$H$997)+SUMIF('DS by Location'!$B$10:$B$997,'YOY Comparison DS'!$B865,'DS by Location'!$I$10:$I$997)+SUMIF('DS by Location'!$B$10:$B$997,'YOY Comparison DS'!$B865,'DS by Location'!$J$10:$J$997)</f>
        <v>0</v>
      </c>
      <c r="I865" s="133">
        <f t="shared" si="40"/>
        <v>0</v>
      </c>
      <c r="K865" s="125" t="e">
        <f t="shared" si="41"/>
        <v>#REF!</v>
      </c>
      <c r="T865" s="11"/>
    </row>
    <row r="866" spans="1:20" x14ac:dyDescent="0.35">
      <c r="A866" t="s">
        <v>1262</v>
      </c>
      <c r="B866">
        <v>8279</v>
      </c>
      <c r="C866" s="125" t="e">
        <f>SUMIF(#REF!,'YOY Comparison DS'!B866,#REF!)</f>
        <v>#REF!</v>
      </c>
      <c r="D866" s="125" t="e">
        <f>SUMIF(#REF!,'YOY Comparison DS'!$B866,#REF!)+SUMIF(#REF!,'YOY Comparison DS'!$B866,#REF!)+SUMIF(#REF!,'YOY Comparison DS'!$B866,#REF!)</f>
        <v>#REF!</v>
      </c>
      <c r="E866" s="133" t="e">
        <f t="shared" si="39"/>
        <v>#REF!</v>
      </c>
      <c r="G866" s="125">
        <f>SUMIF('DS by Location'!$B$10:$B$997,'YOY Comparison DS'!B866,'DS by Location'!$G$10:$G$997)</f>
        <v>20848772.890000004</v>
      </c>
      <c r="H866" s="125">
        <f>SUMIF('DS by Location'!$B$10:$B$997,'YOY Comparison DS'!$B866,'DS by Location'!$H$10:$H$997)+SUMIF('DS by Location'!$B$10:$B$997,'YOY Comparison DS'!$B866,'DS by Location'!$I$10:$I$997)+SUMIF('DS by Location'!$B$10:$B$997,'YOY Comparison DS'!$B866,'DS by Location'!$J$10:$J$997)</f>
        <v>0</v>
      </c>
      <c r="I866" s="133">
        <f t="shared" si="40"/>
        <v>0</v>
      </c>
      <c r="K866" s="125" t="e">
        <f t="shared" si="41"/>
        <v>#REF!</v>
      </c>
      <c r="T866" s="11"/>
    </row>
    <row r="867" spans="1:20" x14ac:dyDescent="0.35">
      <c r="A867" t="s">
        <v>596</v>
      </c>
      <c r="B867">
        <v>8283</v>
      </c>
      <c r="C867" s="125" t="e">
        <f>SUMIF(#REF!,'YOY Comparison DS'!B867,#REF!)</f>
        <v>#REF!</v>
      </c>
      <c r="D867" s="125" t="e">
        <f>SUMIF(#REF!,'YOY Comparison DS'!$B867,#REF!)+SUMIF(#REF!,'YOY Comparison DS'!$B867,#REF!)+SUMIF(#REF!,'YOY Comparison DS'!$B867,#REF!)</f>
        <v>#REF!</v>
      </c>
      <c r="E867" s="133" t="e">
        <f t="shared" si="39"/>
        <v>#REF!</v>
      </c>
      <c r="G867" s="125">
        <f>SUMIF('DS by Location'!$B$10:$B$997,'YOY Comparison DS'!B867,'DS by Location'!$G$10:$G$997)</f>
        <v>945112.21</v>
      </c>
      <c r="H867" s="125">
        <f>SUMIF('DS by Location'!$B$10:$B$997,'YOY Comparison DS'!$B867,'DS by Location'!$H$10:$H$997)+SUMIF('DS by Location'!$B$10:$B$997,'YOY Comparison DS'!$B867,'DS by Location'!$I$10:$I$997)+SUMIF('DS by Location'!$B$10:$B$997,'YOY Comparison DS'!$B867,'DS by Location'!$J$10:$J$997)</f>
        <v>0</v>
      </c>
      <c r="I867" s="133">
        <f t="shared" si="40"/>
        <v>0</v>
      </c>
      <c r="K867" s="125" t="e">
        <f t="shared" si="41"/>
        <v>#REF!</v>
      </c>
      <c r="T867" s="11"/>
    </row>
    <row r="868" spans="1:20" x14ac:dyDescent="0.35">
      <c r="A868" t="s">
        <v>1263</v>
      </c>
      <c r="B868">
        <v>8294</v>
      </c>
      <c r="C868" s="125" t="e">
        <f>SUMIF(#REF!,'YOY Comparison DS'!B868,#REF!)</f>
        <v>#REF!</v>
      </c>
      <c r="D868" s="125" t="e">
        <f>SUMIF(#REF!,'YOY Comparison DS'!$B868,#REF!)+SUMIF(#REF!,'YOY Comparison DS'!$B868,#REF!)+SUMIF(#REF!,'YOY Comparison DS'!$B868,#REF!)</f>
        <v>#REF!</v>
      </c>
      <c r="E868" s="133" t="e">
        <f t="shared" si="39"/>
        <v>#REF!</v>
      </c>
      <c r="G868" s="125">
        <f>SUMIF('DS by Location'!$B$10:$B$997,'YOY Comparison DS'!B868,'DS by Location'!$G$10:$G$997)</f>
        <v>1078618.8899999997</v>
      </c>
      <c r="H868" s="125">
        <f>SUMIF('DS by Location'!$B$10:$B$997,'YOY Comparison DS'!$B868,'DS by Location'!$H$10:$H$997)+SUMIF('DS by Location'!$B$10:$B$997,'YOY Comparison DS'!$B868,'DS by Location'!$I$10:$I$997)+SUMIF('DS by Location'!$B$10:$B$997,'YOY Comparison DS'!$B868,'DS by Location'!$J$10:$J$997)</f>
        <v>0</v>
      </c>
      <c r="I868" s="133">
        <f t="shared" si="40"/>
        <v>0</v>
      </c>
      <c r="K868" s="125" t="e">
        <f t="shared" si="41"/>
        <v>#REF!</v>
      </c>
      <c r="T868" s="32"/>
    </row>
    <row r="869" spans="1:20" x14ac:dyDescent="0.35">
      <c r="A869" t="s">
        <v>1264</v>
      </c>
      <c r="B869">
        <v>8296</v>
      </c>
      <c r="C869" s="125" t="e">
        <f>SUMIF(#REF!,'YOY Comparison DS'!B869,#REF!)</f>
        <v>#REF!</v>
      </c>
      <c r="D869" s="125" t="e">
        <f>SUMIF(#REF!,'YOY Comparison DS'!$B869,#REF!)+SUMIF(#REF!,'YOY Comparison DS'!$B869,#REF!)+SUMIF(#REF!,'YOY Comparison DS'!$B869,#REF!)</f>
        <v>#REF!</v>
      </c>
      <c r="E869" s="133" t="e">
        <f t="shared" si="39"/>
        <v>#REF!</v>
      </c>
      <c r="G869" s="125">
        <f>SUMIF('DS by Location'!$B$10:$B$997,'YOY Comparison DS'!B869,'DS by Location'!$G$10:$G$997)</f>
        <v>631.66999999999996</v>
      </c>
      <c r="H869" s="125">
        <f>SUMIF('DS by Location'!$B$10:$B$997,'YOY Comparison DS'!$B869,'DS by Location'!$H$10:$H$997)+SUMIF('DS by Location'!$B$10:$B$997,'YOY Comparison DS'!$B869,'DS by Location'!$I$10:$I$997)+SUMIF('DS by Location'!$B$10:$B$997,'YOY Comparison DS'!$B869,'DS by Location'!$J$10:$J$997)</f>
        <v>0</v>
      </c>
      <c r="I869" s="133">
        <f t="shared" si="40"/>
        <v>0</v>
      </c>
      <c r="K869" s="125" t="e">
        <f t="shared" si="41"/>
        <v>#REF!</v>
      </c>
      <c r="T869" s="31"/>
    </row>
    <row r="870" spans="1:20" x14ac:dyDescent="0.35">
      <c r="A870" t="s">
        <v>597</v>
      </c>
      <c r="B870">
        <v>8297</v>
      </c>
      <c r="C870" s="125" t="e">
        <f>SUMIF(#REF!,'YOY Comparison DS'!B870,#REF!)</f>
        <v>#REF!</v>
      </c>
      <c r="D870" s="125" t="e">
        <f>SUMIF(#REF!,'YOY Comparison DS'!$B870,#REF!)+SUMIF(#REF!,'YOY Comparison DS'!$B870,#REF!)+SUMIF(#REF!,'YOY Comparison DS'!$B870,#REF!)</f>
        <v>#REF!</v>
      </c>
      <c r="E870" s="133" t="e">
        <f t="shared" si="39"/>
        <v>#REF!</v>
      </c>
      <c r="G870" s="125">
        <f>SUMIF('DS by Location'!$B$10:$B$997,'YOY Comparison DS'!B870,'DS by Location'!$G$10:$G$997)</f>
        <v>623860.43000000017</v>
      </c>
      <c r="H870" s="125">
        <f>SUMIF('DS by Location'!$B$10:$B$997,'YOY Comparison DS'!$B870,'DS by Location'!$H$10:$H$997)+SUMIF('DS by Location'!$B$10:$B$997,'YOY Comparison DS'!$B870,'DS by Location'!$I$10:$I$997)+SUMIF('DS by Location'!$B$10:$B$997,'YOY Comparison DS'!$B870,'DS by Location'!$J$10:$J$997)</f>
        <v>0</v>
      </c>
      <c r="I870" s="133">
        <f t="shared" si="40"/>
        <v>0</v>
      </c>
      <c r="K870" s="125" t="e">
        <f t="shared" si="41"/>
        <v>#REF!</v>
      </c>
      <c r="T870" s="31"/>
    </row>
    <row r="871" spans="1:20" x14ac:dyDescent="0.35">
      <c r="A871" t="s">
        <v>1265</v>
      </c>
      <c r="B871">
        <v>8299</v>
      </c>
      <c r="C871" s="125" t="e">
        <f>SUMIF(#REF!,'YOY Comparison DS'!B871,#REF!)</f>
        <v>#REF!</v>
      </c>
      <c r="D871" s="125" t="e">
        <f>SUMIF(#REF!,'YOY Comparison DS'!$B871,#REF!)+SUMIF(#REF!,'YOY Comparison DS'!$B871,#REF!)+SUMIF(#REF!,'YOY Comparison DS'!$B871,#REF!)</f>
        <v>#REF!</v>
      </c>
      <c r="E871" s="133" t="e">
        <f t="shared" si="39"/>
        <v>#REF!</v>
      </c>
      <c r="G871" s="125">
        <f>SUMIF('DS by Location'!$B$10:$B$997,'YOY Comparison DS'!B871,'DS by Location'!$G$10:$G$997)</f>
        <v>142769.85</v>
      </c>
      <c r="H871" s="125">
        <f>SUMIF('DS by Location'!$B$10:$B$997,'YOY Comparison DS'!$B871,'DS by Location'!$H$10:$H$997)+SUMIF('DS by Location'!$B$10:$B$997,'YOY Comparison DS'!$B871,'DS by Location'!$I$10:$I$997)+SUMIF('DS by Location'!$B$10:$B$997,'YOY Comparison DS'!$B871,'DS by Location'!$J$10:$J$997)</f>
        <v>0</v>
      </c>
      <c r="I871" s="133">
        <f t="shared" si="40"/>
        <v>0</v>
      </c>
      <c r="K871" s="125" t="e">
        <f t="shared" si="41"/>
        <v>#REF!</v>
      </c>
      <c r="T871" s="31"/>
    </row>
    <row r="872" spans="1:20" x14ac:dyDescent="0.35">
      <c r="A872" t="s">
        <v>598</v>
      </c>
      <c r="B872">
        <v>8301</v>
      </c>
      <c r="C872" s="125" t="e">
        <f>SUMIF(#REF!,'YOY Comparison DS'!B872,#REF!)</f>
        <v>#REF!</v>
      </c>
      <c r="D872" s="125" t="e">
        <f>SUMIF(#REF!,'YOY Comparison DS'!$B872,#REF!)+SUMIF(#REF!,'YOY Comparison DS'!$B872,#REF!)+SUMIF(#REF!,'YOY Comparison DS'!$B872,#REF!)</f>
        <v>#REF!</v>
      </c>
      <c r="E872" s="133" t="e">
        <f t="shared" si="39"/>
        <v>#REF!</v>
      </c>
      <c r="G872" s="125">
        <f>SUMIF('DS by Location'!$B$10:$B$997,'YOY Comparison DS'!B872,'DS by Location'!$G$10:$G$997)</f>
        <v>0</v>
      </c>
      <c r="H872" s="125">
        <f>SUMIF('DS by Location'!$B$10:$B$997,'YOY Comparison DS'!$B872,'DS by Location'!$H$10:$H$997)+SUMIF('DS by Location'!$B$10:$B$997,'YOY Comparison DS'!$B872,'DS by Location'!$I$10:$I$997)+SUMIF('DS by Location'!$B$10:$B$997,'YOY Comparison DS'!$B872,'DS by Location'!$J$10:$J$997)</f>
        <v>0</v>
      </c>
      <c r="I872" s="133" t="e">
        <f t="shared" si="40"/>
        <v>#DIV/0!</v>
      </c>
      <c r="K872" s="125" t="e">
        <f t="shared" si="41"/>
        <v>#REF!</v>
      </c>
      <c r="T872" s="32"/>
    </row>
    <row r="873" spans="1:20" x14ac:dyDescent="0.35">
      <c r="A873" t="s">
        <v>599</v>
      </c>
      <c r="B873">
        <v>8302</v>
      </c>
      <c r="C873" s="125" t="e">
        <f>SUMIF(#REF!,'YOY Comparison DS'!B873,#REF!)</f>
        <v>#REF!</v>
      </c>
      <c r="D873" s="125" t="e">
        <f>SUMIF(#REF!,'YOY Comparison DS'!$B873,#REF!)+SUMIF(#REF!,'YOY Comparison DS'!$B873,#REF!)+SUMIF(#REF!,'YOY Comparison DS'!$B873,#REF!)</f>
        <v>#REF!</v>
      </c>
      <c r="E873" s="133" t="e">
        <f t="shared" si="39"/>
        <v>#REF!</v>
      </c>
      <c r="G873" s="125">
        <f>SUMIF('DS by Location'!$B$10:$B$997,'YOY Comparison DS'!B873,'DS by Location'!$G$10:$G$997)</f>
        <v>42942.700000000004</v>
      </c>
      <c r="H873" s="125">
        <f>SUMIF('DS by Location'!$B$10:$B$997,'YOY Comparison DS'!$B873,'DS by Location'!$H$10:$H$997)+SUMIF('DS by Location'!$B$10:$B$997,'YOY Comparison DS'!$B873,'DS by Location'!$I$10:$I$997)+SUMIF('DS by Location'!$B$10:$B$997,'YOY Comparison DS'!$B873,'DS by Location'!$J$10:$J$997)</f>
        <v>0</v>
      </c>
      <c r="I873" s="133">
        <f t="shared" si="40"/>
        <v>0</v>
      </c>
      <c r="K873" s="125" t="e">
        <f t="shared" si="41"/>
        <v>#REF!</v>
      </c>
      <c r="T873" s="31"/>
    </row>
    <row r="874" spans="1:20" x14ac:dyDescent="0.35">
      <c r="A874" t="s">
        <v>603</v>
      </c>
      <c r="B874">
        <v>8306</v>
      </c>
      <c r="C874" s="125" t="e">
        <f>SUMIF(#REF!,'YOY Comparison DS'!B874,#REF!)</f>
        <v>#REF!</v>
      </c>
      <c r="D874" s="125" t="e">
        <f>SUMIF(#REF!,'YOY Comparison DS'!$B874,#REF!)+SUMIF(#REF!,'YOY Comparison DS'!$B874,#REF!)+SUMIF(#REF!,'YOY Comparison DS'!$B874,#REF!)</f>
        <v>#REF!</v>
      </c>
      <c r="E874" s="133" t="e">
        <f t="shared" si="39"/>
        <v>#REF!</v>
      </c>
      <c r="G874" s="125">
        <f>SUMIF('DS by Location'!$B$10:$B$997,'YOY Comparison DS'!B874,'DS by Location'!$G$10:$G$997)</f>
        <v>114209.7</v>
      </c>
      <c r="H874" s="125">
        <f>SUMIF('DS by Location'!$B$10:$B$997,'YOY Comparison DS'!$B874,'DS by Location'!$H$10:$H$997)+SUMIF('DS by Location'!$B$10:$B$997,'YOY Comparison DS'!$B874,'DS by Location'!$I$10:$I$997)+SUMIF('DS by Location'!$B$10:$B$997,'YOY Comparison DS'!$B874,'DS by Location'!$J$10:$J$997)</f>
        <v>0</v>
      </c>
      <c r="I874" s="133">
        <f t="shared" si="40"/>
        <v>0</v>
      </c>
      <c r="K874" s="125" t="e">
        <f t="shared" si="41"/>
        <v>#REF!</v>
      </c>
      <c r="T874" s="10"/>
    </row>
    <row r="875" spans="1:20" x14ac:dyDescent="0.35">
      <c r="A875" t="s">
        <v>604</v>
      </c>
      <c r="B875">
        <v>8308</v>
      </c>
      <c r="C875" s="125" t="e">
        <f>SUMIF(#REF!,'YOY Comparison DS'!B875,#REF!)</f>
        <v>#REF!</v>
      </c>
      <c r="D875" s="125" t="e">
        <f>SUMIF(#REF!,'YOY Comparison DS'!$B875,#REF!)+SUMIF(#REF!,'YOY Comparison DS'!$B875,#REF!)+SUMIF(#REF!,'YOY Comparison DS'!$B875,#REF!)</f>
        <v>#REF!</v>
      </c>
      <c r="E875" s="133" t="e">
        <f t="shared" si="39"/>
        <v>#REF!</v>
      </c>
      <c r="G875" s="125">
        <f>SUMIF('DS by Location'!$B$10:$B$997,'YOY Comparison DS'!B875,'DS by Location'!$G$10:$G$997)</f>
        <v>8980.19</v>
      </c>
      <c r="H875" s="125">
        <f>SUMIF('DS by Location'!$B$10:$B$997,'YOY Comparison DS'!$B875,'DS by Location'!$H$10:$H$997)+SUMIF('DS by Location'!$B$10:$B$997,'YOY Comparison DS'!$B875,'DS by Location'!$I$10:$I$997)+SUMIF('DS by Location'!$B$10:$B$997,'YOY Comparison DS'!$B875,'DS by Location'!$J$10:$J$997)</f>
        <v>0</v>
      </c>
      <c r="I875" s="133">
        <f t="shared" si="40"/>
        <v>0</v>
      </c>
      <c r="K875" s="125" t="e">
        <f t="shared" si="41"/>
        <v>#REF!</v>
      </c>
      <c r="T875" s="31"/>
    </row>
    <row r="876" spans="1:20" x14ac:dyDescent="0.35">
      <c r="A876" t="s">
        <v>618</v>
      </c>
      <c r="B876">
        <v>8342</v>
      </c>
      <c r="C876" s="125" t="e">
        <f>SUMIF(#REF!,'YOY Comparison DS'!B876,#REF!)</f>
        <v>#REF!</v>
      </c>
      <c r="D876" s="125" t="e">
        <f>SUMIF(#REF!,'YOY Comparison DS'!$B876,#REF!)+SUMIF(#REF!,'YOY Comparison DS'!$B876,#REF!)+SUMIF(#REF!,'YOY Comparison DS'!$B876,#REF!)</f>
        <v>#REF!</v>
      </c>
      <c r="E876" s="133" t="e">
        <f t="shared" si="39"/>
        <v>#REF!</v>
      </c>
      <c r="G876" s="125">
        <f>SUMIF('DS by Location'!$B$10:$B$997,'YOY Comparison DS'!B876,'DS by Location'!$G$10:$G$997)</f>
        <v>8031.47</v>
      </c>
      <c r="H876" s="125">
        <f>SUMIF('DS by Location'!$B$10:$B$997,'YOY Comparison DS'!$B876,'DS by Location'!$H$10:$H$997)+SUMIF('DS by Location'!$B$10:$B$997,'YOY Comparison DS'!$B876,'DS by Location'!$I$10:$I$997)+SUMIF('DS by Location'!$B$10:$B$997,'YOY Comparison DS'!$B876,'DS by Location'!$J$10:$J$997)</f>
        <v>0</v>
      </c>
      <c r="I876" s="133">
        <f t="shared" si="40"/>
        <v>0</v>
      </c>
      <c r="K876" s="125" t="e">
        <f t="shared" si="41"/>
        <v>#REF!</v>
      </c>
      <c r="T876" s="31"/>
    </row>
    <row r="877" spans="1:20" x14ac:dyDescent="0.35">
      <c r="A877" t="s">
        <v>619</v>
      </c>
      <c r="B877">
        <v>8343</v>
      </c>
      <c r="C877" s="125" t="e">
        <f>SUMIF(#REF!,'YOY Comparison DS'!B877,#REF!)</f>
        <v>#REF!</v>
      </c>
      <c r="D877" s="125" t="e">
        <f>SUMIF(#REF!,'YOY Comparison DS'!$B877,#REF!)+SUMIF(#REF!,'YOY Comparison DS'!$B877,#REF!)+SUMIF(#REF!,'YOY Comparison DS'!$B877,#REF!)</f>
        <v>#REF!</v>
      </c>
      <c r="E877" s="133" t="e">
        <f t="shared" si="39"/>
        <v>#REF!</v>
      </c>
      <c r="G877" s="125">
        <f>SUMIF('DS by Location'!$B$10:$B$997,'YOY Comparison DS'!B877,'DS by Location'!$G$10:$G$997)</f>
        <v>165756.20000000001</v>
      </c>
      <c r="H877" s="125">
        <f>SUMIF('DS by Location'!$B$10:$B$997,'YOY Comparison DS'!$B877,'DS by Location'!$H$10:$H$997)+SUMIF('DS by Location'!$B$10:$B$997,'YOY Comparison DS'!$B877,'DS by Location'!$I$10:$I$997)+SUMIF('DS by Location'!$B$10:$B$997,'YOY Comparison DS'!$B877,'DS by Location'!$J$10:$J$997)</f>
        <v>0</v>
      </c>
      <c r="I877" s="133">
        <f t="shared" si="40"/>
        <v>0</v>
      </c>
      <c r="K877" s="125" t="e">
        <f t="shared" si="41"/>
        <v>#REF!</v>
      </c>
      <c r="T877" s="31"/>
    </row>
    <row r="878" spans="1:20" x14ac:dyDescent="0.35">
      <c r="A878" t="s">
        <v>620</v>
      </c>
      <c r="B878">
        <v>8344</v>
      </c>
      <c r="C878" s="125" t="e">
        <f>SUMIF(#REF!,'YOY Comparison DS'!B878,#REF!)</f>
        <v>#REF!</v>
      </c>
      <c r="D878" s="125" t="e">
        <f>SUMIF(#REF!,'YOY Comparison DS'!$B878,#REF!)+SUMIF(#REF!,'YOY Comparison DS'!$B878,#REF!)+SUMIF(#REF!,'YOY Comparison DS'!$B878,#REF!)</f>
        <v>#REF!</v>
      </c>
      <c r="E878" s="133" t="e">
        <f t="shared" si="39"/>
        <v>#REF!</v>
      </c>
      <c r="G878" s="125">
        <f>SUMIF('DS by Location'!$B$10:$B$997,'YOY Comparison DS'!B878,'DS by Location'!$G$10:$G$997)</f>
        <v>6599.11</v>
      </c>
      <c r="H878" s="125">
        <f>SUMIF('DS by Location'!$B$10:$B$997,'YOY Comparison DS'!$B878,'DS by Location'!$H$10:$H$997)+SUMIF('DS by Location'!$B$10:$B$997,'YOY Comparison DS'!$B878,'DS by Location'!$I$10:$I$997)+SUMIF('DS by Location'!$B$10:$B$997,'YOY Comparison DS'!$B878,'DS by Location'!$J$10:$J$997)</f>
        <v>0</v>
      </c>
      <c r="I878" s="133">
        <f t="shared" si="40"/>
        <v>0</v>
      </c>
      <c r="K878" s="125" t="e">
        <f t="shared" si="41"/>
        <v>#REF!</v>
      </c>
      <c r="T878" s="31"/>
    </row>
    <row r="879" spans="1:20" x14ac:dyDescent="0.35">
      <c r="A879" t="s">
        <v>621</v>
      </c>
      <c r="B879">
        <v>8345</v>
      </c>
      <c r="C879" s="125" t="e">
        <f>SUMIF(#REF!,'YOY Comparison DS'!B879,#REF!)</f>
        <v>#REF!</v>
      </c>
      <c r="D879" s="125" t="e">
        <f>SUMIF(#REF!,'YOY Comparison DS'!$B879,#REF!)+SUMIF(#REF!,'YOY Comparison DS'!$B879,#REF!)+SUMIF(#REF!,'YOY Comparison DS'!$B879,#REF!)</f>
        <v>#REF!</v>
      </c>
      <c r="E879" s="133" t="e">
        <f t="shared" si="39"/>
        <v>#REF!</v>
      </c>
      <c r="G879" s="125">
        <f>SUMIF('DS by Location'!$B$10:$B$997,'YOY Comparison DS'!B879,'DS by Location'!$G$10:$G$997)</f>
        <v>5940.9000000000005</v>
      </c>
      <c r="H879" s="125">
        <f>SUMIF('DS by Location'!$B$10:$B$997,'YOY Comparison DS'!$B879,'DS by Location'!$H$10:$H$997)+SUMIF('DS by Location'!$B$10:$B$997,'YOY Comparison DS'!$B879,'DS by Location'!$I$10:$I$997)+SUMIF('DS by Location'!$B$10:$B$997,'YOY Comparison DS'!$B879,'DS by Location'!$J$10:$J$997)</f>
        <v>0</v>
      </c>
      <c r="I879" s="133">
        <f t="shared" si="40"/>
        <v>0</v>
      </c>
      <c r="K879" s="125" t="e">
        <f t="shared" si="41"/>
        <v>#REF!</v>
      </c>
      <c r="T879" s="31"/>
    </row>
    <row r="880" spans="1:20" x14ac:dyDescent="0.35">
      <c r="A880" t="s">
        <v>622</v>
      </c>
      <c r="B880">
        <v>8347</v>
      </c>
      <c r="C880" s="125" t="e">
        <f>SUMIF(#REF!,'YOY Comparison DS'!B880,#REF!)</f>
        <v>#REF!</v>
      </c>
      <c r="D880" s="125" t="e">
        <f>SUMIF(#REF!,'YOY Comparison DS'!$B880,#REF!)+SUMIF(#REF!,'YOY Comparison DS'!$B880,#REF!)+SUMIF(#REF!,'YOY Comparison DS'!$B880,#REF!)</f>
        <v>#REF!</v>
      </c>
      <c r="E880" s="133" t="e">
        <f t="shared" si="39"/>
        <v>#REF!</v>
      </c>
      <c r="G880" s="125">
        <f>SUMIF('DS by Location'!$B$10:$B$997,'YOY Comparison DS'!B880,'DS by Location'!$G$10:$G$997)</f>
        <v>20876.400000000001</v>
      </c>
      <c r="H880" s="125">
        <f>SUMIF('DS by Location'!$B$10:$B$997,'YOY Comparison DS'!$B880,'DS by Location'!$H$10:$H$997)+SUMIF('DS by Location'!$B$10:$B$997,'YOY Comparison DS'!$B880,'DS by Location'!$I$10:$I$997)+SUMIF('DS by Location'!$B$10:$B$997,'YOY Comparison DS'!$B880,'DS by Location'!$J$10:$J$997)</f>
        <v>0</v>
      </c>
      <c r="I880" s="133">
        <f t="shared" si="40"/>
        <v>0</v>
      </c>
      <c r="K880" s="125" t="e">
        <f t="shared" si="41"/>
        <v>#REF!</v>
      </c>
      <c r="T880" s="31"/>
    </row>
    <row r="881" spans="1:20" x14ac:dyDescent="0.35">
      <c r="A881" t="s">
        <v>623</v>
      </c>
      <c r="B881">
        <v>8348</v>
      </c>
      <c r="C881" s="125" t="e">
        <f>SUMIF(#REF!,'YOY Comparison DS'!B881,#REF!)</f>
        <v>#REF!</v>
      </c>
      <c r="D881" s="125" t="e">
        <f>SUMIF(#REF!,'YOY Comparison DS'!$B881,#REF!)+SUMIF(#REF!,'YOY Comparison DS'!$B881,#REF!)+SUMIF(#REF!,'YOY Comparison DS'!$B881,#REF!)</f>
        <v>#REF!</v>
      </c>
      <c r="E881" s="133" t="e">
        <f t="shared" si="39"/>
        <v>#REF!</v>
      </c>
      <c r="G881" s="125">
        <f>SUMIF('DS by Location'!$B$10:$B$997,'YOY Comparison DS'!B881,'DS by Location'!$G$10:$G$997)</f>
        <v>1432621.33</v>
      </c>
      <c r="H881" s="125">
        <f>SUMIF('DS by Location'!$B$10:$B$997,'YOY Comparison DS'!$B881,'DS by Location'!$H$10:$H$997)+SUMIF('DS by Location'!$B$10:$B$997,'YOY Comparison DS'!$B881,'DS by Location'!$I$10:$I$997)+SUMIF('DS by Location'!$B$10:$B$997,'YOY Comparison DS'!$B881,'DS by Location'!$J$10:$J$997)</f>
        <v>0</v>
      </c>
      <c r="I881" s="133">
        <f t="shared" si="40"/>
        <v>0</v>
      </c>
      <c r="K881" s="125" t="e">
        <f t="shared" si="41"/>
        <v>#REF!</v>
      </c>
      <c r="T881" s="31"/>
    </row>
    <row r="882" spans="1:20" x14ac:dyDescent="0.35">
      <c r="A882" t="s">
        <v>1266</v>
      </c>
      <c r="B882">
        <v>8502</v>
      </c>
      <c r="C882" s="125" t="e">
        <f>SUMIF(#REF!,'YOY Comparison DS'!B882,#REF!)</f>
        <v>#REF!</v>
      </c>
      <c r="D882" s="125" t="e">
        <f>SUMIF(#REF!,'YOY Comparison DS'!$B882,#REF!)+SUMIF(#REF!,'YOY Comparison DS'!$B882,#REF!)+SUMIF(#REF!,'YOY Comparison DS'!$B882,#REF!)</f>
        <v>#REF!</v>
      </c>
      <c r="E882" s="133" t="e">
        <f t="shared" si="39"/>
        <v>#REF!</v>
      </c>
      <c r="G882" s="125">
        <f>SUMIF('DS by Location'!$B$10:$B$997,'YOY Comparison DS'!B882,'DS by Location'!$G$10:$G$997)</f>
        <v>82099.169999999984</v>
      </c>
      <c r="H882" s="125">
        <f>SUMIF('DS by Location'!$B$10:$B$997,'YOY Comparison DS'!$B882,'DS by Location'!$H$10:$H$997)+SUMIF('DS by Location'!$B$10:$B$997,'YOY Comparison DS'!$B882,'DS by Location'!$I$10:$I$997)+SUMIF('DS by Location'!$B$10:$B$997,'YOY Comparison DS'!$B882,'DS by Location'!$J$10:$J$997)</f>
        <v>0</v>
      </c>
      <c r="I882" s="133">
        <f t="shared" si="40"/>
        <v>0</v>
      </c>
      <c r="K882" s="125" t="e">
        <f t="shared" si="41"/>
        <v>#REF!</v>
      </c>
      <c r="T882" s="31"/>
    </row>
    <row r="883" spans="1:20" x14ac:dyDescent="0.35">
      <c r="A883" t="s">
        <v>1267</v>
      </c>
      <c r="B883">
        <v>8503</v>
      </c>
      <c r="C883" s="125" t="e">
        <f>SUMIF(#REF!,'YOY Comparison DS'!B883,#REF!)</f>
        <v>#REF!</v>
      </c>
      <c r="D883" s="125" t="e">
        <f>SUMIF(#REF!,'YOY Comparison DS'!$B883,#REF!)+SUMIF(#REF!,'YOY Comparison DS'!$B883,#REF!)+SUMIF(#REF!,'YOY Comparison DS'!$B883,#REF!)</f>
        <v>#REF!</v>
      </c>
      <c r="E883" s="133" t="e">
        <f t="shared" si="39"/>
        <v>#REF!</v>
      </c>
      <c r="G883" s="125">
        <f>SUMIF('DS by Location'!$B$10:$B$997,'YOY Comparison DS'!B883,'DS by Location'!$G$10:$G$997)</f>
        <v>301677.55</v>
      </c>
      <c r="H883" s="125">
        <f>SUMIF('DS by Location'!$B$10:$B$997,'YOY Comparison DS'!$B883,'DS by Location'!$H$10:$H$997)+SUMIF('DS by Location'!$B$10:$B$997,'YOY Comparison DS'!$B883,'DS by Location'!$I$10:$I$997)+SUMIF('DS by Location'!$B$10:$B$997,'YOY Comparison DS'!$B883,'DS by Location'!$J$10:$J$997)</f>
        <v>0</v>
      </c>
      <c r="I883" s="133">
        <f t="shared" si="40"/>
        <v>0</v>
      </c>
      <c r="K883" s="125" t="e">
        <f t="shared" si="41"/>
        <v>#REF!</v>
      </c>
      <c r="T883" s="31"/>
    </row>
    <row r="884" spans="1:20" x14ac:dyDescent="0.35">
      <c r="A884" t="s">
        <v>631</v>
      </c>
      <c r="B884">
        <v>8504</v>
      </c>
      <c r="C884" s="125" t="e">
        <f>SUMIF(#REF!,'YOY Comparison DS'!B884,#REF!)</f>
        <v>#REF!</v>
      </c>
      <c r="D884" s="125" t="e">
        <f>SUMIF(#REF!,'YOY Comparison DS'!$B884,#REF!)+SUMIF(#REF!,'YOY Comparison DS'!$B884,#REF!)+SUMIF(#REF!,'YOY Comparison DS'!$B884,#REF!)</f>
        <v>#REF!</v>
      </c>
      <c r="E884" s="133" t="e">
        <f t="shared" si="39"/>
        <v>#REF!</v>
      </c>
      <c r="G884" s="125">
        <f>SUMIF('DS by Location'!$B$10:$B$997,'YOY Comparison DS'!B884,'DS by Location'!$G$10:$G$997)</f>
        <v>9509041.5999999922</v>
      </c>
      <c r="H884" s="125">
        <f>SUMIF('DS by Location'!$B$10:$B$997,'YOY Comparison DS'!$B884,'DS by Location'!$H$10:$H$997)+SUMIF('DS by Location'!$B$10:$B$997,'YOY Comparison DS'!$B884,'DS by Location'!$I$10:$I$997)+SUMIF('DS by Location'!$B$10:$B$997,'YOY Comparison DS'!$B884,'DS by Location'!$J$10:$J$997)</f>
        <v>0</v>
      </c>
      <c r="I884" s="133">
        <f t="shared" si="40"/>
        <v>0</v>
      </c>
      <c r="K884" s="125" t="e">
        <f t="shared" si="41"/>
        <v>#REF!</v>
      </c>
      <c r="T884" s="31"/>
    </row>
    <row r="885" spans="1:20" x14ac:dyDescent="0.35">
      <c r="A885" t="s">
        <v>1268</v>
      </c>
      <c r="B885">
        <v>8505</v>
      </c>
      <c r="C885" s="125" t="e">
        <f>SUMIF(#REF!,'YOY Comparison DS'!B885,#REF!)</f>
        <v>#REF!</v>
      </c>
      <c r="D885" s="125" t="e">
        <f>SUMIF(#REF!,'YOY Comparison DS'!$B885,#REF!)+SUMIF(#REF!,'YOY Comparison DS'!$B885,#REF!)+SUMIF(#REF!,'YOY Comparison DS'!$B885,#REF!)</f>
        <v>#REF!</v>
      </c>
      <c r="E885" s="133" t="e">
        <f t="shared" si="39"/>
        <v>#REF!</v>
      </c>
      <c r="G885" s="125">
        <f>SUMIF('DS by Location'!$B$10:$B$997,'YOY Comparison DS'!B885,'DS by Location'!$G$10:$G$997)</f>
        <v>1857892.83</v>
      </c>
      <c r="H885" s="125">
        <f>SUMIF('DS by Location'!$B$10:$B$997,'YOY Comparison DS'!$B885,'DS by Location'!$H$10:$H$997)+SUMIF('DS by Location'!$B$10:$B$997,'YOY Comparison DS'!$B885,'DS by Location'!$I$10:$I$997)+SUMIF('DS by Location'!$B$10:$B$997,'YOY Comparison DS'!$B885,'DS by Location'!$J$10:$J$997)</f>
        <v>0</v>
      </c>
      <c r="I885" s="133">
        <f t="shared" si="40"/>
        <v>0</v>
      </c>
      <c r="K885" s="125" t="e">
        <f t="shared" si="41"/>
        <v>#REF!</v>
      </c>
      <c r="T885" s="31"/>
    </row>
    <row r="886" spans="1:20" x14ac:dyDescent="0.35">
      <c r="A886" t="s">
        <v>1269</v>
      </c>
      <c r="B886">
        <v>8507</v>
      </c>
      <c r="C886" s="125" t="e">
        <f>SUMIF(#REF!,'YOY Comparison DS'!B886,#REF!)</f>
        <v>#REF!</v>
      </c>
      <c r="D886" s="125" t="e">
        <f>SUMIF(#REF!,'YOY Comparison DS'!$B886,#REF!)+SUMIF(#REF!,'YOY Comparison DS'!$B886,#REF!)+SUMIF(#REF!,'YOY Comparison DS'!$B886,#REF!)</f>
        <v>#REF!</v>
      </c>
      <c r="E886" s="133" t="e">
        <f t="shared" si="39"/>
        <v>#REF!</v>
      </c>
      <c r="G886" s="125">
        <f>SUMIF('DS by Location'!$B$10:$B$997,'YOY Comparison DS'!B886,'DS by Location'!$G$10:$G$997)</f>
        <v>394280.35000000015</v>
      </c>
      <c r="H886" s="125">
        <f>SUMIF('DS by Location'!$B$10:$B$997,'YOY Comparison DS'!$B886,'DS by Location'!$H$10:$H$997)+SUMIF('DS by Location'!$B$10:$B$997,'YOY Comparison DS'!$B886,'DS by Location'!$I$10:$I$997)+SUMIF('DS by Location'!$B$10:$B$997,'YOY Comparison DS'!$B886,'DS by Location'!$J$10:$J$997)</f>
        <v>0</v>
      </c>
      <c r="I886" s="133">
        <f t="shared" si="40"/>
        <v>0</v>
      </c>
      <c r="K886" s="125" t="e">
        <f t="shared" si="41"/>
        <v>#REF!</v>
      </c>
      <c r="T886" s="31"/>
    </row>
    <row r="887" spans="1:20" x14ac:dyDescent="0.35">
      <c r="A887" t="s">
        <v>632</v>
      </c>
      <c r="B887">
        <v>8509</v>
      </c>
      <c r="C887" s="125" t="e">
        <f>SUMIF(#REF!,'YOY Comparison DS'!B887,#REF!)</f>
        <v>#REF!</v>
      </c>
      <c r="D887" s="125" t="e">
        <f>SUMIF(#REF!,'YOY Comparison DS'!$B887,#REF!)+SUMIF(#REF!,'YOY Comparison DS'!$B887,#REF!)+SUMIF(#REF!,'YOY Comparison DS'!$B887,#REF!)</f>
        <v>#REF!</v>
      </c>
      <c r="E887" s="133" t="e">
        <f t="shared" si="39"/>
        <v>#REF!</v>
      </c>
      <c r="G887" s="125">
        <f>SUMIF('DS by Location'!$B$10:$B$997,'YOY Comparison DS'!B887,'DS by Location'!$G$10:$G$997)</f>
        <v>1358832.4299999995</v>
      </c>
      <c r="H887" s="125">
        <f>SUMIF('DS by Location'!$B$10:$B$997,'YOY Comparison DS'!$B887,'DS by Location'!$H$10:$H$997)+SUMIF('DS by Location'!$B$10:$B$997,'YOY Comparison DS'!$B887,'DS by Location'!$I$10:$I$997)+SUMIF('DS by Location'!$B$10:$B$997,'YOY Comparison DS'!$B887,'DS by Location'!$J$10:$J$997)</f>
        <v>0</v>
      </c>
      <c r="I887" s="133">
        <f t="shared" si="40"/>
        <v>0</v>
      </c>
      <c r="K887" s="125" t="e">
        <f t="shared" si="41"/>
        <v>#REF!</v>
      </c>
      <c r="T887" s="31"/>
    </row>
    <row r="888" spans="1:20" x14ac:dyDescent="0.35">
      <c r="A888" t="s">
        <v>1270</v>
      </c>
      <c r="B888">
        <v>8510</v>
      </c>
      <c r="C888" s="125" t="e">
        <f>SUMIF(#REF!,'YOY Comparison DS'!B888,#REF!)</f>
        <v>#REF!</v>
      </c>
      <c r="D888" s="125" t="e">
        <f>SUMIF(#REF!,'YOY Comparison DS'!$B888,#REF!)+SUMIF(#REF!,'YOY Comparison DS'!$B888,#REF!)+SUMIF(#REF!,'YOY Comparison DS'!$B888,#REF!)</f>
        <v>#REF!</v>
      </c>
      <c r="E888" s="133" t="e">
        <f t="shared" si="39"/>
        <v>#REF!</v>
      </c>
      <c r="G888" s="125">
        <f>SUMIF('DS by Location'!$B$10:$B$997,'YOY Comparison DS'!B888,'DS by Location'!$G$10:$G$997)</f>
        <v>346350.82</v>
      </c>
      <c r="H888" s="125">
        <f>SUMIF('DS by Location'!$B$10:$B$997,'YOY Comparison DS'!$B888,'DS by Location'!$H$10:$H$997)+SUMIF('DS by Location'!$B$10:$B$997,'YOY Comparison DS'!$B888,'DS by Location'!$I$10:$I$997)+SUMIF('DS by Location'!$B$10:$B$997,'YOY Comparison DS'!$B888,'DS by Location'!$J$10:$J$997)</f>
        <v>0</v>
      </c>
      <c r="I888" s="133">
        <f t="shared" si="40"/>
        <v>0</v>
      </c>
      <c r="K888" s="125" t="e">
        <f t="shared" si="41"/>
        <v>#REF!</v>
      </c>
      <c r="T888" s="31"/>
    </row>
    <row r="889" spans="1:20" x14ac:dyDescent="0.35">
      <c r="A889" t="s">
        <v>1271</v>
      </c>
      <c r="B889">
        <v>8550</v>
      </c>
      <c r="C889" s="125" t="e">
        <f>SUMIF(#REF!,'YOY Comparison DS'!B889,#REF!)</f>
        <v>#REF!</v>
      </c>
      <c r="D889" s="125" t="e">
        <f>SUMIF(#REF!,'YOY Comparison DS'!$B889,#REF!)+SUMIF(#REF!,'YOY Comparison DS'!$B889,#REF!)+SUMIF(#REF!,'YOY Comparison DS'!$B889,#REF!)</f>
        <v>#REF!</v>
      </c>
      <c r="E889" s="133" t="e">
        <f t="shared" si="39"/>
        <v>#REF!</v>
      </c>
      <c r="G889" s="125">
        <f>SUMIF('DS by Location'!$B$10:$B$997,'YOY Comparison DS'!B889,'DS by Location'!$G$10:$G$997)</f>
        <v>1451823.45</v>
      </c>
      <c r="H889" s="125">
        <f>SUMIF('DS by Location'!$B$10:$B$997,'YOY Comparison DS'!$B889,'DS by Location'!$H$10:$H$997)+SUMIF('DS by Location'!$B$10:$B$997,'YOY Comparison DS'!$B889,'DS by Location'!$I$10:$I$997)+SUMIF('DS by Location'!$B$10:$B$997,'YOY Comparison DS'!$B889,'DS by Location'!$J$10:$J$997)</f>
        <v>0</v>
      </c>
      <c r="I889" s="133">
        <f t="shared" si="40"/>
        <v>0</v>
      </c>
      <c r="K889" s="125" t="e">
        <f t="shared" si="41"/>
        <v>#REF!</v>
      </c>
      <c r="T889" s="31"/>
    </row>
    <row r="890" spans="1:20" x14ac:dyDescent="0.35">
      <c r="A890" t="s">
        <v>1272</v>
      </c>
      <c r="B890">
        <v>8553</v>
      </c>
      <c r="C890" s="125" t="e">
        <f>SUMIF(#REF!,'YOY Comparison DS'!B890,#REF!)</f>
        <v>#REF!</v>
      </c>
      <c r="D890" s="125" t="e">
        <f>SUMIF(#REF!,'YOY Comparison DS'!$B890,#REF!)+SUMIF(#REF!,'YOY Comparison DS'!$B890,#REF!)+SUMIF(#REF!,'YOY Comparison DS'!$B890,#REF!)</f>
        <v>#REF!</v>
      </c>
      <c r="E890" s="133" t="e">
        <f t="shared" si="39"/>
        <v>#REF!</v>
      </c>
      <c r="G890" s="125">
        <f>SUMIF('DS by Location'!$B$10:$B$997,'YOY Comparison DS'!B890,'DS by Location'!$G$10:$G$997)</f>
        <v>80286.179999999993</v>
      </c>
      <c r="H890" s="125">
        <f>SUMIF('DS by Location'!$B$10:$B$997,'YOY Comparison DS'!$B890,'DS by Location'!$H$10:$H$997)+SUMIF('DS by Location'!$B$10:$B$997,'YOY Comparison DS'!$B890,'DS by Location'!$I$10:$I$997)+SUMIF('DS by Location'!$B$10:$B$997,'YOY Comparison DS'!$B890,'DS by Location'!$J$10:$J$997)</f>
        <v>0</v>
      </c>
      <c r="I890" s="133">
        <f t="shared" si="40"/>
        <v>0</v>
      </c>
      <c r="K890" s="125" t="e">
        <f t="shared" si="41"/>
        <v>#REF!</v>
      </c>
      <c r="T890" s="31"/>
    </row>
    <row r="891" spans="1:20" x14ac:dyDescent="0.35">
      <c r="A891" t="s">
        <v>1273</v>
      </c>
      <c r="B891">
        <v>8555</v>
      </c>
      <c r="C891" s="125" t="e">
        <f>SUMIF(#REF!,'YOY Comparison DS'!B891,#REF!)</f>
        <v>#REF!</v>
      </c>
      <c r="D891" s="125" t="e">
        <f>SUMIF(#REF!,'YOY Comparison DS'!$B891,#REF!)+SUMIF(#REF!,'YOY Comparison DS'!$B891,#REF!)+SUMIF(#REF!,'YOY Comparison DS'!$B891,#REF!)</f>
        <v>#REF!</v>
      </c>
      <c r="E891" s="133" t="e">
        <f t="shared" si="39"/>
        <v>#REF!</v>
      </c>
      <c r="G891" s="125">
        <f>SUMIF('DS by Location'!$B$10:$B$997,'YOY Comparison DS'!B891,'DS by Location'!$G$10:$G$997)</f>
        <v>2627.53</v>
      </c>
      <c r="H891" s="125">
        <f>SUMIF('DS by Location'!$B$10:$B$997,'YOY Comparison DS'!$B891,'DS by Location'!$H$10:$H$997)+SUMIF('DS by Location'!$B$10:$B$997,'YOY Comparison DS'!$B891,'DS by Location'!$I$10:$I$997)+SUMIF('DS by Location'!$B$10:$B$997,'YOY Comparison DS'!$B891,'DS by Location'!$J$10:$J$997)</f>
        <v>0</v>
      </c>
      <c r="I891" s="133">
        <f t="shared" si="40"/>
        <v>0</v>
      </c>
      <c r="K891" s="125" t="e">
        <f t="shared" si="41"/>
        <v>#REF!</v>
      </c>
      <c r="T891" s="31"/>
    </row>
    <row r="892" spans="1:20" x14ac:dyDescent="0.35">
      <c r="A892" t="s">
        <v>1274</v>
      </c>
      <c r="B892">
        <v>8556</v>
      </c>
      <c r="C892" s="125" t="e">
        <f>SUMIF(#REF!,'YOY Comparison DS'!B892,#REF!)</f>
        <v>#REF!</v>
      </c>
      <c r="D892" s="125" t="e">
        <f>SUMIF(#REF!,'YOY Comparison DS'!$B892,#REF!)+SUMIF(#REF!,'YOY Comparison DS'!$B892,#REF!)+SUMIF(#REF!,'YOY Comparison DS'!$B892,#REF!)</f>
        <v>#REF!</v>
      </c>
      <c r="E892" s="133" t="e">
        <f t="shared" si="39"/>
        <v>#REF!</v>
      </c>
      <c r="G892" s="125">
        <f>SUMIF('DS by Location'!$B$10:$B$997,'YOY Comparison DS'!B892,'DS by Location'!$G$10:$G$997)</f>
        <v>2393880.4800000004</v>
      </c>
      <c r="H892" s="125">
        <f>SUMIF('DS by Location'!$B$10:$B$997,'YOY Comparison DS'!$B892,'DS by Location'!$H$10:$H$997)+SUMIF('DS by Location'!$B$10:$B$997,'YOY Comparison DS'!$B892,'DS by Location'!$I$10:$I$997)+SUMIF('DS by Location'!$B$10:$B$997,'YOY Comparison DS'!$B892,'DS by Location'!$J$10:$J$997)</f>
        <v>0</v>
      </c>
      <c r="I892" s="133">
        <f t="shared" si="40"/>
        <v>0</v>
      </c>
      <c r="K892" s="125" t="e">
        <f t="shared" si="41"/>
        <v>#REF!</v>
      </c>
      <c r="T892" s="31"/>
    </row>
    <row r="893" spans="1:20" x14ac:dyDescent="0.35">
      <c r="A893" t="s">
        <v>1275</v>
      </c>
      <c r="B893">
        <v>8557</v>
      </c>
      <c r="C893" s="125" t="e">
        <f>SUMIF(#REF!,'YOY Comparison DS'!B893,#REF!)</f>
        <v>#REF!</v>
      </c>
      <c r="D893" s="125" t="e">
        <f>SUMIF(#REF!,'YOY Comparison DS'!$B893,#REF!)+SUMIF(#REF!,'YOY Comparison DS'!$B893,#REF!)+SUMIF(#REF!,'YOY Comparison DS'!$B893,#REF!)</f>
        <v>#REF!</v>
      </c>
      <c r="E893" s="133" t="e">
        <f t="shared" si="39"/>
        <v>#REF!</v>
      </c>
      <c r="G893" s="125">
        <f>SUMIF('DS by Location'!$B$10:$B$997,'YOY Comparison DS'!B893,'DS by Location'!$G$10:$G$997)</f>
        <v>331338.79000000004</v>
      </c>
      <c r="H893" s="125">
        <f>SUMIF('DS by Location'!$B$10:$B$997,'YOY Comparison DS'!$B893,'DS by Location'!$H$10:$H$997)+SUMIF('DS by Location'!$B$10:$B$997,'YOY Comparison DS'!$B893,'DS by Location'!$I$10:$I$997)+SUMIF('DS by Location'!$B$10:$B$997,'YOY Comparison DS'!$B893,'DS by Location'!$J$10:$J$997)</f>
        <v>0</v>
      </c>
      <c r="I893" s="133">
        <f t="shared" si="40"/>
        <v>0</v>
      </c>
      <c r="K893" s="125" t="e">
        <f t="shared" si="41"/>
        <v>#REF!</v>
      </c>
      <c r="T893" s="31"/>
    </row>
    <row r="894" spans="1:20" x14ac:dyDescent="0.35">
      <c r="A894" t="s">
        <v>633</v>
      </c>
      <c r="B894">
        <v>8558</v>
      </c>
      <c r="C894" s="125" t="e">
        <f>SUMIF(#REF!,'YOY Comparison DS'!B894,#REF!)</f>
        <v>#REF!</v>
      </c>
      <c r="D894" s="125" t="e">
        <f>SUMIF(#REF!,'YOY Comparison DS'!$B894,#REF!)+SUMIF(#REF!,'YOY Comparison DS'!$B894,#REF!)+SUMIF(#REF!,'YOY Comparison DS'!$B894,#REF!)</f>
        <v>#REF!</v>
      </c>
      <c r="E894" s="133" t="e">
        <f t="shared" si="39"/>
        <v>#REF!</v>
      </c>
      <c r="G894" s="125">
        <f>SUMIF('DS by Location'!$B$10:$B$997,'YOY Comparison DS'!B894,'DS by Location'!$G$10:$G$997)</f>
        <v>45091.039999999994</v>
      </c>
      <c r="H894" s="125">
        <f>SUMIF('DS by Location'!$B$10:$B$997,'YOY Comparison DS'!$B894,'DS by Location'!$H$10:$H$997)+SUMIF('DS by Location'!$B$10:$B$997,'YOY Comparison DS'!$B894,'DS by Location'!$I$10:$I$997)+SUMIF('DS by Location'!$B$10:$B$997,'YOY Comparison DS'!$B894,'DS by Location'!$J$10:$J$997)</f>
        <v>0</v>
      </c>
      <c r="I894" s="133">
        <f t="shared" si="40"/>
        <v>0</v>
      </c>
      <c r="K894" s="125" t="e">
        <f t="shared" si="41"/>
        <v>#REF!</v>
      </c>
      <c r="T894" s="31"/>
    </row>
    <row r="895" spans="1:20" x14ac:dyDescent="0.35">
      <c r="A895" t="s">
        <v>1276</v>
      </c>
      <c r="B895">
        <v>8559</v>
      </c>
      <c r="C895" s="125" t="e">
        <f>SUMIF(#REF!,'YOY Comparison DS'!B895,#REF!)</f>
        <v>#REF!</v>
      </c>
      <c r="D895" s="125" t="e">
        <f>SUMIF(#REF!,'YOY Comparison DS'!$B895,#REF!)+SUMIF(#REF!,'YOY Comparison DS'!$B895,#REF!)+SUMIF(#REF!,'YOY Comparison DS'!$B895,#REF!)</f>
        <v>#REF!</v>
      </c>
      <c r="E895" s="133" t="e">
        <f t="shared" si="39"/>
        <v>#REF!</v>
      </c>
      <c r="G895" s="125">
        <f>SUMIF('DS by Location'!$B$10:$B$997,'YOY Comparison DS'!B895,'DS by Location'!$G$10:$G$997)</f>
        <v>128111.87999999999</v>
      </c>
      <c r="H895" s="125">
        <f>SUMIF('DS by Location'!$B$10:$B$997,'YOY Comparison DS'!$B895,'DS by Location'!$H$10:$H$997)+SUMIF('DS by Location'!$B$10:$B$997,'YOY Comparison DS'!$B895,'DS by Location'!$I$10:$I$997)+SUMIF('DS by Location'!$B$10:$B$997,'YOY Comparison DS'!$B895,'DS by Location'!$J$10:$J$997)</f>
        <v>0</v>
      </c>
      <c r="I895" s="133">
        <f t="shared" si="40"/>
        <v>0</v>
      </c>
      <c r="K895" s="125" t="e">
        <f t="shared" si="41"/>
        <v>#REF!</v>
      </c>
      <c r="T895" s="31"/>
    </row>
    <row r="896" spans="1:20" x14ac:dyDescent="0.35">
      <c r="A896" t="s">
        <v>1416</v>
      </c>
      <c r="B896">
        <v>8560</v>
      </c>
      <c r="C896" s="125" t="e">
        <f>SUMIF(#REF!,'YOY Comparison DS'!B896,#REF!)</f>
        <v>#REF!</v>
      </c>
      <c r="D896" s="125" t="e">
        <f>SUMIF(#REF!,'YOY Comparison DS'!$B896,#REF!)+SUMIF(#REF!,'YOY Comparison DS'!$B896,#REF!)+SUMIF(#REF!,'YOY Comparison DS'!$B896,#REF!)</f>
        <v>#REF!</v>
      </c>
      <c r="E896" s="133" t="e">
        <f t="shared" si="39"/>
        <v>#REF!</v>
      </c>
      <c r="G896" s="125">
        <f>SUMIF('DS by Location'!$B$10:$B$997,'YOY Comparison DS'!B896,'DS by Location'!$G$10:$G$997)</f>
        <v>6221.16</v>
      </c>
      <c r="H896" s="125">
        <f>SUMIF('DS by Location'!$B$10:$B$997,'YOY Comparison DS'!$B896,'DS by Location'!$H$10:$H$997)+SUMIF('DS by Location'!$B$10:$B$997,'YOY Comparison DS'!$B896,'DS by Location'!$I$10:$I$997)+SUMIF('DS by Location'!$B$10:$B$997,'YOY Comparison DS'!$B896,'DS by Location'!$J$10:$J$997)</f>
        <v>0</v>
      </c>
      <c r="I896" s="133">
        <f t="shared" si="40"/>
        <v>0</v>
      </c>
      <c r="K896" s="125" t="e">
        <f t="shared" si="41"/>
        <v>#REF!</v>
      </c>
      <c r="T896" s="31"/>
    </row>
    <row r="897" spans="1:20" x14ac:dyDescent="0.35">
      <c r="A897" t="s">
        <v>1277</v>
      </c>
      <c r="B897">
        <v>8801</v>
      </c>
      <c r="C897" s="125" t="e">
        <f>SUMIF(#REF!,'YOY Comparison DS'!B897,#REF!)</f>
        <v>#REF!</v>
      </c>
      <c r="D897" s="125" t="e">
        <f>SUMIF(#REF!,'YOY Comparison DS'!$B897,#REF!)+SUMIF(#REF!,'YOY Comparison DS'!$B897,#REF!)+SUMIF(#REF!,'YOY Comparison DS'!$B897,#REF!)</f>
        <v>#REF!</v>
      </c>
      <c r="E897" s="133" t="e">
        <f t="shared" si="39"/>
        <v>#REF!</v>
      </c>
      <c r="G897" s="125">
        <f>SUMIF('DS by Location'!$B$10:$B$997,'YOY Comparison DS'!B897,'DS by Location'!$G$10:$G$997)</f>
        <v>513852.49000000011</v>
      </c>
      <c r="H897" s="125">
        <f>SUMIF('DS by Location'!$B$10:$B$997,'YOY Comparison DS'!$B897,'DS by Location'!$H$10:$H$997)+SUMIF('DS by Location'!$B$10:$B$997,'YOY Comparison DS'!$B897,'DS by Location'!$I$10:$I$997)+SUMIF('DS by Location'!$B$10:$B$997,'YOY Comparison DS'!$B897,'DS by Location'!$J$10:$J$997)</f>
        <v>0</v>
      </c>
      <c r="I897" s="133">
        <f t="shared" si="40"/>
        <v>0</v>
      </c>
      <c r="K897" s="125" t="e">
        <f t="shared" si="41"/>
        <v>#REF!</v>
      </c>
      <c r="T897" s="31"/>
    </row>
    <row r="898" spans="1:20" x14ac:dyDescent="0.35">
      <c r="A898" t="s">
        <v>1278</v>
      </c>
      <c r="B898">
        <v>8802</v>
      </c>
      <c r="C898" s="125" t="e">
        <f>SUMIF(#REF!,'YOY Comparison DS'!B898,#REF!)</f>
        <v>#REF!</v>
      </c>
      <c r="D898" s="125" t="e">
        <f>SUMIF(#REF!,'YOY Comparison DS'!$B898,#REF!)+SUMIF(#REF!,'YOY Comparison DS'!$B898,#REF!)+SUMIF(#REF!,'YOY Comparison DS'!$B898,#REF!)</f>
        <v>#REF!</v>
      </c>
      <c r="E898" s="133" t="e">
        <f t="shared" si="39"/>
        <v>#REF!</v>
      </c>
      <c r="G898" s="125">
        <f>SUMIF('DS by Location'!$B$10:$B$997,'YOY Comparison DS'!B898,'DS by Location'!$G$10:$G$997)</f>
        <v>8910583.7500000093</v>
      </c>
      <c r="H898" s="125">
        <f>SUMIF('DS by Location'!$B$10:$B$997,'YOY Comparison DS'!$B898,'DS by Location'!$H$10:$H$997)+SUMIF('DS by Location'!$B$10:$B$997,'YOY Comparison DS'!$B898,'DS by Location'!$I$10:$I$997)+SUMIF('DS by Location'!$B$10:$B$997,'YOY Comparison DS'!$B898,'DS by Location'!$J$10:$J$997)</f>
        <v>0</v>
      </c>
      <c r="I898" s="133">
        <f t="shared" si="40"/>
        <v>0</v>
      </c>
      <c r="K898" s="125" t="e">
        <f t="shared" si="41"/>
        <v>#REF!</v>
      </c>
      <c r="T898" s="31"/>
    </row>
    <row r="899" spans="1:20" x14ac:dyDescent="0.35">
      <c r="A899" t="s">
        <v>1279</v>
      </c>
      <c r="B899">
        <v>8804</v>
      </c>
      <c r="C899" s="125" t="e">
        <f>SUMIF(#REF!,'YOY Comparison DS'!B899,#REF!)</f>
        <v>#REF!</v>
      </c>
      <c r="D899" s="125" t="e">
        <f>SUMIF(#REF!,'YOY Comparison DS'!$B899,#REF!)+SUMIF(#REF!,'YOY Comparison DS'!$B899,#REF!)+SUMIF(#REF!,'YOY Comparison DS'!$B899,#REF!)</f>
        <v>#REF!</v>
      </c>
      <c r="E899" s="133" t="e">
        <f t="shared" si="39"/>
        <v>#REF!</v>
      </c>
      <c r="G899" s="125">
        <f>SUMIF('DS by Location'!$B$10:$B$997,'YOY Comparison DS'!B899,'DS by Location'!$G$10:$G$997)</f>
        <v>13581910.289999969</v>
      </c>
      <c r="H899" s="125">
        <f>SUMIF('DS by Location'!$B$10:$B$997,'YOY Comparison DS'!$B899,'DS by Location'!$H$10:$H$997)+SUMIF('DS by Location'!$B$10:$B$997,'YOY Comparison DS'!$B899,'DS by Location'!$I$10:$I$997)+SUMIF('DS by Location'!$B$10:$B$997,'YOY Comparison DS'!$B899,'DS by Location'!$J$10:$J$997)</f>
        <v>0</v>
      </c>
      <c r="I899" s="133">
        <f t="shared" si="40"/>
        <v>0</v>
      </c>
      <c r="K899" s="125" t="e">
        <f t="shared" si="41"/>
        <v>#REF!</v>
      </c>
      <c r="T899" s="31"/>
    </row>
    <row r="900" spans="1:20" x14ac:dyDescent="0.35">
      <c r="A900" t="s">
        <v>1280</v>
      </c>
      <c r="B900">
        <v>8805</v>
      </c>
      <c r="C900" s="125" t="e">
        <f>SUMIF(#REF!,'YOY Comparison DS'!B900,#REF!)</f>
        <v>#REF!</v>
      </c>
      <c r="D900" s="125" t="e">
        <f>SUMIF(#REF!,'YOY Comparison DS'!$B900,#REF!)+SUMIF(#REF!,'YOY Comparison DS'!$B900,#REF!)+SUMIF(#REF!,'YOY Comparison DS'!$B900,#REF!)</f>
        <v>#REF!</v>
      </c>
      <c r="E900" s="133" t="e">
        <f t="shared" ref="E900:E946" si="42">D900/C900</f>
        <v>#REF!</v>
      </c>
      <c r="G900" s="125">
        <f>SUMIF('DS by Location'!$B$10:$B$997,'YOY Comparison DS'!B900,'DS by Location'!$G$10:$G$997)</f>
        <v>324970.77</v>
      </c>
      <c r="H900" s="125">
        <f>SUMIF('DS by Location'!$B$10:$B$997,'YOY Comparison DS'!$B900,'DS by Location'!$H$10:$H$997)+SUMIF('DS by Location'!$B$10:$B$997,'YOY Comparison DS'!$B900,'DS by Location'!$I$10:$I$997)+SUMIF('DS by Location'!$B$10:$B$997,'YOY Comparison DS'!$B900,'DS by Location'!$J$10:$J$997)</f>
        <v>0</v>
      </c>
      <c r="I900" s="133">
        <f t="shared" ref="I900:I946" si="43">H900/G900</f>
        <v>0</v>
      </c>
      <c r="K900" s="125" t="e">
        <f t="shared" ref="K900:K945" si="44">H900-D900</f>
        <v>#REF!</v>
      </c>
      <c r="T900" s="31"/>
    </row>
    <row r="901" spans="1:20" x14ac:dyDescent="0.35">
      <c r="A901" t="s">
        <v>1281</v>
      </c>
      <c r="B901">
        <v>8807</v>
      </c>
      <c r="C901" s="125" t="e">
        <f>SUMIF(#REF!,'YOY Comparison DS'!B901,#REF!)</f>
        <v>#REF!</v>
      </c>
      <c r="D901" s="125" t="e">
        <f>SUMIF(#REF!,'YOY Comparison DS'!$B901,#REF!)+SUMIF(#REF!,'YOY Comparison DS'!$B901,#REF!)+SUMIF(#REF!,'YOY Comparison DS'!$B901,#REF!)</f>
        <v>#REF!</v>
      </c>
      <c r="E901" s="133" t="e">
        <f t="shared" si="42"/>
        <v>#REF!</v>
      </c>
      <c r="G901" s="125">
        <f>SUMIF('DS by Location'!$B$10:$B$997,'YOY Comparison DS'!B901,'DS by Location'!$G$10:$G$997)</f>
        <v>144275.49</v>
      </c>
      <c r="H901" s="125">
        <f>SUMIF('DS by Location'!$B$10:$B$997,'YOY Comparison DS'!$B901,'DS by Location'!$H$10:$H$997)+SUMIF('DS by Location'!$B$10:$B$997,'YOY Comparison DS'!$B901,'DS by Location'!$I$10:$I$997)+SUMIF('DS by Location'!$B$10:$B$997,'YOY Comparison DS'!$B901,'DS by Location'!$J$10:$J$997)</f>
        <v>0</v>
      </c>
      <c r="I901" s="133">
        <f t="shared" si="43"/>
        <v>0</v>
      </c>
      <c r="K901" s="125" t="e">
        <f t="shared" si="44"/>
        <v>#REF!</v>
      </c>
      <c r="T901" s="31"/>
    </row>
    <row r="902" spans="1:20" x14ac:dyDescent="0.35">
      <c r="A902" t="s">
        <v>1282</v>
      </c>
      <c r="B902">
        <v>8808</v>
      </c>
      <c r="C902" s="125" t="e">
        <f>SUMIF(#REF!,'YOY Comparison DS'!B902,#REF!)</f>
        <v>#REF!</v>
      </c>
      <c r="D902" s="125" t="e">
        <f>SUMIF(#REF!,'YOY Comparison DS'!$B902,#REF!)+SUMIF(#REF!,'YOY Comparison DS'!$B902,#REF!)+SUMIF(#REF!,'YOY Comparison DS'!$B902,#REF!)</f>
        <v>#REF!</v>
      </c>
      <c r="E902" s="133" t="e">
        <f t="shared" si="42"/>
        <v>#REF!</v>
      </c>
      <c r="G902" s="125">
        <f>SUMIF('DS by Location'!$B$10:$B$997,'YOY Comparison DS'!B902,'DS by Location'!$G$10:$G$997)</f>
        <v>3534652.2500000019</v>
      </c>
      <c r="H902" s="125">
        <f>SUMIF('DS by Location'!$B$10:$B$997,'YOY Comparison DS'!$B902,'DS by Location'!$H$10:$H$997)+SUMIF('DS by Location'!$B$10:$B$997,'YOY Comparison DS'!$B902,'DS by Location'!$I$10:$I$997)+SUMIF('DS by Location'!$B$10:$B$997,'YOY Comparison DS'!$B902,'DS by Location'!$J$10:$J$997)</f>
        <v>0</v>
      </c>
      <c r="I902" s="133">
        <f t="shared" si="43"/>
        <v>0</v>
      </c>
      <c r="K902" s="125" t="e">
        <f t="shared" si="44"/>
        <v>#REF!</v>
      </c>
      <c r="T902" s="31"/>
    </row>
    <row r="903" spans="1:20" x14ac:dyDescent="0.35">
      <c r="A903" t="s">
        <v>634</v>
      </c>
      <c r="B903">
        <v>8810</v>
      </c>
      <c r="C903" s="125" t="e">
        <f>SUMIF(#REF!,'YOY Comparison DS'!B903,#REF!)</f>
        <v>#REF!</v>
      </c>
      <c r="D903" s="125" t="e">
        <f>SUMIF(#REF!,'YOY Comparison DS'!$B903,#REF!)+SUMIF(#REF!,'YOY Comparison DS'!$B903,#REF!)+SUMIF(#REF!,'YOY Comparison DS'!$B903,#REF!)</f>
        <v>#REF!</v>
      </c>
      <c r="E903" s="133" t="e">
        <f t="shared" si="42"/>
        <v>#REF!</v>
      </c>
      <c r="G903" s="125">
        <f>SUMIF('DS by Location'!$B$10:$B$997,'YOY Comparison DS'!B903,'DS by Location'!$G$10:$G$997)</f>
        <v>8827323.8700000048</v>
      </c>
      <c r="H903" s="125">
        <f>SUMIF('DS by Location'!$B$10:$B$997,'YOY Comparison DS'!$B903,'DS by Location'!$H$10:$H$997)+SUMIF('DS by Location'!$B$10:$B$997,'YOY Comparison DS'!$B903,'DS by Location'!$I$10:$I$997)+SUMIF('DS by Location'!$B$10:$B$997,'YOY Comparison DS'!$B903,'DS by Location'!$J$10:$J$997)</f>
        <v>0</v>
      </c>
      <c r="I903" s="133">
        <f t="shared" si="43"/>
        <v>0</v>
      </c>
      <c r="K903" s="125" t="e">
        <f t="shared" si="44"/>
        <v>#REF!</v>
      </c>
      <c r="T903" s="31"/>
    </row>
    <row r="904" spans="1:20" x14ac:dyDescent="0.35">
      <c r="A904" t="s">
        <v>1283</v>
      </c>
      <c r="B904">
        <v>8811</v>
      </c>
      <c r="C904" s="125" t="e">
        <f>SUMIF(#REF!,'YOY Comparison DS'!B904,#REF!)</f>
        <v>#REF!</v>
      </c>
      <c r="D904" s="125" t="e">
        <f>SUMIF(#REF!,'YOY Comparison DS'!$B904,#REF!)+SUMIF(#REF!,'YOY Comparison DS'!$B904,#REF!)+SUMIF(#REF!,'YOY Comparison DS'!$B904,#REF!)</f>
        <v>#REF!</v>
      </c>
      <c r="E904" s="133" t="e">
        <f t="shared" si="42"/>
        <v>#REF!</v>
      </c>
      <c r="G904" s="125">
        <f>SUMIF('DS by Location'!$B$10:$B$997,'YOY Comparison DS'!B904,'DS by Location'!$G$10:$G$997)</f>
        <v>515000.97</v>
      </c>
      <c r="H904" s="125">
        <f>SUMIF('DS by Location'!$B$10:$B$997,'YOY Comparison DS'!$B904,'DS by Location'!$H$10:$H$997)+SUMIF('DS by Location'!$B$10:$B$997,'YOY Comparison DS'!$B904,'DS by Location'!$I$10:$I$997)+SUMIF('DS by Location'!$B$10:$B$997,'YOY Comparison DS'!$B904,'DS by Location'!$J$10:$J$997)</f>
        <v>0</v>
      </c>
      <c r="I904" s="133">
        <f t="shared" si="43"/>
        <v>0</v>
      </c>
      <c r="K904" s="125" t="e">
        <f t="shared" si="44"/>
        <v>#REF!</v>
      </c>
      <c r="T904" s="31"/>
    </row>
    <row r="905" spans="1:20" x14ac:dyDescent="0.35">
      <c r="A905" t="s">
        <v>1284</v>
      </c>
      <c r="B905">
        <v>8812</v>
      </c>
      <c r="C905" s="125" t="e">
        <f>SUMIF(#REF!,'YOY Comparison DS'!B905,#REF!)</f>
        <v>#REF!</v>
      </c>
      <c r="D905" s="125" t="e">
        <f>SUMIF(#REF!,'YOY Comparison DS'!$B905,#REF!)+SUMIF(#REF!,'YOY Comparison DS'!$B905,#REF!)+SUMIF(#REF!,'YOY Comparison DS'!$B905,#REF!)</f>
        <v>#REF!</v>
      </c>
      <c r="E905" s="133" t="e">
        <f t="shared" si="42"/>
        <v>#REF!</v>
      </c>
      <c r="G905" s="125">
        <f>SUMIF('DS by Location'!$B$10:$B$997,'YOY Comparison DS'!B905,'DS by Location'!$G$10:$G$997)</f>
        <v>256118.35</v>
      </c>
      <c r="H905" s="125">
        <f>SUMIF('DS by Location'!$B$10:$B$997,'YOY Comparison DS'!$B905,'DS by Location'!$H$10:$H$997)+SUMIF('DS by Location'!$B$10:$B$997,'YOY Comparison DS'!$B905,'DS by Location'!$I$10:$I$997)+SUMIF('DS by Location'!$B$10:$B$997,'YOY Comparison DS'!$B905,'DS by Location'!$J$10:$J$997)</f>
        <v>0</v>
      </c>
      <c r="I905" s="133">
        <f t="shared" si="43"/>
        <v>0</v>
      </c>
      <c r="K905" s="125" t="e">
        <f t="shared" si="44"/>
        <v>#REF!</v>
      </c>
      <c r="T905" s="31"/>
    </row>
    <row r="906" spans="1:20" x14ac:dyDescent="0.35">
      <c r="A906" t="s">
        <v>1285</v>
      </c>
      <c r="B906">
        <v>8813</v>
      </c>
      <c r="C906" s="125" t="e">
        <f>SUMIF(#REF!,'YOY Comparison DS'!B906,#REF!)</f>
        <v>#REF!</v>
      </c>
      <c r="D906" s="125" t="e">
        <f>SUMIF(#REF!,'YOY Comparison DS'!$B906,#REF!)+SUMIF(#REF!,'YOY Comparison DS'!$B906,#REF!)+SUMIF(#REF!,'YOY Comparison DS'!$B906,#REF!)</f>
        <v>#REF!</v>
      </c>
      <c r="E906" s="133" t="e">
        <f t="shared" si="42"/>
        <v>#REF!</v>
      </c>
      <c r="G906" s="125">
        <f>SUMIF('DS by Location'!$B$10:$B$997,'YOY Comparison DS'!B906,'DS by Location'!$G$10:$G$997)</f>
        <v>262447.46999999997</v>
      </c>
      <c r="H906" s="125">
        <f>SUMIF('DS by Location'!$B$10:$B$997,'YOY Comparison DS'!$B906,'DS by Location'!$H$10:$H$997)+SUMIF('DS by Location'!$B$10:$B$997,'YOY Comparison DS'!$B906,'DS by Location'!$I$10:$I$997)+SUMIF('DS by Location'!$B$10:$B$997,'YOY Comparison DS'!$B906,'DS by Location'!$J$10:$J$997)</f>
        <v>0</v>
      </c>
      <c r="I906" s="133">
        <f t="shared" si="43"/>
        <v>0</v>
      </c>
      <c r="K906" s="125" t="e">
        <f t="shared" si="44"/>
        <v>#REF!</v>
      </c>
      <c r="T906" s="31"/>
    </row>
    <row r="907" spans="1:20" x14ac:dyDescent="0.35">
      <c r="A907" t="s">
        <v>1286</v>
      </c>
      <c r="B907">
        <v>8814</v>
      </c>
      <c r="C907" s="125" t="e">
        <f>SUMIF(#REF!,'YOY Comparison DS'!B907,#REF!)</f>
        <v>#REF!</v>
      </c>
      <c r="D907" s="125" t="e">
        <f>SUMIF(#REF!,'YOY Comparison DS'!$B907,#REF!)+SUMIF(#REF!,'YOY Comparison DS'!$B907,#REF!)+SUMIF(#REF!,'YOY Comparison DS'!$B907,#REF!)</f>
        <v>#REF!</v>
      </c>
      <c r="E907" s="133" t="e">
        <f t="shared" si="42"/>
        <v>#REF!</v>
      </c>
      <c r="G907" s="125">
        <f>SUMIF('DS by Location'!$B$10:$B$997,'YOY Comparison DS'!B907,'DS by Location'!$G$10:$G$997)</f>
        <v>624191.5</v>
      </c>
      <c r="H907" s="125">
        <f>SUMIF('DS by Location'!$B$10:$B$997,'YOY Comparison DS'!$B907,'DS by Location'!$H$10:$H$997)+SUMIF('DS by Location'!$B$10:$B$997,'YOY Comparison DS'!$B907,'DS by Location'!$I$10:$I$997)+SUMIF('DS by Location'!$B$10:$B$997,'YOY Comparison DS'!$B907,'DS by Location'!$J$10:$J$997)</f>
        <v>0</v>
      </c>
      <c r="I907" s="133">
        <f t="shared" si="43"/>
        <v>0</v>
      </c>
      <c r="K907" s="125" t="e">
        <f t="shared" si="44"/>
        <v>#REF!</v>
      </c>
      <c r="T907" s="31"/>
    </row>
    <row r="908" spans="1:20" x14ac:dyDescent="0.35">
      <c r="A908" t="s">
        <v>1287</v>
      </c>
      <c r="B908">
        <v>8817</v>
      </c>
      <c r="C908" s="125" t="e">
        <f>SUMIF(#REF!,'YOY Comparison DS'!B908,#REF!)</f>
        <v>#REF!</v>
      </c>
      <c r="D908" s="125" t="e">
        <f>SUMIF(#REF!,'YOY Comparison DS'!$B908,#REF!)+SUMIF(#REF!,'YOY Comparison DS'!$B908,#REF!)+SUMIF(#REF!,'YOY Comparison DS'!$B908,#REF!)</f>
        <v>#REF!</v>
      </c>
      <c r="E908" s="133" t="e">
        <f t="shared" si="42"/>
        <v>#REF!</v>
      </c>
      <c r="G908" s="125">
        <f>SUMIF('DS by Location'!$B$10:$B$997,'YOY Comparison DS'!B908,'DS by Location'!$G$10:$G$997)</f>
        <v>586977.92999999993</v>
      </c>
      <c r="H908" s="125">
        <f>SUMIF('DS by Location'!$B$10:$B$997,'YOY Comparison DS'!$B908,'DS by Location'!$H$10:$H$997)+SUMIF('DS by Location'!$B$10:$B$997,'YOY Comparison DS'!$B908,'DS by Location'!$I$10:$I$997)+SUMIF('DS by Location'!$B$10:$B$997,'YOY Comparison DS'!$B908,'DS by Location'!$J$10:$J$997)</f>
        <v>0</v>
      </c>
      <c r="I908" s="133">
        <f t="shared" si="43"/>
        <v>0</v>
      </c>
      <c r="K908" s="125" t="e">
        <f t="shared" si="44"/>
        <v>#REF!</v>
      </c>
      <c r="T908" s="32"/>
    </row>
    <row r="909" spans="1:20" x14ac:dyDescent="0.35">
      <c r="A909" t="s">
        <v>1288</v>
      </c>
      <c r="B909">
        <v>8818</v>
      </c>
      <c r="C909" s="125" t="e">
        <f>SUMIF(#REF!,'YOY Comparison DS'!B909,#REF!)</f>
        <v>#REF!</v>
      </c>
      <c r="D909" s="125" t="e">
        <f>SUMIF(#REF!,'YOY Comparison DS'!$B909,#REF!)+SUMIF(#REF!,'YOY Comparison DS'!$B909,#REF!)+SUMIF(#REF!,'YOY Comparison DS'!$B909,#REF!)</f>
        <v>#REF!</v>
      </c>
      <c r="E909" s="133" t="e">
        <f t="shared" si="42"/>
        <v>#REF!</v>
      </c>
      <c r="G909" s="125">
        <f>SUMIF('DS by Location'!$B$10:$B$997,'YOY Comparison DS'!B909,'DS by Location'!$G$10:$G$997)</f>
        <v>925843.70000000007</v>
      </c>
      <c r="H909" s="125">
        <f>SUMIF('DS by Location'!$B$10:$B$997,'YOY Comparison DS'!$B909,'DS by Location'!$H$10:$H$997)+SUMIF('DS by Location'!$B$10:$B$997,'YOY Comparison DS'!$B909,'DS by Location'!$I$10:$I$997)+SUMIF('DS by Location'!$B$10:$B$997,'YOY Comparison DS'!$B909,'DS by Location'!$J$10:$J$997)</f>
        <v>0</v>
      </c>
      <c r="I909" s="133">
        <f t="shared" si="43"/>
        <v>0</v>
      </c>
      <c r="K909" s="125" t="e">
        <f t="shared" si="44"/>
        <v>#REF!</v>
      </c>
      <c r="T909" s="31"/>
    </row>
    <row r="910" spans="1:20" x14ac:dyDescent="0.35">
      <c r="A910" t="s">
        <v>1289</v>
      </c>
      <c r="B910">
        <v>8820</v>
      </c>
      <c r="C910" s="125" t="e">
        <f>SUMIF(#REF!,'YOY Comparison DS'!B910,#REF!)</f>
        <v>#REF!</v>
      </c>
      <c r="D910" s="125" t="e">
        <f>SUMIF(#REF!,'YOY Comparison DS'!$B910,#REF!)+SUMIF(#REF!,'YOY Comparison DS'!$B910,#REF!)+SUMIF(#REF!,'YOY Comparison DS'!$B910,#REF!)</f>
        <v>#REF!</v>
      </c>
      <c r="E910" s="133" t="e">
        <f t="shared" si="42"/>
        <v>#REF!</v>
      </c>
      <c r="G910" s="125">
        <f>SUMIF('DS by Location'!$B$10:$B$997,'YOY Comparison DS'!B910,'DS by Location'!$G$10:$G$997)</f>
        <v>458648.05</v>
      </c>
      <c r="H910" s="125">
        <f>SUMIF('DS by Location'!$B$10:$B$997,'YOY Comparison DS'!$B910,'DS by Location'!$H$10:$H$997)+SUMIF('DS by Location'!$B$10:$B$997,'YOY Comparison DS'!$B910,'DS by Location'!$I$10:$I$997)+SUMIF('DS by Location'!$B$10:$B$997,'YOY Comparison DS'!$B910,'DS by Location'!$J$10:$J$997)</f>
        <v>0</v>
      </c>
      <c r="I910" s="133">
        <f t="shared" si="43"/>
        <v>0</v>
      </c>
      <c r="K910" s="125" t="e">
        <f t="shared" si="44"/>
        <v>#REF!</v>
      </c>
      <c r="T910" s="31"/>
    </row>
    <row r="911" spans="1:20" x14ac:dyDescent="0.35">
      <c r="A911" t="s">
        <v>1290</v>
      </c>
      <c r="B911">
        <v>8822</v>
      </c>
      <c r="C911" s="125" t="e">
        <f>SUMIF(#REF!,'YOY Comparison DS'!B911,#REF!)</f>
        <v>#REF!</v>
      </c>
      <c r="D911" s="125" t="e">
        <f>SUMIF(#REF!,'YOY Comparison DS'!$B911,#REF!)+SUMIF(#REF!,'YOY Comparison DS'!$B911,#REF!)+SUMIF(#REF!,'YOY Comparison DS'!$B911,#REF!)</f>
        <v>#REF!</v>
      </c>
      <c r="E911" s="133" t="e">
        <f t="shared" si="42"/>
        <v>#REF!</v>
      </c>
      <c r="G911" s="125">
        <f>SUMIF('DS by Location'!$B$10:$B$997,'YOY Comparison DS'!B911,'DS by Location'!$G$10:$G$997)</f>
        <v>9319.27</v>
      </c>
      <c r="H911" s="125">
        <f>SUMIF('DS by Location'!$B$10:$B$997,'YOY Comparison DS'!$B911,'DS by Location'!$H$10:$H$997)+SUMIF('DS by Location'!$B$10:$B$997,'YOY Comparison DS'!$B911,'DS by Location'!$I$10:$I$997)+SUMIF('DS by Location'!$B$10:$B$997,'YOY Comparison DS'!$B911,'DS by Location'!$J$10:$J$997)</f>
        <v>0</v>
      </c>
      <c r="I911" s="133">
        <f t="shared" si="43"/>
        <v>0</v>
      </c>
      <c r="K911" s="125" t="e">
        <f t="shared" si="44"/>
        <v>#REF!</v>
      </c>
      <c r="T911" s="31"/>
    </row>
    <row r="912" spans="1:20" x14ac:dyDescent="0.35">
      <c r="A912" t="s">
        <v>1291</v>
      </c>
      <c r="B912">
        <v>8824</v>
      </c>
      <c r="C912" s="125" t="e">
        <f>SUMIF(#REF!,'YOY Comparison DS'!B912,#REF!)</f>
        <v>#REF!</v>
      </c>
      <c r="D912" s="125" t="e">
        <f>SUMIF(#REF!,'YOY Comparison DS'!$B912,#REF!)+SUMIF(#REF!,'YOY Comparison DS'!$B912,#REF!)+SUMIF(#REF!,'YOY Comparison DS'!$B912,#REF!)</f>
        <v>#REF!</v>
      </c>
      <c r="E912" s="133" t="e">
        <f t="shared" si="42"/>
        <v>#REF!</v>
      </c>
      <c r="G912" s="125">
        <f>SUMIF('DS by Location'!$B$10:$B$997,'YOY Comparison DS'!B912,'DS by Location'!$G$10:$G$997)</f>
        <v>695526.58000000019</v>
      </c>
      <c r="H912" s="125">
        <f>SUMIF('DS by Location'!$B$10:$B$997,'YOY Comparison DS'!$B912,'DS by Location'!$H$10:$H$997)+SUMIF('DS by Location'!$B$10:$B$997,'YOY Comparison DS'!$B912,'DS by Location'!$I$10:$I$997)+SUMIF('DS by Location'!$B$10:$B$997,'YOY Comparison DS'!$B912,'DS by Location'!$J$10:$J$997)</f>
        <v>0</v>
      </c>
      <c r="I912" s="133">
        <f t="shared" si="43"/>
        <v>0</v>
      </c>
      <c r="K912" s="125" t="e">
        <f t="shared" si="44"/>
        <v>#REF!</v>
      </c>
      <c r="T912" s="32"/>
    </row>
    <row r="913" spans="1:20" x14ac:dyDescent="0.35">
      <c r="A913" t="s">
        <v>1292</v>
      </c>
      <c r="B913">
        <v>8825</v>
      </c>
      <c r="C913" s="125" t="e">
        <f>SUMIF(#REF!,'YOY Comparison DS'!B913,#REF!)</f>
        <v>#REF!</v>
      </c>
      <c r="D913" s="125" t="e">
        <f>SUMIF(#REF!,'YOY Comparison DS'!$B913,#REF!)+SUMIF(#REF!,'YOY Comparison DS'!$B913,#REF!)+SUMIF(#REF!,'YOY Comparison DS'!$B913,#REF!)</f>
        <v>#REF!</v>
      </c>
      <c r="E913" s="133" t="e">
        <f t="shared" si="42"/>
        <v>#REF!</v>
      </c>
      <c r="G913" s="125">
        <f>SUMIF('DS by Location'!$B$10:$B$997,'YOY Comparison DS'!B913,'DS by Location'!$G$10:$G$997)</f>
        <v>308064.21999999997</v>
      </c>
      <c r="H913" s="125">
        <f>SUMIF('DS by Location'!$B$10:$B$997,'YOY Comparison DS'!$B913,'DS by Location'!$H$10:$H$997)+SUMIF('DS by Location'!$B$10:$B$997,'YOY Comparison DS'!$B913,'DS by Location'!$I$10:$I$997)+SUMIF('DS by Location'!$B$10:$B$997,'YOY Comparison DS'!$B913,'DS by Location'!$J$10:$J$997)</f>
        <v>0</v>
      </c>
      <c r="I913" s="133">
        <f t="shared" si="43"/>
        <v>0</v>
      </c>
      <c r="K913" s="125" t="e">
        <f t="shared" si="44"/>
        <v>#REF!</v>
      </c>
      <c r="T913" s="32"/>
    </row>
    <row r="914" spans="1:20" x14ac:dyDescent="0.35">
      <c r="A914" t="s">
        <v>1293</v>
      </c>
      <c r="B914">
        <v>8827</v>
      </c>
      <c r="C914" s="125" t="e">
        <f>SUMIF(#REF!,'YOY Comparison DS'!B914,#REF!)</f>
        <v>#REF!</v>
      </c>
      <c r="D914" s="125" t="e">
        <f>SUMIF(#REF!,'YOY Comparison DS'!$B914,#REF!)+SUMIF(#REF!,'YOY Comparison DS'!$B914,#REF!)+SUMIF(#REF!,'YOY Comparison DS'!$B914,#REF!)</f>
        <v>#REF!</v>
      </c>
      <c r="E914" s="133" t="e">
        <f t="shared" si="42"/>
        <v>#REF!</v>
      </c>
      <c r="G914" s="125">
        <f>SUMIF('DS by Location'!$B$10:$B$997,'YOY Comparison DS'!B914,'DS by Location'!$G$10:$G$997)</f>
        <v>22754.25</v>
      </c>
      <c r="H914" s="125">
        <f>SUMIF('DS by Location'!$B$10:$B$997,'YOY Comparison DS'!$B914,'DS by Location'!$H$10:$H$997)+SUMIF('DS by Location'!$B$10:$B$997,'YOY Comparison DS'!$B914,'DS by Location'!$I$10:$I$997)+SUMIF('DS by Location'!$B$10:$B$997,'YOY Comparison DS'!$B914,'DS by Location'!$J$10:$J$997)</f>
        <v>0</v>
      </c>
      <c r="I914" s="133">
        <f t="shared" si="43"/>
        <v>0</v>
      </c>
      <c r="K914" s="125" t="e">
        <f t="shared" si="44"/>
        <v>#REF!</v>
      </c>
      <c r="T914" s="31"/>
    </row>
    <row r="915" spans="1:20" x14ac:dyDescent="0.35">
      <c r="A915" t="s">
        <v>1294</v>
      </c>
      <c r="B915">
        <v>8829</v>
      </c>
      <c r="C915" s="125" t="e">
        <f>SUMIF(#REF!,'YOY Comparison DS'!B915,#REF!)</f>
        <v>#REF!</v>
      </c>
      <c r="D915" s="125" t="e">
        <f>SUMIF(#REF!,'YOY Comparison DS'!$B915,#REF!)+SUMIF(#REF!,'YOY Comparison DS'!$B915,#REF!)+SUMIF(#REF!,'YOY Comparison DS'!$B915,#REF!)</f>
        <v>#REF!</v>
      </c>
      <c r="E915" s="133" t="e">
        <f t="shared" si="42"/>
        <v>#REF!</v>
      </c>
      <c r="G915" s="125">
        <f>SUMIF('DS by Location'!$B$10:$B$997,'YOY Comparison DS'!B915,'DS by Location'!$G$10:$G$997)</f>
        <v>769250.4300000004</v>
      </c>
      <c r="H915" s="125">
        <f>SUMIF('DS by Location'!$B$10:$B$997,'YOY Comparison DS'!$B915,'DS by Location'!$H$10:$H$997)+SUMIF('DS by Location'!$B$10:$B$997,'YOY Comparison DS'!$B915,'DS by Location'!$I$10:$I$997)+SUMIF('DS by Location'!$B$10:$B$997,'YOY Comparison DS'!$B915,'DS by Location'!$J$10:$J$997)</f>
        <v>0</v>
      </c>
      <c r="I915" s="133">
        <f t="shared" si="43"/>
        <v>0</v>
      </c>
      <c r="K915" s="125" t="e">
        <f t="shared" si="44"/>
        <v>#REF!</v>
      </c>
      <c r="T915" s="31"/>
    </row>
    <row r="916" spans="1:20" x14ac:dyDescent="0.35">
      <c r="A916" t="s">
        <v>2638</v>
      </c>
      <c r="B916">
        <v>8831</v>
      </c>
      <c r="C916" s="125" t="e">
        <f>SUMIF(#REF!,'YOY Comparison DS'!B916,#REF!)</f>
        <v>#REF!</v>
      </c>
      <c r="D916" s="125" t="e">
        <f>SUMIF(#REF!,'YOY Comparison DS'!$B916,#REF!)+SUMIF(#REF!,'YOY Comparison DS'!$B916,#REF!)+SUMIF(#REF!,'YOY Comparison DS'!$B916,#REF!)</f>
        <v>#REF!</v>
      </c>
      <c r="E916" s="133" t="e">
        <f t="shared" si="42"/>
        <v>#REF!</v>
      </c>
      <c r="G916" s="125">
        <f>SUMIF('DS by Location'!$B$10:$B$997,'YOY Comparison DS'!B916,'DS by Location'!$G$10:$G$997)</f>
        <v>1009406.2400000001</v>
      </c>
      <c r="H916" s="125">
        <f>SUMIF('DS by Location'!$B$10:$B$997,'YOY Comparison DS'!$B916,'DS by Location'!$H$10:$H$997)+SUMIF('DS by Location'!$B$10:$B$997,'YOY Comparison DS'!$B916,'DS by Location'!$I$10:$I$997)+SUMIF('DS by Location'!$B$10:$B$997,'YOY Comparison DS'!$B916,'DS by Location'!$J$10:$J$997)</f>
        <v>0</v>
      </c>
      <c r="I916" s="133">
        <f t="shared" si="43"/>
        <v>0</v>
      </c>
      <c r="K916" s="125" t="e">
        <f t="shared" si="44"/>
        <v>#REF!</v>
      </c>
      <c r="T916" s="31"/>
    </row>
    <row r="917" spans="1:20" x14ac:dyDescent="0.35">
      <c r="A917" t="s">
        <v>1295</v>
      </c>
      <c r="B917">
        <v>9033</v>
      </c>
      <c r="C917" s="125" t="e">
        <f>SUMIF(#REF!,'YOY Comparison DS'!B917,#REF!)</f>
        <v>#REF!</v>
      </c>
      <c r="D917" s="125" t="e">
        <f>SUMIF(#REF!,'YOY Comparison DS'!$B917,#REF!)+SUMIF(#REF!,'YOY Comparison DS'!$B917,#REF!)+SUMIF(#REF!,'YOY Comparison DS'!$B917,#REF!)</f>
        <v>#REF!</v>
      </c>
      <c r="E917" s="133" t="e">
        <f t="shared" si="42"/>
        <v>#REF!</v>
      </c>
      <c r="G917" s="125">
        <f>SUMIF('DS by Location'!$B$10:$B$997,'YOY Comparison DS'!B917,'DS by Location'!$G$10:$G$997)</f>
        <v>8380.41</v>
      </c>
      <c r="H917" s="125">
        <f>SUMIF('DS by Location'!$B$10:$B$997,'YOY Comparison DS'!$B917,'DS by Location'!$H$10:$H$997)+SUMIF('DS by Location'!$B$10:$B$997,'YOY Comparison DS'!$B917,'DS by Location'!$I$10:$I$997)+SUMIF('DS by Location'!$B$10:$B$997,'YOY Comparison DS'!$B917,'DS by Location'!$J$10:$J$997)</f>
        <v>0</v>
      </c>
      <c r="I917" s="133">
        <f t="shared" si="43"/>
        <v>0</v>
      </c>
      <c r="K917" s="125" t="e">
        <f t="shared" si="44"/>
        <v>#REF!</v>
      </c>
      <c r="T917" s="11"/>
    </row>
    <row r="918" spans="1:20" x14ac:dyDescent="0.35">
      <c r="A918" t="s">
        <v>2664</v>
      </c>
      <c r="B918">
        <v>9037</v>
      </c>
      <c r="C918" s="125" t="e">
        <f>SUMIF(#REF!,'YOY Comparison DS'!B918,#REF!)</f>
        <v>#REF!</v>
      </c>
      <c r="D918" s="125" t="e">
        <f>SUMIF(#REF!,'YOY Comparison DS'!$B918,#REF!)+SUMIF(#REF!,'YOY Comparison DS'!$B918,#REF!)+SUMIF(#REF!,'YOY Comparison DS'!$B918,#REF!)</f>
        <v>#REF!</v>
      </c>
      <c r="E918" s="133" t="e">
        <f t="shared" si="42"/>
        <v>#REF!</v>
      </c>
      <c r="G918" s="125">
        <f>SUMIF('DS by Location'!$B$10:$B$997,'YOY Comparison DS'!B918,'DS by Location'!$G$10:$G$997)</f>
        <v>0</v>
      </c>
      <c r="H918" s="125">
        <f>SUMIF('DS by Location'!$B$10:$B$997,'YOY Comparison DS'!$B918,'DS by Location'!$H$10:$H$997)+SUMIF('DS by Location'!$B$10:$B$997,'YOY Comparison DS'!$B918,'DS by Location'!$I$10:$I$997)+SUMIF('DS by Location'!$B$10:$B$997,'YOY Comparison DS'!$B918,'DS by Location'!$J$10:$J$997)</f>
        <v>0</v>
      </c>
      <c r="I918" s="133" t="e">
        <f t="shared" si="43"/>
        <v>#DIV/0!</v>
      </c>
      <c r="K918" s="125" t="e">
        <f t="shared" si="44"/>
        <v>#REF!</v>
      </c>
      <c r="T918" s="11"/>
    </row>
    <row r="919" spans="1:20" x14ac:dyDescent="0.35">
      <c r="A919" t="s">
        <v>655</v>
      </c>
      <c r="B919">
        <v>9047</v>
      </c>
      <c r="C919" s="125" t="e">
        <f>SUMIF(#REF!,'YOY Comparison DS'!B919,#REF!)</f>
        <v>#REF!</v>
      </c>
      <c r="D919" s="125" t="e">
        <f>SUMIF(#REF!,'YOY Comparison DS'!$B919,#REF!)+SUMIF(#REF!,'YOY Comparison DS'!$B919,#REF!)+SUMIF(#REF!,'YOY Comparison DS'!$B919,#REF!)</f>
        <v>#REF!</v>
      </c>
      <c r="E919" s="133" t="e">
        <f t="shared" si="42"/>
        <v>#REF!</v>
      </c>
      <c r="G919" s="125">
        <f>SUMIF('DS by Location'!$B$10:$B$997,'YOY Comparison DS'!B919,'DS by Location'!$G$10:$G$997)</f>
        <v>27426.14</v>
      </c>
      <c r="H919" s="125">
        <f>SUMIF('DS by Location'!$B$10:$B$997,'YOY Comparison DS'!$B919,'DS by Location'!$H$10:$H$997)+SUMIF('DS by Location'!$B$10:$B$997,'YOY Comparison DS'!$B919,'DS by Location'!$I$10:$I$997)+SUMIF('DS by Location'!$B$10:$B$997,'YOY Comparison DS'!$B919,'DS by Location'!$J$10:$J$997)</f>
        <v>0</v>
      </c>
      <c r="I919" s="133">
        <f t="shared" si="43"/>
        <v>0</v>
      </c>
      <c r="K919" s="125" t="e">
        <f t="shared" si="44"/>
        <v>#REF!</v>
      </c>
      <c r="T919" s="31"/>
    </row>
    <row r="920" spans="1:20" x14ac:dyDescent="0.35">
      <c r="A920" t="s">
        <v>1296</v>
      </c>
      <c r="B920">
        <v>9077</v>
      </c>
      <c r="C920" s="125" t="e">
        <f>SUMIF(#REF!,'YOY Comparison DS'!B920,#REF!)</f>
        <v>#REF!</v>
      </c>
      <c r="D920" s="125" t="e">
        <f>SUMIF(#REF!,'YOY Comparison DS'!$B920,#REF!)+SUMIF(#REF!,'YOY Comparison DS'!$B920,#REF!)+SUMIF(#REF!,'YOY Comparison DS'!$B920,#REF!)</f>
        <v>#REF!</v>
      </c>
      <c r="E920" s="133" t="e">
        <f t="shared" si="42"/>
        <v>#REF!</v>
      </c>
      <c r="G920" s="125">
        <f>SUMIF('DS by Location'!$B$10:$B$997,'YOY Comparison DS'!B920,'DS by Location'!$G$10:$G$997)</f>
        <v>6298.58</v>
      </c>
      <c r="H920" s="125">
        <f>SUMIF('DS by Location'!$B$10:$B$997,'YOY Comparison DS'!$B920,'DS by Location'!$H$10:$H$997)+SUMIF('DS by Location'!$B$10:$B$997,'YOY Comparison DS'!$B920,'DS by Location'!$I$10:$I$997)+SUMIF('DS by Location'!$B$10:$B$997,'YOY Comparison DS'!$B920,'DS by Location'!$J$10:$J$997)</f>
        <v>0</v>
      </c>
      <c r="I920" s="133">
        <f t="shared" si="43"/>
        <v>0</v>
      </c>
      <c r="K920" s="125" t="e">
        <f t="shared" si="44"/>
        <v>#REF!</v>
      </c>
      <c r="T920" s="31"/>
    </row>
    <row r="921" spans="1:20" x14ac:dyDescent="0.35">
      <c r="A921" t="s">
        <v>1311</v>
      </c>
      <c r="B921">
        <v>9078</v>
      </c>
      <c r="C921" s="125" t="e">
        <f>SUMIF(#REF!,'YOY Comparison DS'!B921,#REF!)</f>
        <v>#REF!</v>
      </c>
      <c r="D921" s="125" t="e">
        <f>SUMIF(#REF!,'YOY Comparison DS'!$B921,#REF!)+SUMIF(#REF!,'YOY Comparison DS'!$B921,#REF!)+SUMIF(#REF!,'YOY Comparison DS'!$B921,#REF!)</f>
        <v>#REF!</v>
      </c>
      <c r="E921" s="133" t="e">
        <f t="shared" si="42"/>
        <v>#REF!</v>
      </c>
      <c r="G921" s="125">
        <f>SUMIF('DS by Location'!$B$10:$B$997,'YOY Comparison DS'!B921,'DS by Location'!$G$10:$G$997)</f>
        <v>11759.5</v>
      </c>
      <c r="H921" s="125">
        <f>SUMIF('DS by Location'!$B$10:$B$997,'YOY Comparison DS'!$B921,'DS by Location'!$H$10:$H$997)+SUMIF('DS by Location'!$B$10:$B$997,'YOY Comparison DS'!$B921,'DS by Location'!$I$10:$I$997)+SUMIF('DS by Location'!$B$10:$B$997,'YOY Comparison DS'!$B921,'DS by Location'!$J$10:$J$997)</f>
        <v>0</v>
      </c>
      <c r="I921" s="133">
        <f t="shared" si="43"/>
        <v>0</v>
      </c>
      <c r="K921" s="125" t="e">
        <f t="shared" si="44"/>
        <v>#REF!</v>
      </c>
      <c r="T921" s="11"/>
    </row>
    <row r="922" spans="1:20" x14ac:dyDescent="0.35">
      <c r="A922" t="s">
        <v>1431</v>
      </c>
      <c r="B922">
        <v>9111</v>
      </c>
      <c r="C922" s="125" t="e">
        <f>SUMIF(#REF!,'YOY Comparison DS'!B922,#REF!)</f>
        <v>#REF!</v>
      </c>
      <c r="D922" s="125" t="e">
        <f>SUMIF(#REF!,'YOY Comparison DS'!$B922,#REF!)+SUMIF(#REF!,'YOY Comparison DS'!$B922,#REF!)+SUMIF(#REF!,'YOY Comparison DS'!$B922,#REF!)</f>
        <v>#REF!</v>
      </c>
      <c r="E922" s="133" t="e">
        <f t="shared" si="42"/>
        <v>#REF!</v>
      </c>
      <c r="G922" s="125">
        <f>SUMIF('DS by Location'!$B$10:$B$997,'YOY Comparison DS'!B922,'DS by Location'!$G$10:$G$997)</f>
        <v>0</v>
      </c>
      <c r="H922" s="125">
        <f>SUMIF('DS by Location'!$B$10:$B$997,'YOY Comparison DS'!$B922,'DS by Location'!$H$10:$H$997)+SUMIF('DS by Location'!$B$10:$B$997,'YOY Comparison DS'!$B922,'DS by Location'!$I$10:$I$997)+SUMIF('DS by Location'!$B$10:$B$997,'YOY Comparison DS'!$B922,'DS by Location'!$J$10:$J$997)</f>
        <v>0</v>
      </c>
      <c r="I922" s="133" t="e">
        <f t="shared" si="43"/>
        <v>#DIV/0!</v>
      </c>
      <c r="K922" s="125" t="e">
        <f t="shared" si="44"/>
        <v>#REF!</v>
      </c>
      <c r="T922" s="31"/>
    </row>
    <row r="923" spans="1:20" x14ac:dyDescent="0.35">
      <c r="A923" t="s">
        <v>1297</v>
      </c>
      <c r="B923">
        <v>9135</v>
      </c>
      <c r="C923" s="125" t="e">
        <f>SUMIF(#REF!,'YOY Comparison DS'!B923,#REF!)</f>
        <v>#REF!</v>
      </c>
      <c r="D923" s="125" t="e">
        <f>SUMIF(#REF!,'YOY Comparison DS'!$B923,#REF!)+SUMIF(#REF!,'YOY Comparison DS'!$B923,#REF!)+SUMIF(#REF!,'YOY Comparison DS'!$B923,#REF!)</f>
        <v>#REF!</v>
      </c>
      <c r="E923" s="133" t="e">
        <f t="shared" si="42"/>
        <v>#REF!</v>
      </c>
      <c r="G923" s="125">
        <f>SUMIF('DS by Location'!$B$10:$B$997,'YOY Comparison DS'!B923,'DS by Location'!$G$10:$G$997)</f>
        <v>6953.06</v>
      </c>
      <c r="H923" s="125">
        <f>SUMIF('DS by Location'!$B$10:$B$997,'YOY Comparison DS'!$B923,'DS by Location'!$H$10:$H$997)+SUMIF('DS by Location'!$B$10:$B$997,'YOY Comparison DS'!$B923,'DS by Location'!$I$10:$I$997)+SUMIF('DS by Location'!$B$10:$B$997,'YOY Comparison DS'!$B923,'DS by Location'!$J$10:$J$997)</f>
        <v>0</v>
      </c>
      <c r="I923" s="133">
        <f t="shared" si="43"/>
        <v>0</v>
      </c>
      <c r="K923" s="125" t="e">
        <f t="shared" si="44"/>
        <v>#REF!</v>
      </c>
      <c r="T923" s="31"/>
    </row>
    <row r="924" spans="1:20" x14ac:dyDescent="0.35">
      <c r="A924" t="s">
        <v>1417</v>
      </c>
      <c r="B924">
        <v>9188</v>
      </c>
      <c r="C924" s="125" t="e">
        <f>SUMIF(#REF!,'YOY Comparison DS'!B924,#REF!)</f>
        <v>#REF!</v>
      </c>
      <c r="D924" s="125" t="e">
        <f>SUMIF(#REF!,'YOY Comparison DS'!$B924,#REF!)+SUMIF(#REF!,'YOY Comparison DS'!$B924,#REF!)+SUMIF(#REF!,'YOY Comparison DS'!$B924,#REF!)</f>
        <v>#REF!</v>
      </c>
      <c r="E924" s="133" t="e">
        <f t="shared" si="42"/>
        <v>#REF!</v>
      </c>
      <c r="G924" s="125">
        <f>SUMIF('DS by Location'!$B$10:$B$997,'YOY Comparison DS'!B924,'DS by Location'!$G$10:$G$997)</f>
        <v>8867.11</v>
      </c>
      <c r="H924" s="125">
        <f>SUMIF('DS by Location'!$B$10:$B$997,'YOY Comparison DS'!$B924,'DS by Location'!$H$10:$H$997)+SUMIF('DS by Location'!$B$10:$B$997,'YOY Comparison DS'!$B924,'DS by Location'!$I$10:$I$997)+SUMIF('DS by Location'!$B$10:$B$997,'YOY Comparison DS'!$B924,'DS by Location'!$J$10:$J$997)</f>
        <v>0</v>
      </c>
      <c r="I924" s="133">
        <f t="shared" si="43"/>
        <v>0</v>
      </c>
      <c r="K924" s="125" t="e">
        <f t="shared" si="44"/>
        <v>#REF!</v>
      </c>
      <c r="T924" s="31"/>
    </row>
    <row r="925" spans="1:20" x14ac:dyDescent="0.35">
      <c r="A925" t="s">
        <v>1298</v>
      </c>
      <c r="B925">
        <v>9231</v>
      </c>
      <c r="C925" s="125" t="e">
        <f>SUMIF(#REF!,'YOY Comparison DS'!B925,#REF!)</f>
        <v>#REF!</v>
      </c>
      <c r="D925" s="125" t="e">
        <f>SUMIF(#REF!,'YOY Comparison DS'!$B925,#REF!)+SUMIF(#REF!,'YOY Comparison DS'!$B925,#REF!)+SUMIF(#REF!,'YOY Comparison DS'!$B925,#REF!)</f>
        <v>#REF!</v>
      </c>
      <c r="E925" s="133" t="e">
        <f t="shared" si="42"/>
        <v>#REF!</v>
      </c>
      <c r="G925" s="125">
        <f>SUMIF('DS by Location'!$B$10:$B$997,'YOY Comparison DS'!B925,'DS by Location'!$G$10:$G$997)</f>
        <v>94620.08</v>
      </c>
      <c r="H925" s="125">
        <f>SUMIF('DS by Location'!$B$10:$B$997,'YOY Comparison DS'!$B925,'DS by Location'!$H$10:$H$997)+SUMIF('DS by Location'!$B$10:$B$997,'YOY Comparison DS'!$B925,'DS by Location'!$I$10:$I$997)+SUMIF('DS by Location'!$B$10:$B$997,'YOY Comparison DS'!$B925,'DS by Location'!$J$10:$J$997)</f>
        <v>0</v>
      </c>
      <c r="I925" s="133">
        <f t="shared" si="43"/>
        <v>0</v>
      </c>
      <c r="K925" s="125" t="e">
        <f t="shared" si="44"/>
        <v>#REF!</v>
      </c>
      <c r="T925" s="31"/>
    </row>
    <row r="926" spans="1:20" x14ac:dyDescent="0.35">
      <c r="A926" t="s">
        <v>1312</v>
      </c>
      <c r="B926">
        <v>9235</v>
      </c>
      <c r="C926" s="125" t="e">
        <f>SUMIF(#REF!,'YOY Comparison DS'!B926,#REF!)</f>
        <v>#REF!</v>
      </c>
      <c r="D926" s="125" t="e">
        <f>SUMIF(#REF!,'YOY Comparison DS'!$B926,#REF!)+SUMIF(#REF!,'YOY Comparison DS'!$B926,#REF!)+SUMIF(#REF!,'YOY Comparison DS'!$B926,#REF!)</f>
        <v>#REF!</v>
      </c>
      <c r="E926" s="133" t="e">
        <f t="shared" si="42"/>
        <v>#REF!</v>
      </c>
      <c r="G926" s="125">
        <f>SUMIF('DS by Location'!$B$10:$B$997,'YOY Comparison DS'!B926,'DS by Location'!$G$10:$G$997)</f>
        <v>184314.51</v>
      </c>
      <c r="H926" s="125">
        <f>SUMIF('DS by Location'!$B$10:$B$997,'YOY Comparison DS'!$B926,'DS by Location'!$H$10:$H$997)+SUMIF('DS by Location'!$B$10:$B$997,'YOY Comparison DS'!$B926,'DS by Location'!$I$10:$I$997)+SUMIF('DS by Location'!$B$10:$B$997,'YOY Comparison DS'!$B926,'DS by Location'!$J$10:$J$997)</f>
        <v>0</v>
      </c>
      <c r="I926" s="133">
        <f t="shared" si="43"/>
        <v>0</v>
      </c>
      <c r="K926" s="125" t="e">
        <f t="shared" si="44"/>
        <v>#REF!</v>
      </c>
      <c r="T926" s="11"/>
    </row>
    <row r="927" spans="1:20" x14ac:dyDescent="0.35">
      <c r="A927" t="s">
        <v>1313</v>
      </c>
      <c r="B927">
        <v>9297</v>
      </c>
      <c r="C927" s="125" t="e">
        <f>SUMIF(#REF!,'YOY Comparison DS'!B927,#REF!)</f>
        <v>#REF!</v>
      </c>
      <c r="D927" s="125" t="e">
        <f>SUMIF(#REF!,'YOY Comparison DS'!$B927,#REF!)+SUMIF(#REF!,'YOY Comparison DS'!$B927,#REF!)+SUMIF(#REF!,'YOY Comparison DS'!$B927,#REF!)</f>
        <v>#REF!</v>
      </c>
      <c r="E927" s="133" t="e">
        <f t="shared" si="42"/>
        <v>#REF!</v>
      </c>
      <c r="G927" s="125">
        <f>SUMIF('DS by Location'!$B$10:$B$997,'YOY Comparison DS'!B927,'DS by Location'!$G$10:$G$997)</f>
        <v>514944.89000000007</v>
      </c>
      <c r="H927" s="125">
        <f>SUMIF('DS by Location'!$B$10:$B$997,'YOY Comparison DS'!$B927,'DS by Location'!$H$10:$H$997)+SUMIF('DS by Location'!$B$10:$B$997,'YOY Comparison DS'!$B927,'DS by Location'!$I$10:$I$997)+SUMIF('DS by Location'!$B$10:$B$997,'YOY Comparison DS'!$B927,'DS by Location'!$J$10:$J$997)</f>
        <v>0</v>
      </c>
      <c r="I927" s="133">
        <f t="shared" si="43"/>
        <v>0</v>
      </c>
      <c r="K927" s="125" t="e">
        <f t="shared" si="44"/>
        <v>#REF!</v>
      </c>
      <c r="T927" s="31"/>
    </row>
    <row r="928" spans="1:20" x14ac:dyDescent="0.35">
      <c r="A928" t="s">
        <v>1299</v>
      </c>
      <c r="B928">
        <v>9300</v>
      </c>
      <c r="C928" s="125" t="e">
        <f>SUMIF(#REF!,'YOY Comparison DS'!B928,#REF!)</f>
        <v>#REF!</v>
      </c>
      <c r="D928" s="125" t="e">
        <f>SUMIF(#REF!,'YOY Comparison DS'!$B928,#REF!)+SUMIF(#REF!,'YOY Comparison DS'!$B928,#REF!)+SUMIF(#REF!,'YOY Comparison DS'!$B928,#REF!)</f>
        <v>#REF!</v>
      </c>
      <c r="E928" s="133" t="e">
        <f t="shared" si="42"/>
        <v>#REF!</v>
      </c>
      <c r="G928" s="125">
        <f>SUMIF('DS by Location'!$B$10:$B$997,'YOY Comparison DS'!B928,'DS by Location'!$G$10:$G$997)</f>
        <v>51730.04</v>
      </c>
      <c r="H928" s="125">
        <f>SUMIF('DS by Location'!$B$10:$B$997,'YOY Comparison DS'!$B928,'DS by Location'!$H$10:$H$997)+SUMIF('DS by Location'!$B$10:$B$997,'YOY Comparison DS'!$B928,'DS by Location'!$I$10:$I$997)+SUMIF('DS by Location'!$B$10:$B$997,'YOY Comparison DS'!$B928,'DS by Location'!$J$10:$J$997)</f>
        <v>0</v>
      </c>
      <c r="I928" s="133">
        <f t="shared" si="43"/>
        <v>0</v>
      </c>
      <c r="K928" s="125" t="e">
        <f t="shared" si="44"/>
        <v>#REF!</v>
      </c>
      <c r="T928" s="31"/>
    </row>
    <row r="929" spans="1:20" x14ac:dyDescent="0.35">
      <c r="A929" t="s">
        <v>641</v>
      </c>
      <c r="B929">
        <v>9310</v>
      </c>
      <c r="C929" s="125" t="e">
        <f>SUMIF(#REF!,'YOY Comparison DS'!B929,#REF!)</f>
        <v>#REF!</v>
      </c>
      <c r="D929" s="125" t="e">
        <f>SUMIF(#REF!,'YOY Comparison DS'!$B929,#REF!)+SUMIF(#REF!,'YOY Comparison DS'!$B929,#REF!)+SUMIF(#REF!,'YOY Comparison DS'!$B929,#REF!)</f>
        <v>#REF!</v>
      </c>
      <c r="E929" s="133" t="e">
        <f t="shared" si="42"/>
        <v>#REF!</v>
      </c>
      <c r="G929" s="125">
        <f>SUMIF('DS by Location'!$B$10:$B$997,'YOY Comparison DS'!B929,'DS by Location'!$G$10:$G$997)</f>
        <v>76889.22</v>
      </c>
      <c r="H929" s="125">
        <f>SUMIF('DS by Location'!$B$10:$B$997,'YOY Comparison DS'!$B929,'DS by Location'!$H$10:$H$997)+SUMIF('DS by Location'!$B$10:$B$997,'YOY Comparison DS'!$B929,'DS by Location'!$I$10:$I$997)+SUMIF('DS by Location'!$B$10:$B$997,'YOY Comparison DS'!$B929,'DS by Location'!$J$10:$J$997)</f>
        <v>0</v>
      </c>
      <c r="I929" s="133">
        <f t="shared" si="43"/>
        <v>0</v>
      </c>
      <c r="K929" s="125" t="e">
        <f t="shared" si="44"/>
        <v>#REF!</v>
      </c>
      <c r="T929" s="111"/>
    </row>
    <row r="930" spans="1:20" x14ac:dyDescent="0.35">
      <c r="A930" t="s">
        <v>2636</v>
      </c>
      <c r="B930">
        <v>9330</v>
      </c>
      <c r="C930" s="125" t="e">
        <f>SUMIF(#REF!,'YOY Comparison DS'!B930,#REF!)</f>
        <v>#REF!</v>
      </c>
      <c r="D930" s="125" t="e">
        <f>SUMIF(#REF!,'YOY Comparison DS'!$B930,#REF!)+SUMIF(#REF!,'YOY Comparison DS'!$B930,#REF!)+SUMIF(#REF!,'YOY Comparison DS'!$B930,#REF!)</f>
        <v>#REF!</v>
      </c>
      <c r="E930" s="133" t="e">
        <f t="shared" si="42"/>
        <v>#REF!</v>
      </c>
      <c r="G930" s="125">
        <f>SUMIF('DS by Location'!$B$10:$B$997,'YOY Comparison DS'!B930,'DS by Location'!$G$10:$G$997)</f>
        <v>150293.56000000003</v>
      </c>
      <c r="H930" s="125">
        <f>SUMIF('DS by Location'!$B$10:$B$997,'YOY Comparison DS'!$B930,'DS by Location'!$H$10:$H$997)+SUMIF('DS by Location'!$B$10:$B$997,'YOY Comparison DS'!$B930,'DS by Location'!$I$10:$I$997)+SUMIF('DS by Location'!$B$10:$B$997,'YOY Comparison DS'!$B930,'DS by Location'!$J$10:$J$997)</f>
        <v>0</v>
      </c>
      <c r="I930" s="133">
        <f t="shared" si="43"/>
        <v>0</v>
      </c>
      <c r="K930" s="125" t="e">
        <f t="shared" si="44"/>
        <v>#REF!</v>
      </c>
      <c r="T930" s="11"/>
    </row>
    <row r="931" spans="1:20" x14ac:dyDescent="0.35">
      <c r="A931" t="s">
        <v>1300</v>
      </c>
      <c r="B931">
        <v>9430</v>
      </c>
      <c r="C931" s="125" t="e">
        <f>SUMIF(#REF!,'YOY Comparison DS'!B931,#REF!)</f>
        <v>#REF!</v>
      </c>
      <c r="D931" s="125" t="e">
        <f>SUMIF(#REF!,'YOY Comparison DS'!$B931,#REF!)+SUMIF(#REF!,'YOY Comparison DS'!$B931,#REF!)+SUMIF(#REF!,'YOY Comparison DS'!$B931,#REF!)</f>
        <v>#REF!</v>
      </c>
      <c r="E931" s="133" t="e">
        <f t="shared" si="42"/>
        <v>#REF!</v>
      </c>
      <c r="G931" s="125">
        <f>SUMIF('DS by Location'!$B$10:$B$997,'YOY Comparison DS'!B931,'DS by Location'!$G$10:$G$997)</f>
        <v>10623.3</v>
      </c>
      <c r="H931" s="125">
        <f>SUMIF('DS by Location'!$B$10:$B$997,'YOY Comparison DS'!$B931,'DS by Location'!$H$10:$H$997)+SUMIF('DS by Location'!$B$10:$B$997,'YOY Comparison DS'!$B931,'DS by Location'!$I$10:$I$997)+SUMIF('DS by Location'!$B$10:$B$997,'YOY Comparison DS'!$B931,'DS by Location'!$J$10:$J$997)</f>
        <v>0</v>
      </c>
      <c r="I931" s="133">
        <f t="shared" si="43"/>
        <v>0</v>
      </c>
      <c r="K931" s="125" t="e">
        <f t="shared" si="44"/>
        <v>#REF!</v>
      </c>
      <c r="T931" s="8"/>
    </row>
    <row r="932" spans="1:20" x14ac:dyDescent="0.35">
      <c r="A932" t="s">
        <v>1301</v>
      </c>
      <c r="B932">
        <v>9440</v>
      </c>
      <c r="C932" s="125" t="e">
        <f>SUMIF(#REF!,'YOY Comparison DS'!B932,#REF!)</f>
        <v>#REF!</v>
      </c>
      <c r="D932" s="125" t="e">
        <f>SUMIF(#REF!,'YOY Comparison DS'!$B932,#REF!)+SUMIF(#REF!,'YOY Comparison DS'!$B932,#REF!)+SUMIF(#REF!,'YOY Comparison DS'!$B932,#REF!)</f>
        <v>#REF!</v>
      </c>
      <c r="E932" s="133" t="e">
        <f t="shared" si="42"/>
        <v>#REF!</v>
      </c>
      <c r="G932" s="125">
        <f>SUMIF('DS by Location'!$B$10:$B$997,'YOY Comparison DS'!B932,'DS by Location'!$G$10:$G$997)</f>
        <v>3179.01</v>
      </c>
      <c r="H932" s="125">
        <f>SUMIF('DS by Location'!$B$10:$B$997,'YOY Comparison DS'!$B932,'DS by Location'!$H$10:$H$997)+SUMIF('DS by Location'!$B$10:$B$997,'YOY Comparison DS'!$B932,'DS by Location'!$I$10:$I$997)+SUMIF('DS by Location'!$B$10:$B$997,'YOY Comparison DS'!$B932,'DS by Location'!$J$10:$J$997)</f>
        <v>0</v>
      </c>
      <c r="I932" s="133">
        <f t="shared" si="43"/>
        <v>0</v>
      </c>
      <c r="K932" s="125" t="e">
        <f t="shared" si="44"/>
        <v>#REF!</v>
      </c>
      <c r="T932" s="11"/>
    </row>
    <row r="933" spans="1:20" x14ac:dyDescent="0.35">
      <c r="A933" t="s">
        <v>1432</v>
      </c>
      <c r="B933">
        <v>9522</v>
      </c>
      <c r="C933" s="125" t="e">
        <f>SUMIF(#REF!,'YOY Comparison DS'!B933,#REF!)</f>
        <v>#REF!</v>
      </c>
      <c r="D933" s="125" t="e">
        <f>SUMIF(#REF!,'YOY Comparison DS'!$B933,#REF!)+SUMIF(#REF!,'YOY Comparison DS'!$B933,#REF!)+SUMIF(#REF!,'YOY Comparison DS'!$B933,#REF!)</f>
        <v>#REF!</v>
      </c>
      <c r="E933" s="133" t="e">
        <f t="shared" si="42"/>
        <v>#REF!</v>
      </c>
      <c r="G933" s="125">
        <f>SUMIF('DS by Location'!$B$10:$B$997,'YOY Comparison DS'!B933,'DS by Location'!$G$10:$G$997)</f>
        <v>3047.11</v>
      </c>
      <c r="H933" s="125">
        <f>SUMIF('DS by Location'!$B$10:$B$997,'YOY Comparison DS'!$B933,'DS by Location'!$H$10:$H$997)+SUMIF('DS by Location'!$B$10:$B$997,'YOY Comparison DS'!$B933,'DS by Location'!$I$10:$I$997)+SUMIF('DS by Location'!$B$10:$B$997,'YOY Comparison DS'!$B933,'DS by Location'!$J$10:$J$997)</f>
        <v>0</v>
      </c>
      <c r="I933" s="133">
        <f t="shared" si="43"/>
        <v>0</v>
      </c>
      <c r="K933" s="125" t="e">
        <f t="shared" si="44"/>
        <v>#REF!</v>
      </c>
      <c r="T933" s="8"/>
    </row>
    <row r="934" spans="1:20" x14ac:dyDescent="0.35">
      <c r="A934" t="s">
        <v>1433</v>
      </c>
      <c r="B934">
        <v>9557</v>
      </c>
      <c r="C934" s="125" t="e">
        <f>SUMIF(#REF!,'YOY Comparison DS'!B934,#REF!)</f>
        <v>#REF!</v>
      </c>
      <c r="D934" s="125" t="e">
        <f>SUMIF(#REF!,'YOY Comparison DS'!$B934,#REF!)+SUMIF(#REF!,'YOY Comparison DS'!$B934,#REF!)+SUMIF(#REF!,'YOY Comparison DS'!$B934,#REF!)</f>
        <v>#REF!</v>
      </c>
      <c r="E934" s="133" t="e">
        <f t="shared" si="42"/>
        <v>#REF!</v>
      </c>
      <c r="G934" s="125">
        <f>SUMIF('DS by Location'!$B$10:$B$997,'YOY Comparison DS'!B934,'DS by Location'!$G$10:$G$997)</f>
        <v>12709.01</v>
      </c>
      <c r="H934" s="125">
        <f>SUMIF('DS by Location'!$B$10:$B$997,'YOY Comparison DS'!$B934,'DS by Location'!$H$10:$H$997)+SUMIF('DS by Location'!$B$10:$B$997,'YOY Comparison DS'!$B934,'DS by Location'!$I$10:$I$997)+SUMIF('DS by Location'!$B$10:$B$997,'YOY Comparison DS'!$B934,'DS by Location'!$J$10:$J$997)</f>
        <v>0</v>
      </c>
      <c r="I934" s="133">
        <f t="shared" si="43"/>
        <v>0</v>
      </c>
      <c r="K934" s="125" t="e">
        <f t="shared" si="44"/>
        <v>#REF!</v>
      </c>
      <c r="T934" s="69"/>
    </row>
    <row r="935" spans="1:20" x14ac:dyDescent="0.35">
      <c r="A935" t="s">
        <v>1314</v>
      </c>
      <c r="B935">
        <v>9621</v>
      </c>
      <c r="C935" s="125" t="e">
        <f>SUMIF(#REF!,'YOY Comparison DS'!B935,#REF!)</f>
        <v>#REF!</v>
      </c>
      <c r="D935" s="125" t="e">
        <f>SUMIF(#REF!,'YOY Comparison DS'!$B935,#REF!)+SUMIF(#REF!,'YOY Comparison DS'!$B935,#REF!)+SUMIF(#REF!,'YOY Comparison DS'!$B935,#REF!)</f>
        <v>#REF!</v>
      </c>
      <c r="E935" s="133" t="e">
        <f t="shared" si="42"/>
        <v>#REF!</v>
      </c>
      <c r="G935" s="125">
        <f>SUMIF('DS by Location'!$B$10:$B$997,'YOY Comparison DS'!B935,'DS by Location'!$G$10:$G$997)</f>
        <v>137972.56</v>
      </c>
      <c r="H935" s="125">
        <f>SUMIF('DS by Location'!$B$10:$B$997,'YOY Comparison DS'!$B935,'DS by Location'!$H$10:$H$997)+SUMIF('DS by Location'!$B$10:$B$997,'YOY Comparison DS'!$B935,'DS by Location'!$I$10:$I$997)+SUMIF('DS by Location'!$B$10:$B$997,'YOY Comparison DS'!$B935,'DS by Location'!$J$10:$J$997)</f>
        <v>0</v>
      </c>
      <c r="I935" s="133">
        <f t="shared" si="43"/>
        <v>0</v>
      </c>
      <c r="K935" s="125" t="e">
        <f t="shared" si="44"/>
        <v>#REF!</v>
      </c>
      <c r="T935" s="2"/>
    </row>
    <row r="936" spans="1:20" x14ac:dyDescent="0.35">
      <c r="A936" t="s">
        <v>1302</v>
      </c>
      <c r="B936">
        <v>9651</v>
      </c>
      <c r="C936" s="125" t="e">
        <f>SUMIF(#REF!,'YOY Comparison DS'!B936,#REF!)</f>
        <v>#REF!</v>
      </c>
      <c r="D936" s="125" t="e">
        <f>SUMIF(#REF!,'YOY Comparison DS'!$B936,#REF!)+SUMIF(#REF!,'YOY Comparison DS'!$B936,#REF!)+SUMIF(#REF!,'YOY Comparison DS'!$B936,#REF!)</f>
        <v>#REF!</v>
      </c>
      <c r="E936" s="133" t="e">
        <f t="shared" si="42"/>
        <v>#REF!</v>
      </c>
      <c r="G936" s="125">
        <f>SUMIF('DS by Location'!$B$10:$B$997,'YOY Comparison DS'!B936,'DS by Location'!$G$10:$G$997)</f>
        <v>65408.06</v>
      </c>
      <c r="H936" s="125">
        <f>SUMIF('DS by Location'!$B$10:$B$997,'YOY Comparison DS'!$B936,'DS by Location'!$H$10:$H$997)+SUMIF('DS by Location'!$B$10:$B$997,'YOY Comparison DS'!$B936,'DS by Location'!$I$10:$I$997)+SUMIF('DS by Location'!$B$10:$B$997,'YOY Comparison DS'!$B936,'DS by Location'!$J$10:$J$997)</f>
        <v>0</v>
      </c>
      <c r="I936" s="133">
        <f t="shared" si="43"/>
        <v>0</v>
      </c>
      <c r="K936" s="125" t="e">
        <f t="shared" si="44"/>
        <v>#REF!</v>
      </c>
      <c r="T936" s="11"/>
    </row>
    <row r="937" spans="1:20" x14ac:dyDescent="0.35">
      <c r="A937" t="s">
        <v>1303</v>
      </c>
      <c r="B937">
        <v>9679</v>
      </c>
      <c r="C937" s="125" t="e">
        <f>SUMIF(#REF!,'YOY Comparison DS'!B937,#REF!)</f>
        <v>#REF!</v>
      </c>
      <c r="D937" s="125" t="e">
        <f>SUMIF(#REF!,'YOY Comparison DS'!$B937,#REF!)+SUMIF(#REF!,'YOY Comparison DS'!$B937,#REF!)+SUMIF(#REF!,'YOY Comparison DS'!$B937,#REF!)</f>
        <v>#REF!</v>
      </c>
      <c r="E937" s="133" t="e">
        <f t="shared" si="42"/>
        <v>#REF!</v>
      </c>
      <c r="G937" s="125">
        <f>SUMIF('DS by Location'!$B$10:$B$997,'YOY Comparison DS'!B937,'DS by Location'!$G$10:$G$997)</f>
        <v>35107.24</v>
      </c>
      <c r="H937" s="125">
        <f>SUMIF('DS by Location'!$B$10:$B$997,'YOY Comparison DS'!$B937,'DS by Location'!$H$10:$H$997)+SUMIF('DS by Location'!$B$10:$B$997,'YOY Comparison DS'!$B937,'DS by Location'!$I$10:$I$997)+SUMIF('DS by Location'!$B$10:$B$997,'YOY Comparison DS'!$B937,'DS by Location'!$J$10:$J$997)</f>
        <v>0</v>
      </c>
      <c r="I937" s="133">
        <f t="shared" si="43"/>
        <v>0</v>
      </c>
      <c r="K937" s="125" t="e">
        <f t="shared" si="44"/>
        <v>#REF!</v>
      </c>
      <c r="T937" s="32"/>
    </row>
    <row r="938" spans="1:20" x14ac:dyDescent="0.35">
      <c r="A938" t="s">
        <v>1425</v>
      </c>
      <c r="B938">
        <v>9786</v>
      </c>
      <c r="C938" s="125" t="e">
        <f>SUMIF(#REF!,'YOY Comparison DS'!B938,#REF!)</f>
        <v>#REF!</v>
      </c>
      <c r="D938" s="125" t="e">
        <f>SUMIF(#REF!,'YOY Comparison DS'!$B938,#REF!)+SUMIF(#REF!,'YOY Comparison DS'!$B938,#REF!)+SUMIF(#REF!,'YOY Comparison DS'!$B938,#REF!)</f>
        <v>#REF!</v>
      </c>
      <c r="E938" s="133" t="e">
        <f t="shared" si="42"/>
        <v>#REF!</v>
      </c>
      <c r="G938" s="125">
        <f>SUMIF('DS by Location'!$B$10:$B$997,'YOY Comparison DS'!B938,'DS by Location'!$G$10:$G$997)</f>
        <v>0</v>
      </c>
      <c r="H938" s="125">
        <f>SUMIF('DS by Location'!$B$10:$B$997,'YOY Comparison DS'!$B938,'DS by Location'!$H$10:$H$997)+SUMIF('DS by Location'!$B$10:$B$997,'YOY Comparison DS'!$B938,'DS by Location'!$I$10:$I$997)+SUMIF('DS by Location'!$B$10:$B$997,'YOY Comparison DS'!$B938,'DS by Location'!$J$10:$J$997)</f>
        <v>0</v>
      </c>
      <c r="I938" s="133" t="e">
        <f t="shared" si="43"/>
        <v>#DIV/0!</v>
      </c>
      <c r="K938" s="125" t="e">
        <f t="shared" si="44"/>
        <v>#REF!</v>
      </c>
      <c r="T938" s="8"/>
    </row>
    <row r="939" spans="1:20" x14ac:dyDescent="0.35">
      <c r="A939" t="s">
        <v>642</v>
      </c>
      <c r="B939">
        <v>9900</v>
      </c>
      <c r="C939" s="125" t="e">
        <f>SUMIF(#REF!,'YOY Comparison DS'!B939,#REF!)</f>
        <v>#REF!</v>
      </c>
      <c r="D939" s="125" t="e">
        <f>SUMIF(#REF!,'YOY Comparison DS'!$B939,#REF!)+SUMIF(#REF!,'YOY Comparison DS'!$B939,#REF!)+SUMIF(#REF!,'YOY Comparison DS'!$B939,#REF!)</f>
        <v>#REF!</v>
      </c>
      <c r="E939" s="133" t="e">
        <f t="shared" si="42"/>
        <v>#REF!</v>
      </c>
      <c r="G939" s="125">
        <f>SUMIF('DS by Location'!$B$10:$B$997,'YOY Comparison DS'!B939,'DS by Location'!$G$10:$G$997)</f>
        <v>4313.29</v>
      </c>
      <c r="H939" s="125">
        <f>SUMIF('DS by Location'!$B$10:$B$997,'YOY Comparison DS'!$B939,'DS by Location'!$H$10:$H$997)+SUMIF('DS by Location'!$B$10:$B$997,'YOY Comparison DS'!$B939,'DS by Location'!$I$10:$I$997)+SUMIF('DS by Location'!$B$10:$B$997,'YOY Comparison DS'!$B939,'DS by Location'!$J$10:$J$997)</f>
        <v>0</v>
      </c>
      <c r="I939" s="133">
        <f t="shared" si="43"/>
        <v>0</v>
      </c>
      <c r="K939" s="125" t="e">
        <f t="shared" si="44"/>
        <v>#REF!</v>
      </c>
      <c r="T939" s="11"/>
    </row>
    <row r="940" spans="1:20" x14ac:dyDescent="0.35">
      <c r="A940" t="s">
        <v>670</v>
      </c>
      <c r="B940" t="s">
        <v>173</v>
      </c>
      <c r="C940" s="125" t="e">
        <f>SUMIF(#REF!,'YOY Comparison DS'!B940,#REF!)</f>
        <v>#REF!</v>
      </c>
      <c r="D940" s="125" t="e">
        <f>SUMIF(#REF!,'YOY Comparison DS'!$B940,#REF!)+SUMIF(#REF!,'YOY Comparison DS'!$B940,#REF!)+SUMIF(#REF!,'YOY Comparison DS'!$B940,#REF!)</f>
        <v>#REF!</v>
      </c>
      <c r="E940" s="133" t="e">
        <f t="shared" si="42"/>
        <v>#REF!</v>
      </c>
      <c r="G940" s="125">
        <f>SUMIF('DS by Location'!$B$10:$B$997,'YOY Comparison DS'!B940,'DS by Location'!$G$10:$G$997)</f>
        <v>-9.0949470177292824E-13</v>
      </c>
      <c r="H940" s="125">
        <f>SUMIF('DS by Location'!$B$10:$B$997,'YOY Comparison DS'!$B940,'DS by Location'!$H$10:$H$997)+SUMIF('DS by Location'!$B$10:$B$997,'YOY Comparison DS'!$B940,'DS by Location'!$I$10:$I$997)+SUMIF('DS by Location'!$B$10:$B$997,'YOY Comparison DS'!$B940,'DS by Location'!$J$10:$J$997)</f>
        <v>0</v>
      </c>
      <c r="I940" s="133">
        <f t="shared" si="43"/>
        <v>0</v>
      </c>
      <c r="K940" s="125" t="e">
        <f t="shared" si="44"/>
        <v>#REF!</v>
      </c>
      <c r="T940" s="32"/>
    </row>
    <row r="941" spans="1:20" x14ac:dyDescent="0.35">
      <c r="A941" t="s">
        <v>2639</v>
      </c>
      <c r="B941" t="s">
        <v>137</v>
      </c>
      <c r="C941" s="125" t="e">
        <f>SUMIF(#REF!,'YOY Comparison DS'!B941,#REF!)</f>
        <v>#REF!</v>
      </c>
      <c r="D941" s="125" t="e">
        <f>SUMIF(#REF!,'YOY Comparison DS'!$B941,#REF!)+SUMIF(#REF!,'YOY Comparison DS'!$B941,#REF!)+SUMIF(#REF!,'YOY Comparison DS'!$B941,#REF!)</f>
        <v>#REF!</v>
      </c>
      <c r="E941" s="133" t="e">
        <f t="shared" si="42"/>
        <v>#REF!</v>
      </c>
      <c r="G941" s="125">
        <f>SUMIF('DS by Location'!$B$10:$B$997,'YOY Comparison DS'!B941,'DS by Location'!$G$10:$G$997)</f>
        <v>0</v>
      </c>
      <c r="H941" s="125">
        <f>SUMIF('DS by Location'!$B$10:$B$997,'YOY Comparison DS'!$B941,'DS by Location'!$H$10:$H$997)+SUMIF('DS by Location'!$B$10:$B$997,'YOY Comparison DS'!$B941,'DS by Location'!$I$10:$I$997)+SUMIF('DS by Location'!$B$10:$B$997,'YOY Comparison DS'!$B941,'DS by Location'!$J$10:$J$997)</f>
        <v>0</v>
      </c>
      <c r="I941" s="133" t="e">
        <f t="shared" si="43"/>
        <v>#DIV/0!</v>
      </c>
      <c r="K941" s="125" t="e">
        <f t="shared" si="44"/>
        <v>#REF!</v>
      </c>
    </row>
    <row r="942" spans="1:20" x14ac:dyDescent="0.35">
      <c r="A942" t="s">
        <v>671</v>
      </c>
      <c r="B942" t="s">
        <v>180</v>
      </c>
      <c r="C942" s="125" t="e">
        <f>SUMIF(#REF!,'YOY Comparison DS'!B942,#REF!)</f>
        <v>#REF!</v>
      </c>
      <c r="D942" s="125" t="e">
        <f>SUMIF(#REF!,'YOY Comparison DS'!$B942,#REF!)+SUMIF(#REF!,'YOY Comparison DS'!$B942,#REF!)+SUMIF(#REF!,'YOY Comparison DS'!$B942,#REF!)</f>
        <v>#REF!</v>
      </c>
      <c r="E942" s="133" t="e">
        <f t="shared" si="42"/>
        <v>#REF!</v>
      </c>
      <c r="G942" s="125">
        <f>SUMIF('DS by Location'!$B$10:$B$997,'YOY Comparison DS'!B942,'DS by Location'!$G$10:$G$997)</f>
        <v>-3087.4199999999983</v>
      </c>
      <c r="H942" s="125">
        <f>SUMIF('DS by Location'!$B$10:$B$997,'YOY Comparison DS'!$B942,'DS by Location'!$H$10:$H$997)+SUMIF('DS by Location'!$B$10:$B$997,'YOY Comparison DS'!$B942,'DS by Location'!$I$10:$I$997)+SUMIF('DS by Location'!$B$10:$B$997,'YOY Comparison DS'!$B942,'DS by Location'!$J$10:$J$997)</f>
        <v>0</v>
      </c>
      <c r="I942" s="133">
        <f t="shared" si="43"/>
        <v>0</v>
      </c>
      <c r="K942" s="125" t="e">
        <f t="shared" si="44"/>
        <v>#REF!</v>
      </c>
    </row>
    <row r="943" spans="1:20" x14ac:dyDescent="0.35">
      <c r="A943" t="s">
        <v>2</v>
      </c>
      <c r="B943" t="s">
        <v>135</v>
      </c>
      <c r="C943" s="125" t="e">
        <f>SUMIF(#REF!,'YOY Comparison DS'!B943,#REF!)</f>
        <v>#REF!</v>
      </c>
      <c r="D943" s="125" t="e">
        <f>SUMIF(#REF!,'YOY Comparison DS'!$B943,#REF!)+SUMIF(#REF!,'YOY Comparison DS'!$B943,#REF!)+SUMIF(#REF!,'YOY Comparison DS'!$B943,#REF!)</f>
        <v>#REF!</v>
      </c>
      <c r="E943" s="133" t="e">
        <f t="shared" si="42"/>
        <v>#REF!</v>
      </c>
      <c r="G943" s="125">
        <f>SUMIF('DS by Location'!$B$10:$B$997,'YOY Comparison DS'!B943,'DS by Location'!$G$10:$G$997)</f>
        <v>1918551.2399999998</v>
      </c>
      <c r="H943" s="125">
        <f>SUMIF('DS by Location'!$B$10:$B$997,'YOY Comparison DS'!$B943,'DS by Location'!$H$10:$H$997)+SUMIF('DS by Location'!$B$10:$B$997,'YOY Comparison DS'!$B943,'DS by Location'!$I$10:$I$997)+SUMIF('DS by Location'!$B$10:$B$997,'YOY Comparison DS'!$B943,'DS by Location'!$J$10:$J$997)</f>
        <v>0</v>
      </c>
      <c r="I943" s="133">
        <f t="shared" si="43"/>
        <v>0</v>
      </c>
      <c r="K943" s="125" t="e">
        <f t="shared" si="44"/>
        <v>#REF!</v>
      </c>
    </row>
    <row r="944" spans="1:20" x14ac:dyDescent="0.35">
      <c r="A944" t="s">
        <v>1194</v>
      </c>
      <c r="B944" t="s">
        <v>192</v>
      </c>
      <c r="C944" s="125" t="e">
        <f>SUMIF(#REF!,'YOY Comparison DS'!B944,#REF!)</f>
        <v>#REF!</v>
      </c>
      <c r="D944" s="125" t="e">
        <f>SUMIF(#REF!,'YOY Comparison DS'!$B944,#REF!)+SUMIF(#REF!,'YOY Comparison DS'!$B944,#REF!)+SUMIF(#REF!,'YOY Comparison DS'!$B944,#REF!)</f>
        <v>#REF!</v>
      </c>
      <c r="E944" s="133" t="e">
        <f t="shared" si="42"/>
        <v>#REF!</v>
      </c>
      <c r="G944" s="125">
        <f>SUMIF('DS by Location'!$B$10:$B$997,'YOY Comparison DS'!B944,'DS by Location'!$G$10:$G$997)</f>
        <v>0</v>
      </c>
      <c r="H944" s="125">
        <f>SUMIF('DS by Location'!$B$10:$B$997,'YOY Comparison DS'!$B944,'DS by Location'!$H$10:$H$997)+SUMIF('DS by Location'!$B$10:$B$997,'YOY Comparison DS'!$B944,'DS by Location'!$I$10:$I$997)+SUMIF('DS by Location'!$B$10:$B$997,'YOY Comparison DS'!$B944,'DS by Location'!$J$10:$J$997)</f>
        <v>0</v>
      </c>
      <c r="I944" s="133" t="e">
        <f t="shared" si="43"/>
        <v>#DIV/0!</v>
      </c>
      <c r="K944" s="125" t="e">
        <f t="shared" si="44"/>
        <v>#REF!</v>
      </c>
    </row>
    <row r="945" spans="1:11" ht="15" thickBot="1" x14ac:dyDescent="0.4">
      <c r="A945" s="124" t="s">
        <v>1195</v>
      </c>
      <c r="B945" s="124" t="s">
        <v>159</v>
      </c>
      <c r="C945" s="134" t="e">
        <f>SUMIF(#REF!,'YOY Comparison DS'!B945,#REF!)</f>
        <v>#REF!</v>
      </c>
      <c r="D945" s="134" t="e">
        <f>SUMIF(#REF!,'YOY Comparison DS'!$B945,#REF!)+SUMIF(#REF!,'YOY Comparison DS'!$B945,#REF!)+SUMIF(#REF!,'YOY Comparison DS'!$B945,#REF!)</f>
        <v>#REF!</v>
      </c>
      <c r="E945" s="135" t="e">
        <f t="shared" si="42"/>
        <v>#REF!</v>
      </c>
      <c r="F945" s="124"/>
      <c r="G945" s="134">
        <f>SUMIF('DS by Location'!$B$10:$B$997,'YOY Comparison DS'!B945,'DS by Location'!$G$10:$G$997)</f>
        <v>0</v>
      </c>
      <c r="H945" s="134">
        <f>SUMIF('DS by Location'!$B$10:$B$997,'YOY Comparison DS'!$B945,'DS by Location'!$H$10:$H$997)+SUMIF('DS by Location'!$B$10:$B$997,'YOY Comparison DS'!$B945,'DS by Location'!$I$10:$I$997)+SUMIF('DS by Location'!$B$10:$B$997,'YOY Comparison DS'!$B945,'DS by Location'!$J$10:$J$997)</f>
        <v>0</v>
      </c>
      <c r="I945" s="135" t="e">
        <f t="shared" si="43"/>
        <v>#DIV/0!</v>
      </c>
      <c r="J945" s="124"/>
      <c r="K945" s="134" t="e">
        <f t="shared" si="44"/>
        <v>#REF!</v>
      </c>
    </row>
    <row r="946" spans="1:11" x14ac:dyDescent="0.35">
      <c r="B946" s="139" t="s">
        <v>189</v>
      </c>
      <c r="C946" s="140" t="e">
        <f>SUM(C3:C945)</f>
        <v>#REF!</v>
      </c>
      <c r="D946" s="140" t="e">
        <f>SUM(D3:D945)</f>
        <v>#REF!</v>
      </c>
      <c r="E946" s="141" t="e">
        <f t="shared" si="42"/>
        <v>#REF!</v>
      </c>
      <c r="G946" s="140">
        <f>SUM(G3:G945)</f>
        <v>3775145729.8699965</v>
      </c>
      <c r="H946" s="140">
        <f>SUM(H3:H945)</f>
        <v>0</v>
      </c>
      <c r="I946" s="141">
        <f t="shared" si="43"/>
        <v>0</v>
      </c>
    </row>
    <row r="947" spans="1:11" x14ac:dyDescent="0.35">
      <c r="B947" s="136" t="s">
        <v>245</v>
      </c>
      <c r="C947" s="137" t="e">
        <f>#REF!-'YOY Comparison DS'!C946</f>
        <v>#REF!</v>
      </c>
      <c r="D947" s="125" t="e">
        <f>SUMIF(#REF!,'YOY Comparison DS'!$B947,#REF!)+SUMIF(#REF!,'YOY Comparison DS'!$B947,#REF!)+SUMIF(#REF!,'YOY Comparison DS'!$B947,#REF!)</f>
        <v>#REF!</v>
      </c>
      <c r="E947" s="138"/>
      <c r="F947" s="136"/>
      <c r="G947" s="137">
        <f>G946-'DS by Location'!G998</f>
        <v>-120739207.53000164</v>
      </c>
      <c r="H947" s="137">
        <f>H946-SUM('DS by Location'!H998:J998)</f>
        <v>0</v>
      </c>
    </row>
    <row r="969" spans="1:1" x14ac:dyDescent="0.35">
      <c r="A969" s="130"/>
    </row>
    <row r="1644" spans="1:1" x14ac:dyDescent="0.35">
      <c r="A1644" s="130"/>
    </row>
    <row r="1705" spans="1:1" x14ac:dyDescent="0.35">
      <c r="A1705" s="130"/>
    </row>
    <row r="1863" spans="1:1" x14ac:dyDescent="0.35">
      <c r="A1863" s="130"/>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
    <pageSetUpPr fitToPage="1"/>
  </sheetPr>
  <dimension ref="A1:N47"/>
  <sheetViews>
    <sheetView tabSelected="1" view="pageLayout" zoomScale="70" zoomScaleNormal="90" zoomScaleSheetLayoutView="80" zoomScalePageLayoutView="70" workbookViewId="0">
      <selection activeCell="C43" sqref="C43"/>
    </sheetView>
  </sheetViews>
  <sheetFormatPr defaultColWidth="9.08984375" defaultRowHeight="13" x14ac:dyDescent="0.3"/>
  <cols>
    <col min="1" max="1" width="20.453125" style="333" customWidth="1"/>
    <col min="2" max="3" width="18.6328125" style="333" bestFit="1" customWidth="1"/>
    <col min="4" max="4" width="18" style="333" customWidth="1"/>
    <col min="5" max="6" width="0.90625" style="333" customWidth="1"/>
    <col min="7" max="7" width="12.36328125" style="333" customWidth="1"/>
    <col min="8" max="8" width="1.81640625" style="333" customWidth="1"/>
    <col min="9" max="9" width="18.08984375" style="333" bestFit="1" customWidth="1"/>
    <col min="10" max="10" width="21.08984375" style="333" bestFit="1" customWidth="1"/>
    <col min="11" max="11" width="16.90625" style="333" bestFit="1" customWidth="1"/>
    <col min="12" max="12" width="9.08984375" style="333"/>
    <col min="13" max="13" width="9.08984375" style="334"/>
    <col min="14" max="16384" width="9.08984375" style="333"/>
  </cols>
  <sheetData>
    <row r="1" spans="1:14" ht="18.5" x14ac:dyDescent="0.45">
      <c r="A1" s="685" t="s">
        <v>190</v>
      </c>
      <c r="B1" s="685"/>
      <c r="C1" s="685"/>
      <c r="D1" s="685"/>
      <c r="E1" s="685"/>
      <c r="F1" s="685"/>
      <c r="G1" s="685"/>
    </row>
    <row r="2" spans="1:14" ht="15.5" x14ac:dyDescent="0.35">
      <c r="A2" s="686" t="s">
        <v>43</v>
      </c>
      <c r="B2" s="686"/>
      <c r="C2" s="686"/>
      <c r="D2" s="686"/>
      <c r="E2" s="686"/>
      <c r="F2" s="686"/>
      <c r="G2" s="686"/>
    </row>
    <row r="3" spans="1:14" ht="15.5" x14ac:dyDescent="0.35">
      <c r="A3" s="686" t="s">
        <v>3294</v>
      </c>
      <c r="B3" s="686"/>
      <c r="C3" s="686"/>
      <c r="D3" s="686"/>
      <c r="E3" s="686"/>
      <c r="F3" s="686"/>
      <c r="G3" s="686"/>
    </row>
    <row r="4" spans="1:14" ht="18.75" customHeight="1" x14ac:dyDescent="0.3">
      <c r="C4" s="335"/>
    </row>
    <row r="5" spans="1:14" x14ac:dyDescent="0.3">
      <c r="A5" s="687" t="s">
        <v>44</v>
      </c>
      <c r="B5" s="687"/>
      <c r="C5" s="687"/>
      <c r="D5" s="687"/>
      <c r="E5" s="687"/>
      <c r="F5" s="687"/>
      <c r="G5" s="687"/>
    </row>
    <row r="6" spans="1:14" ht="16" thickBot="1" x14ac:dyDescent="0.4">
      <c r="A6" s="684" t="s">
        <v>45</v>
      </c>
      <c r="B6" s="684"/>
      <c r="C6" s="684"/>
      <c r="D6" s="684"/>
      <c r="E6" s="684"/>
      <c r="F6" s="684"/>
      <c r="G6" s="684"/>
      <c r="I6" s="336"/>
      <c r="J6" s="336"/>
      <c r="K6" s="336"/>
    </row>
    <row r="7" spans="1:14" s="340" customFormat="1" ht="30" customHeight="1" x14ac:dyDescent="0.35">
      <c r="A7" s="337"/>
      <c r="B7" s="338" t="s">
        <v>251</v>
      </c>
      <c r="C7" s="338" t="s">
        <v>46</v>
      </c>
      <c r="D7" s="338" t="s">
        <v>47</v>
      </c>
      <c r="E7" s="338"/>
      <c r="F7" s="338"/>
      <c r="G7" s="339" t="s">
        <v>48</v>
      </c>
      <c r="I7" s="341"/>
      <c r="J7" s="341"/>
      <c r="K7" s="342"/>
      <c r="M7" s="343"/>
    </row>
    <row r="8" spans="1:14" x14ac:dyDescent="0.3">
      <c r="A8" s="344" t="s">
        <v>1345</v>
      </c>
      <c r="B8" s="344"/>
      <c r="C8" s="345"/>
      <c r="D8" s="345"/>
      <c r="E8" s="345"/>
      <c r="F8" s="345"/>
      <c r="G8" s="301"/>
      <c r="I8" s="301"/>
      <c r="J8" s="346"/>
      <c r="K8" s="301"/>
    </row>
    <row r="9" spans="1:14" x14ac:dyDescent="0.3">
      <c r="A9" s="347">
        <v>350</v>
      </c>
      <c r="B9" s="348">
        <v>345076489.24000007</v>
      </c>
      <c r="C9" s="348">
        <f>'TS by Location'!D757</f>
        <v>345076489.23999995</v>
      </c>
      <c r="D9" s="348">
        <f>'TS by Location'!H757</f>
        <v>254455515.51833019</v>
      </c>
      <c r="E9" s="349"/>
      <c r="F9" s="349"/>
      <c r="G9" s="350">
        <f>D9/C9</f>
        <v>0.73738873395503024</v>
      </c>
      <c r="I9" s="351"/>
      <c r="K9" s="352"/>
      <c r="L9" s="352"/>
      <c r="M9" s="353"/>
      <c r="N9" s="301"/>
    </row>
    <row r="10" spans="1:14" x14ac:dyDescent="0.3">
      <c r="A10" s="347"/>
      <c r="B10" s="354"/>
      <c r="C10" s="354"/>
      <c r="D10" s="354"/>
      <c r="E10" s="354"/>
      <c r="F10" s="354"/>
      <c r="G10" s="355"/>
      <c r="I10" s="352"/>
      <c r="J10" s="352"/>
      <c r="K10" s="352"/>
      <c r="L10" s="352"/>
      <c r="M10" s="353"/>
      <c r="N10" s="301"/>
    </row>
    <row r="11" spans="1:14" x14ac:dyDescent="0.3">
      <c r="A11" s="356" t="s">
        <v>53</v>
      </c>
      <c r="B11" s="354"/>
      <c r="C11" s="354"/>
      <c r="D11" s="354"/>
      <c r="E11" s="354"/>
      <c r="F11" s="354"/>
      <c r="G11" s="355"/>
      <c r="I11" s="352"/>
      <c r="J11" s="352"/>
      <c r="K11" s="352"/>
      <c r="L11" s="352"/>
      <c r="M11" s="353"/>
      <c r="N11" s="301"/>
    </row>
    <row r="12" spans="1:14" x14ac:dyDescent="0.3">
      <c r="A12" s="347">
        <v>352</v>
      </c>
      <c r="B12" s="354">
        <v>1143959577.5</v>
      </c>
      <c r="C12" s="354">
        <f>'TS by Location'!E757</f>
        <v>1143959577.470186</v>
      </c>
      <c r="D12" s="354">
        <f>'TS by Location'!I757</f>
        <v>741230571.26955175</v>
      </c>
      <c r="E12" s="354"/>
      <c r="F12" s="354"/>
      <c r="G12" s="355">
        <f>D12/C12</f>
        <v>0.64795171601146007</v>
      </c>
      <c r="I12" s="352"/>
      <c r="J12" s="352"/>
      <c r="K12" s="352"/>
      <c r="L12" s="352"/>
      <c r="M12" s="353"/>
      <c r="N12" s="301"/>
    </row>
    <row r="13" spans="1:14" x14ac:dyDescent="0.3">
      <c r="A13" s="347">
        <v>353</v>
      </c>
      <c r="B13" s="349">
        <v>6517444413.6999998</v>
      </c>
      <c r="C13" s="349">
        <f>'TS by Location'!F757</f>
        <v>6517444413.6937666</v>
      </c>
      <c r="D13" s="349">
        <f>'TS by Location'!J757</f>
        <v>3714934155.6737089</v>
      </c>
      <c r="E13" s="349"/>
      <c r="F13" s="349"/>
      <c r="G13" s="350">
        <f>D13/C13</f>
        <v>0.56999859452092616</v>
      </c>
      <c r="I13" s="352"/>
      <c r="J13" s="352"/>
      <c r="K13" s="352"/>
      <c r="L13" s="352"/>
      <c r="M13" s="353"/>
      <c r="N13" s="301"/>
    </row>
    <row r="14" spans="1:14" x14ac:dyDescent="0.3">
      <c r="A14" s="357" t="s">
        <v>49</v>
      </c>
      <c r="B14" s="354">
        <f>SUM(B12:B13)</f>
        <v>7661403991.1999998</v>
      </c>
      <c r="C14" s="354">
        <f>SUM(C12:C13)</f>
        <v>7661403991.1639528</v>
      </c>
      <c r="D14" s="354">
        <f>SUM(D12:D13)</f>
        <v>4456164726.9432602</v>
      </c>
      <c r="E14" s="354"/>
      <c r="F14" s="354"/>
      <c r="G14" s="355">
        <f>D14/C14</f>
        <v>0.58163813474431603</v>
      </c>
      <c r="I14" s="351"/>
      <c r="K14" s="358"/>
      <c r="L14" s="358"/>
      <c r="M14" s="359"/>
      <c r="N14" s="301"/>
    </row>
    <row r="15" spans="1:14" x14ac:dyDescent="0.3">
      <c r="A15" s="360"/>
      <c r="B15" s="354"/>
      <c r="C15" s="354"/>
      <c r="D15" s="354"/>
      <c r="E15" s="354"/>
      <c r="F15" s="354"/>
      <c r="G15" s="355"/>
      <c r="I15" s="352"/>
      <c r="J15" s="352"/>
      <c r="K15" s="352"/>
      <c r="L15" s="352"/>
      <c r="M15" s="353"/>
      <c r="N15" s="301"/>
    </row>
    <row r="16" spans="1:14" x14ac:dyDescent="0.3">
      <c r="A16" s="344" t="s">
        <v>51</v>
      </c>
      <c r="B16" s="354"/>
      <c r="C16" s="354"/>
      <c r="D16" s="354"/>
      <c r="E16" s="354"/>
      <c r="F16" s="354"/>
      <c r="G16" s="355"/>
      <c r="I16" s="352"/>
      <c r="J16" s="352"/>
      <c r="K16" s="352"/>
      <c r="L16" s="352"/>
      <c r="M16" s="353"/>
      <c r="N16" s="301"/>
    </row>
    <row r="17" spans="1:14" x14ac:dyDescent="0.3">
      <c r="A17" s="347">
        <v>354</v>
      </c>
      <c r="B17" s="361">
        <v>2380316640.98</v>
      </c>
      <c r="C17" s="362">
        <f>'Lines Study_Loc_Summary'!S5</f>
        <v>2380316640.98</v>
      </c>
      <c r="D17" s="354">
        <f>'Lines Study_Loc_Summary'!AC5</f>
        <v>2305124777.8401799</v>
      </c>
      <c r="E17" s="354"/>
      <c r="F17" s="354"/>
      <c r="G17" s="355">
        <f t="shared" ref="G17:G23" si="0">D17/C17</f>
        <v>0.96841098287290772</v>
      </c>
      <c r="I17" s="352"/>
      <c r="J17" s="352"/>
      <c r="K17" s="352"/>
      <c r="L17" s="352"/>
      <c r="M17" s="353"/>
      <c r="N17" s="301"/>
    </row>
    <row r="18" spans="1:14" x14ac:dyDescent="0.3">
      <c r="A18" s="347">
        <v>355</v>
      </c>
      <c r="B18" s="345">
        <v>1666864455.23</v>
      </c>
      <c r="C18" s="362">
        <f>'Lines Study_Loc_Summary'!T5</f>
        <v>1666864455.2300005</v>
      </c>
      <c r="D18" s="354">
        <f>'Lines Study_Loc_Summary'!AD5</f>
        <v>408001019.0888837</v>
      </c>
      <c r="E18" s="354"/>
      <c r="F18" s="354"/>
      <c r="G18" s="355">
        <f t="shared" si="0"/>
        <v>0.24477156364377936</v>
      </c>
      <c r="I18" s="352"/>
      <c r="J18" s="352"/>
      <c r="K18" s="352"/>
      <c r="L18" s="352"/>
      <c r="M18" s="353"/>
      <c r="N18" s="301"/>
    </row>
    <row r="19" spans="1:14" x14ac:dyDescent="0.3">
      <c r="A19" s="347">
        <v>356</v>
      </c>
      <c r="B19" s="363">
        <v>1763812033.4000001</v>
      </c>
      <c r="C19" s="362">
        <f>'Lines Study_Loc_Summary'!U5</f>
        <v>1763812033.4000013</v>
      </c>
      <c r="D19" s="354">
        <f>'Lines Study_Loc_Summary'!AE5</f>
        <v>1408013215.7482004</v>
      </c>
      <c r="E19" s="354"/>
      <c r="F19" s="354"/>
      <c r="G19" s="355">
        <f t="shared" si="0"/>
        <v>0.79827849514897142</v>
      </c>
      <c r="I19" s="352"/>
      <c r="J19" s="352"/>
      <c r="K19" s="352"/>
      <c r="L19" s="352"/>
      <c r="M19" s="353"/>
      <c r="N19" s="301"/>
    </row>
    <row r="20" spans="1:14" ht="12.75" customHeight="1" x14ac:dyDescent="0.3">
      <c r="A20" s="347">
        <v>357</v>
      </c>
      <c r="B20" s="364">
        <v>296662316.01999998</v>
      </c>
      <c r="C20" s="362">
        <f>'Lines Study_Loc_Summary'!V5</f>
        <v>296662316.01999992</v>
      </c>
      <c r="D20" s="354">
        <f>'Lines Study_Loc_Summary'!AF5</f>
        <v>215368701.52640039</v>
      </c>
      <c r="E20" s="354"/>
      <c r="F20" s="354"/>
      <c r="G20" s="355">
        <f t="shared" si="0"/>
        <v>0.72597256171856017</v>
      </c>
      <c r="I20" s="352"/>
      <c r="J20" s="352"/>
      <c r="K20" s="352"/>
      <c r="L20" s="352"/>
      <c r="M20" s="353"/>
      <c r="N20" s="301"/>
    </row>
    <row r="21" spans="1:14" x14ac:dyDescent="0.3">
      <c r="A21" s="347">
        <v>358</v>
      </c>
      <c r="B21" s="363">
        <v>376202208.05000001</v>
      </c>
      <c r="C21" s="362">
        <f>'Lines Study_Loc_Summary'!W5</f>
        <v>376202208.04999995</v>
      </c>
      <c r="D21" s="354">
        <f>'Lines Study_Loc_Summary'!AG5</f>
        <v>59251565.606308758</v>
      </c>
      <c r="E21" s="354"/>
      <c r="F21" s="354"/>
      <c r="G21" s="355">
        <f t="shared" si="0"/>
        <v>0.15749924997365727</v>
      </c>
      <c r="I21" s="352"/>
      <c r="J21" s="352"/>
      <c r="K21" s="352"/>
      <c r="L21" s="352"/>
      <c r="M21" s="353"/>
      <c r="N21" s="301"/>
    </row>
    <row r="22" spans="1:14" x14ac:dyDescent="0.3">
      <c r="A22" s="347">
        <v>359</v>
      </c>
      <c r="B22" s="365">
        <v>201604231.86000001</v>
      </c>
      <c r="C22" s="366">
        <f>'Lines Study_Loc_Summary'!X5</f>
        <v>201604231.85999998</v>
      </c>
      <c r="D22" s="349">
        <f>'Lines Study_Loc_Summary'!AH5</f>
        <v>179151598.49303469</v>
      </c>
      <c r="E22" s="349"/>
      <c r="F22" s="349"/>
      <c r="G22" s="350">
        <f t="shared" si="0"/>
        <v>0.88863014848538957</v>
      </c>
      <c r="I22" s="352"/>
      <c r="J22" s="352"/>
      <c r="K22" s="352"/>
      <c r="L22" s="352"/>
      <c r="M22" s="353"/>
      <c r="N22" s="301"/>
    </row>
    <row r="23" spans="1:14" x14ac:dyDescent="0.3">
      <c r="A23" s="357" t="s">
        <v>52</v>
      </c>
      <c r="B23" s="354">
        <f>SUM(B17:B22)</f>
        <v>6685461885.5400009</v>
      </c>
      <c r="C23" s="362">
        <f>SUM(C17:C22)</f>
        <v>6685461885.5400009</v>
      </c>
      <c r="D23" s="354">
        <f>SUM(D17:D22)</f>
        <v>4574910878.3030081</v>
      </c>
      <c r="E23" s="354"/>
      <c r="F23" s="354"/>
      <c r="G23" s="355">
        <f t="shared" si="0"/>
        <v>0.68430737570998534</v>
      </c>
      <c r="I23" s="367"/>
      <c r="J23" s="358"/>
      <c r="K23" s="358"/>
      <c r="L23" s="358"/>
      <c r="M23" s="359"/>
      <c r="N23" s="301"/>
    </row>
    <row r="24" spans="1:14" x14ac:dyDescent="0.3">
      <c r="A24" s="368"/>
      <c r="B24" s="354"/>
      <c r="C24" s="354"/>
      <c r="D24" s="354"/>
      <c r="E24" s="354"/>
      <c r="F24" s="354"/>
      <c r="G24" s="355"/>
      <c r="I24" s="352"/>
      <c r="J24" s="352"/>
      <c r="K24" s="352"/>
      <c r="L24" s="352"/>
      <c r="M24" s="353"/>
      <c r="N24" s="301"/>
    </row>
    <row r="25" spans="1:14" ht="27" customHeight="1" thickBot="1" x14ac:dyDescent="0.35">
      <c r="A25" s="369" t="s">
        <v>252</v>
      </c>
      <c r="B25" s="370">
        <f>B9+B14+B23</f>
        <v>14691942365.98</v>
      </c>
      <c r="C25" s="370">
        <f>C9+C14+C23</f>
        <v>14691942365.943954</v>
      </c>
      <c r="D25" s="370">
        <f>D9+D14+D23</f>
        <v>9285531120.7645988</v>
      </c>
      <c r="E25" s="371"/>
      <c r="F25" s="371"/>
      <c r="G25" s="372">
        <f>D25/C25</f>
        <v>0.63201521551626405</v>
      </c>
      <c r="I25" s="358"/>
      <c r="J25" s="358"/>
      <c r="K25" s="358"/>
      <c r="L25" s="373"/>
      <c r="M25" s="359"/>
      <c r="N25" s="301"/>
    </row>
    <row r="26" spans="1:14" x14ac:dyDescent="0.3">
      <c r="A26" s="368"/>
      <c r="B26" s="368"/>
      <c r="C26" s="352"/>
      <c r="D26" s="352"/>
      <c r="E26" s="352"/>
      <c r="F26" s="352"/>
      <c r="G26" s="355"/>
      <c r="I26" s="301"/>
      <c r="J26" s="301"/>
      <c r="K26" s="301"/>
    </row>
    <row r="27" spans="1:14" x14ac:dyDescent="0.3">
      <c r="A27" s="360"/>
      <c r="B27" s="360"/>
      <c r="C27" s="301"/>
      <c r="D27" s="301"/>
      <c r="E27" s="301"/>
      <c r="F27" s="301"/>
      <c r="G27" s="301"/>
      <c r="I27" s="301"/>
      <c r="J27" s="301"/>
      <c r="K27" s="301"/>
    </row>
    <row r="28" spans="1:14" ht="16" thickBot="1" x14ac:dyDescent="0.4">
      <c r="A28" s="684" t="s">
        <v>54</v>
      </c>
      <c r="B28" s="684"/>
      <c r="C28" s="684"/>
      <c r="D28" s="684"/>
      <c r="E28" s="684"/>
      <c r="F28" s="684"/>
      <c r="G28" s="684"/>
      <c r="I28" s="301"/>
      <c r="J28" s="301"/>
      <c r="K28" s="301"/>
    </row>
    <row r="29" spans="1:14" s="340" customFormat="1" ht="30" customHeight="1" x14ac:dyDescent="0.35">
      <c r="A29" s="337"/>
      <c r="B29" s="338" t="str">
        <f>B7</f>
        <v>Total Plant
FERC Form 1</v>
      </c>
      <c r="C29" s="338" t="s">
        <v>46</v>
      </c>
      <c r="D29" s="338" t="s">
        <v>47</v>
      </c>
      <c r="E29" s="338"/>
      <c r="F29" s="338"/>
      <c r="G29" s="339" t="s">
        <v>48</v>
      </c>
      <c r="I29" s="374"/>
      <c r="J29" s="374"/>
      <c r="K29" s="374"/>
      <c r="M29" s="343"/>
    </row>
    <row r="30" spans="1:14" x14ac:dyDescent="0.3">
      <c r="A30" s="356" t="s">
        <v>55</v>
      </c>
      <c r="B30" s="356"/>
      <c r="C30" s="352"/>
      <c r="D30" s="352"/>
      <c r="E30" s="352"/>
      <c r="F30" s="352"/>
      <c r="G30" s="355"/>
      <c r="I30" s="301"/>
      <c r="J30" s="301"/>
      <c r="K30" s="301"/>
    </row>
    <row r="31" spans="1:14" x14ac:dyDescent="0.3">
      <c r="A31" s="347">
        <v>360</v>
      </c>
      <c r="B31" s="375">
        <v>129043959.05</v>
      </c>
      <c r="C31" s="375">
        <f>'DS by Location'!D998</f>
        <v>129043959.04999998</v>
      </c>
      <c r="D31" s="354">
        <f>'DS by Location'!H998</f>
        <v>0</v>
      </c>
      <c r="E31" s="354"/>
      <c r="F31" s="354"/>
      <c r="G31" s="355">
        <f>D31/C31</f>
        <v>0</v>
      </c>
      <c r="J31" s="345"/>
      <c r="K31" s="302"/>
    </row>
    <row r="32" spans="1:14" x14ac:dyDescent="0.3">
      <c r="A32" s="344" t="s">
        <v>56</v>
      </c>
      <c r="B32" s="354"/>
      <c r="C32" s="354"/>
      <c r="D32" s="354"/>
      <c r="E32" s="354"/>
      <c r="F32" s="354"/>
      <c r="G32" s="355"/>
      <c r="J32" s="301"/>
      <c r="K32" s="302"/>
    </row>
    <row r="33" spans="1:11" x14ac:dyDescent="0.3">
      <c r="A33" s="347">
        <v>361</v>
      </c>
      <c r="B33" s="354">
        <v>799384569.38</v>
      </c>
      <c r="C33" s="354">
        <f>'DS by Location'!E998</f>
        <v>799384569.37999964</v>
      </c>
      <c r="D33" s="354">
        <f>'DS by Location'!I998</f>
        <v>0</v>
      </c>
      <c r="E33" s="354"/>
      <c r="F33" s="354"/>
      <c r="G33" s="355">
        <f>D33/C33</f>
        <v>0</v>
      </c>
      <c r="J33" s="301"/>
      <c r="K33" s="302"/>
    </row>
    <row r="34" spans="1:11" x14ac:dyDescent="0.3">
      <c r="A34" s="347">
        <v>362</v>
      </c>
      <c r="B34" s="349">
        <v>2967456408.98</v>
      </c>
      <c r="C34" s="349">
        <f>'DS by Location'!F998</f>
        <v>2967456408.9699988</v>
      </c>
      <c r="D34" s="349">
        <f>'DS by Location'!J998</f>
        <v>0</v>
      </c>
      <c r="E34" s="349"/>
      <c r="F34" s="349"/>
      <c r="G34" s="350">
        <f>D34/C34</f>
        <v>0</v>
      </c>
      <c r="J34" s="301"/>
      <c r="K34" s="302"/>
    </row>
    <row r="35" spans="1:11" x14ac:dyDescent="0.3">
      <c r="A35" s="376" t="s">
        <v>248</v>
      </c>
      <c r="B35" s="354">
        <f>SUM(B33:B34)</f>
        <v>3766840978.3600001</v>
      </c>
      <c r="C35" s="354">
        <f>SUM(C33:C34)</f>
        <v>3766840978.3499985</v>
      </c>
      <c r="D35" s="354">
        <f>SUM(D33:D34)</f>
        <v>0</v>
      </c>
      <c r="E35" s="354"/>
      <c r="F35" s="354"/>
      <c r="G35" s="355">
        <f>D35/C35</f>
        <v>0</v>
      </c>
      <c r="J35" s="345"/>
      <c r="K35" s="302"/>
    </row>
    <row r="36" spans="1:11" x14ac:dyDescent="0.3">
      <c r="A36" s="376"/>
      <c r="B36" s="354"/>
      <c r="C36" s="354"/>
      <c r="D36" s="354"/>
      <c r="E36" s="354"/>
      <c r="F36" s="354"/>
      <c r="G36" s="355"/>
      <c r="I36" s="301"/>
      <c r="J36" s="301"/>
      <c r="K36" s="302"/>
    </row>
    <row r="37" spans="1:11" ht="27" customHeight="1" thickBot="1" x14ac:dyDescent="0.35">
      <c r="A37" s="377" t="s">
        <v>253</v>
      </c>
      <c r="B37" s="370">
        <f>B31+B35</f>
        <v>3895884937.4100003</v>
      </c>
      <c r="C37" s="370">
        <f>C31+C35</f>
        <v>3895884937.3999987</v>
      </c>
      <c r="D37" s="371">
        <f>D31+D35</f>
        <v>0</v>
      </c>
      <c r="E37" s="371"/>
      <c r="F37" s="371"/>
      <c r="G37" s="372">
        <f>D37/C37</f>
        <v>0</v>
      </c>
      <c r="I37" s="301"/>
      <c r="J37" s="301"/>
      <c r="K37" s="302"/>
    </row>
    <row r="38" spans="1:11" ht="13.5" thickBot="1" x14ac:dyDescent="0.35">
      <c r="A38" s="301"/>
      <c r="B38" s="354"/>
      <c r="C38" s="354"/>
      <c r="D38" s="354"/>
      <c r="E38" s="354"/>
      <c r="F38" s="354"/>
      <c r="G38" s="378"/>
      <c r="I38" s="301"/>
      <c r="J38" s="301"/>
      <c r="K38" s="301"/>
    </row>
    <row r="39" spans="1:11" ht="35.25" customHeight="1" thickBot="1" x14ac:dyDescent="0.35">
      <c r="A39" s="379" t="s">
        <v>1343</v>
      </c>
      <c r="B39" s="380">
        <f>SUM(B25,B37)</f>
        <v>18587827303.389999</v>
      </c>
      <c r="C39" s="380">
        <f>SUM(C25,C37)</f>
        <v>18587827303.343952</v>
      </c>
      <c r="D39" s="380">
        <f>SUM(D25,D37)</f>
        <v>9285531120.7645988</v>
      </c>
      <c r="E39" s="381"/>
      <c r="F39" s="381"/>
      <c r="G39" s="382">
        <f>D39/C39</f>
        <v>0.49954903116052357</v>
      </c>
      <c r="I39" s="301"/>
      <c r="J39" s="301"/>
      <c r="K39" s="302"/>
    </row>
    <row r="41" spans="1:11" x14ac:dyDescent="0.3">
      <c r="C41" s="383"/>
      <c r="D41" s="384"/>
      <c r="E41" s="384"/>
      <c r="F41" s="384"/>
      <c r="I41" s="363"/>
    </row>
    <row r="42" spans="1:11" x14ac:dyDescent="0.3">
      <c r="C42" s="385"/>
    </row>
    <row r="43" spans="1:11" x14ac:dyDescent="0.3">
      <c r="C43" s="386"/>
      <c r="D43" s="384"/>
      <c r="E43" s="384"/>
      <c r="F43" s="384"/>
    </row>
    <row r="45" spans="1:11" x14ac:dyDescent="0.3">
      <c r="C45" s="384"/>
    </row>
    <row r="46" spans="1:11" x14ac:dyDescent="0.3">
      <c r="C46" s="387"/>
      <c r="I46" s="363"/>
      <c r="J46" s="363"/>
    </row>
    <row r="47" spans="1:11" x14ac:dyDescent="0.3">
      <c r="C47" s="384"/>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scale="63" orientation="portrait" r:id="rId1"/>
  <headerFooter alignWithMargins="0">
    <oddHeader>&amp;R&amp;9TO2021 Annual Update
Attachment 4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B1:V52"/>
  <sheetViews>
    <sheetView view="pageLayout" zoomScale="70" zoomScaleNormal="80" zoomScaleSheetLayoutView="70" zoomScalePageLayoutView="70" workbookViewId="0">
      <selection activeCell="L5" sqref="L5"/>
    </sheetView>
  </sheetViews>
  <sheetFormatPr defaultColWidth="9.08984375" defaultRowHeight="13" x14ac:dyDescent="0.3"/>
  <cols>
    <col min="1" max="1" width="9.08984375" style="6" customWidth="1"/>
    <col min="2" max="2" width="23.453125" style="6" customWidth="1"/>
    <col min="3" max="3" width="18" style="6" customWidth="1"/>
    <col min="4" max="4" width="16.6328125" style="6" customWidth="1"/>
    <col min="5" max="5" width="19.08984375" style="6" customWidth="1"/>
    <col min="6" max="6" width="1.6328125" style="6" bestFit="1" customWidth="1"/>
    <col min="7" max="7" width="17.36328125" style="6" customWidth="1"/>
    <col min="8" max="8" width="16.6328125" style="6" customWidth="1"/>
    <col min="9" max="9" width="17.1796875" style="6" bestFit="1" customWidth="1"/>
    <col min="10" max="11" width="16.6328125" style="6" customWidth="1"/>
    <col min="12" max="12" width="9.08984375" style="6" customWidth="1"/>
    <col min="13" max="13" width="15" style="6" customWidth="1"/>
    <col min="14" max="14" width="17.6328125" style="6" customWidth="1"/>
    <col min="15" max="15" width="16.08984375" style="6" bestFit="1" customWidth="1"/>
    <col min="16" max="16" width="11.453125" style="6" bestFit="1" customWidth="1"/>
    <col min="17" max="17" width="11.6328125" style="6" customWidth="1"/>
    <col min="18" max="18" width="13.54296875" style="6" bestFit="1" customWidth="1"/>
    <col min="19" max="19" width="9.08984375" style="6"/>
    <col min="20" max="20" width="11.453125" style="6" bestFit="1" customWidth="1"/>
    <col min="21" max="16384" width="9.08984375" style="6"/>
  </cols>
  <sheetData>
    <row r="1" spans="2:16" ht="18.5" x14ac:dyDescent="0.45">
      <c r="B1" s="690" t="s">
        <v>224</v>
      </c>
      <c r="C1" s="690"/>
      <c r="D1" s="690"/>
      <c r="E1" s="690"/>
      <c r="F1" s="690"/>
      <c r="G1" s="690"/>
      <c r="H1" s="690"/>
      <c r="I1" s="690"/>
      <c r="J1" s="690"/>
      <c r="K1" s="690"/>
    </row>
    <row r="2" spans="2:16" x14ac:dyDescent="0.3">
      <c r="B2" s="691" t="s">
        <v>225</v>
      </c>
      <c r="C2" s="691" t="s">
        <v>226</v>
      </c>
      <c r="D2" s="691" t="s">
        <v>226</v>
      </c>
      <c r="E2" s="691" t="s">
        <v>226</v>
      </c>
      <c r="F2" s="691" t="s">
        <v>226</v>
      </c>
      <c r="G2" s="691" t="s">
        <v>226</v>
      </c>
      <c r="H2" s="691" t="s">
        <v>226</v>
      </c>
      <c r="I2" s="691" t="s">
        <v>226</v>
      </c>
      <c r="J2" s="691" t="s">
        <v>226</v>
      </c>
      <c r="K2" s="691" t="s">
        <v>226</v>
      </c>
    </row>
    <row r="3" spans="2:16" x14ac:dyDescent="0.3">
      <c r="B3" s="691" t="s">
        <v>227</v>
      </c>
      <c r="C3" s="691"/>
      <c r="D3" s="691"/>
      <c r="E3" s="691"/>
      <c r="F3" s="691"/>
      <c r="G3" s="691"/>
      <c r="H3" s="691"/>
      <c r="I3" s="691"/>
      <c r="J3" s="691"/>
      <c r="K3" s="691"/>
    </row>
    <row r="4" spans="2:16" x14ac:dyDescent="0.3">
      <c r="B4" s="691" t="s">
        <v>3294</v>
      </c>
      <c r="C4" s="691"/>
      <c r="D4" s="691"/>
      <c r="E4" s="691"/>
      <c r="F4" s="691"/>
      <c r="G4" s="691"/>
      <c r="H4" s="691"/>
      <c r="I4" s="691"/>
      <c r="J4" s="691"/>
      <c r="K4" s="691"/>
    </row>
    <row r="5" spans="2:16" x14ac:dyDescent="0.3">
      <c r="B5" s="689" t="s">
        <v>228</v>
      </c>
      <c r="C5" s="689"/>
      <c r="D5" s="689"/>
      <c r="E5" s="689"/>
      <c r="F5" s="689"/>
      <c r="G5" s="689"/>
      <c r="H5" s="689"/>
      <c r="I5" s="689"/>
      <c r="J5" s="689"/>
      <c r="K5" s="689"/>
    </row>
    <row r="6" spans="2:16" ht="13.5" thickBot="1" x14ac:dyDescent="0.35"/>
    <row r="7" spans="2:16" x14ac:dyDescent="0.3">
      <c r="B7" s="6" t="s">
        <v>229</v>
      </c>
      <c r="G7" s="692" t="s">
        <v>230</v>
      </c>
      <c r="H7" s="693"/>
      <c r="I7" s="693"/>
      <c r="J7" s="693"/>
      <c r="K7" s="694"/>
    </row>
    <row r="8" spans="2:16" ht="13.5" thickBot="1" x14ac:dyDescent="0.35">
      <c r="G8" s="695"/>
      <c r="H8" s="696"/>
      <c r="I8" s="696"/>
      <c r="J8" s="696"/>
      <c r="K8" s="697"/>
    </row>
    <row r="9" spans="2:16" s="21" customFormat="1" ht="30.75" customHeight="1" thickBot="1" x14ac:dyDescent="0.35">
      <c r="B9" s="25" t="s">
        <v>254</v>
      </c>
      <c r="C9" s="26" t="s">
        <v>213</v>
      </c>
      <c r="D9" s="27" t="s">
        <v>50</v>
      </c>
      <c r="E9" s="27" t="s">
        <v>67</v>
      </c>
      <c r="F9" s="28"/>
      <c r="G9" s="39" t="s">
        <v>214</v>
      </c>
      <c r="H9" s="42" t="s">
        <v>215</v>
      </c>
      <c r="I9" s="42" t="s">
        <v>216</v>
      </c>
      <c r="J9" s="42" t="s">
        <v>217</v>
      </c>
      <c r="K9" s="43" t="s">
        <v>218</v>
      </c>
    </row>
    <row r="10" spans="2:16" s="19" customFormat="1" x14ac:dyDescent="0.35">
      <c r="F10" s="20"/>
    </row>
    <row r="11" spans="2:16" x14ac:dyDescent="0.3">
      <c r="B11" s="21" t="s">
        <v>210</v>
      </c>
      <c r="D11" s="276"/>
      <c r="E11" s="22"/>
      <c r="F11" s="22"/>
    </row>
    <row r="12" spans="2:16" x14ac:dyDescent="0.3">
      <c r="B12" s="3" t="s">
        <v>1421</v>
      </c>
      <c r="C12" s="4">
        <f t="shared" ref="C12:C18" si="0">SUM(D12:E12)</f>
        <v>111674519.63000001</v>
      </c>
      <c r="D12" s="4">
        <f>'Lines Study_Loc_Summary'!Z680</f>
        <v>0</v>
      </c>
      <c r="E12" s="4">
        <f>SUM('Lines Study_Loc_Summary'!AC680:AH680)</f>
        <v>111674519.63000001</v>
      </c>
      <c r="F12" s="5"/>
      <c r="G12" s="4">
        <f>D12</f>
        <v>0</v>
      </c>
      <c r="H12" s="4">
        <v>0</v>
      </c>
      <c r="I12" s="4">
        <f>E12</f>
        <v>111674519.63000001</v>
      </c>
      <c r="J12" s="4">
        <v>0</v>
      </c>
      <c r="K12" s="4">
        <v>0</v>
      </c>
      <c r="O12" s="5"/>
      <c r="P12" s="178"/>
    </row>
    <row r="13" spans="2:16" x14ac:dyDescent="0.3">
      <c r="B13" s="3" t="s">
        <v>231</v>
      </c>
      <c r="C13" s="4">
        <f t="shared" si="0"/>
        <v>2596680572.6481657</v>
      </c>
      <c r="D13" s="4">
        <f>'Lines Study_Loc_Summary'!Z681</f>
        <v>124848786.07000001</v>
      </c>
      <c r="E13" s="4">
        <f>SUM('Lines Study_Loc_Summary'!AC681:AH681)</f>
        <v>2471831786.5781655</v>
      </c>
      <c r="F13" s="5"/>
      <c r="G13" s="4">
        <f>D13</f>
        <v>124848786.07000001</v>
      </c>
      <c r="H13" s="4">
        <v>0</v>
      </c>
      <c r="I13" s="4">
        <f>E13</f>
        <v>2471831786.5781655</v>
      </c>
      <c r="J13" s="4">
        <v>0</v>
      </c>
      <c r="K13" s="4">
        <v>0</v>
      </c>
      <c r="O13" s="5"/>
      <c r="P13" s="178"/>
    </row>
    <row r="14" spans="2:16" x14ac:dyDescent="0.3">
      <c r="B14" s="3" t="s">
        <v>232</v>
      </c>
      <c r="C14" s="4">
        <f t="shared" si="0"/>
        <v>1959565269.7648401</v>
      </c>
      <c r="D14" s="4">
        <f>'Lines Study_Loc_Summary'!Z682</f>
        <v>82606347.320888519</v>
      </c>
      <c r="E14" s="4">
        <f>SUM('Lines Study_Loc_Summary'!AC682:AH682)</f>
        <v>1876958922.4439516</v>
      </c>
      <c r="F14" s="5"/>
      <c r="G14" s="4">
        <f>D14</f>
        <v>82606347.320888519</v>
      </c>
      <c r="H14" s="4">
        <v>0</v>
      </c>
      <c r="I14" s="4">
        <f>E14</f>
        <v>1876958922.4439516</v>
      </c>
      <c r="J14" s="4">
        <v>0</v>
      </c>
      <c r="K14" s="4">
        <v>0</v>
      </c>
      <c r="O14" s="5"/>
      <c r="P14" s="178"/>
    </row>
    <row r="15" spans="2:16" x14ac:dyDescent="0.3">
      <c r="B15" s="3" t="s">
        <v>233</v>
      </c>
      <c r="C15" s="4">
        <f t="shared" si="0"/>
        <v>3139418.2</v>
      </c>
      <c r="D15" s="4">
        <f>'Lines Study_Loc_Summary'!Z683</f>
        <v>33310</v>
      </c>
      <c r="E15" s="4">
        <f>SUM('Lines Study_Loc_Summary'!AC683:AH683)</f>
        <v>3106108.2</v>
      </c>
      <c r="F15" s="5"/>
      <c r="G15" s="4">
        <v>0</v>
      </c>
      <c r="H15" s="4">
        <f>D15</f>
        <v>33310</v>
      </c>
      <c r="I15" s="4">
        <v>0</v>
      </c>
      <c r="J15" s="4">
        <f>E15</f>
        <v>3106108.2</v>
      </c>
      <c r="K15" s="4">
        <v>0</v>
      </c>
      <c r="O15" s="5"/>
      <c r="P15" s="178"/>
    </row>
    <row r="16" spans="2:16" x14ac:dyDescent="0.3">
      <c r="B16" s="3" t="s">
        <v>234</v>
      </c>
      <c r="C16" s="4">
        <f t="shared" si="0"/>
        <v>93115386.32027705</v>
      </c>
      <c r="D16" s="4">
        <f>'Lines Study_Loc_Summary'!Z684</f>
        <v>5165057.554429749</v>
      </c>
      <c r="E16" s="4">
        <f>SUM('Lines Study_Loc_Summary'!AC684:AH684)</f>
        <v>87950328.765847296</v>
      </c>
      <c r="F16" s="5"/>
      <c r="G16" s="4">
        <v>0</v>
      </c>
      <c r="H16" s="4">
        <f>D16</f>
        <v>5165057.554429749</v>
      </c>
      <c r="I16" s="4">
        <v>0</v>
      </c>
      <c r="J16" s="4">
        <f>E16</f>
        <v>87950328.765847296</v>
      </c>
      <c r="K16" s="4">
        <v>0</v>
      </c>
      <c r="O16" s="5"/>
      <c r="P16" s="178"/>
    </row>
    <row r="17" spans="2:22" x14ac:dyDescent="0.3">
      <c r="B17" s="40" t="s">
        <v>276</v>
      </c>
      <c r="C17" s="4">
        <f t="shared" si="0"/>
        <v>9980143.9398443792</v>
      </c>
      <c r="D17" s="4">
        <f>'Lines Study_Loc_Summary'!Z685</f>
        <v>227249.01781007307</v>
      </c>
      <c r="E17" s="4">
        <f>SUM('Lines Study_Loc_Summary'!AC685:AH685)</f>
        <v>9752894.9220343065</v>
      </c>
      <c r="F17" s="5"/>
      <c r="G17" s="4">
        <v>0</v>
      </c>
      <c r="H17" s="4">
        <f>D17</f>
        <v>227249.01781007307</v>
      </c>
      <c r="I17" s="4">
        <v>0</v>
      </c>
      <c r="J17" s="4">
        <f>E17</f>
        <v>9752894.9220343065</v>
      </c>
      <c r="K17" s="4">
        <v>0</v>
      </c>
      <c r="O17" s="5"/>
      <c r="P17" s="178"/>
    </row>
    <row r="18" spans="2:22" x14ac:dyDescent="0.3">
      <c r="B18" s="40" t="s">
        <v>277</v>
      </c>
      <c r="C18" s="35">
        <f t="shared" si="0"/>
        <v>13774556.005876193</v>
      </c>
      <c r="D18" s="35">
        <f>'Lines Study_Loc_Summary'!Z686</f>
        <v>138238.2428672986</v>
      </c>
      <c r="E18" s="35">
        <f>SUM('Lines Study_Loc_Summary'!AC686:AH686)</f>
        <v>13636317.763008894</v>
      </c>
      <c r="F18" s="35"/>
      <c r="G18" s="35">
        <v>0</v>
      </c>
      <c r="H18" s="35">
        <f>D18</f>
        <v>138238.2428672986</v>
      </c>
      <c r="I18" s="35">
        <v>0</v>
      </c>
      <c r="J18" s="35">
        <f>E18</f>
        <v>13636317.763008894</v>
      </c>
      <c r="K18" s="35">
        <v>0</v>
      </c>
      <c r="O18" s="5"/>
      <c r="P18" s="178"/>
    </row>
    <row r="19" spans="2:22" s="21" customFormat="1" x14ac:dyDescent="0.3">
      <c r="B19" s="23" t="s">
        <v>235</v>
      </c>
      <c r="C19" s="36">
        <f>SUM(C12:C18)</f>
        <v>4787929866.5090036</v>
      </c>
      <c r="D19" s="36">
        <f>SUM(D12:D18)</f>
        <v>213018988.20599562</v>
      </c>
      <c r="E19" s="36">
        <f>SUM(E12:E18)</f>
        <v>4574910878.3030071</v>
      </c>
      <c r="F19" s="37" t="s">
        <v>236</v>
      </c>
      <c r="G19" s="36">
        <f>SUM(G12:G18)</f>
        <v>207455133.39088851</v>
      </c>
      <c r="H19" s="36">
        <f>SUM(H12:H18)</f>
        <v>5563854.8151071202</v>
      </c>
      <c r="I19" s="36">
        <f>SUM(I12:I18)</f>
        <v>4460465228.6521168</v>
      </c>
      <c r="J19" s="36">
        <f>SUM(J12:J18)</f>
        <v>114445649.6508905</v>
      </c>
      <c r="K19" s="36">
        <f>SUM(K12:K18)</f>
        <v>0</v>
      </c>
      <c r="M19" s="29"/>
      <c r="N19" s="37"/>
      <c r="O19" s="37"/>
      <c r="P19" s="178"/>
    </row>
    <row r="20" spans="2:22" x14ac:dyDescent="0.3">
      <c r="C20" s="688"/>
      <c r="D20" s="688"/>
      <c r="E20" s="101"/>
      <c r="F20" s="5"/>
      <c r="G20" s="4"/>
      <c r="H20" s="4"/>
      <c r="I20" s="44"/>
      <c r="J20" s="4"/>
      <c r="K20" s="4"/>
    </row>
    <row r="21" spans="2:22" x14ac:dyDescent="0.3">
      <c r="B21" s="21" t="s">
        <v>211</v>
      </c>
      <c r="C21" s="101"/>
      <c r="D21" s="101" t="str">
        <f>IF(E19=E20,"Okay", "Check")</f>
        <v>Check</v>
      </c>
      <c r="E21" s="101"/>
      <c r="F21" s="5"/>
      <c r="G21" s="4"/>
      <c r="H21" s="4"/>
      <c r="I21" s="44"/>
      <c r="J21" s="4"/>
      <c r="K21" s="4"/>
    </row>
    <row r="22" spans="2:22" ht="26" x14ac:dyDescent="0.3">
      <c r="B22" s="30" t="s">
        <v>249</v>
      </c>
      <c r="C22" s="4">
        <f>SUM(D22:E22)</f>
        <v>3979146962.6012878</v>
      </c>
      <c r="D22" s="4">
        <f>SUMIF('TS by Location'!$P$10:$P$748,"High",'TS by Location'!$H$10:$H$748)+SUMIF('DS by Location'!$P$10:$P$999,"High",'DS by Location'!$H$10:$H$999)</f>
        <v>41094318.708105646</v>
      </c>
      <c r="E22" s="4">
        <f>SUMIF('TS by Location'!$P$10:$P$748,"High",'TS by Location'!$I$10:$I$748)+SUMIF('TS by Location'!$P$10:$P$748,"High",'TS by Location'!$J$10:$J$748)+SUMIF('DS by Location'!$P$10:$P$999,"High",'DS by Location'!$I$10:$I$999)+SUMIF('DS by Location'!$P$10:$P$999,"High",'DS by Location'!$J$10:$J$999)+SUM('Lines Study_Loc_Summary'!$AA$680:$AB$682)</f>
        <v>3938052643.8931823</v>
      </c>
      <c r="F22" s="5"/>
      <c r="G22" s="4">
        <f>D22</f>
        <v>41094318.708105646</v>
      </c>
      <c r="H22" s="4">
        <v>0</v>
      </c>
      <c r="I22" s="4">
        <f>E22</f>
        <v>3938052643.8931823</v>
      </c>
      <c r="J22" s="4">
        <v>0</v>
      </c>
      <c r="K22" s="4">
        <v>0</v>
      </c>
      <c r="M22" s="13"/>
      <c r="N22" s="13"/>
      <c r="O22" s="13"/>
    </row>
    <row r="23" spans="2:22" x14ac:dyDescent="0.3">
      <c r="C23" s="4"/>
      <c r="D23" s="4"/>
      <c r="E23" s="4"/>
      <c r="F23" s="5"/>
      <c r="G23" s="4"/>
      <c r="H23" s="4"/>
      <c r="I23" s="45"/>
      <c r="J23" s="4"/>
      <c r="K23" s="4"/>
      <c r="M23" s="13"/>
      <c r="N23" s="13"/>
      <c r="O23" s="13"/>
    </row>
    <row r="24" spans="2:22" ht="15" customHeight="1" x14ac:dyDescent="0.3">
      <c r="B24" s="3" t="s">
        <v>4</v>
      </c>
      <c r="C24" s="4"/>
      <c r="D24" s="4"/>
      <c r="E24" s="4"/>
      <c r="F24" s="5"/>
      <c r="G24" s="4"/>
      <c r="H24" s="4"/>
      <c r="I24" s="4"/>
      <c r="J24" s="4"/>
      <c r="K24" s="4"/>
      <c r="M24" s="13"/>
      <c r="N24" s="13"/>
      <c r="O24" s="13"/>
    </row>
    <row r="25" spans="2:22" ht="15" customHeight="1" x14ac:dyDescent="0.3">
      <c r="B25" s="142" t="s">
        <v>65</v>
      </c>
      <c r="C25" s="4">
        <f t="shared" ref="C25:C30" si="1">SUM(G25:K25)</f>
        <v>216114798.68351272</v>
      </c>
      <c r="D25" s="4">
        <f t="shared" ref="D25:D30" si="2">SUM(G25:H25)</f>
        <v>21981.796123336204</v>
      </c>
      <c r="E25" s="4">
        <f t="shared" ref="E25:E30" si="3">SUM(I25:K25)</f>
        <v>216092816.88738939</v>
      </c>
      <c r="F25" s="4"/>
      <c r="G25" s="4">
        <f>SUMIF('High_Low Voltage Mix Summary'!$B$9:$B$16,$B25,'High_Low Voltage Mix Summary'!$E$9:$E$16)</f>
        <v>19463.918246526799</v>
      </c>
      <c r="H25" s="4">
        <f>SUMIF('High_Low Voltage Mix Summary'!$B$9:$B$16,$B25,'High_Low Voltage Mix Summary'!$F$9:$F$16)</f>
        <v>2517.8778768094048</v>
      </c>
      <c r="I25" s="4">
        <f>SUMIF('High_Low Voltage Mix Summary'!$B$9:$B$16,$B25,'High_Low Voltage Mix Summary'!$G$9:$G$16)</f>
        <v>180961466.18516034</v>
      </c>
      <c r="J25" s="4">
        <f>SUMIF('High_Low Voltage Mix Summary'!$B$9:$B$16,$B25,'High_Low Voltage Mix Summary'!$H$9:$H$16)</f>
        <v>23409411.532229077</v>
      </c>
      <c r="K25" s="4">
        <f>SUMIF('High_Low Voltage Mix Summary'!$B$9:$B$16,$B25,'High_Low Voltage Mix Summary'!$I$9:$I$16)</f>
        <v>11721939.169999998</v>
      </c>
      <c r="M25" s="181"/>
      <c r="N25" s="180"/>
      <c r="O25" s="180"/>
      <c r="P25" s="101"/>
      <c r="Q25" s="101"/>
      <c r="R25" s="119"/>
      <c r="S25" s="118"/>
      <c r="T25" s="120"/>
      <c r="V25" s="102"/>
    </row>
    <row r="26" spans="2:22" x14ac:dyDescent="0.3">
      <c r="B26" s="142" t="s">
        <v>208</v>
      </c>
      <c r="C26" s="4">
        <f t="shared" si="1"/>
        <v>42983117.030000001</v>
      </c>
      <c r="D26" s="4">
        <f t="shared" si="2"/>
        <v>111063.36000000002</v>
      </c>
      <c r="E26" s="4">
        <f t="shared" si="3"/>
        <v>42872053.670000002</v>
      </c>
      <c r="F26" s="4"/>
      <c r="G26" s="4">
        <f>SUMIF('High_Low Voltage Mix Summary'!$B$9:$B$16,$B26,'High_Low Voltage Mix Summary'!$E$9:$E$16)</f>
        <v>54211.644931994757</v>
      </c>
      <c r="H26" s="4">
        <f>SUMIF('High_Low Voltage Mix Summary'!$B$9:$B$16,$B26,'High_Low Voltage Mix Summary'!$F$9:$F$16)</f>
        <v>56851.715068005251</v>
      </c>
      <c r="I26" s="4">
        <f>SUMIF('High_Low Voltage Mix Summary'!$B$9:$B$16,$B26,'High_Low Voltage Mix Summary'!$G$9:$G$16)</f>
        <v>18191374.098922264</v>
      </c>
      <c r="J26" s="4">
        <f>SUMIF('High_Low Voltage Mix Summary'!$B$9:$B$16,$B26,'High_Low Voltage Mix Summary'!$H$9:$H$16)</f>
        <v>19077281.611077737</v>
      </c>
      <c r="K26" s="4">
        <f>SUMIF('High_Low Voltage Mix Summary'!$B$9:$B$16,$B26,'High_Low Voltage Mix Summary'!$I$9:$I$16)</f>
        <v>5603397.96</v>
      </c>
      <c r="M26" s="181"/>
      <c r="N26" s="180"/>
      <c r="O26" s="180"/>
      <c r="P26" s="101"/>
      <c r="Q26" s="101"/>
      <c r="R26" s="119"/>
      <c r="S26" s="118"/>
      <c r="T26" s="120"/>
      <c r="V26" s="102"/>
    </row>
    <row r="27" spans="2:22" x14ac:dyDescent="0.3">
      <c r="B27" s="142" t="s">
        <v>64</v>
      </c>
      <c r="C27" s="4">
        <f t="shared" si="1"/>
        <v>9712419.1116945259</v>
      </c>
      <c r="D27" s="4">
        <f t="shared" si="2"/>
        <v>0</v>
      </c>
      <c r="E27" s="4">
        <f t="shared" si="3"/>
        <v>9712419.1116945259</v>
      </c>
      <c r="F27" s="4"/>
      <c r="G27" s="4">
        <f>SUMIF('High_Low Voltage Mix Summary'!$B$9:$B$16,$B27,'High_Low Voltage Mix Summary'!$E$9:$E$16)</f>
        <v>0</v>
      </c>
      <c r="H27" s="4">
        <f>SUMIF('High_Low Voltage Mix Summary'!$B$9:$B$16,$B27,'High_Low Voltage Mix Summary'!$F$9:$F$16)</f>
        <v>0</v>
      </c>
      <c r="I27" s="4">
        <f>SUMIF('High_Low Voltage Mix Summary'!$B$9:$B$16,$B27,'High_Low Voltage Mix Summary'!$G$9:$G$16)</f>
        <v>9557922.4086349048</v>
      </c>
      <c r="J27" s="4">
        <f>SUMIF('High_Low Voltage Mix Summary'!$B$9:$B$16,$B27,'High_Low Voltage Mix Summary'!$H$9:$H$16)</f>
        <v>140375.41305962185</v>
      </c>
      <c r="K27" s="4">
        <f>SUMIF('High_Low Voltage Mix Summary'!$B$9:$B$16,$B27,'High_Low Voltage Mix Summary'!$I$9:$I$16)</f>
        <v>14121.29</v>
      </c>
      <c r="M27" s="181"/>
      <c r="N27" s="180"/>
      <c r="O27" s="180"/>
      <c r="P27" s="101"/>
      <c r="Q27" s="101"/>
      <c r="R27" s="119"/>
      <c r="S27" s="118"/>
      <c r="T27" s="120"/>
      <c r="U27" s="101"/>
      <c r="V27" s="102"/>
    </row>
    <row r="28" spans="2:22" x14ac:dyDescent="0.3">
      <c r="B28" s="142" t="s">
        <v>7</v>
      </c>
      <c r="C28" s="4">
        <f t="shared" si="1"/>
        <v>47395588.489317685</v>
      </c>
      <c r="D28" s="4">
        <f t="shared" si="2"/>
        <v>40776.103588069229</v>
      </c>
      <c r="E28" s="4">
        <f t="shared" si="3"/>
        <v>47354812.385729626</v>
      </c>
      <c r="F28" s="4"/>
      <c r="G28" s="4">
        <f>SUMIF('High_Low Voltage Mix Summary'!$B$9:$B$16,$B28,'High_Low Voltage Mix Summary'!$E$9:$E$16)</f>
        <v>28778.174826768831</v>
      </c>
      <c r="H28" s="4">
        <f>SUMIF('High_Low Voltage Mix Summary'!$B$9:$B$16,$B28,'High_Low Voltage Mix Summary'!$F$9:$F$16)</f>
        <v>11997.928761300398</v>
      </c>
      <c r="I28" s="4">
        <f>SUMIF('High_Low Voltage Mix Summary'!$B$9:$B$16,$B28,'High_Low Voltage Mix Summary'!$G$9:$G$16)</f>
        <v>23846496.833806869</v>
      </c>
      <c r="J28" s="4">
        <f>SUMIF('High_Low Voltage Mix Summary'!$B$9:$B$16,$B28,'High_Low Voltage Mix Summary'!$H$9:$H$16)</f>
        <v>9941859.4799993485</v>
      </c>
      <c r="K28" s="4">
        <f>SUMIF('High_Low Voltage Mix Summary'!$B$9:$B$16,$B28,'High_Low Voltage Mix Summary'!$I$9:$I$16)</f>
        <v>13566456.071923401</v>
      </c>
      <c r="M28" s="181"/>
      <c r="N28" s="180"/>
      <c r="O28" s="180"/>
      <c r="P28" s="101"/>
      <c r="Q28" s="101"/>
      <c r="R28" s="119"/>
      <c r="S28" s="118"/>
      <c r="T28" s="120"/>
      <c r="U28" s="101"/>
      <c r="V28" s="102"/>
    </row>
    <row r="29" spans="2:22" x14ac:dyDescent="0.3">
      <c r="B29" s="142" t="s">
        <v>2671</v>
      </c>
      <c r="C29" s="4">
        <f t="shared" si="1"/>
        <v>46180611.76801943</v>
      </c>
      <c r="D29" s="4">
        <f t="shared" si="2"/>
        <v>0</v>
      </c>
      <c r="E29" s="4">
        <f t="shared" si="3"/>
        <v>46180611.76801943</v>
      </c>
      <c r="F29" s="4"/>
      <c r="G29" s="4">
        <f>SUMIF('High_Low Voltage Mix Summary'!$B$9:$B$16,$B29,'High_Low Voltage Mix Summary'!$E$9:$E$16)</f>
        <v>0</v>
      </c>
      <c r="H29" s="4">
        <f>SUMIF('High_Low Voltage Mix Summary'!$B$9:$B$16,$B29,'High_Low Voltage Mix Summary'!$F$9:$F$16)</f>
        <v>0</v>
      </c>
      <c r="I29" s="4">
        <f>SUMIF('High_Low Voltage Mix Summary'!$B$9:$B$16,$B29,'High_Low Voltage Mix Summary'!$G$9:$G$16)</f>
        <v>18814513.804808285</v>
      </c>
      <c r="J29" s="4">
        <f>SUMIF('High_Low Voltage Mix Summary'!$B$9:$B$16,$B29,'High_Low Voltage Mix Summary'!$H$9:$H$16)</f>
        <v>21789560.703211144</v>
      </c>
      <c r="K29" s="4">
        <f>SUMIF('High_Low Voltage Mix Summary'!$B$9:$B$16,$B29,'High_Low Voltage Mix Summary'!$I$9:$I$16)</f>
        <v>5576537.2600000007</v>
      </c>
      <c r="M29" s="181"/>
      <c r="N29" s="180"/>
      <c r="O29" s="180"/>
      <c r="P29" s="101"/>
      <c r="Q29" s="101"/>
      <c r="R29" s="119"/>
      <c r="S29" s="118"/>
      <c r="T29" s="120"/>
      <c r="U29" s="101"/>
      <c r="V29" s="102"/>
    </row>
    <row r="30" spans="2:22" x14ac:dyDescent="0.3">
      <c r="B30" s="142" t="s">
        <v>66</v>
      </c>
      <c r="C30" s="35">
        <f t="shared" si="1"/>
        <v>111493955.94291274</v>
      </c>
      <c r="D30" s="35">
        <f t="shared" si="2"/>
        <v>19599.534241549194</v>
      </c>
      <c r="E30" s="35">
        <f t="shared" si="3"/>
        <v>111474356.40867119</v>
      </c>
      <c r="F30" s="35"/>
      <c r="G30" s="35">
        <f>SUMIF('High_Low Voltage Mix Summary'!$B$9:$B$16,$B30,'High_Low Voltage Mix Summary'!$E$9:$E$16)</f>
        <v>7543.98108180285</v>
      </c>
      <c r="H30" s="35">
        <f>SUMIF('High_Low Voltage Mix Summary'!$B$9:$B$16,$B30,'High_Low Voltage Mix Summary'!$F$9:$F$16)</f>
        <v>12055.553159746345</v>
      </c>
      <c r="I30" s="35">
        <f>SUMIF('High_Low Voltage Mix Summary'!$B$9:$B$16,$B30,'High_Low Voltage Mix Summary'!$G$9:$G$16)</f>
        <v>35342733.45312091</v>
      </c>
      <c r="J30" s="35">
        <f>SUMIF('High_Low Voltage Mix Summary'!$B$9:$B$16,$B30,'High_Low Voltage Mix Summary'!$H$9:$H$16)</f>
        <v>56478959.495617069</v>
      </c>
      <c r="K30" s="35">
        <f>SUMIF('High_Low Voltage Mix Summary'!$B$9:$B$16,$B30,'High_Low Voltage Mix Summary'!$I$9:$I$16)</f>
        <v>19652663.459933203</v>
      </c>
      <c r="M30" s="181"/>
      <c r="N30" s="180"/>
      <c r="O30" s="180"/>
      <c r="P30" s="101"/>
      <c r="Q30" s="101"/>
      <c r="R30" s="119"/>
      <c r="S30" s="118"/>
      <c r="T30" s="120"/>
      <c r="U30" s="101"/>
      <c r="V30" s="102"/>
    </row>
    <row r="31" spans="2:22" x14ac:dyDescent="0.3">
      <c r="B31" s="23" t="s">
        <v>5</v>
      </c>
      <c r="C31" s="36">
        <f>SUM(C25:C30)</f>
        <v>473880491.02545708</v>
      </c>
      <c r="D31" s="36">
        <f>SUM(D25:D30)</f>
        <v>193420.79395295467</v>
      </c>
      <c r="E31" s="36">
        <f>SUM(E25:E30)</f>
        <v>473687070.23150414</v>
      </c>
      <c r="F31" s="37"/>
      <c r="G31" s="36">
        <f>SUM(G25:G30)</f>
        <v>109997.71908709324</v>
      </c>
      <c r="H31" s="36">
        <f>SUM(H25:H30)</f>
        <v>83423.074865861388</v>
      </c>
      <c r="I31" s="36">
        <f>SUM(I25:I30)</f>
        <v>286714506.78445357</v>
      </c>
      <c r="J31" s="36">
        <f>SUM(J25:J30)</f>
        <v>130837448.235194</v>
      </c>
      <c r="K31" s="36">
        <f>SUM(K25:K30)</f>
        <v>56135115.211856604</v>
      </c>
      <c r="M31" s="13"/>
      <c r="N31" s="13"/>
      <c r="O31" s="13"/>
      <c r="R31" s="119"/>
      <c r="S31" s="119"/>
      <c r="T31" s="120"/>
      <c r="U31" s="102"/>
      <c r="V31" s="102"/>
    </row>
    <row r="32" spans="2:22" x14ac:dyDescent="0.3">
      <c r="B32" s="3"/>
      <c r="C32" s="4"/>
      <c r="D32" s="4"/>
      <c r="E32" s="4"/>
      <c r="F32" s="5"/>
      <c r="G32" s="4"/>
      <c r="H32" s="4"/>
      <c r="I32" s="4"/>
      <c r="J32" s="4"/>
      <c r="K32" s="4"/>
      <c r="M32" s="13"/>
      <c r="N32" s="13"/>
      <c r="O32" s="13"/>
    </row>
    <row r="33" spans="2:15" ht="26" x14ac:dyDescent="0.3">
      <c r="B33" s="30" t="s">
        <v>250</v>
      </c>
      <c r="C33" s="87">
        <f>SUM(D33:E33)</f>
        <v>44573800.628850281</v>
      </c>
      <c r="D33" s="87">
        <f>SUMIF('TS by Location'!$P$10:$P$748,"Low",'TS by Location'!$H$10:$H$748)+SUMIF('DS by Location'!$P$10:$P$999,"Low",'DS by Location'!$H$10:$H$999)+SUMIF('TS by Location'!$P$10:$P$748,"Mix",'TS by Location'!$H$10:$H$748)*0</f>
        <v>148787.81027597544</v>
      </c>
      <c r="E33" s="203">
        <f>SUMIF('TS by Location'!$P$10:$P$748,"Low",'TS by Location'!$I$10:$I$748)+SUMIF('TS by Location'!$P$10:$P$748,"Low",'TS by Location'!$J$10:$J$748)+SUMIF('DS by Location'!$P$10:$P$999,"Low",'DS by Location'!$I$10:$I$999)+SUMIF('DS by Location'!$P$10:$P$999,"Low",'DS by Location'!$J$10:$J$999)+SUM('Lines Study_Loc_Summary'!$AA$683:$AB$686)</f>
        <v>44425012.818574309</v>
      </c>
      <c r="F33" s="87"/>
      <c r="G33" s="87">
        <v>0</v>
      </c>
      <c r="H33" s="87">
        <f>D33</f>
        <v>148787.81027597544</v>
      </c>
      <c r="I33" s="87">
        <v>0</v>
      </c>
      <c r="J33" s="87">
        <f>E33</f>
        <v>44425012.818574309</v>
      </c>
      <c r="K33" s="87">
        <v>0</v>
      </c>
      <c r="M33" s="182"/>
      <c r="N33" s="13"/>
      <c r="O33" s="13"/>
    </row>
    <row r="34" spans="2:15" x14ac:dyDescent="0.3">
      <c r="B34" s="30"/>
      <c r="C34" s="87"/>
      <c r="D34" s="87"/>
      <c r="E34" s="87"/>
      <c r="F34" s="87"/>
      <c r="G34" s="87"/>
      <c r="H34" s="87"/>
      <c r="I34" s="87"/>
      <c r="J34" s="87"/>
      <c r="K34" s="87"/>
      <c r="M34" s="182"/>
      <c r="N34" s="13"/>
      <c r="O34" s="13"/>
    </row>
    <row r="35" spans="2:15" s="21" customFormat="1" x14ac:dyDescent="0.3">
      <c r="B35" s="23" t="s">
        <v>237</v>
      </c>
      <c r="C35" s="36">
        <f>C22+C31+SUM(C33:C33)</f>
        <v>4497601254.2555952</v>
      </c>
      <c r="D35" s="36">
        <f>D22+D31+SUM(D33:D33)</f>
        <v>41436527.312334575</v>
      </c>
      <c r="E35" s="36">
        <f>E22+E31+SUM(E33:E33)</f>
        <v>4456164726.9432602</v>
      </c>
      <c r="F35" s="47" t="s">
        <v>236</v>
      </c>
      <c r="G35" s="36">
        <f>G22+G31+SUM(G33:G33)</f>
        <v>41204316.42719274</v>
      </c>
      <c r="H35" s="36">
        <f>H22+H31+SUM(H33:H33)</f>
        <v>232210.88514183683</v>
      </c>
      <c r="I35" s="36">
        <f>I22+I31+SUM(I33:I33)</f>
        <v>4224767150.6776357</v>
      </c>
      <c r="J35" s="36">
        <f>J22+J31+SUM(J33:J33)</f>
        <v>175262461.05376831</v>
      </c>
      <c r="K35" s="36">
        <f>K22+K31+SUM(K33:K33)</f>
        <v>56135115.211856604</v>
      </c>
      <c r="M35" s="89"/>
      <c r="N35" s="89"/>
      <c r="O35" s="89"/>
    </row>
    <row r="36" spans="2:15" s="21" customFormat="1" x14ac:dyDescent="0.3">
      <c r="B36" s="23"/>
      <c r="C36" s="36"/>
      <c r="D36" s="36"/>
      <c r="E36" s="36"/>
      <c r="F36" s="47"/>
      <c r="G36" s="36"/>
      <c r="H36" s="36"/>
      <c r="I36" s="36"/>
      <c r="J36" s="36"/>
      <c r="K36" s="36"/>
      <c r="N36" s="89"/>
    </row>
    <row r="37" spans="2:15" x14ac:dyDescent="0.3">
      <c r="C37" s="35"/>
      <c r="D37" s="35"/>
      <c r="E37" s="35"/>
      <c r="F37" s="48"/>
      <c r="G37" s="35"/>
      <c r="H37" s="35"/>
      <c r="I37" s="35"/>
      <c r="J37" s="35"/>
      <c r="K37" s="35"/>
      <c r="L37" s="21"/>
      <c r="M37" s="21"/>
      <c r="N37" s="21"/>
      <c r="O37" s="21"/>
    </row>
    <row r="38" spans="2:15" s="21" customFormat="1" ht="13.5" thickBot="1" x14ac:dyDescent="0.35">
      <c r="B38" s="23" t="s">
        <v>238</v>
      </c>
      <c r="C38" s="38">
        <f>ROUND(C19+C35,0)</f>
        <v>9285531121</v>
      </c>
      <c r="D38" s="38">
        <f>ROUND((D19+D35),0)</f>
        <v>254455516</v>
      </c>
      <c r="E38" s="38">
        <f>E19+E35</f>
        <v>9031075605.2462673</v>
      </c>
      <c r="F38" s="37"/>
      <c r="G38" s="38">
        <f>G19+G35</f>
        <v>248659449.81808126</v>
      </c>
      <c r="H38" s="38">
        <f>H19+H35</f>
        <v>5796065.7002489567</v>
      </c>
      <c r="I38" s="49">
        <f>I19+I35</f>
        <v>8685232379.329752</v>
      </c>
      <c r="J38" s="49">
        <f>J19+J35</f>
        <v>289708110.70465881</v>
      </c>
      <c r="K38" s="38">
        <f>K19+K35</f>
        <v>56135115.211856604</v>
      </c>
      <c r="L38" s="6"/>
      <c r="M38" s="6"/>
      <c r="N38" s="6"/>
      <c r="O38" s="6"/>
    </row>
    <row r="39" spans="2:15" ht="13.5" thickTop="1" x14ac:dyDescent="0.3">
      <c r="B39" s="116" t="s">
        <v>255</v>
      </c>
      <c r="C39" s="117">
        <f>ROUND('Plant Total by Account'!D39,0)</f>
        <v>9285531121</v>
      </c>
      <c r="D39" s="110">
        <f>ROUND('Plant Total by Account'!D9+'Plant Total by Account'!D31,0)</f>
        <v>254455516</v>
      </c>
      <c r="E39" s="126">
        <f>'Plant Total by Account'!D14+'Plant Total by Account'!D23+'Plant Total by Account'!D35</f>
        <v>9031075605.2462692</v>
      </c>
      <c r="G39" s="46"/>
      <c r="H39" s="46"/>
      <c r="I39" s="46"/>
      <c r="J39" s="46"/>
      <c r="K39" s="46"/>
      <c r="L39" s="21"/>
      <c r="M39" s="21"/>
      <c r="N39" s="21"/>
      <c r="O39" s="21"/>
    </row>
    <row r="40" spans="2:15" x14ac:dyDescent="0.3">
      <c r="B40" s="103">
        <f>C39-C38</f>
        <v>0</v>
      </c>
      <c r="C40" s="13">
        <f t="shared" ref="C40:D40" si="4">C38-C39</f>
        <v>0</v>
      </c>
      <c r="D40" s="13">
        <f t="shared" si="4"/>
        <v>0</v>
      </c>
      <c r="E40" s="307">
        <f>E38-E39</f>
        <v>0</v>
      </c>
      <c r="G40" s="9"/>
      <c r="I40" s="46"/>
    </row>
    <row r="41" spans="2:15" x14ac:dyDescent="0.3">
      <c r="B41" s="6" t="s">
        <v>74</v>
      </c>
      <c r="K41" s="50"/>
    </row>
    <row r="42" spans="2:15" x14ac:dyDescent="0.3">
      <c r="B42" s="6" t="s">
        <v>239</v>
      </c>
    </row>
    <row r="43" spans="2:15" ht="4.5" customHeight="1" thickBot="1" x14ac:dyDescent="0.35">
      <c r="B43" s="6" t="s">
        <v>236</v>
      </c>
    </row>
    <row r="44" spans="2:15" ht="30.75" customHeight="1" x14ac:dyDescent="0.3">
      <c r="B44" s="51" t="s">
        <v>240</v>
      </c>
      <c r="C44" s="52" t="s">
        <v>241</v>
      </c>
      <c r="D44" s="52" t="s">
        <v>242</v>
      </c>
      <c r="E44" s="26" t="s">
        <v>189</v>
      </c>
    </row>
    <row r="45" spans="2:15" x14ac:dyDescent="0.3">
      <c r="B45" s="3" t="s">
        <v>50</v>
      </c>
      <c r="C45" s="4">
        <f>G38</f>
        <v>248659449.81808126</v>
      </c>
      <c r="D45" s="4">
        <f>H38</f>
        <v>5796065.7002489567</v>
      </c>
      <c r="E45" s="5">
        <f>SUM(C45:D45)</f>
        <v>254455515.51833022</v>
      </c>
    </row>
    <row r="46" spans="2:15" x14ac:dyDescent="0.3">
      <c r="B46" s="3" t="s">
        <v>67</v>
      </c>
      <c r="C46" s="35">
        <f>I38</f>
        <v>8685232379.329752</v>
      </c>
      <c r="D46" s="35">
        <f>J38</f>
        <v>289708110.70465881</v>
      </c>
      <c r="E46" s="53">
        <f>SUM(C46:D46)</f>
        <v>8974940490.0344105</v>
      </c>
    </row>
    <row r="47" spans="2:15" x14ac:dyDescent="0.3">
      <c r="B47" s="54" t="s">
        <v>243</v>
      </c>
      <c r="C47" s="4">
        <f>SUM(C45:C46)</f>
        <v>8933891829.1478329</v>
      </c>
      <c r="D47" s="4">
        <f>SUM(D45:D46)</f>
        <v>295504176.40490776</v>
      </c>
      <c r="E47" s="4">
        <f>SUM(C47:D47)</f>
        <v>9229396005.5527401</v>
      </c>
    </row>
    <row r="48" spans="2:15" s="14" customFormat="1" ht="19.5" customHeight="1" x14ac:dyDescent="0.3">
      <c r="B48" s="14" t="s">
        <v>244</v>
      </c>
      <c r="C48" s="266">
        <f>C47/E47</f>
        <v>0.96798228440657208</v>
      </c>
      <c r="D48" s="266">
        <f>D47/E47</f>
        <v>3.2017715593427969E-2</v>
      </c>
      <c r="E48" s="266">
        <f>SUM(C48:D48)</f>
        <v>1</v>
      </c>
      <c r="H48" s="6"/>
      <c r="I48" s="6"/>
      <c r="J48" s="6"/>
      <c r="L48" s="6"/>
      <c r="M48" s="6"/>
      <c r="N48" s="6"/>
      <c r="O48" s="6"/>
    </row>
    <row r="49" spans="2:15" x14ac:dyDescent="0.3">
      <c r="B49" s="3" t="s">
        <v>1344</v>
      </c>
      <c r="C49" s="4">
        <f>$K$31*C48</f>
        <v>54337797.05819907</v>
      </c>
      <c r="D49" s="4">
        <f>$K$31*D48</f>
        <v>1797318.1536575367</v>
      </c>
      <c r="E49" s="5">
        <f>SUM(C49:D49)</f>
        <v>56135115.211856604</v>
      </c>
    </row>
    <row r="50" spans="2:15" ht="19" thickBot="1" x14ac:dyDescent="0.5">
      <c r="B50" s="15" t="s">
        <v>209</v>
      </c>
      <c r="C50" s="38">
        <f>E50*C48</f>
        <v>8988229626.4338989</v>
      </c>
      <c r="D50" s="38">
        <f>E50-C50</f>
        <v>297301494.56610107</v>
      </c>
      <c r="E50" s="38">
        <f>C38</f>
        <v>9285531121</v>
      </c>
      <c r="G50" s="121" t="str">
        <f>IF(E50=C39,"Okay", "Check")</f>
        <v>Okay</v>
      </c>
      <c r="K50" s="18"/>
      <c r="L50" s="14"/>
      <c r="M50" s="14"/>
      <c r="N50" s="14"/>
      <c r="O50" s="14"/>
    </row>
    <row r="51" spans="2:15" ht="13.5" thickTop="1" x14ac:dyDescent="0.3">
      <c r="B51" s="177"/>
      <c r="C51" s="388"/>
      <c r="D51" s="388"/>
      <c r="E51" s="388"/>
      <c r="F51" s="177"/>
      <c r="G51" s="177"/>
      <c r="H51" s="177"/>
      <c r="I51" s="177"/>
      <c r="J51" s="177"/>
      <c r="K51" s="177"/>
    </row>
    <row r="52" spans="2:15" x14ac:dyDescent="0.3">
      <c r="B52" s="177"/>
      <c r="C52" s="177"/>
      <c r="D52" s="177"/>
      <c r="E52" s="177"/>
    </row>
  </sheetData>
  <mergeCells count="7">
    <mergeCell ref="C20:D20"/>
    <mergeCell ref="B5:K5"/>
    <mergeCell ref="B1:K1"/>
    <mergeCell ref="B2:K2"/>
    <mergeCell ref="B3:K3"/>
    <mergeCell ref="B4:K4"/>
    <mergeCell ref="G7:K8"/>
  </mergeCells>
  <phoneticPr fontId="22" type="noConversion"/>
  <printOptions horizontalCentered="1"/>
  <pageMargins left="0.56999999999999995" right="0.56999999999999995" top="0.42" bottom="0.54" header="0.26" footer="0.17"/>
  <pageSetup scale="69" orientation="landscape" r:id="rId1"/>
  <headerFooter alignWithMargins="0">
    <oddHeader>&amp;R&amp;9TO2021 Annual Update
Attachment 4
WP‐Schedule 7
Page &amp;P of &amp;N</oddHeader>
  </headerFooter>
  <rowBreaks count="1" manualBreakCount="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pageSetUpPr fitToPage="1"/>
  </sheetPr>
  <dimension ref="A1:N18"/>
  <sheetViews>
    <sheetView view="pageLayout" zoomScale="70" zoomScaleNormal="80" zoomScaleSheetLayoutView="70" zoomScalePageLayoutView="70" workbookViewId="0">
      <selection activeCell="I27" sqref="I27"/>
    </sheetView>
  </sheetViews>
  <sheetFormatPr defaultColWidth="9.08984375" defaultRowHeight="14.5" x14ac:dyDescent="0.35"/>
  <cols>
    <col min="1" max="1" width="3.08984375" style="319" bestFit="1" customWidth="1"/>
    <col min="2" max="2" width="17.54296875" style="153" bestFit="1" customWidth="1"/>
    <col min="3" max="3" width="12.81640625" style="153" bestFit="1" customWidth="1"/>
    <col min="4" max="4" width="2.54296875" style="153" customWidth="1"/>
    <col min="5" max="5" width="12.08984375" style="153" bestFit="1" customWidth="1"/>
    <col min="6" max="6" width="10.90625" style="153" bestFit="1" customWidth="1"/>
    <col min="7" max="8" width="17.1796875" style="153" bestFit="1" customWidth="1"/>
    <col min="9" max="9" width="15.6328125" style="153" bestFit="1" customWidth="1"/>
    <col min="10" max="10" width="17.1796875" style="153" bestFit="1" customWidth="1"/>
    <col min="11" max="13" width="9.08984375" style="153"/>
    <col min="14" max="15" width="12.1796875" style="153" bestFit="1" customWidth="1"/>
    <col min="16" max="16" width="13.81640625" style="153" bestFit="1" customWidth="1"/>
    <col min="17" max="16384" width="9.08984375" style="153"/>
  </cols>
  <sheetData>
    <row r="1" spans="1:14" s="158" customFormat="1" x14ac:dyDescent="0.35">
      <c r="A1" s="389"/>
      <c r="B1" s="699" t="s">
        <v>224</v>
      </c>
      <c r="C1" s="699"/>
      <c r="D1" s="699"/>
      <c r="E1" s="699"/>
      <c r="F1" s="699"/>
      <c r="G1" s="699"/>
      <c r="H1" s="699"/>
      <c r="I1" s="699"/>
    </row>
    <row r="2" spans="1:14" s="158" customFormat="1" x14ac:dyDescent="0.35">
      <c r="A2" s="389"/>
      <c r="B2" s="700" t="s">
        <v>225</v>
      </c>
      <c r="C2" s="700"/>
      <c r="D2" s="700"/>
      <c r="E2" s="700"/>
      <c r="F2" s="700"/>
      <c r="G2" s="700"/>
      <c r="H2" s="700"/>
      <c r="I2" s="700"/>
    </row>
    <row r="3" spans="1:14" s="158" customFormat="1" x14ac:dyDescent="0.35">
      <c r="A3" s="389"/>
      <c r="B3" s="700" t="s">
        <v>3299</v>
      </c>
      <c r="C3" s="700"/>
      <c r="D3" s="700"/>
      <c r="E3" s="700"/>
      <c r="F3" s="700"/>
      <c r="G3" s="700"/>
      <c r="H3" s="700"/>
      <c r="I3" s="700"/>
    </row>
    <row r="4" spans="1:14" s="158" customFormat="1" x14ac:dyDescent="0.35">
      <c r="A4" s="389"/>
      <c r="B4" s="700" t="s">
        <v>3294</v>
      </c>
      <c r="C4" s="700"/>
      <c r="D4" s="700"/>
      <c r="E4" s="700"/>
      <c r="F4" s="700"/>
      <c r="G4" s="700"/>
      <c r="H4" s="700"/>
      <c r="I4" s="700"/>
    </row>
    <row r="5" spans="1:14" s="158" customFormat="1" x14ac:dyDescent="0.35">
      <c r="A5" s="389"/>
      <c r="B5" s="700" t="s">
        <v>228</v>
      </c>
      <c r="C5" s="700"/>
      <c r="D5" s="700"/>
      <c r="E5" s="700"/>
      <c r="F5" s="700"/>
      <c r="G5" s="700"/>
      <c r="H5" s="700"/>
      <c r="I5" s="700"/>
    </row>
    <row r="6" spans="1:14" ht="15" thickBot="1" x14ac:dyDescent="0.4">
      <c r="B6" s="320"/>
      <c r="C6" s="320"/>
      <c r="D6" s="320"/>
      <c r="E6" s="698"/>
      <c r="F6" s="698"/>
      <c r="G6" s="698"/>
      <c r="H6" s="698"/>
      <c r="I6" s="698"/>
    </row>
    <row r="7" spans="1:14" ht="26" x14ac:dyDescent="0.35">
      <c r="B7" s="321" t="s">
        <v>221</v>
      </c>
      <c r="C7" s="322" t="s">
        <v>222</v>
      </c>
      <c r="D7" s="159"/>
      <c r="E7" s="323" t="s">
        <v>214</v>
      </c>
      <c r="F7" s="324" t="s">
        <v>215</v>
      </c>
      <c r="G7" s="324" t="s">
        <v>216</v>
      </c>
      <c r="H7" s="324" t="s">
        <v>217</v>
      </c>
      <c r="I7" s="325" t="s">
        <v>218</v>
      </c>
      <c r="J7" s="325" t="s">
        <v>189</v>
      </c>
    </row>
    <row r="8" spans="1:14" ht="5.25" customHeight="1" x14ac:dyDescent="0.35">
      <c r="B8" s="320"/>
      <c r="C8" s="320"/>
      <c r="E8" s="326"/>
      <c r="F8" s="326"/>
      <c r="G8" s="320"/>
      <c r="H8" s="320"/>
      <c r="I8" s="320"/>
    </row>
    <row r="9" spans="1:14" x14ac:dyDescent="0.35">
      <c r="B9" s="327"/>
      <c r="C9" s="289"/>
      <c r="D9" s="320"/>
      <c r="G9" s="328"/>
      <c r="H9" s="328"/>
      <c r="I9" s="328"/>
      <c r="J9" s="329"/>
    </row>
    <row r="10" spans="1:14" x14ac:dyDescent="0.35">
      <c r="B10" s="330" t="s">
        <v>3300</v>
      </c>
      <c r="C10" s="289"/>
      <c r="D10" s="320"/>
      <c r="E10" s="328"/>
      <c r="F10" s="328"/>
      <c r="G10" s="328"/>
      <c r="H10" s="328"/>
      <c r="I10" s="328"/>
      <c r="J10" s="329"/>
    </row>
    <row r="11" spans="1:14" x14ac:dyDescent="0.35">
      <c r="B11" s="331" t="s">
        <v>65</v>
      </c>
      <c r="C11" s="289">
        <v>5052</v>
      </c>
      <c r="D11" s="291"/>
      <c r="E11" s="318">
        <v>19463.918246526799</v>
      </c>
      <c r="F11" s="318">
        <v>2517.8778768094048</v>
      </c>
      <c r="G11" s="318">
        <v>180961466.18516034</v>
      </c>
      <c r="H11" s="318">
        <v>23409411.532229077</v>
      </c>
      <c r="I11" s="318">
        <v>11721939.169999998</v>
      </c>
      <c r="J11" s="157">
        <f t="shared" ref="J11:J16" si="0">SUM(E11:I11)</f>
        <v>216114798.68351272</v>
      </c>
    </row>
    <row r="12" spans="1:14" x14ac:dyDescent="0.35">
      <c r="B12" s="331" t="s">
        <v>208</v>
      </c>
      <c r="C12" s="289">
        <v>5059</v>
      </c>
      <c r="D12" s="291"/>
      <c r="E12" s="318">
        <v>54211.644931994757</v>
      </c>
      <c r="F12" s="318">
        <v>56851.715068005251</v>
      </c>
      <c r="G12" s="318">
        <v>18191374.098922264</v>
      </c>
      <c r="H12" s="318">
        <v>19077281.611077737</v>
      </c>
      <c r="I12" s="318">
        <v>5603397.96</v>
      </c>
      <c r="J12" s="157">
        <f>SUM(E12:I12)</f>
        <v>42983117.030000001</v>
      </c>
    </row>
    <row r="13" spans="1:14" x14ac:dyDescent="0.35">
      <c r="B13" s="331" t="s">
        <v>64</v>
      </c>
      <c r="C13" s="289">
        <v>5040</v>
      </c>
      <c r="D13" s="291"/>
      <c r="E13" s="318">
        <v>0</v>
      </c>
      <c r="F13" s="318">
        <v>0</v>
      </c>
      <c r="G13" s="318">
        <v>9557922.4086349048</v>
      </c>
      <c r="H13" s="318">
        <v>140375.41305962185</v>
      </c>
      <c r="I13" s="318">
        <v>14121.29</v>
      </c>
      <c r="J13" s="157">
        <f t="shared" si="0"/>
        <v>9712419.1116945259</v>
      </c>
    </row>
    <row r="14" spans="1:14" x14ac:dyDescent="0.35">
      <c r="B14" s="331" t="s">
        <v>2671</v>
      </c>
      <c r="C14" s="289">
        <v>8363</v>
      </c>
      <c r="D14" s="291"/>
      <c r="E14" s="318">
        <v>0</v>
      </c>
      <c r="F14" s="318">
        <v>0</v>
      </c>
      <c r="G14" s="318">
        <v>18814513.804808285</v>
      </c>
      <c r="H14" s="318">
        <v>21789560.703211144</v>
      </c>
      <c r="I14" s="318">
        <v>5576537.2600000007</v>
      </c>
      <c r="J14" s="157">
        <f>SUM(E14:I14)</f>
        <v>46180611.76801943</v>
      </c>
    </row>
    <row r="15" spans="1:14" x14ac:dyDescent="0.35">
      <c r="B15" s="331" t="s">
        <v>7</v>
      </c>
      <c r="C15" s="290" t="s">
        <v>173</v>
      </c>
      <c r="D15" s="291"/>
      <c r="E15" s="318">
        <v>28778.174826768831</v>
      </c>
      <c r="F15" s="318">
        <v>11997.928761300398</v>
      </c>
      <c r="G15" s="318">
        <v>23846496.833806869</v>
      </c>
      <c r="H15" s="318">
        <v>9941859.4799993485</v>
      </c>
      <c r="I15" s="318">
        <v>13566456.071923401</v>
      </c>
      <c r="J15" s="157">
        <f>SUM(E15:I15)</f>
        <v>47395588.489317685</v>
      </c>
      <c r="L15" s="332"/>
      <c r="M15" s="332"/>
      <c r="N15" s="332"/>
    </row>
    <row r="16" spans="1:14" x14ac:dyDescent="0.35">
      <c r="B16" s="331" t="s">
        <v>66</v>
      </c>
      <c r="C16" s="289">
        <v>8049</v>
      </c>
      <c r="D16" s="291"/>
      <c r="E16" s="318">
        <v>7543.98108180285</v>
      </c>
      <c r="F16" s="318">
        <v>12055.553159746345</v>
      </c>
      <c r="G16" s="318">
        <v>35342733.45312091</v>
      </c>
      <c r="H16" s="318">
        <v>56478959.495617069</v>
      </c>
      <c r="I16" s="318">
        <v>19652663.459933203</v>
      </c>
      <c r="J16" s="157">
        <f t="shared" si="0"/>
        <v>111493955.94291274</v>
      </c>
    </row>
    <row r="17" spans="2:10" ht="5.25" customHeight="1" x14ac:dyDescent="0.35">
      <c r="B17" s="660"/>
      <c r="C17" s="660"/>
      <c r="D17" s="660"/>
      <c r="E17" s="661"/>
      <c r="F17" s="661"/>
      <c r="G17" s="661"/>
      <c r="H17" s="661"/>
      <c r="I17" s="661"/>
      <c r="J17" s="258"/>
    </row>
    <row r="18" spans="2:10" ht="15" thickBot="1" x14ac:dyDescent="0.4">
      <c r="B18" s="662" t="s">
        <v>5</v>
      </c>
      <c r="C18" s="662"/>
      <c r="D18" s="662"/>
      <c r="E18" s="663">
        <f>SUM(E11:E16)</f>
        <v>109997.71908709324</v>
      </c>
      <c r="F18" s="663">
        <f t="shared" ref="F18:J18" si="1">SUM(F11:F16)</f>
        <v>83423.074865861388</v>
      </c>
      <c r="G18" s="663">
        <f t="shared" si="1"/>
        <v>286714506.78445357</v>
      </c>
      <c r="H18" s="663">
        <f t="shared" si="1"/>
        <v>130837448.235194</v>
      </c>
      <c r="I18" s="663">
        <f t="shared" si="1"/>
        <v>56135115.211856604</v>
      </c>
      <c r="J18" s="663">
        <f t="shared" si="1"/>
        <v>473880491.02545708</v>
      </c>
    </row>
  </sheetData>
  <mergeCells count="7">
    <mergeCell ref="E6:F6"/>
    <mergeCell ref="G6:I6"/>
    <mergeCell ref="B1:I1"/>
    <mergeCell ref="B2:I2"/>
    <mergeCell ref="B3:I3"/>
    <mergeCell ref="B4:I4"/>
    <mergeCell ref="B5:I5"/>
  </mergeCells>
  <phoneticPr fontId="22" type="noConversion"/>
  <printOptions horizontalCentered="1"/>
  <pageMargins left="0.56999999999999995" right="0.56999999999999995" top="0.42" bottom="0.54" header="0.26" footer="0.17"/>
  <pageSetup scale="74" orientation="portrait" r:id="rId1"/>
  <headerFooter alignWithMargins="0">
    <oddHeader>&amp;R&amp;9TO2021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pageSetUpPr fitToPage="1"/>
  </sheetPr>
  <dimension ref="A1:S47"/>
  <sheetViews>
    <sheetView showGridLines="0" view="pageLayout" zoomScale="70" zoomScaleNormal="80" zoomScaleSheetLayoutView="70" zoomScalePageLayoutView="70" workbookViewId="0">
      <selection activeCell="T13" sqref="T13"/>
    </sheetView>
  </sheetViews>
  <sheetFormatPr defaultColWidth="9.08984375" defaultRowHeight="13" x14ac:dyDescent="0.3"/>
  <cols>
    <col min="1" max="1" width="17.6328125" style="390" bestFit="1" customWidth="1"/>
    <col min="2" max="2" width="11" style="390" bestFit="1" customWidth="1"/>
    <col min="3" max="3" width="18" style="390" bestFit="1" customWidth="1"/>
    <col min="4" max="4" width="16" style="390" bestFit="1" customWidth="1"/>
    <col min="5" max="5" width="11.36328125" style="390" customWidth="1"/>
    <col min="6" max="8" width="0.36328125" style="390" customWidth="1"/>
    <col min="9" max="9" width="17.6328125" style="390" bestFit="1" customWidth="1"/>
    <col min="10" max="10" width="17.1796875" style="394" bestFit="1" customWidth="1"/>
    <col min="11" max="11" width="11.36328125" style="390" bestFit="1" customWidth="1"/>
    <col min="12" max="12" width="0.36328125" style="394" customWidth="1"/>
    <col min="13" max="13" width="0.36328125" style="390" customWidth="1"/>
    <col min="14" max="14" width="16.36328125" style="390" bestFit="1" customWidth="1"/>
    <col min="15" max="15" width="14.90625" style="390" bestFit="1" customWidth="1"/>
    <col min="16" max="16" width="11" style="390" bestFit="1" customWidth="1"/>
    <col min="17" max="18" width="9.08984375" style="390"/>
    <col min="19" max="21" width="9.08984375" style="390" customWidth="1"/>
    <col min="22" max="16384" width="9.08984375" style="390"/>
  </cols>
  <sheetData>
    <row r="1" spans="1:17" ht="18.5" x14ac:dyDescent="0.45">
      <c r="A1" s="706" t="s">
        <v>190</v>
      </c>
      <c r="B1" s="706"/>
      <c r="C1" s="706"/>
      <c r="D1" s="706"/>
      <c r="E1" s="706"/>
      <c r="I1" s="391"/>
      <c r="J1" s="392"/>
      <c r="L1" s="393" t="str">
        <f>IF(J1=1,K3,IF(J1=2,K4,""))</f>
        <v/>
      </c>
      <c r="M1" s="393"/>
      <c r="N1" s="393"/>
      <c r="O1" s="393"/>
      <c r="P1" s="393"/>
      <c r="Q1" s="393"/>
    </row>
    <row r="2" spans="1:17" ht="15.5" x14ac:dyDescent="0.35">
      <c r="A2" s="707" t="s">
        <v>43</v>
      </c>
      <c r="B2" s="707"/>
      <c r="C2" s="707"/>
      <c r="D2" s="707"/>
      <c r="E2" s="707"/>
    </row>
    <row r="3" spans="1:17" ht="15.5" x14ac:dyDescent="0.35">
      <c r="A3" s="707" t="s">
        <v>3294</v>
      </c>
      <c r="B3" s="707"/>
      <c r="C3" s="707"/>
      <c r="D3" s="707"/>
      <c r="E3" s="707"/>
      <c r="I3" s="395"/>
      <c r="J3" s="396"/>
    </row>
    <row r="4" spans="1:17" ht="18.75" customHeight="1" x14ac:dyDescent="0.3">
      <c r="C4" s="397"/>
      <c r="I4" s="395"/>
      <c r="J4" s="396"/>
    </row>
    <row r="5" spans="1:17" ht="18.5" x14ac:dyDescent="0.45">
      <c r="A5" s="708" t="s">
        <v>3296</v>
      </c>
      <c r="B5" s="708"/>
      <c r="C5" s="708"/>
      <c r="D5" s="708"/>
      <c r="E5" s="708"/>
      <c r="I5" s="701" t="s">
        <v>3043</v>
      </c>
      <c r="J5" s="702"/>
      <c r="K5" s="703"/>
      <c r="N5" s="398" t="s">
        <v>1426</v>
      </c>
      <c r="O5" s="399"/>
      <c r="P5" s="400"/>
    </row>
    <row r="6" spans="1:17" ht="16" thickBot="1" x14ac:dyDescent="0.4">
      <c r="A6" s="705"/>
      <c r="B6" s="705"/>
      <c r="C6" s="705"/>
      <c r="D6" s="705"/>
      <c r="E6" s="705"/>
      <c r="G6" s="401"/>
      <c r="I6" s="402"/>
      <c r="N6" s="403"/>
      <c r="O6" s="403"/>
      <c r="P6" s="403"/>
    </row>
    <row r="7" spans="1:17" s="407" customFormat="1" ht="30" customHeight="1" x14ac:dyDescent="0.35">
      <c r="A7" s="405" t="s">
        <v>45</v>
      </c>
      <c r="B7" s="405" t="s">
        <v>251</v>
      </c>
      <c r="C7" s="405" t="s">
        <v>46</v>
      </c>
      <c r="D7" s="405" t="s">
        <v>47</v>
      </c>
      <c r="E7" s="406" t="s">
        <v>48</v>
      </c>
      <c r="G7" s="704"/>
      <c r="H7" s="704"/>
      <c r="I7" s="405" t="s">
        <v>46</v>
      </c>
      <c r="J7" s="405" t="s">
        <v>47</v>
      </c>
      <c r="K7" s="408" t="s">
        <v>48</v>
      </c>
      <c r="L7" s="409"/>
      <c r="N7" s="405" t="s">
        <v>46</v>
      </c>
      <c r="O7" s="405" t="s">
        <v>47</v>
      </c>
      <c r="P7" s="406" t="s">
        <v>48</v>
      </c>
    </row>
    <row r="8" spans="1:17" x14ac:dyDescent="0.3">
      <c r="A8" s="410" t="s">
        <v>1345</v>
      </c>
      <c r="B8" s="410"/>
      <c r="C8" s="411"/>
      <c r="D8" s="411"/>
      <c r="E8" s="402"/>
      <c r="H8" s="412"/>
      <c r="I8" s="413"/>
      <c r="J8" s="413"/>
      <c r="K8" s="414"/>
      <c r="N8" s="413"/>
      <c r="O8" s="413"/>
      <c r="P8" s="402"/>
    </row>
    <row r="9" spans="1:17" x14ac:dyDescent="0.3">
      <c r="A9" s="415">
        <v>350</v>
      </c>
      <c r="B9" s="416"/>
      <c r="C9" s="416">
        <f>+'Plant Total by Account'!C9</f>
        <v>345076489.23999995</v>
      </c>
      <c r="D9" s="416">
        <f>+'Plant Total by Account'!D9</f>
        <v>254455515.51833019</v>
      </c>
      <c r="E9" s="417">
        <f>D9/C9</f>
        <v>0.73738873395503024</v>
      </c>
      <c r="H9" s="418"/>
      <c r="I9" s="416">
        <v>343230095.2899999</v>
      </c>
      <c r="J9" s="416">
        <v>252614637.24445233</v>
      </c>
      <c r="K9" s="417">
        <f>J9/I9</f>
        <v>0.73599209600491089</v>
      </c>
      <c r="N9" s="416">
        <f>C:C-I:I</f>
        <v>1846393.9500000477</v>
      </c>
      <c r="O9" s="416">
        <f>D:D-J:J</f>
        <v>1840878.2738778591</v>
      </c>
      <c r="P9" s="417">
        <f>E:E-K:K</f>
        <v>1.3966379501193504E-3</v>
      </c>
    </row>
    <row r="10" spans="1:17" x14ac:dyDescent="0.3">
      <c r="A10" s="415"/>
      <c r="B10" s="419"/>
      <c r="C10" s="419"/>
      <c r="D10" s="419"/>
      <c r="E10" s="420"/>
      <c r="H10" s="418"/>
      <c r="I10" s="419"/>
      <c r="J10" s="419"/>
      <c r="K10" s="420"/>
      <c r="N10" s="419"/>
      <c r="O10" s="419"/>
      <c r="P10" s="420"/>
    </row>
    <row r="11" spans="1:17" x14ac:dyDescent="0.3">
      <c r="A11" s="421" t="s">
        <v>53</v>
      </c>
      <c r="B11" s="419"/>
      <c r="C11" s="419"/>
      <c r="D11" s="419"/>
      <c r="E11" s="420"/>
      <c r="H11" s="422"/>
      <c r="I11" s="419"/>
      <c r="J11" s="419"/>
      <c r="K11" s="420"/>
      <c r="N11" s="419"/>
      <c r="O11" s="419"/>
      <c r="P11" s="420"/>
    </row>
    <row r="12" spans="1:17" x14ac:dyDescent="0.3">
      <c r="A12" s="415">
        <v>352</v>
      </c>
      <c r="B12" s="419"/>
      <c r="C12" s="419">
        <f>+'Plant Total by Account'!C12</f>
        <v>1143959577.470186</v>
      </c>
      <c r="D12" s="419">
        <f>+'Plant Total by Account'!D12</f>
        <v>741230571.26955175</v>
      </c>
      <c r="E12" s="420">
        <f>D12/C12</f>
        <v>0.64795171601146007</v>
      </c>
      <c r="H12" s="418"/>
      <c r="I12" s="419">
        <v>983751072.65018618</v>
      </c>
      <c r="J12" s="419">
        <v>643675309.5516336</v>
      </c>
      <c r="K12" s="420">
        <f t="shared" ref="K12:K14" si="0">J12/I12</f>
        <v>0.65430709805235376</v>
      </c>
      <c r="M12" s="394"/>
      <c r="N12" s="419">
        <f t="shared" ref="N12:P14" si="1">C:C-I:I</f>
        <v>160208504.81999981</v>
      </c>
      <c r="O12" s="419">
        <f t="shared" si="1"/>
        <v>97555261.717918158</v>
      </c>
      <c r="P12" s="420">
        <f t="shared" si="1"/>
        <v>-6.3553820408936978E-3</v>
      </c>
    </row>
    <row r="13" spans="1:17" x14ac:dyDescent="0.3">
      <c r="A13" s="415">
        <v>353</v>
      </c>
      <c r="B13" s="416"/>
      <c r="C13" s="416">
        <f>+'Plant Total by Account'!C13</f>
        <v>6517444413.6937666</v>
      </c>
      <c r="D13" s="416">
        <f>+'Plant Total by Account'!D13</f>
        <v>3714934155.6737089</v>
      </c>
      <c r="E13" s="417">
        <f>D13/C13</f>
        <v>0.56999859452092616</v>
      </c>
      <c r="H13" s="418"/>
      <c r="I13" s="416">
        <v>6072137167.2037735</v>
      </c>
      <c r="J13" s="416">
        <v>3459763553.0064859</v>
      </c>
      <c r="K13" s="417">
        <f t="shared" si="0"/>
        <v>0.56977691012861476</v>
      </c>
      <c r="M13" s="394"/>
      <c r="N13" s="416">
        <f t="shared" si="1"/>
        <v>445307246.4899931</v>
      </c>
      <c r="O13" s="416">
        <f t="shared" si="1"/>
        <v>255170602.66722298</v>
      </c>
      <c r="P13" s="417">
        <f t="shared" si="1"/>
        <v>2.2168439231140535E-4</v>
      </c>
    </row>
    <row r="14" spans="1:17" x14ac:dyDescent="0.3">
      <c r="A14" s="423" t="s">
        <v>49</v>
      </c>
      <c r="B14" s="419">
        <f>SUM(B12:B13)</f>
        <v>0</v>
      </c>
      <c r="C14" s="419">
        <f>SUBTOTAL(9,C12:C13)</f>
        <v>7661403991.1639528</v>
      </c>
      <c r="D14" s="419">
        <f>SUBTOTAL(9,D12:D13)</f>
        <v>4456164726.9432602</v>
      </c>
      <c r="E14" s="420">
        <f>D14/C14</f>
        <v>0.58163813474431603</v>
      </c>
      <c r="H14" s="418"/>
      <c r="I14" s="419">
        <f>SUBTOTAL(9,I12:I13)</f>
        <v>7055888239.85396</v>
      </c>
      <c r="J14" s="419">
        <f>SUBTOTAL(9,J12:J13)</f>
        <v>4103438862.5581198</v>
      </c>
      <c r="K14" s="420">
        <f t="shared" si="0"/>
        <v>0.58156233815900849</v>
      </c>
      <c r="M14" s="394"/>
      <c r="N14" s="419">
        <f t="shared" si="1"/>
        <v>605515751.30999279</v>
      </c>
      <c r="O14" s="419">
        <f t="shared" si="1"/>
        <v>352725864.38514042</v>
      </c>
      <c r="P14" s="420">
        <f t="shared" si="1"/>
        <v>7.579658530754152E-5</v>
      </c>
    </row>
    <row r="15" spans="1:17" x14ac:dyDescent="0.3">
      <c r="A15" s="424"/>
      <c r="B15" s="419"/>
      <c r="C15" s="419"/>
      <c r="D15" s="419"/>
      <c r="E15" s="420"/>
      <c r="H15" s="422"/>
      <c r="I15" s="419"/>
      <c r="J15" s="419"/>
      <c r="K15" s="420"/>
      <c r="M15" s="394"/>
      <c r="N15" s="419"/>
      <c r="O15" s="419"/>
      <c r="P15" s="420"/>
    </row>
    <row r="16" spans="1:17" x14ac:dyDescent="0.3">
      <c r="A16" s="410" t="s">
        <v>51</v>
      </c>
      <c r="B16" s="419"/>
      <c r="C16" s="419"/>
      <c r="D16" s="419"/>
      <c r="E16" s="425"/>
      <c r="H16" s="422"/>
      <c r="I16" s="419"/>
      <c r="J16" s="419"/>
      <c r="K16" s="425"/>
      <c r="M16" s="394"/>
      <c r="N16" s="419"/>
      <c r="O16" s="419"/>
      <c r="P16" s="425"/>
    </row>
    <row r="17" spans="1:19" x14ac:dyDescent="0.3">
      <c r="A17" s="415">
        <v>354</v>
      </c>
      <c r="B17" s="419"/>
      <c r="C17" s="426">
        <f>+'Plant Total by Account'!C17</f>
        <v>2380316640.98</v>
      </c>
      <c r="D17" s="419">
        <f>+'Plant Total by Account'!D17</f>
        <v>2305124777.8401799</v>
      </c>
      <c r="E17" s="420">
        <f t="shared" ref="E17:E23" si="2">D17/C17</f>
        <v>0.96841098287290772</v>
      </c>
      <c r="H17" s="418"/>
      <c r="I17" s="419">
        <v>2355779001.329998</v>
      </c>
      <c r="J17" s="419">
        <v>2284709794.5614529</v>
      </c>
      <c r="K17" s="420">
        <f t="shared" ref="K17:K23" si="3">J17/I17</f>
        <v>0.96983197204473692</v>
      </c>
      <c r="M17" s="394"/>
      <c r="N17" s="419">
        <f t="shared" ref="N17:N23" si="4">C:C-I:I</f>
        <v>24537639.650002003</v>
      </c>
      <c r="O17" s="419">
        <f t="shared" ref="O17:O23" si="5">D:D-J:J</f>
        <v>20414983.278727055</v>
      </c>
      <c r="P17" s="420">
        <f t="shared" ref="P17:P25" si="6">E:E-K:K</f>
        <v>-1.4209891718292011E-3</v>
      </c>
    </row>
    <row r="18" spans="1:19" x14ac:dyDescent="0.3">
      <c r="A18" s="415">
        <v>355</v>
      </c>
      <c r="B18" s="419"/>
      <c r="C18" s="419">
        <f>+'Plant Total by Account'!C18</f>
        <v>1666864455.2300005</v>
      </c>
      <c r="D18" s="419">
        <f>+'Plant Total by Account'!D18</f>
        <v>408001019.0888837</v>
      </c>
      <c r="E18" s="420">
        <f t="shared" si="2"/>
        <v>0.24477156364377936</v>
      </c>
      <c r="H18" s="418"/>
      <c r="I18" s="419">
        <v>1500195880.6600001</v>
      </c>
      <c r="J18" s="419">
        <v>386542291.49892306</v>
      </c>
      <c r="K18" s="420">
        <f t="shared" si="3"/>
        <v>0.25766121376687601</v>
      </c>
      <c r="M18" s="394"/>
      <c r="N18" s="419">
        <f t="shared" si="4"/>
        <v>166668574.57000041</v>
      </c>
      <c r="O18" s="419">
        <f t="shared" si="5"/>
        <v>21458727.589960635</v>
      </c>
      <c r="P18" s="420">
        <f t="shared" si="6"/>
        <v>-1.2889650123096646E-2</v>
      </c>
    </row>
    <row r="19" spans="1:19" x14ac:dyDescent="0.3">
      <c r="A19" s="415">
        <v>356</v>
      </c>
      <c r="B19" s="419"/>
      <c r="C19" s="419">
        <f>+'Plant Total by Account'!C19</f>
        <v>1763812033.4000013</v>
      </c>
      <c r="D19" s="419">
        <f>+'Plant Total by Account'!D19</f>
        <v>1408013215.7482004</v>
      </c>
      <c r="E19" s="420">
        <f t="shared" si="2"/>
        <v>0.79827849514897142</v>
      </c>
      <c r="H19" s="418"/>
      <c r="I19" s="419">
        <v>1653093431.1100006</v>
      </c>
      <c r="J19" s="419">
        <v>1311509387.2981901</v>
      </c>
      <c r="K19" s="420">
        <f t="shared" si="3"/>
        <v>0.79336676476752588</v>
      </c>
      <c r="M19" s="394"/>
      <c r="N19" s="419">
        <f t="shared" si="4"/>
        <v>110718602.29000068</v>
      </c>
      <c r="O19" s="419">
        <f t="shared" si="5"/>
        <v>96503828.4500103</v>
      </c>
      <c r="P19" s="420">
        <f t="shared" si="6"/>
        <v>4.9117303814455449E-3</v>
      </c>
    </row>
    <row r="20" spans="1:19" ht="12.75" customHeight="1" x14ac:dyDescent="0.3">
      <c r="A20" s="415">
        <v>357</v>
      </c>
      <c r="B20" s="419"/>
      <c r="C20" s="419">
        <f>+'Plant Total by Account'!C20</f>
        <v>296662316.01999992</v>
      </c>
      <c r="D20" s="419">
        <f>+'Plant Total by Account'!D20</f>
        <v>215368701.52640039</v>
      </c>
      <c r="E20" s="420">
        <f t="shared" si="2"/>
        <v>0.72597256171856017</v>
      </c>
      <c r="H20" s="418"/>
      <c r="I20" s="419">
        <v>271487039.28999996</v>
      </c>
      <c r="J20" s="419">
        <v>190891202.22581026</v>
      </c>
      <c r="K20" s="420">
        <f t="shared" si="3"/>
        <v>0.7031319164444606</v>
      </c>
      <c r="M20" s="394"/>
      <c r="N20" s="419">
        <f t="shared" si="4"/>
        <v>25175276.729999959</v>
      </c>
      <c r="O20" s="419">
        <f t="shared" si="5"/>
        <v>24477499.300590128</v>
      </c>
      <c r="P20" s="420">
        <f t="shared" si="6"/>
        <v>2.2840645274099569E-2</v>
      </c>
    </row>
    <row r="21" spans="1:19" x14ac:dyDescent="0.3">
      <c r="A21" s="415">
        <v>358</v>
      </c>
      <c r="B21" s="419"/>
      <c r="C21" s="419">
        <f>+'Plant Total by Account'!C21</f>
        <v>376202208.04999995</v>
      </c>
      <c r="D21" s="419">
        <f>+'Plant Total by Account'!D21</f>
        <v>59251565.606308758</v>
      </c>
      <c r="E21" s="420">
        <f t="shared" si="2"/>
        <v>0.15749924997365727</v>
      </c>
      <c r="H21" s="418"/>
      <c r="I21" s="419">
        <v>399339545.2899999</v>
      </c>
      <c r="J21" s="419">
        <v>83989219.417170852</v>
      </c>
      <c r="K21" s="420">
        <f t="shared" si="3"/>
        <v>0.21032031615145447</v>
      </c>
      <c r="M21" s="394"/>
      <c r="N21" s="419">
        <f t="shared" si="4"/>
        <v>-23137337.23999995</v>
      </c>
      <c r="O21" s="419">
        <f t="shared" si="5"/>
        <v>-24737653.810862094</v>
      </c>
      <c r="P21" s="420">
        <f t="shared" si="6"/>
        <v>-5.2821066177797193E-2</v>
      </c>
    </row>
    <row r="22" spans="1:19" x14ac:dyDescent="0.3">
      <c r="A22" s="415">
        <v>359</v>
      </c>
      <c r="B22" s="416"/>
      <c r="C22" s="416">
        <f>+'Plant Total by Account'!C22</f>
        <v>201604231.85999998</v>
      </c>
      <c r="D22" s="416">
        <f>+'Plant Total by Account'!D22</f>
        <v>179151598.49303469</v>
      </c>
      <c r="E22" s="417">
        <f t="shared" si="2"/>
        <v>0.88863014848538957</v>
      </c>
      <c r="H22" s="418"/>
      <c r="I22" s="416">
        <v>195497057.64999998</v>
      </c>
      <c r="J22" s="416">
        <v>173783602.50683868</v>
      </c>
      <c r="K22" s="417">
        <f t="shared" si="3"/>
        <v>0.88893206166798133</v>
      </c>
      <c r="M22" s="394"/>
      <c r="N22" s="416">
        <f t="shared" si="4"/>
        <v>6107174.2100000083</v>
      </c>
      <c r="O22" s="416">
        <f t="shared" si="5"/>
        <v>5367995.9861960113</v>
      </c>
      <c r="P22" s="417">
        <f t="shared" si="6"/>
        <v>-3.0191318259176203E-4</v>
      </c>
    </row>
    <row r="23" spans="1:19" x14ac:dyDescent="0.3">
      <c r="A23" s="423" t="s">
        <v>52</v>
      </c>
      <c r="B23" s="419">
        <f>SUM(B17:B22)</f>
        <v>0</v>
      </c>
      <c r="C23" s="426">
        <f>+SUBTOTAL(9,C17:C22)</f>
        <v>6685461885.5400009</v>
      </c>
      <c r="D23" s="426">
        <f>+SUBTOTAL(9,D17:D22)</f>
        <v>4574910878.3030081</v>
      </c>
      <c r="E23" s="420">
        <f t="shared" si="2"/>
        <v>0.68430737570998534</v>
      </c>
      <c r="H23" s="418"/>
      <c r="I23" s="419">
        <f>+SUBTOTAL(9,I17:I22)</f>
        <v>6375391955.329998</v>
      </c>
      <c r="J23" s="419">
        <f>+SUBTOTAL(9,J17:J22)</f>
        <v>4431425497.5083857</v>
      </c>
      <c r="K23" s="420">
        <f t="shared" si="3"/>
        <v>0.6950828323274455</v>
      </c>
      <c r="M23" s="394"/>
      <c r="N23" s="419">
        <f t="shared" si="4"/>
        <v>310069930.2100029</v>
      </c>
      <c r="O23" s="419">
        <f t="shared" si="5"/>
        <v>143485380.79462242</v>
      </c>
      <c r="P23" s="420">
        <f t="shared" si="6"/>
        <v>-1.0775456617460155E-2</v>
      </c>
      <c r="R23" s="427"/>
      <c r="S23" s="428"/>
    </row>
    <row r="24" spans="1:19" x14ac:dyDescent="0.3">
      <c r="A24" s="429"/>
      <c r="B24" s="419"/>
      <c r="C24" s="419"/>
      <c r="D24" s="419"/>
      <c r="E24" s="420"/>
      <c r="G24" s="430"/>
      <c r="H24" s="431"/>
      <c r="I24" s="419"/>
      <c r="J24" s="419"/>
      <c r="K24" s="420"/>
      <c r="M24" s="394"/>
      <c r="N24" s="419"/>
      <c r="O24" s="419"/>
      <c r="P24" s="420"/>
    </row>
    <row r="25" spans="1:19" ht="27" customHeight="1" thickBot="1" x14ac:dyDescent="0.35">
      <c r="A25" s="432" t="s">
        <v>252</v>
      </c>
      <c r="B25" s="433">
        <f>B9+B14+B23</f>
        <v>0</v>
      </c>
      <c r="C25" s="433">
        <f>+SUBTOTAL(9,C9:C23)</f>
        <v>14691942365.943954</v>
      </c>
      <c r="D25" s="433">
        <f>+SUBTOTAL(9,D9:D23)</f>
        <v>9285531120.7645969</v>
      </c>
      <c r="E25" s="434">
        <f>D25/C25</f>
        <v>0.63201521551626394</v>
      </c>
      <c r="H25" s="418"/>
      <c r="I25" s="433">
        <f>+SUBTOTAL(9,I9:I23)</f>
        <v>13774510290.473957</v>
      </c>
      <c r="J25" s="433">
        <f>+SUBTOTAL(9,J9:J23)</f>
        <v>8787478997.310957</v>
      </c>
      <c r="K25" s="434">
        <f>J25/I25</f>
        <v>0.63795218937025422</v>
      </c>
      <c r="M25" s="394"/>
      <c r="N25" s="433">
        <f>C:C-I:I</f>
        <v>917432075.46999741</v>
      </c>
      <c r="O25" s="433">
        <f>D:D-J:J</f>
        <v>498052123.45363998</v>
      </c>
      <c r="P25" s="434">
        <f t="shared" si="6"/>
        <v>-5.9369738539902794E-3</v>
      </c>
      <c r="S25" s="435"/>
    </row>
    <row r="26" spans="1:19" x14ac:dyDescent="0.3">
      <c r="A26" s="429"/>
      <c r="B26" s="429"/>
      <c r="C26" s="436"/>
      <c r="D26" s="436"/>
      <c r="E26" s="425"/>
      <c r="H26" s="431"/>
      <c r="I26" s="402"/>
      <c r="K26" s="437"/>
      <c r="M26" s="394"/>
      <c r="N26" s="438"/>
      <c r="O26" s="438"/>
    </row>
    <row r="27" spans="1:19" x14ac:dyDescent="0.3">
      <c r="A27" s="424"/>
      <c r="B27" s="424"/>
      <c r="C27" s="402"/>
      <c r="D27" s="402"/>
      <c r="E27" s="402"/>
      <c r="H27" s="431"/>
      <c r="I27" s="402"/>
      <c r="K27" s="437"/>
      <c r="M27" s="394"/>
      <c r="N27" s="411"/>
      <c r="O27" s="439"/>
    </row>
    <row r="28" spans="1:19" ht="16" thickBot="1" x14ac:dyDescent="0.4">
      <c r="A28" s="705" t="s">
        <v>54</v>
      </c>
      <c r="B28" s="705"/>
      <c r="C28" s="705"/>
      <c r="D28" s="705"/>
      <c r="E28" s="705"/>
      <c r="H28" s="431"/>
      <c r="I28" s="402"/>
      <c r="K28" s="437"/>
      <c r="M28" s="394"/>
      <c r="N28" s="411"/>
      <c r="O28" s="411"/>
    </row>
    <row r="29" spans="1:19" s="407" customFormat="1" ht="30" customHeight="1" x14ac:dyDescent="0.35">
      <c r="A29" s="404"/>
      <c r="B29" s="405" t="str">
        <f>B7</f>
        <v>Total Plant
FERC Form 1</v>
      </c>
      <c r="C29" s="405" t="s">
        <v>46</v>
      </c>
      <c r="D29" s="405" t="s">
        <v>47</v>
      </c>
      <c r="E29" s="406" t="s">
        <v>48</v>
      </c>
      <c r="H29" s="440"/>
      <c r="I29" s="405" t="s">
        <v>46</v>
      </c>
      <c r="J29" s="405" t="s">
        <v>47</v>
      </c>
      <c r="K29" s="406" t="s">
        <v>48</v>
      </c>
      <c r="L29" s="409"/>
      <c r="M29" s="409"/>
      <c r="N29" s="405" t="s">
        <v>46</v>
      </c>
      <c r="O29" s="405" t="s">
        <v>47</v>
      </c>
      <c r="P29" s="406" t="s">
        <v>48</v>
      </c>
    </row>
    <row r="30" spans="1:19" x14ac:dyDescent="0.3">
      <c r="A30" s="421" t="s">
        <v>55</v>
      </c>
      <c r="B30" s="421"/>
      <c r="C30" s="436"/>
      <c r="D30" s="436"/>
      <c r="E30" s="425"/>
      <c r="H30" s="431"/>
      <c r="I30" s="436"/>
      <c r="J30" s="436"/>
      <c r="K30" s="425"/>
      <c r="M30" s="394"/>
      <c r="N30" s="436"/>
      <c r="O30" s="436"/>
      <c r="P30" s="425"/>
    </row>
    <row r="31" spans="1:19" x14ac:dyDescent="0.3">
      <c r="A31" s="415">
        <v>360</v>
      </c>
      <c r="B31" s="419"/>
      <c r="C31" s="419">
        <f>+'Plant Total by Account'!C31</f>
        <v>129043959.04999998</v>
      </c>
      <c r="D31" s="419">
        <f>+'Plant Total by Account'!D31</f>
        <v>0</v>
      </c>
      <c r="E31" s="420">
        <f>D31/C31</f>
        <v>0</v>
      </c>
      <c r="H31" s="418"/>
      <c r="I31" s="419">
        <v>126028197.32000001</v>
      </c>
      <c r="J31" s="419">
        <v>0</v>
      </c>
      <c r="K31" s="420">
        <v>0</v>
      </c>
      <c r="M31" s="394"/>
      <c r="N31" s="419">
        <f>C:C-I:I</f>
        <v>3015761.7299999744</v>
      </c>
      <c r="O31" s="419">
        <f>D:D-J:J</f>
        <v>0</v>
      </c>
      <c r="P31" s="420">
        <f>E:E-K:K</f>
        <v>0</v>
      </c>
    </row>
    <row r="32" spans="1:19" x14ac:dyDescent="0.3">
      <c r="A32" s="410" t="s">
        <v>56</v>
      </c>
      <c r="B32" s="419"/>
      <c r="C32" s="419"/>
      <c r="D32" s="419"/>
      <c r="E32" s="420"/>
      <c r="H32" s="431"/>
      <c r="I32" s="419"/>
      <c r="J32" s="419"/>
      <c r="K32" s="420"/>
      <c r="M32" s="394"/>
      <c r="N32" s="419"/>
      <c r="O32" s="419"/>
      <c r="P32" s="420"/>
    </row>
    <row r="33" spans="1:16" x14ac:dyDescent="0.3">
      <c r="A33" s="415">
        <v>361</v>
      </c>
      <c r="B33" s="419"/>
      <c r="C33" s="419">
        <f>+'Plant Total by Account'!C33</f>
        <v>799384569.37999964</v>
      </c>
      <c r="D33" s="419">
        <f>+'Plant Total by Account'!D33</f>
        <v>0</v>
      </c>
      <c r="E33" s="420">
        <f>D33/C33</f>
        <v>0</v>
      </c>
      <c r="H33" s="418"/>
      <c r="I33" s="419">
        <v>696502261.58999968</v>
      </c>
      <c r="J33" s="419">
        <v>0</v>
      </c>
      <c r="K33" s="420">
        <v>0</v>
      </c>
      <c r="M33" s="394"/>
      <c r="N33" s="419">
        <f t="shared" ref="N33:P35" si="7">C:C-I:I</f>
        <v>102882307.78999996</v>
      </c>
      <c r="O33" s="419">
        <f t="shared" si="7"/>
        <v>0</v>
      </c>
      <c r="P33" s="420">
        <f t="shared" si="7"/>
        <v>0</v>
      </c>
    </row>
    <row r="34" spans="1:16" x14ac:dyDescent="0.3">
      <c r="A34" s="415">
        <v>362</v>
      </c>
      <c r="B34" s="416"/>
      <c r="C34" s="416">
        <f>+'Plant Total by Account'!C34</f>
        <v>2967456408.9699988</v>
      </c>
      <c r="D34" s="416">
        <f>+'Plant Total by Account'!D34</f>
        <v>0</v>
      </c>
      <c r="E34" s="417">
        <f>D34/C34</f>
        <v>0</v>
      </c>
      <c r="H34" s="418"/>
      <c r="I34" s="416">
        <v>2727819402.2300005</v>
      </c>
      <c r="J34" s="416">
        <v>0</v>
      </c>
      <c r="K34" s="417">
        <v>0</v>
      </c>
      <c r="M34" s="394"/>
      <c r="N34" s="416">
        <f t="shared" si="7"/>
        <v>239637006.73999834</v>
      </c>
      <c r="O34" s="416">
        <f t="shared" si="7"/>
        <v>0</v>
      </c>
      <c r="P34" s="417">
        <f t="shared" si="7"/>
        <v>0</v>
      </c>
    </row>
    <row r="35" spans="1:16" x14ac:dyDescent="0.3">
      <c r="A35" s="441" t="s">
        <v>248</v>
      </c>
      <c r="B35" s="419">
        <f>SUM(B33:B34)</f>
        <v>0</v>
      </c>
      <c r="C35" s="419">
        <f>+SUBTOTAL(9,C33:C34)</f>
        <v>3766840978.3499985</v>
      </c>
      <c r="D35" s="419">
        <f>+SUBTOTAL(9,D33:D34)</f>
        <v>0</v>
      </c>
      <c r="E35" s="420">
        <f>D35/C35</f>
        <v>0</v>
      </c>
      <c r="H35" s="418"/>
      <c r="I35" s="419">
        <f>+SUBTOTAL(9,I33:I34)</f>
        <v>3424321663.8200002</v>
      </c>
      <c r="J35" s="419">
        <f>+SUBTOTAL(9,J33:J34)</f>
        <v>0</v>
      </c>
      <c r="K35" s="420">
        <f>J35/I35</f>
        <v>0</v>
      </c>
      <c r="N35" s="419">
        <f t="shared" si="7"/>
        <v>342519314.5299983</v>
      </c>
      <c r="O35" s="419">
        <f t="shared" si="7"/>
        <v>0</v>
      </c>
      <c r="P35" s="420">
        <f t="shared" si="7"/>
        <v>0</v>
      </c>
    </row>
    <row r="36" spans="1:16" x14ac:dyDescent="0.3">
      <c r="A36" s="441"/>
      <c r="B36" s="419"/>
      <c r="C36" s="419"/>
      <c r="D36" s="419"/>
      <c r="E36" s="420"/>
      <c r="H36" s="431"/>
      <c r="I36" s="419"/>
      <c r="J36" s="419"/>
      <c r="K36" s="420"/>
      <c r="N36" s="419"/>
      <c r="O36" s="419"/>
      <c r="P36" s="420">
        <f>E:E-K:K</f>
        <v>0</v>
      </c>
    </row>
    <row r="37" spans="1:16" ht="27" customHeight="1" thickBot="1" x14ac:dyDescent="0.35">
      <c r="A37" s="442" t="s">
        <v>253</v>
      </c>
      <c r="B37" s="433">
        <f>B31+B35</f>
        <v>0</v>
      </c>
      <c r="C37" s="433">
        <f>+SUBTOTAL(9,C31:C35)</f>
        <v>3895884937.3999987</v>
      </c>
      <c r="D37" s="433">
        <f>+SUBTOTAL(9,D31:D35)</f>
        <v>0</v>
      </c>
      <c r="E37" s="434">
        <f>D37/C37</f>
        <v>0</v>
      </c>
      <c r="H37" s="418"/>
      <c r="I37" s="433">
        <f>+SUBTOTAL(9,I31:I35)</f>
        <v>3550349861.1400003</v>
      </c>
      <c r="J37" s="433">
        <f>+SUBTOTAL(9,J31:J35)</f>
        <v>0</v>
      </c>
      <c r="K37" s="434">
        <f>J37/I37</f>
        <v>0</v>
      </c>
      <c r="N37" s="433">
        <f>C:C-I:I</f>
        <v>345535076.25999832</v>
      </c>
      <c r="O37" s="433">
        <f>D:D-J:J</f>
        <v>0</v>
      </c>
      <c r="P37" s="434">
        <f>E:E-K:K</f>
        <v>0</v>
      </c>
    </row>
    <row r="38" spans="1:16" ht="13.5" thickBot="1" x14ac:dyDescent="0.35">
      <c r="A38" s="402"/>
      <c r="B38" s="419"/>
      <c r="C38" s="419"/>
      <c r="D38" s="419"/>
      <c r="E38" s="402"/>
      <c r="H38" s="431"/>
      <c r="I38" s="419"/>
      <c r="J38" s="419"/>
      <c r="K38" s="402"/>
      <c r="N38" s="419"/>
      <c r="O38" s="419"/>
      <c r="P38" s="402"/>
    </row>
    <row r="39" spans="1:16" ht="35.25" customHeight="1" thickBot="1" x14ac:dyDescent="0.35">
      <c r="A39" s="443" t="s">
        <v>1343</v>
      </c>
      <c r="B39" s="444">
        <f>SUM(B25,B37)</f>
        <v>0</v>
      </c>
      <c r="C39" s="444">
        <f>+SUBTOTAL(9,C31:C37,C9:C25)</f>
        <v>18587827303.343952</v>
      </c>
      <c r="D39" s="444">
        <f>+SUBTOTAL(9,D31:D37,D9:D25)</f>
        <v>9285531120.7645969</v>
      </c>
      <c r="E39" s="445">
        <f>D39/C39</f>
        <v>0.49954903116052346</v>
      </c>
      <c r="H39" s="418"/>
      <c r="I39" s="444">
        <f>+SUBTOTAL(9,I31:I37,I9:I25)</f>
        <v>17324860151.613956</v>
      </c>
      <c r="J39" s="444">
        <f>+SUBTOTAL(9,J31:J37,J9:J25)</f>
        <v>8787478997.310957</v>
      </c>
      <c r="K39" s="445">
        <f>J39/I39</f>
        <v>0.50721788923025324</v>
      </c>
      <c r="N39" s="444">
        <f>C:C-I:I</f>
        <v>1262967151.7299957</v>
      </c>
      <c r="O39" s="444">
        <f>D:D-J:J</f>
        <v>498052123.45363998</v>
      </c>
      <c r="P39" s="445">
        <f>E:E-K:K</f>
        <v>-7.6688580697297781E-3</v>
      </c>
    </row>
    <row r="40" spans="1:16" x14ac:dyDescent="0.3">
      <c r="I40" s="402"/>
    </row>
    <row r="41" spans="1:16" x14ac:dyDescent="0.3">
      <c r="D41" s="430"/>
      <c r="N41" s="446"/>
    </row>
    <row r="43" spans="1:16" x14ac:dyDescent="0.3">
      <c r="D43" s="430"/>
    </row>
    <row r="45" spans="1:16" x14ac:dyDescent="0.3">
      <c r="C45" s="430"/>
      <c r="I45" s="430"/>
    </row>
    <row r="46" spans="1:16" x14ac:dyDescent="0.3">
      <c r="C46" s="447"/>
      <c r="I46" s="447"/>
      <c r="N46" s="446"/>
      <c r="O46" s="446"/>
    </row>
    <row r="47" spans="1:16" x14ac:dyDescent="0.3">
      <c r="C47" s="430"/>
      <c r="I47" s="430"/>
    </row>
  </sheetData>
  <mergeCells count="8">
    <mergeCell ref="I5:K5"/>
    <mergeCell ref="G7:H7"/>
    <mergeCell ref="A28:E28"/>
    <mergeCell ref="A1:E1"/>
    <mergeCell ref="A2:E2"/>
    <mergeCell ref="A3:E3"/>
    <mergeCell ref="A5:E5"/>
    <mergeCell ref="A6:E6"/>
  </mergeCells>
  <printOptions horizontalCentered="1"/>
  <pageMargins left="0.56999999999999995" right="0.56999999999999995" top="0.92" bottom="0.54" header="0.25" footer="0.17"/>
  <pageSetup scale="76" orientation="landscape" r:id="rId1"/>
  <headerFooter alignWithMargins="0">
    <oddHeader>&amp;R&amp;9TO2021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dimension ref="A1:P774"/>
  <sheetViews>
    <sheetView view="pageLayout" zoomScale="70" zoomScaleNormal="70" zoomScalePageLayoutView="70" workbookViewId="0">
      <selection activeCell="L39" sqref="L39"/>
    </sheetView>
  </sheetViews>
  <sheetFormatPr defaultColWidth="9.08984375" defaultRowHeight="13" outlineLevelRow="1" x14ac:dyDescent="0.3"/>
  <cols>
    <col min="1" max="1" width="42.90625" style="58" bestFit="1" customWidth="1"/>
    <col min="2" max="2" width="14.453125" style="71" bestFit="1" customWidth="1"/>
    <col min="3" max="3" width="15.81640625" style="71" bestFit="1" customWidth="1"/>
    <col min="4" max="4" width="16.36328125" style="74" bestFit="1" customWidth="1"/>
    <col min="5" max="5" width="17.81640625" style="74" bestFit="1" customWidth="1"/>
    <col min="6" max="6" width="18.54296875" style="74" bestFit="1" customWidth="1"/>
    <col min="7" max="7" width="18.54296875" style="84" bestFit="1" customWidth="1"/>
    <col min="8" max="8" width="16.81640625" style="58" bestFit="1" customWidth="1"/>
    <col min="9" max="9" width="16.36328125" style="58" bestFit="1" customWidth="1"/>
    <col min="10" max="10" width="18.54296875" style="58" bestFit="1" customWidth="1"/>
    <col min="11" max="11" width="15.453125" style="58" bestFit="1" customWidth="1"/>
    <col min="12" max="12" width="16.81640625" style="58" bestFit="1" customWidth="1"/>
    <col min="13" max="13" width="18.1796875" style="58" bestFit="1" customWidth="1"/>
    <col min="14" max="14" width="0.90625" style="58" customWidth="1"/>
    <col min="15" max="15" width="16.36328125" style="71" hidden="1" customWidth="1"/>
    <col min="16" max="16" width="9.6328125" style="58" hidden="1" customWidth="1"/>
    <col min="17" max="16384" width="9.08984375" style="58"/>
  </cols>
  <sheetData>
    <row r="1" spans="1:16" s="17" customFormat="1" ht="19.5" customHeight="1" outlineLevel="1" x14ac:dyDescent="0.45">
      <c r="A1" s="55" t="s">
        <v>190</v>
      </c>
      <c r="B1" s="56"/>
      <c r="C1" s="56"/>
      <c r="D1" s="61"/>
      <c r="E1" s="61"/>
      <c r="F1" s="61"/>
      <c r="G1" s="81"/>
      <c r="H1" s="57"/>
      <c r="I1" s="58"/>
      <c r="J1" s="58"/>
      <c r="O1" s="59"/>
    </row>
    <row r="2" spans="1:16" s="17" customFormat="1" ht="16.5" customHeight="1" outlineLevel="1" x14ac:dyDescent="0.35">
      <c r="A2" s="60" t="s">
        <v>3294</v>
      </c>
      <c r="B2" s="56"/>
      <c r="C2" s="56"/>
      <c r="D2" s="61"/>
      <c r="E2" s="61"/>
      <c r="F2" s="61"/>
      <c r="G2" s="81"/>
      <c r="H2" s="57"/>
      <c r="I2" s="74"/>
      <c r="J2" s="58"/>
      <c r="O2" s="59"/>
    </row>
    <row r="3" spans="1:16" s="17" customFormat="1" ht="16.5" customHeight="1" outlineLevel="1" x14ac:dyDescent="0.35">
      <c r="A3" s="60" t="s">
        <v>57</v>
      </c>
      <c r="B3" s="56"/>
      <c r="C3" s="56"/>
      <c r="D3" s="61"/>
      <c r="E3" s="61"/>
      <c r="F3" s="61"/>
      <c r="G3" s="81"/>
      <c r="H3" s="57"/>
      <c r="I3" s="74"/>
      <c r="J3" s="58"/>
      <c r="O3" s="59"/>
    </row>
    <row r="4" spans="1:16" s="17" customFormat="1" ht="4.5" customHeight="1" outlineLevel="1" x14ac:dyDescent="0.3">
      <c r="A4" s="62"/>
      <c r="B4" s="56"/>
      <c r="C4" s="56"/>
      <c r="D4" s="61"/>
      <c r="E4" s="61"/>
      <c r="F4" s="61"/>
      <c r="G4" s="81"/>
      <c r="H4" s="57"/>
      <c r="I4" s="58"/>
      <c r="J4" s="58"/>
      <c r="O4" s="59"/>
    </row>
    <row r="5" spans="1:16" s="17" customFormat="1" ht="4.5" customHeight="1" outlineLevel="1" thickBot="1" x14ac:dyDescent="0.35">
      <c r="A5" s="63"/>
      <c r="B5" s="64"/>
      <c r="C5" s="64"/>
      <c r="D5" s="65"/>
      <c r="E5" s="66"/>
      <c r="F5" s="66"/>
      <c r="G5" s="82"/>
      <c r="H5" s="57"/>
      <c r="I5" s="58"/>
      <c r="J5" s="58"/>
      <c r="O5" s="59"/>
    </row>
    <row r="6" spans="1:16" s="17" customFormat="1" ht="16" thickBot="1" x14ac:dyDescent="0.4">
      <c r="A6" s="507"/>
      <c r="B6" s="709" t="s">
        <v>195</v>
      </c>
      <c r="C6" s="508"/>
      <c r="D6" s="509"/>
      <c r="E6" s="510" t="s">
        <v>58</v>
      </c>
      <c r="F6" s="510"/>
      <c r="G6" s="511"/>
      <c r="H6" s="512"/>
      <c r="I6" s="513" t="s">
        <v>1327</v>
      </c>
      <c r="J6" s="514"/>
      <c r="K6" s="515"/>
      <c r="L6" s="516" t="s">
        <v>3</v>
      </c>
      <c r="M6" s="517"/>
      <c r="N6" s="76"/>
      <c r="O6" s="113"/>
      <c r="P6" s="115"/>
    </row>
    <row r="7" spans="1:16" s="67" customFormat="1" ht="18.75" customHeight="1" thickBot="1" x14ac:dyDescent="0.35">
      <c r="A7" s="518" t="s">
        <v>191</v>
      </c>
      <c r="B7" s="710"/>
      <c r="C7" s="519"/>
      <c r="D7" s="520" t="s">
        <v>59</v>
      </c>
      <c r="E7" s="521" t="s">
        <v>60</v>
      </c>
      <c r="F7" s="522" t="s">
        <v>61</v>
      </c>
      <c r="G7" s="523" t="s">
        <v>62</v>
      </c>
      <c r="H7" s="524" t="s">
        <v>59</v>
      </c>
      <c r="I7" s="525" t="s">
        <v>60</v>
      </c>
      <c r="J7" s="526" t="s">
        <v>61</v>
      </c>
      <c r="K7" s="524" t="s">
        <v>59</v>
      </c>
      <c r="L7" s="527" t="s">
        <v>60</v>
      </c>
      <c r="M7" s="526" t="s">
        <v>61</v>
      </c>
      <c r="N7" s="78"/>
      <c r="O7" s="77"/>
      <c r="P7" s="79"/>
    </row>
    <row r="8" spans="1:16" s="34" customFormat="1" ht="33.75" customHeight="1" thickBot="1" x14ac:dyDescent="0.4">
      <c r="A8" s="528"/>
      <c r="B8" s="711"/>
      <c r="C8" s="529" t="s">
        <v>212</v>
      </c>
      <c r="D8" s="530" t="s">
        <v>193</v>
      </c>
      <c r="E8" s="531" t="s">
        <v>205</v>
      </c>
      <c r="F8" s="532" t="s">
        <v>206</v>
      </c>
      <c r="G8" s="533" t="s">
        <v>207</v>
      </c>
      <c r="H8" s="534" t="s">
        <v>193</v>
      </c>
      <c r="I8" s="535" t="s">
        <v>205</v>
      </c>
      <c r="J8" s="536" t="s">
        <v>206</v>
      </c>
      <c r="K8" s="534" t="s">
        <v>193</v>
      </c>
      <c r="L8" s="535" t="s">
        <v>205</v>
      </c>
      <c r="M8" s="536" t="s">
        <v>206</v>
      </c>
      <c r="N8" s="80"/>
      <c r="O8" s="91" t="s">
        <v>1317</v>
      </c>
      <c r="P8" s="90" t="s">
        <v>258</v>
      </c>
    </row>
    <row r="9" spans="1:16" s="100" customFormat="1" ht="8.25" customHeight="1" x14ac:dyDescent="0.35">
      <c r="A9" s="94"/>
      <c r="B9" s="95"/>
      <c r="C9" s="96"/>
      <c r="D9" s="97"/>
      <c r="E9" s="97"/>
      <c r="F9" s="97"/>
      <c r="G9" s="98"/>
      <c r="H9" s="99"/>
      <c r="I9" s="99"/>
      <c r="J9" s="99"/>
      <c r="K9" s="99"/>
      <c r="L9" s="99"/>
      <c r="M9" s="99"/>
      <c r="N9" s="7"/>
      <c r="O9" s="68"/>
      <c r="P9" s="7"/>
    </row>
    <row r="10" spans="1:16" ht="12.75" customHeight="1" x14ac:dyDescent="0.3">
      <c r="A10" s="294" t="s">
        <v>299</v>
      </c>
      <c r="B10" s="293">
        <v>2236</v>
      </c>
      <c r="C10" s="293" t="s">
        <v>1332</v>
      </c>
      <c r="D10" s="188">
        <f>SUMIF('Mix Substation Location Summary'!$B$4:$B$1500,'TS by Location'!B10,'Mix Substation Location Summary'!$F$4:$F$1500)</f>
        <v>0</v>
      </c>
      <c r="E10" s="188">
        <f>SUMIF('Mix Substation Location Summary'!$B$4:$B$1500,'TS by Location'!$B10,'Mix Substation Location Summary'!$K$4:$K$1500)</f>
        <v>41030.519999999997</v>
      </c>
      <c r="F10" s="188">
        <f>SUMIF('Mix Substation Location Summary'!$B$4:$B$1500,'TS by Location'!$B10,'Mix Substation Location Summary'!$P$4:$P$1500)</f>
        <v>4684167.6300000008</v>
      </c>
      <c r="G10" s="537">
        <f t="shared" ref="G10:G74" si="0">SUM(D10:F10)</f>
        <v>4725198.1500000004</v>
      </c>
      <c r="H10" s="299">
        <f>IF($O10="ISO",D10,IF($O10="Non-Iso",0,IF($O10="Trans Line",SUMIF('Lines Study_Loc_Summary'!$D:$D,$B10,'Lines Study_Loc_Summary'!$Z:$Z),IF($O10="Mix",SUMIF('Mix Substation Location Summary'!$B$4:$B$1500,$B10,'Mix Substation Location Summary'!$C$4:$C$1500),"NOT FOUND"))))</f>
        <v>0</v>
      </c>
      <c r="I10" s="299">
        <f>IF($O10="ISO",E10,IF($O10="Non-Iso",0,IF($O10="Trans Line",SUMIF('Lines Study_Loc_Summary'!$D:$D,$B10,'Lines Study_Loc_Summary'!$AA:$AA),IF($O10="Mix",SUMIF('Mix Substation Location Summary'!$B$4:$B$1500,$B10,'Mix Substation Location Summary'!$H$4:$H$1500),"NOT FOUND"))))</f>
        <v>41030.519999999997</v>
      </c>
      <c r="J10" s="299">
        <f>IF($O10="ISO",F10,IF($O10="Non-Iso",0,IF($O10="Trans Line",SUMIF('Lines Study_Loc_Summary'!$D:$D,$B10,'Lines Study_Loc_Summary'!$AB:$AB),IF($O10="Mix",SUMIF('Mix Substation Location Summary'!$B$4:$B$1500,$B10,'Mix Substation Location Summary'!$M$4:$M$1500),"NOT FOUND"))))</f>
        <v>4684167.6300000008</v>
      </c>
      <c r="K10" s="299">
        <f>IF($O10="ISO",0,IF($O10="Non-Iso",D10,IF($O10="Trans Line",SUMIF('Lines Study_Loc_Summary'!$D:$D,'TS by Location'!B10,'Lines Study_Loc_Summary'!$AJ:$AJ),IF($O10="Mix",SUMIF('Mix Substation Location Summary'!$B$4:$B$1500,$B10,'Mix Substation Location Summary'!$D$4:$D$1500)+SUMIF('Mix Substation Location Summary'!$B$4:$B$1500,$B10,'Mix Substation Location Summary'!$E$4:$E$1500),"NOT FOUND"))))</f>
        <v>0</v>
      </c>
      <c r="L10" s="299">
        <f>IF($O10="ISO",0,IF($O10="Non-Iso",E10,IF($O10="Trans Line",SUMIF('Lines Study_Loc_Summary'!$D:$D,$B10,'Lines Study_Loc_Summary'!$AK:$AK),IF($O10="Mix",SUMIF('Mix Substation Location Summary'!$B$4:$B$1500,$B10,'Mix Substation Location Summary'!$I$4:$I$1500)+SUMIF('Mix Substation Location Summary'!$B$4:$B$1500,$B10,'Mix Substation Location Summary'!$J$4:$J$1500),"NOT FOUND"))))</f>
        <v>0</v>
      </c>
      <c r="M10" s="299">
        <f>IF($O10="ISO",0,IF($O10="Non-Iso",F10,IF($O10="Trans Line",SUMIF('Lines Study_Loc_Summary'!$D:$D,$B10,'Lines Study_Loc_Summary'!$AL:$AL),IF($O10="Mix",SUMIF('Mix Substation Location Summary'!$B$4:$B$1500,$B10,'Mix Substation Location Summary'!$N$4:$N$1500)+SUMIF('Mix Substation Location Summary'!$B$4:$B$1500,$B10,'Mix Substation Location Summary'!$O$4:$O$1500),"NOT FOUND"))))</f>
        <v>0</v>
      </c>
      <c r="N10" s="300"/>
      <c r="O10" s="293" t="s">
        <v>1315</v>
      </c>
      <c r="P10" s="293" t="s">
        <v>219</v>
      </c>
    </row>
    <row r="11" spans="1:16" ht="12.75" customHeight="1" x14ac:dyDescent="0.3">
      <c r="A11" s="294" t="s">
        <v>332</v>
      </c>
      <c r="B11" s="293">
        <v>2570</v>
      </c>
      <c r="C11" s="293" t="s">
        <v>1332</v>
      </c>
      <c r="D11" s="188">
        <f>SUMIF('Mix Substation Location Summary'!$B$4:$B$1500,'TS by Location'!B11,'Mix Substation Location Summary'!$F$4:$F$1500)</f>
        <v>0</v>
      </c>
      <c r="E11" s="188">
        <f>SUMIF('Mix Substation Location Summary'!$B$4:$B$1500,'TS by Location'!$B11,'Mix Substation Location Summary'!$K$4:$K$1500)</f>
        <v>355695.76999999996</v>
      </c>
      <c r="F11" s="188">
        <f>SUMIF('Mix Substation Location Summary'!$B$4:$B$1500,'TS by Location'!$B11,'Mix Substation Location Summary'!$P$4:$P$1500)</f>
        <v>4197276.42</v>
      </c>
      <c r="G11" s="537">
        <f t="shared" si="0"/>
        <v>4552972.1899999995</v>
      </c>
      <c r="H11" s="299">
        <f>IF($O11="ISO",D11,IF($O11="Non-Iso",0,IF($O11="Trans Line",SUMIF('Lines Study_Loc_Summary'!$D:$D,$B11,'Lines Study_Loc_Summary'!$Z:$Z),IF($O11="Mix",SUMIF('Mix Substation Location Summary'!$B$4:$B$1500,$B11,'Mix Substation Location Summary'!$C$4:$C$1500),"NOT FOUND"))))</f>
        <v>0</v>
      </c>
      <c r="I11" s="299">
        <f>IF($O11="ISO",E11,IF($O11="Non-Iso",0,IF($O11="Trans Line",SUMIF('Lines Study_Loc_Summary'!$D:$D,$B11,'Lines Study_Loc_Summary'!$AA:$AA),IF($O11="Mix",SUMIF('Mix Substation Location Summary'!$B$4:$B$1500,$B11,'Mix Substation Location Summary'!$H$4:$H$1500),"NOT FOUND"))))</f>
        <v>355695.76999999996</v>
      </c>
      <c r="J11" s="299">
        <f>IF($O11="ISO",F11,IF($O11="Non-Iso",0,IF($O11="Trans Line",SUMIF('Lines Study_Loc_Summary'!$D:$D,$B11,'Lines Study_Loc_Summary'!$AB:$AB),IF($O11="Mix",SUMIF('Mix Substation Location Summary'!$B$4:$B$1500,$B11,'Mix Substation Location Summary'!$M$4:$M$1500),"NOT FOUND"))))</f>
        <v>4197276.42</v>
      </c>
      <c r="K11" s="299">
        <f>IF($O11="ISO",0,IF($O11="Non-Iso",D11,IF($O11="Trans Line",SUMIF('Lines Study_Loc_Summary'!$D:$D,'TS by Location'!B11,'Lines Study_Loc_Summary'!$AJ:$AJ),IF($O11="Mix",SUMIF('Mix Substation Location Summary'!$B$4:$B$1500,$B11,'Mix Substation Location Summary'!$D$4:$D$1500)+SUMIF('Mix Substation Location Summary'!$B$4:$B$1500,$B11,'Mix Substation Location Summary'!$E$4:$E$1500),"NOT FOUND"))))</f>
        <v>0</v>
      </c>
      <c r="L11" s="299">
        <f>IF($O11="ISO",0,IF($O11="Non-Iso",E11,IF($O11="Trans Line",SUMIF('Lines Study_Loc_Summary'!$D:$D,$B11,'Lines Study_Loc_Summary'!$AK:$AK),IF($O11="Mix",SUMIF('Mix Substation Location Summary'!$B$4:$B$1500,$B11,'Mix Substation Location Summary'!$I$4:$I$1500)+SUMIF('Mix Substation Location Summary'!$B$4:$B$1500,$B11,'Mix Substation Location Summary'!$J$4:$J$1500),"NOT FOUND"))))</f>
        <v>0</v>
      </c>
      <c r="M11" s="299">
        <f>IF($O11="ISO",0,IF($O11="Non-Iso",F11,IF($O11="Trans Line",SUMIF('Lines Study_Loc_Summary'!$D:$D,$B11,'Lines Study_Loc_Summary'!$AL:$AL),IF($O11="Mix",SUMIF('Mix Substation Location Summary'!$B$4:$B$1500,$B11,'Mix Substation Location Summary'!$N$4:$N$1500)+SUMIF('Mix Substation Location Summary'!$B$4:$B$1500,$B11,'Mix Substation Location Summary'!$O$4:$O$1500),"NOT FOUND"))))</f>
        <v>0</v>
      </c>
      <c r="N11" s="300"/>
      <c r="O11" s="293" t="s">
        <v>1315</v>
      </c>
      <c r="P11" s="293" t="s">
        <v>219</v>
      </c>
    </row>
    <row r="12" spans="1:16" ht="12.75" customHeight="1" x14ac:dyDescent="0.3">
      <c r="A12" s="294" t="s">
        <v>359</v>
      </c>
      <c r="B12" s="293">
        <v>5001</v>
      </c>
      <c r="C12" s="293" t="s">
        <v>1331</v>
      </c>
      <c r="D12" s="188">
        <f>SUMIF('Mix Substation Location Summary'!$B$4:$B$1500,'TS by Location'!B12,'Mix Substation Location Summary'!$F$4:$F$1500)</f>
        <v>0</v>
      </c>
      <c r="E12" s="188">
        <f>SUMIF('Mix Substation Location Summary'!$B$4:$B$1500,'TS by Location'!$B12,'Mix Substation Location Summary'!$K$4:$K$1500)</f>
        <v>0</v>
      </c>
      <c r="F12" s="188">
        <f>SUMIF('Mix Substation Location Summary'!$B$4:$B$1500,'TS by Location'!$B12,'Mix Substation Location Summary'!$P$4:$P$1500)</f>
        <v>43887957.670000009</v>
      </c>
      <c r="G12" s="537">
        <f t="shared" si="0"/>
        <v>43887957.670000009</v>
      </c>
      <c r="H12" s="299">
        <f>IF($O12="ISO",D12,IF($O12="Non-Iso",0,IF($O12="Trans Line",SUMIF('Lines Study_Loc_Summary'!$D:$D,$B12,'Lines Study_Loc_Summary'!$Z:$Z),IF($O12="Mix",SUMIF('Mix Substation Location Summary'!$B$4:$B$1500,$B12,'Mix Substation Location Summary'!$C$4:$C$1500),"NOT FOUND"))))</f>
        <v>0</v>
      </c>
      <c r="I12" s="299">
        <f>IF($O12="ISO",E12,IF($O12="Non-Iso",0,IF($O12="Trans Line",SUMIF('Lines Study_Loc_Summary'!$D:$D,$B12,'Lines Study_Loc_Summary'!$AA:$AA),IF($O12="Mix",SUMIF('Mix Substation Location Summary'!$B$4:$B$1500,$B12,'Mix Substation Location Summary'!$H$4:$H$1500),"NOT FOUND"))))</f>
        <v>0</v>
      </c>
      <c r="J12" s="299">
        <f>IF($O12="ISO",F12,IF($O12="Non-Iso",0,IF($O12="Trans Line",SUMIF('Lines Study_Loc_Summary'!$D:$D,$B12,'Lines Study_Loc_Summary'!$AB:$AB),IF($O12="Mix",SUMIF('Mix Substation Location Summary'!$B$4:$B$1500,$B12,'Mix Substation Location Summary'!$M$4:$M$1500),"NOT FOUND"))))</f>
        <v>43887957.670000009</v>
      </c>
      <c r="K12" s="299">
        <f>IF($O12="ISO",0,IF($O12="Non-Iso",D12,IF($O12="Trans Line",SUMIF('Lines Study_Loc_Summary'!$D:$D,'TS by Location'!B12,'Lines Study_Loc_Summary'!$AJ:$AJ),IF($O12="Mix",SUMIF('Mix Substation Location Summary'!$B$4:$B$1500,$B12,'Mix Substation Location Summary'!$D$4:$D$1500)+SUMIF('Mix Substation Location Summary'!$B$4:$B$1500,$B12,'Mix Substation Location Summary'!$E$4:$E$1500),"NOT FOUND"))))</f>
        <v>0</v>
      </c>
      <c r="L12" s="299">
        <f>IF($O12="ISO",0,IF($O12="Non-Iso",E12,IF($O12="Trans Line",SUMIF('Lines Study_Loc_Summary'!$D:$D,$B12,'Lines Study_Loc_Summary'!$AK:$AK),IF($O12="Mix",SUMIF('Mix Substation Location Summary'!$B$4:$B$1500,$B12,'Mix Substation Location Summary'!$I$4:$I$1500)+SUMIF('Mix Substation Location Summary'!$B$4:$B$1500,$B12,'Mix Substation Location Summary'!$J$4:$J$1500),"NOT FOUND"))))</f>
        <v>0</v>
      </c>
      <c r="M12" s="299">
        <f>IF($O12="ISO",0,IF($O12="Non-Iso",F12,IF($O12="Trans Line",SUMIF('Lines Study_Loc_Summary'!$D:$D,$B12,'Lines Study_Loc_Summary'!$AL:$AL),IF($O12="Mix",SUMIF('Mix Substation Location Summary'!$B$4:$B$1500,$B12,'Mix Substation Location Summary'!$N$4:$N$1500)+SUMIF('Mix Substation Location Summary'!$B$4:$B$1500,$B12,'Mix Substation Location Summary'!$O$4:$O$1500),"NOT FOUND"))))</f>
        <v>0</v>
      </c>
      <c r="N12" s="300"/>
      <c r="O12" s="293" t="s">
        <v>1315</v>
      </c>
      <c r="P12" s="293" t="s">
        <v>219</v>
      </c>
    </row>
    <row r="13" spans="1:16" ht="12.75" customHeight="1" x14ac:dyDescent="0.3">
      <c r="A13" s="294" t="s">
        <v>366</v>
      </c>
      <c r="B13" s="293">
        <v>5019</v>
      </c>
      <c r="C13" s="293" t="s">
        <v>1332</v>
      </c>
      <c r="D13" s="188">
        <f>SUMIF('Mix Substation Location Summary'!$B$4:$B$1500,'TS by Location'!B13,'Mix Substation Location Summary'!$F$4:$F$1500)</f>
        <v>0</v>
      </c>
      <c r="E13" s="188">
        <f>SUMIF('Mix Substation Location Summary'!$B$4:$B$1500,'TS by Location'!$B13,'Mix Substation Location Summary'!$K$4:$K$1500)</f>
        <v>57517.240000000005</v>
      </c>
      <c r="F13" s="188">
        <f>SUMIF('Mix Substation Location Summary'!$B$4:$B$1500,'TS by Location'!$B13,'Mix Substation Location Summary'!$P$4:$P$1500)</f>
        <v>3991930.3699999996</v>
      </c>
      <c r="G13" s="537">
        <f t="shared" si="0"/>
        <v>4049447.61</v>
      </c>
      <c r="H13" s="299">
        <f>IF($O13="ISO",D13,IF($O13="Non-Iso",0,IF($O13="Trans Line",SUMIF('Lines Study_Loc_Summary'!$D:$D,$B13,'Lines Study_Loc_Summary'!$Z:$Z),IF($O13="Mix",SUMIF('Mix Substation Location Summary'!$B$4:$B$1500,$B13,'Mix Substation Location Summary'!$C$4:$C$1500),"NOT FOUND"))))</f>
        <v>0</v>
      </c>
      <c r="I13" s="299">
        <f>IF($O13="ISO",E13,IF($O13="Non-Iso",0,IF($O13="Trans Line",SUMIF('Lines Study_Loc_Summary'!$D:$D,$B13,'Lines Study_Loc_Summary'!$AA:$AA),IF($O13="Mix",SUMIF('Mix Substation Location Summary'!$B$4:$B$1500,$B13,'Mix Substation Location Summary'!$H$4:$H$1500),"NOT FOUND"))))</f>
        <v>57517.240000000005</v>
      </c>
      <c r="J13" s="299">
        <f>IF($O13="ISO",F13,IF($O13="Non-Iso",0,IF($O13="Trans Line",SUMIF('Lines Study_Loc_Summary'!$D:$D,$B13,'Lines Study_Loc_Summary'!$AB:$AB),IF($O13="Mix",SUMIF('Mix Substation Location Summary'!$B$4:$B$1500,$B13,'Mix Substation Location Summary'!$M$4:$M$1500),"NOT FOUND"))))</f>
        <v>3991930.3699999996</v>
      </c>
      <c r="K13" s="299">
        <f>IF($O13="ISO",0,IF($O13="Non-Iso",D13,IF($O13="Trans Line",SUMIF('Lines Study_Loc_Summary'!$D:$D,'TS by Location'!B13,'Lines Study_Loc_Summary'!$AJ:$AJ),IF($O13="Mix",SUMIF('Mix Substation Location Summary'!$B$4:$B$1500,$B13,'Mix Substation Location Summary'!$D$4:$D$1500)+SUMIF('Mix Substation Location Summary'!$B$4:$B$1500,$B13,'Mix Substation Location Summary'!$E$4:$E$1500),"NOT FOUND"))))</f>
        <v>0</v>
      </c>
      <c r="L13" s="299">
        <f>IF($O13="ISO",0,IF($O13="Non-Iso",E13,IF($O13="Trans Line",SUMIF('Lines Study_Loc_Summary'!$D:$D,$B13,'Lines Study_Loc_Summary'!$AK:$AK),IF($O13="Mix",SUMIF('Mix Substation Location Summary'!$B$4:$B$1500,$B13,'Mix Substation Location Summary'!$I$4:$I$1500)+SUMIF('Mix Substation Location Summary'!$B$4:$B$1500,$B13,'Mix Substation Location Summary'!$J$4:$J$1500),"NOT FOUND"))))</f>
        <v>0</v>
      </c>
      <c r="M13" s="299">
        <f>IF($O13="ISO",0,IF($O13="Non-Iso",F13,IF($O13="Trans Line",SUMIF('Lines Study_Loc_Summary'!$D:$D,$B13,'Lines Study_Loc_Summary'!$AL:$AL),IF($O13="Mix",SUMIF('Mix Substation Location Summary'!$B$4:$B$1500,$B13,'Mix Substation Location Summary'!$N$4:$N$1500)+SUMIF('Mix Substation Location Summary'!$B$4:$B$1500,$B13,'Mix Substation Location Summary'!$O$4:$O$1500),"NOT FOUND"))))</f>
        <v>0</v>
      </c>
      <c r="N13" s="300"/>
      <c r="O13" s="293" t="s">
        <v>1315</v>
      </c>
      <c r="P13" s="293" t="s">
        <v>219</v>
      </c>
    </row>
    <row r="14" spans="1:16" ht="12.75" customHeight="1" x14ac:dyDescent="0.3">
      <c r="A14" s="294" t="s">
        <v>268</v>
      </c>
      <c r="B14" s="293">
        <v>5026</v>
      </c>
      <c r="C14" s="293" t="s">
        <v>1332</v>
      </c>
      <c r="D14" s="188">
        <f>SUMIF('Mix Substation Location Summary'!$B$4:$B$1500,'TS by Location'!B14,'Mix Substation Location Summary'!$F$4:$F$1500)</f>
        <v>12469.81</v>
      </c>
      <c r="E14" s="188">
        <f>SUMIF('Mix Substation Location Summary'!$B$4:$B$1500,'TS by Location'!$B14,'Mix Substation Location Summary'!$K$4:$K$1500)</f>
        <v>1607337.7000000002</v>
      </c>
      <c r="F14" s="188">
        <f>SUMIF('Mix Substation Location Summary'!$B$4:$B$1500,'TS by Location'!$B14,'Mix Substation Location Summary'!$P$4:$P$1500)</f>
        <v>8793630.049999997</v>
      </c>
      <c r="G14" s="537">
        <f t="shared" si="0"/>
        <v>10413437.559999997</v>
      </c>
      <c r="H14" s="299">
        <f>IF($O14="ISO",D14,IF($O14="Non-Iso",0,IF($O14="Trans Line",SUMIF('Lines Study_Loc_Summary'!$D:$D,$B14,'Lines Study_Loc_Summary'!$Z:$Z),IF($O14="Mix",SUMIF('Mix Substation Location Summary'!$B$4:$B$1500,$B14,'Mix Substation Location Summary'!$C$4:$C$1500),"NOT FOUND"))))</f>
        <v>12469.81</v>
      </c>
      <c r="I14" s="299">
        <f>IF($O14="ISO",E14,IF($O14="Non-Iso",0,IF($O14="Trans Line",SUMIF('Lines Study_Loc_Summary'!$D:$D,$B14,'Lines Study_Loc_Summary'!$AA:$AA),IF($O14="Mix",SUMIF('Mix Substation Location Summary'!$B$4:$B$1500,$B14,'Mix Substation Location Summary'!$H$4:$H$1500),"NOT FOUND"))))</f>
        <v>1607337.7000000002</v>
      </c>
      <c r="J14" s="299">
        <f>IF($O14="ISO",F14,IF($O14="Non-Iso",0,IF($O14="Trans Line",SUMIF('Lines Study_Loc_Summary'!$D:$D,$B14,'Lines Study_Loc_Summary'!$AB:$AB),IF($O14="Mix",SUMIF('Mix Substation Location Summary'!$B$4:$B$1500,$B14,'Mix Substation Location Summary'!$M$4:$M$1500),"NOT FOUND"))))</f>
        <v>8793630.049999997</v>
      </c>
      <c r="K14" s="299">
        <f>IF($O14="ISO",0,IF($O14="Non-Iso",D14,IF($O14="Trans Line",SUMIF('Lines Study_Loc_Summary'!$D:$D,'TS by Location'!B14,'Lines Study_Loc_Summary'!$AJ:$AJ),IF($O14="Mix",SUMIF('Mix Substation Location Summary'!$B$4:$B$1500,$B14,'Mix Substation Location Summary'!$D$4:$D$1500)+SUMIF('Mix Substation Location Summary'!$B$4:$B$1500,$B14,'Mix Substation Location Summary'!$E$4:$E$1500),"NOT FOUND"))))</f>
        <v>0</v>
      </c>
      <c r="L14" s="299">
        <f>IF($O14="ISO",0,IF($O14="Non-Iso",E14,IF($O14="Trans Line",SUMIF('Lines Study_Loc_Summary'!$D:$D,$B14,'Lines Study_Loc_Summary'!$AK:$AK),IF($O14="Mix",SUMIF('Mix Substation Location Summary'!$B$4:$B$1500,$B14,'Mix Substation Location Summary'!$I$4:$I$1500)+SUMIF('Mix Substation Location Summary'!$B$4:$B$1500,$B14,'Mix Substation Location Summary'!$J$4:$J$1500),"NOT FOUND"))))</f>
        <v>0</v>
      </c>
      <c r="M14" s="299">
        <f>IF($O14="ISO",0,IF($O14="Non-Iso",F14,IF($O14="Trans Line",SUMIF('Lines Study_Loc_Summary'!$D:$D,$B14,'Lines Study_Loc_Summary'!$AL:$AL),IF($O14="Mix",SUMIF('Mix Substation Location Summary'!$B$4:$B$1500,$B14,'Mix Substation Location Summary'!$N$4:$N$1500)+SUMIF('Mix Substation Location Summary'!$B$4:$B$1500,$B14,'Mix Substation Location Summary'!$O$4:$O$1500),"NOT FOUND"))))</f>
        <v>0</v>
      </c>
      <c r="N14" s="300"/>
      <c r="O14" s="293" t="s">
        <v>1315</v>
      </c>
      <c r="P14" s="293" t="s">
        <v>219</v>
      </c>
    </row>
    <row r="15" spans="1:16" ht="12.75" customHeight="1" x14ac:dyDescent="0.3">
      <c r="A15" s="294" t="s">
        <v>375</v>
      </c>
      <c r="B15" s="293">
        <v>5032</v>
      </c>
      <c r="C15" s="293" t="s">
        <v>1331</v>
      </c>
      <c r="D15" s="188">
        <f>SUMIF('Mix Substation Location Summary'!$B$4:$B$1500,'TS by Location'!B15,'Mix Substation Location Summary'!$F$4:$F$1500)</f>
        <v>0</v>
      </c>
      <c r="E15" s="188">
        <f>SUMIF('Mix Substation Location Summary'!$B$4:$B$1500,'TS by Location'!$B15,'Mix Substation Location Summary'!$K$4:$K$1500)</f>
        <v>436544.17000000004</v>
      </c>
      <c r="F15" s="188">
        <f>SUMIF('Mix Substation Location Summary'!$B$4:$B$1500,'TS by Location'!$B15,'Mix Substation Location Summary'!$P$4:$P$1500)</f>
        <v>12623559.84</v>
      </c>
      <c r="G15" s="537">
        <f t="shared" si="0"/>
        <v>13060104.01</v>
      </c>
      <c r="H15" s="299">
        <f>IF($O15="ISO",D15,IF($O15="Non-Iso",0,IF($O15="Trans Line",SUMIF('Lines Study_Loc_Summary'!$D:$D,$B15,'Lines Study_Loc_Summary'!$Z:$Z),IF($O15="Mix",SUMIF('Mix Substation Location Summary'!$B$4:$B$1500,$B15,'Mix Substation Location Summary'!$C$4:$C$1500),"NOT FOUND"))))</f>
        <v>0</v>
      </c>
      <c r="I15" s="299">
        <f>IF($O15="ISO",E15,IF($O15="Non-Iso",0,IF($O15="Trans Line",SUMIF('Lines Study_Loc_Summary'!$D:$D,$B15,'Lines Study_Loc_Summary'!$AA:$AA),IF($O15="Mix",SUMIF('Mix Substation Location Summary'!$B$4:$B$1500,$B15,'Mix Substation Location Summary'!$H$4:$H$1500),"NOT FOUND"))))</f>
        <v>436544.17000000004</v>
      </c>
      <c r="J15" s="299">
        <f>IF($O15="ISO",F15,IF($O15="Non-Iso",0,IF($O15="Trans Line",SUMIF('Lines Study_Loc_Summary'!$D:$D,$B15,'Lines Study_Loc_Summary'!$AB:$AB),IF($O15="Mix",SUMIF('Mix Substation Location Summary'!$B$4:$B$1500,$B15,'Mix Substation Location Summary'!$M$4:$M$1500),"NOT FOUND"))))</f>
        <v>12623559.84</v>
      </c>
      <c r="K15" s="299">
        <f>IF($O15="ISO",0,IF($O15="Non-Iso",D15,IF($O15="Trans Line",SUMIF('Lines Study_Loc_Summary'!$D:$D,'TS by Location'!B15,'Lines Study_Loc_Summary'!$AJ:$AJ),IF($O15="Mix",SUMIF('Mix Substation Location Summary'!$B$4:$B$1500,$B15,'Mix Substation Location Summary'!$D$4:$D$1500)+SUMIF('Mix Substation Location Summary'!$B$4:$B$1500,$B15,'Mix Substation Location Summary'!$E$4:$E$1500),"NOT FOUND"))))</f>
        <v>0</v>
      </c>
      <c r="L15" s="299">
        <f>IF($O15="ISO",0,IF($O15="Non-Iso",E15,IF($O15="Trans Line",SUMIF('Lines Study_Loc_Summary'!$D:$D,$B15,'Lines Study_Loc_Summary'!$AK:$AK),IF($O15="Mix",SUMIF('Mix Substation Location Summary'!$B$4:$B$1500,$B15,'Mix Substation Location Summary'!$I$4:$I$1500)+SUMIF('Mix Substation Location Summary'!$B$4:$B$1500,$B15,'Mix Substation Location Summary'!$J$4:$J$1500),"NOT FOUND"))))</f>
        <v>0</v>
      </c>
      <c r="M15" s="299">
        <f>IF($O15="ISO",0,IF($O15="Non-Iso",F15,IF($O15="Trans Line",SUMIF('Lines Study_Loc_Summary'!$D:$D,$B15,'Lines Study_Loc_Summary'!$AL:$AL),IF($O15="Mix",SUMIF('Mix Substation Location Summary'!$B$4:$B$1500,$B15,'Mix Substation Location Summary'!$N$4:$N$1500)+SUMIF('Mix Substation Location Summary'!$B$4:$B$1500,$B15,'Mix Substation Location Summary'!$O$4:$O$1500),"NOT FOUND"))))</f>
        <v>0</v>
      </c>
      <c r="N15" s="300"/>
      <c r="O15" s="293" t="s">
        <v>1315</v>
      </c>
      <c r="P15" s="293" t="s">
        <v>219</v>
      </c>
    </row>
    <row r="16" spans="1:16" ht="12.75" customHeight="1" x14ac:dyDescent="0.3">
      <c r="A16" s="294" t="s">
        <v>379</v>
      </c>
      <c r="B16" s="293">
        <v>5036</v>
      </c>
      <c r="C16" s="293" t="s">
        <v>1332</v>
      </c>
      <c r="D16" s="188">
        <f>SUMIF('Mix Substation Location Summary'!$B$4:$B$1500,'TS by Location'!B16,'Mix Substation Location Summary'!$F$4:$F$1500)</f>
        <v>21435.440000000002</v>
      </c>
      <c r="E16" s="188">
        <f>SUMIF('Mix Substation Location Summary'!$B$4:$B$1500,'TS by Location'!$B16,'Mix Substation Location Summary'!$K$4:$K$1500)</f>
        <v>1649211.7100000002</v>
      </c>
      <c r="F16" s="188">
        <f>SUMIF('Mix Substation Location Summary'!$B$4:$B$1500,'TS by Location'!$B16,'Mix Substation Location Summary'!$P$4:$P$1500)</f>
        <v>12338955.219999993</v>
      </c>
      <c r="G16" s="537">
        <f t="shared" si="0"/>
        <v>14009602.369999994</v>
      </c>
      <c r="H16" s="299">
        <f>IF($O16="ISO",D16,IF($O16="Non-Iso",0,IF($O16="Trans Line",SUMIF('Lines Study_Loc_Summary'!$D:$D,$B16,'Lines Study_Loc_Summary'!$Z:$Z),IF($O16="Mix",SUMIF('Mix Substation Location Summary'!$B$4:$B$1500,$B16,'Mix Substation Location Summary'!$C$4:$C$1500),"NOT FOUND"))))</f>
        <v>21435.440000000002</v>
      </c>
      <c r="I16" s="299">
        <f>IF($O16="ISO",E16,IF($O16="Non-Iso",0,IF($O16="Trans Line",SUMIF('Lines Study_Loc_Summary'!$D:$D,$B16,'Lines Study_Loc_Summary'!$AA:$AA),IF($O16="Mix",SUMIF('Mix Substation Location Summary'!$B$4:$B$1500,$B16,'Mix Substation Location Summary'!$H$4:$H$1500),"NOT FOUND"))))</f>
        <v>1649211.7100000002</v>
      </c>
      <c r="J16" s="299">
        <f>IF($O16="ISO",F16,IF($O16="Non-Iso",0,IF($O16="Trans Line",SUMIF('Lines Study_Loc_Summary'!$D:$D,$B16,'Lines Study_Loc_Summary'!$AB:$AB),IF($O16="Mix",SUMIF('Mix Substation Location Summary'!$B$4:$B$1500,$B16,'Mix Substation Location Summary'!$M$4:$M$1500),"NOT FOUND"))))</f>
        <v>12338955.219999993</v>
      </c>
      <c r="K16" s="299">
        <f>IF($O16="ISO",0,IF($O16="Non-Iso",D16,IF($O16="Trans Line",SUMIF('Lines Study_Loc_Summary'!$D:$D,'TS by Location'!B16,'Lines Study_Loc_Summary'!$AJ:$AJ),IF($O16="Mix",SUMIF('Mix Substation Location Summary'!$B$4:$B$1500,$B16,'Mix Substation Location Summary'!$D$4:$D$1500)+SUMIF('Mix Substation Location Summary'!$B$4:$B$1500,$B16,'Mix Substation Location Summary'!$E$4:$E$1500),"NOT FOUND"))))</f>
        <v>0</v>
      </c>
      <c r="L16" s="299">
        <f>IF($O16="ISO",0,IF($O16="Non-Iso",E16,IF($O16="Trans Line",SUMIF('Lines Study_Loc_Summary'!$D:$D,$B16,'Lines Study_Loc_Summary'!$AK:$AK),IF($O16="Mix",SUMIF('Mix Substation Location Summary'!$B$4:$B$1500,$B16,'Mix Substation Location Summary'!$I$4:$I$1500)+SUMIF('Mix Substation Location Summary'!$B$4:$B$1500,$B16,'Mix Substation Location Summary'!$J$4:$J$1500),"NOT FOUND"))))</f>
        <v>0</v>
      </c>
      <c r="M16" s="299">
        <f>IF($O16="ISO",0,IF($O16="Non-Iso",F16,IF($O16="Trans Line",SUMIF('Lines Study_Loc_Summary'!$D:$D,$B16,'Lines Study_Loc_Summary'!$AL:$AL),IF($O16="Mix",SUMIF('Mix Substation Location Summary'!$B$4:$B$1500,$B16,'Mix Substation Location Summary'!$N$4:$N$1500)+SUMIF('Mix Substation Location Summary'!$B$4:$B$1500,$B16,'Mix Substation Location Summary'!$O$4:$O$1500),"NOT FOUND"))))</f>
        <v>0</v>
      </c>
      <c r="N16" s="300"/>
      <c r="O16" s="293" t="s">
        <v>1315</v>
      </c>
      <c r="P16" s="293" t="s">
        <v>219</v>
      </c>
    </row>
    <row r="17" spans="1:16" ht="12.75" customHeight="1" x14ac:dyDescent="0.3">
      <c r="A17" s="294" t="s">
        <v>382</v>
      </c>
      <c r="B17" s="293">
        <v>5044</v>
      </c>
      <c r="C17" s="293" t="s">
        <v>1330</v>
      </c>
      <c r="D17" s="188">
        <f>SUMIF('Mix Substation Location Summary'!$B$4:$B$1500,'TS by Location'!B17,'Mix Substation Location Summary'!$F$4:$F$1500)</f>
        <v>0</v>
      </c>
      <c r="E17" s="188">
        <f>SUMIF('Mix Substation Location Summary'!$B$4:$B$1500,'TS by Location'!$B17,'Mix Substation Location Summary'!$K$4:$K$1500)</f>
        <v>0</v>
      </c>
      <c r="F17" s="188">
        <f>SUMIF('Mix Substation Location Summary'!$B$4:$B$1500,'TS by Location'!$B17,'Mix Substation Location Summary'!$P$4:$P$1500)</f>
        <v>1476689.84</v>
      </c>
      <c r="G17" s="537">
        <f t="shared" si="0"/>
        <v>1476689.84</v>
      </c>
      <c r="H17" s="299">
        <f>IF($O17="ISO",D17,IF($O17="Non-Iso",0,IF($O17="Trans Line",SUMIF('Lines Study_Loc_Summary'!$D:$D,$B17,'Lines Study_Loc_Summary'!$Z:$Z),IF($O17="Mix",SUMIF('Mix Substation Location Summary'!$B$4:$B$1500,$B17,'Mix Substation Location Summary'!$C$4:$C$1500),"NOT FOUND"))))</f>
        <v>0</v>
      </c>
      <c r="I17" s="299">
        <f>IF($O17="ISO",E17,IF($O17="Non-Iso",0,IF($O17="Trans Line",SUMIF('Lines Study_Loc_Summary'!$D:$D,$B17,'Lines Study_Loc_Summary'!$AA:$AA),IF($O17="Mix",SUMIF('Mix Substation Location Summary'!$B$4:$B$1500,$B17,'Mix Substation Location Summary'!$H$4:$H$1500),"NOT FOUND"))))</f>
        <v>0</v>
      </c>
      <c r="J17" s="299">
        <f>IF($O17="ISO",F17,IF($O17="Non-Iso",0,IF($O17="Trans Line",SUMIF('Lines Study_Loc_Summary'!$D:$D,$B17,'Lines Study_Loc_Summary'!$AB:$AB),IF($O17="Mix",SUMIF('Mix Substation Location Summary'!$B$4:$B$1500,$B17,'Mix Substation Location Summary'!$M$4:$M$1500),"NOT FOUND"))))</f>
        <v>1476689.84</v>
      </c>
      <c r="K17" s="299">
        <f>IF($O17="ISO",0,IF($O17="Non-Iso",D17,IF($O17="Trans Line",SUMIF('Lines Study_Loc_Summary'!$D:$D,'TS by Location'!B17,'Lines Study_Loc_Summary'!$AJ:$AJ),IF($O17="Mix",SUMIF('Mix Substation Location Summary'!$B$4:$B$1500,$B17,'Mix Substation Location Summary'!$D$4:$D$1500)+SUMIF('Mix Substation Location Summary'!$B$4:$B$1500,$B17,'Mix Substation Location Summary'!$E$4:$E$1500),"NOT FOUND"))))</f>
        <v>0</v>
      </c>
      <c r="L17" s="299">
        <f>IF($O17="ISO",0,IF($O17="Non-Iso",E17,IF($O17="Trans Line",SUMIF('Lines Study_Loc_Summary'!$D:$D,$B17,'Lines Study_Loc_Summary'!$AK:$AK),IF($O17="Mix",SUMIF('Mix Substation Location Summary'!$B$4:$B$1500,$B17,'Mix Substation Location Summary'!$I$4:$I$1500)+SUMIF('Mix Substation Location Summary'!$B$4:$B$1500,$B17,'Mix Substation Location Summary'!$J$4:$J$1500),"NOT FOUND"))))</f>
        <v>0</v>
      </c>
      <c r="M17" s="299">
        <f>IF($O17="ISO",0,IF($O17="Non-Iso",F17,IF($O17="Trans Line",SUMIF('Lines Study_Loc_Summary'!$D:$D,$B17,'Lines Study_Loc_Summary'!$AL:$AL),IF($O17="Mix",SUMIF('Mix Substation Location Summary'!$B$4:$B$1500,$B17,'Mix Substation Location Summary'!$N$4:$N$1500)+SUMIF('Mix Substation Location Summary'!$B$4:$B$1500,$B17,'Mix Substation Location Summary'!$O$4:$O$1500),"NOT FOUND"))))</f>
        <v>0</v>
      </c>
      <c r="N17" s="300"/>
      <c r="O17" s="293" t="s">
        <v>1315</v>
      </c>
      <c r="P17" s="293" t="s">
        <v>220</v>
      </c>
    </row>
    <row r="18" spans="1:16" ht="12.75" customHeight="1" x14ac:dyDescent="0.3">
      <c r="A18" s="294" t="s">
        <v>383</v>
      </c>
      <c r="B18" s="293">
        <v>5045</v>
      </c>
      <c r="C18" s="293" t="s">
        <v>1331</v>
      </c>
      <c r="D18" s="188">
        <f>SUMIF('Mix Substation Location Summary'!$B$4:$B$1500,'TS by Location'!B18,'Mix Substation Location Summary'!$F$4:$F$1500)</f>
        <v>0</v>
      </c>
      <c r="E18" s="188">
        <f>SUMIF('Mix Substation Location Summary'!$B$4:$B$1500,'TS by Location'!$B18,'Mix Substation Location Summary'!$K$4:$K$1500)</f>
        <v>3480106.8500000006</v>
      </c>
      <c r="F18" s="188">
        <f>SUMIF('Mix Substation Location Summary'!$B$4:$B$1500,'TS by Location'!$B18,'Mix Substation Location Summary'!$P$4:$P$1500)</f>
        <v>8564849.9300000127</v>
      </c>
      <c r="G18" s="537">
        <f t="shared" si="0"/>
        <v>12044956.780000012</v>
      </c>
      <c r="H18" s="299">
        <f>IF($O18="ISO",D18,IF($O18="Non-Iso",0,IF($O18="Trans Line",SUMIF('Lines Study_Loc_Summary'!$D:$D,$B18,'Lines Study_Loc_Summary'!$Z:$Z),IF($O18="Mix",SUMIF('Mix Substation Location Summary'!$B$4:$B$1500,$B18,'Mix Substation Location Summary'!$C$4:$C$1500),"NOT FOUND"))))</f>
        <v>0</v>
      </c>
      <c r="I18" s="299">
        <f>IF($O18="ISO",E18,IF($O18="Non-Iso",0,IF($O18="Trans Line",SUMIF('Lines Study_Loc_Summary'!$D:$D,$B18,'Lines Study_Loc_Summary'!$AA:$AA),IF($O18="Mix",SUMIF('Mix Substation Location Summary'!$B$4:$B$1500,$B18,'Mix Substation Location Summary'!$H$4:$H$1500),"NOT FOUND"))))</f>
        <v>3480106.8500000006</v>
      </c>
      <c r="J18" s="299">
        <f>IF($O18="ISO",F18,IF($O18="Non-Iso",0,IF($O18="Trans Line",SUMIF('Lines Study_Loc_Summary'!$D:$D,$B18,'Lines Study_Loc_Summary'!$AB:$AB),IF($O18="Mix",SUMIF('Mix Substation Location Summary'!$B$4:$B$1500,$B18,'Mix Substation Location Summary'!$M$4:$M$1500),"NOT FOUND"))))</f>
        <v>8564849.9300000127</v>
      </c>
      <c r="K18" s="299">
        <f>IF($O18="ISO",0,IF($O18="Non-Iso",D18,IF($O18="Trans Line",SUMIF('Lines Study_Loc_Summary'!$D:$D,'TS by Location'!B18,'Lines Study_Loc_Summary'!$AJ:$AJ),IF($O18="Mix",SUMIF('Mix Substation Location Summary'!$B$4:$B$1500,$B18,'Mix Substation Location Summary'!$D$4:$D$1500)+SUMIF('Mix Substation Location Summary'!$B$4:$B$1500,$B18,'Mix Substation Location Summary'!$E$4:$E$1500),"NOT FOUND"))))</f>
        <v>0</v>
      </c>
      <c r="L18" s="299">
        <f>IF($O18="ISO",0,IF($O18="Non-Iso",E18,IF($O18="Trans Line",SUMIF('Lines Study_Loc_Summary'!$D:$D,$B18,'Lines Study_Loc_Summary'!$AK:$AK),IF($O18="Mix",SUMIF('Mix Substation Location Summary'!$B$4:$B$1500,$B18,'Mix Substation Location Summary'!$I$4:$I$1500)+SUMIF('Mix Substation Location Summary'!$B$4:$B$1500,$B18,'Mix Substation Location Summary'!$J$4:$J$1500),"NOT FOUND"))))</f>
        <v>0</v>
      </c>
      <c r="M18" s="299">
        <f>IF($O18="ISO",0,IF($O18="Non-Iso",F18,IF($O18="Trans Line",SUMIF('Lines Study_Loc_Summary'!$D:$D,$B18,'Lines Study_Loc_Summary'!$AL:$AL),IF($O18="Mix",SUMIF('Mix Substation Location Summary'!$B$4:$B$1500,$B18,'Mix Substation Location Summary'!$N$4:$N$1500)+SUMIF('Mix Substation Location Summary'!$B$4:$B$1500,$B18,'Mix Substation Location Summary'!$O$4:$O$1500),"NOT FOUND"))))</f>
        <v>0</v>
      </c>
      <c r="N18" s="300"/>
      <c r="O18" s="293" t="s">
        <v>1315</v>
      </c>
      <c r="P18" s="293" t="s">
        <v>219</v>
      </c>
    </row>
    <row r="19" spans="1:16" ht="12.75" customHeight="1" x14ac:dyDescent="0.3">
      <c r="A19" s="294" t="s">
        <v>385</v>
      </c>
      <c r="B19" s="293">
        <v>5047</v>
      </c>
      <c r="C19" s="293" t="s">
        <v>1331</v>
      </c>
      <c r="D19" s="188">
        <f>SUMIF('Mix Substation Location Summary'!$B$4:$B$1500,'TS by Location'!B19,'Mix Substation Location Summary'!$F$4:$F$1500)</f>
        <v>1844367.4200000002</v>
      </c>
      <c r="E19" s="188">
        <f>SUMIF('Mix Substation Location Summary'!$B$4:$B$1500,'TS by Location'!$B19,'Mix Substation Location Summary'!$K$4:$K$1500)</f>
        <v>24632920.810000006</v>
      </c>
      <c r="F19" s="188">
        <f>SUMIF('Mix Substation Location Summary'!$B$4:$B$1500,'TS by Location'!$B19,'Mix Substation Location Summary'!$P$4:$P$1500)</f>
        <v>154029327.19999996</v>
      </c>
      <c r="G19" s="537">
        <f t="shared" si="0"/>
        <v>180506615.42999998</v>
      </c>
      <c r="H19" s="299">
        <f>IF($O19="ISO",D19,IF($O19="Non-Iso",0,IF($O19="Trans Line",SUMIF('Lines Study_Loc_Summary'!$D:$D,$B19,'Lines Study_Loc_Summary'!$Z:$Z),IF($O19="Mix",SUMIF('Mix Substation Location Summary'!$B$4:$B$1500,$B19,'Mix Substation Location Summary'!$C$4:$C$1500),"NOT FOUND"))))</f>
        <v>1844367.4200000002</v>
      </c>
      <c r="I19" s="299">
        <f>IF($O19="ISO",E19,IF($O19="Non-Iso",0,IF($O19="Trans Line",SUMIF('Lines Study_Loc_Summary'!$D:$D,$B19,'Lines Study_Loc_Summary'!$AA:$AA),IF($O19="Mix",SUMIF('Mix Substation Location Summary'!$B$4:$B$1500,$B19,'Mix Substation Location Summary'!$H$4:$H$1500),"NOT FOUND"))))</f>
        <v>24632920.810000006</v>
      </c>
      <c r="J19" s="299">
        <f>IF($O19="ISO",F19,IF($O19="Non-Iso",0,IF($O19="Trans Line",SUMIF('Lines Study_Loc_Summary'!$D:$D,$B19,'Lines Study_Loc_Summary'!$AB:$AB),IF($O19="Mix",SUMIF('Mix Substation Location Summary'!$B$4:$B$1500,$B19,'Mix Substation Location Summary'!$M$4:$M$1500),"NOT FOUND"))))</f>
        <v>154029327.19999996</v>
      </c>
      <c r="K19" s="299">
        <f>IF($O19="ISO",0,IF($O19="Non-Iso",D19,IF($O19="Trans Line",SUMIF('Lines Study_Loc_Summary'!$D:$D,'TS by Location'!B19,'Lines Study_Loc_Summary'!$AJ:$AJ),IF($O19="Mix",SUMIF('Mix Substation Location Summary'!$B$4:$B$1500,$B19,'Mix Substation Location Summary'!$D$4:$D$1500)+SUMIF('Mix Substation Location Summary'!$B$4:$B$1500,$B19,'Mix Substation Location Summary'!$E$4:$E$1500),"NOT FOUND"))))</f>
        <v>0</v>
      </c>
      <c r="L19" s="299">
        <f>IF($O19="ISO",0,IF($O19="Non-Iso",E19,IF($O19="Trans Line",SUMIF('Lines Study_Loc_Summary'!$D:$D,$B19,'Lines Study_Loc_Summary'!$AK:$AK),IF($O19="Mix",SUMIF('Mix Substation Location Summary'!$B$4:$B$1500,$B19,'Mix Substation Location Summary'!$I$4:$I$1500)+SUMIF('Mix Substation Location Summary'!$B$4:$B$1500,$B19,'Mix Substation Location Summary'!$J$4:$J$1500),"NOT FOUND"))))</f>
        <v>0</v>
      </c>
      <c r="M19" s="299">
        <f>IF($O19="ISO",0,IF($O19="Non-Iso",F19,IF($O19="Trans Line",SUMIF('Lines Study_Loc_Summary'!$D:$D,$B19,'Lines Study_Loc_Summary'!$AL:$AL),IF($O19="Mix",SUMIF('Mix Substation Location Summary'!$B$4:$B$1500,$B19,'Mix Substation Location Summary'!$N$4:$N$1500)+SUMIF('Mix Substation Location Summary'!$B$4:$B$1500,$B19,'Mix Substation Location Summary'!$O$4:$O$1500),"NOT FOUND"))))</f>
        <v>0</v>
      </c>
      <c r="N19" s="300"/>
      <c r="O19" s="293" t="s">
        <v>1315</v>
      </c>
      <c r="P19" s="293" t="s">
        <v>219</v>
      </c>
    </row>
    <row r="20" spans="1:16" ht="12.75" customHeight="1" x14ac:dyDescent="0.3">
      <c r="A20" s="294" t="s">
        <v>393</v>
      </c>
      <c r="B20" s="293">
        <v>5058</v>
      </c>
      <c r="C20" s="293" t="s">
        <v>1332</v>
      </c>
      <c r="D20" s="188">
        <f>SUMIF('Mix Substation Location Summary'!$B$4:$B$1500,'TS by Location'!B20,'Mix Substation Location Summary'!$F$4:$F$1500)</f>
        <v>0</v>
      </c>
      <c r="E20" s="188">
        <f>SUMIF('Mix Substation Location Summary'!$B$4:$B$1500,'TS by Location'!$B20,'Mix Substation Location Summary'!$K$4:$K$1500)</f>
        <v>19757.18</v>
      </c>
      <c r="F20" s="188">
        <f>SUMIF('Mix Substation Location Summary'!$B$4:$B$1500,'TS by Location'!$B20,'Mix Substation Location Summary'!$P$4:$P$1500)</f>
        <v>1948140.9100000001</v>
      </c>
      <c r="G20" s="537">
        <f t="shared" si="0"/>
        <v>1967898.09</v>
      </c>
      <c r="H20" s="299">
        <f>IF($O20="ISO",D20,IF($O20="Non-Iso",0,IF($O20="Trans Line",SUMIF('Lines Study_Loc_Summary'!$D:$D,$B20,'Lines Study_Loc_Summary'!$Z:$Z),IF($O20="Mix",SUMIF('Mix Substation Location Summary'!$B$4:$B$1500,$B20,'Mix Substation Location Summary'!$C$4:$C$1500),"NOT FOUND"))))</f>
        <v>0</v>
      </c>
      <c r="I20" s="299">
        <f>IF($O20="ISO",E20,IF($O20="Non-Iso",0,IF($O20="Trans Line",SUMIF('Lines Study_Loc_Summary'!$D:$D,$B20,'Lines Study_Loc_Summary'!$AA:$AA),IF($O20="Mix",SUMIF('Mix Substation Location Summary'!$B$4:$B$1500,$B20,'Mix Substation Location Summary'!$H$4:$H$1500),"NOT FOUND"))))</f>
        <v>19757.18</v>
      </c>
      <c r="J20" s="299">
        <f>IF($O20="ISO",F20,IF($O20="Non-Iso",0,IF($O20="Trans Line",SUMIF('Lines Study_Loc_Summary'!$D:$D,$B20,'Lines Study_Loc_Summary'!$AB:$AB),IF($O20="Mix",SUMIF('Mix Substation Location Summary'!$B$4:$B$1500,$B20,'Mix Substation Location Summary'!$M$4:$M$1500),"NOT FOUND"))))</f>
        <v>1948140.9100000001</v>
      </c>
      <c r="K20" s="299">
        <f>IF($O20="ISO",0,IF($O20="Non-Iso",D20,IF($O20="Trans Line",SUMIF('Lines Study_Loc_Summary'!$D:$D,'TS by Location'!B20,'Lines Study_Loc_Summary'!$AJ:$AJ),IF($O20="Mix",SUMIF('Mix Substation Location Summary'!$B$4:$B$1500,$B20,'Mix Substation Location Summary'!$D$4:$D$1500)+SUMIF('Mix Substation Location Summary'!$B$4:$B$1500,$B20,'Mix Substation Location Summary'!$E$4:$E$1500),"NOT FOUND"))))</f>
        <v>0</v>
      </c>
      <c r="L20" s="299">
        <f>IF($O20="ISO",0,IF($O20="Non-Iso",E20,IF($O20="Trans Line",SUMIF('Lines Study_Loc_Summary'!$D:$D,$B20,'Lines Study_Loc_Summary'!$AK:$AK),IF($O20="Mix",SUMIF('Mix Substation Location Summary'!$B$4:$B$1500,$B20,'Mix Substation Location Summary'!$I$4:$I$1500)+SUMIF('Mix Substation Location Summary'!$B$4:$B$1500,$B20,'Mix Substation Location Summary'!$J$4:$J$1500),"NOT FOUND"))))</f>
        <v>0</v>
      </c>
      <c r="M20" s="299">
        <f>IF($O20="ISO",0,IF($O20="Non-Iso",F20,IF($O20="Trans Line",SUMIF('Lines Study_Loc_Summary'!$D:$D,$B20,'Lines Study_Loc_Summary'!$AL:$AL),IF($O20="Mix",SUMIF('Mix Substation Location Summary'!$B$4:$B$1500,$B20,'Mix Substation Location Summary'!$N$4:$N$1500)+SUMIF('Mix Substation Location Summary'!$B$4:$B$1500,$B20,'Mix Substation Location Summary'!$O$4:$O$1500),"NOT FOUND"))))</f>
        <v>0</v>
      </c>
      <c r="N20" s="300"/>
      <c r="O20" s="293" t="s">
        <v>1315</v>
      </c>
      <c r="P20" s="293" t="s">
        <v>219</v>
      </c>
    </row>
    <row r="21" spans="1:16" ht="12.75" customHeight="1" x14ac:dyDescent="0.3">
      <c r="A21" s="294" t="s">
        <v>396</v>
      </c>
      <c r="B21" s="293">
        <v>5061</v>
      </c>
      <c r="C21" s="293" t="s">
        <v>1331</v>
      </c>
      <c r="D21" s="188">
        <f>SUMIF('Mix Substation Location Summary'!$B$4:$B$1500,'TS by Location'!B21,'Mix Substation Location Summary'!$F$4:$F$1500)</f>
        <v>90981.11</v>
      </c>
      <c r="E21" s="188">
        <f>SUMIF('Mix Substation Location Summary'!$B$4:$B$1500,'TS by Location'!$B21,'Mix Substation Location Summary'!$K$4:$K$1500)</f>
        <v>33795336.780000009</v>
      </c>
      <c r="F21" s="188">
        <f>SUMIF('Mix Substation Location Summary'!$B$4:$B$1500,'TS by Location'!$B21,'Mix Substation Location Summary'!$P$4:$P$1500)</f>
        <v>147003118.94000006</v>
      </c>
      <c r="G21" s="537">
        <f t="shared" si="0"/>
        <v>180889436.83000007</v>
      </c>
      <c r="H21" s="299">
        <f>IF($O21="ISO",D21,IF($O21="Non-Iso",0,IF($O21="Trans Line",SUMIF('Lines Study_Loc_Summary'!$D:$D,$B21,'Lines Study_Loc_Summary'!$Z:$Z),IF($O21="Mix",SUMIF('Mix Substation Location Summary'!$B$4:$B$1500,$B21,'Mix Substation Location Summary'!$C$4:$C$1500),"NOT FOUND"))))</f>
        <v>90981.11</v>
      </c>
      <c r="I21" s="299">
        <f>IF($O21="ISO",E21,IF($O21="Non-Iso",0,IF($O21="Trans Line",SUMIF('Lines Study_Loc_Summary'!$D:$D,$B21,'Lines Study_Loc_Summary'!$AA:$AA),IF($O21="Mix",SUMIF('Mix Substation Location Summary'!$B$4:$B$1500,$B21,'Mix Substation Location Summary'!$H$4:$H$1500),"NOT FOUND"))))</f>
        <v>33795336.780000009</v>
      </c>
      <c r="J21" s="299">
        <f>IF($O21="ISO",F21,IF($O21="Non-Iso",0,IF($O21="Trans Line",SUMIF('Lines Study_Loc_Summary'!$D:$D,$B21,'Lines Study_Loc_Summary'!$AB:$AB),IF($O21="Mix",SUMIF('Mix Substation Location Summary'!$B$4:$B$1500,$B21,'Mix Substation Location Summary'!$M$4:$M$1500),"NOT FOUND"))))</f>
        <v>147003118.94000006</v>
      </c>
      <c r="K21" s="299">
        <f>IF($O21="ISO",0,IF($O21="Non-Iso",D21,IF($O21="Trans Line",SUMIF('Lines Study_Loc_Summary'!$D:$D,'TS by Location'!B21,'Lines Study_Loc_Summary'!$AJ:$AJ),IF($O21="Mix",SUMIF('Mix Substation Location Summary'!$B$4:$B$1500,$B21,'Mix Substation Location Summary'!$D$4:$D$1500)+SUMIF('Mix Substation Location Summary'!$B$4:$B$1500,$B21,'Mix Substation Location Summary'!$E$4:$E$1500),"NOT FOUND"))))</f>
        <v>0</v>
      </c>
      <c r="L21" s="299">
        <f>IF($O21="ISO",0,IF($O21="Non-Iso",E21,IF($O21="Trans Line",SUMIF('Lines Study_Loc_Summary'!$D:$D,$B21,'Lines Study_Loc_Summary'!$AK:$AK),IF($O21="Mix",SUMIF('Mix Substation Location Summary'!$B$4:$B$1500,$B21,'Mix Substation Location Summary'!$I$4:$I$1500)+SUMIF('Mix Substation Location Summary'!$B$4:$B$1500,$B21,'Mix Substation Location Summary'!$J$4:$J$1500),"NOT FOUND"))))</f>
        <v>0</v>
      </c>
      <c r="M21" s="299">
        <f>IF($O21="ISO",0,IF($O21="Non-Iso",F21,IF($O21="Trans Line",SUMIF('Lines Study_Loc_Summary'!$D:$D,$B21,'Lines Study_Loc_Summary'!$AL:$AL),IF($O21="Mix",SUMIF('Mix Substation Location Summary'!$B$4:$B$1500,$B21,'Mix Substation Location Summary'!$N$4:$N$1500)+SUMIF('Mix Substation Location Summary'!$B$4:$B$1500,$B21,'Mix Substation Location Summary'!$O$4:$O$1500),"NOT FOUND"))))</f>
        <v>0</v>
      </c>
      <c r="N21" s="300"/>
      <c r="O21" s="293" t="s">
        <v>1315</v>
      </c>
      <c r="P21" s="293" t="s">
        <v>219</v>
      </c>
    </row>
    <row r="22" spans="1:16" ht="12.75" customHeight="1" x14ac:dyDescent="0.3">
      <c r="A22" s="294" t="s">
        <v>400</v>
      </c>
      <c r="B22" s="293">
        <v>5065</v>
      </c>
      <c r="C22" s="293" t="s">
        <v>1332</v>
      </c>
      <c r="D22" s="188">
        <f>SUMIF('Mix Substation Location Summary'!$B$4:$B$1500,'TS by Location'!B22,'Mix Substation Location Summary'!$F$4:$F$1500)</f>
        <v>0</v>
      </c>
      <c r="E22" s="188">
        <f>SUMIF('Mix Substation Location Summary'!$B$4:$B$1500,'TS by Location'!$B22,'Mix Substation Location Summary'!$K$4:$K$1500)</f>
        <v>642202.91</v>
      </c>
      <c r="F22" s="188">
        <f>SUMIF('Mix Substation Location Summary'!$B$4:$B$1500,'TS by Location'!$B22,'Mix Substation Location Summary'!$P$4:$P$1500)</f>
        <v>4723154.63</v>
      </c>
      <c r="G22" s="537">
        <f t="shared" si="0"/>
        <v>5365357.54</v>
      </c>
      <c r="H22" s="299">
        <f>IF($O22="ISO",D22,IF($O22="Non-Iso",0,IF($O22="Trans Line",SUMIF('Lines Study_Loc_Summary'!$D:$D,$B22,'Lines Study_Loc_Summary'!$Z:$Z),IF($O22="Mix",SUMIF('Mix Substation Location Summary'!$B$4:$B$1500,$B22,'Mix Substation Location Summary'!$C$4:$C$1500),"NOT FOUND"))))</f>
        <v>0</v>
      </c>
      <c r="I22" s="299">
        <f>IF($O22="ISO",E22,IF($O22="Non-Iso",0,IF($O22="Trans Line",SUMIF('Lines Study_Loc_Summary'!$D:$D,$B22,'Lines Study_Loc_Summary'!$AA:$AA),IF($O22="Mix",SUMIF('Mix Substation Location Summary'!$B$4:$B$1500,$B22,'Mix Substation Location Summary'!$H$4:$H$1500),"NOT FOUND"))))</f>
        <v>642202.91</v>
      </c>
      <c r="J22" s="299">
        <f>IF($O22="ISO",F22,IF($O22="Non-Iso",0,IF($O22="Trans Line",SUMIF('Lines Study_Loc_Summary'!$D:$D,$B22,'Lines Study_Loc_Summary'!$AB:$AB),IF($O22="Mix",SUMIF('Mix Substation Location Summary'!$B$4:$B$1500,$B22,'Mix Substation Location Summary'!$M$4:$M$1500),"NOT FOUND"))))</f>
        <v>4723154.63</v>
      </c>
      <c r="K22" s="299">
        <f>IF($O22="ISO",0,IF($O22="Non-Iso",D22,IF($O22="Trans Line",SUMIF('Lines Study_Loc_Summary'!$D:$D,'TS by Location'!B22,'Lines Study_Loc_Summary'!$AJ:$AJ),IF($O22="Mix",SUMIF('Mix Substation Location Summary'!$B$4:$B$1500,$B22,'Mix Substation Location Summary'!$D$4:$D$1500)+SUMIF('Mix Substation Location Summary'!$B$4:$B$1500,$B22,'Mix Substation Location Summary'!$E$4:$E$1500),"NOT FOUND"))))</f>
        <v>0</v>
      </c>
      <c r="L22" s="299">
        <f>IF($O22="ISO",0,IF($O22="Non-Iso",E22,IF($O22="Trans Line",SUMIF('Lines Study_Loc_Summary'!$D:$D,$B22,'Lines Study_Loc_Summary'!$AK:$AK),IF($O22="Mix",SUMIF('Mix Substation Location Summary'!$B$4:$B$1500,$B22,'Mix Substation Location Summary'!$I$4:$I$1500)+SUMIF('Mix Substation Location Summary'!$B$4:$B$1500,$B22,'Mix Substation Location Summary'!$J$4:$J$1500),"NOT FOUND"))))</f>
        <v>0</v>
      </c>
      <c r="M22" s="299">
        <f>IF($O22="ISO",0,IF($O22="Non-Iso",F22,IF($O22="Trans Line",SUMIF('Lines Study_Loc_Summary'!$D:$D,$B22,'Lines Study_Loc_Summary'!$AL:$AL),IF($O22="Mix",SUMIF('Mix Substation Location Summary'!$B$4:$B$1500,$B22,'Mix Substation Location Summary'!$N$4:$N$1500)+SUMIF('Mix Substation Location Summary'!$B$4:$B$1500,$B22,'Mix Substation Location Summary'!$O$4:$O$1500),"NOT FOUND"))))</f>
        <v>0</v>
      </c>
      <c r="N22" s="300"/>
      <c r="O22" s="293" t="s">
        <v>1315</v>
      </c>
      <c r="P22" s="293" t="s">
        <v>219</v>
      </c>
    </row>
    <row r="23" spans="1:16" ht="12.75" customHeight="1" x14ac:dyDescent="0.3">
      <c r="A23" s="294" t="s">
        <v>401</v>
      </c>
      <c r="B23" s="293">
        <v>5066</v>
      </c>
      <c r="C23" s="293" t="s">
        <v>1332</v>
      </c>
      <c r="D23" s="188">
        <f>SUMIF('Mix Substation Location Summary'!$B$4:$B$1500,'TS by Location'!B23,'Mix Substation Location Summary'!$F$4:$F$1500)</f>
        <v>0</v>
      </c>
      <c r="E23" s="188">
        <f>SUMIF('Mix Substation Location Summary'!$B$4:$B$1500,'TS by Location'!$B23,'Mix Substation Location Summary'!$K$4:$K$1500)</f>
        <v>34539.47</v>
      </c>
      <c r="F23" s="188">
        <f>SUMIF('Mix Substation Location Summary'!$B$4:$B$1500,'TS by Location'!$B23,'Mix Substation Location Summary'!$P$4:$P$1500)</f>
        <v>2064623.1700000004</v>
      </c>
      <c r="G23" s="537">
        <f>SUM(D23:F23)</f>
        <v>2099162.6400000006</v>
      </c>
      <c r="H23" s="299">
        <f>IF($O23="ISO",D23,IF($O23="Non-Iso",0,IF($O23="Trans Line",SUMIF('Lines Study_Loc_Summary'!$D:$D,$B23,'Lines Study_Loc_Summary'!$Z:$Z),IF($O23="Mix",SUMIF('Mix Substation Location Summary'!$B$4:$B$1500,$B23,'Mix Substation Location Summary'!$C$4:$C$1500),"NOT FOUND"))))</f>
        <v>0</v>
      </c>
      <c r="I23" s="299">
        <f>IF($O23="ISO",E23,IF($O23="Non-Iso",0,IF($O23="Trans Line",SUMIF('Lines Study_Loc_Summary'!$D:$D,$B23,'Lines Study_Loc_Summary'!$AA:$AA),IF($O23="Mix",SUMIF('Mix Substation Location Summary'!$B$4:$B$1500,$B23,'Mix Substation Location Summary'!$H$4:$H$1500),"NOT FOUND"))))</f>
        <v>0</v>
      </c>
      <c r="J23" s="299">
        <f>IF($O23="ISO",F23,IF($O23="Non-Iso",0,IF($O23="Trans Line",SUMIF('Lines Study_Loc_Summary'!$D:$D,$B23,'Lines Study_Loc_Summary'!$AB:$AB),IF($O23="Mix",SUMIF('Mix Substation Location Summary'!$B$4:$B$1500,$B23,'Mix Substation Location Summary'!$M$4:$M$1500),"NOT FOUND"))))</f>
        <v>0</v>
      </c>
      <c r="K23" s="299">
        <f>IF($O23="ISO",0,IF($O23="Non-Iso",D23,IF($O23="Trans Line",SUMIF('Lines Study_Loc_Summary'!$D:$D,'TS by Location'!B23,'Lines Study_Loc_Summary'!$AJ:$AJ),IF($O23="Mix",SUMIF('Mix Substation Location Summary'!$B$4:$B$1500,$B23,'Mix Substation Location Summary'!$D$4:$D$1500)+SUMIF('Mix Substation Location Summary'!$B$4:$B$1500,$B23,'Mix Substation Location Summary'!$E$4:$E$1500),"NOT FOUND"))))</f>
        <v>0</v>
      </c>
      <c r="L23" s="299">
        <f>IF($O23="ISO",0,IF($O23="Non-Iso",E23,IF($O23="Trans Line",SUMIF('Lines Study_Loc_Summary'!$D:$D,$B23,'Lines Study_Loc_Summary'!$AK:$AK),IF($O23="Mix",SUMIF('Mix Substation Location Summary'!$B$4:$B$1500,$B23,'Mix Substation Location Summary'!$I$4:$I$1500)+SUMIF('Mix Substation Location Summary'!$B$4:$B$1500,$B23,'Mix Substation Location Summary'!$J$4:$J$1500),"NOT FOUND"))))</f>
        <v>34539.47</v>
      </c>
      <c r="M23" s="299">
        <f>IF($O23="ISO",0,IF($O23="Non-Iso",F23,IF($O23="Trans Line",SUMIF('Lines Study_Loc_Summary'!$D:$D,$B23,'Lines Study_Loc_Summary'!$AL:$AL),IF($O23="Mix",SUMIF('Mix Substation Location Summary'!$B$4:$B$1500,$B23,'Mix Substation Location Summary'!$N$4:$N$1500)+SUMIF('Mix Substation Location Summary'!$B$4:$B$1500,$B23,'Mix Substation Location Summary'!$O$4:$O$1500),"NOT FOUND"))))</f>
        <v>2064623.1700000004</v>
      </c>
      <c r="N23" s="300"/>
      <c r="O23" s="293" t="s">
        <v>1316</v>
      </c>
      <c r="P23" s="293"/>
    </row>
    <row r="24" spans="1:16" ht="12.75" customHeight="1" x14ac:dyDescent="0.3">
      <c r="A24" s="294" t="s">
        <v>2640</v>
      </c>
      <c r="B24" s="293">
        <v>5079</v>
      </c>
      <c r="C24" s="293" t="s">
        <v>1331</v>
      </c>
      <c r="D24" s="188">
        <f>SUMIF('Mix Substation Location Summary'!$B$4:$B$1500,'TS by Location'!B24,'Mix Substation Location Summary'!$F$4:$F$1500)</f>
        <v>1231925.6200000001</v>
      </c>
      <c r="E24" s="188">
        <f>SUMIF('Mix Substation Location Summary'!$B$4:$B$1500,'TS by Location'!$B24,'Mix Substation Location Summary'!$K$4:$K$1500)</f>
        <v>31896767.769999996</v>
      </c>
      <c r="F24" s="188">
        <f>SUMIF('Mix Substation Location Summary'!$B$4:$B$1500,'TS by Location'!$B24,'Mix Substation Location Summary'!$P$4:$P$1500)</f>
        <v>212267269.98999992</v>
      </c>
      <c r="G24" s="537">
        <f>SUM(D24:F24)</f>
        <v>245395963.37999991</v>
      </c>
      <c r="H24" s="299">
        <f>IF($O24="ISO",D24,IF($O24="Non-Iso",0,IF($O24="Trans Line",SUMIF('Lines Study_Loc_Summary'!$D:$D,$B24,'Lines Study_Loc_Summary'!$Z:$Z),IF($O24="Mix",SUMIF('Mix Substation Location Summary'!$B$4:$B$1500,$B24,'Mix Substation Location Summary'!$C$4:$C$1500),"NOT FOUND"))))</f>
        <v>1096760.474458833</v>
      </c>
      <c r="I24" s="299">
        <f>IF($O24="ISO",E24,IF($O24="Non-Iso",0,IF($O24="Trans Line",SUMIF('Lines Study_Loc_Summary'!$D:$D,$B24,'Lines Study_Loc_Summary'!$AA:$AA),IF($O24="Mix",SUMIF('Mix Substation Location Summary'!$B$4:$B$1500,$B24,'Mix Substation Location Summary'!$H$4:$H$1500),"NOT FOUND"))))</f>
        <v>28397099.293322925</v>
      </c>
      <c r="J24" s="299">
        <f>IF($O24="ISO",F24,IF($O24="Non-Iso",0,IF($O24="Trans Line",SUMIF('Lines Study_Loc_Summary'!$D:$D,$B24,'Lines Study_Loc_Summary'!$AB:$AB),IF($O24="Mix",SUMIF('Mix Substation Location Summary'!$B$4:$B$1500,$B24,'Mix Substation Location Summary'!$M$4:$M$1500),"NOT FOUND"))))</f>
        <v>188977603.81532896</v>
      </c>
      <c r="K24" s="299">
        <f>IF($O24="ISO",0,IF($O24="Non-Iso",D24,IF($O24="Trans Line",SUMIF('Lines Study_Loc_Summary'!$D:$D,'TS by Location'!B24,'Lines Study_Loc_Summary'!$AJ:$AJ),IF($O24="Mix",SUMIF('Mix Substation Location Summary'!$B$4:$B$1500,$B24,'Mix Substation Location Summary'!$D$4:$D$1500)+SUMIF('Mix Substation Location Summary'!$B$4:$B$1500,$B24,'Mix Substation Location Summary'!$E$4:$E$1500),"NOT FOUND"))))</f>
        <v>135165.14554116709</v>
      </c>
      <c r="L24" s="299">
        <f>IF($O24="ISO",0,IF($O24="Non-Iso",E24,IF($O24="Trans Line",SUMIF('Lines Study_Loc_Summary'!$D:$D,$B24,'Lines Study_Loc_Summary'!$AK:$AK),IF($O24="Mix",SUMIF('Mix Substation Location Summary'!$B$4:$B$1500,$B24,'Mix Substation Location Summary'!$I$4:$I$1500)+SUMIF('Mix Substation Location Summary'!$B$4:$B$1500,$B24,'Mix Substation Location Summary'!$J$4:$J$1500),"NOT FOUND"))))</f>
        <v>3499668.4766770727</v>
      </c>
      <c r="M24" s="299">
        <f>IF($O24="ISO",0,IF($O24="Non-Iso",F24,IF($O24="Trans Line",SUMIF('Lines Study_Loc_Summary'!$D:$D,$B24,'Lines Study_Loc_Summary'!$AL:$AL),IF($O24="Mix",SUMIF('Mix Substation Location Summary'!$B$4:$B$1500,$B24,'Mix Substation Location Summary'!$N$4:$N$1500)+SUMIF('Mix Substation Location Summary'!$B$4:$B$1500,$B24,'Mix Substation Location Summary'!$O$4:$O$1500),"NOT FOUND"))))</f>
        <v>23289666.174670957</v>
      </c>
      <c r="N24" s="300"/>
      <c r="O24" s="293" t="s">
        <v>2630</v>
      </c>
      <c r="P24" s="293" t="s">
        <v>219</v>
      </c>
    </row>
    <row r="25" spans="1:16" ht="12.75" customHeight="1" x14ac:dyDescent="0.3">
      <c r="A25" s="294" t="s">
        <v>0</v>
      </c>
      <c r="B25" s="293">
        <v>5080</v>
      </c>
      <c r="C25" s="293" t="s">
        <v>1331</v>
      </c>
      <c r="D25" s="188">
        <f>SUMIF('Mix Substation Location Summary'!$B$4:$B$1500,'TS by Location'!B25,'Mix Substation Location Summary'!$F$4:$F$1500)</f>
        <v>1226474.6499999999</v>
      </c>
      <c r="E25" s="188">
        <f>SUMIF('Mix Substation Location Summary'!$B$4:$B$1500,'TS by Location'!$B25,'Mix Substation Location Summary'!$K$4:$K$1500)</f>
        <v>28732890.029999997</v>
      </c>
      <c r="F25" s="188">
        <f>SUMIF('Mix Substation Location Summary'!$B$4:$B$1500,'TS by Location'!$B25,'Mix Substation Location Summary'!$P$4:$P$1500)</f>
        <v>219845717.88999996</v>
      </c>
      <c r="G25" s="537">
        <f t="shared" si="0"/>
        <v>249805082.56999996</v>
      </c>
      <c r="H25" s="299">
        <f>IF($O25="ISO",D25,IF($O25="Non-Iso",0,IF($O25="Trans Line",SUMIF('Lines Study_Loc_Summary'!$D:$D,$B25,'Lines Study_Loc_Summary'!$Z:$Z),IF($O25="Mix",SUMIF('Mix Substation Location Summary'!$B$4:$B$1500,$B25,'Mix Substation Location Summary'!$C$4:$C$1500),"NOT FOUND"))))</f>
        <v>1226474.6499999999</v>
      </c>
      <c r="I25" s="299">
        <f>IF($O25="ISO",E25,IF($O25="Non-Iso",0,IF($O25="Trans Line",SUMIF('Lines Study_Loc_Summary'!$D:$D,$B25,'Lines Study_Loc_Summary'!$AA:$AA),IF($O25="Mix",SUMIF('Mix Substation Location Summary'!$B$4:$B$1500,$B25,'Mix Substation Location Summary'!$H$4:$H$1500),"NOT FOUND"))))</f>
        <v>28732890.029999997</v>
      </c>
      <c r="J25" s="299">
        <f>IF($O25="ISO",F25,IF($O25="Non-Iso",0,IF($O25="Trans Line",SUMIF('Lines Study_Loc_Summary'!$D:$D,$B25,'Lines Study_Loc_Summary'!$AB:$AB),IF($O25="Mix",SUMIF('Mix Substation Location Summary'!$B$4:$B$1500,$B25,'Mix Substation Location Summary'!$M$4:$M$1500),"NOT FOUND"))))</f>
        <v>219845717.88999996</v>
      </c>
      <c r="K25" s="299">
        <f>IF($O25="ISO",0,IF($O25="Non-Iso",D25,IF($O25="Trans Line",SUMIF('Lines Study_Loc_Summary'!$D:$D,'TS by Location'!B25,'Lines Study_Loc_Summary'!$AJ:$AJ),IF($O25="Mix",SUMIF('Mix Substation Location Summary'!$B$4:$B$1500,$B25,'Mix Substation Location Summary'!$D$4:$D$1500)+SUMIF('Mix Substation Location Summary'!$B$4:$B$1500,$B25,'Mix Substation Location Summary'!$E$4:$E$1500),"NOT FOUND"))))</f>
        <v>0</v>
      </c>
      <c r="L25" s="299">
        <f>IF($O25="ISO",0,IF($O25="Non-Iso",E25,IF($O25="Trans Line",SUMIF('Lines Study_Loc_Summary'!$D:$D,$B25,'Lines Study_Loc_Summary'!$AK:$AK),IF($O25="Mix",SUMIF('Mix Substation Location Summary'!$B$4:$B$1500,$B25,'Mix Substation Location Summary'!$I$4:$I$1500)+SUMIF('Mix Substation Location Summary'!$B$4:$B$1500,$B25,'Mix Substation Location Summary'!$J$4:$J$1500),"NOT FOUND"))))</f>
        <v>0</v>
      </c>
      <c r="M25" s="299">
        <f>IF($O25="ISO",0,IF($O25="Non-Iso",F25,IF($O25="Trans Line",SUMIF('Lines Study_Loc_Summary'!$D:$D,$B25,'Lines Study_Loc_Summary'!$AL:$AL),IF($O25="Mix",SUMIF('Mix Substation Location Summary'!$B$4:$B$1500,$B25,'Mix Substation Location Summary'!$N$4:$N$1500)+SUMIF('Mix Substation Location Summary'!$B$4:$B$1500,$B25,'Mix Substation Location Summary'!$O$4:$O$1500),"NOT FOUND"))))</f>
        <v>0</v>
      </c>
      <c r="N25" s="300"/>
      <c r="O25" s="293" t="s">
        <v>1315</v>
      </c>
      <c r="P25" s="293" t="s">
        <v>219</v>
      </c>
    </row>
    <row r="26" spans="1:16" ht="12.75" customHeight="1" x14ac:dyDescent="0.3">
      <c r="A26" s="294" t="s">
        <v>418</v>
      </c>
      <c r="B26" s="293">
        <v>5089</v>
      </c>
      <c r="C26" s="293" t="s">
        <v>1332</v>
      </c>
      <c r="D26" s="188">
        <f>SUMIF('Mix Substation Location Summary'!$B$4:$B$1500,'TS by Location'!B26,'Mix Substation Location Summary'!$F$4:$F$1500)</f>
        <v>1444.25</v>
      </c>
      <c r="E26" s="188">
        <f>SUMIF('Mix Substation Location Summary'!$B$4:$B$1500,'TS by Location'!$B26,'Mix Substation Location Summary'!$K$4:$K$1500)</f>
        <v>304525.43</v>
      </c>
      <c r="F26" s="188">
        <f>SUMIF('Mix Substation Location Summary'!$B$4:$B$1500,'TS by Location'!$B26,'Mix Substation Location Summary'!$P$4:$P$1500)</f>
        <v>5304867.040000001</v>
      </c>
      <c r="G26" s="537">
        <f t="shared" si="0"/>
        <v>5610836.7200000007</v>
      </c>
      <c r="H26" s="299">
        <f>IF($O26="ISO",D26,IF($O26="Non-Iso",0,IF($O26="Trans Line",SUMIF('Lines Study_Loc_Summary'!$D:$D,$B26,'Lines Study_Loc_Summary'!$Z:$Z),IF($O26="Mix",SUMIF('Mix Substation Location Summary'!$B$4:$B$1500,$B26,'Mix Substation Location Summary'!$C$4:$C$1500),"NOT FOUND"))))</f>
        <v>1444.25</v>
      </c>
      <c r="I26" s="299">
        <f>IF($O26="ISO",E26,IF($O26="Non-Iso",0,IF($O26="Trans Line",SUMIF('Lines Study_Loc_Summary'!$D:$D,$B26,'Lines Study_Loc_Summary'!$AA:$AA),IF($O26="Mix",SUMIF('Mix Substation Location Summary'!$B$4:$B$1500,$B26,'Mix Substation Location Summary'!$H$4:$H$1500),"NOT FOUND"))))</f>
        <v>304525.43</v>
      </c>
      <c r="J26" s="299">
        <f>IF($O26="ISO",F26,IF($O26="Non-Iso",0,IF($O26="Trans Line",SUMIF('Lines Study_Loc_Summary'!$D:$D,$B26,'Lines Study_Loc_Summary'!$AB:$AB),IF($O26="Mix",SUMIF('Mix Substation Location Summary'!$B$4:$B$1500,$B26,'Mix Substation Location Summary'!$M$4:$M$1500),"NOT FOUND"))))</f>
        <v>5304867.040000001</v>
      </c>
      <c r="K26" s="299">
        <f>IF($O26="ISO",0,IF($O26="Non-Iso",D26,IF($O26="Trans Line",SUMIF('Lines Study_Loc_Summary'!$D:$D,'TS by Location'!B26,'Lines Study_Loc_Summary'!$AJ:$AJ),IF($O26="Mix",SUMIF('Mix Substation Location Summary'!$B$4:$B$1500,$B26,'Mix Substation Location Summary'!$D$4:$D$1500)+SUMIF('Mix Substation Location Summary'!$B$4:$B$1500,$B26,'Mix Substation Location Summary'!$E$4:$E$1500),"NOT FOUND"))))</f>
        <v>0</v>
      </c>
      <c r="L26" s="299">
        <f>IF($O26="ISO",0,IF($O26="Non-Iso",E26,IF($O26="Trans Line",SUMIF('Lines Study_Loc_Summary'!$D:$D,$B26,'Lines Study_Loc_Summary'!$AK:$AK),IF($O26="Mix",SUMIF('Mix Substation Location Summary'!$B$4:$B$1500,$B26,'Mix Substation Location Summary'!$I$4:$I$1500)+SUMIF('Mix Substation Location Summary'!$B$4:$B$1500,$B26,'Mix Substation Location Summary'!$J$4:$J$1500),"NOT FOUND"))))</f>
        <v>0</v>
      </c>
      <c r="M26" s="299">
        <f>IF($O26="ISO",0,IF($O26="Non-Iso",F26,IF($O26="Trans Line",SUMIF('Lines Study_Loc_Summary'!$D:$D,$B26,'Lines Study_Loc_Summary'!$AL:$AL),IF($O26="Mix",SUMIF('Mix Substation Location Summary'!$B$4:$B$1500,$B26,'Mix Substation Location Summary'!$N$4:$N$1500)+SUMIF('Mix Substation Location Summary'!$B$4:$B$1500,$B26,'Mix Substation Location Summary'!$O$4:$O$1500),"NOT FOUND"))))</f>
        <v>0</v>
      </c>
      <c r="N26" s="300"/>
      <c r="O26" s="293" t="s">
        <v>1315</v>
      </c>
      <c r="P26" s="293" t="s">
        <v>219</v>
      </c>
    </row>
    <row r="27" spans="1:16" ht="12.75" customHeight="1" x14ac:dyDescent="0.3">
      <c r="A27" s="294" t="s">
        <v>419</v>
      </c>
      <c r="B27" s="293">
        <v>5090</v>
      </c>
      <c r="C27" s="293" t="s">
        <v>1331</v>
      </c>
      <c r="D27" s="188">
        <f>SUMIF('Mix Substation Location Summary'!$B$4:$B$1500,'TS by Location'!B27,'Mix Substation Location Summary'!$F$4:$F$1500)</f>
        <v>13182.65</v>
      </c>
      <c r="E27" s="188">
        <f>SUMIF('Mix Substation Location Summary'!$B$4:$B$1500,'TS by Location'!$B27,'Mix Substation Location Summary'!$K$4:$K$1500)</f>
        <v>38963605.459999993</v>
      </c>
      <c r="F27" s="188">
        <f>SUMIF('Mix Substation Location Summary'!$B$4:$B$1500,'TS by Location'!$B27,'Mix Substation Location Summary'!$P$4:$P$1500)</f>
        <v>192388361.16999993</v>
      </c>
      <c r="G27" s="537">
        <f t="shared" si="0"/>
        <v>231365149.27999991</v>
      </c>
      <c r="H27" s="299">
        <f>IF($O27="ISO",D27,IF($O27="Non-Iso",0,IF($O27="Trans Line",SUMIF('Lines Study_Loc_Summary'!$D:$D,$B27,'Lines Study_Loc_Summary'!$Z:$Z),IF($O27="Mix",SUMIF('Mix Substation Location Summary'!$B$4:$B$1500,$B27,'Mix Substation Location Summary'!$C$4:$C$1500),"NOT FOUND"))))</f>
        <v>13182.65</v>
      </c>
      <c r="I27" s="299">
        <f>IF($O27="ISO",E27,IF($O27="Non-Iso",0,IF($O27="Trans Line",SUMIF('Lines Study_Loc_Summary'!$D:$D,$B27,'Lines Study_Loc_Summary'!$AA:$AA),IF($O27="Mix",SUMIF('Mix Substation Location Summary'!$B$4:$B$1500,$B27,'Mix Substation Location Summary'!$H$4:$H$1500),"NOT FOUND"))))</f>
        <v>38963605.459999993</v>
      </c>
      <c r="J27" s="299">
        <f>IF($O27="ISO",F27,IF($O27="Non-Iso",0,IF($O27="Trans Line",SUMIF('Lines Study_Loc_Summary'!$D:$D,$B27,'Lines Study_Loc_Summary'!$AB:$AB),IF($O27="Mix",SUMIF('Mix Substation Location Summary'!$B$4:$B$1500,$B27,'Mix Substation Location Summary'!$M$4:$M$1500),"NOT FOUND"))))</f>
        <v>192388361.16999993</v>
      </c>
      <c r="K27" s="299">
        <f>IF($O27="ISO",0,IF($O27="Non-Iso",D27,IF($O27="Trans Line",SUMIF('Lines Study_Loc_Summary'!$D:$D,'TS by Location'!B27,'Lines Study_Loc_Summary'!$AJ:$AJ),IF($O27="Mix",SUMIF('Mix Substation Location Summary'!$B$4:$B$1500,$B27,'Mix Substation Location Summary'!$D$4:$D$1500)+SUMIF('Mix Substation Location Summary'!$B$4:$B$1500,$B27,'Mix Substation Location Summary'!$E$4:$E$1500),"NOT FOUND"))))</f>
        <v>0</v>
      </c>
      <c r="L27" s="299">
        <f>IF($O27="ISO",0,IF($O27="Non-Iso",E27,IF($O27="Trans Line",SUMIF('Lines Study_Loc_Summary'!$D:$D,$B27,'Lines Study_Loc_Summary'!$AK:$AK),IF($O27="Mix",SUMIF('Mix Substation Location Summary'!$B$4:$B$1500,$B27,'Mix Substation Location Summary'!$I$4:$I$1500)+SUMIF('Mix Substation Location Summary'!$B$4:$B$1500,$B27,'Mix Substation Location Summary'!$J$4:$J$1500),"NOT FOUND"))))</f>
        <v>0</v>
      </c>
      <c r="M27" s="299">
        <f>IF($O27="ISO",0,IF($O27="Non-Iso",F27,IF($O27="Trans Line",SUMIF('Lines Study_Loc_Summary'!$D:$D,$B27,'Lines Study_Loc_Summary'!$AL:$AL),IF($O27="Mix",SUMIF('Mix Substation Location Summary'!$B$4:$B$1500,$B27,'Mix Substation Location Summary'!$N$4:$N$1500)+SUMIF('Mix Substation Location Summary'!$B$4:$B$1500,$B27,'Mix Substation Location Summary'!$O$4:$O$1500),"NOT FOUND"))))</f>
        <v>0</v>
      </c>
      <c r="N27" s="300"/>
      <c r="O27" s="293" t="s">
        <v>1315</v>
      </c>
      <c r="P27" s="293" t="s">
        <v>219</v>
      </c>
    </row>
    <row r="28" spans="1:16" ht="12.75" customHeight="1" x14ac:dyDescent="0.3">
      <c r="A28" s="294" t="s">
        <v>420</v>
      </c>
      <c r="B28" s="293">
        <v>5091</v>
      </c>
      <c r="C28" s="293" t="s">
        <v>1331</v>
      </c>
      <c r="D28" s="188">
        <f>SUMIF('Mix Substation Location Summary'!$B$4:$B$1500,'TS by Location'!B28,'Mix Substation Location Summary'!$F$4:$F$1500)</f>
        <v>0</v>
      </c>
      <c r="E28" s="188">
        <f>SUMIF('Mix Substation Location Summary'!$B$4:$B$1500,'TS by Location'!$B28,'Mix Substation Location Summary'!$K$4:$K$1500)</f>
        <v>0</v>
      </c>
      <c r="F28" s="188">
        <f>SUMIF('Mix Substation Location Summary'!$B$4:$B$1500,'TS by Location'!$B28,'Mix Substation Location Summary'!$P$4:$P$1500)</f>
        <v>12305.99</v>
      </c>
      <c r="G28" s="537">
        <f t="shared" si="0"/>
        <v>12305.99</v>
      </c>
      <c r="H28" s="299">
        <f>IF($O28="ISO",D28,IF($O28="Non-Iso",0,IF($O28="Trans Line",SUMIF('Lines Study_Loc_Summary'!$D:$D,$B28,'Lines Study_Loc_Summary'!$Z:$Z),IF($O28="Mix",SUMIF('Mix Substation Location Summary'!$B$4:$B$1500,$B28,'Mix Substation Location Summary'!$C$4:$C$1500),"NOT FOUND"))))</f>
        <v>0</v>
      </c>
      <c r="I28" s="299">
        <f>IF($O28="ISO",E28,IF($O28="Non-Iso",0,IF($O28="Trans Line",SUMIF('Lines Study_Loc_Summary'!$D:$D,$B28,'Lines Study_Loc_Summary'!$AA:$AA),IF($O28="Mix",SUMIF('Mix Substation Location Summary'!$B$4:$B$1500,$B28,'Mix Substation Location Summary'!$H$4:$H$1500),"NOT FOUND"))))</f>
        <v>0</v>
      </c>
      <c r="J28" s="299">
        <f>IF($O28="ISO",F28,IF($O28="Non-Iso",0,IF($O28="Trans Line",SUMIF('Lines Study_Loc_Summary'!$D:$D,$B28,'Lines Study_Loc_Summary'!$AB:$AB),IF($O28="Mix",SUMIF('Mix Substation Location Summary'!$B$4:$B$1500,$B28,'Mix Substation Location Summary'!$M$4:$M$1500),"NOT FOUND"))))</f>
        <v>12305.99</v>
      </c>
      <c r="K28" s="299">
        <f>IF($O28="ISO",0,IF($O28="Non-Iso",D28,IF($O28="Trans Line",SUMIF('Lines Study_Loc_Summary'!$D:$D,'TS by Location'!B28,'Lines Study_Loc_Summary'!$AJ:$AJ),IF($O28="Mix",SUMIF('Mix Substation Location Summary'!$B$4:$B$1500,$B28,'Mix Substation Location Summary'!$D$4:$D$1500)+SUMIF('Mix Substation Location Summary'!$B$4:$B$1500,$B28,'Mix Substation Location Summary'!$E$4:$E$1500),"NOT FOUND"))))</f>
        <v>0</v>
      </c>
      <c r="L28" s="299">
        <f>IF($O28="ISO",0,IF($O28="Non-Iso",E28,IF($O28="Trans Line",SUMIF('Lines Study_Loc_Summary'!$D:$D,$B28,'Lines Study_Loc_Summary'!$AK:$AK),IF($O28="Mix",SUMIF('Mix Substation Location Summary'!$B$4:$B$1500,$B28,'Mix Substation Location Summary'!$I$4:$I$1500)+SUMIF('Mix Substation Location Summary'!$B$4:$B$1500,$B28,'Mix Substation Location Summary'!$J$4:$J$1500),"NOT FOUND"))))</f>
        <v>0</v>
      </c>
      <c r="M28" s="299">
        <f>IF($O28="ISO",0,IF($O28="Non-Iso",F28,IF($O28="Trans Line",SUMIF('Lines Study_Loc_Summary'!$D:$D,$B28,'Lines Study_Loc_Summary'!$AL:$AL),IF($O28="Mix",SUMIF('Mix Substation Location Summary'!$B$4:$B$1500,$B28,'Mix Substation Location Summary'!$N$4:$N$1500)+SUMIF('Mix Substation Location Summary'!$B$4:$B$1500,$B28,'Mix Substation Location Summary'!$O$4:$O$1500),"NOT FOUND"))))</f>
        <v>0</v>
      </c>
      <c r="N28" s="300"/>
      <c r="O28" s="293" t="s">
        <v>1315</v>
      </c>
      <c r="P28" s="293" t="s">
        <v>219</v>
      </c>
    </row>
    <row r="29" spans="1:16" ht="12.75" customHeight="1" x14ac:dyDescent="0.3">
      <c r="A29" s="294" t="s">
        <v>421</v>
      </c>
      <c r="B29" s="293">
        <v>5092</v>
      </c>
      <c r="C29" s="293" t="s">
        <v>1331</v>
      </c>
      <c r="D29" s="188">
        <f>SUMIF('Mix Substation Location Summary'!$B$4:$B$1500,'TS by Location'!B29,'Mix Substation Location Summary'!$F$4:$F$1500)</f>
        <v>0</v>
      </c>
      <c r="E29" s="188">
        <f>SUMIF('Mix Substation Location Summary'!$B$4:$B$1500,'TS by Location'!$B29,'Mix Substation Location Summary'!$K$4:$K$1500)</f>
        <v>0</v>
      </c>
      <c r="F29" s="188">
        <f>SUMIF('Mix Substation Location Summary'!$B$4:$B$1500,'TS by Location'!$B29,'Mix Substation Location Summary'!$P$4:$P$1500)</f>
        <v>1516885.03</v>
      </c>
      <c r="G29" s="537">
        <f t="shared" si="0"/>
        <v>1516885.03</v>
      </c>
      <c r="H29" s="299">
        <f>IF($O29="ISO",D29,IF($O29="Non-Iso",0,IF($O29="Trans Line",SUMIF('Lines Study_Loc_Summary'!$D:$D,$B29,'Lines Study_Loc_Summary'!$Z:$Z),IF($O29="Mix",SUMIF('Mix Substation Location Summary'!$B$4:$B$1500,$B29,'Mix Substation Location Summary'!$C$4:$C$1500),"NOT FOUND"))))</f>
        <v>0</v>
      </c>
      <c r="I29" s="299">
        <f>IF($O29="ISO",E29,IF($O29="Non-Iso",0,IF($O29="Trans Line",SUMIF('Lines Study_Loc_Summary'!$D:$D,$B29,'Lines Study_Loc_Summary'!$AA:$AA),IF($O29="Mix",SUMIF('Mix Substation Location Summary'!$B$4:$B$1500,$B29,'Mix Substation Location Summary'!$H$4:$H$1500),"NOT FOUND"))))</f>
        <v>0</v>
      </c>
      <c r="J29" s="299">
        <f>IF($O29="ISO",F29,IF($O29="Non-Iso",0,IF($O29="Trans Line",SUMIF('Lines Study_Loc_Summary'!$D:$D,$B29,'Lines Study_Loc_Summary'!$AB:$AB),IF($O29="Mix",SUMIF('Mix Substation Location Summary'!$B$4:$B$1500,$B29,'Mix Substation Location Summary'!$M$4:$M$1500),"NOT FOUND"))))</f>
        <v>1516885.03</v>
      </c>
      <c r="K29" s="299">
        <f>IF($O29="ISO",0,IF($O29="Non-Iso",D29,IF($O29="Trans Line",SUMIF('Lines Study_Loc_Summary'!$D:$D,'TS by Location'!B29,'Lines Study_Loc_Summary'!$AJ:$AJ),IF($O29="Mix",SUMIF('Mix Substation Location Summary'!$B$4:$B$1500,$B29,'Mix Substation Location Summary'!$D$4:$D$1500)+SUMIF('Mix Substation Location Summary'!$B$4:$B$1500,$B29,'Mix Substation Location Summary'!$E$4:$E$1500),"NOT FOUND"))))</f>
        <v>0</v>
      </c>
      <c r="L29" s="299">
        <f>IF($O29="ISO",0,IF($O29="Non-Iso",E29,IF($O29="Trans Line",SUMIF('Lines Study_Loc_Summary'!$D:$D,$B29,'Lines Study_Loc_Summary'!$AK:$AK),IF($O29="Mix",SUMIF('Mix Substation Location Summary'!$B$4:$B$1500,$B29,'Mix Substation Location Summary'!$I$4:$I$1500)+SUMIF('Mix Substation Location Summary'!$B$4:$B$1500,$B29,'Mix Substation Location Summary'!$J$4:$J$1500),"NOT FOUND"))))</f>
        <v>0</v>
      </c>
      <c r="M29" s="299">
        <f>IF($O29="ISO",0,IF($O29="Non-Iso",F29,IF($O29="Trans Line",SUMIF('Lines Study_Loc_Summary'!$D:$D,$B29,'Lines Study_Loc_Summary'!$AL:$AL),IF($O29="Mix",SUMIF('Mix Substation Location Summary'!$B$4:$B$1500,$B29,'Mix Substation Location Summary'!$N$4:$N$1500)+SUMIF('Mix Substation Location Summary'!$B$4:$B$1500,$B29,'Mix Substation Location Summary'!$O$4:$O$1500),"NOT FOUND"))))</f>
        <v>0</v>
      </c>
      <c r="N29" s="300"/>
      <c r="O29" s="293" t="s">
        <v>1315</v>
      </c>
      <c r="P29" s="293" t="s">
        <v>219</v>
      </c>
    </row>
    <row r="30" spans="1:16" ht="12.75" customHeight="1" x14ac:dyDescent="0.3">
      <c r="A30" s="294" t="s">
        <v>422</v>
      </c>
      <c r="B30" s="293">
        <v>5093</v>
      </c>
      <c r="C30" s="293" t="s">
        <v>1331</v>
      </c>
      <c r="D30" s="188">
        <f>SUMIF('Mix Substation Location Summary'!$B$4:$B$1500,'TS by Location'!B30,'Mix Substation Location Summary'!$F$4:$F$1500)</f>
        <v>0</v>
      </c>
      <c r="E30" s="188">
        <f>SUMIF('Mix Substation Location Summary'!$B$4:$B$1500,'TS by Location'!$B30,'Mix Substation Location Summary'!$K$4:$K$1500)</f>
        <v>1797455.0999999999</v>
      </c>
      <c r="F30" s="188">
        <f>SUMIF('Mix Substation Location Summary'!$B$4:$B$1500,'TS by Location'!$B30,'Mix Substation Location Summary'!$P$4:$P$1500)</f>
        <v>45885867.180000015</v>
      </c>
      <c r="G30" s="537">
        <f t="shared" si="0"/>
        <v>47683322.280000016</v>
      </c>
      <c r="H30" s="299">
        <f>IF($O30="ISO",D30,IF($O30="Non-Iso",0,IF($O30="Trans Line",SUMIF('Lines Study_Loc_Summary'!$D:$D,$B30,'Lines Study_Loc_Summary'!$Z:$Z),IF($O30="Mix",SUMIF('Mix Substation Location Summary'!$B$4:$B$1500,$B30,'Mix Substation Location Summary'!$C$4:$C$1500),"NOT FOUND"))))</f>
        <v>0</v>
      </c>
      <c r="I30" s="299">
        <f>IF($O30="ISO",E30,IF($O30="Non-Iso",0,IF($O30="Trans Line",SUMIF('Lines Study_Loc_Summary'!$D:$D,$B30,'Lines Study_Loc_Summary'!$AA:$AA),IF($O30="Mix",SUMIF('Mix Substation Location Summary'!$B$4:$B$1500,$B30,'Mix Substation Location Summary'!$H$4:$H$1500),"NOT FOUND"))))</f>
        <v>1797455.0999999999</v>
      </c>
      <c r="J30" s="299">
        <f>IF($O30="ISO",F30,IF($O30="Non-Iso",0,IF($O30="Trans Line",SUMIF('Lines Study_Loc_Summary'!$D:$D,$B30,'Lines Study_Loc_Summary'!$AB:$AB),IF($O30="Mix",SUMIF('Mix Substation Location Summary'!$B$4:$B$1500,$B30,'Mix Substation Location Summary'!$M$4:$M$1500),"NOT FOUND"))))</f>
        <v>45885867.180000015</v>
      </c>
      <c r="K30" s="299">
        <f>IF($O30="ISO",0,IF($O30="Non-Iso",D30,IF($O30="Trans Line",SUMIF('Lines Study_Loc_Summary'!$D:$D,'TS by Location'!B30,'Lines Study_Loc_Summary'!$AJ:$AJ),IF($O30="Mix",SUMIF('Mix Substation Location Summary'!$B$4:$B$1500,$B30,'Mix Substation Location Summary'!$D$4:$D$1500)+SUMIF('Mix Substation Location Summary'!$B$4:$B$1500,$B30,'Mix Substation Location Summary'!$E$4:$E$1500),"NOT FOUND"))))</f>
        <v>0</v>
      </c>
      <c r="L30" s="299">
        <f>IF($O30="ISO",0,IF($O30="Non-Iso",E30,IF($O30="Trans Line",SUMIF('Lines Study_Loc_Summary'!$D:$D,$B30,'Lines Study_Loc_Summary'!$AK:$AK),IF($O30="Mix",SUMIF('Mix Substation Location Summary'!$B$4:$B$1500,$B30,'Mix Substation Location Summary'!$I$4:$I$1500)+SUMIF('Mix Substation Location Summary'!$B$4:$B$1500,$B30,'Mix Substation Location Summary'!$J$4:$J$1500),"NOT FOUND"))))</f>
        <v>0</v>
      </c>
      <c r="M30" s="299">
        <f>IF($O30="ISO",0,IF($O30="Non-Iso",F30,IF($O30="Trans Line",SUMIF('Lines Study_Loc_Summary'!$D:$D,$B30,'Lines Study_Loc_Summary'!$AL:$AL),IF($O30="Mix",SUMIF('Mix Substation Location Summary'!$B$4:$B$1500,$B30,'Mix Substation Location Summary'!$N$4:$N$1500)+SUMIF('Mix Substation Location Summary'!$B$4:$B$1500,$B30,'Mix Substation Location Summary'!$O$4:$O$1500),"NOT FOUND"))))</f>
        <v>0</v>
      </c>
      <c r="N30" s="300"/>
      <c r="O30" s="293" t="s">
        <v>1315</v>
      </c>
      <c r="P30" s="293" t="s">
        <v>219</v>
      </c>
    </row>
    <row r="31" spans="1:16" ht="12.75" customHeight="1" x14ac:dyDescent="0.3">
      <c r="A31" s="294" t="s">
        <v>423</v>
      </c>
      <c r="B31" s="293">
        <v>5094</v>
      </c>
      <c r="C31" s="293" t="s">
        <v>1331</v>
      </c>
      <c r="D31" s="188">
        <f>SUMIF('Mix Substation Location Summary'!$B$4:$B$1500,'TS by Location'!B31,'Mix Substation Location Summary'!$F$4:$F$1500)</f>
        <v>0</v>
      </c>
      <c r="E31" s="188">
        <f>SUMIF('Mix Substation Location Summary'!$B$4:$B$1500,'TS by Location'!$B31,'Mix Substation Location Summary'!$K$4:$K$1500)</f>
        <v>870600.9700000002</v>
      </c>
      <c r="F31" s="188">
        <f>SUMIF('Mix Substation Location Summary'!$B$4:$B$1500,'TS by Location'!$B31,'Mix Substation Location Summary'!$P$4:$P$1500)</f>
        <v>8323790.0799999991</v>
      </c>
      <c r="G31" s="537">
        <f t="shared" si="0"/>
        <v>9194391.0499999989</v>
      </c>
      <c r="H31" s="299">
        <f>IF($O31="ISO",D31,IF($O31="Non-Iso",0,IF($O31="Trans Line",SUMIF('Lines Study_Loc_Summary'!$D:$D,$B31,'Lines Study_Loc_Summary'!$Z:$Z),IF($O31="Mix",SUMIF('Mix Substation Location Summary'!$B$4:$B$1500,$B31,'Mix Substation Location Summary'!$C$4:$C$1500),"NOT FOUND"))))</f>
        <v>0</v>
      </c>
      <c r="I31" s="299">
        <f>IF($O31="ISO",E31,IF($O31="Non-Iso",0,IF($O31="Trans Line",SUMIF('Lines Study_Loc_Summary'!$D:$D,$B31,'Lines Study_Loc_Summary'!$AA:$AA),IF($O31="Mix",SUMIF('Mix Substation Location Summary'!$B$4:$B$1500,$B31,'Mix Substation Location Summary'!$H$4:$H$1500),"NOT FOUND"))))</f>
        <v>870600.9700000002</v>
      </c>
      <c r="J31" s="299">
        <f>IF($O31="ISO",F31,IF($O31="Non-Iso",0,IF($O31="Trans Line",SUMIF('Lines Study_Loc_Summary'!$D:$D,$B31,'Lines Study_Loc_Summary'!$AB:$AB),IF($O31="Mix",SUMIF('Mix Substation Location Summary'!$B$4:$B$1500,$B31,'Mix Substation Location Summary'!$M$4:$M$1500),"NOT FOUND"))))</f>
        <v>8323790.0799999991</v>
      </c>
      <c r="K31" s="299">
        <f>IF($O31="ISO",0,IF($O31="Non-Iso",D31,IF($O31="Trans Line",SUMIF('Lines Study_Loc_Summary'!$D:$D,'TS by Location'!B31,'Lines Study_Loc_Summary'!$AJ:$AJ),IF($O31="Mix",SUMIF('Mix Substation Location Summary'!$B$4:$B$1500,$B31,'Mix Substation Location Summary'!$D$4:$D$1500)+SUMIF('Mix Substation Location Summary'!$B$4:$B$1500,$B31,'Mix Substation Location Summary'!$E$4:$E$1500),"NOT FOUND"))))</f>
        <v>0</v>
      </c>
      <c r="L31" s="299">
        <f>IF($O31="ISO",0,IF($O31="Non-Iso",E31,IF($O31="Trans Line",SUMIF('Lines Study_Loc_Summary'!$D:$D,$B31,'Lines Study_Loc_Summary'!$AK:$AK),IF($O31="Mix",SUMIF('Mix Substation Location Summary'!$B$4:$B$1500,$B31,'Mix Substation Location Summary'!$I$4:$I$1500)+SUMIF('Mix Substation Location Summary'!$B$4:$B$1500,$B31,'Mix Substation Location Summary'!$J$4:$J$1500),"NOT FOUND"))))</f>
        <v>0</v>
      </c>
      <c r="M31" s="299">
        <f>IF($O31="ISO",0,IF($O31="Non-Iso",F31,IF($O31="Trans Line",SUMIF('Lines Study_Loc_Summary'!$D:$D,$B31,'Lines Study_Loc_Summary'!$AL:$AL),IF($O31="Mix",SUMIF('Mix Substation Location Summary'!$B$4:$B$1500,$B31,'Mix Substation Location Summary'!$N$4:$N$1500)+SUMIF('Mix Substation Location Summary'!$B$4:$B$1500,$B31,'Mix Substation Location Summary'!$O$4:$O$1500),"NOT FOUND"))))</f>
        <v>0</v>
      </c>
      <c r="N31" s="300"/>
      <c r="O31" s="293" t="s">
        <v>1315</v>
      </c>
      <c r="P31" s="293" t="s">
        <v>219</v>
      </c>
    </row>
    <row r="32" spans="1:16" ht="12.75" customHeight="1" x14ac:dyDescent="0.3">
      <c r="A32" s="294" t="s">
        <v>270</v>
      </c>
      <c r="B32" s="293">
        <v>5097</v>
      </c>
      <c r="C32" s="293" t="s">
        <v>1331</v>
      </c>
      <c r="D32" s="188">
        <f>SUMIF('Mix Substation Location Summary'!$B$4:$B$1500,'TS by Location'!B32,'Mix Substation Location Summary'!$F$4:$F$1500)</f>
        <v>0</v>
      </c>
      <c r="E32" s="188">
        <f>SUMIF('Mix Substation Location Summary'!$B$4:$B$1500,'TS by Location'!$B32,'Mix Substation Location Summary'!$K$4:$K$1500)</f>
        <v>486322.7</v>
      </c>
      <c r="F32" s="188">
        <f>SUMIF('Mix Substation Location Summary'!$B$4:$B$1500,'TS by Location'!$B32,'Mix Substation Location Summary'!$P$4:$P$1500)</f>
        <v>7815158.1299999971</v>
      </c>
      <c r="G32" s="537">
        <f t="shared" si="0"/>
        <v>8301480.8299999973</v>
      </c>
      <c r="H32" s="299">
        <f>IF($O32="ISO",D32,IF($O32="Non-Iso",0,IF($O32="Trans Line",SUMIF('Lines Study_Loc_Summary'!$D:$D,$B32,'Lines Study_Loc_Summary'!$Z:$Z),IF($O32="Mix",SUMIF('Mix Substation Location Summary'!$B$4:$B$1500,$B32,'Mix Substation Location Summary'!$C$4:$C$1500),"NOT FOUND"))))</f>
        <v>0</v>
      </c>
      <c r="I32" s="299">
        <f>IF($O32="ISO",E32,IF($O32="Non-Iso",0,IF($O32="Trans Line",SUMIF('Lines Study_Loc_Summary'!$D:$D,$B32,'Lines Study_Loc_Summary'!$AA:$AA),IF($O32="Mix",SUMIF('Mix Substation Location Summary'!$B$4:$B$1500,$B32,'Mix Substation Location Summary'!$H$4:$H$1500),"NOT FOUND"))))</f>
        <v>486322.7</v>
      </c>
      <c r="J32" s="299">
        <f>IF($O32="ISO",F32,IF($O32="Non-Iso",0,IF($O32="Trans Line",SUMIF('Lines Study_Loc_Summary'!$D:$D,$B32,'Lines Study_Loc_Summary'!$AB:$AB),IF($O32="Mix",SUMIF('Mix Substation Location Summary'!$B$4:$B$1500,$B32,'Mix Substation Location Summary'!$M$4:$M$1500),"NOT FOUND"))))</f>
        <v>7815158.1299999971</v>
      </c>
      <c r="K32" s="299">
        <f>IF($O32="ISO",0,IF($O32="Non-Iso",D32,IF($O32="Trans Line",SUMIF('Lines Study_Loc_Summary'!$D:$D,'TS by Location'!B32,'Lines Study_Loc_Summary'!$AJ:$AJ),IF($O32="Mix",SUMIF('Mix Substation Location Summary'!$B$4:$B$1500,$B32,'Mix Substation Location Summary'!$D$4:$D$1500)+SUMIF('Mix Substation Location Summary'!$B$4:$B$1500,$B32,'Mix Substation Location Summary'!$E$4:$E$1500),"NOT FOUND"))))</f>
        <v>0</v>
      </c>
      <c r="L32" s="299">
        <f>IF($O32="ISO",0,IF($O32="Non-Iso",E32,IF($O32="Trans Line",SUMIF('Lines Study_Loc_Summary'!$D:$D,$B32,'Lines Study_Loc_Summary'!$AK:$AK),IF($O32="Mix",SUMIF('Mix Substation Location Summary'!$B$4:$B$1500,$B32,'Mix Substation Location Summary'!$I$4:$I$1500)+SUMIF('Mix Substation Location Summary'!$B$4:$B$1500,$B32,'Mix Substation Location Summary'!$J$4:$J$1500),"NOT FOUND"))))</f>
        <v>0</v>
      </c>
      <c r="M32" s="299">
        <f>IF($O32="ISO",0,IF($O32="Non-Iso",F32,IF($O32="Trans Line",SUMIF('Lines Study_Loc_Summary'!$D:$D,$B32,'Lines Study_Loc_Summary'!$AL:$AL),IF($O32="Mix",SUMIF('Mix Substation Location Summary'!$B$4:$B$1500,$B32,'Mix Substation Location Summary'!$N$4:$N$1500)+SUMIF('Mix Substation Location Summary'!$B$4:$B$1500,$B32,'Mix Substation Location Summary'!$O$4:$O$1500),"NOT FOUND"))))</f>
        <v>0</v>
      </c>
      <c r="N32" s="300"/>
      <c r="O32" s="293" t="s">
        <v>1315</v>
      </c>
      <c r="P32" s="293" t="s">
        <v>219</v>
      </c>
    </row>
    <row r="33" spans="1:16" ht="12.75" customHeight="1" x14ac:dyDescent="0.3">
      <c r="A33" s="294" t="s">
        <v>635</v>
      </c>
      <c r="B33" s="293">
        <v>8932</v>
      </c>
      <c r="C33" s="293" t="s">
        <v>1331</v>
      </c>
      <c r="D33" s="188">
        <f>SUMIF('Mix Substation Location Summary'!$B$4:$B$1500,'TS by Location'!B33,'Mix Substation Location Summary'!$F$4:$F$1500)</f>
        <v>0</v>
      </c>
      <c r="E33" s="188">
        <f>SUMIF('Mix Substation Location Summary'!$B$4:$B$1500,'TS by Location'!$B33,'Mix Substation Location Summary'!$K$4:$K$1500)</f>
        <v>162585.25</v>
      </c>
      <c r="F33" s="188">
        <f>SUMIF('Mix Substation Location Summary'!$B$4:$B$1500,'TS by Location'!$B33,'Mix Substation Location Summary'!$P$4:$P$1500)</f>
        <v>13930692.689999999</v>
      </c>
      <c r="G33" s="537">
        <f t="shared" si="0"/>
        <v>14093277.939999999</v>
      </c>
      <c r="H33" s="299">
        <f>IF($O33="ISO",D33,IF($O33="Non-Iso",0,IF($O33="Trans Line",SUMIF('Lines Study_Loc_Summary'!$D:$D,$B33,'Lines Study_Loc_Summary'!$Z:$Z),IF($O33="Mix",SUMIF('Mix Substation Location Summary'!$B$4:$B$1500,$B33,'Mix Substation Location Summary'!$C$4:$C$1500),"NOT FOUND"))))</f>
        <v>0</v>
      </c>
      <c r="I33" s="299">
        <f>IF($O33="ISO",E33,IF($O33="Non-Iso",0,IF($O33="Trans Line",SUMIF('Lines Study_Loc_Summary'!$D:$D,$B33,'Lines Study_Loc_Summary'!$AA:$AA),IF($O33="Mix",SUMIF('Mix Substation Location Summary'!$B$4:$B$1500,$B33,'Mix Substation Location Summary'!$H$4:$H$1500),"NOT FOUND"))))</f>
        <v>162585.25</v>
      </c>
      <c r="J33" s="299">
        <f>IF($O33="ISO",F33,IF($O33="Non-Iso",0,IF($O33="Trans Line",SUMIF('Lines Study_Loc_Summary'!$D:$D,$B33,'Lines Study_Loc_Summary'!$AB:$AB),IF($O33="Mix",SUMIF('Mix Substation Location Summary'!$B$4:$B$1500,$B33,'Mix Substation Location Summary'!$M$4:$M$1500),"NOT FOUND"))))</f>
        <v>13930692.689999999</v>
      </c>
      <c r="K33" s="299">
        <f>IF($O33="ISO",0,IF($O33="Non-Iso",D33,IF($O33="Trans Line",SUMIF('Lines Study_Loc_Summary'!$D:$D,'TS by Location'!B33,'Lines Study_Loc_Summary'!$AJ:$AJ),IF($O33="Mix",SUMIF('Mix Substation Location Summary'!$B$4:$B$1500,$B33,'Mix Substation Location Summary'!$D$4:$D$1500)+SUMIF('Mix Substation Location Summary'!$B$4:$B$1500,$B33,'Mix Substation Location Summary'!$E$4:$E$1500),"NOT FOUND"))))</f>
        <v>0</v>
      </c>
      <c r="L33" s="299">
        <f>IF($O33="ISO",0,IF($O33="Non-Iso",E33,IF($O33="Trans Line",SUMIF('Lines Study_Loc_Summary'!$D:$D,$B33,'Lines Study_Loc_Summary'!$AK:$AK),IF($O33="Mix",SUMIF('Mix Substation Location Summary'!$B$4:$B$1500,$B33,'Mix Substation Location Summary'!$I$4:$I$1500)+SUMIF('Mix Substation Location Summary'!$B$4:$B$1500,$B33,'Mix Substation Location Summary'!$J$4:$J$1500),"NOT FOUND"))))</f>
        <v>0</v>
      </c>
      <c r="M33" s="299">
        <f>IF($O33="ISO",0,IF($O33="Non-Iso",F33,IF($O33="Trans Line",SUMIF('Lines Study_Loc_Summary'!$D:$D,$B33,'Lines Study_Loc_Summary'!$AL:$AL),IF($O33="Mix",SUMIF('Mix Substation Location Summary'!$B$4:$B$1500,$B33,'Mix Substation Location Summary'!$N$4:$N$1500)+SUMIF('Mix Substation Location Summary'!$B$4:$B$1500,$B33,'Mix Substation Location Summary'!$O$4:$O$1500),"NOT FOUND"))))</f>
        <v>0</v>
      </c>
      <c r="N33" s="300"/>
      <c r="O33" s="293" t="s">
        <v>1315</v>
      </c>
      <c r="P33" s="293" t="s">
        <v>219</v>
      </c>
    </row>
    <row r="34" spans="1:16" ht="12.75" customHeight="1" x14ac:dyDescent="0.3">
      <c r="A34" s="294" t="s">
        <v>636</v>
      </c>
      <c r="B34" s="293">
        <v>8950</v>
      </c>
      <c r="C34" s="293" t="s">
        <v>1332</v>
      </c>
      <c r="D34" s="188">
        <f>SUMIF('Mix Substation Location Summary'!$B$4:$B$1500,'TS by Location'!B34,'Mix Substation Location Summary'!$F$4:$F$1500)</f>
        <v>0</v>
      </c>
      <c r="E34" s="188">
        <f>SUMIF('Mix Substation Location Summary'!$B$4:$B$1500,'TS by Location'!$B34,'Mix Substation Location Summary'!$K$4:$K$1500)</f>
        <v>55268.53</v>
      </c>
      <c r="F34" s="188">
        <f>SUMIF('Mix Substation Location Summary'!$B$4:$B$1500,'TS by Location'!$B34,'Mix Substation Location Summary'!$P$4:$P$1500)</f>
        <v>942130.02</v>
      </c>
      <c r="G34" s="537">
        <f t="shared" si="0"/>
        <v>997398.55</v>
      </c>
      <c r="H34" s="299">
        <f>IF($O34="ISO",D34,IF($O34="Non-Iso",0,IF($O34="Trans Line",SUMIF('Lines Study_Loc_Summary'!$D:$D,$B34,'Lines Study_Loc_Summary'!$Z:$Z),IF($O34="Mix",SUMIF('Mix Substation Location Summary'!$B$4:$B$1500,$B34,'Mix Substation Location Summary'!$C$4:$C$1500),"NOT FOUND"))))</f>
        <v>0</v>
      </c>
      <c r="I34" s="299">
        <f>IF($O34="ISO",E34,IF($O34="Non-Iso",0,IF($O34="Trans Line",SUMIF('Lines Study_Loc_Summary'!$D:$D,$B34,'Lines Study_Loc_Summary'!$AA:$AA),IF($O34="Mix",SUMIF('Mix Substation Location Summary'!$B$4:$B$1500,$B34,'Mix Substation Location Summary'!$H$4:$H$1500),"NOT FOUND"))))</f>
        <v>55268.53</v>
      </c>
      <c r="J34" s="299">
        <f>IF($O34="ISO",F34,IF($O34="Non-Iso",0,IF($O34="Trans Line",SUMIF('Lines Study_Loc_Summary'!$D:$D,$B34,'Lines Study_Loc_Summary'!$AB:$AB),IF($O34="Mix",SUMIF('Mix Substation Location Summary'!$B$4:$B$1500,$B34,'Mix Substation Location Summary'!$M$4:$M$1500),"NOT FOUND"))))</f>
        <v>942130.02</v>
      </c>
      <c r="K34" s="299">
        <f>IF($O34="ISO",0,IF($O34="Non-Iso",D34,IF($O34="Trans Line",SUMIF('Lines Study_Loc_Summary'!$D:$D,'TS by Location'!B34,'Lines Study_Loc_Summary'!$AJ:$AJ),IF($O34="Mix",SUMIF('Mix Substation Location Summary'!$B$4:$B$1500,$B34,'Mix Substation Location Summary'!$D$4:$D$1500)+SUMIF('Mix Substation Location Summary'!$B$4:$B$1500,$B34,'Mix Substation Location Summary'!$E$4:$E$1500),"NOT FOUND"))))</f>
        <v>0</v>
      </c>
      <c r="L34" s="299">
        <f>IF($O34="ISO",0,IF($O34="Non-Iso",E34,IF($O34="Trans Line",SUMIF('Lines Study_Loc_Summary'!$D:$D,$B34,'Lines Study_Loc_Summary'!$AK:$AK),IF($O34="Mix",SUMIF('Mix Substation Location Summary'!$B$4:$B$1500,$B34,'Mix Substation Location Summary'!$I$4:$I$1500)+SUMIF('Mix Substation Location Summary'!$B$4:$B$1500,$B34,'Mix Substation Location Summary'!$J$4:$J$1500),"NOT FOUND"))))</f>
        <v>0</v>
      </c>
      <c r="M34" s="299">
        <f>IF($O34="ISO",0,IF($O34="Non-Iso",F34,IF($O34="Trans Line",SUMIF('Lines Study_Loc_Summary'!$D:$D,$B34,'Lines Study_Loc_Summary'!$AL:$AL),IF($O34="Mix",SUMIF('Mix Substation Location Summary'!$B$4:$B$1500,$B34,'Mix Substation Location Summary'!$N$4:$N$1500)+SUMIF('Mix Substation Location Summary'!$B$4:$B$1500,$B34,'Mix Substation Location Summary'!$O$4:$O$1500),"NOT FOUND"))))</f>
        <v>0</v>
      </c>
      <c r="N34" s="300"/>
      <c r="O34" s="293" t="s">
        <v>1315</v>
      </c>
      <c r="P34" s="293" t="s">
        <v>219</v>
      </c>
    </row>
    <row r="35" spans="1:16" ht="12.75" customHeight="1" x14ac:dyDescent="0.3">
      <c r="A35" s="294" t="s">
        <v>637</v>
      </c>
      <c r="B35" s="293">
        <v>8958</v>
      </c>
      <c r="C35" s="293" t="s">
        <v>1332</v>
      </c>
      <c r="D35" s="188">
        <f>SUMIF('Mix Substation Location Summary'!$B$4:$B$1500,'TS by Location'!B35,'Mix Substation Location Summary'!$F$4:$F$1500)</f>
        <v>51663.37</v>
      </c>
      <c r="E35" s="188">
        <f>SUMIF('Mix Substation Location Summary'!$B$4:$B$1500,'TS by Location'!$B35,'Mix Substation Location Summary'!$K$4:$K$1500)</f>
        <v>7758498.2800000012</v>
      </c>
      <c r="F35" s="188">
        <f>SUMIF('Mix Substation Location Summary'!$B$4:$B$1500,'TS by Location'!$B35,'Mix Substation Location Summary'!$P$4:$P$1500)</f>
        <v>120849951.18000001</v>
      </c>
      <c r="G35" s="537">
        <f t="shared" si="0"/>
        <v>128660112.83000001</v>
      </c>
      <c r="H35" s="299">
        <f>IF($O35="ISO",D35,IF($O35="Non-Iso",0,IF($O35="Trans Line",SUMIF('Lines Study_Loc_Summary'!$D:$D,$B35,'Lines Study_Loc_Summary'!$Z:$Z),IF($O35="Mix",SUMIF('Mix Substation Location Summary'!$B$4:$B$1500,$B35,'Mix Substation Location Summary'!$C$4:$C$1500),"NOT FOUND"))))</f>
        <v>51663.37</v>
      </c>
      <c r="I35" s="299">
        <f>IF($O35="ISO",E35,IF($O35="Non-Iso",0,IF($O35="Trans Line",SUMIF('Lines Study_Loc_Summary'!$D:$D,$B35,'Lines Study_Loc_Summary'!$AA:$AA),IF($O35="Mix",SUMIF('Mix Substation Location Summary'!$B$4:$B$1500,$B35,'Mix Substation Location Summary'!$H$4:$H$1500),"NOT FOUND"))))</f>
        <v>7758498.2800000012</v>
      </c>
      <c r="J35" s="299">
        <f>IF($O35="ISO",F35,IF($O35="Non-Iso",0,IF($O35="Trans Line",SUMIF('Lines Study_Loc_Summary'!$D:$D,$B35,'Lines Study_Loc_Summary'!$AB:$AB),IF($O35="Mix",SUMIF('Mix Substation Location Summary'!$B$4:$B$1500,$B35,'Mix Substation Location Summary'!$M$4:$M$1500),"NOT FOUND"))))</f>
        <v>120849951.18000001</v>
      </c>
      <c r="K35" s="299">
        <f>IF($O35="ISO",0,IF($O35="Non-Iso",D35,IF($O35="Trans Line",SUMIF('Lines Study_Loc_Summary'!$D:$D,'TS by Location'!B35,'Lines Study_Loc_Summary'!$AJ:$AJ),IF($O35="Mix",SUMIF('Mix Substation Location Summary'!$B$4:$B$1500,$B35,'Mix Substation Location Summary'!$D$4:$D$1500)+SUMIF('Mix Substation Location Summary'!$B$4:$B$1500,$B35,'Mix Substation Location Summary'!$E$4:$E$1500),"NOT FOUND"))))</f>
        <v>0</v>
      </c>
      <c r="L35" s="299">
        <f>IF($O35="ISO",0,IF($O35="Non-Iso",E35,IF($O35="Trans Line",SUMIF('Lines Study_Loc_Summary'!$D:$D,$B35,'Lines Study_Loc_Summary'!$AK:$AK),IF($O35="Mix",SUMIF('Mix Substation Location Summary'!$B$4:$B$1500,$B35,'Mix Substation Location Summary'!$I$4:$I$1500)+SUMIF('Mix Substation Location Summary'!$B$4:$B$1500,$B35,'Mix Substation Location Summary'!$J$4:$J$1500),"NOT FOUND"))))</f>
        <v>0</v>
      </c>
      <c r="M35" s="299">
        <f>IF($O35="ISO",0,IF($O35="Non-Iso",F35,IF($O35="Trans Line",SUMIF('Lines Study_Loc_Summary'!$D:$D,$B35,'Lines Study_Loc_Summary'!$AL:$AL),IF($O35="Mix",SUMIF('Mix Substation Location Summary'!$B$4:$B$1500,$B35,'Mix Substation Location Summary'!$N$4:$N$1500)+SUMIF('Mix Substation Location Summary'!$B$4:$B$1500,$B35,'Mix Substation Location Summary'!$O$4:$O$1500),"NOT FOUND"))))</f>
        <v>0</v>
      </c>
      <c r="N35" s="300"/>
      <c r="O35" s="293" t="s">
        <v>1315</v>
      </c>
      <c r="P35" s="293" t="s">
        <v>219</v>
      </c>
    </row>
    <row r="36" spans="1:16" ht="12.75" customHeight="1" x14ac:dyDescent="0.3">
      <c r="A36" s="294" t="s">
        <v>640</v>
      </c>
      <c r="B36" s="293">
        <v>9219</v>
      </c>
      <c r="C36" s="293" t="s">
        <v>1332</v>
      </c>
      <c r="D36" s="188">
        <f>SUMIF('Mix Substation Location Summary'!$B$4:$B$1500,'TS by Location'!B36,'Mix Substation Location Summary'!$F$4:$F$1500)</f>
        <v>9939315.2400000021</v>
      </c>
      <c r="E36" s="188">
        <f>SUMIF('Mix Substation Location Summary'!$B$4:$B$1500,'TS by Location'!$B36,'Mix Substation Location Summary'!$K$4:$K$1500)</f>
        <v>45882.729999999996</v>
      </c>
      <c r="F36" s="188">
        <f>SUMIF('Mix Substation Location Summary'!$B$4:$B$1500,'TS by Location'!$B36,'Mix Substation Location Summary'!$P$4:$P$1500)</f>
        <v>0</v>
      </c>
      <c r="G36" s="537">
        <f t="shared" si="0"/>
        <v>9985197.9700000025</v>
      </c>
      <c r="H36" s="299">
        <f>IF($O36="ISO",D36,IF($O36="Non-Iso",0,IF($O36="Trans Line",SUMIF('Lines Study_Loc_Summary'!$D:$D,$B36,'Lines Study_Loc_Summary'!$Z:$Z),IF($O36="Mix",SUMIF('Mix Substation Location Summary'!$B$4:$B$1500,$B36,'Mix Substation Location Summary'!$C$4:$C$1500),"NOT FOUND"))))</f>
        <v>9939315.2400000021</v>
      </c>
      <c r="I36" s="299">
        <f>IF($O36="ISO",E36,IF($O36="Non-Iso",0,IF($O36="Trans Line",SUMIF('Lines Study_Loc_Summary'!$D:$D,$B36,'Lines Study_Loc_Summary'!$AA:$AA),IF($O36="Mix",SUMIF('Mix Substation Location Summary'!$B$4:$B$1500,$B36,'Mix Substation Location Summary'!$H$4:$H$1500),"NOT FOUND"))))</f>
        <v>45882.729999999996</v>
      </c>
      <c r="J36" s="299">
        <f>IF($O36="ISO",F36,IF($O36="Non-Iso",0,IF($O36="Trans Line",SUMIF('Lines Study_Loc_Summary'!$D:$D,$B36,'Lines Study_Loc_Summary'!$AB:$AB),IF($O36="Mix",SUMIF('Mix Substation Location Summary'!$B$4:$B$1500,$B36,'Mix Substation Location Summary'!$M$4:$M$1500),"NOT FOUND"))))</f>
        <v>0</v>
      </c>
      <c r="K36" s="299">
        <f>IF($O36="ISO",0,IF($O36="Non-Iso",D36,IF($O36="Trans Line",SUMIF('Lines Study_Loc_Summary'!$D:$D,'TS by Location'!B36,'Lines Study_Loc_Summary'!$AJ:$AJ),IF($O36="Mix",SUMIF('Mix Substation Location Summary'!$B$4:$B$1500,$B36,'Mix Substation Location Summary'!$D$4:$D$1500)+SUMIF('Mix Substation Location Summary'!$B$4:$B$1500,$B36,'Mix Substation Location Summary'!$E$4:$E$1500),"NOT FOUND"))))</f>
        <v>0</v>
      </c>
      <c r="L36" s="299">
        <f>IF($O36="ISO",0,IF($O36="Non-Iso",E36,IF($O36="Trans Line",SUMIF('Lines Study_Loc_Summary'!$D:$D,$B36,'Lines Study_Loc_Summary'!$AK:$AK),IF($O36="Mix",SUMIF('Mix Substation Location Summary'!$B$4:$B$1500,$B36,'Mix Substation Location Summary'!$I$4:$I$1500)+SUMIF('Mix Substation Location Summary'!$B$4:$B$1500,$B36,'Mix Substation Location Summary'!$J$4:$J$1500),"NOT FOUND"))))</f>
        <v>0</v>
      </c>
      <c r="M36" s="299">
        <f>IF($O36="ISO",0,IF($O36="Non-Iso",F36,IF($O36="Trans Line",SUMIF('Lines Study_Loc_Summary'!$D:$D,$B36,'Lines Study_Loc_Summary'!$AL:$AL),IF($O36="Mix",SUMIF('Mix Substation Location Summary'!$B$4:$B$1500,$B36,'Mix Substation Location Summary'!$N$4:$N$1500)+SUMIF('Mix Substation Location Summary'!$B$4:$B$1500,$B36,'Mix Substation Location Summary'!$O$4:$O$1500),"NOT FOUND"))))</f>
        <v>0</v>
      </c>
      <c r="N36" s="300"/>
      <c r="O36" s="293" t="s">
        <v>1315</v>
      </c>
      <c r="P36" s="293" t="s">
        <v>219</v>
      </c>
    </row>
    <row r="37" spans="1:16" ht="12.75" customHeight="1" x14ac:dyDescent="0.3">
      <c r="A37" s="294" t="s">
        <v>282</v>
      </c>
      <c r="B37" s="293">
        <v>1451</v>
      </c>
      <c r="C37" s="293" t="s">
        <v>283</v>
      </c>
      <c r="D37" s="188">
        <f>SUMIF('Mix Substation Location Summary'!$B$4:$B$1500,'TS by Location'!B37,'Mix Substation Location Summary'!$F$4:$F$1500)</f>
        <v>0</v>
      </c>
      <c r="E37" s="188"/>
      <c r="F37" s="188">
        <f>SUMIF('Mix Substation Location Summary'!$B$4:$B$1500,'TS by Location'!$B37,'Mix Substation Location Summary'!$P$4:$P$1500)</f>
        <v>35854.54</v>
      </c>
      <c r="G37" s="537">
        <f t="shared" si="0"/>
        <v>35854.54</v>
      </c>
      <c r="H37" s="299">
        <f>IF($O37="ISO",D37,IF($O37="Non-Iso",0,IF($O37="Trans Line",SUMIF('Lines Study_Loc_Summary'!$D:$D,$B37,'Lines Study_Loc_Summary'!$Z:$Z),IF($O37="Mix",SUMIF('Mix Substation Location Summary'!$B$4:$B$1500,$B37,'Mix Substation Location Summary'!$C$4:$C$1500),"NOT FOUND"))))</f>
        <v>0</v>
      </c>
      <c r="I37" s="299">
        <f>IF($O37="ISO",E37,IF($O37="Non-Iso",0,IF($O37="Trans Line",SUMIF('Lines Study_Loc_Summary'!$D:$D,$B37,'Lines Study_Loc_Summary'!$AA:$AA),IF($O37="Mix",SUMIF('Mix Substation Location Summary'!$B$4:$B$1500,$B37,'Mix Substation Location Summary'!$H$4:$H$1500),"NOT FOUND"))))</f>
        <v>0</v>
      </c>
      <c r="J37" s="299">
        <f>IF($O37="ISO",F37,IF($O37="Non-Iso",0,IF($O37="Trans Line",SUMIF('Lines Study_Loc_Summary'!$D:$D,$B37,'Lines Study_Loc_Summary'!$AB:$AB),IF($O37="Mix",SUMIF('Mix Substation Location Summary'!$B$4:$B$1500,$B37,'Mix Substation Location Summary'!$M$4:$M$1500),"NOT FOUND"))))</f>
        <v>0</v>
      </c>
      <c r="K37" s="299">
        <f>IF($O37="ISO",0,IF($O37="Non-Iso",D37,IF($O37="Trans Line",SUMIF('Lines Study_Loc_Summary'!$D:$D,'TS by Location'!B37,'Lines Study_Loc_Summary'!$AJ:$AJ),IF($O37="Mix",SUMIF('Mix Substation Location Summary'!$B$4:$B$1500,$B37,'Mix Substation Location Summary'!$D$4:$D$1500)+SUMIF('Mix Substation Location Summary'!$B$4:$B$1500,$B37,'Mix Substation Location Summary'!$E$4:$E$1500),"NOT FOUND"))))</f>
        <v>0</v>
      </c>
      <c r="L37" s="299">
        <f>IF($O37="ISO",0,IF($O37="Non-Iso",E37,IF($O37="Trans Line",SUMIF('Lines Study_Loc_Summary'!$D:$D,$B37,'Lines Study_Loc_Summary'!$AK:$AK),IF($O37="Mix",SUMIF('Mix Substation Location Summary'!$B$4:$B$1500,$B37,'Mix Substation Location Summary'!$I$4:$I$1500)+SUMIF('Mix Substation Location Summary'!$B$4:$B$1500,$B37,'Mix Substation Location Summary'!$J$4:$J$1500),"NOT FOUND"))))</f>
        <v>0</v>
      </c>
      <c r="M37" s="299">
        <f>IF($O37="ISO",0,IF($O37="Non-Iso",F37,IF($O37="Trans Line",SUMIF('Lines Study_Loc_Summary'!$D:$D,$B37,'Lines Study_Loc_Summary'!$AL:$AL),IF($O37="Mix",SUMIF('Mix Substation Location Summary'!$B$4:$B$1500,$B37,'Mix Substation Location Summary'!$N$4:$N$1500)+SUMIF('Mix Substation Location Summary'!$B$4:$B$1500,$B37,'Mix Substation Location Summary'!$O$4:$O$1500),"NOT FOUND"))))</f>
        <v>35854.54</v>
      </c>
      <c r="N37" s="300"/>
      <c r="O37" s="293" t="s">
        <v>1316</v>
      </c>
      <c r="P37" s="293"/>
    </row>
    <row r="38" spans="1:16" ht="12.75" customHeight="1" x14ac:dyDescent="0.3">
      <c r="A38" s="294" t="s">
        <v>3262</v>
      </c>
      <c r="B38" s="293">
        <v>1510</v>
      </c>
      <c r="C38" s="293" t="s">
        <v>1332</v>
      </c>
      <c r="D38" s="188">
        <f>SUMIF('Mix Substation Location Summary'!$B$4:$B$1500,'TS by Location'!B38,'Mix Substation Location Summary'!$F$4:$F$1500)</f>
        <v>0</v>
      </c>
      <c r="E38" s="188">
        <f>SUMIF('Mix Substation Location Summary'!$B$4:$B$1500,'TS by Location'!$B38,'Mix Substation Location Summary'!$K$4:$K$1500)</f>
        <v>0</v>
      </c>
      <c r="F38" s="188">
        <f>SUMIF('Mix Substation Location Summary'!$B$4:$B$1500,'TS by Location'!$B38,'Mix Substation Location Summary'!$P$4:$P$1500)</f>
        <v>2449.62</v>
      </c>
      <c r="G38" s="537">
        <f t="shared" ref="G38" si="1">SUM(D38:F38)</f>
        <v>2449.62</v>
      </c>
      <c r="H38" s="299">
        <f>IF($O38="ISO",D38,IF($O38="Non-Iso",0,IF($O38="Trans Line",SUMIF('Lines Study_Loc_Summary'!$D:$D,$B38,'Lines Study_Loc_Summary'!$Z:$Z),IF($O38="Mix",SUMIF('Mix Substation Location Summary'!$B$4:$B$1500,$B38,'Mix Substation Location Summary'!$C$4:$C$1500),"NOT FOUND"))))</f>
        <v>0</v>
      </c>
      <c r="I38" s="299">
        <f>IF($O38="ISO",E38,IF($O38="Non-Iso",0,IF($O38="Trans Line",SUMIF('Lines Study_Loc_Summary'!$D:$D,$B38,'Lines Study_Loc_Summary'!$AA:$AA),IF($O38="Mix",SUMIF('Mix Substation Location Summary'!$B$4:$B$1500,$B38,'Mix Substation Location Summary'!$H$4:$H$1500),"NOT FOUND"))))</f>
        <v>0</v>
      </c>
      <c r="J38" s="299">
        <f>IF($O38="ISO",F38,IF($O38="Non-Iso",0,IF($O38="Trans Line",SUMIF('Lines Study_Loc_Summary'!$D:$D,$B38,'Lines Study_Loc_Summary'!$AB:$AB),IF($O38="Mix",SUMIF('Mix Substation Location Summary'!$B$4:$B$1500,$B38,'Mix Substation Location Summary'!$M$4:$M$1500),"NOT FOUND"))))</f>
        <v>0</v>
      </c>
      <c r="K38" s="299">
        <f>IF($O38="ISO",0,IF($O38="Non-Iso",D38,IF($O38="Trans Line",SUMIF('Lines Study_Loc_Summary'!$D:$D,'TS by Location'!B38,'Lines Study_Loc_Summary'!$AJ:$AJ),IF($O38="Mix",SUMIF('Mix Substation Location Summary'!$B$4:$B$1500,$B38,'Mix Substation Location Summary'!$D$4:$D$1500)+SUMIF('Mix Substation Location Summary'!$B$4:$B$1500,$B38,'Mix Substation Location Summary'!$E$4:$E$1500),"NOT FOUND"))))</f>
        <v>0</v>
      </c>
      <c r="L38" s="299">
        <f>IF($O38="ISO",0,IF($O38="Non-Iso",E38,IF($O38="Trans Line",SUMIF('Lines Study_Loc_Summary'!$D:$D,$B38,'Lines Study_Loc_Summary'!$AK:$AK),IF($O38="Mix",SUMIF('Mix Substation Location Summary'!$B$4:$B$1500,$B38,'Mix Substation Location Summary'!$I$4:$I$1500)+SUMIF('Mix Substation Location Summary'!$B$4:$B$1500,$B38,'Mix Substation Location Summary'!$J$4:$J$1500),"NOT FOUND"))))</f>
        <v>0</v>
      </c>
      <c r="M38" s="299">
        <f>IF($O38="ISO",0,IF($O38="Non-Iso",F38,IF($O38="Trans Line",SUMIF('Lines Study_Loc_Summary'!$D:$D,$B38,'Lines Study_Loc_Summary'!$AL:$AL),IF($O38="Mix",SUMIF('Mix Substation Location Summary'!$B$4:$B$1500,$B38,'Mix Substation Location Summary'!$N$4:$N$1500)+SUMIF('Mix Substation Location Summary'!$B$4:$B$1500,$B38,'Mix Substation Location Summary'!$O$4:$O$1500),"NOT FOUND"))))</f>
        <v>2449.62</v>
      </c>
      <c r="N38" s="300"/>
      <c r="O38" s="293" t="s">
        <v>1316</v>
      </c>
      <c r="P38" s="293"/>
    </row>
    <row r="39" spans="1:16" ht="12.75" customHeight="1" x14ac:dyDescent="0.3">
      <c r="A39" s="294" t="s">
        <v>284</v>
      </c>
      <c r="B39" s="293">
        <v>1808</v>
      </c>
      <c r="C39" s="293" t="s">
        <v>1332</v>
      </c>
      <c r="D39" s="188">
        <f>SUMIF('Mix Substation Location Summary'!$B$4:$B$1500,'TS by Location'!B39,'Mix Substation Location Summary'!$F$4:$F$1500)</f>
        <v>0</v>
      </c>
      <c r="E39" s="188">
        <f>SUMIF('Mix Substation Location Summary'!$B$4:$B$1500,'TS by Location'!$B39,'Mix Substation Location Summary'!$K$4:$K$1500)</f>
        <v>0</v>
      </c>
      <c r="F39" s="188">
        <f>SUMIF('Mix Substation Location Summary'!$B$4:$B$1500,'TS by Location'!$B39,'Mix Substation Location Summary'!$P$4:$P$1500)</f>
        <v>0</v>
      </c>
      <c r="G39" s="537">
        <f t="shared" si="0"/>
        <v>0</v>
      </c>
      <c r="H39" s="299">
        <f>IF($O39="ISO",D39,IF($O39="Non-Iso",0,IF($O39="Trans Line",SUMIF('Lines Study_Loc_Summary'!$D:$D,$B39,'Lines Study_Loc_Summary'!$Z:$Z),IF($O39="Mix",SUMIF('Mix Substation Location Summary'!$B$4:$B$1500,$B39,'Mix Substation Location Summary'!$C$4:$C$1500),"NOT FOUND"))))</f>
        <v>0</v>
      </c>
      <c r="I39" s="299">
        <f>IF($O39="ISO",E39,IF($O39="Non-Iso",0,IF($O39="Trans Line",SUMIF('Lines Study_Loc_Summary'!$D:$D,$B39,'Lines Study_Loc_Summary'!$AA:$AA),IF($O39="Mix",SUMIF('Mix Substation Location Summary'!$B$4:$B$1500,$B39,'Mix Substation Location Summary'!$H$4:$H$1500),"NOT FOUND"))))</f>
        <v>0</v>
      </c>
      <c r="J39" s="299">
        <f>IF($O39="ISO",F39,IF($O39="Non-Iso",0,IF($O39="Trans Line",SUMIF('Lines Study_Loc_Summary'!$D:$D,$B39,'Lines Study_Loc_Summary'!$AB:$AB),IF($O39="Mix",SUMIF('Mix Substation Location Summary'!$B$4:$B$1500,$B39,'Mix Substation Location Summary'!$M$4:$M$1500),"NOT FOUND"))))</f>
        <v>0</v>
      </c>
      <c r="K39" s="299">
        <f>IF($O39="ISO",0,IF($O39="Non-Iso",D39,IF($O39="Trans Line",SUMIF('Lines Study_Loc_Summary'!$D:$D,'TS by Location'!B39,'Lines Study_Loc_Summary'!$AJ:$AJ),IF($O39="Mix",SUMIF('Mix Substation Location Summary'!$B$4:$B$1500,$B39,'Mix Substation Location Summary'!$D$4:$D$1500)+SUMIF('Mix Substation Location Summary'!$B$4:$B$1500,$B39,'Mix Substation Location Summary'!$E$4:$E$1500),"NOT FOUND"))))</f>
        <v>0</v>
      </c>
      <c r="L39" s="299">
        <f>IF($O39="ISO",0,IF($O39="Non-Iso",E39,IF($O39="Trans Line",SUMIF('Lines Study_Loc_Summary'!$D:$D,$B39,'Lines Study_Loc_Summary'!$AK:$AK),IF($O39="Mix",SUMIF('Mix Substation Location Summary'!$B$4:$B$1500,$B39,'Mix Substation Location Summary'!$I$4:$I$1500)+SUMIF('Mix Substation Location Summary'!$B$4:$B$1500,$B39,'Mix Substation Location Summary'!$J$4:$J$1500),"NOT FOUND"))))</f>
        <v>0</v>
      </c>
      <c r="M39" s="299">
        <f>IF($O39="ISO",0,IF($O39="Non-Iso",F39,IF($O39="Trans Line",SUMIF('Lines Study_Loc_Summary'!$D:$D,$B39,'Lines Study_Loc_Summary'!$AL:$AL),IF($O39="Mix",SUMIF('Mix Substation Location Summary'!$B$4:$B$1500,$B39,'Mix Substation Location Summary'!$N$4:$N$1500)+SUMIF('Mix Substation Location Summary'!$B$4:$B$1500,$B39,'Mix Substation Location Summary'!$O$4:$O$1500),"NOT FOUND"))))</f>
        <v>0</v>
      </c>
      <c r="N39" s="300"/>
      <c r="O39" s="293" t="s">
        <v>1316</v>
      </c>
      <c r="P39" s="293"/>
    </row>
    <row r="40" spans="1:16" ht="12.75" customHeight="1" x14ac:dyDescent="0.3">
      <c r="A40" s="294" t="s">
        <v>285</v>
      </c>
      <c r="B40" s="293">
        <v>1809</v>
      </c>
      <c r="C40" s="293" t="s">
        <v>1332</v>
      </c>
      <c r="D40" s="188">
        <f>SUMIF('Mix Substation Location Summary'!$B$4:$B$1500,'TS by Location'!B40,'Mix Substation Location Summary'!$F$4:$F$1500)</f>
        <v>0</v>
      </c>
      <c r="E40" s="188">
        <f>SUMIF('Mix Substation Location Summary'!$B$4:$B$1500,'TS by Location'!$B40,'Mix Substation Location Summary'!$K$4:$K$1500)</f>
        <v>0</v>
      </c>
      <c r="F40" s="188">
        <f>SUMIF('Mix Substation Location Summary'!$B$4:$B$1500,'TS by Location'!$B40,'Mix Substation Location Summary'!$P$4:$P$1500)</f>
        <v>0</v>
      </c>
      <c r="G40" s="537">
        <f t="shared" si="0"/>
        <v>0</v>
      </c>
      <c r="H40" s="299">
        <f>IF($O40="ISO",D40,IF($O40="Non-Iso",0,IF($O40="Trans Line",SUMIF('Lines Study_Loc_Summary'!$D:$D,$B40,'Lines Study_Loc_Summary'!$Z:$Z),IF($O40="Mix",SUMIF('Mix Substation Location Summary'!$B$4:$B$1500,$B40,'Mix Substation Location Summary'!$C$4:$C$1500),"NOT FOUND"))))</f>
        <v>0</v>
      </c>
      <c r="I40" s="299">
        <f>IF($O40="ISO",E40,IF($O40="Non-Iso",0,IF($O40="Trans Line",SUMIF('Lines Study_Loc_Summary'!$D:$D,$B40,'Lines Study_Loc_Summary'!$AA:$AA),IF($O40="Mix",SUMIF('Mix Substation Location Summary'!$B$4:$B$1500,$B40,'Mix Substation Location Summary'!$H$4:$H$1500),"NOT FOUND"))))</f>
        <v>0</v>
      </c>
      <c r="J40" s="299">
        <f>IF($O40="ISO",F40,IF($O40="Non-Iso",0,IF($O40="Trans Line",SUMIF('Lines Study_Loc_Summary'!$D:$D,$B40,'Lines Study_Loc_Summary'!$AB:$AB),IF($O40="Mix",SUMIF('Mix Substation Location Summary'!$B$4:$B$1500,$B40,'Mix Substation Location Summary'!$M$4:$M$1500),"NOT FOUND"))))</f>
        <v>0</v>
      </c>
      <c r="K40" s="299">
        <f>IF($O40="ISO",0,IF($O40="Non-Iso",D40,IF($O40="Trans Line",SUMIF('Lines Study_Loc_Summary'!$D:$D,'TS by Location'!B40,'Lines Study_Loc_Summary'!$AJ:$AJ),IF($O40="Mix",SUMIF('Mix Substation Location Summary'!$B$4:$B$1500,$B40,'Mix Substation Location Summary'!$D$4:$D$1500)+SUMIF('Mix Substation Location Summary'!$B$4:$B$1500,$B40,'Mix Substation Location Summary'!$E$4:$E$1500),"NOT FOUND"))))</f>
        <v>0</v>
      </c>
      <c r="L40" s="299">
        <f>IF($O40="ISO",0,IF($O40="Non-Iso",E40,IF($O40="Trans Line",SUMIF('Lines Study_Loc_Summary'!$D:$D,$B40,'Lines Study_Loc_Summary'!$AK:$AK),IF($O40="Mix",SUMIF('Mix Substation Location Summary'!$B$4:$B$1500,$B40,'Mix Substation Location Summary'!$I$4:$I$1500)+SUMIF('Mix Substation Location Summary'!$B$4:$B$1500,$B40,'Mix Substation Location Summary'!$J$4:$J$1500),"NOT FOUND"))))</f>
        <v>0</v>
      </c>
      <c r="M40" s="299">
        <f>IF($O40="ISO",0,IF($O40="Non-Iso",F40,IF($O40="Trans Line",SUMIF('Lines Study_Loc_Summary'!$D:$D,$B40,'Lines Study_Loc_Summary'!$AL:$AL),IF($O40="Mix",SUMIF('Mix Substation Location Summary'!$B$4:$B$1500,$B40,'Mix Substation Location Summary'!$N$4:$N$1500)+SUMIF('Mix Substation Location Summary'!$B$4:$B$1500,$B40,'Mix Substation Location Summary'!$O$4:$O$1500),"NOT FOUND"))))</f>
        <v>0</v>
      </c>
      <c r="N40" s="300"/>
      <c r="O40" s="293" t="s">
        <v>1316</v>
      </c>
      <c r="P40" s="293"/>
    </row>
    <row r="41" spans="1:16" ht="12.75" customHeight="1" x14ac:dyDescent="0.3">
      <c r="A41" s="294" t="s">
        <v>286</v>
      </c>
      <c r="B41" s="293">
        <v>1810</v>
      </c>
      <c r="C41" s="293" t="s">
        <v>1332</v>
      </c>
      <c r="D41" s="188">
        <f>SUMIF('Mix Substation Location Summary'!$B$4:$B$1500,'TS by Location'!B41,'Mix Substation Location Summary'!$F$4:$F$1500)</f>
        <v>0</v>
      </c>
      <c r="E41" s="188">
        <f>SUMIF('Mix Substation Location Summary'!$B$4:$B$1500,'TS by Location'!$B41,'Mix Substation Location Summary'!$K$4:$K$1500)</f>
        <v>0</v>
      </c>
      <c r="F41" s="188">
        <f>SUMIF('Mix Substation Location Summary'!$B$4:$B$1500,'TS by Location'!$B41,'Mix Substation Location Summary'!$P$4:$P$1500)</f>
        <v>0</v>
      </c>
      <c r="G41" s="537">
        <f t="shared" si="0"/>
        <v>0</v>
      </c>
      <c r="H41" s="299">
        <f>IF($O41="ISO",D41,IF($O41="Non-Iso",0,IF($O41="Trans Line",SUMIF('Lines Study_Loc_Summary'!$D:$D,$B41,'Lines Study_Loc_Summary'!$Z:$Z),IF($O41="Mix",SUMIF('Mix Substation Location Summary'!$B$4:$B$1500,$B41,'Mix Substation Location Summary'!$C$4:$C$1500),"NOT FOUND"))))</f>
        <v>0</v>
      </c>
      <c r="I41" s="299">
        <f>IF($O41="ISO",E41,IF($O41="Non-Iso",0,IF($O41="Trans Line",SUMIF('Lines Study_Loc_Summary'!$D:$D,$B41,'Lines Study_Loc_Summary'!$AA:$AA),IF($O41="Mix",SUMIF('Mix Substation Location Summary'!$B$4:$B$1500,$B41,'Mix Substation Location Summary'!$H$4:$H$1500),"NOT FOUND"))))</f>
        <v>0</v>
      </c>
      <c r="J41" s="299">
        <f>IF($O41="ISO",F41,IF($O41="Non-Iso",0,IF($O41="Trans Line",SUMIF('Lines Study_Loc_Summary'!$D:$D,$B41,'Lines Study_Loc_Summary'!$AB:$AB),IF($O41="Mix",SUMIF('Mix Substation Location Summary'!$B$4:$B$1500,$B41,'Mix Substation Location Summary'!$M$4:$M$1500),"NOT FOUND"))))</f>
        <v>0</v>
      </c>
      <c r="K41" s="299">
        <f>IF($O41="ISO",0,IF($O41="Non-Iso",D41,IF($O41="Trans Line",SUMIF('Lines Study_Loc_Summary'!$D:$D,'TS by Location'!B41,'Lines Study_Loc_Summary'!$AJ:$AJ),IF($O41="Mix",SUMIF('Mix Substation Location Summary'!$B$4:$B$1500,$B41,'Mix Substation Location Summary'!$D$4:$D$1500)+SUMIF('Mix Substation Location Summary'!$B$4:$B$1500,$B41,'Mix Substation Location Summary'!$E$4:$E$1500),"NOT FOUND"))))</f>
        <v>0</v>
      </c>
      <c r="L41" s="299">
        <f>IF($O41="ISO",0,IF($O41="Non-Iso",E41,IF($O41="Trans Line",SUMIF('Lines Study_Loc_Summary'!$D:$D,$B41,'Lines Study_Loc_Summary'!$AK:$AK),IF($O41="Mix",SUMIF('Mix Substation Location Summary'!$B$4:$B$1500,$B41,'Mix Substation Location Summary'!$I$4:$I$1500)+SUMIF('Mix Substation Location Summary'!$B$4:$B$1500,$B41,'Mix Substation Location Summary'!$J$4:$J$1500),"NOT FOUND"))))</f>
        <v>0</v>
      </c>
      <c r="M41" s="299">
        <f>IF($O41="ISO",0,IF($O41="Non-Iso",F41,IF($O41="Trans Line",SUMIF('Lines Study_Loc_Summary'!$D:$D,$B41,'Lines Study_Loc_Summary'!$AL:$AL),IF($O41="Mix",SUMIF('Mix Substation Location Summary'!$B$4:$B$1500,$B41,'Mix Substation Location Summary'!$N$4:$N$1500)+SUMIF('Mix Substation Location Summary'!$B$4:$B$1500,$B41,'Mix Substation Location Summary'!$O$4:$O$1500),"NOT FOUND"))))</f>
        <v>0</v>
      </c>
      <c r="N41" s="300"/>
      <c r="O41" s="293" t="s">
        <v>1316</v>
      </c>
      <c r="P41" s="293"/>
    </row>
    <row r="42" spans="1:16" ht="12.75" customHeight="1" x14ac:dyDescent="0.3">
      <c r="A42" s="294" t="s">
        <v>287</v>
      </c>
      <c r="B42" s="293">
        <v>1812</v>
      </c>
      <c r="C42" s="293" t="s">
        <v>1332</v>
      </c>
      <c r="D42" s="188">
        <f>SUMIF('Mix Substation Location Summary'!$B$4:$B$1500,'TS by Location'!B42,'Mix Substation Location Summary'!$F$4:$F$1500)</f>
        <v>0</v>
      </c>
      <c r="E42" s="188">
        <f>SUMIF('Mix Substation Location Summary'!$B$4:$B$1500,'TS by Location'!$B42,'Mix Substation Location Summary'!$K$4:$K$1500)</f>
        <v>0</v>
      </c>
      <c r="F42" s="188">
        <f>SUMIF('Mix Substation Location Summary'!$B$4:$B$1500,'TS by Location'!$B42,'Mix Substation Location Summary'!$P$4:$P$1500)</f>
        <v>0</v>
      </c>
      <c r="G42" s="537">
        <f t="shared" si="0"/>
        <v>0</v>
      </c>
      <c r="H42" s="299">
        <f>IF($O42="ISO",D42,IF($O42="Non-Iso",0,IF($O42="Trans Line",SUMIF('Lines Study_Loc_Summary'!$D:$D,$B42,'Lines Study_Loc_Summary'!$Z:$Z),IF($O42="Mix",SUMIF('Mix Substation Location Summary'!$B$4:$B$1500,$B42,'Mix Substation Location Summary'!$C$4:$C$1500),"NOT FOUND"))))</f>
        <v>0</v>
      </c>
      <c r="I42" s="299">
        <f>IF($O42="ISO",E42,IF($O42="Non-Iso",0,IF($O42="Trans Line",SUMIF('Lines Study_Loc_Summary'!$D:$D,$B42,'Lines Study_Loc_Summary'!$AA:$AA),IF($O42="Mix",SUMIF('Mix Substation Location Summary'!$B$4:$B$1500,$B42,'Mix Substation Location Summary'!$H$4:$H$1500),"NOT FOUND"))))</f>
        <v>0</v>
      </c>
      <c r="J42" s="299">
        <f>IF($O42="ISO",F42,IF($O42="Non-Iso",0,IF($O42="Trans Line",SUMIF('Lines Study_Loc_Summary'!$D:$D,$B42,'Lines Study_Loc_Summary'!$AB:$AB),IF($O42="Mix",SUMIF('Mix Substation Location Summary'!$B$4:$B$1500,$B42,'Mix Substation Location Summary'!$M$4:$M$1500),"NOT FOUND"))))</f>
        <v>0</v>
      </c>
      <c r="K42" s="299">
        <f>IF($O42="ISO",0,IF($O42="Non-Iso",D42,IF($O42="Trans Line",SUMIF('Lines Study_Loc_Summary'!$D:$D,'TS by Location'!B42,'Lines Study_Loc_Summary'!$AJ:$AJ),IF($O42="Mix",SUMIF('Mix Substation Location Summary'!$B$4:$B$1500,$B42,'Mix Substation Location Summary'!$D$4:$D$1500)+SUMIF('Mix Substation Location Summary'!$B$4:$B$1500,$B42,'Mix Substation Location Summary'!$E$4:$E$1500),"NOT FOUND"))))</f>
        <v>0</v>
      </c>
      <c r="L42" s="299">
        <f>IF($O42="ISO",0,IF($O42="Non-Iso",E42,IF($O42="Trans Line",SUMIF('Lines Study_Loc_Summary'!$D:$D,$B42,'Lines Study_Loc_Summary'!$AK:$AK),IF($O42="Mix",SUMIF('Mix Substation Location Summary'!$B$4:$B$1500,$B42,'Mix Substation Location Summary'!$I$4:$I$1500)+SUMIF('Mix Substation Location Summary'!$B$4:$B$1500,$B42,'Mix Substation Location Summary'!$J$4:$J$1500),"NOT FOUND"))))</f>
        <v>0</v>
      </c>
      <c r="M42" s="299">
        <f>IF($O42="ISO",0,IF($O42="Non-Iso",F42,IF($O42="Trans Line",SUMIF('Lines Study_Loc_Summary'!$D:$D,$B42,'Lines Study_Loc_Summary'!$AL:$AL),IF($O42="Mix",SUMIF('Mix Substation Location Summary'!$B$4:$B$1500,$B42,'Mix Substation Location Summary'!$N$4:$N$1500)+SUMIF('Mix Substation Location Summary'!$B$4:$B$1500,$B42,'Mix Substation Location Summary'!$O$4:$O$1500),"NOT FOUND"))))</f>
        <v>0</v>
      </c>
      <c r="N42" s="300"/>
      <c r="O42" s="293" t="s">
        <v>1316</v>
      </c>
      <c r="P42" s="293"/>
    </row>
    <row r="43" spans="1:16" ht="12.75" customHeight="1" x14ac:dyDescent="0.3">
      <c r="A43" s="294" t="s">
        <v>288</v>
      </c>
      <c r="B43" s="293">
        <v>1818</v>
      </c>
      <c r="C43" s="293" t="s">
        <v>1332</v>
      </c>
      <c r="D43" s="188">
        <f>SUMIF('Mix Substation Location Summary'!$B$4:$B$1500,'TS by Location'!B43,'Mix Substation Location Summary'!$F$4:$F$1500)</f>
        <v>0</v>
      </c>
      <c r="E43" s="188">
        <f>SUMIF('Mix Substation Location Summary'!$B$4:$B$1500,'TS by Location'!$B43,'Mix Substation Location Summary'!$K$4:$K$1500)</f>
        <v>0</v>
      </c>
      <c r="F43" s="188">
        <f>SUMIF('Mix Substation Location Summary'!$B$4:$B$1500,'TS by Location'!$B43,'Mix Substation Location Summary'!$P$4:$P$1500)</f>
        <v>0</v>
      </c>
      <c r="G43" s="537">
        <f t="shared" si="0"/>
        <v>0</v>
      </c>
      <c r="H43" s="299">
        <f>IF($O43="ISO",D43,IF($O43="Non-Iso",0,IF($O43="Trans Line",SUMIF('Lines Study_Loc_Summary'!$D:$D,$B43,'Lines Study_Loc_Summary'!$Z:$Z),IF($O43="Mix",SUMIF('Mix Substation Location Summary'!$B$4:$B$1500,$B43,'Mix Substation Location Summary'!$C$4:$C$1500),"NOT FOUND"))))</f>
        <v>0</v>
      </c>
      <c r="I43" s="299">
        <f>IF($O43="ISO",E43,IF($O43="Non-Iso",0,IF($O43="Trans Line",SUMIF('Lines Study_Loc_Summary'!$D:$D,$B43,'Lines Study_Loc_Summary'!$AA:$AA),IF($O43="Mix",SUMIF('Mix Substation Location Summary'!$B$4:$B$1500,$B43,'Mix Substation Location Summary'!$H$4:$H$1500),"NOT FOUND"))))</f>
        <v>0</v>
      </c>
      <c r="J43" s="299">
        <f>IF($O43="ISO",F43,IF($O43="Non-Iso",0,IF($O43="Trans Line",SUMIF('Lines Study_Loc_Summary'!$D:$D,$B43,'Lines Study_Loc_Summary'!$AB:$AB),IF($O43="Mix",SUMIF('Mix Substation Location Summary'!$B$4:$B$1500,$B43,'Mix Substation Location Summary'!$M$4:$M$1500),"NOT FOUND"))))</f>
        <v>0</v>
      </c>
      <c r="K43" s="299">
        <f>IF($O43="ISO",0,IF($O43="Non-Iso",D43,IF($O43="Trans Line",SUMIF('Lines Study_Loc_Summary'!$D:$D,'TS by Location'!B43,'Lines Study_Loc_Summary'!$AJ:$AJ),IF($O43="Mix",SUMIF('Mix Substation Location Summary'!$B$4:$B$1500,$B43,'Mix Substation Location Summary'!$D$4:$D$1500)+SUMIF('Mix Substation Location Summary'!$B$4:$B$1500,$B43,'Mix Substation Location Summary'!$E$4:$E$1500),"NOT FOUND"))))</f>
        <v>0</v>
      </c>
      <c r="L43" s="299">
        <f>IF($O43="ISO",0,IF($O43="Non-Iso",E43,IF($O43="Trans Line",SUMIF('Lines Study_Loc_Summary'!$D:$D,$B43,'Lines Study_Loc_Summary'!$AK:$AK),IF($O43="Mix",SUMIF('Mix Substation Location Summary'!$B$4:$B$1500,$B43,'Mix Substation Location Summary'!$I$4:$I$1500)+SUMIF('Mix Substation Location Summary'!$B$4:$B$1500,$B43,'Mix Substation Location Summary'!$J$4:$J$1500),"NOT FOUND"))))</f>
        <v>0</v>
      </c>
      <c r="M43" s="299">
        <f>IF($O43="ISO",0,IF($O43="Non-Iso",F43,IF($O43="Trans Line",SUMIF('Lines Study_Loc_Summary'!$D:$D,$B43,'Lines Study_Loc_Summary'!$AL:$AL),IF($O43="Mix",SUMIF('Mix Substation Location Summary'!$B$4:$B$1500,$B43,'Mix Substation Location Summary'!$N$4:$N$1500)+SUMIF('Mix Substation Location Summary'!$B$4:$B$1500,$B43,'Mix Substation Location Summary'!$O$4:$O$1500),"NOT FOUND"))))</f>
        <v>0</v>
      </c>
      <c r="N43" s="300"/>
      <c r="O43" s="293" t="s">
        <v>1316</v>
      </c>
      <c r="P43" s="293"/>
    </row>
    <row r="44" spans="1:16" ht="12.75" customHeight="1" x14ac:dyDescent="0.3">
      <c r="A44" s="294" t="s">
        <v>289</v>
      </c>
      <c r="B44" s="293">
        <v>1824</v>
      </c>
      <c r="C44" s="293" t="s">
        <v>1332</v>
      </c>
      <c r="D44" s="188">
        <f>SUMIF('Mix Substation Location Summary'!$B$4:$B$1500,'TS by Location'!B44,'Mix Substation Location Summary'!$F$4:$F$1500)</f>
        <v>0</v>
      </c>
      <c r="E44" s="188">
        <f>SUMIF('Mix Substation Location Summary'!$B$4:$B$1500,'TS by Location'!$B44,'Mix Substation Location Summary'!$K$4:$K$1500)</f>
        <v>0</v>
      </c>
      <c r="F44" s="188">
        <f>SUMIF('Mix Substation Location Summary'!$B$4:$B$1500,'TS by Location'!$B44,'Mix Substation Location Summary'!$P$4:$P$1500)</f>
        <v>0</v>
      </c>
      <c r="G44" s="537">
        <f t="shared" si="0"/>
        <v>0</v>
      </c>
      <c r="H44" s="299">
        <f>IF($O44="ISO",D44,IF($O44="Non-Iso",0,IF($O44="Trans Line",SUMIF('Lines Study_Loc_Summary'!$D:$D,$B44,'Lines Study_Loc_Summary'!$Z:$Z),IF($O44="Mix",SUMIF('Mix Substation Location Summary'!$B$4:$B$1500,$B44,'Mix Substation Location Summary'!$C$4:$C$1500),"NOT FOUND"))))</f>
        <v>0</v>
      </c>
      <c r="I44" s="299">
        <f>IF($O44="ISO",E44,IF($O44="Non-Iso",0,IF($O44="Trans Line",SUMIF('Lines Study_Loc_Summary'!$D:$D,$B44,'Lines Study_Loc_Summary'!$AA:$AA),IF($O44="Mix",SUMIF('Mix Substation Location Summary'!$B$4:$B$1500,$B44,'Mix Substation Location Summary'!$H$4:$H$1500),"NOT FOUND"))))</f>
        <v>0</v>
      </c>
      <c r="J44" s="299">
        <f>IF($O44="ISO",F44,IF($O44="Non-Iso",0,IF($O44="Trans Line",SUMIF('Lines Study_Loc_Summary'!$D:$D,$B44,'Lines Study_Loc_Summary'!$AB:$AB),IF($O44="Mix",SUMIF('Mix Substation Location Summary'!$B$4:$B$1500,$B44,'Mix Substation Location Summary'!$M$4:$M$1500),"NOT FOUND"))))</f>
        <v>0</v>
      </c>
      <c r="K44" s="299">
        <f>IF($O44="ISO",0,IF($O44="Non-Iso",D44,IF($O44="Trans Line",SUMIF('Lines Study_Loc_Summary'!$D:$D,'TS by Location'!B44,'Lines Study_Loc_Summary'!$AJ:$AJ),IF($O44="Mix",SUMIF('Mix Substation Location Summary'!$B$4:$B$1500,$B44,'Mix Substation Location Summary'!$D$4:$D$1500)+SUMIF('Mix Substation Location Summary'!$B$4:$B$1500,$B44,'Mix Substation Location Summary'!$E$4:$E$1500),"NOT FOUND"))))</f>
        <v>0</v>
      </c>
      <c r="L44" s="299">
        <f>IF($O44="ISO",0,IF($O44="Non-Iso",E44,IF($O44="Trans Line",SUMIF('Lines Study_Loc_Summary'!$D:$D,$B44,'Lines Study_Loc_Summary'!$AK:$AK),IF($O44="Mix",SUMIF('Mix Substation Location Summary'!$B$4:$B$1500,$B44,'Mix Substation Location Summary'!$I$4:$I$1500)+SUMIF('Mix Substation Location Summary'!$B$4:$B$1500,$B44,'Mix Substation Location Summary'!$J$4:$J$1500),"NOT FOUND"))))</f>
        <v>0</v>
      </c>
      <c r="M44" s="299">
        <f>IF($O44="ISO",0,IF($O44="Non-Iso",F44,IF($O44="Trans Line",SUMIF('Lines Study_Loc_Summary'!$D:$D,$B44,'Lines Study_Loc_Summary'!$AL:$AL),IF($O44="Mix",SUMIF('Mix Substation Location Summary'!$B$4:$B$1500,$B44,'Mix Substation Location Summary'!$N$4:$N$1500)+SUMIF('Mix Substation Location Summary'!$B$4:$B$1500,$B44,'Mix Substation Location Summary'!$O$4:$O$1500),"NOT FOUND"))))</f>
        <v>0</v>
      </c>
      <c r="N44" s="300"/>
      <c r="O44" s="293" t="s">
        <v>1316</v>
      </c>
      <c r="P44" s="293"/>
    </row>
    <row r="45" spans="1:16" ht="12.75" customHeight="1" x14ac:dyDescent="0.3">
      <c r="A45" s="294" t="s">
        <v>262</v>
      </c>
      <c r="B45" s="293">
        <v>1839</v>
      </c>
      <c r="C45" s="293" t="s">
        <v>1332</v>
      </c>
      <c r="D45" s="188">
        <f>SUMIF('Mix Substation Location Summary'!$B$4:$B$1500,'TS by Location'!B45,'Mix Substation Location Summary'!$F$4:$F$1500)</f>
        <v>0</v>
      </c>
      <c r="E45" s="188">
        <f>SUMIF('Mix Substation Location Summary'!$B$4:$B$1500,'TS by Location'!$B45,'Mix Substation Location Summary'!$K$4:$K$1500)</f>
        <v>0</v>
      </c>
      <c r="F45" s="188">
        <f>SUMIF('Mix Substation Location Summary'!$B$4:$B$1500,'TS by Location'!$B45,'Mix Substation Location Summary'!$P$4:$P$1500)</f>
        <v>0</v>
      </c>
      <c r="G45" s="537">
        <f t="shared" si="0"/>
        <v>0</v>
      </c>
      <c r="H45" s="299">
        <f>IF($O45="ISO",D45,IF($O45="Non-Iso",0,IF($O45="Trans Line",SUMIF('Lines Study_Loc_Summary'!$D:$D,$B45,'Lines Study_Loc_Summary'!$Z:$Z),IF($O45="Mix",SUMIF('Mix Substation Location Summary'!$B$4:$B$1500,$B45,'Mix Substation Location Summary'!$C$4:$C$1500),"NOT FOUND"))))</f>
        <v>0</v>
      </c>
      <c r="I45" s="299">
        <f>IF($O45="ISO",E45,IF($O45="Non-Iso",0,IF($O45="Trans Line",SUMIF('Lines Study_Loc_Summary'!$D:$D,$B45,'Lines Study_Loc_Summary'!$AA:$AA),IF($O45="Mix",SUMIF('Mix Substation Location Summary'!$B$4:$B$1500,$B45,'Mix Substation Location Summary'!$H$4:$H$1500),"NOT FOUND"))))</f>
        <v>0</v>
      </c>
      <c r="J45" s="299">
        <f>IF($O45="ISO",F45,IF($O45="Non-Iso",0,IF($O45="Trans Line",SUMIF('Lines Study_Loc_Summary'!$D:$D,$B45,'Lines Study_Loc_Summary'!$AB:$AB),IF($O45="Mix",SUMIF('Mix Substation Location Summary'!$B$4:$B$1500,$B45,'Mix Substation Location Summary'!$M$4:$M$1500),"NOT FOUND"))))</f>
        <v>0</v>
      </c>
      <c r="K45" s="299">
        <f>IF($O45="ISO",0,IF($O45="Non-Iso",D45,IF($O45="Trans Line",SUMIF('Lines Study_Loc_Summary'!$D:$D,'TS by Location'!B45,'Lines Study_Loc_Summary'!$AJ:$AJ),IF($O45="Mix",SUMIF('Mix Substation Location Summary'!$B$4:$B$1500,$B45,'Mix Substation Location Summary'!$D$4:$D$1500)+SUMIF('Mix Substation Location Summary'!$B$4:$B$1500,$B45,'Mix Substation Location Summary'!$E$4:$E$1500),"NOT FOUND"))))</f>
        <v>0</v>
      </c>
      <c r="L45" s="299">
        <f>IF($O45="ISO",0,IF($O45="Non-Iso",E45,IF($O45="Trans Line",SUMIF('Lines Study_Loc_Summary'!$D:$D,$B45,'Lines Study_Loc_Summary'!$AK:$AK),IF($O45="Mix",SUMIF('Mix Substation Location Summary'!$B$4:$B$1500,$B45,'Mix Substation Location Summary'!$I$4:$I$1500)+SUMIF('Mix Substation Location Summary'!$B$4:$B$1500,$B45,'Mix Substation Location Summary'!$J$4:$J$1500),"NOT FOUND"))))</f>
        <v>0</v>
      </c>
      <c r="M45" s="299">
        <f>IF($O45="ISO",0,IF($O45="Non-Iso",F45,IF($O45="Trans Line",SUMIF('Lines Study_Loc_Summary'!$D:$D,$B45,'Lines Study_Loc_Summary'!$AL:$AL),IF($O45="Mix",SUMIF('Mix Substation Location Summary'!$B$4:$B$1500,$B45,'Mix Substation Location Summary'!$N$4:$N$1500)+SUMIF('Mix Substation Location Summary'!$B$4:$B$1500,$B45,'Mix Substation Location Summary'!$O$4:$O$1500),"NOT FOUND"))))</f>
        <v>0</v>
      </c>
      <c r="N45" s="300"/>
      <c r="O45" s="293" t="s">
        <v>1316</v>
      </c>
      <c r="P45" s="293"/>
    </row>
    <row r="46" spans="1:16" ht="12.75" customHeight="1" x14ac:dyDescent="0.3">
      <c r="A46" s="294" t="s">
        <v>38</v>
      </c>
      <c r="B46" s="293">
        <v>1860</v>
      </c>
      <c r="C46" s="293" t="s">
        <v>1331</v>
      </c>
      <c r="D46" s="188">
        <f>SUMIF('Mix Substation Location Summary'!$B$4:$B$1500,'TS by Location'!B46,'Mix Substation Location Summary'!$F$4:$F$1500)</f>
        <v>0</v>
      </c>
      <c r="E46" s="188">
        <f>SUMIF('Mix Substation Location Summary'!$B$4:$B$1500,'TS by Location'!$B46,'Mix Substation Location Summary'!$K$4:$K$1500)</f>
        <v>0</v>
      </c>
      <c r="F46" s="188">
        <f>SUMIF('Mix Substation Location Summary'!$B$4:$B$1500,'TS by Location'!$B46,'Mix Substation Location Summary'!$P$4:$P$1500)</f>
        <v>2597299.38</v>
      </c>
      <c r="G46" s="537">
        <f t="shared" si="0"/>
        <v>2597299.38</v>
      </c>
      <c r="H46" s="299">
        <f>IF($O46="ISO",D46,IF($O46="Non-Iso",0,IF($O46="Trans Line",SUMIF('Lines Study_Loc_Summary'!$D:$D,$B46,'Lines Study_Loc_Summary'!$Z:$Z),IF($O46="Mix",SUMIF('Mix Substation Location Summary'!$B$4:$B$1500,$B46,'Mix Substation Location Summary'!$C$4:$C$1500),"NOT FOUND"))))</f>
        <v>0</v>
      </c>
      <c r="I46" s="299">
        <f>IF($O46="ISO",E46,IF($O46="Non-Iso",0,IF($O46="Trans Line",SUMIF('Lines Study_Loc_Summary'!$D:$D,$B46,'Lines Study_Loc_Summary'!$AA:$AA),IF($O46="Mix",SUMIF('Mix Substation Location Summary'!$B$4:$B$1500,$B46,'Mix Substation Location Summary'!$H$4:$H$1500),"NOT FOUND"))))</f>
        <v>0</v>
      </c>
      <c r="J46" s="299">
        <f>IF($O46="ISO",F46,IF($O46="Non-Iso",0,IF($O46="Trans Line",SUMIF('Lines Study_Loc_Summary'!$D:$D,$B46,'Lines Study_Loc_Summary'!$AB:$AB),IF($O46="Mix",SUMIF('Mix Substation Location Summary'!$B$4:$B$1500,$B46,'Mix Substation Location Summary'!$M$4:$M$1500),"NOT FOUND"))))</f>
        <v>0</v>
      </c>
      <c r="K46" s="299">
        <f>IF($O46="ISO",0,IF($O46="Non-Iso",D46,IF($O46="Trans Line",SUMIF('Lines Study_Loc_Summary'!$D:$D,'TS by Location'!B46,'Lines Study_Loc_Summary'!$AJ:$AJ),IF($O46="Mix",SUMIF('Mix Substation Location Summary'!$B$4:$B$1500,$B46,'Mix Substation Location Summary'!$D$4:$D$1500)+SUMIF('Mix Substation Location Summary'!$B$4:$B$1500,$B46,'Mix Substation Location Summary'!$E$4:$E$1500),"NOT FOUND"))))</f>
        <v>0</v>
      </c>
      <c r="L46" s="299">
        <f>IF($O46="ISO",0,IF($O46="Non-Iso",E46,IF($O46="Trans Line",SUMIF('Lines Study_Loc_Summary'!$D:$D,$B46,'Lines Study_Loc_Summary'!$AK:$AK),IF($O46="Mix",SUMIF('Mix Substation Location Summary'!$B$4:$B$1500,$B46,'Mix Substation Location Summary'!$I$4:$I$1500)+SUMIF('Mix Substation Location Summary'!$B$4:$B$1500,$B46,'Mix Substation Location Summary'!$J$4:$J$1500),"NOT FOUND"))))</f>
        <v>0</v>
      </c>
      <c r="M46" s="299">
        <f>IF($O46="ISO",0,IF($O46="Non-Iso",F46,IF($O46="Trans Line",SUMIF('Lines Study_Loc_Summary'!$D:$D,$B46,'Lines Study_Loc_Summary'!$AL:$AL),IF($O46="Mix",SUMIF('Mix Substation Location Summary'!$B$4:$B$1500,$B46,'Mix Substation Location Summary'!$N$4:$N$1500)+SUMIF('Mix Substation Location Summary'!$B$4:$B$1500,$B46,'Mix Substation Location Summary'!$O$4:$O$1500),"NOT FOUND"))))</f>
        <v>2597299.38</v>
      </c>
      <c r="N46" s="300"/>
      <c r="O46" s="293" t="s">
        <v>1316</v>
      </c>
      <c r="P46" s="293"/>
    </row>
    <row r="47" spans="1:16" ht="12.75" customHeight="1" x14ac:dyDescent="0.3">
      <c r="A47" s="294" t="s">
        <v>290</v>
      </c>
      <c r="B47" s="293">
        <v>1864</v>
      </c>
      <c r="C47" s="293" t="s">
        <v>1331</v>
      </c>
      <c r="D47" s="188">
        <f>SUMIF('Mix Substation Location Summary'!$B$4:$B$1500,'TS by Location'!B47,'Mix Substation Location Summary'!$F$4:$F$1500)</f>
        <v>0</v>
      </c>
      <c r="E47" s="188">
        <f>SUMIF('Mix Substation Location Summary'!$B$4:$B$1500,'TS by Location'!$B47,'Mix Substation Location Summary'!$K$4:$K$1500)</f>
        <v>0</v>
      </c>
      <c r="F47" s="188">
        <f>SUMIF('Mix Substation Location Summary'!$B$4:$B$1500,'TS by Location'!$B47,'Mix Substation Location Summary'!$P$4:$P$1500)</f>
        <v>2488613.54</v>
      </c>
      <c r="G47" s="537">
        <f t="shared" si="0"/>
        <v>2488613.54</v>
      </c>
      <c r="H47" s="299">
        <f>IF($O47="ISO",D47,IF($O47="Non-Iso",0,IF($O47="Trans Line",SUMIF('Lines Study_Loc_Summary'!$D:$D,$B47,'Lines Study_Loc_Summary'!$Z:$Z),IF($O47="Mix",SUMIF('Mix Substation Location Summary'!$B$4:$B$1500,$B47,'Mix Substation Location Summary'!$C$4:$C$1500),"NOT FOUND"))))</f>
        <v>0</v>
      </c>
      <c r="I47" s="299">
        <f>IF($O47="ISO",E47,IF($O47="Non-Iso",0,IF($O47="Trans Line",SUMIF('Lines Study_Loc_Summary'!$D:$D,$B47,'Lines Study_Loc_Summary'!$AA:$AA),IF($O47="Mix",SUMIF('Mix Substation Location Summary'!$B$4:$B$1500,$B47,'Mix Substation Location Summary'!$H$4:$H$1500),"NOT FOUND"))))</f>
        <v>0</v>
      </c>
      <c r="J47" s="299">
        <f>IF($O47="ISO",F47,IF($O47="Non-Iso",0,IF($O47="Trans Line",SUMIF('Lines Study_Loc_Summary'!$D:$D,$B47,'Lines Study_Loc_Summary'!$AB:$AB),IF($O47="Mix",SUMIF('Mix Substation Location Summary'!$B$4:$B$1500,$B47,'Mix Substation Location Summary'!$M$4:$M$1500),"NOT FOUND"))))</f>
        <v>0</v>
      </c>
      <c r="K47" s="299">
        <f>IF($O47="ISO",0,IF($O47="Non-Iso",D47,IF($O47="Trans Line",SUMIF('Lines Study_Loc_Summary'!$D:$D,'TS by Location'!B47,'Lines Study_Loc_Summary'!$AJ:$AJ),IF($O47="Mix",SUMIF('Mix Substation Location Summary'!$B$4:$B$1500,$B47,'Mix Substation Location Summary'!$D$4:$D$1500)+SUMIF('Mix Substation Location Summary'!$B$4:$B$1500,$B47,'Mix Substation Location Summary'!$E$4:$E$1500),"NOT FOUND"))))</f>
        <v>0</v>
      </c>
      <c r="L47" s="299">
        <f>IF($O47="ISO",0,IF($O47="Non-Iso",E47,IF($O47="Trans Line",SUMIF('Lines Study_Loc_Summary'!$D:$D,$B47,'Lines Study_Loc_Summary'!$AK:$AK),IF($O47="Mix",SUMIF('Mix Substation Location Summary'!$B$4:$B$1500,$B47,'Mix Substation Location Summary'!$I$4:$I$1500)+SUMIF('Mix Substation Location Summary'!$B$4:$B$1500,$B47,'Mix Substation Location Summary'!$J$4:$J$1500),"NOT FOUND"))))</f>
        <v>0</v>
      </c>
      <c r="M47" s="299">
        <f>IF($O47="ISO",0,IF($O47="Non-Iso",F47,IF($O47="Trans Line",SUMIF('Lines Study_Loc_Summary'!$D:$D,$B47,'Lines Study_Loc_Summary'!$AL:$AL),IF($O47="Mix",SUMIF('Mix Substation Location Summary'!$B$4:$B$1500,$B47,'Mix Substation Location Summary'!$N$4:$N$1500)+SUMIF('Mix Substation Location Summary'!$B$4:$B$1500,$B47,'Mix Substation Location Summary'!$O$4:$O$1500),"NOT FOUND"))))</f>
        <v>2488613.54</v>
      </c>
      <c r="N47" s="300"/>
      <c r="O47" s="293" t="s">
        <v>1316</v>
      </c>
      <c r="P47" s="293"/>
    </row>
    <row r="48" spans="1:16" ht="12.75" customHeight="1" x14ac:dyDescent="0.3">
      <c r="A48" s="294" t="s">
        <v>291</v>
      </c>
      <c r="B48" s="293">
        <v>1866</v>
      </c>
      <c r="C48" s="293" t="s">
        <v>1331</v>
      </c>
      <c r="D48" s="188">
        <f>SUMIF('Mix Substation Location Summary'!$B$4:$B$1500,'TS by Location'!B48,'Mix Substation Location Summary'!$F$4:$F$1500)</f>
        <v>0</v>
      </c>
      <c r="E48" s="188">
        <f>SUMIF('Mix Substation Location Summary'!$B$4:$B$1500,'TS by Location'!$B48,'Mix Substation Location Summary'!$K$4:$K$1500)</f>
        <v>0</v>
      </c>
      <c r="F48" s="188">
        <f>SUMIF('Mix Substation Location Summary'!$B$4:$B$1500,'TS by Location'!$B48,'Mix Substation Location Summary'!$P$4:$P$1500)</f>
        <v>5007602.91</v>
      </c>
      <c r="G48" s="537">
        <f t="shared" si="0"/>
        <v>5007602.91</v>
      </c>
      <c r="H48" s="299">
        <f>IF($O48="ISO",D48,IF($O48="Non-Iso",0,IF($O48="Trans Line",SUMIF('Lines Study_Loc_Summary'!$D:$D,$B48,'Lines Study_Loc_Summary'!$Z:$Z),IF($O48="Mix",SUMIF('Mix Substation Location Summary'!$B$4:$B$1500,$B48,'Mix Substation Location Summary'!$C$4:$C$1500),"NOT FOUND"))))</f>
        <v>0</v>
      </c>
      <c r="I48" s="299">
        <f>IF($O48="ISO",E48,IF($O48="Non-Iso",0,IF($O48="Trans Line",SUMIF('Lines Study_Loc_Summary'!$D:$D,$B48,'Lines Study_Loc_Summary'!$AA:$AA),IF($O48="Mix",SUMIF('Mix Substation Location Summary'!$B$4:$B$1500,$B48,'Mix Substation Location Summary'!$H$4:$H$1500),"NOT FOUND"))))</f>
        <v>0</v>
      </c>
      <c r="J48" s="299">
        <f>IF($O48="ISO",F48,IF($O48="Non-Iso",0,IF($O48="Trans Line",SUMIF('Lines Study_Loc_Summary'!$D:$D,$B48,'Lines Study_Loc_Summary'!$AB:$AB),IF($O48="Mix",SUMIF('Mix Substation Location Summary'!$B$4:$B$1500,$B48,'Mix Substation Location Summary'!$M$4:$M$1500),"NOT FOUND"))))</f>
        <v>0</v>
      </c>
      <c r="K48" s="299">
        <f>IF($O48="ISO",0,IF($O48="Non-Iso",D48,IF($O48="Trans Line",SUMIF('Lines Study_Loc_Summary'!$D:$D,'TS by Location'!B48,'Lines Study_Loc_Summary'!$AJ:$AJ),IF($O48="Mix",SUMIF('Mix Substation Location Summary'!$B$4:$B$1500,$B48,'Mix Substation Location Summary'!$D$4:$D$1500)+SUMIF('Mix Substation Location Summary'!$B$4:$B$1500,$B48,'Mix Substation Location Summary'!$E$4:$E$1500),"NOT FOUND"))))</f>
        <v>0</v>
      </c>
      <c r="L48" s="299">
        <f>IF($O48="ISO",0,IF($O48="Non-Iso",E48,IF($O48="Trans Line",SUMIF('Lines Study_Loc_Summary'!$D:$D,$B48,'Lines Study_Loc_Summary'!$AK:$AK),IF($O48="Mix",SUMIF('Mix Substation Location Summary'!$B$4:$B$1500,$B48,'Mix Substation Location Summary'!$I$4:$I$1500)+SUMIF('Mix Substation Location Summary'!$B$4:$B$1500,$B48,'Mix Substation Location Summary'!$J$4:$J$1500),"NOT FOUND"))))</f>
        <v>0</v>
      </c>
      <c r="M48" s="299">
        <f>IF($O48="ISO",0,IF($O48="Non-Iso",F48,IF($O48="Trans Line",SUMIF('Lines Study_Loc_Summary'!$D:$D,$B48,'Lines Study_Loc_Summary'!$AL:$AL),IF($O48="Mix",SUMIF('Mix Substation Location Summary'!$B$4:$B$1500,$B48,'Mix Substation Location Summary'!$N$4:$N$1500)+SUMIF('Mix Substation Location Summary'!$B$4:$B$1500,$B48,'Mix Substation Location Summary'!$O$4:$O$1500),"NOT FOUND"))))</f>
        <v>5007602.91</v>
      </c>
      <c r="N48" s="300"/>
      <c r="O48" s="293" t="s">
        <v>1316</v>
      </c>
      <c r="P48" s="293"/>
    </row>
    <row r="49" spans="1:16" ht="12.75" customHeight="1" x14ac:dyDescent="0.3">
      <c r="A49" s="294" t="s">
        <v>292</v>
      </c>
      <c r="B49" s="293">
        <v>1867</v>
      </c>
      <c r="C49" s="293" t="s">
        <v>1331</v>
      </c>
      <c r="D49" s="188">
        <f>SUMIF('Mix Substation Location Summary'!$B$4:$B$1500,'TS by Location'!B49,'Mix Substation Location Summary'!$F$4:$F$1500)</f>
        <v>7766</v>
      </c>
      <c r="E49" s="188">
        <f>SUMIF('Mix Substation Location Summary'!$B$4:$B$1500,'TS by Location'!$B49,'Mix Substation Location Summary'!$K$4:$K$1500)</f>
        <v>0</v>
      </c>
      <c r="F49" s="188">
        <f>SUMIF('Mix Substation Location Summary'!$B$4:$B$1500,'TS by Location'!$B49,'Mix Substation Location Summary'!$P$4:$P$1500)</f>
        <v>2721696.75</v>
      </c>
      <c r="G49" s="537">
        <f t="shared" si="0"/>
        <v>2729462.75</v>
      </c>
      <c r="H49" s="299">
        <f>IF($O49="ISO",D49,IF($O49="Non-Iso",0,IF($O49="Trans Line",SUMIF('Lines Study_Loc_Summary'!$D:$D,$B49,'Lines Study_Loc_Summary'!$Z:$Z),IF($O49="Mix",SUMIF('Mix Substation Location Summary'!$B$4:$B$1500,$B49,'Mix Substation Location Summary'!$C$4:$C$1500),"NOT FOUND"))))</f>
        <v>0</v>
      </c>
      <c r="I49" s="299">
        <f>IF($O49="ISO",E49,IF($O49="Non-Iso",0,IF($O49="Trans Line",SUMIF('Lines Study_Loc_Summary'!$D:$D,$B49,'Lines Study_Loc_Summary'!$AA:$AA),IF($O49="Mix",SUMIF('Mix Substation Location Summary'!$B$4:$B$1500,$B49,'Mix Substation Location Summary'!$H$4:$H$1500),"NOT FOUND"))))</f>
        <v>0</v>
      </c>
      <c r="J49" s="299">
        <f>IF($O49="ISO",F49,IF($O49="Non-Iso",0,IF($O49="Trans Line",SUMIF('Lines Study_Loc_Summary'!$D:$D,$B49,'Lines Study_Loc_Summary'!$AB:$AB),IF($O49="Mix",SUMIF('Mix Substation Location Summary'!$B$4:$B$1500,$B49,'Mix Substation Location Summary'!$M$4:$M$1500),"NOT FOUND"))))</f>
        <v>0</v>
      </c>
      <c r="K49" s="299">
        <f>IF($O49="ISO",0,IF($O49="Non-Iso",D49,IF($O49="Trans Line",SUMIF('Lines Study_Loc_Summary'!$D:$D,'TS by Location'!B49,'Lines Study_Loc_Summary'!$AJ:$AJ),IF($O49="Mix",SUMIF('Mix Substation Location Summary'!$B$4:$B$1500,$B49,'Mix Substation Location Summary'!$D$4:$D$1500)+SUMIF('Mix Substation Location Summary'!$B$4:$B$1500,$B49,'Mix Substation Location Summary'!$E$4:$E$1500),"NOT FOUND"))))</f>
        <v>7766</v>
      </c>
      <c r="L49" s="299">
        <f>IF($O49="ISO",0,IF($O49="Non-Iso",E49,IF($O49="Trans Line",SUMIF('Lines Study_Loc_Summary'!$D:$D,$B49,'Lines Study_Loc_Summary'!$AK:$AK),IF($O49="Mix",SUMIF('Mix Substation Location Summary'!$B$4:$B$1500,$B49,'Mix Substation Location Summary'!$I$4:$I$1500)+SUMIF('Mix Substation Location Summary'!$B$4:$B$1500,$B49,'Mix Substation Location Summary'!$J$4:$J$1500),"NOT FOUND"))))</f>
        <v>0</v>
      </c>
      <c r="M49" s="299">
        <f>IF($O49="ISO",0,IF($O49="Non-Iso",F49,IF($O49="Trans Line",SUMIF('Lines Study_Loc_Summary'!$D:$D,$B49,'Lines Study_Loc_Summary'!$AL:$AL),IF($O49="Mix",SUMIF('Mix Substation Location Summary'!$B$4:$B$1500,$B49,'Mix Substation Location Summary'!$N$4:$N$1500)+SUMIF('Mix Substation Location Summary'!$B$4:$B$1500,$B49,'Mix Substation Location Summary'!$O$4:$O$1500),"NOT FOUND"))))</f>
        <v>2721696.75</v>
      </c>
      <c r="N49" s="300"/>
      <c r="O49" s="293" t="s">
        <v>1316</v>
      </c>
      <c r="P49" s="293"/>
    </row>
    <row r="50" spans="1:16" ht="12.75" customHeight="1" x14ac:dyDescent="0.3">
      <c r="A50" s="294" t="s">
        <v>3263</v>
      </c>
      <c r="B50" s="293">
        <v>1936</v>
      </c>
      <c r="C50" s="293" t="s">
        <v>1332</v>
      </c>
      <c r="D50" s="188">
        <f>SUMIF('Mix Substation Location Summary'!$B$4:$B$1500,'TS by Location'!B50,'Mix Substation Location Summary'!$F$4:$F$1500)</f>
        <v>0</v>
      </c>
      <c r="E50" s="188">
        <f>SUMIF('Mix Substation Location Summary'!$B$4:$B$1500,'TS by Location'!$B50,'Mix Substation Location Summary'!$K$4:$K$1500)</f>
        <v>108438.81</v>
      </c>
      <c r="F50" s="188">
        <f>SUMIF('Mix Substation Location Summary'!$B$4:$B$1500,'TS by Location'!$B50,'Mix Substation Location Summary'!$P$4:$P$1500)</f>
        <v>0</v>
      </c>
      <c r="G50" s="537">
        <f t="shared" si="0"/>
        <v>108438.81</v>
      </c>
      <c r="H50" s="299">
        <f>IF($O50="ISO",D50,IF($O50="Non-Iso",0,IF($O50="Trans Line",SUMIF('Lines Study_Loc_Summary'!$D:$D,$B50,'Lines Study_Loc_Summary'!$Z:$Z),IF($O50="Mix",SUMIF('Mix Substation Location Summary'!$B$4:$B$1500,$B50,'Mix Substation Location Summary'!$C$4:$C$1500),"NOT FOUND"))))</f>
        <v>0</v>
      </c>
      <c r="I50" s="299">
        <f>IF($O50="ISO",E50,IF($O50="Non-Iso",0,IF($O50="Trans Line",SUMIF('Lines Study_Loc_Summary'!$D:$D,$B50,'Lines Study_Loc_Summary'!$AA:$AA),IF($O50="Mix",SUMIF('Mix Substation Location Summary'!$B$4:$B$1500,$B50,'Mix Substation Location Summary'!$H$4:$H$1500),"NOT FOUND"))))</f>
        <v>0</v>
      </c>
      <c r="J50" s="299">
        <f>IF($O50="ISO",F50,IF($O50="Non-Iso",0,IF($O50="Trans Line",SUMIF('Lines Study_Loc_Summary'!$D:$D,$B50,'Lines Study_Loc_Summary'!$AB:$AB),IF($O50="Mix",SUMIF('Mix Substation Location Summary'!$B$4:$B$1500,$B50,'Mix Substation Location Summary'!$M$4:$M$1500),"NOT FOUND"))))</f>
        <v>0</v>
      </c>
      <c r="K50" s="299">
        <f>IF($O50="ISO",0,IF($O50="Non-Iso",D50,IF($O50="Trans Line",SUMIF('Lines Study_Loc_Summary'!$D:$D,'TS by Location'!B50,'Lines Study_Loc_Summary'!$AJ:$AJ),IF($O50="Mix",SUMIF('Mix Substation Location Summary'!$B$4:$B$1500,$B50,'Mix Substation Location Summary'!$D$4:$D$1500)+SUMIF('Mix Substation Location Summary'!$B$4:$B$1500,$B50,'Mix Substation Location Summary'!$E$4:$E$1500),"NOT FOUND"))))</f>
        <v>0</v>
      </c>
      <c r="L50" s="299">
        <f>IF($O50="ISO",0,IF($O50="Non-Iso",E50,IF($O50="Trans Line",SUMIF('Lines Study_Loc_Summary'!$D:$D,$B50,'Lines Study_Loc_Summary'!$AK:$AK),IF($O50="Mix",SUMIF('Mix Substation Location Summary'!$B$4:$B$1500,$B50,'Mix Substation Location Summary'!$I$4:$I$1500)+SUMIF('Mix Substation Location Summary'!$B$4:$B$1500,$B50,'Mix Substation Location Summary'!$J$4:$J$1500),"NOT FOUND"))))</f>
        <v>108438.81</v>
      </c>
      <c r="M50" s="299">
        <f>IF($O50="ISO",0,IF($O50="Non-Iso",F50,IF($O50="Trans Line",SUMIF('Lines Study_Loc_Summary'!$D:$D,$B50,'Lines Study_Loc_Summary'!$AL:$AL),IF($O50="Mix",SUMIF('Mix Substation Location Summary'!$B$4:$B$1500,$B50,'Mix Substation Location Summary'!$N$4:$N$1500)+SUMIF('Mix Substation Location Summary'!$B$4:$B$1500,$B50,'Mix Substation Location Summary'!$O$4:$O$1500),"NOT FOUND"))))</f>
        <v>0</v>
      </c>
      <c r="N50" s="300"/>
      <c r="O50" s="293" t="s">
        <v>1316</v>
      </c>
      <c r="P50" s="293"/>
    </row>
    <row r="51" spans="1:16" ht="12.75" customHeight="1" x14ac:dyDescent="0.3">
      <c r="A51" s="294" t="s">
        <v>3264</v>
      </c>
      <c r="B51" s="293">
        <v>1996</v>
      </c>
      <c r="C51" s="293" t="s">
        <v>1332</v>
      </c>
      <c r="D51" s="188">
        <f>SUMIF('Mix Substation Location Summary'!$B$4:$B$1500,'TS by Location'!B51,'Mix Substation Location Summary'!$F$4:$F$1500)</f>
        <v>0</v>
      </c>
      <c r="E51" s="188">
        <f>SUMIF('Mix Substation Location Summary'!$B$4:$B$1500,'TS by Location'!$B51,'Mix Substation Location Summary'!$K$4:$K$1500)</f>
        <v>27803.47</v>
      </c>
      <c r="F51" s="188">
        <f>SUMIF('Mix Substation Location Summary'!$B$4:$B$1500,'TS by Location'!$B51,'Mix Substation Location Summary'!$P$4:$P$1500)</f>
        <v>0</v>
      </c>
      <c r="G51" s="537">
        <f t="shared" ref="G51" si="2">SUM(D51:F51)</f>
        <v>27803.47</v>
      </c>
      <c r="H51" s="299">
        <f>IF($O51="ISO",D51,IF($O51="Non-Iso",0,IF($O51="Trans Line",SUMIF('Lines Study_Loc_Summary'!$D:$D,$B51,'Lines Study_Loc_Summary'!$Z:$Z),IF($O51="Mix",SUMIF('Mix Substation Location Summary'!$B$4:$B$1500,$B51,'Mix Substation Location Summary'!$C$4:$C$1500),"NOT FOUND"))))</f>
        <v>0</v>
      </c>
      <c r="I51" s="299">
        <f>IF($O51="ISO",E51,IF($O51="Non-Iso",0,IF($O51="Trans Line",SUMIF('Lines Study_Loc_Summary'!$D:$D,$B51,'Lines Study_Loc_Summary'!$AA:$AA),IF($O51="Mix",SUMIF('Mix Substation Location Summary'!$B$4:$B$1500,$B51,'Mix Substation Location Summary'!$H$4:$H$1500),"NOT FOUND"))))</f>
        <v>0</v>
      </c>
      <c r="J51" s="299">
        <f>IF($O51="ISO",F51,IF($O51="Non-Iso",0,IF($O51="Trans Line",SUMIF('Lines Study_Loc_Summary'!$D:$D,$B51,'Lines Study_Loc_Summary'!$AB:$AB),IF($O51="Mix",SUMIF('Mix Substation Location Summary'!$B$4:$B$1500,$B51,'Mix Substation Location Summary'!$M$4:$M$1500),"NOT FOUND"))))</f>
        <v>0</v>
      </c>
      <c r="K51" s="299">
        <f>IF($O51="ISO",0,IF($O51="Non-Iso",D51,IF($O51="Trans Line",SUMIF('Lines Study_Loc_Summary'!$D:$D,'TS by Location'!B51,'Lines Study_Loc_Summary'!$AJ:$AJ),IF($O51="Mix",SUMIF('Mix Substation Location Summary'!$B$4:$B$1500,$B51,'Mix Substation Location Summary'!$D$4:$D$1500)+SUMIF('Mix Substation Location Summary'!$B$4:$B$1500,$B51,'Mix Substation Location Summary'!$E$4:$E$1500),"NOT FOUND"))))</f>
        <v>0</v>
      </c>
      <c r="L51" s="299">
        <f>IF($O51="ISO",0,IF($O51="Non-Iso",E51,IF($O51="Trans Line",SUMIF('Lines Study_Loc_Summary'!$D:$D,$B51,'Lines Study_Loc_Summary'!$AK:$AK),IF($O51="Mix",SUMIF('Mix Substation Location Summary'!$B$4:$B$1500,$B51,'Mix Substation Location Summary'!$I$4:$I$1500)+SUMIF('Mix Substation Location Summary'!$B$4:$B$1500,$B51,'Mix Substation Location Summary'!$J$4:$J$1500),"NOT FOUND"))))</f>
        <v>27803.47</v>
      </c>
      <c r="M51" s="299">
        <f>IF($O51="ISO",0,IF($O51="Non-Iso",F51,IF($O51="Trans Line",SUMIF('Lines Study_Loc_Summary'!$D:$D,$B51,'Lines Study_Loc_Summary'!$AL:$AL),IF($O51="Mix",SUMIF('Mix Substation Location Summary'!$B$4:$B$1500,$B51,'Mix Substation Location Summary'!$N$4:$N$1500)+SUMIF('Mix Substation Location Summary'!$B$4:$B$1500,$B51,'Mix Substation Location Summary'!$O$4:$O$1500),"NOT FOUND"))))</f>
        <v>0</v>
      </c>
      <c r="N51" s="300"/>
      <c r="O51" s="293" t="s">
        <v>1316</v>
      </c>
      <c r="P51" s="293"/>
    </row>
    <row r="52" spans="1:16" ht="12.75" customHeight="1" x14ac:dyDescent="0.3">
      <c r="A52" s="294" t="s">
        <v>263</v>
      </c>
      <c r="B52" s="293">
        <v>2150</v>
      </c>
      <c r="C52" s="293" t="s">
        <v>1332</v>
      </c>
      <c r="D52" s="188">
        <f>SUMIF('Mix Substation Location Summary'!$B$4:$B$1500,'TS by Location'!B52,'Mix Substation Location Summary'!$F$4:$F$1500)</f>
        <v>0</v>
      </c>
      <c r="E52" s="188">
        <f>SUMIF('Mix Substation Location Summary'!$B$4:$B$1500,'TS by Location'!$B52,'Mix Substation Location Summary'!$K$4:$K$1500)</f>
        <v>0</v>
      </c>
      <c r="F52" s="188">
        <f>SUMIF('Mix Substation Location Summary'!$B$4:$B$1500,'TS by Location'!$B52,'Mix Substation Location Summary'!$P$4:$P$1500)</f>
        <v>24015.599999999999</v>
      </c>
      <c r="G52" s="537">
        <f t="shared" si="0"/>
        <v>24015.599999999999</v>
      </c>
      <c r="H52" s="299">
        <f>IF($O52="ISO",D52,IF($O52="Non-Iso",0,IF($O52="Trans Line",SUMIF('Lines Study_Loc_Summary'!$D:$D,$B52,'Lines Study_Loc_Summary'!$Z:$Z),IF($O52="Mix",SUMIF('Mix Substation Location Summary'!$B$4:$B$1500,$B52,'Mix Substation Location Summary'!$C$4:$C$1500),"NOT FOUND"))))</f>
        <v>0</v>
      </c>
      <c r="I52" s="299">
        <f>IF($O52="ISO",E52,IF($O52="Non-Iso",0,IF($O52="Trans Line",SUMIF('Lines Study_Loc_Summary'!$D:$D,$B52,'Lines Study_Loc_Summary'!$AA:$AA),IF($O52="Mix",SUMIF('Mix Substation Location Summary'!$B$4:$B$1500,$B52,'Mix Substation Location Summary'!$H$4:$H$1500),"NOT FOUND"))))</f>
        <v>0</v>
      </c>
      <c r="J52" s="299">
        <f>IF($O52="ISO",F52,IF($O52="Non-Iso",0,IF($O52="Trans Line",SUMIF('Lines Study_Loc_Summary'!$D:$D,$B52,'Lines Study_Loc_Summary'!$AB:$AB),IF($O52="Mix",SUMIF('Mix Substation Location Summary'!$B$4:$B$1500,$B52,'Mix Substation Location Summary'!$M$4:$M$1500),"NOT FOUND"))))</f>
        <v>0</v>
      </c>
      <c r="K52" s="299">
        <f>IF($O52="ISO",0,IF($O52="Non-Iso",D52,IF($O52="Trans Line",SUMIF('Lines Study_Loc_Summary'!$D:$D,'TS by Location'!B52,'Lines Study_Loc_Summary'!$AJ:$AJ),IF($O52="Mix",SUMIF('Mix Substation Location Summary'!$B$4:$B$1500,$B52,'Mix Substation Location Summary'!$D$4:$D$1500)+SUMIF('Mix Substation Location Summary'!$B$4:$B$1500,$B52,'Mix Substation Location Summary'!$E$4:$E$1500),"NOT FOUND"))))</f>
        <v>0</v>
      </c>
      <c r="L52" s="299">
        <f>IF($O52="ISO",0,IF($O52="Non-Iso",E52,IF($O52="Trans Line",SUMIF('Lines Study_Loc_Summary'!$D:$D,$B52,'Lines Study_Loc_Summary'!$AK:$AK),IF($O52="Mix",SUMIF('Mix Substation Location Summary'!$B$4:$B$1500,$B52,'Mix Substation Location Summary'!$I$4:$I$1500)+SUMIF('Mix Substation Location Summary'!$B$4:$B$1500,$B52,'Mix Substation Location Summary'!$J$4:$J$1500),"NOT FOUND"))))</f>
        <v>0</v>
      </c>
      <c r="M52" s="299">
        <f>IF($O52="ISO",0,IF($O52="Non-Iso",F52,IF($O52="Trans Line",SUMIF('Lines Study_Loc_Summary'!$D:$D,$B52,'Lines Study_Loc_Summary'!$AL:$AL),IF($O52="Mix",SUMIF('Mix Substation Location Summary'!$B$4:$B$1500,$B52,'Mix Substation Location Summary'!$N$4:$N$1500)+SUMIF('Mix Substation Location Summary'!$B$4:$B$1500,$B52,'Mix Substation Location Summary'!$O$4:$O$1500),"NOT FOUND"))))</f>
        <v>24015.599999999999</v>
      </c>
      <c r="N52" s="300"/>
      <c r="O52" s="293" t="s">
        <v>1316</v>
      </c>
      <c r="P52" s="293"/>
    </row>
    <row r="53" spans="1:16" ht="12.75" customHeight="1" x14ac:dyDescent="0.3">
      <c r="A53" s="294" t="s">
        <v>293</v>
      </c>
      <c r="B53" s="293">
        <v>2202</v>
      </c>
      <c r="C53" s="293" t="s">
        <v>1332</v>
      </c>
      <c r="D53" s="188">
        <f>SUMIF('Mix Substation Location Summary'!$B$4:$B$1500,'TS by Location'!B53,'Mix Substation Location Summary'!$F$4:$F$1500)</f>
        <v>0</v>
      </c>
      <c r="E53" s="188">
        <f>SUMIF('Mix Substation Location Summary'!$B$4:$B$1500,'TS by Location'!$B53,'Mix Substation Location Summary'!$K$4:$K$1500)</f>
        <v>0</v>
      </c>
      <c r="F53" s="188">
        <f>SUMIF('Mix Substation Location Summary'!$B$4:$B$1500,'TS by Location'!$B53,'Mix Substation Location Summary'!$P$4:$P$1500)</f>
        <v>1641021.78</v>
      </c>
      <c r="G53" s="537">
        <f t="shared" si="0"/>
        <v>1641021.78</v>
      </c>
      <c r="H53" s="299">
        <f>IF($O53="ISO",D53,IF($O53="Non-Iso",0,IF($O53="Trans Line",SUMIF('Lines Study_Loc_Summary'!$D:$D,$B53,'Lines Study_Loc_Summary'!$Z:$Z),IF($O53="Mix",SUMIF('Mix Substation Location Summary'!$B$4:$B$1500,$B53,'Mix Substation Location Summary'!$C$4:$C$1500),"NOT FOUND"))))</f>
        <v>0</v>
      </c>
      <c r="I53" s="299">
        <f>IF($O53="ISO",E53,IF($O53="Non-Iso",0,IF($O53="Trans Line",SUMIF('Lines Study_Loc_Summary'!$D:$D,$B53,'Lines Study_Loc_Summary'!$AA:$AA),IF($O53="Mix",SUMIF('Mix Substation Location Summary'!$B$4:$B$1500,$B53,'Mix Substation Location Summary'!$H$4:$H$1500),"NOT FOUND"))))</f>
        <v>0</v>
      </c>
      <c r="J53" s="299">
        <f>IF($O53="ISO",F53,IF($O53="Non-Iso",0,IF($O53="Trans Line",SUMIF('Lines Study_Loc_Summary'!$D:$D,$B53,'Lines Study_Loc_Summary'!$AB:$AB),IF($O53="Mix",SUMIF('Mix Substation Location Summary'!$B$4:$B$1500,$B53,'Mix Substation Location Summary'!$M$4:$M$1500),"NOT FOUND"))))</f>
        <v>0</v>
      </c>
      <c r="K53" s="299">
        <f>IF($O53="ISO",0,IF($O53="Non-Iso",D53,IF($O53="Trans Line",SUMIF('Lines Study_Loc_Summary'!$D:$D,'TS by Location'!B53,'Lines Study_Loc_Summary'!$AJ:$AJ),IF($O53="Mix",SUMIF('Mix Substation Location Summary'!$B$4:$B$1500,$B53,'Mix Substation Location Summary'!$D$4:$D$1500)+SUMIF('Mix Substation Location Summary'!$B$4:$B$1500,$B53,'Mix Substation Location Summary'!$E$4:$E$1500),"NOT FOUND"))))</f>
        <v>0</v>
      </c>
      <c r="L53" s="299">
        <f>IF($O53="ISO",0,IF($O53="Non-Iso",E53,IF($O53="Trans Line",SUMIF('Lines Study_Loc_Summary'!$D:$D,$B53,'Lines Study_Loc_Summary'!$AK:$AK),IF($O53="Mix",SUMIF('Mix Substation Location Summary'!$B$4:$B$1500,$B53,'Mix Substation Location Summary'!$I$4:$I$1500)+SUMIF('Mix Substation Location Summary'!$B$4:$B$1500,$B53,'Mix Substation Location Summary'!$J$4:$J$1500),"NOT FOUND"))))</f>
        <v>0</v>
      </c>
      <c r="M53" s="299">
        <f>IF($O53="ISO",0,IF($O53="Non-Iso",F53,IF($O53="Trans Line",SUMIF('Lines Study_Loc_Summary'!$D:$D,$B53,'Lines Study_Loc_Summary'!$AL:$AL),IF($O53="Mix",SUMIF('Mix Substation Location Summary'!$B$4:$B$1500,$B53,'Mix Substation Location Summary'!$N$4:$N$1500)+SUMIF('Mix Substation Location Summary'!$B$4:$B$1500,$B53,'Mix Substation Location Summary'!$O$4:$O$1500),"NOT FOUND"))))</f>
        <v>1641021.78</v>
      </c>
      <c r="N53" s="300"/>
      <c r="O53" s="293" t="s">
        <v>1316</v>
      </c>
      <c r="P53" s="293"/>
    </row>
    <row r="54" spans="1:16" ht="12.75" customHeight="1" x14ac:dyDescent="0.3">
      <c r="A54" s="294" t="s">
        <v>300</v>
      </c>
      <c r="B54" s="293">
        <v>2237</v>
      </c>
      <c r="C54" s="293" t="s">
        <v>1333</v>
      </c>
      <c r="D54" s="188">
        <f>SUMIF('Mix Substation Location Summary'!$B$4:$B$1500,'TS by Location'!B54,'Mix Substation Location Summary'!$F$4:$F$1500)</f>
        <v>0</v>
      </c>
      <c r="E54" s="188">
        <f>SUMIF('Mix Substation Location Summary'!$B$4:$B$1500,'TS by Location'!$B54,'Mix Substation Location Summary'!$K$4:$K$1500)</f>
        <v>0</v>
      </c>
      <c r="F54" s="188">
        <f>SUMIF('Mix Substation Location Summary'!$B$4:$B$1500,'TS by Location'!$B54,'Mix Substation Location Summary'!$P$4:$P$1500)</f>
        <v>68245.7</v>
      </c>
      <c r="G54" s="537">
        <f t="shared" si="0"/>
        <v>68245.7</v>
      </c>
      <c r="H54" s="299">
        <f>IF($O54="ISO",D54,IF($O54="Non-Iso",0,IF($O54="Trans Line",SUMIF('Lines Study_Loc_Summary'!$D:$D,$B54,'Lines Study_Loc_Summary'!$Z:$Z),IF($O54="Mix",SUMIF('Mix Substation Location Summary'!$B$4:$B$1500,$B54,'Mix Substation Location Summary'!$C$4:$C$1500),"NOT FOUND"))))</f>
        <v>0</v>
      </c>
      <c r="I54" s="299">
        <f>IF($O54="ISO",E54,IF($O54="Non-Iso",0,IF($O54="Trans Line",SUMIF('Lines Study_Loc_Summary'!$D:$D,$B54,'Lines Study_Loc_Summary'!$AA:$AA),IF($O54="Mix",SUMIF('Mix Substation Location Summary'!$B$4:$B$1500,$B54,'Mix Substation Location Summary'!$H$4:$H$1500),"NOT FOUND"))))</f>
        <v>0</v>
      </c>
      <c r="J54" s="299">
        <f>IF($O54="ISO",F54,IF($O54="Non-Iso",0,IF($O54="Trans Line",SUMIF('Lines Study_Loc_Summary'!$D:$D,$B54,'Lines Study_Loc_Summary'!$AB:$AB),IF($O54="Mix",SUMIF('Mix Substation Location Summary'!$B$4:$B$1500,$B54,'Mix Substation Location Summary'!$M$4:$M$1500),"NOT FOUND"))))</f>
        <v>0</v>
      </c>
      <c r="K54" s="299">
        <f>IF($O54="ISO",0,IF($O54="Non-Iso",D54,IF($O54="Trans Line",SUMIF('Lines Study_Loc_Summary'!$D:$D,'TS by Location'!B54,'Lines Study_Loc_Summary'!$AJ:$AJ),IF($O54="Mix",SUMIF('Mix Substation Location Summary'!$B$4:$B$1500,$B54,'Mix Substation Location Summary'!$D$4:$D$1500)+SUMIF('Mix Substation Location Summary'!$B$4:$B$1500,$B54,'Mix Substation Location Summary'!$E$4:$E$1500),"NOT FOUND"))))</f>
        <v>0</v>
      </c>
      <c r="L54" s="299">
        <f>IF($O54="ISO",0,IF($O54="Non-Iso",E54,IF($O54="Trans Line",SUMIF('Lines Study_Loc_Summary'!$D:$D,$B54,'Lines Study_Loc_Summary'!$AK:$AK),IF($O54="Mix",SUMIF('Mix Substation Location Summary'!$B$4:$B$1500,$B54,'Mix Substation Location Summary'!$I$4:$I$1500)+SUMIF('Mix Substation Location Summary'!$B$4:$B$1500,$B54,'Mix Substation Location Summary'!$J$4:$J$1500),"NOT FOUND"))))</f>
        <v>0</v>
      </c>
      <c r="M54" s="299">
        <f>IF($O54="ISO",0,IF($O54="Non-Iso",F54,IF($O54="Trans Line",SUMIF('Lines Study_Loc_Summary'!$D:$D,$B54,'Lines Study_Loc_Summary'!$AL:$AL),IF($O54="Mix",SUMIF('Mix Substation Location Summary'!$B$4:$B$1500,$B54,'Mix Substation Location Summary'!$N$4:$N$1500)+SUMIF('Mix Substation Location Summary'!$B$4:$B$1500,$B54,'Mix Substation Location Summary'!$O$4:$O$1500),"NOT FOUND"))))</f>
        <v>68245.7</v>
      </c>
      <c r="N54" s="300"/>
      <c r="O54" s="293" t="s">
        <v>1316</v>
      </c>
      <c r="P54" s="293"/>
    </row>
    <row r="55" spans="1:16" ht="12.75" customHeight="1" x14ac:dyDescent="0.3">
      <c r="A55" s="294" t="s">
        <v>301</v>
      </c>
      <c r="B55" s="293">
        <v>2238</v>
      </c>
      <c r="C55" s="293" t="s">
        <v>1332</v>
      </c>
      <c r="D55" s="188">
        <f>SUMIF('Mix Substation Location Summary'!$B$4:$B$1500,'TS by Location'!B55,'Mix Substation Location Summary'!$F$4:$F$1500)</f>
        <v>0</v>
      </c>
      <c r="E55" s="188">
        <f>SUMIF('Mix Substation Location Summary'!$B$4:$B$1500,'TS by Location'!$B55,'Mix Substation Location Summary'!$K$4:$K$1500)</f>
        <v>0</v>
      </c>
      <c r="F55" s="188">
        <f>SUMIF('Mix Substation Location Summary'!$B$4:$B$1500,'TS by Location'!$B55,'Mix Substation Location Summary'!$P$4:$P$1500)</f>
        <v>4111893.6999999997</v>
      </c>
      <c r="G55" s="537">
        <f t="shared" si="0"/>
        <v>4111893.6999999997</v>
      </c>
      <c r="H55" s="299">
        <f>IF($O55="ISO",D55,IF($O55="Non-Iso",0,IF($O55="Trans Line",SUMIF('Lines Study_Loc_Summary'!$D:$D,$B55,'Lines Study_Loc_Summary'!$Z:$Z),IF($O55="Mix",SUMIF('Mix Substation Location Summary'!$B$4:$B$1500,$B55,'Mix Substation Location Summary'!$C$4:$C$1500),"NOT FOUND"))))</f>
        <v>0</v>
      </c>
      <c r="I55" s="299">
        <f>IF($O55="ISO",E55,IF($O55="Non-Iso",0,IF($O55="Trans Line",SUMIF('Lines Study_Loc_Summary'!$D:$D,$B55,'Lines Study_Loc_Summary'!$AA:$AA),IF($O55="Mix",SUMIF('Mix Substation Location Summary'!$B$4:$B$1500,$B55,'Mix Substation Location Summary'!$H$4:$H$1500),"NOT FOUND"))))</f>
        <v>0</v>
      </c>
      <c r="J55" s="299">
        <f>IF($O55="ISO",F55,IF($O55="Non-Iso",0,IF($O55="Trans Line",SUMIF('Lines Study_Loc_Summary'!$D:$D,$B55,'Lines Study_Loc_Summary'!$AB:$AB),IF($O55="Mix",SUMIF('Mix Substation Location Summary'!$B$4:$B$1500,$B55,'Mix Substation Location Summary'!$M$4:$M$1500),"NOT FOUND"))))</f>
        <v>0</v>
      </c>
      <c r="K55" s="299">
        <f>IF($O55="ISO",0,IF($O55="Non-Iso",D55,IF($O55="Trans Line",SUMIF('Lines Study_Loc_Summary'!$D:$D,'TS by Location'!B55,'Lines Study_Loc_Summary'!$AJ:$AJ),IF($O55="Mix",SUMIF('Mix Substation Location Summary'!$B$4:$B$1500,$B55,'Mix Substation Location Summary'!$D$4:$D$1500)+SUMIF('Mix Substation Location Summary'!$B$4:$B$1500,$B55,'Mix Substation Location Summary'!$E$4:$E$1500),"NOT FOUND"))))</f>
        <v>0</v>
      </c>
      <c r="L55" s="299">
        <f>IF($O55="ISO",0,IF($O55="Non-Iso",E55,IF($O55="Trans Line",SUMIF('Lines Study_Loc_Summary'!$D:$D,$B55,'Lines Study_Loc_Summary'!$AK:$AK),IF($O55="Mix",SUMIF('Mix Substation Location Summary'!$B$4:$B$1500,$B55,'Mix Substation Location Summary'!$I$4:$I$1500)+SUMIF('Mix Substation Location Summary'!$B$4:$B$1500,$B55,'Mix Substation Location Summary'!$J$4:$J$1500),"NOT FOUND"))))</f>
        <v>0</v>
      </c>
      <c r="M55" s="299">
        <f>IF($O55="ISO",0,IF($O55="Non-Iso",F55,IF($O55="Trans Line",SUMIF('Lines Study_Loc_Summary'!$D:$D,$B55,'Lines Study_Loc_Summary'!$AL:$AL),IF($O55="Mix",SUMIF('Mix Substation Location Summary'!$B$4:$B$1500,$B55,'Mix Substation Location Summary'!$N$4:$N$1500)+SUMIF('Mix Substation Location Summary'!$B$4:$B$1500,$B55,'Mix Substation Location Summary'!$O$4:$O$1500),"NOT FOUND"))))</f>
        <v>4111893.6999999997</v>
      </c>
      <c r="N55" s="300"/>
      <c r="O55" s="293" t="s">
        <v>1316</v>
      </c>
      <c r="P55" s="293"/>
    </row>
    <row r="56" spans="1:16" ht="12.75" customHeight="1" x14ac:dyDescent="0.3">
      <c r="A56" s="294" t="s">
        <v>302</v>
      </c>
      <c r="B56" s="293">
        <v>2239</v>
      </c>
      <c r="C56" s="293" t="s">
        <v>1333</v>
      </c>
      <c r="D56" s="188">
        <f>SUMIF('Mix Substation Location Summary'!$B$4:$B$1500,'TS by Location'!B56,'Mix Substation Location Summary'!$F$4:$F$1500)</f>
        <v>0</v>
      </c>
      <c r="E56" s="188">
        <f>SUMIF('Mix Substation Location Summary'!$B$4:$B$1500,'TS by Location'!$B56,'Mix Substation Location Summary'!$K$4:$K$1500)</f>
        <v>627754</v>
      </c>
      <c r="F56" s="188">
        <f>SUMIF('Mix Substation Location Summary'!$B$4:$B$1500,'TS by Location'!$B56,'Mix Substation Location Summary'!$P$4:$P$1500)</f>
        <v>4940310.5500000017</v>
      </c>
      <c r="G56" s="537">
        <f t="shared" si="0"/>
        <v>5568064.5500000017</v>
      </c>
      <c r="H56" s="299">
        <f>IF($O56="ISO",D56,IF($O56="Non-Iso",0,IF($O56="Trans Line",SUMIF('Lines Study_Loc_Summary'!$D:$D,$B56,'Lines Study_Loc_Summary'!$Z:$Z),IF($O56="Mix",SUMIF('Mix Substation Location Summary'!$B$4:$B$1500,$B56,'Mix Substation Location Summary'!$C$4:$C$1500),"NOT FOUND"))))</f>
        <v>0</v>
      </c>
      <c r="I56" s="299">
        <f>IF($O56="ISO",E56,IF($O56="Non-Iso",0,IF($O56="Trans Line",SUMIF('Lines Study_Loc_Summary'!$D:$D,$B56,'Lines Study_Loc_Summary'!$AA:$AA),IF($O56="Mix",SUMIF('Mix Substation Location Summary'!$B$4:$B$1500,$B56,'Mix Substation Location Summary'!$H$4:$H$1500),"NOT FOUND"))))</f>
        <v>0</v>
      </c>
      <c r="J56" s="299">
        <f>IF($O56="ISO",F56,IF($O56="Non-Iso",0,IF($O56="Trans Line",SUMIF('Lines Study_Loc_Summary'!$D:$D,$B56,'Lines Study_Loc_Summary'!$AB:$AB),IF($O56="Mix",SUMIF('Mix Substation Location Summary'!$B$4:$B$1500,$B56,'Mix Substation Location Summary'!$M$4:$M$1500),"NOT FOUND"))))</f>
        <v>0</v>
      </c>
      <c r="K56" s="299">
        <f>IF($O56="ISO",0,IF($O56="Non-Iso",D56,IF($O56="Trans Line",SUMIF('Lines Study_Loc_Summary'!$D:$D,'TS by Location'!B56,'Lines Study_Loc_Summary'!$AJ:$AJ),IF($O56="Mix",SUMIF('Mix Substation Location Summary'!$B$4:$B$1500,$B56,'Mix Substation Location Summary'!$D$4:$D$1500)+SUMIF('Mix Substation Location Summary'!$B$4:$B$1500,$B56,'Mix Substation Location Summary'!$E$4:$E$1500),"NOT FOUND"))))</f>
        <v>0</v>
      </c>
      <c r="L56" s="299">
        <f>IF($O56="ISO",0,IF($O56="Non-Iso",E56,IF($O56="Trans Line",SUMIF('Lines Study_Loc_Summary'!$D:$D,$B56,'Lines Study_Loc_Summary'!$AK:$AK),IF($O56="Mix",SUMIF('Mix Substation Location Summary'!$B$4:$B$1500,$B56,'Mix Substation Location Summary'!$I$4:$I$1500)+SUMIF('Mix Substation Location Summary'!$B$4:$B$1500,$B56,'Mix Substation Location Summary'!$J$4:$J$1500),"NOT FOUND"))))</f>
        <v>627754</v>
      </c>
      <c r="M56" s="299">
        <f>IF($O56="ISO",0,IF($O56="Non-Iso",F56,IF($O56="Trans Line",SUMIF('Lines Study_Loc_Summary'!$D:$D,$B56,'Lines Study_Loc_Summary'!$AL:$AL),IF($O56="Mix",SUMIF('Mix Substation Location Summary'!$B$4:$B$1500,$B56,'Mix Substation Location Summary'!$N$4:$N$1500)+SUMIF('Mix Substation Location Summary'!$B$4:$B$1500,$B56,'Mix Substation Location Summary'!$O$4:$O$1500),"NOT FOUND"))))</f>
        <v>4940310.5500000017</v>
      </c>
      <c r="N56" s="300"/>
      <c r="O56" s="293" t="s">
        <v>1316</v>
      </c>
      <c r="P56" s="293"/>
    </row>
    <row r="57" spans="1:16" ht="12.75" customHeight="1" x14ac:dyDescent="0.3">
      <c r="A57" s="294" t="s">
        <v>303</v>
      </c>
      <c r="B57" s="293">
        <v>2300</v>
      </c>
      <c r="C57" s="293" t="s">
        <v>283</v>
      </c>
      <c r="D57" s="188">
        <f>SUMIF('Mix Substation Location Summary'!$B$4:$B$1500,'TS by Location'!B57,'Mix Substation Location Summary'!$F$4:$F$1500)</f>
        <v>0</v>
      </c>
      <c r="E57" s="188">
        <f>SUMIF('Mix Substation Location Summary'!$B$4:$B$1500,'TS by Location'!$B57,'Mix Substation Location Summary'!$K$4:$K$1500)</f>
        <v>0</v>
      </c>
      <c r="F57" s="188">
        <f>SUMIF('Mix Substation Location Summary'!$B$4:$B$1500,'TS by Location'!$B57,'Mix Substation Location Summary'!$P$4:$P$1500)</f>
        <v>10366.790000000001</v>
      </c>
      <c r="G57" s="537">
        <f t="shared" si="0"/>
        <v>10366.790000000001</v>
      </c>
      <c r="H57" s="299">
        <f>IF($O57="ISO",D57,IF($O57="Non-Iso",0,IF($O57="Trans Line",SUMIF('Lines Study_Loc_Summary'!$D:$D,$B57,'Lines Study_Loc_Summary'!$Z:$Z),IF($O57="Mix",SUMIF('Mix Substation Location Summary'!$B$4:$B$1500,$B57,'Mix Substation Location Summary'!$C$4:$C$1500),"NOT FOUND"))))</f>
        <v>0</v>
      </c>
      <c r="I57" s="299">
        <f>IF($O57="ISO",E57,IF($O57="Non-Iso",0,IF($O57="Trans Line",SUMIF('Lines Study_Loc_Summary'!$D:$D,$B57,'Lines Study_Loc_Summary'!$AA:$AA),IF($O57="Mix",SUMIF('Mix Substation Location Summary'!$B$4:$B$1500,$B57,'Mix Substation Location Summary'!$H$4:$H$1500),"NOT FOUND"))))</f>
        <v>0</v>
      </c>
      <c r="J57" s="299">
        <f>IF($O57="ISO",F57,IF($O57="Non-Iso",0,IF($O57="Trans Line",SUMIF('Lines Study_Loc_Summary'!$D:$D,$B57,'Lines Study_Loc_Summary'!$AB:$AB),IF($O57="Mix",SUMIF('Mix Substation Location Summary'!$B$4:$B$1500,$B57,'Mix Substation Location Summary'!$M$4:$M$1500),"NOT FOUND"))))</f>
        <v>0</v>
      </c>
      <c r="K57" s="299">
        <f>IF($O57="ISO",0,IF($O57="Non-Iso",D57,IF($O57="Trans Line",SUMIF('Lines Study_Loc_Summary'!$D:$D,'TS by Location'!B57,'Lines Study_Loc_Summary'!$AJ:$AJ),IF($O57="Mix",SUMIF('Mix Substation Location Summary'!$B$4:$B$1500,$B57,'Mix Substation Location Summary'!$D$4:$D$1500)+SUMIF('Mix Substation Location Summary'!$B$4:$B$1500,$B57,'Mix Substation Location Summary'!$E$4:$E$1500),"NOT FOUND"))))</f>
        <v>0</v>
      </c>
      <c r="L57" s="299">
        <f>IF($O57="ISO",0,IF($O57="Non-Iso",E57,IF($O57="Trans Line",SUMIF('Lines Study_Loc_Summary'!$D:$D,$B57,'Lines Study_Loc_Summary'!$AK:$AK),IF($O57="Mix",SUMIF('Mix Substation Location Summary'!$B$4:$B$1500,$B57,'Mix Substation Location Summary'!$I$4:$I$1500)+SUMIF('Mix Substation Location Summary'!$B$4:$B$1500,$B57,'Mix Substation Location Summary'!$J$4:$J$1500),"NOT FOUND"))))</f>
        <v>0</v>
      </c>
      <c r="M57" s="299">
        <f>IF($O57="ISO",0,IF($O57="Non-Iso",F57,IF($O57="Trans Line",SUMIF('Lines Study_Loc_Summary'!$D:$D,$B57,'Lines Study_Loc_Summary'!$AL:$AL),IF($O57="Mix",SUMIF('Mix Substation Location Summary'!$B$4:$B$1500,$B57,'Mix Substation Location Summary'!$N$4:$N$1500)+SUMIF('Mix Substation Location Summary'!$B$4:$B$1500,$B57,'Mix Substation Location Summary'!$O$4:$O$1500),"NOT FOUND"))))</f>
        <v>10366.790000000001</v>
      </c>
      <c r="N57" s="300"/>
      <c r="O57" s="293" t="s">
        <v>1316</v>
      </c>
      <c r="P57" s="293"/>
    </row>
    <row r="58" spans="1:16" ht="12.75" customHeight="1" x14ac:dyDescent="0.3">
      <c r="A58" s="294" t="s">
        <v>264</v>
      </c>
      <c r="B58" s="293">
        <v>2301</v>
      </c>
      <c r="C58" s="293" t="s">
        <v>1333</v>
      </c>
      <c r="D58" s="188">
        <f>SUMIF('Mix Substation Location Summary'!$B$4:$B$1500,'TS by Location'!B58,'Mix Substation Location Summary'!$F$4:$F$1500)</f>
        <v>0</v>
      </c>
      <c r="E58" s="188">
        <f>SUMIF('Mix Substation Location Summary'!$B$4:$B$1500,'TS by Location'!$B58,'Mix Substation Location Summary'!$K$4:$K$1500)</f>
        <v>0</v>
      </c>
      <c r="F58" s="188">
        <f>SUMIF('Mix Substation Location Summary'!$B$4:$B$1500,'TS by Location'!$B58,'Mix Substation Location Summary'!$P$4:$P$1500)</f>
        <v>421923.88</v>
      </c>
      <c r="G58" s="537">
        <f t="shared" si="0"/>
        <v>421923.88</v>
      </c>
      <c r="H58" s="299">
        <f>IF($O58="ISO",D58,IF($O58="Non-Iso",0,IF($O58="Trans Line",SUMIF('Lines Study_Loc_Summary'!$D:$D,$B58,'Lines Study_Loc_Summary'!$Z:$Z),IF($O58="Mix",SUMIF('Mix Substation Location Summary'!$B$4:$B$1500,$B58,'Mix Substation Location Summary'!$C$4:$C$1500),"NOT FOUND"))))</f>
        <v>0</v>
      </c>
      <c r="I58" s="299">
        <f>IF($O58="ISO",E58,IF($O58="Non-Iso",0,IF($O58="Trans Line",SUMIF('Lines Study_Loc_Summary'!$D:$D,$B58,'Lines Study_Loc_Summary'!$AA:$AA),IF($O58="Mix",SUMIF('Mix Substation Location Summary'!$B$4:$B$1500,$B58,'Mix Substation Location Summary'!$H$4:$H$1500),"NOT FOUND"))))</f>
        <v>0</v>
      </c>
      <c r="J58" s="299">
        <f>IF($O58="ISO",F58,IF($O58="Non-Iso",0,IF($O58="Trans Line",SUMIF('Lines Study_Loc_Summary'!$D:$D,$B58,'Lines Study_Loc_Summary'!$AB:$AB),IF($O58="Mix",SUMIF('Mix Substation Location Summary'!$B$4:$B$1500,$B58,'Mix Substation Location Summary'!$M$4:$M$1500),"NOT FOUND"))))</f>
        <v>0</v>
      </c>
      <c r="K58" s="299">
        <f>IF($O58="ISO",0,IF($O58="Non-Iso",D58,IF($O58="Trans Line",SUMIF('Lines Study_Loc_Summary'!$D:$D,'TS by Location'!B58,'Lines Study_Loc_Summary'!$AJ:$AJ),IF($O58="Mix",SUMIF('Mix Substation Location Summary'!$B$4:$B$1500,$B58,'Mix Substation Location Summary'!$D$4:$D$1500)+SUMIF('Mix Substation Location Summary'!$B$4:$B$1500,$B58,'Mix Substation Location Summary'!$E$4:$E$1500),"NOT FOUND"))))</f>
        <v>0</v>
      </c>
      <c r="L58" s="299">
        <f>IF($O58="ISO",0,IF($O58="Non-Iso",E58,IF($O58="Trans Line",SUMIF('Lines Study_Loc_Summary'!$D:$D,$B58,'Lines Study_Loc_Summary'!$AK:$AK),IF($O58="Mix",SUMIF('Mix Substation Location Summary'!$B$4:$B$1500,$B58,'Mix Substation Location Summary'!$I$4:$I$1500)+SUMIF('Mix Substation Location Summary'!$B$4:$B$1500,$B58,'Mix Substation Location Summary'!$J$4:$J$1500),"NOT FOUND"))))</f>
        <v>0</v>
      </c>
      <c r="M58" s="299">
        <f>IF($O58="ISO",0,IF($O58="Non-Iso",F58,IF($O58="Trans Line",SUMIF('Lines Study_Loc_Summary'!$D:$D,$B58,'Lines Study_Loc_Summary'!$AL:$AL),IF($O58="Mix",SUMIF('Mix Substation Location Summary'!$B$4:$B$1500,$B58,'Mix Substation Location Summary'!$N$4:$N$1500)+SUMIF('Mix Substation Location Summary'!$B$4:$B$1500,$B58,'Mix Substation Location Summary'!$O$4:$O$1500),"NOT FOUND"))))</f>
        <v>421923.88</v>
      </c>
      <c r="N58" s="300"/>
      <c r="O58" s="293" t="s">
        <v>1316</v>
      </c>
      <c r="P58" s="293"/>
    </row>
    <row r="59" spans="1:16" ht="12.75" customHeight="1" x14ac:dyDescent="0.3">
      <c r="A59" s="294" t="s">
        <v>265</v>
      </c>
      <c r="B59" s="293">
        <v>2303</v>
      </c>
      <c r="C59" s="293" t="s">
        <v>1333</v>
      </c>
      <c r="D59" s="188">
        <f>SUMIF('Mix Substation Location Summary'!$B$4:$B$1500,'TS by Location'!B59,'Mix Substation Location Summary'!$F$4:$F$1500)</f>
        <v>0</v>
      </c>
      <c r="E59" s="188">
        <f>SUMIF('Mix Substation Location Summary'!$B$4:$B$1500,'TS by Location'!$B59,'Mix Substation Location Summary'!$K$4:$K$1500)</f>
        <v>0</v>
      </c>
      <c r="F59" s="188">
        <f>SUMIF('Mix Substation Location Summary'!$B$4:$B$1500,'TS by Location'!$B59,'Mix Substation Location Summary'!$P$4:$P$1500)</f>
        <v>140225.87</v>
      </c>
      <c r="G59" s="537">
        <f t="shared" si="0"/>
        <v>140225.87</v>
      </c>
      <c r="H59" s="299">
        <f>IF($O59="ISO",D59,IF($O59="Non-Iso",0,IF($O59="Trans Line",SUMIF('Lines Study_Loc_Summary'!$D:$D,$B59,'Lines Study_Loc_Summary'!$Z:$Z),IF($O59="Mix",SUMIF('Mix Substation Location Summary'!$B$4:$B$1500,$B59,'Mix Substation Location Summary'!$C$4:$C$1500),"NOT FOUND"))))</f>
        <v>0</v>
      </c>
      <c r="I59" s="299">
        <f>IF($O59="ISO",E59,IF($O59="Non-Iso",0,IF($O59="Trans Line",SUMIF('Lines Study_Loc_Summary'!$D:$D,$B59,'Lines Study_Loc_Summary'!$AA:$AA),IF($O59="Mix",SUMIF('Mix Substation Location Summary'!$B$4:$B$1500,$B59,'Mix Substation Location Summary'!$H$4:$H$1500),"NOT FOUND"))))</f>
        <v>0</v>
      </c>
      <c r="J59" s="299">
        <f>IF($O59="ISO",F59,IF($O59="Non-Iso",0,IF($O59="Trans Line",SUMIF('Lines Study_Loc_Summary'!$D:$D,$B59,'Lines Study_Loc_Summary'!$AB:$AB),IF($O59="Mix",SUMIF('Mix Substation Location Summary'!$B$4:$B$1500,$B59,'Mix Substation Location Summary'!$M$4:$M$1500),"NOT FOUND"))))</f>
        <v>0</v>
      </c>
      <c r="K59" s="299">
        <f>IF($O59="ISO",0,IF($O59="Non-Iso",D59,IF($O59="Trans Line",SUMIF('Lines Study_Loc_Summary'!$D:$D,'TS by Location'!B59,'Lines Study_Loc_Summary'!$AJ:$AJ),IF($O59="Mix",SUMIF('Mix Substation Location Summary'!$B$4:$B$1500,$B59,'Mix Substation Location Summary'!$D$4:$D$1500)+SUMIF('Mix Substation Location Summary'!$B$4:$B$1500,$B59,'Mix Substation Location Summary'!$E$4:$E$1500),"NOT FOUND"))))</f>
        <v>0</v>
      </c>
      <c r="L59" s="299">
        <f>IF($O59="ISO",0,IF($O59="Non-Iso",E59,IF($O59="Trans Line",SUMIF('Lines Study_Loc_Summary'!$D:$D,$B59,'Lines Study_Loc_Summary'!$AK:$AK),IF($O59="Mix",SUMIF('Mix Substation Location Summary'!$B$4:$B$1500,$B59,'Mix Substation Location Summary'!$I$4:$I$1500)+SUMIF('Mix Substation Location Summary'!$B$4:$B$1500,$B59,'Mix Substation Location Summary'!$J$4:$J$1500),"NOT FOUND"))))</f>
        <v>0</v>
      </c>
      <c r="M59" s="299">
        <f>IF($O59="ISO",0,IF($O59="Non-Iso",F59,IF($O59="Trans Line",SUMIF('Lines Study_Loc_Summary'!$D:$D,$B59,'Lines Study_Loc_Summary'!$AL:$AL),IF($O59="Mix",SUMIF('Mix Substation Location Summary'!$B$4:$B$1500,$B59,'Mix Substation Location Summary'!$N$4:$N$1500)+SUMIF('Mix Substation Location Summary'!$B$4:$B$1500,$B59,'Mix Substation Location Summary'!$O$4:$O$1500),"NOT FOUND"))))</f>
        <v>140225.87</v>
      </c>
      <c r="N59" s="300"/>
      <c r="O59" s="293" t="s">
        <v>1316</v>
      </c>
      <c r="P59" s="293"/>
    </row>
    <row r="60" spans="1:16" ht="12.75" customHeight="1" x14ac:dyDescent="0.3">
      <c r="A60" s="294" t="s">
        <v>304</v>
      </c>
      <c r="B60" s="293">
        <v>2305</v>
      </c>
      <c r="C60" s="293" t="s">
        <v>1334</v>
      </c>
      <c r="D60" s="188">
        <f>SUMIF('Mix Substation Location Summary'!$B$4:$B$1500,'TS by Location'!B60,'Mix Substation Location Summary'!$F$4:$F$1500)</f>
        <v>0</v>
      </c>
      <c r="E60" s="188">
        <f>SUMIF('Mix Substation Location Summary'!$B$4:$B$1500,'TS by Location'!$B60,'Mix Substation Location Summary'!$K$4:$K$1500)</f>
        <v>0</v>
      </c>
      <c r="F60" s="188">
        <f>SUMIF('Mix Substation Location Summary'!$B$4:$B$1500,'TS by Location'!$B60,'Mix Substation Location Summary'!$P$4:$P$1500)</f>
        <v>692139.9</v>
      </c>
      <c r="G60" s="537">
        <f t="shared" si="0"/>
        <v>692139.9</v>
      </c>
      <c r="H60" s="299">
        <f>IF($O60="ISO",D60,IF($O60="Non-Iso",0,IF($O60="Trans Line",SUMIF('Lines Study_Loc_Summary'!$D:$D,$B60,'Lines Study_Loc_Summary'!$Z:$Z),IF($O60="Mix",SUMIF('Mix Substation Location Summary'!$B$4:$B$1500,$B60,'Mix Substation Location Summary'!$C$4:$C$1500),"NOT FOUND"))))</f>
        <v>0</v>
      </c>
      <c r="I60" s="299">
        <f>IF($O60="ISO",E60,IF($O60="Non-Iso",0,IF($O60="Trans Line",SUMIF('Lines Study_Loc_Summary'!$D:$D,$B60,'Lines Study_Loc_Summary'!$AA:$AA),IF($O60="Mix",SUMIF('Mix Substation Location Summary'!$B$4:$B$1500,$B60,'Mix Substation Location Summary'!$H$4:$H$1500),"NOT FOUND"))))</f>
        <v>0</v>
      </c>
      <c r="J60" s="299">
        <f>IF($O60="ISO",F60,IF($O60="Non-Iso",0,IF($O60="Trans Line",SUMIF('Lines Study_Loc_Summary'!$D:$D,$B60,'Lines Study_Loc_Summary'!$AB:$AB),IF($O60="Mix",SUMIF('Mix Substation Location Summary'!$B$4:$B$1500,$B60,'Mix Substation Location Summary'!$M$4:$M$1500),"NOT FOUND"))))</f>
        <v>0</v>
      </c>
      <c r="K60" s="299">
        <f>IF($O60="ISO",0,IF($O60="Non-Iso",D60,IF($O60="Trans Line",SUMIF('Lines Study_Loc_Summary'!$D:$D,'TS by Location'!B60,'Lines Study_Loc_Summary'!$AJ:$AJ),IF($O60="Mix",SUMIF('Mix Substation Location Summary'!$B$4:$B$1500,$B60,'Mix Substation Location Summary'!$D$4:$D$1500)+SUMIF('Mix Substation Location Summary'!$B$4:$B$1500,$B60,'Mix Substation Location Summary'!$E$4:$E$1500),"NOT FOUND"))))</f>
        <v>0</v>
      </c>
      <c r="L60" s="299">
        <f>IF($O60="ISO",0,IF($O60="Non-Iso",E60,IF($O60="Trans Line",SUMIF('Lines Study_Loc_Summary'!$D:$D,$B60,'Lines Study_Loc_Summary'!$AK:$AK),IF($O60="Mix",SUMIF('Mix Substation Location Summary'!$B$4:$B$1500,$B60,'Mix Substation Location Summary'!$I$4:$I$1500)+SUMIF('Mix Substation Location Summary'!$B$4:$B$1500,$B60,'Mix Substation Location Summary'!$J$4:$J$1500),"NOT FOUND"))))</f>
        <v>0</v>
      </c>
      <c r="M60" s="299">
        <f>IF($O60="ISO",0,IF($O60="Non-Iso",F60,IF($O60="Trans Line",SUMIF('Lines Study_Loc_Summary'!$D:$D,$B60,'Lines Study_Loc_Summary'!$AL:$AL),IF($O60="Mix",SUMIF('Mix Substation Location Summary'!$B$4:$B$1500,$B60,'Mix Substation Location Summary'!$N$4:$N$1500)+SUMIF('Mix Substation Location Summary'!$B$4:$B$1500,$B60,'Mix Substation Location Summary'!$O$4:$O$1500),"NOT FOUND"))))</f>
        <v>692139.9</v>
      </c>
      <c r="N60" s="300"/>
      <c r="O60" s="293" t="s">
        <v>1316</v>
      </c>
      <c r="P60" s="293"/>
    </row>
    <row r="61" spans="1:16" ht="12.75" customHeight="1" x14ac:dyDescent="0.3">
      <c r="A61" s="294" t="s">
        <v>305</v>
      </c>
      <c r="B61" s="293">
        <v>2307</v>
      </c>
      <c r="C61" s="293" t="s">
        <v>1334</v>
      </c>
      <c r="D61" s="188">
        <f>SUMIF('Mix Substation Location Summary'!$B$4:$B$1500,'TS by Location'!B61,'Mix Substation Location Summary'!$F$4:$F$1500)</f>
        <v>0</v>
      </c>
      <c r="E61" s="188">
        <f>SUMIF('Mix Substation Location Summary'!$B$4:$B$1500,'TS by Location'!$B61,'Mix Substation Location Summary'!$K$4:$K$1500)</f>
        <v>0</v>
      </c>
      <c r="F61" s="188">
        <f>SUMIF('Mix Substation Location Summary'!$B$4:$B$1500,'TS by Location'!$B61,'Mix Substation Location Summary'!$P$4:$P$1500)</f>
        <v>572929.49</v>
      </c>
      <c r="G61" s="537">
        <f t="shared" si="0"/>
        <v>572929.49</v>
      </c>
      <c r="H61" s="299">
        <f>IF($O61="ISO",D61,IF($O61="Non-Iso",0,IF($O61="Trans Line",SUMIF('Lines Study_Loc_Summary'!$D:$D,$B61,'Lines Study_Loc_Summary'!$Z:$Z),IF($O61="Mix",SUMIF('Mix Substation Location Summary'!$B$4:$B$1500,$B61,'Mix Substation Location Summary'!$C$4:$C$1500),"NOT FOUND"))))</f>
        <v>0</v>
      </c>
      <c r="I61" s="299">
        <f>IF($O61="ISO",E61,IF($O61="Non-Iso",0,IF($O61="Trans Line",SUMIF('Lines Study_Loc_Summary'!$D:$D,$B61,'Lines Study_Loc_Summary'!$AA:$AA),IF($O61="Mix",SUMIF('Mix Substation Location Summary'!$B$4:$B$1500,$B61,'Mix Substation Location Summary'!$H$4:$H$1500),"NOT FOUND"))))</f>
        <v>0</v>
      </c>
      <c r="J61" s="299">
        <f>IF($O61="ISO",F61,IF($O61="Non-Iso",0,IF($O61="Trans Line",SUMIF('Lines Study_Loc_Summary'!$D:$D,$B61,'Lines Study_Loc_Summary'!$AB:$AB),IF($O61="Mix",SUMIF('Mix Substation Location Summary'!$B$4:$B$1500,$B61,'Mix Substation Location Summary'!$M$4:$M$1500),"NOT FOUND"))))</f>
        <v>0</v>
      </c>
      <c r="K61" s="299">
        <f>IF($O61="ISO",0,IF($O61="Non-Iso",D61,IF($O61="Trans Line",SUMIF('Lines Study_Loc_Summary'!$D:$D,'TS by Location'!B61,'Lines Study_Loc_Summary'!$AJ:$AJ),IF($O61="Mix",SUMIF('Mix Substation Location Summary'!$B$4:$B$1500,$B61,'Mix Substation Location Summary'!$D$4:$D$1500)+SUMIF('Mix Substation Location Summary'!$B$4:$B$1500,$B61,'Mix Substation Location Summary'!$E$4:$E$1500),"NOT FOUND"))))</f>
        <v>0</v>
      </c>
      <c r="L61" s="299">
        <f>IF($O61="ISO",0,IF($O61="Non-Iso",E61,IF($O61="Trans Line",SUMIF('Lines Study_Loc_Summary'!$D:$D,$B61,'Lines Study_Loc_Summary'!$AK:$AK),IF($O61="Mix",SUMIF('Mix Substation Location Summary'!$B$4:$B$1500,$B61,'Mix Substation Location Summary'!$I$4:$I$1500)+SUMIF('Mix Substation Location Summary'!$B$4:$B$1500,$B61,'Mix Substation Location Summary'!$J$4:$J$1500),"NOT FOUND"))))</f>
        <v>0</v>
      </c>
      <c r="M61" s="299">
        <f>IF($O61="ISO",0,IF($O61="Non-Iso",F61,IF($O61="Trans Line",SUMIF('Lines Study_Loc_Summary'!$D:$D,$B61,'Lines Study_Loc_Summary'!$AL:$AL),IF($O61="Mix",SUMIF('Mix Substation Location Summary'!$B$4:$B$1500,$B61,'Mix Substation Location Summary'!$N$4:$N$1500)+SUMIF('Mix Substation Location Summary'!$B$4:$B$1500,$B61,'Mix Substation Location Summary'!$O$4:$O$1500),"NOT FOUND"))))</f>
        <v>572929.49</v>
      </c>
      <c r="N61" s="300"/>
      <c r="O61" s="293" t="s">
        <v>1316</v>
      </c>
      <c r="P61" s="293"/>
    </row>
    <row r="62" spans="1:16" ht="12.75" customHeight="1" x14ac:dyDescent="0.3">
      <c r="A62" s="294" t="s">
        <v>306</v>
      </c>
      <c r="B62" s="293">
        <v>2309</v>
      </c>
      <c r="C62" s="293" t="s">
        <v>1333</v>
      </c>
      <c r="D62" s="188">
        <f>SUMIF('Mix Substation Location Summary'!$B$4:$B$1500,'TS by Location'!B62,'Mix Substation Location Summary'!$F$4:$F$1500)</f>
        <v>0</v>
      </c>
      <c r="E62" s="188">
        <f>SUMIF('Mix Substation Location Summary'!$B$4:$B$1500,'TS by Location'!$B62,'Mix Substation Location Summary'!$K$4:$K$1500)</f>
        <v>0</v>
      </c>
      <c r="F62" s="188">
        <f>SUMIF('Mix Substation Location Summary'!$B$4:$B$1500,'TS by Location'!$B62,'Mix Substation Location Summary'!$P$4:$P$1500)</f>
        <v>193975.41</v>
      </c>
      <c r="G62" s="537">
        <f t="shared" si="0"/>
        <v>193975.41</v>
      </c>
      <c r="H62" s="299">
        <f>IF($O62="ISO",D62,IF($O62="Non-Iso",0,IF($O62="Trans Line",SUMIF('Lines Study_Loc_Summary'!$D:$D,$B62,'Lines Study_Loc_Summary'!$Z:$Z),IF($O62="Mix",SUMIF('Mix Substation Location Summary'!$B$4:$B$1500,$B62,'Mix Substation Location Summary'!$C$4:$C$1500),"NOT FOUND"))))</f>
        <v>0</v>
      </c>
      <c r="I62" s="299">
        <f>IF($O62="ISO",E62,IF($O62="Non-Iso",0,IF($O62="Trans Line",SUMIF('Lines Study_Loc_Summary'!$D:$D,$B62,'Lines Study_Loc_Summary'!$AA:$AA),IF($O62="Mix",SUMIF('Mix Substation Location Summary'!$B$4:$B$1500,$B62,'Mix Substation Location Summary'!$H$4:$H$1500),"NOT FOUND"))))</f>
        <v>0</v>
      </c>
      <c r="J62" s="299">
        <f>IF($O62="ISO",F62,IF($O62="Non-Iso",0,IF($O62="Trans Line",SUMIF('Lines Study_Loc_Summary'!$D:$D,$B62,'Lines Study_Loc_Summary'!$AB:$AB),IF($O62="Mix",SUMIF('Mix Substation Location Summary'!$B$4:$B$1500,$B62,'Mix Substation Location Summary'!$M$4:$M$1500),"NOT FOUND"))))</f>
        <v>0</v>
      </c>
      <c r="K62" s="299">
        <f>IF($O62="ISO",0,IF($O62="Non-Iso",D62,IF($O62="Trans Line",SUMIF('Lines Study_Loc_Summary'!$D:$D,'TS by Location'!B62,'Lines Study_Loc_Summary'!$AJ:$AJ),IF($O62="Mix",SUMIF('Mix Substation Location Summary'!$B$4:$B$1500,$B62,'Mix Substation Location Summary'!$D$4:$D$1500)+SUMIF('Mix Substation Location Summary'!$B$4:$B$1500,$B62,'Mix Substation Location Summary'!$E$4:$E$1500),"NOT FOUND"))))</f>
        <v>0</v>
      </c>
      <c r="L62" s="299">
        <f>IF($O62="ISO",0,IF($O62="Non-Iso",E62,IF($O62="Trans Line",SUMIF('Lines Study_Loc_Summary'!$D:$D,$B62,'Lines Study_Loc_Summary'!$AK:$AK),IF($O62="Mix",SUMIF('Mix Substation Location Summary'!$B$4:$B$1500,$B62,'Mix Substation Location Summary'!$I$4:$I$1500)+SUMIF('Mix Substation Location Summary'!$B$4:$B$1500,$B62,'Mix Substation Location Summary'!$J$4:$J$1500),"NOT FOUND"))))</f>
        <v>0</v>
      </c>
      <c r="M62" s="299">
        <f>IF($O62="ISO",0,IF($O62="Non-Iso",F62,IF($O62="Trans Line",SUMIF('Lines Study_Loc_Summary'!$D:$D,$B62,'Lines Study_Loc_Summary'!$AL:$AL),IF($O62="Mix",SUMIF('Mix Substation Location Summary'!$B$4:$B$1500,$B62,'Mix Substation Location Summary'!$N$4:$N$1500)+SUMIF('Mix Substation Location Summary'!$B$4:$B$1500,$B62,'Mix Substation Location Summary'!$O$4:$O$1500),"NOT FOUND"))))</f>
        <v>193975.41</v>
      </c>
      <c r="N62" s="300"/>
      <c r="O62" s="293" t="s">
        <v>1316</v>
      </c>
      <c r="P62" s="293"/>
    </row>
    <row r="63" spans="1:16" ht="12.75" customHeight="1" x14ac:dyDescent="0.3">
      <c r="A63" s="294" t="s">
        <v>307</v>
      </c>
      <c r="B63" s="293">
        <v>2313</v>
      </c>
      <c r="C63" s="293" t="s">
        <v>1334</v>
      </c>
      <c r="D63" s="188">
        <f>SUMIF('Mix Substation Location Summary'!$B$4:$B$1500,'TS by Location'!B63,'Mix Substation Location Summary'!$F$4:$F$1500)</f>
        <v>0</v>
      </c>
      <c r="E63" s="188">
        <f>SUMIF('Mix Substation Location Summary'!$B$4:$B$1500,'TS by Location'!$B63,'Mix Substation Location Summary'!$K$4:$K$1500)</f>
        <v>4183.66</v>
      </c>
      <c r="F63" s="188">
        <f>SUMIF('Mix Substation Location Summary'!$B$4:$B$1500,'TS by Location'!$B63,'Mix Substation Location Summary'!$P$4:$P$1500)</f>
        <v>589036.36999999988</v>
      </c>
      <c r="G63" s="537">
        <f t="shared" si="0"/>
        <v>593220.02999999991</v>
      </c>
      <c r="H63" s="299">
        <f>IF($O63="ISO",D63,IF($O63="Non-Iso",0,IF($O63="Trans Line",SUMIF('Lines Study_Loc_Summary'!$D:$D,$B63,'Lines Study_Loc_Summary'!$Z:$Z),IF($O63="Mix",SUMIF('Mix Substation Location Summary'!$B$4:$B$1500,$B63,'Mix Substation Location Summary'!$C$4:$C$1500),"NOT FOUND"))))</f>
        <v>0</v>
      </c>
      <c r="I63" s="299">
        <f>IF($O63="ISO",E63,IF($O63="Non-Iso",0,IF($O63="Trans Line",SUMIF('Lines Study_Loc_Summary'!$D:$D,$B63,'Lines Study_Loc_Summary'!$AA:$AA),IF($O63="Mix",SUMIF('Mix Substation Location Summary'!$B$4:$B$1500,$B63,'Mix Substation Location Summary'!$H$4:$H$1500),"NOT FOUND"))))</f>
        <v>0</v>
      </c>
      <c r="J63" s="299">
        <f>IF($O63="ISO",F63,IF($O63="Non-Iso",0,IF($O63="Trans Line",SUMIF('Lines Study_Loc_Summary'!$D:$D,$B63,'Lines Study_Loc_Summary'!$AB:$AB),IF($O63="Mix",SUMIF('Mix Substation Location Summary'!$B$4:$B$1500,$B63,'Mix Substation Location Summary'!$M$4:$M$1500),"NOT FOUND"))))</f>
        <v>0</v>
      </c>
      <c r="K63" s="299">
        <f>IF($O63="ISO",0,IF($O63="Non-Iso",D63,IF($O63="Trans Line",SUMIF('Lines Study_Loc_Summary'!$D:$D,'TS by Location'!B63,'Lines Study_Loc_Summary'!$AJ:$AJ),IF($O63="Mix",SUMIF('Mix Substation Location Summary'!$B$4:$B$1500,$B63,'Mix Substation Location Summary'!$D$4:$D$1500)+SUMIF('Mix Substation Location Summary'!$B$4:$B$1500,$B63,'Mix Substation Location Summary'!$E$4:$E$1500),"NOT FOUND"))))</f>
        <v>0</v>
      </c>
      <c r="L63" s="299">
        <f>IF($O63="ISO",0,IF($O63="Non-Iso",E63,IF($O63="Trans Line",SUMIF('Lines Study_Loc_Summary'!$D:$D,$B63,'Lines Study_Loc_Summary'!$AK:$AK),IF($O63="Mix",SUMIF('Mix Substation Location Summary'!$B$4:$B$1500,$B63,'Mix Substation Location Summary'!$I$4:$I$1500)+SUMIF('Mix Substation Location Summary'!$B$4:$B$1500,$B63,'Mix Substation Location Summary'!$J$4:$J$1500),"NOT FOUND"))))</f>
        <v>4183.66</v>
      </c>
      <c r="M63" s="299">
        <f>IF($O63="ISO",0,IF($O63="Non-Iso",F63,IF($O63="Trans Line",SUMIF('Lines Study_Loc_Summary'!$D:$D,$B63,'Lines Study_Loc_Summary'!$AL:$AL),IF($O63="Mix",SUMIF('Mix Substation Location Summary'!$B$4:$B$1500,$B63,'Mix Substation Location Summary'!$N$4:$N$1500)+SUMIF('Mix Substation Location Summary'!$B$4:$B$1500,$B63,'Mix Substation Location Summary'!$O$4:$O$1500),"NOT FOUND"))))</f>
        <v>589036.36999999988</v>
      </c>
      <c r="N63" s="300"/>
      <c r="O63" s="293" t="s">
        <v>1316</v>
      </c>
      <c r="P63" s="293"/>
    </row>
    <row r="64" spans="1:16" ht="12.75" customHeight="1" x14ac:dyDescent="0.3">
      <c r="A64" s="294" t="s">
        <v>308</v>
      </c>
      <c r="B64" s="293">
        <v>2314</v>
      </c>
      <c r="C64" s="293" t="s">
        <v>1334</v>
      </c>
      <c r="D64" s="188">
        <f>SUMIF('Mix Substation Location Summary'!$B$4:$B$1500,'TS by Location'!B64,'Mix Substation Location Summary'!$F$4:$F$1500)</f>
        <v>0</v>
      </c>
      <c r="E64" s="188">
        <f>SUMIF('Mix Substation Location Summary'!$B$4:$B$1500,'TS by Location'!$B64,'Mix Substation Location Summary'!$K$4:$K$1500)</f>
        <v>1382.76</v>
      </c>
      <c r="F64" s="188">
        <f>SUMIF('Mix Substation Location Summary'!$B$4:$B$1500,'TS by Location'!$B64,'Mix Substation Location Summary'!$P$4:$P$1500)</f>
        <v>259590.77000000002</v>
      </c>
      <c r="G64" s="537">
        <f t="shared" si="0"/>
        <v>260973.53000000003</v>
      </c>
      <c r="H64" s="299">
        <f>IF($O64="ISO",D64,IF($O64="Non-Iso",0,IF($O64="Trans Line",SUMIF('Lines Study_Loc_Summary'!$D:$D,$B64,'Lines Study_Loc_Summary'!$Z:$Z),IF($O64="Mix",SUMIF('Mix Substation Location Summary'!$B$4:$B$1500,$B64,'Mix Substation Location Summary'!$C$4:$C$1500),"NOT FOUND"))))</f>
        <v>0</v>
      </c>
      <c r="I64" s="299">
        <f>IF($O64="ISO",E64,IF($O64="Non-Iso",0,IF($O64="Trans Line",SUMIF('Lines Study_Loc_Summary'!$D:$D,$B64,'Lines Study_Loc_Summary'!$AA:$AA),IF($O64="Mix",SUMIF('Mix Substation Location Summary'!$B$4:$B$1500,$B64,'Mix Substation Location Summary'!$H$4:$H$1500),"NOT FOUND"))))</f>
        <v>0</v>
      </c>
      <c r="J64" s="299">
        <f>IF($O64="ISO",F64,IF($O64="Non-Iso",0,IF($O64="Trans Line",SUMIF('Lines Study_Loc_Summary'!$D:$D,$B64,'Lines Study_Loc_Summary'!$AB:$AB),IF($O64="Mix",SUMIF('Mix Substation Location Summary'!$B$4:$B$1500,$B64,'Mix Substation Location Summary'!$M$4:$M$1500),"NOT FOUND"))))</f>
        <v>0</v>
      </c>
      <c r="K64" s="299">
        <f>IF($O64="ISO",0,IF($O64="Non-Iso",D64,IF($O64="Trans Line",SUMIF('Lines Study_Loc_Summary'!$D:$D,'TS by Location'!B64,'Lines Study_Loc_Summary'!$AJ:$AJ),IF($O64="Mix",SUMIF('Mix Substation Location Summary'!$B$4:$B$1500,$B64,'Mix Substation Location Summary'!$D$4:$D$1500)+SUMIF('Mix Substation Location Summary'!$B$4:$B$1500,$B64,'Mix Substation Location Summary'!$E$4:$E$1500),"NOT FOUND"))))</f>
        <v>0</v>
      </c>
      <c r="L64" s="299">
        <f>IF($O64="ISO",0,IF($O64="Non-Iso",E64,IF($O64="Trans Line",SUMIF('Lines Study_Loc_Summary'!$D:$D,$B64,'Lines Study_Loc_Summary'!$AK:$AK),IF($O64="Mix",SUMIF('Mix Substation Location Summary'!$B$4:$B$1500,$B64,'Mix Substation Location Summary'!$I$4:$I$1500)+SUMIF('Mix Substation Location Summary'!$B$4:$B$1500,$B64,'Mix Substation Location Summary'!$J$4:$J$1500),"NOT FOUND"))))</f>
        <v>1382.76</v>
      </c>
      <c r="M64" s="299">
        <f>IF($O64="ISO",0,IF($O64="Non-Iso",F64,IF($O64="Trans Line",SUMIF('Lines Study_Loc_Summary'!$D:$D,$B64,'Lines Study_Loc_Summary'!$AL:$AL),IF($O64="Mix",SUMIF('Mix Substation Location Summary'!$B$4:$B$1500,$B64,'Mix Substation Location Summary'!$N$4:$N$1500)+SUMIF('Mix Substation Location Summary'!$B$4:$B$1500,$B64,'Mix Substation Location Summary'!$O$4:$O$1500),"NOT FOUND"))))</f>
        <v>259590.77000000002</v>
      </c>
      <c r="N64" s="300"/>
      <c r="O64" s="293" t="s">
        <v>1316</v>
      </c>
      <c r="P64" s="293"/>
    </row>
    <row r="65" spans="1:16" ht="12.75" customHeight="1" x14ac:dyDescent="0.3">
      <c r="A65" s="294" t="s">
        <v>309</v>
      </c>
      <c r="B65" s="293">
        <v>2315</v>
      </c>
      <c r="C65" s="293" t="s">
        <v>1333</v>
      </c>
      <c r="D65" s="188">
        <f>SUMIF('Mix Substation Location Summary'!$B$4:$B$1500,'TS by Location'!B65,'Mix Substation Location Summary'!$F$4:$F$1500)</f>
        <v>0</v>
      </c>
      <c r="E65" s="188">
        <f>SUMIF('Mix Substation Location Summary'!$B$4:$B$1500,'TS by Location'!$B65,'Mix Substation Location Summary'!$K$4:$K$1500)</f>
        <v>0</v>
      </c>
      <c r="F65" s="188">
        <f>SUMIF('Mix Substation Location Summary'!$B$4:$B$1500,'TS by Location'!$B65,'Mix Substation Location Summary'!$P$4:$P$1500)</f>
        <v>36406.199999999997</v>
      </c>
      <c r="G65" s="537">
        <f t="shared" si="0"/>
        <v>36406.199999999997</v>
      </c>
      <c r="H65" s="299">
        <f>IF($O65="ISO",D65,IF($O65="Non-Iso",0,IF($O65="Trans Line",SUMIF('Lines Study_Loc_Summary'!$D:$D,$B65,'Lines Study_Loc_Summary'!$Z:$Z),IF($O65="Mix",SUMIF('Mix Substation Location Summary'!$B$4:$B$1500,$B65,'Mix Substation Location Summary'!$C$4:$C$1500),"NOT FOUND"))))</f>
        <v>0</v>
      </c>
      <c r="I65" s="299">
        <f>IF($O65="ISO",E65,IF($O65="Non-Iso",0,IF($O65="Trans Line",SUMIF('Lines Study_Loc_Summary'!$D:$D,$B65,'Lines Study_Loc_Summary'!$AA:$AA),IF($O65="Mix",SUMIF('Mix Substation Location Summary'!$B$4:$B$1500,$B65,'Mix Substation Location Summary'!$H$4:$H$1500),"NOT FOUND"))))</f>
        <v>0</v>
      </c>
      <c r="J65" s="299">
        <f>IF($O65="ISO",F65,IF($O65="Non-Iso",0,IF($O65="Trans Line",SUMIF('Lines Study_Loc_Summary'!$D:$D,$B65,'Lines Study_Loc_Summary'!$AB:$AB),IF($O65="Mix",SUMIF('Mix Substation Location Summary'!$B$4:$B$1500,$B65,'Mix Substation Location Summary'!$M$4:$M$1500),"NOT FOUND"))))</f>
        <v>0</v>
      </c>
      <c r="K65" s="299">
        <f>IF($O65="ISO",0,IF($O65="Non-Iso",D65,IF($O65="Trans Line",SUMIF('Lines Study_Loc_Summary'!$D:$D,'TS by Location'!B65,'Lines Study_Loc_Summary'!$AJ:$AJ),IF($O65="Mix",SUMIF('Mix Substation Location Summary'!$B$4:$B$1500,$B65,'Mix Substation Location Summary'!$D$4:$D$1500)+SUMIF('Mix Substation Location Summary'!$B$4:$B$1500,$B65,'Mix Substation Location Summary'!$E$4:$E$1500),"NOT FOUND"))))</f>
        <v>0</v>
      </c>
      <c r="L65" s="299">
        <f>IF($O65="ISO",0,IF($O65="Non-Iso",E65,IF($O65="Trans Line",SUMIF('Lines Study_Loc_Summary'!$D:$D,$B65,'Lines Study_Loc_Summary'!$AK:$AK),IF($O65="Mix",SUMIF('Mix Substation Location Summary'!$B$4:$B$1500,$B65,'Mix Substation Location Summary'!$I$4:$I$1500)+SUMIF('Mix Substation Location Summary'!$B$4:$B$1500,$B65,'Mix Substation Location Summary'!$J$4:$J$1500),"NOT FOUND"))))</f>
        <v>0</v>
      </c>
      <c r="M65" s="299">
        <f>IF($O65="ISO",0,IF($O65="Non-Iso",F65,IF($O65="Trans Line",SUMIF('Lines Study_Loc_Summary'!$D:$D,$B65,'Lines Study_Loc_Summary'!$AL:$AL),IF($O65="Mix",SUMIF('Mix Substation Location Summary'!$B$4:$B$1500,$B65,'Mix Substation Location Summary'!$N$4:$N$1500)+SUMIF('Mix Substation Location Summary'!$B$4:$B$1500,$B65,'Mix Substation Location Summary'!$O$4:$O$1500),"NOT FOUND"))))</f>
        <v>36406.199999999997</v>
      </c>
      <c r="N65" s="300"/>
      <c r="O65" s="293" t="s">
        <v>1316</v>
      </c>
      <c r="P65" s="293"/>
    </row>
    <row r="66" spans="1:16" ht="12.75" customHeight="1" x14ac:dyDescent="0.3">
      <c r="A66" s="294" t="s">
        <v>310</v>
      </c>
      <c r="B66" s="293">
        <v>2317</v>
      </c>
      <c r="C66" s="293" t="s">
        <v>1333</v>
      </c>
      <c r="D66" s="188">
        <f>SUMIF('Mix Substation Location Summary'!$B$4:$B$1500,'TS by Location'!B66,'Mix Substation Location Summary'!$F$4:$F$1500)</f>
        <v>0</v>
      </c>
      <c r="E66" s="188">
        <f>SUMIF('Mix Substation Location Summary'!$B$4:$B$1500,'TS by Location'!$B66,'Mix Substation Location Summary'!$K$4:$K$1500)</f>
        <v>0</v>
      </c>
      <c r="F66" s="188">
        <f>SUMIF('Mix Substation Location Summary'!$B$4:$B$1500,'TS by Location'!$B66,'Mix Substation Location Summary'!$P$4:$P$1500)</f>
        <v>14929.96</v>
      </c>
      <c r="G66" s="537">
        <f t="shared" si="0"/>
        <v>14929.96</v>
      </c>
      <c r="H66" s="299">
        <f>IF($O66="ISO",D66,IF($O66="Non-Iso",0,IF($O66="Trans Line",SUMIF('Lines Study_Loc_Summary'!$D:$D,$B66,'Lines Study_Loc_Summary'!$Z:$Z),IF($O66="Mix",SUMIF('Mix Substation Location Summary'!$B$4:$B$1500,$B66,'Mix Substation Location Summary'!$C$4:$C$1500),"NOT FOUND"))))</f>
        <v>0</v>
      </c>
      <c r="I66" s="299">
        <f>IF($O66="ISO",E66,IF($O66="Non-Iso",0,IF($O66="Trans Line",SUMIF('Lines Study_Loc_Summary'!$D:$D,$B66,'Lines Study_Loc_Summary'!$AA:$AA),IF($O66="Mix",SUMIF('Mix Substation Location Summary'!$B$4:$B$1500,$B66,'Mix Substation Location Summary'!$H$4:$H$1500),"NOT FOUND"))))</f>
        <v>0</v>
      </c>
      <c r="J66" s="299">
        <f>IF($O66="ISO",F66,IF($O66="Non-Iso",0,IF($O66="Trans Line",SUMIF('Lines Study_Loc_Summary'!$D:$D,$B66,'Lines Study_Loc_Summary'!$AB:$AB),IF($O66="Mix",SUMIF('Mix Substation Location Summary'!$B$4:$B$1500,$B66,'Mix Substation Location Summary'!$M$4:$M$1500),"NOT FOUND"))))</f>
        <v>0</v>
      </c>
      <c r="K66" s="299">
        <f>IF($O66="ISO",0,IF($O66="Non-Iso",D66,IF($O66="Trans Line",SUMIF('Lines Study_Loc_Summary'!$D:$D,'TS by Location'!B66,'Lines Study_Loc_Summary'!$AJ:$AJ),IF($O66="Mix",SUMIF('Mix Substation Location Summary'!$B$4:$B$1500,$B66,'Mix Substation Location Summary'!$D$4:$D$1500)+SUMIF('Mix Substation Location Summary'!$B$4:$B$1500,$B66,'Mix Substation Location Summary'!$E$4:$E$1500),"NOT FOUND"))))</f>
        <v>0</v>
      </c>
      <c r="L66" s="299">
        <f>IF($O66="ISO",0,IF($O66="Non-Iso",E66,IF($O66="Trans Line",SUMIF('Lines Study_Loc_Summary'!$D:$D,$B66,'Lines Study_Loc_Summary'!$AK:$AK),IF($O66="Mix",SUMIF('Mix Substation Location Summary'!$B$4:$B$1500,$B66,'Mix Substation Location Summary'!$I$4:$I$1500)+SUMIF('Mix Substation Location Summary'!$B$4:$B$1500,$B66,'Mix Substation Location Summary'!$J$4:$J$1500),"NOT FOUND"))))</f>
        <v>0</v>
      </c>
      <c r="M66" s="299">
        <f>IF($O66="ISO",0,IF($O66="Non-Iso",F66,IF($O66="Trans Line",SUMIF('Lines Study_Loc_Summary'!$D:$D,$B66,'Lines Study_Loc_Summary'!$AL:$AL),IF($O66="Mix",SUMIF('Mix Substation Location Summary'!$B$4:$B$1500,$B66,'Mix Substation Location Summary'!$N$4:$N$1500)+SUMIF('Mix Substation Location Summary'!$B$4:$B$1500,$B66,'Mix Substation Location Summary'!$O$4:$O$1500),"NOT FOUND"))))</f>
        <v>14929.96</v>
      </c>
      <c r="N66" s="300"/>
      <c r="O66" s="293" t="s">
        <v>1316</v>
      </c>
      <c r="P66" s="293"/>
    </row>
    <row r="67" spans="1:16" ht="12.75" customHeight="1" x14ac:dyDescent="0.3">
      <c r="A67" s="294" t="s">
        <v>311</v>
      </c>
      <c r="B67" s="293">
        <v>2318</v>
      </c>
      <c r="C67" s="293" t="s">
        <v>1333</v>
      </c>
      <c r="D67" s="188">
        <f>SUMIF('Mix Substation Location Summary'!$B$4:$B$1500,'TS by Location'!B67,'Mix Substation Location Summary'!$F$4:$F$1500)</f>
        <v>1463.92</v>
      </c>
      <c r="E67" s="188">
        <f>SUMIF('Mix Substation Location Summary'!$B$4:$B$1500,'TS by Location'!$B67,'Mix Substation Location Summary'!$K$4:$K$1500)</f>
        <v>0</v>
      </c>
      <c r="F67" s="188">
        <f>SUMIF('Mix Substation Location Summary'!$B$4:$B$1500,'TS by Location'!$B67,'Mix Substation Location Summary'!$P$4:$P$1500)</f>
        <v>7315.87</v>
      </c>
      <c r="G67" s="537">
        <f t="shared" si="0"/>
        <v>8779.7900000000009</v>
      </c>
      <c r="H67" s="299">
        <f>IF($O67="ISO",D67,IF($O67="Non-Iso",0,IF($O67="Trans Line",SUMIF('Lines Study_Loc_Summary'!$D:$D,$B67,'Lines Study_Loc_Summary'!$Z:$Z),IF($O67="Mix",SUMIF('Mix Substation Location Summary'!$B$4:$B$1500,$B67,'Mix Substation Location Summary'!$C$4:$C$1500),"NOT FOUND"))))</f>
        <v>0</v>
      </c>
      <c r="I67" s="299">
        <f>IF($O67="ISO",E67,IF($O67="Non-Iso",0,IF($O67="Trans Line",SUMIF('Lines Study_Loc_Summary'!$D:$D,$B67,'Lines Study_Loc_Summary'!$AA:$AA),IF($O67="Mix",SUMIF('Mix Substation Location Summary'!$B$4:$B$1500,$B67,'Mix Substation Location Summary'!$H$4:$H$1500),"NOT FOUND"))))</f>
        <v>0</v>
      </c>
      <c r="J67" s="299">
        <f>IF($O67="ISO",F67,IF($O67="Non-Iso",0,IF($O67="Trans Line",SUMIF('Lines Study_Loc_Summary'!$D:$D,$B67,'Lines Study_Loc_Summary'!$AB:$AB),IF($O67="Mix",SUMIF('Mix Substation Location Summary'!$B$4:$B$1500,$B67,'Mix Substation Location Summary'!$M$4:$M$1500),"NOT FOUND"))))</f>
        <v>0</v>
      </c>
      <c r="K67" s="299">
        <f>IF($O67="ISO",0,IF($O67="Non-Iso",D67,IF($O67="Trans Line",SUMIF('Lines Study_Loc_Summary'!$D:$D,'TS by Location'!B67,'Lines Study_Loc_Summary'!$AJ:$AJ),IF($O67="Mix",SUMIF('Mix Substation Location Summary'!$B$4:$B$1500,$B67,'Mix Substation Location Summary'!$D$4:$D$1500)+SUMIF('Mix Substation Location Summary'!$B$4:$B$1500,$B67,'Mix Substation Location Summary'!$E$4:$E$1500),"NOT FOUND"))))</f>
        <v>1463.92</v>
      </c>
      <c r="L67" s="299">
        <f>IF($O67="ISO",0,IF($O67="Non-Iso",E67,IF($O67="Trans Line",SUMIF('Lines Study_Loc_Summary'!$D:$D,$B67,'Lines Study_Loc_Summary'!$AK:$AK),IF($O67="Mix",SUMIF('Mix Substation Location Summary'!$B$4:$B$1500,$B67,'Mix Substation Location Summary'!$I$4:$I$1500)+SUMIF('Mix Substation Location Summary'!$B$4:$B$1500,$B67,'Mix Substation Location Summary'!$J$4:$J$1500),"NOT FOUND"))))</f>
        <v>0</v>
      </c>
      <c r="M67" s="299">
        <f>IF($O67="ISO",0,IF($O67="Non-Iso",F67,IF($O67="Trans Line",SUMIF('Lines Study_Loc_Summary'!$D:$D,$B67,'Lines Study_Loc_Summary'!$AL:$AL),IF($O67="Mix",SUMIF('Mix Substation Location Summary'!$B$4:$B$1500,$B67,'Mix Substation Location Summary'!$N$4:$N$1500)+SUMIF('Mix Substation Location Summary'!$B$4:$B$1500,$B67,'Mix Substation Location Summary'!$O$4:$O$1500),"NOT FOUND"))))</f>
        <v>7315.87</v>
      </c>
      <c r="N67" s="300"/>
      <c r="O67" s="293" t="s">
        <v>1316</v>
      </c>
      <c r="P67" s="293"/>
    </row>
    <row r="68" spans="1:16" ht="12.75" customHeight="1" x14ac:dyDescent="0.3">
      <c r="A68" s="294" t="s">
        <v>312</v>
      </c>
      <c r="B68" s="293">
        <v>2319</v>
      </c>
      <c r="C68" s="293" t="s">
        <v>1333</v>
      </c>
      <c r="D68" s="188">
        <f>SUMIF('Mix Substation Location Summary'!$B$4:$B$1500,'TS by Location'!B68,'Mix Substation Location Summary'!$F$4:$F$1500)</f>
        <v>0</v>
      </c>
      <c r="E68" s="188">
        <f>SUMIF('Mix Substation Location Summary'!$B$4:$B$1500,'TS by Location'!$B68,'Mix Substation Location Summary'!$K$4:$K$1500)</f>
        <v>0</v>
      </c>
      <c r="F68" s="188">
        <f>SUMIF('Mix Substation Location Summary'!$B$4:$B$1500,'TS by Location'!$B68,'Mix Substation Location Summary'!$P$4:$P$1500)</f>
        <v>52080.43</v>
      </c>
      <c r="G68" s="537">
        <f t="shared" si="0"/>
        <v>52080.43</v>
      </c>
      <c r="H68" s="299">
        <f>IF($O68="ISO",D68,IF($O68="Non-Iso",0,IF($O68="Trans Line",SUMIF('Lines Study_Loc_Summary'!$D:$D,$B68,'Lines Study_Loc_Summary'!$Z:$Z),IF($O68="Mix",SUMIF('Mix Substation Location Summary'!$B$4:$B$1500,$B68,'Mix Substation Location Summary'!$C$4:$C$1500),"NOT FOUND"))))</f>
        <v>0</v>
      </c>
      <c r="I68" s="299">
        <f>IF($O68="ISO",E68,IF($O68="Non-Iso",0,IF($O68="Trans Line",SUMIF('Lines Study_Loc_Summary'!$D:$D,$B68,'Lines Study_Loc_Summary'!$AA:$AA),IF($O68="Mix",SUMIF('Mix Substation Location Summary'!$B$4:$B$1500,$B68,'Mix Substation Location Summary'!$H$4:$H$1500),"NOT FOUND"))))</f>
        <v>0</v>
      </c>
      <c r="J68" s="299">
        <f>IF($O68="ISO",F68,IF($O68="Non-Iso",0,IF($O68="Trans Line",SUMIF('Lines Study_Loc_Summary'!$D:$D,$B68,'Lines Study_Loc_Summary'!$AB:$AB),IF($O68="Mix",SUMIF('Mix Substation Location Summary'!$B$4:$B$1500,$B68,'Mix Substation Location Summary'!$M$4:$M$1500),"NOT FOUND"))))</f>
        <v>0</v>
      </c>
      <c r="K68" s="299">
        <f>IF($O68="ISO",0,IF($O68="Non-Iso",D68,IF($O68="Trans Line",SUMIF('Lines Study_Loc_Summary'!$D:$D,'TS by Location'!B68,'Lines Study_Loc_Summary'!$AJ:$AJ),IF($O68="Mix",SUMIF('Mix Substation Location Summary'!$B$4:$B$1500,$B68,'Mix Substation Location Summary'!$D$4:$D$1500)+SUMIF('Mix Substation Location Summary'!$B$4:$B$1500,$B68,'Mix Substation Location Summary'!$E$4:$E$1500),"NOT FOUND"))))</f>
        <v>0</v>
      </c>
      <c r="L68" s="299">
        <f>IF($O68="ISO",0,IF($O68="Non-Iso",E68,IF($O68="Trans Line",SUMIF('Lines Study_Loc_Summary'!$D:$D,$B68,'Lines Study_Loc_Summary'!$AK:$AK),IF($O68="Mix",SUMIF('Mix Substation Location Summary'!$B$4:$B$1500,$B68,'Mix Substation Location Summary'!$I$4:$I$1500)+SUMIF('Mix Substation Location Summary'!$B$4:$B$1500,$B68,'Mix Substation Location Summary'!$J$4:$J$1500),"NOT FOUND"))))</f>
        <v>0</v>
      </c>
      <c r="M68" s="299">
        <f>IF($O68="ISO",0,IF($O68="Non-Iso",F68,IF($O68="Trans Line",SUMIF('Lines Study_Loc_Summary'!$D:$D,$B68,'Lines Study_Loc_Summary'!$AL:$AL),IF($O68="Mix",SUMIF('Mix Substation Location Summary'!$B$4:$B$1500,$B68,'Mix Substation Location Summary'!$N$4:$N$1500)+SUMIF('Mix Substation Location Summary'!$B$4:$B$1500,$B68,'Mix Substation Location Summary'!$O$4:$O$1500),"NOT FOUND"))))</f>
        <v>52080.43</v>
      </c>
      <c r="N68" s="300"/>
      <c r="O68" s="293" t="s">
        <v>1316</v>
      </c>
      <c r="P68" s="293"/>
    </row>
    <row r="69" spans="1:16" ht="12.75" customHeight="1" x14ac:dyDescent="0.3">
      <c r="A69" s="294" t="s">
        <v>313</v>
      </c>
      <c r="B69" s="293">
        <v>2324</v>
      </c>
      <c r="C69" s="293" t="s">
        <v>1334</v>
      </c>
      <c r="D69" s="188">
        <f>SUMIF('Mix Substation Location Summary'!$B$4:$B$1500,'TS by Location'!B69,'Mix Substation Location Summary'!$F$4:$F$1500)</f>
        <v>0</v>
      </c>
      <c r="E69" s="188">
        <f>SUMIF('Mix Substation Location Summary'!$B$4:$B$1500,'TS by Location'!$B69,'Mix Substation Location Summary'!$K$4:$K$1500)</f>
        <v>0</v>
      </c>
      <c r="F69" s="188">
        <f>SUMIF('Mix Substation Location Summary'!$B$4:$B$1500,'TS by Location'!$B69,'Mix Substation Location Summary'!$P$4:$P$1500)</f>
        <v>48506.83</v>
      </c>
      <c r="G69" s="537">
        <f t="shared" si="0"/>
        <v>48506.83</v>
      </c>
      <c r="H69" s="299">
        <f>IF($O69="ISO",D69,IF($O69="Non-Iso",0,IF($O69="Trans Line",SUMIF('Lines Study_Loc_Summary'!$D:$D,$B69,'Lines Study_Loc_Summary'!$Z:$Z),IF($O69="Mix",SUMIF('Mix Substation Location Summary'!$B$4:$B$1500,$B69,'Mix Substation Location Summary'!$C$4:$C$1500),"NOT FOUND"))))</f>
        <v>0</v>
      </c>
      <c r="I69" s="299">
        <f>IF($O69="ISO",E69,IF($O69="Non-Iso",0,IF($O69="Trans Line",SUMIF('Lines Study_Loc_Summary'!$D:$D,$B69,'Lines Study_Loc_Summary'!$AA:$AA),IF($O69="Mix",SUMIF('Mix Substation Location Summary'!$B$4:$B$1500,$B69,'Mix Substation Location Summary'!$H$4:$H$1500),"NOT FOUND"))))</f>
        <v>0</v>
      </c>
      <c r="J69" s="299">
        <f>IF($O69="ISO",F69,IF($O69="Non-Iso",0,IF($O69="Trans Line",SUMIF('Lines Study_Loc_Summary'!$D:$D,$B69,'Lines Study_Loc_Summary'!$AB:$AB),IF($O69="Mix",SUMIF('Mix Substation Location Summary'!$B$4:$B$1500,$B69,'Mix Substation Location Summary'!$M$4:$M$1500),"NOT FOUND"))))</f>
        <v>0</v>
      </c>
      <c r="K69" s="299">
        <f>IF($O69="ISO",0,IF($O69="Non-Iso",D69,IF($O69="Trans Line",SUMIF('Lines Study_Loc_Summary'!$D:$D,'TS by Location'!B69,'Lines Study_Loc_Summary'!$AJ:$AJ),IF($O69="Mix",SUMIF('Mix Substation Location Summary'!$B$4:$B$1500,$B69,'Mix Substation Location Summary'!$D$4:$D$1500)+SUMIF('Mix Substation Location Summary'!$B$4:$B$1500,$B69,'Mix Substation Location Summary'!$E$4:$E$1500),"NOT FOUND"))))</f>
        <v>0</v>
      </c>
      <c r="L69" s="299">
        <f>IF($O69="ISO",0,IF($O69="Non-Iso",E69,IF($O69="Trans Line",SUMIF('Lines Study_Loc_Summary'!$D:$D,$B69,'Lines Study_Loc_Summary'!$AK:$AK),IF($O69="Mix",SUMIF('Mix Substation Location Summary'!$B$4:$B$1500,$B69,'Mix Substation Location Summary'!$I$4:$I$1500)+SUMIF('Mix Substation Location Summary'!$B$4:$B$1500,$B69,'Mix Substation Location Summary'!$J$4:$J$1500),"NOT FOUND"))))</f>
        <v>0</v>
      </c>
      <c r="M69" s="299">
        <f>IF($O69="ISO",0,IF($O69="Non-Iso",F69,IF($O69="Trans Line",SUMIF('Lines Study_Loc_Summary'!$D:$D,$B69,'Lines Study_Loc_Summary'!$AL:$AL),IF($O69="Mix",SUMIF('Mix Substation Location Summary'!$B$4:$B$1500,$B69,'Mix Substation Location Summary'!$N$4:$N$1500)+SUMIF('Mix Substation Location Summary'!$B$4:$B$1500,$B69,'Mix Substation Location Summary'!$O$4:$O$1500),"NOT FOUND"))))</f>
        <v>48506.83</v>
      </c>
      <c r="N69" s="300"/>
      <c r="O69" s="293" t="s">
        <v>1316</v>
      </c>
      <c r="P69" s="293"/>
    </row>
    <row r="70" spans="1:16" ht="12.75" customHeight="1" x14ac:dyDescent="0.3">
      <c r="A70" s="294" t="s">
        <v>314</v>
      </c>
      <c r="B70" s="293">
        <v>2325</v>
      </c>
      <c r="C70" s="293" t="s">
        <v>1334</v>
      </c>
      <c r="D70" s="188">
        <f>SUMIF('Mix Substation Location Summary'!$B$4:$B$1500,'TS by Location'!B70,'Mix Substation Location Summary'!$F$4:$F$1500)</f>
        <v>0</v>
      </c>
      <c r="E70" s="188">
        <f>SUMIF('Mix Substation Location Summary'!$B$4:$B$1500,'TS by Location'!$B70,'Mix Substation Location Summary'!$K$4:$K$1500)</f>
        <v>2694.37</v>
      </c>
      <c r="F70" s="188">
        <f>SUMIF('Mix Substation Location Summary'!$B$4:$B$1500,'TS by Location'!$B70,'Mix Substation Location Summary'!$P$4:$P$1500)</f>
        <v>49125.88</v>
      </c>
      <c r="G70" s="537">
        <f t="shared" si="0"/>
        <v>51820.25</v>
      </c>
      <c r="H70" s="299">
        <f>IF($O70="ISO",D70,IF($O70="Non-Iso",0,IF($O70="Trans Line",SUMIF('Lines Study_Loc_Summary'!$D:$D,$B70,'Lines Study_Loc_Summary'!$Z:$Z),IF($O70="Mix",SUMIF('Mix Substation Location Summary'!$B$4:$B$1500,$B70,'Mix Substation Location Summary'!$C$4:$C$1500),"NOT FOUND"))))</f>
        <v>0</v>
      </c>
      <c r="I70" s="299">
        <f>IF($O70="ISO",E70,IF($O70="Non-Iso",0,IF($O70="Trans Line",SUMIF('Lines Study_Loc_Summary'!$D:$D,$B70,'Lines Study_Loc_Summary'!$AA:$AA),IF($O70="Mix",SUMIF('Mix Substation Location Summary'!$B$4:$B$1500,$B70,'Mix Substation Location Summary'!$H$4:$H$1500),"NOT FOUND"))))</f>
        <v>0</v>
      </c>
      <c r="J70" s="299">
        <f>IF($O70="ISO",F70,IF($O70="Non-Iso",0,IF($O70="Trans Line",SUMIF('Lines Study_Loc_Summary'!$D:$D,$B70,'Lines Study_Loc_Summary'!$AB:$AB),IF($O70="Mix",SUMIF('Mix Substation Location Summary'!$B$4:$B$1500,$B70,'Mix Substation Location Summary'!$M$4:$M$1500),"NOT FOUND"))))</f>
        <v>0</v>
      </c>
      <c r="K70" s="299">
        <f>IF($O70="ISO",0,IF($O70="Non-Iso",D70,IF($O70="Trans Line",SUMIF('Lines Study_Loc_Summary'!$D:$D,'TS by Location'!B70,'Lines Study_Loc_Summary'!$AJ:$AJ),IF($O70="Mix",SUMIF('Mix Substation Location Summary'!$B$4:$B$1500,$B70,'Mix Substation Location Summary'!$D$4:$D$1500)+SUMIF('Mix Substation Location Summary'!$B$4:$B$1500,$B70,'Mix Substation Location Summary'!$E$4:$E$1500),"NOT FOUND"))))</f>
        <v>0</v>
      </c>
      <c r="L70" s="299">
        <f>IF($O70="ISO",0,IF($O70="Non-Iso",E70,IF($O70="Trans Line",SUMIF('Lines Study_Loc_Summary'!$D:$D,$B70,'Lines Study_Loc_Summary'!$AK:$AK),IF($O70="Mix",SUMIF('Mix Substation Location Summary'!$B$4:$B$1500,$B70,'Mix Substation Location Summary'!$I$4:$I$1500)+SUMIF('Mix Substation Location Summary'!$B$4:$B$1500,$B70,'Mix Substation Location Summary'!$J$4:$J$1500),"NOT FOUND"))))</f>
        <v>2694.37</v>
      </c>
      <c r="M70" s="299">
        <f>IF($O70="ISO",0,IF($O70="Non-Iso",F70,IF($O70="Trans Line",SUMIF('Lines Study_Loc_Summary'!$D:$D,$B70,'Lines Study_Loc_Summary'!$AL:$AL),IF($O70="Mix",SUMIF('Mix Substation Location Summary'!$B$4:$B$1500,$B70,'Mix Substation Location Summary'!$N$4:$N$1500)+SUMIF('Mix Substation Location Summary'!$B$4:$B$1500,$B70,'Mix Substation Location Summary'!$O$4:$O$1500),"NOT FOUND"))))</f>
        <v>49125.88</v>
      </c>
      <c r="N70" s="300"/>
      <c r="O70" s="293" t="s">
        <v>1316</v>
      </c>
      <c r="P70" s="293"/>
    </row>
    <row r="71" spans="1:16" ht="12.75" customHeight="1" x14ac:dyDescent="0.3">
      <c r="A71" s="294" t="s">
        <v>315</v>
      </c>
      <c r="B71" s="293">
        <v>2326</v>
      </c>
      <c r="C71" s="293" t="s">
        <v>1334</v>
      </c>
      <c r="D71" s="188">
        <f>SUMIF('Mix Substation Location Summary'!$B$4:$B$1500,'TS by Location'!B71,'Mix Substation Location Summary'!$F$4:$F$1500)</f>
        <v>0</v>
      </c>
      <c r="E71" s="188">
        <f>SUMIF('Mix Substation Location Summary'!$B$4:$B$1500,'TS by Location'!$B71,'Mix Substation Location Summary'!$K$4:$K$1500)</f>
        <v>0</v>
      </c>
      <c r="F71" s="188">
        <f>SUMIF('Mix Substation Location Summary'!$B$4:$B$1500,'TS by Location'!$B71,'Mix Substation Location Summary'!$P$4:$P$1500)</f>
        <v>57268.82</v>
      </c>
      <c r="G71" s="537">
        <f t="shared" si="0"/>
        <v>57268.82</v>
      </c>
      <c r="H71" s="299">
        <f>IF($O71="ISO",D71,IF($O71="Non-Iso",0,IF($O71="Trans Line",SUMIF('Lines Study_Loc_Summary'!$D:$D,$B71,'Lines Study_Loc_Summary'!$Z:$Z),IF($O71="Mix",SUMIF('Mix Substation Location Summary'!$B$4:$B$1500,$B71,'Mix Substation Location Summary'!$C$4:$C$1500),"NOT FOUND"))))</f>
        <v>0</v>
      </c>
      <c r="I71" s="299">
        <f>IF($O71="ISO",E71,IF($O71="Non-Iso",0,IF($O71="Trans Line",SUMIF('Lines Study_Loc_Summary'!$D:$D,$B71,'Lines Study_Loc_Summary'!$AA:$AA),IF($O71="Mix",SUMIF('Mix Substation Location Summary'!$B$4:$B$1500,$B71,'Mix Substation Location Summary'!$H$4:$H$1500),"NOT FOUND"))))</f>
        <v>0</v>
      </c>
      <c r="J71" s="299">
        <f>IF($O71="ISO",F71,IF($O71="Non-Iso",0,IF($O71="Trans Line",SUMIF('Lines Study_Loc_Summary'!$D:$D,$B71,'Lines Study_Loc_Summary'!$AB:$AB),IF($O71="Mix",SUMIF('Mix Substation Location Summary'!$B$4:$B$1500,$B71,'Mix Substation Location Summary'!$M$4:$M$1500),"NOT FOUND"))))</f>
        <v>0</v>
      </c>
      <c r="K71" s="299">
        <f>IF($O71="ISO",0,IF($O71="Non-Iso",D71,IF($O71="Trans Line",SUMIF('Lines Study_Loc_Summary'!$D:$D,'TS by Location'!B71,'Lines Study_Loc_Summary'!$AJ:$AJ),IF($O71="Mix",SUMIF('Mix Substation Location Summary'!$B$4:$B$1500,$B71,'Mix Substation Location Summary'!$D$4:$D$1500)+SUMIF('Mix Substation Location Summary'!$B$4:$B$1500,$B71,'Mix Substation Location Summary'!$E$4:$E$1500),"NOT FOUND"))))</f>
        <v>0</v>
      </c>
      <c r="L71" s="299">
        <f>IF($O71="ISO",0,IF($O71="Non-Iso",E71,IF($O71="Trans Line",SUMIF('Lines Study_Loc_Summary'!$D:$D,$B71,'Lines Study_Loc_Summary'!$AK:$AK),IF($O71="Mix",SUMIF('Mix Substation Location Summary'!$B$4:$B$1500,$B71,'Mix Substation Location Summary'!$I$4:$I$1500)+SUMIF('Mix Substation Location Summary'!$B$4:$B$1500,$B71,'Mix Substation Location Summary'!$J$4:$J$1500),"NOT FOUND"))))</f>
        <v>0</v>
      </c>
      <c r="M71" s="299">
        <f>IF($O71="ISO",0,IF($O71="Non-Iso",F71,IF($O71="Trans Line",SUMIF('Lines Study_Loc_Summary'!$D:$D,$B71,'Lines Study_Loc_Summary'!$AL:$AL),IF($O71="Mix",SUMIF('Mix Substation Location Summary'!$B$4:$B$1500,$B71,'Mix Substation Location Summary'!$N$4:$N$1500)+SUMIF('Mix Substation Location Summary'!$B$4:$B$1500,$B71,'Mix Substation Location Summary'!$O$4:$O$1500),"NOT FOUND"))))</f>
        <v>57268.82</v>
      </c>
      <c r="N71" s="300"/>
      <c r="O71" s="293" t="s">
        <v>1316</v>
      </c>
      <c r="P71" s="293"/>
    </row>
    <row r="72" spans="1:16" s="72" customFormat="1" ht="12.75" customHeight="1" collapsed="1" x14ac:dyDescent="0.3">
      <c r="A72" s="294" t="s">
        <v>316</v>
      </c>
      <c r="B72" s="293">
        <v>2327</v>
      </c>
      <c r="C72" s="293" t="s">
        <v>1334</v>
      </c>
      <c r="D72" s="188">
        <f>SUMIF('Mix Substation Location Summary'!$B$4:$B$1500,'TS by Location'!B72,'Mix Substation Location Summary'!$F$4:$F$1500)</f>
        <v>0</v>
      </c>
      <c r="E72" s="188">
        <f>SUMIF('Mix Substation Location Summary'!$B$4:$B$1500,'TS by Location'!$B72,'Mix Substation Location Summary'!$K$4:$K$1500)</f>
        <v>0</v>
      </c>
      <c r="F72" s="188">
        <f>SUMIF('Mix Substation Location Summary'!$B$4:$B$1500,'TS by Location'!$B72,'Mix Substation Location Summary'!$P$4:$P$1500)</f>
        <v>50833.83</v>
      </c>
      <c r="G72" s="537">
        <f t="shared" si="0"/>
        <v>50833.83</v>
      </c>
      <c r="H72" s="299">
        <f>IF($O72="ISO",D72,IF($O72="Non-Iso",0,IF($O72="Trans Line",SUMIF('Lines Study_Loc_Summary'!$D:$D,$B72,'Lines Study_Loc_Summary'!$Z:$Z),IF($O72="Mix",SUMIF('Mix Substation Location Summary'!$B$4:$B$1500,$B72,'Mix Substation Location Summary'!$C$4:$C$1500),"NOT FOUND"))))</f>
        <v>0</v>
      </c>
      <c r="I72" s="299">
        <f>IF($O72="ISO",E72,IF($O72="Non-Iso",0,IF($O72="Trans Line",SUMIF('Lines Study_Loc_Summary'!$D:$D,$B72,'Lines Study_Loc_Summary'!$AA:$AA),IF($O72="Mix",SUMIF('Mix Substation Location Summary'!$B$4:$B$1500,$B72,'Mix Substation Location Summary'!$H$4:$H$1500),"NOT FOUND"))))</f>
        <v>0</v>
      </c>
      <c r="J72" s="299">
        <f>IF($O72="ISO",F72,IF($O72="Non-Iso",0,IF($O72="Trans Line",SUMIF('Lines Study_Loc_Summary'!$D:$D,$B72,'Lines Study_Loc_Summary'!$AB:$AB),IF($O72="Mix",SUMIF('Mix Substation Location Summary'!$B$4:$B$1500,$B72,'Mix Substation Location Summary'!$M$4:$M$1500),"NOT FOUND"))))</f>
        <v>0</v>
      </c>
      <c r="K72" s="299">
        <f>IF($O72="ISO",0,IF($O72="Non-Iso",D72,IF($O72="Trans Line",SUMIF('Lines Study_Loc_Summary'!$D:$D,'TS by Location'!B72,'Lines Study_Loc_Summary'!$AJ:$AJ),IF($O72="Mix",SUMIF('Mix Substation Location Summary'!$B$4:$B$1500,$B72,'Mix Substation Location Summary'!$D$4:$D$1500)+SUMIF('Mix Substation Location Summary'!$B$4:$B$1500,$B72,'Mix Substation Location Summary'!$E$4:$E$1500),"NOT FOUND"))))</f>
        <v>0</v>
      </c>
      <c r="L72" s="299">
        <f>IF($O72="ISO",0,IF($O72="Non-Iso",E72,IF($O72="Trans Line",SUMIF('Lines Study_Loc_Summary'!$D:$D,$B72,'Lines Study_Loc_Summary'!$AK:$AK),IF($O72="Mix",SUMIF('Mix Substation Location Summary'!$B$4:$B$1500,$B72,'Mix Substation Location Summary'!$I$4:$I$1500)+SUMIF('Mix Substation Location Summary'!$B$4:$B$1500,$B72,'Mix Substation Location Summary'!$J$4:$J$1500),"NOT FOUND"))))</f>
        <v>0</v>
      </c>
      <c r="M72" s="299">
        <f>IF($O72="ISO",0,IF($O72="Non-Iso",F72,IF($O72="Trans Line",SUMIF('Lines Study_Loc_Summary'!$D:$D,$B72,'Lines Study_Loc_Summary'!$AL:$AL),IF($O72="Mix",SUMIF('Mix Substation Location Summary'!$B$4:$B$1500,$B72,'Mix Substation Location Summary'!$N$4:$N$1500)+SUMIF('Mix Substation Location Summary'!$B$4:$B$1500,$B72,'Mix Substation Location Summary'!$O$4:$O$1500),"NOT FOUND"))))</f>
        <v>50833.83</v>
      </c>
      <c r="N72" s="300"/>
      <c r="O72" s="293" t="s">
        <v>1316</v>
      </c>
      <c r="P72" s="293"/>
    </row>
    <row r="73" spans="1:16" ht="12.75" customHeight="1" x14ac:dyDescent="0.3">
      <c r="A73" s="294" t="s">
        <v>317</v>
      </c>
      <c r="B73" s="293">
        <v>2328</v>
      </c>
      <c r="C73" s="293" t="s">
        <v>1334</v>
      </c>
      <c r="D73" s="188">
        <f>SUMIF('Mix Substation Location Summary'!$B$4:$B$1500,'TS by Location'!B73,'Mix Substation Location Summary'!$F$4:$F$1500)</f>
        <v>0</v>
      </c>
      <c r="E73" s="188">
        <f>SUMIF('Mix Substation Location Summary'!$B$4:$B$1500,'TS by Location'!$B73,'Mix Substation Location Summary'!$K$4:$K$1500)</f>
        <v>0</v>
      </c>
      <c r="F73" s="188">
        <f>SUMIF('Mix Substation Location Summary'!$B$4:$B$1500,'TS by Location'!$B73,'Mix Substation Location Summary'!$P$4:$P$1500)</f>
        <v>460723.19</v>
      </c>
      <c r="G73" s="537">
        <f t="shared" si="0"/>
        <v>460723.19</v>
      </c>
      <c r="H73" s="299">
        <f>IF($O73="ISO",D73,IF($O73="Non-Iso",0,IF($O73="Trans Line",SUMIF('Lines Study_Loc_Summary'!$D:$D,$B73,'Lines Study_Loc_Summary'!$Z:$Z),IF($O73="Mix",SUMIF('Mix Substation Location Summary'!$B$4:$B$1500,$B73,'Mix Substation Location Summary'!$C$4:$C$1500),"NOT FOUND"))))</f>
        <v>0</v>
      </c>
      <c r="I73" s="299">
        <f>IF($O73="ISO",E73,IF($O73="Non-Iso",0,IF($O73="Trans Line",SUMIF('Lines Study_Loc_Summary'!$D:$D,$B73,'Lines Study_Loc_Summary'!$AA:$AA),IF($O73="Mix",SUMIF('Mix Substation Location Summary'!$B$4:$B$1500,$B73,'Mix Substation Location Summary'!$H$4:$H$1500),"NOT FOUND"))))</f>
        <v>0</v>
      </c>
      <c r="J73" s="299">
        <f>IF($O73="ISO",F73,IF($O73="Non-Iso",0,IF($O73="Trans Line",SUMIF('Lines Study_Loc_Summary'!$D:$D,$B73,'Lines Study_Loc_Summary'!$AB:$AB),IF($O73="Mix",SUMIF('Mix Substation Location Summary'!$B$4:$B$1500,$B73,'Mix Substation Location Summary'!$M$4:$M$1500),"NOT FOUND"))))</f>
        <v>0</v>
      </c>
      <c r="K73" s="299">
        <f>IF($O73="ISO",0,IF($O73="Non-Iso",D73,IF($O73="Trans Line",SUMIF('Lines Study_Loc_Summary'!$D:$D,'TS by Location'!B73,'Lines Study_Loc_Summary'!$AJ:$AJ),IF($O73="Mix",SUMIF('Mix Substation Location Summary'!$B$4:$B$1500,$B73,'Mix Substation Location Summary'!$D$4:$D$1500)+SUMIF('Mix Substation Location Summary'!$B$4:$B$1500,$B73,'Mix Substation Location Summary'!$E$4:$E$1500),"NOT FOUND"))))</f>
        <v>0</v>
      </c>
      <c r="L73" s="299">
        <f>IF($O73="ISO",0,IF($O73="Non-Iso",E73,IF($O73="Trans Line",SUMIF('Lines Study_Loc_Summary'!$D:$D,$B73,'Lines Study_Loc_Summary'!$AK:$AK),IF($O73="Mix",SUMIF('Mix Substation Location Summary'!$B$4:$B$1500,$B73,'Mix Substation Location Summary'!$I$4:$I$1500)+SUMIF('Mix Substation Location Summary'!$B$4:$B$1500,$B73,'Mix Substation Location Summary'!$J$4:$J$1500),"NOT FOUND"))))</f>
        <v>0</v>
      </c>
      <c r="M73" s="299">
        <f>IF($O73="ISO",0,IF($O73="Non-Iso",F73,IF($O73="Trans Line",SUMIF('Lines Study_Loc_Summary'!$D:$D,$B73,'Lines Study_Loc_Summary'!$AL:$AL),IF($O73="Mix",SUMIF('Mix Substation Location Summary'!$B$4:$B$1500,$B73,'Mix Substation Location Summary'!$N$4:$N$1500)+SUMIF('Mix Substation Location Summary'!$B$4:$B$1500,$B73,'Mix Substation Location Summary'!$O$4:$O$1500),"NOT FOUND"))))</f>
        <v>460723.19</v>
      </c>
      <c r="N73" s="300"/>
      <c r="O73" s="293" t="s">
        <v>1316</v>
      </c>
      <c r="P73" s="293"/>
    </row>
    <row r="74" spans="1:16" ht="12.75" customHeight="1" x14ac:dyDescent="0.3">
      <c r="A74" s="294" t="s">
        <v>318</v>
      </c>
      <c r="B74" s="293">
        <v>2331</v>
      </c>
      <c r="C74" s="293" t="s">
        <v>1334</v>
      </c>
      <c r="D74" s="188">
        <f>SUMIF('Mix Substation Location Summary'!$B$4:$B$1500,'TS by Location'!B74,'Mix Substation Location Summary'!$F$4:$F$1500)</f>
        <v>0</v>
      </c>
      <c r="E74" s="188">
        <f>SUMIF('Mix Substation Location Summary'!$B$4:$B$1500,'TS by Location'!$B74,'Mix Substation Location Summary'!$K$4:$K$1500)</f>
        <v>0</v>
      </c>
      <c r="F74" s="188">
        <f>SUMIF('Mix Substation Location Summary'!$B$4:$B$1500,'TS by Location'!$B74,'Mix Substation Location Summary'!$P$4:$P$1500)</f>
        <v>205914.2</v>
      </c>
      <c r="G74" s="537">
        <f t="shared" si="0"/>
        <v>205914.2</v>
      </c>
      <c r="H74" s="299">
        <f>IF($O74="ISO",D74,IF($O74="Non-Iso",0,IF($O74="Trans Line",SUMIF('Lines Study_Loc_Summary'!$D:$D,$B74,'Lines Study_Loc_Summary'!$Z:$Z),IF($O74="Mix",SUMIF('Mix Substation Location Summary'!$B$4:$B$1500,$B74,'Mix Substation Location Summary'!$C$4:$C$1500),"NOT FOUND"))))</f>
        <v>0</v>
      </c>
      <c r="I74" s="299">
        <f>IF($O74="ISO",E74,IF($O74="Non-Iso",0,IF($O74="Trans Line",SUMIF('Lines Study_Loc_Summary'!$D:$D,$B74,'Lines Study_Loc_Summary'!$AA:$AA),IF($O74="Mix",SUMIF('Mix Substation Location Summary'!$B$4:$B$1500,$B74,'Mix Substation Location Summary'!$H$4:$H$1500),"NOT FOUND"))))</f>
        <v>0</v>
      </c>
      <c r="J74" s="299">
        <f>IF($O74="ISO",F74,IF($O74="Non-Iso",0,IF($O74="Trans Line",SUMIF('Lines Study_Loc_Summary'!$D:$D,$B74,'Lines Study_Loc_Summary'!$AB:$AB),IF($O74="Mix",SUMIF('Mix Substation Location Summary'!$B$4:$B$1500,$B74,'Mix Substation Location Summary'!$M$4:$M$1500),"NOT FOUND"))))</f>
        <v>0</v>
      </c>
      <c r="K74" s="299">
        <f>IF($O74="ISO",0,IF($O74="Non-Iso",D74,IF($O74="Trans Line",SUMIF('Lines Study_Loc_Summary'!$D:$D,'TS by Location'!B74,'Lines Study_Loc_Summary'!$AJ:$AJ),IF($O74="Mix",SUMIF('Mix Substation Location Summary'!$B$4:$B$1500,$B74,'Mix Substation Location Summary'!$D$4:$D$1500)+SUMIF('Mix Substation Location Summary'!$B$4:$B$1500,$B74,'Mix Substation Location Summary'!$E$4:$E$1500),"NOT FOUND"))))</f>
        <v>0</v>
      </c>
      <c r="L74" s="299">
        <f>IF($O74="ISO",0,IF($O74="Non-Iso",E74,IF($O74="Trans Line",SUMIF('Lines Study_Loc_Summary'!$D:$D,$B74,'Lines Study_Loc_Summary'!$AK:$AK),IF($O74="Mix",SUMIF('Mix Substation Location Summary'!$B$4:$B$1500,$B74,'Mix Substation Location Summary'!$I$4:$I$1500)+SUMIF('Mix Substation Location Summary'!$B$4:$B$1500,$B74,'Mix Substation Location Summary'!$J$4:$J$1500),"NOT FOUND"))))</f>
        <v>0</v>
      </c>
      <c r="M74" s="299">
        <f>IF($O74="ISO",0,IF($O74="Non-Iso",F74,IF($O74="Trans Line",SUMIF('Lines Study_Loc_Summary'!$D:$D,$B74,'Lines Study_Loc_Summary'!$AL:$AL),IF($O74="Mix",SUMIF('Mix Substation Location Summary'!$B$4:$B$1500,$B74,'Mix Substation Location Summary'!$N$4:$N$1500)+SUMIF('Mix Substation Location Summary'!$B$4:$B$1500,$B74,'Mix Substation Location Summary'!$O$4:$O$1500),"NOT FOUND"))))</f>
        <v>205914.2</v>
      </c>
      <c r="N74" s="300"/>
      <c r="O74" s="293" t="s">
        <v>1316</v>
      </c>
      <c r="P74" s="293"/>
    </row>
    <row r="75" spans="1:16" ht="12.75" customHeight="1" x14ac:dyDescent="0.3">
      <c r="A75" s="294" t="s">
        <v>319</v>
      </c>
      <c r="B75" s="293">
        <v>2500</v>
      </c>
      <c r="C75" s="293" t="s">
        <v>1335</v>
      </c>
      <c r="D75" s="188">
        <f>SUMIF('Mix Substation Location Summary'!$B$4:$B$1500,'TS by Location'!B75,'Mix Substation Location Summary'!$F$4:$F$1500)</f>
        <v>0</v>
      </c>
      <c r="E75" s="188">
        <f>SUMIF('Mix Substation Location Summary'!$B$4:$B$1500,'TS by Location'!$B75,'Mix Substation Location Summary'!$K$4:$K$1500)</f>
        <v>7254.01</v>
      </c>
      <c r="F75" s="188">
        <f>SUMIF('Mix Substation Location Summary'!$B$4:$B$1500,'TS by Location'!$B75,'Mix Substation Location Summary'!$P$4:$P$1500)</f>
        <v>0</v>
      </c>
      <c r="G75" s="537">
        <f>SUM(D75:F75)</f>
        <v>7254.01</v>
      </c>
      <c r="H75" s="299">
        <f>IF($O75="ISO",D75,IF($O75="Non-Iso",0,IF($O75="Trans Line",SUMIF('Lines Study_Loc_Summary'!$D:$D,$B75,'Lines Study_Loc_Summary'!$Z:$Z),IF($O75="Mix",SUMIF('Mix Substation Location Summary'!$B$4:$B$1500,$B75,'Mix Substation Location Summary'!$C$4:$C$1500),"NOT FOUND"))))</f>
        <v>0</v>
      </c>
      <c r="I75" s="299">
        <f>IF($O75="ISO",E75,IF($O75="Non-Iso",0,IF($O75="Trans Line",SUMIF('Lines Study_Loc_Summary'!$D:$D,$B75,'Lines Study_Loc_Summary'!$AA:$AA),IF($O75="Mix",SUMIF('Mix Substation Location Summary'!$B$4:$B$1500,$B75,'Mix Substation Location Summary'!$H$4:$H$1500),"NOT FOUND"))))</f>
        <v>0</v>
      </c>
      <c r="J75" s="299">
        <f>IF($O75="ISO",F75,IF($O75="Non-Iso",0,IF($O75="Trans Line",SUMIF('Lines Study_Loc_Summary'!$D:$D,$B75,'Lines Study_Loc_Summary'!$AB:$AB),IF($O75="Mix",SUMIF('Mix Substation Location Summary'!$B$4:$B$1500,$B75,'Mix Substation Location Summary'!$M$4:$M$1500),"NOT FOUND"))))</f>
        <v>0</v>
      </c>
      <c r="K75" s="299">
        <f>IF($O75="ISO",0,IF($O75="Non-Iso",D75,IF($O75="Trans Line",SUMIF('Lines Study_Loc_Summary'!$D:$D,'TS by Location'!B75,'Lines Study_Loc_Summary'!$AJ:$AJ),IF($O75="Mix",SUMIF('Mix Substation Location Summary'!$B$4:$B$1500,$B75,'Mix Substation Location Summary'!$D$4:$D$1500)+SUMIF('Mix Substation Location Summary'!$B$4:$B$1500,$B75,'Mix Substation Location Summary'!$E$4:$E$1500),"NOT FOUND"))))</f>
        <v>0</v>
      </c>
      <c r="L75" s="299">
        <f>IF($O75="ISO",0,IF($O75="Non-Iso",E75,IF($O75="Trans Line",SUMIF('Lines Study_Loc_Summary'!$D:$D,$B75,'Lines Study_Loc_Summary'!$AK:$AK),IF($O75="Mix",SUMIF('Mix Substation Location Summary'!$B$4:$B$1500,$B75,'Mix Substation Location Summary'!$I$4:$I$1500)+SUMIF('Mix Substation Location Summary'!$B$4:$B$1500,$B75,'Mix Substation Location Summary'!$J$4:$J$1500),"NOT FOUND"))))</f>
        <v>7254.01</v>
      </c>
      <c r="M75" s="299">
        <f>IF($O75="ISO",0,IF($O75="Non-Iso",F75,IF($O75="Trans Line",SUMIF('Lines Study_Loc_Summary'!$D:$D,$B75,'Lines Study_Loc_Summary'!$AL:$AL),IF($O75="Mix",SUMIF('Mix Substation Location Summary'!$B$4:$B$1500,$B75,'Mix Substation Location Summary'!$N$4:$N$1500)+SUMIF('Mix Substation Location Summary'!$B$4:$B$1500,$B75,'Mix Substation Location Summary'!$O$4:$O$1500),"NOT FOUND"))))</f>
        <v>0</v>
      </c>
      <c r="N75" s="300"/>
      <c r="O75" s="293" t="s">
        <v>1316</v>
      </c>
      <c r="P75" s="293"/>
    </row>
    <row r="76" spans="1:16" ht="12.75" customHeight="1" x14ac:dyDescent="0.3">
      <c r="A76" s="294" t="s">
        <v>320</v>
      </c>
      <c r="B76" s="293">
        <v>2501</v>
      </c>
      <c r="C76" s="293" t="s">
        <v>1333</v>
      </c>
      <c r="D76" s="188">
        <f>SUMIF('Mix Substation Location Summary'!$B$4:$B$1500,'TS by Location'!B76,'Mix Substation Location Summary'!$F$4:$F$1500)</f>
        <v>0</v>
      </c>
      <c r="E76" s="188">
        <f>SUMIF('Mix Substation Location Summary'!$B$4:$B$1500,'TS by Location'!$B76,'Mix Substation Location Summary'!$K$4:$K$1500)</f>
        <v>0</v>
      </c>
      <c r="F76" s="188">
        <f>SUMIF('Mix Substation Location Summary'!$B$4:$B$1500,'TS by Location'!$B76,'Mix Substation Location Summary'!$P$4:$P$1500)</f>
        <v>705803.76</v>
      </c>
      <c r="G76" s="537">
        <f>SUM(D76:F76)</f>
        <v>705803.76</v>
      </c>
      <c r="H76" s="299">
        <f>IF($O76="ISO",D76,IF($O76="Non-Iso",0,IF($O76="Trans Line",SUMIF('Lines Study_Loc_Summary'!$D:$D,$B76,'Lines Study_Loc_Summary'!$Z:$Z),IF($O76="Mix",SUMIF('Mix Substation Location Summary'!$B$4:$B$1500,$B76,'Mix Substation Location Summary'!$C$4:$C$1500),"NOT FOUND"))))</f>
        <v>0</v>
      </c>
      <c r="I76" s="299">
        <f>IF($O76="ISO",E76,IF($O76="Non-Iso",0,IF($O76="Trans Line",SUMIF('Lines Study_Loc_Summary'!$D:$D,$B76,'Lines Study_Loc_Summary'!$AA:$AA),IF($O76="Mix",SUMIF('Mix Substation Location Summary'!$B$4:$B$1500,$B76,'Mix Substation Location Summary'!$H$4:$H$1500),"NOT FOUND"))))</f>
        <v>0</v>
      </c>
      <c r="J76" s="299">
        <f>IF($O76="ISO",F76,IF($O76="Non-Iso",0,IF($O76="Trans Line",SUMIF('Lines Study_Loc_Summary'!$D:$D,$B76,'Lines Study_Loc_Summary'!$AB:$AB),IF($O76="Mix",SUMIF('Mix Substation Location Summary'!$B$4:$B$1500,$B76,'Mix Substation Location Summary'!$M$4:$M$1500),"NOT FOUND"))))</f>
        <v>0</v>
      </c>
      <c r="K76" s="299">
        <f>IF($O76="ISO",0,IF($O76="Non-Iso",D76,IF($O76="Trans Line",SUMIF('Lines Study_Loc_Summary'!$D:$D,'TS by Location'!B76,'Lines Study_Loc_Summary'!$AJ:$AJ),IF($O76="Mix",SUMIF('Mix Substation Location Summary'!$B$4:$B$1500,$B76,'Mix Substation Location Summary'!$D$4:$D$1500)+SUMIF('Mix Substation Location Summary'!$B$4:$B$1500,$B76,'Mix Substation Location Summary'!$E$4:$E$1500),"NOT FOUND"))))</f>
        <v>0</v>
      </c>
      <c r="L76" s="299">
        <f>IF($O76="ISO",0,IF($O76="Non-Iso",E76,IF($O76="Trans Line",SUMIF('Lines Study_Loc_Summary'!$D:$D,$B76,'Lines Study_Loc_Summary'!$AK:$AK),IF($O76="Mix",SUMIF('Mix Substation Location Summary'!$B$4:$B$1500,$B76,'Mix Substation Location Summary'!$I$4:$I$1500)+SUMIF('Mix Substation Location Summary'!$B$4:$B$1500,$B76,'Mix Substation Location Summary'!$J$4:$J$1500),"NOT FOUND"))))</f>
        <v>0</v>
      </c>
      <c r="M76" s="299">
        <f>IF($O76="ISO",0,IF($O76="Non-Iso",F76,IF($O76="Trans Line",SUMIF('Lines Study_Loc_Summary'!$D:$D,$B76,'Lines Study_Loc_Summary'!$AL:$AL),IF($O76="Mix",SUMIF('Mix Substation Location Summary'!$B$4:$B$1500,$B76,'Mix Substation Location Summary'!$N$4:$N$1500)+SUMIF('Mix Substation Location Summary'!$B$4:$B$1500,$B76,'Mix Substation Location Summary'!$O$4:$O$1500),"NOT FOUND"))))</f>
        <v>705803.76</v>
      </c>
      <c r="N76" s="300"/>
      <c r="O76" s="293" t="s">
        <v>1316</v>
      </c>
      <c r="P76" s="293"/>
    </row>
    <row r="77" spans="1:16" ht="12.75" customHeight="1" x14ac:dyDescent="0.3">
      <c r="A77" s="294" t="s">
        <v>321</v>
      </c>
      <c r="B77" s="293">
        <v>2503</v>
      </c>
      <c r="C77" s="293" t="s">
        <v>1330</v>
      </c>
      <c r="D77" s="188">
        <f>SUMIF('Mix Substation Location Summary'!$B$4:$B$1500,'TS by Location'!B77,'Mix Substation Location Summary'!$F$4:$F$1500)</f>
        <v>0</v>
      </c>
      <c r="E77" s="188">
        <f>SUMIF('Mix Substation Location Summary'!$B$4:$B$1500,'TS by Location'!$B77,'Mix Substation Location Summary'!$K$4:$K$1500)</f>
        <v>0</v>
      </c>
      <c r="F77" s="188">
        <f>SUMIF('Mix Substation Location Summary'!$B$4:$B$1500,'TS by Location'!$B77,'Mix Substation Location Summary'!$P$4:$P$1500)</f>
        <v>196343.73</v>
      </c>
      <c r="G77" s="537">
        <f>SUM(D77:F77)</f>
        <v>196343.73</v>
      </c>
      <c r="H77" s="299">
        <f>IF($O77="ISO",D77,IF($O77="Non-Iso",0,IF($O77="Trans Line",SUMIF('Lines Study_Loc_Summary'!$D:$D,$B77,'Lines Study_Loc_Summary'!$Z:$Z),IF($O77="Mix",SUMIF('Mix Substation Location Summary'!$B$4:$B$1500,$B77,'Mix Substation Location Summary'!$C$4:$C$1500),"NOT FOUND"))))</f>
        <v>0</v>
      </c>
      <c r="I77" s="299">
        <f>IF($O77="ISO",E77,IF($O77="Non-Iso",0,IF($O77="Trans Line",SUMIF('Lines Study_Loc_Summary'!$D:$D,$B77,'Lines Study_Loc_Summary'!$AA:$AA),IF($O77="Mix",SUMIF('Mix Substation Location Summary'!$B$4:$B$1500,$B77,'Mix Substation Location Summary'!$H$4:$H$1500),"NOT FOUND"))))</f>
        <v>0</v>
      </c>
      <c r="J77" s="299">
        <f>IF($O77="ISO",F77,IF($O77="Non-Iso",0,IF($O77="Trans Line",SUMIF('Lines Study_Loc_Summary'!$D:$D,$B77,'Lines Study_Loc_Summary'!$AB:$AB),IF($O77="Mix",SUMIF('Mix Substation Location Summary'!$B$4:$B$1500,$B77,'Mix Substation Location Summary'!$M$4:$M$1500),"NOT FOUND"))))</f>
        <v>0</v>
      </c>
      <c r="K77" s="299">
        <f>IF($O77="ISO",0,IF($O77="Non-Iso",D77,IF($O77="Trans Line",SUMIF('Lines Study_Loc_Summary'!$D:$D,'TS by Location'!B77,'Lines Study_Loc_Summary'!$AJ:$AJ),IF($O77="Mix",SUMIF('Mix Substation Location Summary'!$B$4:$B$1500,$B77,'Mix Substation Location Summary'!$D$4:$D$1500)+SUMIF('Mix Substation Location Summary'!$B$4:$B$1500,$B77,'Mix Substation Location Summary'!$E$4:$E$1500),"NOT FOUND"))))</f>
        <v>0</v>
      </c>
      <c r="L77" s="299">
        <f>IF($O77="ISO",0,IF($O77="Non-Iso",E77,IF($O77="Trans Line",SUMIF('Lines Study_Loc_Summary'!$D:$D,$B77,'Lines Study_Loc_Summary'!$AK:$AK),IF($O77="Mix",SUMIF('Mix Substation Location Summary'!$B$4:$B$1500,$B77,'Mix Substation Location Summary'!$I$4:$I$1500)+SUMIF('Mix Substation Location Summary'!$B$4:$B$1500,$B77,'Mix Substation Location Summary'!$J$4:$J$1500),"NOT FOUND"))))</f>
        <v>0</v>
      </c>
      <c r="M77" s="299">
        <f>IF($O77="ISO",0,IF($O77="Non-Iso",F77,IF($O77="Trans Line",SUMIF('Lines Study_Loc_Summary'!$D:$D,$B77,'Lines Study_Loc_Summary'!$AL:$AL),IF($O77="Mix",SUMIF('Mix Substation Location Summary'!$B$4:$B$1500,$B77,'Mix Substation Location Summary'!$N$4:$N$1500)+SUMIF('Mix Substation Location Summary'!$B$4:$B$1500,$B77,'Mix Substation Location Summary'!$O$4:$O$1500),"NOT FOUND"))))</f>
        <v>196343.73</v>
      </c>
      <c r="N77" s="300"/>
      <c r="O77" s="293" t="s">
        <v>1316</v>
      </c>
      <c r="P77" s="293"/>
    </row>
    <row r="78" spans="1:16" ht="12.75" customHeight="1" x14ac:dyDescent="0.3">
      <c r="A78" s="294" t="s">
        <v>6</v>
      </c>
      <c r="B78" s="293" t="s">
        <v>2643</v>
      </c>
      <c r="C78" s="293" t="s">
        <v>1335</v>
      </c>
      <c r="D78" s="188">
        <f>SUMIF('Mix Substation Location Summary'!$B$4:$B$1500,'TS by Location'!B78,'Mix Substation Location Summary'!$F$4:$F$1500)</f>
        <v>0</v>
      </c>
      <c r="E78" s="188">
        <f>SUMIF('Mix Substation Location Summary'!$B$4:$B$1500,'TS by Location'!$B78,'Mix Substation Location Summary'!$K$4:$K$1500)</f>
        <v>317627.03000000003</v>
      </c>
      <c r="F78" s="188">
        <f>SUMIF('Mix Substation Location Summary'!$B$4:$B$1500,'TS by Location'!$B78,'Mix Substation Location Summary'!$P$4:$P$1500)</f>
        <v>5816829.6500000013</v>
      </c>
      <c r="G78" s="537">
        <f>SUM(D78:F78)</f>
        <v>6134456.6800000016</v>
      </c>
      <c r="H78" s="299">
        <f>IF($O78="ISO",D78,IF($O78="Non-Iso",0,IF($O78="Trans Line",SUMIF('Lines Study_Loc_Summary'!$D:$D,$B78,'Lines Study_Loc_Summary'!$Z:$Z),IF($O78="Mix",SUMIF('Mix Substation Location Summary'!$B$4:$B$1500,$B78,'Mix Substation Location Summary'!$C$4:$C$1500),"NOT FOUND"))))</f>
        <v>0</v>
      </c>
      <c r="I78" s="299">
        <f>IF($O78="ISO",E78,IF($O78="Non-Iso",0,IF($O78="Trans Line",SUMIF('Lines Study_Loc_Summary'!$D:$D,$B78,'Lines Study_Loc_Summary'!$AA:$AA),IF($O78="Mix",SUMIF('Mix Substation Location Summary'!$B$4:$B$1500,$B78,'Mix Substation Location Summary'!$H$4:$H$1500),"NOT FOUND"))))</f>
        <v>0</v>
      </c>
      <c r="J78" s="299">
        <f>IF($O78="ISO",F78,IF($O78="Non-Iso",0,IF($O78="Trans Line",SUMIF('Lines Study_Loc_Summary'!$D:$D,$B78,'Lines Study_Loc_Summary'!$AB:$AB),IF($O78="Mix",SUMIF('Mix Substation Location Summary'!$B$4:$B$1500,$B78,'Mix Substation Location Summary'!$M$4:$M$1500),"NOT FOUND"))))</f>
        <v>0</v>
      </c>
      <c r="K78" s="299">
        <f>IF($O78="ISO",0,IF($O78="Non-Iso",D78,IF($O78="Trans Line",SUMIF('Lines Study_Loc_Summary'!$D:$D,'TS by Location'!B78,'Lines Study_Loc_Summary'!$AJ:$AJ),IF($O78="Mix",SUMIF('Mix Substation Location Summary'!$B$4:$B$1500,$B78,'Mix Substation Location Summary'!$D$4:$D$1500)+SUMIF('Mix Substation Location Summary'!$B$4:$B$1500,$B78,'Mix Substation Location Summary'!$E$4:$E$1500),"NOT FOUND"))))</f>
        <v>0</v>
      </c>
      <c r="L78" s="299">
        <f>IF($O78="ISO",0,IF($O78="Non-Iso",E78,IF($O78="Trans Line",SUMIF('Lines Study_Loc_Summary'!$D:$D,$B78,'Lines Study_Loc_Summary'!$AK:$AK),IF($O78="Mix",SUMIF('Mix Substation Location Summary'!$B$4:$B$1500,$B78,'Mix Substation Location Summary'!$I$4:$I$1500)+SUMIF('Mix Substation Location Summary'!$B$4:$B$1500,$B78,'Mix Substation Location Summary'!$J$4:$J$1500),"NOT FOUND"))))</f>
        <v>317627.03000000003</v>
      </c>
      <c r="M78" s="299">
        <f>IF($O78="ISO",0,IF($O78="Non-Iso",F78,IF($O78="Trans Line",SUMIF('Lines Study_Loc_Summary'!$D:$D,$B78,'Lines Study_Loc_Summary'!$AL:$AL),IF($O78="Mix",SUMIF('Mix Substation Location Summary'!$B$4:$B$1500,$B78,'Mix Substation Location Summary'!$N$4:$N$1500)+SUMIF('Mix Substation Location Summary'!$B$4:$B$1500,$B78,'Mix Substation Location Summary'!$O$4:$O$1500),"NOT FOUND"))))</f>
        <v>5816829.6500000013</v>
      </c>
      <c r="N78" s="300"/>
      <c r="O78" s="293" t="s">
        <v>1316</v>
      </c>
      <c r="P78" s="293"/>
    </row>
    <row r="79" spans="1:16" ht="12.75" customHeight="1" x14ac:dyDescent="0.3">
      <c r="A79" s="294" t="s">
        <v>322</v>
      </c>
      <c r="B79" s="293">
        <v>2512</v>
      </c>
      <c r="C79" s="293" t="s">
        <v>1333</v>
      </c>
      <c r="D79" s="188">
        <f>SUMIF('Mix Substation Location Summary'!$B$4:$B$1500,'TS by Location'!B79,'Mix Substation Location Summary'!$F$4:$F$1500)</f>
        <v>0</v>
      </c>
      <c r="E79" s="188">
        <f>SUMIF('Mix Substation Location Summary'!$B$4:$B$1500,'TS by Location'!$B79,'Mix Substation Location Summary'!$K$4:$K$1500)</f>
        <v>0</v>
      </c>
      <c r="F79" s="188">
        <f>SUMIF('Mix Substation Location Summary'!$B$4:$B$1500,'TS by Location'!$B79,'Mix Substation Location Summary'!$P$4:$P$1500)</f>
        <v>120052.25000000001</v>
      </c>
      <c r="G79" s="537">
        <f>SUM(D79:F79)</f>
        <v>120052.25000000001</v>
      </c>
      <c r="H79" s="299">
        <f>IF($O79="ISO",D79,IF($O79="Non-Iso",0,IF($O79="Trans Line",SUMIF('Lines Study_Loc_Summary'!$D:$D,$B79,'Lines Study_Loc_Summary'!$Z:$Z),IF($O79="Mix",SUMIF('Mix Substation Location Summary'!$B$4:$B$1500,$B79,'Mix Substation Location Summary'!$C$4:$C$1500),"NOT FOUND"))))</f>
        <v>0</v>
      </c>
      <c r="I79" s="299">
        <f>IF($O79="ISO",E79,IF($O79="Non-Iso",0,IF($O79="Trans Line",SUMIF('Lines Study_Loc_Summary'!$D:$D,$B79,'Lines Study_Loc_Summary'!$AA:$AA),IF($O79="Mix",SUMIF('Mix Substation Location Summary'!$B$4:$B$1500,$B79,'Mix Substation Location Summary'!$H$4:$H$1500),"NOT FOUND"))))</f>
        <v>0</v>
      </c>
      <c r="J79" s="299">
        <f>IF($O79="ISO",F79,IF($O79="Non-Iso",0,IF($O79="Trans Line",SUMIF('Lines Study_Loc_Summary'!$D:$D,$B79,'Lines Study_Loc_Summary'!$AB:$AB),IF($O79="Mix",SUMIF('Mix Substation Location Summary'!$B$4:$B$1500,$B79,'Mix Substation Location Summary'!$M$4:$M$1500),"NOT FOUND"))))</f>
        <v>0</v>
      </c>
      <c r="K79" s="299">
        <f>IF($O79="ISO",0,IF($O79="Non-Iso",D79,IF($O79="Trans Line",SUMIF('Lines Study_Loc_Summary'!$D:$D,'TS by Location'!B79,'Lines Study_Loc_Summary'!$AJ:$AJ),IF($O79="Mix",SUMIF('Mix Substation Location Summary'!$B$4:$B$1500,$B79,'Mix Substation Location Summary'!$D$4:$D$1500)+SUMIF('Mix Substation Location Summary'!$B$4:$B$1500,$B79,'Mix Substation Location Summary'!$E$4:$E$1500),"NOT FOUND"))))</f>
        <v>0</v>
      </c>
      <c r="L79" s="299">
        <f>IF($O79="ISO",0,IF($O79="Non-Iso",E79,IF($O79="Trans Line",SUMIF('Lines Study_Loc_Summary'!$D:$D,$B79,'Lines Study_Loc_Summary'!$AK:$AK),IF($O79="Mix",SUMIF('Mix Substation Location Summary'!$B$4:$B$1500,$B79,'Mix Substation Location Summary'!$I$4:$I$1500)+SUMIF('Mix Substation Location Summary'!$B$4:$B$1500,$B79,'Mix Substation Location Summary'!$J$4:$J$1500),"NOT FOUND"))))</f>
        <v>0</v>
      </c>
      <c r="M79" s="299">
        <f>IF($O79="ISO",0,IF($O79="Non-Iso",F79,IF($O79="Trans Line",SUMIF('Lines Study_Loc_Summary'!$D:$D,$B79,'Lines Study_Loc_Summary'!$AL:$AL),IF($O79="Mix",SUMIF('Mix Substation Location Summary'!$B$4:$B$1500,$B79,'Mix Substation Location Summary'!$N$4:$N$1500)+SUMIF('Mix Substation Location Summary'!$B$4:$B$1500,$B79,'Mix Substation Location Summary'!$O$4:$O$1500),"NOT FOUND"))))</f>
        <v>120052.25000000001</v>
      </c>
      <c r="N79" s="300"/>
      <c r="O79" s="293" t="s">
        <v>1316</v>
      </c>
      <c r="P79" s="293"/>
    </row>
    <row r="80" spans="1:16" ht="12.75" customHeight="1" x14ac:dyDescent="0.3">
      <c r="A80" s="294" t="s">
        <v>323</v>
      </c>
      <c r="B80" s="293">
        <v>2514</v>
      </c>
      <c r="C80" s="293" t="s">
        <v>1330</v>
      </c>
      <c r="D80" s="188">
        <f>SUMIF('Mix Substation Location Summary'!$B$4:$B$1500,'TS by Location'!B80,'Mix Substation Location Summary'!$F$4:$F$1500)</f>
        <v>0</v>
      </c>
      <c r="E80" s="188">
        <f>SUMIF('Mix Substation Location Summary'!$B$4:$B$1500,'TS by Location'!$B80,'Mix Substation Location Summary'!$K$4:$K$1500)</f>
        <v>0</v>
      </c>
      <c r="F80" s="188">
        <f>SUMIF('Mix Substation Location Summary'!$B$4:$B$1500,'TS by Location'!$B80,'Mix Substation Location Summary'!$P$4:$P$1500)</f>
        <v>175911.84999999998</v>
      </c>
      <c r="G80" s="537">
        <f t="shared" ref="G80:G251" si="3">SUM(D80:F80)</f>
        <v>175911.84999999998</v>
      </c>
      <c r="H80" s="299">
        <f>IF($O80="ISO",D80,IF($O80="Non-Iso",0,IF($O80="Trans Line",SUMIF('Lines Study_Loc_Summary'!$D:$D,$B80,'Lines Study_Loc_Summary'!$Z:$Z),IF($O80="Mix",SUMIF('Mix Substation Location Summary'!$B$4:$B$1500,$B80,'Mix Substation Location Summary'!$C$4:$C$1500),"NOT FOUND"))))</f>
        <v>0</v>
      </c>
      <c r="I80" s="299">
        <f>IF($O80="ISO",E80,IF($O80="Non-Iso",0,IF($O80="Trans Line",SUMIF('Lines Study_Loc_Summary'!$D:$D,$B80,'Lines Study_Loc_Summary'!$AA:$AA),IF($O80="Mix",SUMIF('Mix Substation Location Summary'!$B$4:$B$1500,$B80,'Mix Substation Location Summary'!$H$4:$H$1500),"NOT FOUND"))))</f>
        <v>0</v>
      </c>
      <c r="J80" s="299">
        <f>IF($O80="ISO",F80,IF($O80="Non-Iso",0,IF($O80="Trans Line",SUMIF('Lines Study_Loc_Summary'!$D:$D,$B80,'Lines Study_Loc_Summary'!$AB:$AB),IF($O80="Mix",SUMIF('Mix Substation Location Summary'!$B$4:$B$1500,$B80,'Mix Substation Location Summary'!$M$4:$M$1500),"NOT FOUND"))))</f>
        <v>0</v>
      </c>
      <c r="K80" s="299">
        <f>IF($O80="ISO",0,IF($O80="Non-Iso",D80,IF($O80="Trans Line",SUMIF('Lines Study_Loc_Summary'!$D:$D,'TS by Location'!B80,'Lines Study_Loc_Summary'!$AJ:$AJ),IF($O80="Mix",SUMIF('Mix Substation Location Summary'!$B$4:$B$1500,$B80,'Mix Substation Location Summary'!$D$4:$D$1500)+SUMIF('Mix Substation Location Summary'!$B$4:$B$1500,$B80,'Mix Substation Location Summary'!$E$4:$E$1500),"NOT FOUND"))))</f>
        <v>0</v>
      </c>
      <c r="L80" s="299">
        <f>IF($O80="ISO",0,IF($O80="Non-Iso",E80,IF($O80="Trans Line",SUMIF('Lines Study_Loc_Summary'!$D:$D,$B80,'Lines Study_Loc_Summary'!$AK:$AK),IF($O80="Mix",SUMIF('Mix Substation Location Summary'!$B$4:$B$1500,$B80,'Mix Substation Location Summary'!$I$4:$I$1500)+SUMIF('Mix Substation Location Summary'!$B$4:$B$1500,$B80,'Mix Substation Location Summary'!$J$4:$J$1500),"NOT FOUND"))))</f>
        <v>0</v>
      </c>
      <c r="M80" s="299">
        <f>IF($O80="ISO",0,IF($O80="Non-Iso",F80,IF($O80="Trans Line",SUMIF('Lines Study_Loc_Summary'!$D:$D,$B80,'Lines Study_Loc_Summary'!$AL:$AL),IF($O80="Mix",SUMIF('Mix Substation Location Summary'!$B$4:$B$1500,$B80,'Mix Substation Location Summary'!$N$4:$N$1500)+SUMIF('Mix Substation Location Summary'!$B$4:$B$1500,$B80,'Mix Substation Location Summary'!$O$4:$O$1500),"NOT FOUND"))))</f>
        <v>175911.84999999998</v>
      </c>
      <c r="N80" s="300"/>
      <c r="O80" s="293" t="s">
        <v>1316</v>
      </c>
      <c r="P80" s="293"/>
    </row>
    <row r="81" spans="1:16" ht="12.75" customHeight="1" x14ac:dyDescent="0.3">
      <c r="A81" s="294" t="s">
        <v>324</v>
      </c>
      <c r="B81" s="293">
        <v>2522</v>
      </c>
      <c r="C81" s="293" t="s">
        <v>1335</v>
      </c>
      <c r="D81" s="188">
        <f>SUMIF('Mix Substation Location Summary'!$B$4:$B$1500,'TS by Location'!B81,'Mix Substation Location Summary'!$F$4:$F$1500)</f>
        <v>0</v>
      </c>
      <c r="E81" s="188">
        <f>SUMIF('Mix Substation Location Summary'!$B$4:$B$1500,'TS by Location'!$B81,'Mix Substation Location Summary'!$K$4:$K$1500)</f>
        <v>0</v>
      </c>
      <c r="F81" s="188">
        <f>SUMIF('Mix Substation Location Summary'!$B$4:$B$1500,'TS by Location'!$B81,'Mix Substation Location Summary'!$P$4:$P$1500)</f>
        <v>80486.62999999999</v>
      </c>
      <c r="G81" s="537">
        <f t="shared" si="3"/>
        <v>80486.62999999999</v>
      </c>
      <c r="H81" s="299">
        <f>IF($O81="ISO",D81,IF($O81="Non-Iso",0,IF($O81="Trans Line",SUMIF('Lines Study_Loc_Summary'!$D:$D,$B81,'Lines Study_Loc_Summary'!$Z:$Z),IF($O81="Mix",SUMIF('Mix Substation Location Summary'!$B$4:$B$1500,$B81,'Mix Substation Location Summary'!$C$4:$C$1500),"NOT FOUND"))))</f>
        <v>0</v>
      </c>
      <c r="I81" s="299">
        <f>IF($O81="ISO",E81,IF($O81="Non-Iso",0,IF($O81="Trans Line",SUMIF('Lines Study_Loc_Summary'!$D:$D,$B81,'Lines Study_Loc_Summary'!$AA:$AA),IF($O81="Mix",SUMIF('Mix Substation Location Summary'!$B$4:$B$1500,$B81,'Mix Substation Location Summary'!$H$4:$H$1500),"NOT FOUND"))))</f>
        <v>0</v>
      </c>
      <c r="J81" s="299">
        <f>IF($O81="ISO",F81,IF($O81="Non-Iso",0,IF($O81="Trans Line",SUMIF('Lines Study_Loc_Summary'!$D:$D,$B81,'Lines Study_Loc_Summary'!$AB:$AB),IF($O81="Mix",SUMIF('Mix Substation Location Summary'!$B$4:$B$1500,$B81,'Mix Substation Location Summary'!$M$4:$M$1500),"NOT FOUND"))))</f>
        <v>0</v>
      </c>
      <c r="K81" s="299">
        <f>IF($O81="ISO",0,IF($O81="Non-Iso",D81,IF($O81="Trans Line",SUMIF('Lines Study_Loc_Summary'!$D:$D,'TS by Location'!B81,'Lines Study_Loc_Summary'!$AJ:$AJ),IF($O81="Mix",SUMIF('Mix Substation Location Summary'!$B$4:$B$1500,$B81,'Mix Substation Location Summary'!$D$4:$D$1500)+SUMIF('Mix Substation Location Summary'!$B$4:$B$1500,$B81,'Mix Substation Location Summary'!$E$4:$E$1500),"NOT FOUND"))))</f>
        <v>0</v>
      </c>
      <c r="L81" s="299">
        <f>IF($O81="ISO",0,IF($O81="Non-Iso",E81,IF($O81="Trans Line",SUMIF('Lines Study_Loc_Summary'!$D:$D,$B81,'Lines Study_Loc_Summary'!$AK:$AK),IF($O81="Mix",SUMIF('Mix Substation Location Summary'!$B$4:$B$1500,$B81,'Mix Substation Location Summary'!$I$4:$I$1500)+SUMIF('Mix Substation Location Summary'!$B$4:$B$1500,$B81,'Mix Substation Location Summary'!$J$4:$J$1500),"NOT FOUND"))))</f>
        <v>0</v>
      </c>
      <c r="M81" s="299">
        <f>IF($O81="ISO",0,IF($O81="Non-Iso",F81,IF($O81="Trans Line",SUMIF('Lines Study_Loc_Summary'!$D:$D,$B81,'Lines Study_Loc_Summary'!$AL:$AL),IF($O81="Mix",SUMIF('Mix Substation Location Summary'!$B$4:$B$1500,$B81,'Mix Substation Location Summary'!$N$4:$N$1500)+SUMIF('Mix Substation Location Summary'!$B$4:$B$1500,$B81,'Mix Substation Location Summary'!$O$4:$O$1500),"NOT FOUND"))))</f>
        <v>80486.62999999999</v>
      </c>
      <c r="N81" s="300"/>
      <c r="O81" s="293" t="s">
        <v>1316</v>
      </c>
      <c r="P81" s="293"/>
    </row>
    <row r="82" spans="1:16" ht="12.75" customHeight="1" x14ac:dyDescent="0.3">
      <c r="A82" s="294" t="s">
        <v>325</v>
      </c>
      <c r="B82" s="293">
        <v>2523</v>
      </c>
      <c r="C82" s="293" t="s">
        <v>1333</v>
      </c>
      <c r="D82" s="188">
        <f>SUMIF('Mix Substation Location Summary'!$B$4:$B$1500,'TS by Location'!B82,'Mix Substation Location Summary'!$F$4:$F$1500)</f>
        <v>0</v>
      </c>
      <c r="E82" s="188">
        <f>SUMIF('Mix Substation Location Summary'!$B$4:$B$1500,'TS by Location'!$B82,'Mix Substation Location Summary'!$K$4:$K$1500)</f>
        <v>0</v>
      </c>
      <c r="F82" s="188">
        <f>SUMIF('Mix Substation Location Summary'!$B$4:$B$1500,'TS by Location'!$B82,'Mix Substation Location Summary'!$P$4:$P$1500)</f>
        <v>1847926.6700000002</v>
      </c>
      <c r="G82" s="537">
        <f t="shared" si="3"/>
        <v>1847926.6700000002</v>
      </c>
      <c r="H82" s="299">
        <f>IF($O82="ISO",D82,IF($O82="Non-Iso",0,IF($O82="Trans Line",SUMIF('Lines Study_Loc_Summary'!$D:$D,$B82,'Lines Study_Loc_Summary'!$Z:$Z),IF($O82="Mix",SUMIF('Mix Substation Location Summary'!$B$4:$B$1500,$B82,'Mix Substation Location Summary'!$C$4:$C$1500),"NOT FOUND"))))</f>
        <v>0</v>
      </c>
      <c r="I82" s="299">
        <f>IF($O82="ISO",E82,IF($O82="Non-Iso",0,IF($O82="Trans Line",SUMIF('Lines Study_Loc_Summary'!$D:$D,$B82,'Lines Study_Loc_Summary'!$AA:$AA),IF($O82="Mix",SUMIF('Mix Substation Location Summary'!$B$4:$B$1500,$B82,'Mix Substation Location Summary'!$H$4:$H$1500),"NOT FOUND"))))</f>
        <v>0</v>
      </c>
      <c r="J82" s="299">
        <f>IF($O82="ISO",F82,IF($O82="Non-Iso",0,IF($O82="Trans Line",SUMIF('Lines Study_Loc_Summary'!$D:$D,$B82,'Lines Study_Loc_Summary'!$AB:$AB),IF($O82="Mix",SUMIF('Mix Substation Location Summary'!$B$4:$B$1500,$B82,'Mix Substation Location Summary'!$M$4:$M$1500),"NOT FOUND"))))</f>
        <v>0</v>
      </c>
      <c r="K82" s="299">
        <f>IF($O82="ISO",0,IF($O82="Non-Iso",D82,IF($O82="Trans Line",SUMIF('Lines Study_Loc_Summary'!$D:$D,'TS by Location'!B82,'Lines Study_Loc_Summary'!$AJ:$AJ),IF($O82="Mix",SUMIF('Mix Substation Location Summary'!$B$4:$B$1500,$B82,'Mix Substation Location Summary'!$D$4:$D$1500)+SUMIF('Mix Substation Location Summary'!$B$4:$B$1500,$B82,'Mix Substation Location Summary'!$E$4:$E$1500),"NOT FOUND"))))</f>
        <v>0</v>
      </c>
      <c r="L82" s="299">
        <f>IF($O82="ISO",0,IF($O82="Non-Iso",E82,IF($O82="Trans Line",SUMIF('Lines Study_Loc_Summary'!$D:$D,$B82,'Lines Study_Loc_Summary'!$AK:$AK),IF($O82="Mix",SUMIF('Mix Substation Location Summary'!$B$4:$B$1500,$B82,'Mix Substation Location Summary'!$I$4:$I$1500)+SUMIF('Mix Substation Location Summary'!$B$4:$B$1500,$B82,'Mix Substation Location Summary'!$J$4:$J$1500),"NOT FOUND"))))</f>
        <v>0</v>
      </c>
      <c r="M82" s="299">
        <f>IF($O82="ISO",0,IF($O82="Non-Iso",F82,IF($O82="Trans Line",SUMIF('Lines Study_Loc_Summary'!$D:$D,$B82,'Lines Study_Loc_Summary'!$AL:$AL),IF($O82="Mix",SUMIF('Mix Substation Location Summary'!$B$4:$B$1500,$B82,'Mix Substation Location Summary'!$N$4:$N$1500)+SUMIF('Mix Substation Location Summary'!$B$4:$B$1500,$B82,'Mix Substation Location Summary'!$O$4:$O$1500),"NOT FOUND"))))</f>
        <v>1847926.6700000002</v>
      </c>
      <c r="N82" s="300"/>
      <c r="O82" s="293" t="s">
        <v>1316</v>
      </c>
      <c r="P82" s="293"/>
    </row>
    <row r="83" spans="1:16" ht="12.75" customHeight="1" x14ac:dyDescent="0.3">
      <c r="A83" s="294" t="s">
        <v>326</v>
      </c>
      <c r="B83" s="293">
        <v>2524</v>
      </c>
      <c r="C83" s="293" t="s">
        <v>1333</v>
      </c>
      <c r="D83" s="188">
        <f>SUMIF('Mix Substation Location Summary'!$B$4:$B$1500,'TS by Location'!B83,'Mix Substation Location Summary'!$F$4:$F$1500)</f>
        <v>0</v>
      </c>
      <c r="E83" s="188">
        <f>SUMIF('Mix Substation Location Summary'!$B$4:$B$1500,'TS by Location'!$B83,'Mix Substation Location Summary'!$K$4:$K$1500)</f>
        <v>0</v>
      </c>
      <c r="F83" s="188">
        <f>SUMIF('Mix Substation Location Summary'!$B$4:$B$1500,'TS by Location'!$B83,'Mix Substation Location Summary'!$P$4:$P$1500)</f>
        <v>86641.32</v>
      </c>
      <c r="G83" s="537">
        <f t="shared" si="3"/>
        <v>86641.32</v>
      </c>
      <c r="H83" s="299">
        <f>IF($O83="ISO",D83,IF($O83="Non-Iso",0,IF($O83="Trans Line",SUMIF('Lines Study_Loc_Summary'!$D:$D,$B83,'Lines Study_Loc_Summary'!$Z:$Z),IF($O83="Mix",SUMIF('Mix Substation Location Summary'!$B$4:$B$1500,$B83,'Mix Substation Location Summary'!$C$4:$C$1500),"NOT FOUND"))))</f>
        <v>0</v>
      </c>
      <c r="I83" s="299">
        <f>IF($O83="ISO",E83,IF($O83="Non-Iso",0,IF($O83="Trans Line",SUMIF('Lines Study_Loc_Summary'!$D:$D,$B83,'Lines Study_Loc_Summary'!$AA:$AA),IF($O83="Mix",SUMIF('Mix Substation Location Summary'!$B$4:$B$1500,$B83,'Mix Substation Location Summary'!$H$4:$H$1500),"NOT FOUND"))))</f>
        <v>0</v>
      </c>
      <c r="J83" s="299">
        <f>IF($O83="ISO",F83,IF($O83="Non-Iso",0,IF($O83="Trans Line",SUMIF('Lines Study_Loc_Summary'!$D:$D,$B83,'Lines Study_Loc_Summary'!$AB:$AB),IF($O83="Mix",SUMIF('Mix Substation Location Summary'!$B$4:$B$1500,$B83,'Mix Substation Location Summary'!$M$4:$M$1500),"NOT FOUND"))))</f>
        <v>0</v>
      </c>
      <c r="K83" s="299">
        <f>IF($O83="ISO",0,IF($O83="Non-Iso",D83,IF($O83="Trans Line",SUMIF('Lines Study_Loc_Summary'!$D:$D,'TS by Location'!B83,'Lines Study_Loc_Summary'!$AJ:$AJ),IF($O83="Mix",SUMIF('Mix Substation Location Summary'!$B$4:$B$1500,$B83,'Mix Substation Location Summary'!$D$4:$D$1500)+SUMIF('Mix Substation Location Summary'!$B$4:$B$1500,$B83,'Mix Substation Location Summary'!$E$4:$E$1500),"NOT FOUND"))))</f>
        <v>0</v>
      </c>
      <c r="L83" s="299">
        <f>IF($O83="ISO",0,IF($O83="Non-Iso",E83,IF($O83="Trans Line",SUMIF('Lines Study_Loc_Summary'!$D:$D,$B83,'Lines Study_Loc_Summary'!$AK:$AK),IF($O83="Mix",SUMIF('Mix Substation Location Summary'!$B$4:$B$1500,$B83,'Mix Substation Location Summary'!$I$4:$I$1500)+SUMIF('Mix Substation Location Summary'!$B$4:$B$1500,$B83,'Mix Substation Location Summary'!$J$4:$J$1500),"NOT FOUND"))))</f>
        <v>0</v>
      </c>
      <c r="M83" s="299">
        <f>IF($O83="ISO",0,IF($O83="Non-Iso",F83,IF($O83="Trans Line",SUMIF('Lines Study_Loc_Summary'!$D:$D,$B83,'Lines Study_Loc_Summary'!$AL:$AL),IF($O83="Mix",SUMIF('Mix Substation Location Summary'!$B$4:$B$1500,$B83,'Mix Substation Location Summary'!$N$4:$N$1500)+SUMIF('Mix Substation Location Summary'!$B$4:$B$1500,$B83,'Mix Substation Location Summary'!$O$4:$O$1500),"NOT FOUND"))))</f>
        <v>86641.32</v>
      </c>
      <c r="N83" s="300"/>
      <c r="O83" s="293" t="s">
        <v>1316</v>
      </c>
      <c r="P83" s="293"/>
    </row>
    <row r="84" spans="1:16" ht="12.75" customHeight="1" x14ac:dyDescent="0.3">
      <c r="A84" s="294" t="s">
        <v>327</v>
      </c>
      <c r="B84" s="293">
        <v>2525</v>
      </c>
      <c r="C84" s="293" t="s">
        <v>1333</v>
      </c>
      <c r="D84" s="188">
        <f>SUMIF('Mix Substation Location Summary'!$B$4:$B$1500,'TS by Location'!B84,'Mix Substation Location Summary'!$F$4:$F$1500)</f>
        <v>0</v>
      </c>
      <c r="E84" s="188">
        <f>SUMIF('Mix Substation Location Summary'!$B$4:$B$1500,'TS by Location'!$B84,'Mix Substation Location Summary'!$K$4:$K$1500)</f>
        <v>0</v>
      </c>
      <c r="F84" s="188">
        <f>SUMIF('Mix Substation Location Summary'!$B$4:$B$1500,'TS by Location'!$B84,'Mix Substation Location Summary'!$P$4:$P$1500)</f>
        <v>43037.46</v>
      </c>
      <c r="G84" s="537">
        <f t="shared" si="3"/>
        <v>43037.46</v>
      </c>
      <c r="H84" s="299">
        <f>IF($O84="ISO",D84,IF($O84="Non-Iso",0,IF($O84="Trans Line",SUMIF('Lines Study_Loc_Summary'!$D:$D,$B84,'Lines Study_Loc_Summary'!$Z:$Z),IF($O84="Mix",SUMIF('Mix Substation Location Summary'!$B$4:$B$1500,$B84,'Mix Substation Location Summary'!$C$4:$C$1500),"NOT FOUND"))))</f>
        <v>0</v>
      </c>
      <c r="I84" s="299">
        <f>IF($O84="ISO",E84,IF($O84="Non-Iso",0,IF($O84="Trans Line",SUMIF('Lines Study_Loc_Summary'!$D:$D,$B84,'Lines Study_Loc_Summary'!$AA:$AA),IF($O84="Mix",SUMIF('Mix Substation Location Summary'!$B$4:$B$1500,$B84,'Mix Substation Location Summary'!$H$4:$H$1500),"NOT FOUND"))))</f>
        <v>0</v>
      </c>
      <c r="J84" s="299">
        <f>IF($O84="ISO",F84,IF($O84="Non-Iso",0,IF($O84="Trans Line",SUMIF('Lines Study_Loc_Summary'!$D:$D,$B84,'Lines Study_Loc_Summary'!$AB:$AB),IF($O84="Mix",SUMIF('Mix Substation Location Summary'!$B$4:$B$1500,$B84,'Mix Substation Location Summary'!$M$4:$M$1500),"NOT FOUND"))))</f>
        <v>0</v>
      </c>
      <c r="K84" s="299">
        <f>IF($O84="ISO",0,IF($O84="Non-Iso",D84,IF($O84="Trans Line",SUMIF('Lines Study_Loc_Summary'!$D:$D,'TS by Location'!B84,'Lines Study_Loc_Summary'!$AJ:$AJ),IF($O84="Mix",SUMIF('Mix Substation Location Summary'!$B$4:$B$1500,$B84,'Mix Substation Location Summary'!$D$4:$D$1500)+SUMIF('Mix Substation Location Summary'!$B$4:$B$1500,$B84,'Mix Substation Location Summary'!$E$4:$E$1500),"NOT FOUND"))))</f>
        <v>0</v>
      </c>
      <c r="L84" s="299">
        <f>IF($O84="ISO",0,IF($O84="Non-Iso",E84,IF($O84="Trans Line",SUMIF('Lines Study_Loc_Summary'!$D:$D,$B84,'Lines Study_Loc_Summary'!$AK:$AK),IF($O84="Mix",SUMIF('Mix Substation Location Summary'!$B$4:$B$1500,$B84,'Mix Substation Location Summary'!$I$4:$I$1500)+SUMIF('Mix Substation Location Summary'!$B$4:$B$1500,$B84,'Mix Substation Location Summary'!$J$4:$J$1500),"NOT FOUND"))))</f>
        <v>0</v>
      </c>
      <c r="M84" s="299">
        <f>IF($O84="ISO",0,IF($O84="Non-Iso",F84,IF($O84="Trans Line",SUMIF('Lines Study_Loc_Summary'!$D:$D,$B84,'Lines Study_Loc_Summary'!$AL:$AL),IF($O84="Mix",SUMIF('Mix Substation Location Summary'!$B$4:$B$1500,$B84,'Mix Substation Location Summary'!$N$4:$N$1500)+SUMIF('Mix Substation Location Summary'!$B$4:$B$1500,$B84,'Mix Substation Location Summary'!$O$4:$O$1500),"NOT FOUND"))))</f>
        <v>43037.46</v>
      </c>
      <c r="N84" s="300"/>
      <c r="O84" s="293" t="s">
        <v>1316</v>
      </c>
      <c r="P84" s="293"/>
    </row>
    <row r="85" spans="1:16" ht="12.75" customHeight="1" x14ac:dyDescent="0.3">
      <c r="A85" s="294" t="s">
        <v>328</v>
      </c>
      <c r="B85" s="293">
        <v>2526</v>
      </c>
      <c r="C85" s="293" t="s">
        <v>1333</v>
      </c>
      <c r="D85" s="188">
        <f>SUMIF('Mix Substation Location Summary'!$B$4:$B$1500,'TS by Location'!B85,'Mix Substation Location Summary'!$F$4:$F$1500)</f>
        <v>0</v>
      </c>
      <c r="E85" s="188">
        <f>SUMIF('Mix Substation Location Summary'!$B$4:$B$1500,'TS by Location'!$B85,'Mix Substation Location Summary'!$K$4:$K$1500)</f>
        <v>0</v>
      </c>
      <c r="F85" s="188">
        <f>SUMIF('Mix Substation Location Summary'!$B$4:$B$1500,'TS by Location'!$B85,'Mix Substation Location Summary'!$P$4:$P$1500)</f>
        <v>39097.75</v>
      </c>
      <c r="G85" s="537">
        <f t="shared" si="3"/>
        <v>39097.75</v>
      </c>
      <c r="H85" s="299">
        <f>IF($O85="ISO",D85,IF($O85="Non-Iso",0,IF($O85="Trans Line",SUMIF('Lines Study_Loc_Summary'!$D:$D,$B85,'Lines Study_Loc_Summary'!$Z:$Z),IF($O85="Mix",SUMIF('Mix Substation Location Summary'!$B$4:$B$1500,$B85,'Mix Substation Location Summary'!$C$4:$C$1500),"NOT FOUND"))))</f>
        <v>0</v>
      </c>
      <c r="I85" s="299">
        <f>IF($O85="ISO",E85,IF($O85="Non-Iso",0,IF($O85="Trans Line",SUMIF('Lines Study_Loc_Summary'!$D:$D,$B85,'Lines Study_Loc_Summary'!$AA:$AA),IF($O85="Mix",SUMIF('Mix Substation Location Summary'!$B$4:$B$1500,$B85,'Mix Substation Location Summary'!$H$4:$H$1500),"NOT FOUND"))))</f>
        <v>0</v>
      </c>
      <c r="J85" s="299">
        <f>IF($O85="ISO",F85,IF($O85="Non-Iso",0,IF($O85="Trans Line",SUMIF('Lines Study_Loc_Summary'!$D:$D,$B85,'Lines Study_Loc_Summary'!$AB:$AB),IF($O85="Mix",SUMIF('Mix Substation Location Summary'!$B$4:$B$1500,$B85,'Mix Substation Location Summary'!$M$4:$M$1500),"NOT FOUND"))))</f>
        <v>0</v>
      </c>
      <c r="K85" s="299">
        <f>IF($O85="ISO",0,IF($O85="Non-Iso",D85,IF($O85="Trans Line",SUMIF('Lines Study_Loc_Summary'!$D:$D,'TS by Location'!B85,'Lines Study_Loc_Summary'!$AJ:$AJ),IF($O85="Mix",SUMIF('Mix Substation Location Summary'!$B$4:$B$1500,$B85,'Mix Substation Location Summary'!$D$4:$D$1500)+SUMIF('Mix Substation Location Summary'!$B$4:$B$1500,$B85,'Mix Substation Location Summary'!$E$4:$E$1500),"NOT FOUND"))))</f>
        <v>0</v>
      </c>
      <c r="L85" s="299">
        <f>IF($O85="ISO",0,IF($O85="Non-Iso",E85,IF($O85="Trans Line",SUMIF('Lines Study_Loc_Summary'!$D:$D,$B85,'Lines Study_Loc_Summary'!$AK:$AK),IF($O85="Mix",SUMIF('Mix Substation Location Summary'!$B$4:$B$1500,$B85,'Mix Substation Location Summary'!$I$4:$I$1500)+SUMIF('Mix Substation Location Summary'!$B$4:$B$1500,$B85,'Mix Substation Location Summary'!$J$4:$J$1500),"NOT FOUND"))))</f>
        <v>0</v>
      </c>
      <c r="M85" s="299">
        <f>IF($O85="ISO",0,IF($O85="Non-Iso",F85,IF($O85="Trans Line",SUMIF('Lines Study_Loc_Summary'!$D:$D,$B85,'Lines Study_Loc_Summary'!$AL:$AL),IF($O85="Mix",SUMIF('Mix Substation Location Summary'!$B$4:$B$1500,$B85,'Mix Substation Location Summary'!$N$4:$N$1500)+SUMIF('Mix Substation Location Summary'!$B$4:$B$1500,$B85,'Mix Substation Location Summary'!$O$4:$O$1500),"NOT FOUND"))))</f>
        <v>39097.75</v>
      </c>
      <c r="N85" s="300"/>
      <c r="O85" s="293" t="s">
        <v>1316</v>
      </c>
      <c r="P85" s="293"/>
    </row>
    <row r="86" spans="1:16" ht="12.75" customHeight="1" x14ac:dyDescent="0.3">
      <c r="A86" s="294" t="s">
        <v>266</v>
      </c>
      <c r="B86" s="293">
        <v>2553</v>
      </c>
      <c r="C86" s="293" t="s">
        <v>1335</v>
      </c>
      <c r="D86" s="188">
        <f>SUMIF('Mix Substation Location Summary'!$B$4:$B$1500,'TS by Location'!B86,'Mix Substation Location Summary'!$F$4:$F$1500)</f>
        <v>0</v>
      </c>
      <c r="E86" s="188">
        <f>SUMIF('Mix Substation Location Summary'!$B$4:$B$1500,'TS by Location'!$B86,'Mix Substation Location Summary'!$K$4:$K$1500)</f>
        <v>1342.64</v>
      </c>
      <c r="F86" s="188">
        <f>SUMIF('Mix Substation Location Summary'!$B$4:$B$1500,'TS by Location'!$B86,'Mix Substation Location Summary'!$P$4:$P$1500)</f>
        <v>12150.29</v>
      </c>
      <c r="G86" s="537">
        <f t="shared" si="3"/>
        <v>13492.93</v>
      </c>
      <c r="H86" s="299">
        <f>IF($O86="ISO",D86,IF($O86="Non-Iso",0,IF($O86="Trans Line",SUMIF('Lines Study_Loc_Summary'!$D:$D,$B86,'Lines Study_Loc_Summary'!$Z:$Z),IF($O86="Mix",SUMIF('Mix Substation Location Summary'!$B$4:$B$1500,$B86,'Mix Substation Location Summary'!$C$4:$C$1500),"NOT FOUND"))))</f>
        <v>0</v>
      </c>
      <c r="I86" s="299">
        <f>IF($O86="ISO",E86,IF($O86="Non-Iso",0,IF($O86="Trans Line",SUMIF('Lines Study_Loc_Summary'!$D:$D,$B86,'Lines Study_Loc_Summary'!$AA:$AA),IF($O86="Mix",SUMIF('Mix Substation Location Summary'!$B$4:$B$1500,$B86,'Mix Substation Location Summary'!$H$4:$H$1500),"NOT FOUND"))))</f>
        <v>0</v>
      </c>
      <c r="J86" s="299">
        <f>IF($O86="ISO",F86,IF($O86="Non-Iso",0,IF($O86="Trans Line",SUMIF('Lines Study_Loc_Summary'!$D:$D,$B86,'Lines Study_Loc_Summary'!$AB:$AB),IF($O86="Mix",SUMIF('Mix Substation Location Summary'!$B$4:$B$1500,$B86,'Mix Substation Location Summary'!$M$4:$M$1500),"NOT FOUND"))))</f>
        <v>0</v>
      </c>
      <c r="K86" s="299">
        <f>IF($O86="ISO",0,IF($O86="Non-Iso",D86,IF($O86="Trans Line",SUMIF('Lines Study_Loc_Summary'!$D:$D,'TS by Location'!B86,'Lines Study_Loc_Summary'!$AJ:$AJ),IF($O86="Mix",SUMIF('Mix Substation Location Summary'!$B$4:$B$1500,$B86,'Mix Substation Location Summary'!$D$4:$D$1500)+SUMIF('Mix Substation Location Summary'!$B$4:$B$1500,$B86,'Mix Substation Location Summary'!$E$4:$E$1500),"NOT FOUND"))))</f>
        <v>0</v>
      </c>
      <c r="L86" s="299">
        <f>IF($O86="ISO",0,IF($O86="Non-Iso",E86,IF($O86="Trans Line",SUMIF('Lines Study_Loc_Summary'!$D:$D,$B86,'Lines Study_Loc_Summary'!$AK:$AK),IF($O86="Mix",SUMIF('Mix Substation Location Summary'!$B$4:$B$1500,$B86,'Mix Substation Location Summary'!$I$4:$I$1500)+SUMIF('Mix Substation Location Summary'!$B$4:$B$1500,$B86,'Mix Substation Location Summary'!$J$4:$J$1500),"NOT FOUND"))))</f>
        <v>1342.64</v>
      </c>
      <c r="M86" s="299">
        <f>IF($O86="ISO",0,IF($O86="Non-Iso",F86,IF($O86="Trans Line",SUMIF('Lines Study_Loc_Summary'!$D:$D,$B86,'Lines Study_Loc_Summary'!$AL:$AL),IF($O86="Mix",SUMIF('Mix Substation Location Summary'!$B$4:$B$1500,$B86,'Mix Substation Location Summary'!$N$4:$N$1500)+SUMIF('Mix Substation Location Summary'!$B$4:$B$1500,$B86,'Mix Substation Location Summary'!$O$4:$O$1500),"NOT FOUND"))))</f>
        <v>12150.29</v>
      </c>
      <c r="N86" s="300"/>
      <c r="O86" s="293" t="s">
        <v>1316</v>
      </c>
      <c r="P86" s="293"/>
    </row>
    <row r="87" spans="1:16" ht="12.75" customHeight="1" x14ac:dyDescent="0.3">
      <c r="A87" s="294" t="s">
        <v>330</v>
      </c>
      <c r="B87" s="293">
        <v>2557</v>
      </c>
      <c r="C87" s="293" t="s">
        <v>1330</v>
      </c>
      <c r="D87" s="188">
        <f>SUMIF('Mix Substation Location Summary'!$B$4:$B$1500,'TS by Location'!B87,'Mix Substation Location Summary'!$F$4:$F$1500)</f>
        <v>2118.52</v>
      </c>
      <c r="E87" s="188">
        <f>SUMIF('Mix Substation Location Summary'!$B$4:$B$1500,'TS by Location'!$B87,'Mix Substation Location Summary'!$K$4:$K$1500)</f>
        <v>381194.82</v>
      </c>
      <c r="F87" s="188">
        <f>SUMIF('Mix Substation Location Summary'!$B$4:$B$1500,'TS by Location'!$B87,'Mix Substation Location Summary'!$P$4:$P$1500)</f>
        <v>8337394.7800000031</v>
      </c>
      <c r="G87" s="537">
        <f t="shared" si="3"/>
        <v>8720708.1200000029</v>
      </c>
      <c r="H87" s="299">
        <f>IF($O87="ISO",D87,IF($O87="Non-Iso",0,IF($O87="Trans Line",SUMIF('Lines Study_Loc_Summary'!$D:$D,$B87,'Lines Study_Loc_Summary'!$Z:$Z),IF($O87="Mix",SUMIF('Mix Substation Location Summary'!$B$4:$B$1500,$B87,'Mix Substation Location Summary'!$C$4:$C$1500),"NOT FOUND"))))</f>
        <v>0</v>
      </c>
      <c r="I87" s="299">
        <f>IF($O87="ISO",E87,IF($O87="Non-Iso",0,IF($O87="Trans Line",SUMIF('Lines Study_Loc_Summary'!$D:$D,$B87,'Lines Study_Loc_Summary'!$AA:$AA),IF($O87="Mix",SUMIF('Mix Substation Location Summary'!$B$4:$B$1500,$B87,'Mix Substation Location Summary'!$H$4:$H$1500),"NOT FOUND"))))</f>
        <v>0</v>
      </c>
      <c r="J87" s="299">
        <f>IF($O87="ISO",F87,IF($O87="Non-Iso",0,IF($O87="Trans Line",SUMIF('Lines Study_Loc_Summary'!$D:$D,$B87,'Lines Study_Loc_Summary'!$AB:$AB),IF($O87="Mix",SUMIF('Mix Substation Location Summary'!$B$4:$B$1500,$B87,'Mix Substation Location Summary'!$M$4:$M$1500),"NOT FOUND"))))</f>
        <v>0</v>
      </c>
      <c r="K87" s="299">
        <f>IF($O87="ISO",0,IF($O87="Non-Iso",D87,IF($O87="Trans Line",SUMIF('Lines Study_Loc_Summary'!$D:$D,'TS by Location'!B87,'Lines Study_Loc_Summary'!$AJ:$AJ),IF($O87="Mix",SUMIF('Mix Substation Location Summary'!$B$4:$B$1500,$B87,'Mix Substation Location Summary'!$D$4:$D$1500)+SUMIF('Mix Substation Location Summary'!$B$4:$B$1500,$B87,'Mix Substation Location Summary'!$E$4:$E$1500),"NOT FOUND"))))</f>
        <v>2118.52</v>
      </c>
      <c r="L87" s="299">
        <f>IF($O87="ISO",0,IF($O87="Non-Iso",E87,IF($O87="Trans Line",SUMIF('Lines Study_Loc_Summary'!$D:$D,$B87,'Lines Study_Loc_Summary'!$AK:$AK),IF($O87="Mix",SUMIF('Mix Substation Location Summary'!$B$4:$B$1500,$B87,'Mix Substation Location Summary'!$I$4:$I$1500)+SUMIF('Mix Substation Location Summary'!$B$4:$B$1500,$B87,'Mix Substation Location Summary'!$J$4:$J$1500),"NOT FOUND"))))</f>
        <v>381194.82</v>
      </c>
      <c r="M87" s="299">
        <f>IF($O87="ISO",0,IF($O87="Non-Iso",F87,IF($O87="Trans Line",SUMIF('Lines Study_Loc_Summary'!$D:$D,$B87,'Lines Study_Loc_Summary'!$AL:$AL),IF($O87="Mix",SUMIF('Mix Substation Location Summary'!$B$4:$B$1500,$B87,'Mix Substation Location Summary'!$N$4:$N$1500)+SUMIF('Mix Substation Location Summary'!$B$4:$B$1500,$B87,'Mix Substation Location Summary'!$O$4:$O$1500),"NOT FOUND"))))</f>
        <v>8337394.7800000031</v>
      </c>
      <c r="N87" s="300"/>
      <c r="O87" s="293" t="s">
        <v>1316</v>
      </c>
      <c r="P87" s="293"/>
    </row>
    <row r="88" spans="1:16" ht="12.75" customHeight="1" x14ac:dyDescent="0.3">
      <c r="A88" s="294" t="s">
        <v>331</v>
      </c>
      <c r="B88" s="293">
        <v>2561</v>
      </c>
      <c r="C88" s="293" t="s">
        <v>1330</v>
      </c>
      <c r="D88" s="188">
        <f>SUMIF('Mix Substation Location Summary'!$B$4:$B$1500,'TS by Location'!B88,'Mix Substation Location Summary'!$F$4:$F$1500)</f>
        <v>343.51</v>
      </c>
      <c r="E88" s="188">
        <f>SUMIF('Mix Substation Location Summary'!$B$4:$B$1500,'TS by Location'!$B88,'Mix Substation Location Summary'!$K$4:$K$1500)</f>
        <v>262259.08999999997</v>
      </c>
      <c r="F88" s="188">
        <f>SUMIF('Mix Substation Location Summary'!$B$4:$B$1500,'TS by Location'!$B88,'Mix Substation Location Summary'!$P$4:$P$1500)</f>
        <v>2302337.7999999998</v>
      </c>
      <c r="G88" s="537">
        <f t="shared" si="3"/>
        <v>2564940.4</v>
      </c>
      <c r="H88" s="299">
        <f>IF($O88="ISO",D88,IF($O88="Non-Iso",0,IF($O88="Trans Line",SUMIF('Lines Study_Loc_Summary'!$D:$D,$B88,'Lines Study_Loc_Summary'!$Z:$Z),IF($O88="Mix",SUMIF('Mix Substation Location Summary'!$B$4:$B$1500,$B88,'Mix Substation Location Summary'!$C$4:$C$1500),"NOT FOUND"))))</f>
        <v>0</v>
      </c>
      <c r="I88" s="299">
        <f>IF($O88="ISO",E88,IF($O88="Non-Iso",0,IF($O88="Trans Line",SUMIF('Lines Study_Loc_Summary'!$D:$D,$B88,'Lines Study_Loc_Summary'!$AA:$AA),IF($O88="Mix",SUMIF('Mix Substation Location Summary'!$B$4:$B$1500,$B88,'Mix Substation Location Summary'!$H$4:$H$1500),"NOT FOUND"))))</f>
        <v>0</v>
      </c>
      <c r="J88" s="299">
        <f>IF($O88="ISO",F88,IF($O88="Non-Iso",0,IF($O88="Trans Line",SUMIF('Lines Study_Loc_Summary'!$D:$D,$B88,'Lines Study_Loc_Summary'!$AB:$AB),IF($O88="Mix",SUMIF('Mix Substation Location Summary'!$B$4:$B$1500,$B88,'Mix Substation Location Summary'!$M$4:$M$1500),"NOT FOUND"))))</f>
        <v>0</v>
      </c>
      <c r="K88" s="299">
        <f>IF($O88="ISO",0,IF($O88="Non-Iso",D88,IF($O88="Trans Line",SUMIF('Lines Study_Loc_Summary'!$D:$D,'TS by Location'!B88,'Lines Study_Loc_Summary'!$AJ:$AJ),IF($O88="Mix",SUMIF('Mix Substation Location Summary'!$B$4:$B$1500,$B88,'Mix Substation Location Summary'!$D$4:$D$1500)+SUMIF('Mix Substation Location Summary'!$B$4:$B$1500,$B88,'Mix Substation Location Summary'!$E$4:$E$1500),"NOT FOUND"))))</f>
        <v>343.51</v>
      </c>
      <c r="L88" s="299">
        <f>IF($O88="ISO",0,IF($O88="Non-Iso",E88,IF($O88="Trans Line",SUMIF('Lines Study_Loc_Summary'!$D:$D,$B88,'Lines Study_Loc_Summary'!$AK:$AK),IF($O88="Mix",SUMIF('Mix Substation Location Summary'!$B$4:$B$1500,$B88,'Mix Substation Location Summary'!$I$4:$I$1500)+SUMIF('Mix Substation Location Summary'!$B$4:$B$1500,$B88,'Mix Substation Location Summary'!$J$4:$J$1500),"NOT FOUND"))))</f>
        <v>262259.08999999997</v>
      </c>
      <c r="M88" s="299">
        <f>IF($O88="ISO",0,IF($O88="Non-Iso",F88,IF($O88="Trans Line",SUMIF('Lines Study_Loc_Summary'!$D:$D,$B88,'Lines Study_Loc_Summary'!$AL:$AL),IF($O88="Mix",SUMIF('Mix Substation Location Summary'!$B$4:$B$1500,$B88,'Mix Substation Location Summary'!$N$4:$N$1500)+SUMIF('Mix Substation Location Summary'!$B$4:$B$1500,$B88,'Mix Substation Location Summary'!$O$4:$O$1500),"NOT FOUND"))))</f>
        <v>2302337.7999999998</v>
      </c>
      <c r="N88" s="300"/>
      <c r="O88" s="293" t="s">
        <v>1316</v>
      </c>
      <c r="P88" s="293"/>
    </row>
    <row r="89" spans="1:16" ht="12.75" customHeight="1" x14ac:dyDescent="0.3">
      <c r="A89" s="294" t="s">
        <v>333</v>
      </c>
      <c r="B89" s="293">
        <v>2571</v>
      </c>
      <c r="C89" s="293" t="s">
        <v>1330</v>
      </c>
      <c r="D89" s="188">
        <f>SUMIF('Mix Substation Location Summary'!$B$4:$B$1500,'TS by Location'!B89,'Mix Substation Location Summary'!$F$4:$F$1500)</f>
        <v>0</v>
      </c>
      <c r="E89" s="188">
        <f>SUMIF('Mix Substation Location Summary'!$B$4:$B$1500,'TS by Location'!$B89,'Mix Substation Location Summary'!$K$4:$K$1500)</f>
        <v>100771.55000000002</v>
      </c>
      <c r="F89" s="188">
        <f>SUMIF('Mix Substation Location Summary'!$B$4:$B$1500,'TS by Location'!$B89,'Mix Substation Location Summary'!$P$4:$P$1500)</f>
        <v>1194780.4999999998</v>
      </c>
      <c r="G89" s="537">
        <f t="shared" si="3"/>
        <v>1295552.0499999998</v>
      </c>
      <c r="H89" s="299">
        <f>IF($O89="ISO",D89,IF($O89="Non-Iso",0,IF($O89="Trans Line",SUMIF('Lines Study_Loc_Summary'!$D:$D,$B89,'Lines Study_Loc_Summary'!$Z:$Z),IF($O89="Mix",SUMIF('Mix Substation Location Summary'!$B$4:$B$1500,$B89,'Mix Substation Location Summary'!$C$4:$C$1500),"NOT FOUND"))))</f>
        <v>0</v>
      </c>
      <c r="I89" s="299">
        <f>IF($O89="ISO",E89,IF($O89="Non-Iso",0,IF($O89="Trans Line",SUMIF('Lines Study_Loc_Summary'!$D:$D,$B89,'Lines Study_Loc_Summary'!$AA:$AA),IF($O89="Mix",SUMIF('Mix Substation Location Summary'!$B$4:$B$1500,$B89,'Mix Substation Location Summary'!$H$4:$H$1500),"NOT FOUND"))))</f>
        <v>0</v>
      </c>
      <c r="J89" s="299">
        <f>IF($O89="ISO",F89,IF($O89="Non-Iso",0,IF($O89="Trans Line",SUMIF('Lines Study_Loc_Summary'!$D:$D,$B89,'Lines Study_Loc_Summary'!$AB:$AB),IF($O89="Mix",SUMIF('Mix Substation Location Summary'!$B$4:$B$1500,$B89,'Mix Substation Location Summary'!$M$4:$M$1500),"NOT FOUND"))))</f>
        <v>0</v>
      </c>
      <c r="K89" s="299">
        <f>IF($O89="ISO",0,IF($O89="Non-Iso",D89,IF($O89="Trans Line",SUMIF('Lines Study_Loc_Summary'!$D:$D,'TS by Location'!B89,'Lines Study_Loc_Summary'!$AJ:$AJ),IF($O89="Mix",SUMIF('Mix Substation Location Summary'!$B$4:$B$1500,$B89,'Mix Substation Location Summary'!$D$4:$D$1500)+SUMIF('Mix Substation Location Summary'!$B$4:$B$1500,$B89,'Mix Substation Location Summary'!$E$4:$E$1500),"NOT FOUND"))))</f>
        <v>0</v>
      </c>
      <c r="L89" s="299">
        <f>IF($O89="ISO",0,IF($O89="Non-Iso",E89,IF($O89="Trans Line",SUMIF('Lines Study_Loc_Summary'!$D:$D,$B89,'Lines Study_Loc_Summary'!$AK:$AK),IF($O89="Mix",SUMIF('Mix Substation Location Summary'!$B$4:$B$1500,$B89,'Mix Substation Location Summary'!$I$4:$I$1500)+SUMIF('Mix Substation Location Summary'!$B$4:$B$1500,$B89,'Mix Substation Location Summary'!$J$4:$J$1500),"NOT FOUND"))))</f>
        <v>100771.55000000002</v>
      </c>
      <c r="M89" s="299">
        <f>IF($O89="ISO",0,IF($O89="Non-Iso",F89,IF($O89="Trans Line",SUMIF('Lines Study_Loc_Summary'!$D:$D,$B89,'Lines Study_Loc_Summary'!$AL:$AL),IF($O89="Mix",SUMIF('Mix Substation Location Summary'!$B$4:$B$1500,$B89,'Mix Substation Location Summary'!$N$4:$N$1500)+SUMIF('Mix Substation Location Summary'!$B$4:$B$1500,$B89,'Mix Substation Location Summary'!$O$4:$O$1500),"NOT FOUND"))))</f>
        <v>1194780.4999999998</v>
      </c>
      <c r="N89" s="300"/>
      <c r="O89" s="293" t="s">
        <v>1316</v>
      </c>
      <c r="P89" s="293"/>
    </row>
    <row r="90" spans="1:16" ht="12.75" customHeight="1" x14ac:dyDescent="0.3">
      <c r="A90" s="294" t="s">
        <v>334</v>
      </c>
      <c r="B90" s="293">
        <v>2582</v>
      </c>
      <c r="C90" s="293" t="s">
        <v>1335</v>
      </c>
      <c r="D90" s="188">
        <f>SUMIF('Mix Substation Location Summary'!$B$4:$B$1500,'TS by Location'!B90,'Mix Substation Location Summary'!$F$4:$F$1500)</f>
        <v>400881.36</v>
      </c>
      <c r="E90" s="188">
        <f>SUMIF('Mix Substation Location Summary'!$B$4:$B$1500,'TS by Location'!$B90,'Mix Substation Location Summary'!$K$4:$K$1500)</f>
        <v>0</v>
      </c>
      <c r="F90" s="188">
        <f>SUMIF('Mix Substation Location Summary'!$B$4:$B$1500,'TS by Location'!$B90,'Mix Substation Location Summary'!$P$4:$P$1500)</f>
        <v>655405.79999999981</v>
      </c>
      <c r="G90" s="537">
        <f t="shared" si="3"/>
        <v>1056287.1599999997</v>
      </c>
      <c r="H90" s="299">
        <f>IF($O90="ISO",D90,IF($O90="Non-Iso",0,IF($O90="Trans Line",SUMIF('Lines Study_Loc_Summary'!$D:$D,$B90,'Lines Study_Loc_Summary'!$Z:$Z),IF($O90="Mix",SUMIF('Mix Substation Location Summary'!$B$4:$B$1500,$B90,'Mix Substation Location Summary'!$C$4:$C$1500),"NOT FOUND"))))</f>
        <v>0</v>
      </c>
      <c r="I90" s="299">
        <f>IF($O90="ISO",E90,IF($O90="Non-Iso",0,IF($O90="Trans Line",SUMIF('Lines Study_Loc_Summary'!$D:$D,$B90,'Lines Study_Loc_Summary'!$AA:$AA),IF($O90="Mix",SUMIF('Mix Substation Location Summary'!$B$4:$B$1500,$B90,'Mix Substation Location Summary'!$H$4:$H$1500),"NOT FOUND"))))</f>
        <v>0</v>
      </c>
      <c r="J90" s="299">
        <f>IF($O90="ISO",F90,IF($O90="Non-Iso",0,IF($O90="Trans Line",SUMIF('Lines Study_Loc_Summary'!$D:$D,$B90,'Lines Study_Loc_Summary'!$AB:$AB),IF($O90="Mix",SUMIF('Mix Substation Location Summary'!$B$4:$B$1500,$B90,'Mix Substation Location Summary'!$M$4:$M$1500),"NOT FOUND"))))</f>
        <v>0</v>
      </c>
      <c r="K90" s="299">
        <f>IF($O90="ISO",0,IF($O90="Non-Iso",D90,IF($O90="Trans Line",SUMIF('Lines Study_Loc_Summary'!$D:$D,'TS by Location'!B90,'Lines Study_Loc_Summary'!$AJ:$AJ),IF($O90="Mix",SUMIF('Mix Substation Location Summary'!$B$4:$B$1500,$B90,'Mix Substation Location Summary'!$D$4:$D$1500)+SUMIF('Mix Substation Location Summary'!$B$4:$B$1500,$B90,'Mix Substation Location Summary'!$E$4:$E$1500),"NOT FOUND"))))</f>
        <v>400881.36</v>
      </c>
      <c r="L90" s="299">
        <f>IF($O90="ISO",0,IF($O90="Non-Iso",E90,IF($O90="Trans Line",SUMIF('Lines Study_Loc_Summary'!$D:$D,$B90,'Lines Study_Loc_Summary'!$AK:$AK),IF($O90="Mix",SUMIF('Mix Substation Location Summary'!$B$4:$B$1500,$B90,'Mix Substation Location Summary'!$I$4:$I$1500)+SUMIF('Mix Substation Location Summary'!$B$4:$B$1500,$B90,'Mix Substation Location Summary'!$J$4:$J$1500),"NOT FOUND"))))</f>
        <v>0</v>
      </c>
      <c r="M90" s="299">
        <f>IF($O90="ISO",0,IF($O90="Non-Iso",F90,IF($O90="Trans Line",SUMIF('Lines Study_Loc_Summary'!$D:$D,$B90,'Lines Study_Loc_Summary'!$AL:$AL),IF($O90="Mix",SUMIF('Mix Substation Location Summary'!$B$4:$B$1500,$B90,'Mix Substation Location Summary'!$N$4:$N$1500)+SUMIF('Mix Substation Location Summary'!$B$4:$B$1500,$B90,'Mix Substation Location Summary'!$O$4:$O$1500),"NOT FOUND"))))</f>
        <v>655405.79999999981</v>
      </c>
      <c r="N90" s="300"/>
      <c r="O90" s="293" t="s">
        <v>1316</v>
      </c>
      <c r="P90" s="293"/>
    </row>
    <row r="91" spans="1:16" ht="12.75" customHeight="1" x14ac:dyDescent="0.3">
      <c r="A91" s="294" t="s">
        <v>3044</v>
      </c>
      <c r="B91" s="293">
        <v>2587</v>
      </c>
      <c r="C91" s="293" t="s">
        <v>1333</v>
      </c>
      <c r="D91" s="188">
        <f>SUMIF('Mix Substation Location Summary'!$B$4:$B$1500,'TS by Location'!B91,'Mix Substation Location Summary'!$F$4:$F$1500)</f>
        <v>0</v>
      </c>
      <c r="E91" s="188">
        <f>SUMIF('Mix Substation Location Summary'!$B$4:$B$1500,'TS by Location'!$B91,'Mix Substation Location Summary'!$K$4:$K$1500)</f>
        <v>129730.85</v>
      </c>
      <c r="F91" s="188">
        <f>SUMIF('Mix Substation Location Summary'!$B$4:$B$1500,'TS by Location'!$B91,'Mix Substation Location Summary'!$P$4:$P$1500)</f>
        <v>0</v>
      </c>
      <c r="G91" s="537">
        <f t="shared" ref="G91" si="4">SUM(D91:F91)</f>
        <v>129730.85</v>
      </c>
      <c r="H91" s="299">
        <f>IF($O91="ISO",D91,IF($O91="Non-Iso",0,IF($O91="Trans Line",SUMIF('Lines Study_Loc_Summary'!$D:$D,$B91,'Lines Study_Loc_Summary'!$Z:$Z),IF($O91="Mix",SUMIF('Mix Substation Location Summary'!$B$4:$B$1500,$B91,'Mix Substation Location Summary'!$C$4:$C$1500),"NOT FOUND"))))</f>
        <v>0</v>
      </c>
      <c r="I91" s="299">
        <f>IF($O91="ISO",E91,IF($O91="Non-Iso",0,IF($O91="Trans Line",SUMIF('Lines Study_Loc_Summary'!$D:$D,$B91,'Lines Study_Loc_Summary'!$AA:$AA),IF($O91="Mix",SUMIF('Mix Substation Location Summary'!$B$4:$B$1500,$B91,'Mix Substation Location Summary'!$H$4:$H$1500),"NOT FOUND"))))</f>
        <v>0</v>
      </c>
      <c r="J91" s="299">
        <f>IF($O91="ISO",F91,IF($O91="Non-Iso",0,IF($O91="Trans Line",SUMIF('Lines Study_Loc_Summary'!$D:$D,$B91,'Lines Study_Loc_Summary'!$AB:$AB),IF($O91="Mix",SUMIF('Mix Substation Location Summary'!$B$4:$B$1500,$B91,'Mix Substation Location Summary'!$M$4:$M$1500),"NOT FOUND"))))</f>
        <v>0</v>
      </c>
      <c r="K91" s="299">
        <f>IF($O91="ISO",0,IF($O91="Non-Iso",D91,IF($O91="Trans Line",SUMIF('Lines Study_Loc_Summary'!$D:$D,'TS by Location'!B91,'Lines Study_Loc_Summary'!$AJ:$AJ),IF($O91="Mix",SUMIF('Mix Substation Location Summary'!$B$4:$B$1500,$B91,'Mix Substation Location Summary'!$D$4:$D$1500)+SUMIF('Mix Substation Location Summary'!$B$4:$B$1500,$B91,'Mix Substation Location Summary'!$E$4:$E$1500),"NOT FOUND"))))</f>
        <v>0</v>
      </c>
      <c r="L91" s="299">
        <f>IF($O91="ISO",0,IF($O91="Non-Iso",E91,IF($O91="Trans Line",SUMIF('Lines Study_Loc_Summary'!$D:$D,$B91,'Lines Study_Loc_Summary'!$AK:$AK),IF($O91="Mix",SUMIF('Mix Substation Location Summary'!$B$4:$B$1500,$B91,'Mix Substation Location Summary'!$I$4:$I$1500)+SUMIF('Mix Substation Location Summary'!$B$4:$B$1500,$B91,'Mix Substation Location Summary'!$J$4:$J$1500),"NOT FOUND"))))</f>
        <v>129730.85</v>
      </c>
      <c r="M91" s="299">
        <f>IF($O91="ISO",0,IF($O91="Non-Iso",F91,IF($O91="Trans Line",SUMIF('Lines Study_Loc_Summary'!$D:$D,$B91,'Lines Study_Loc_Summary'!$AL:$AL),IF($O91="Mix",SUMIF('Mix Substation Location Summary'!$B$4:$B$1500,$B91,'Mix Substation Location Summary'!$N$4:$N$1500)+SUMIF('Mix Substation Location Summary'!$B$4:$B$1500,$B91,'Mix Substation Location Summary'!$O$4:$O$1500),"NOT FOUND"))))</f>
        <v>0</v>
      </c>
      <c r="N91" s="300"/>
      <c r="O91" s="293" t="s">
        <v>1316</v>
      </c>
      <c r="P91" s="293"/>
    </row>
    <row r="92" spans="1:16" ht="12.75" customHeight="1" x14ac:dyDescent="0.3">
      <c r="A92" s="294" t="s">
        <v>335</v>
      </c>
      <c r="B92" s="293">
        <v>2598</v>
      </c>
      <c r="C92" s="293" t="s">
        <v>1335</v>
      </c>
      <c r="D92" s="188">
        <f>SUMIF('Mix Substation Location Summary'!$B$4:$B$1500,'TS by Location'!B92,'Mix Substation Location Summary'!$F$4:$F$1500)</f>
        <v>0</v>
      </c>
      <c r="E92" s="188">
        <f>SUMIF('Mix Substation Location Summary'!$B$4:$B$1500,'TS by Location'!$B92,'Mix Substation Location Summary'!$K$4:$K$1500)</f>
        <v>0</v>
      </c>
      <c r="F92" s="188">
        <f>SUMIF('Mix Substation Location Summary'!$B$4:$B$1500,'TS by Location'!$B92,'Mix Substation Location Summary'!$P$4:$P$1500)</f>
        <v>-229.7</v>
      </c>
      <c r="G92" s="537">
        <f t="shared" si="3"/>
        <v>-229.7</v>
      </c>
      <c r="H92" s="299">
        <f>IF($O92="ISO",D92,IF($O92="Non-Iso",0,IF($O92="Trans Line",SUMIF('Lines Study_Loc_Summary'!$D:$D,$B92,'Lines Study_Loc_Summary'!$Z:$Z),IF($O92="Mix",SUMIF('Mix Substation Location Summary'!$B$4:$B$1500,$B92,'Mix Substation Location Summary'!$C$4:$C$1500),"NOT FOUND"))))</f>
        <v>0</v>
      </c>
      <c r="I92" s="299">
        <f>IF($O92="ISO",E92,IF($O92="Non-Iso",0,IF($O92="Trans Line",SUMIF('Lines Study_Loc_Summary'!$D:$D,$B92,'Lines Study_Loc_Summary'!$AA:$AA),IF($O92="Mix",SUMIF('Mix Substation Location Summary'!$B$4:$B$1500,$B92,'Mix Substation Location Summary'!$H$4:$H$1500),"NOT FOUND"))))</f>
        <v>0</v>
      </c>
      <c r="J92" s="299">
        <f>IF($O92="ISO",F92,IF($O92="Non-Iso",0,IF($O92="Trans Line",SUMIF('Lines Study_Loc_Summary'!$D:$D,$B92,'Lines Study_Loc_Summary'!$AB:$AB),IF($O92="Mix",SUMIF('Mix Substation Location Summary'!$B$4:$B$1500,$B92,'Mix Substation Location Summary'!$M$4:$M$1500),"NOT FOUND"))))</f>
        <v>0</v>
      </c>
      <c r="K92" s="299">
        <f>IF($O92="ISO",0,IF($O92="Non-Iso",D92,IF($O92="Trans Line",SUMIF('Lines Study_Loc_Summary'!$D:$D,'TS by Location'!B92,'Lines Study_Loc_Summary'!$AJ:$AJ),IF($O92="Mix",SUMIF('Mix Substation Location Summary'!$B$4:$B$1500,$B92,'Mix Substation Location Summary'!$D$4:$D$1500)+SUMIF('Mix Substation Location Summary'!$B$4:$B$1500,$B92,'Mix Substation Location Summary'!$E$4:$E$1500),"NOT FOUND"))))</f>
        <v>0</v>
      </c>
      <c r="L92" s="299">
        <f>IF($O92="ISO",0,IF($O92="Non-Iso",E92,IF($O92="Trans Line",SUMIF('Lines Study_Loc_Summary'!$D:$D,$B92,'Lines Study_Loc_Summary'!$AK:$AK),IF($O92="Mix",SUMIF('Mix Substation Location Summary'!$B$4:$B$1500,$B92,'Mix Substation Location Summary'!$I$4:$I$1500)+SUMIF('Mix Substation Location Summary'!$B$4:$B$1500,$B92,'Mix Substation Location Summary'!$J$4:$J$1500),"NOT FOUND"))))</f>
        <v>0</v>
      </c>
      <c r="M92" s="299">
        <f>IF($O92="ISO",0,IF($O92="Non-Iso",F92,IF($O92="Trans Line",SUMIF('Lines Study_Loc_Summary'!$D:$D,$B92,'Lines Study_Loc_Summary'!$AL:$AL),IF($O92="Mix",SUMIF('Mix Substation Location Summary'!$B$4:$B$1500,$B92,'Mix Substation Location Summary'!$N$4:$N$1500)+SUMIF('Mix Substation Location Summary'!$B$4:$B$1500,$B92,'Mix Substation Location Summary'!$O$4:$O$1500),"NOT FOUND"))))</f>
        <v>-229.7</v>
      </c>
      <c r="N92" s="300"/>
      <c r="O92" s="293" t="s">
        <v>1316</v>
      </c>
      <c r="P92" s="293"/>
    </row>
    <row r="93" spans="1:16" ht="12.75" customHeight="1" x14ac:dyDescent="0.3">
      <c r="A93" s="294" t="s">
        <v>668</v>
      </c>
      <c r="B93" s="293">
        <v>2612</v>
      </c>
      <c r="C93" s="293" t="s">
        <v>1333</v>
      </c>
      <c r="D93" s="188">
        <f>SUMIF('Mix Substation Location Summary'!$B$4:$B$1500,'TS by Location'!B93,'Mix Substation Location Summary'!$F$4:$F$1500)</f>
        <v>0</v>
      </c>
      <c r="E93" s="188">
        <f>SUMIF('Mix Substation Location Summary'!$B$4:$B$1500,'TS by Location'!$B93,'Mix Substation Location Summary'!$K$4:$K$1500)</f>
        <v>0</v>
      </c>
      <c r="F93" s="188">
        <f>SUMIF('Mix Substation Location Summary'!$B$4:$B$1500,'TS by Location'!$B93,'Mix Substation Location Summary'!$P$4:$P$1500)</f>
        <v>0</v>
      </c>
      <c r="G93" s="537">
        <f t="shared" ref="G93" si="5">SUM(D93:F93)</f>
        <v>0</v>
      </c>
      <c r="H93" s="299">
        <f>IF($O93="ISO",D93,IF($O93="Non-Iso",0,IF($O93="Trans Line",SUMIF('Lines Study_Loc_Summary'!$D:$D,$B93,'Lines Study_Loc_Summary'!$Z:$Z),IF($O93="Mix",SUMIF('Mix Substation Location Summary'!$B$4:$B$1500,$B93,'Mix Substation Location Summary'!$C$4:$C$1500),"NOT FOUND"))))</f>
        <v>0</v>
      </c>
      <c r="I93" s="299">
        <f>IF($O93="ISO",E93,IF($O93="Non-Iso",0,IF($O93="Trans Line",SUMIF('Lines Study_Loc_Summary'!$D:$D,$B93,'Lines Study_Loc_Summary'!$AA:$AA),IF($O93="Mix",SUMIF('Mix Substation Location Summary'!$B$4:$B$1500,$B93,'Mix Substation Location Summary'!$H$4:$H$1500),"NOT FOUND"))))</f>
        <v>0</v>
      </c>
      <c r="J93" s="299">
        <f>IF($O93="ISO",F93,IF($O93="Non-Iso",0,IF($O93="Trans Line",SUMIF('Lines Study_Loc_Summary'!$D:$D,$B93,'Lines Study_Loc_Summary'!$AB:$AB),IF($O93="Mix",SUMIF('Mix Substation Location Summary'!$B$4:$B$1500,$B93,'Mix Substation Location Summary'!$M$4:$M$1500),"NOT FOUND"))))</f>
        <v>0</v>
      </c>
      <c r="K93" s="299">
        <f>IF($O93="ISO",0,IF($O93="Non-Iso",D93,IF($O93="Trans Line",SUMIF('Lines Study_Loc_Summary'!$D:$D,'TS by Location'!B93,'Lines Study_Loc_Summary'!$AJ:$AJ),IF($O93="Mix",SUMIF('Mix Substation Location Summary'!$B$4:$B$1500,$B93,'Mix Substation Location Summary'!$D$4:$D$1500)+SUMIF('Mix Substation Location Summary'!$B$4:$B$1500,$B93,'Mix Substation Location Summary'!$E$4:$E$1500),"NOT FOUND"))))</f>
        <v>0</v>
      </c>
      <c r="L93" s="299">
        <f>IF($O93="ISO",0,IF($O93="Non-Iso",E93,IF($O93="Trans Line",SUMIF('Lines Study_Loc_Summary'!$D:$D,$B93,'Lines Study_Loc_Summary'!$AK:$AK),IF($O93="Mix",SUMIF('Mix Substation Location Summary'!$B$4:$B$1500,$B93,'Mix Substation Location Summary'!$I$4:$I$1500)+SUMIF('Mix Substation Location Summary'!$B$4:$B$1500,$B93,'Mix Substation Location Summary'!$J$4:$J$1500),"NOT FOUND"))))</f>
        <v>0</v>
      </c>
      <c r="M93" s="299">
        <f>IF($O93="ISO",0,IF($O93="Non-Iso",F93,IF($O93="Trans Line",SUMIF('Lines Study_Loc_Summary'!$D:$D,$B93,'Lines Study_Loc_Summary'!$AL:$AL),IF($O93="Mix",SUMIF('Mix Substation Location Summary'!$B$4:$B$1500,$B93,'Mix Substation Location Summary'!$N$4:$N$1500)+SUMIF('Mix Substation Location Summary'!$B$4:$B$1500,$B93,'Mix Substation Location Summary'!$O$4:$O$1500),"NOT FOUND"))))</f>
        <v>0</v>
      </c>
      <c r="N93" s="300"/>
      <c r="O93" s="293" t="s">
        <v>1316</v>
      </c>
      <c r="P93" s="293"/>
    </row>
    <row r="94" spans="1:16" ht="12.75" customHeight="1" x14ac:dyDescent="0.3">
      <c r="A94" s="294" t="s">
        <v>267</v>
      </c>
      <c r="B94" s="293">
        <v>3717</v>
      </c>
      <c r="C94" s="293" t="s">
        <v>1333</v>
      </c>
      <c r="D94" s="188">
        <f>SUMIF('Mix Substation Location Summary'!$B$4:$B$1500,'TS by Location'!B94,'Mix Substation Location Summary'!$F$4:$F$1500)</f>
        <v>714.16</v>
      </c>
      <c r="E94" s="188">
        <f>SUMIF('Mix Substation Location Summary'!$B$4:$B$1500,'TS by Location'!$B94,'Mix Substation Location Summary'!$K$4:$K$1500)</f>
        <v>0</v>
      </c>
      <c r="F94" s="188">
        <f>SUMIF('Mix Substation Location Summary'!$B$4:$B$1500,'TS by Location'!$B94,'Mix Substation Location Summary'!$P$4:$P$1500)</f>
        <v>0</v>
      </c>
      <c r="G94" s="537">
        <f t="shared" si="3"/>
        <v>714.16</v>
      </c>
      <c r="H94" s="299">
        <f>IF($O94="ISO",D94,IF($O94="Non-Iso",0,IF($O94="Trans Line",SUMIF('Lines Study_Loc_Summary'!$D:$D,$B94,'Lines Study_Loc_Summary'!$Z:$Z),IF($O94="Mix",SUMIF('Mix Substation Location Summary'!$B$4:$B$1500,$B94,'Mix Substation Location Summary'!$C$4:$C$1500),"NOT FOUND"))))</f>
        <v>0</v>
      </c>
      <c r="I94" s="299">
        <f>IF($O94="ISO",E94,IF($O94="Non-Iso",0,IF($O94="Trans Line",SUMIF('Lines Study_Loc_Summary'!$D:$D,$B94,'Lines Study_Loc_Summary'!$AA:$AA),IF($O94="Mix",SUMIF('Mix Substation Location Summary'!$B$4:$B$1500,$B94,'Mix Substation Location Summary'!$H$4:$H$1500),"NOT FOUND"))))</f>
        <v>0</v>
      </c>
      <c r="J94" s="299">
        <f>IF($O94="ISO",F94,IF($O94="Non-Iso",0,IF($O94="Trans Line",SUMIF('Lines Study_Loc_Summary'!$D:$D,$B94,'Lines Study_Loc_Summary'!$AB:$AB),IF($O94="Mix",SUMIF('Mix Substation Location Summary'!$B$4:$B$1500,$B94,'Mix Substation Location Summary'!$M$4:$M$1500),"NOT FOUND"))))</f>
        <v>0</v>
      </c>
      <c r="K94" s="299">
        <f>IF($O94="ISO",0,IF($O94="Non-Iso",D94,IF($O94="Trans Line",SUMIF('Lines Study_Loc_Summary'!$D:$D,'TS by Location'!B94,'Lines Study_Loc_Summary'!$AJ:$AJ),IF($O94="Mix",SUMIF('Mix Substation Location Summary'!$B$4:$B$1500,$B94,'Mix Substation Location Summary'!$D$4:$D$1500)+SUMIF('Mix Substation Location Summary'!$B$4:$B$1500,$B94,'Mix Substation Location Summary'!$E$4:$E$1500),"NOT FOUND"))))</f>
        <v>714.16</v>
      </c>
      <c r="L94" s="299">
        <f>IF($O94="ISO",0,IF($O94="Non-Iso",E94,IF($O94="Trans Line",SUMIF('Lines Study_Loc_Summary'!$D:$D,$B94,'Lines Study_Loc_Summary'!$AK:$AK),IF($O94="Mix",SUMIF('Mix Substation Location Summary'!$B$4:$B$1500,$B94,'Mix Substation Location Summary'!$I$4:$I$1500)+SUMIF('Mix Substation Location Summary'!$B$4:$B$1500,$B94,'Mix Substation Location Summary'!$J$4:$J$1500),"NOT FOUND"))))</f>
        <v>0</v>
      </c>
      <c r="M94" s="299">
        <f>IF($O94="ISO",0,IF($O94="Non-Iso",F94,IF($O94="Trans Line",SUMIF('Lines Study_Loc_Summary'!$D:$D,$B94,'Lines Study_Loc_Summary'!$AL:$AL),IF($O94="Mix",SUMIF('Mix Substation Location Summary'!$B$4:$B$1500,$B94,'Mix Substation Location Summary'!$N$4:$N$1500)+SUMIF('Mix Substation Location Summary'!$B$4:$B$1500,$B94,'Mix Substation Location Summary'!$O$4:$O$1500),"NOT FOUND"))))</f>
        <v>0</v>
      </c>
      <c r="N94" s="300"/>
      <c r="O94" s="293" t="s">
        <v>1316</v>
      </c>
      <c r="P94" s="293"/>
    </row>
    <row r="95" spans="1:16" ht="12.75" customHeight="1" x14ac:dyDescent="0.3">
      <c r="A95" s="294" t="s">
        <v>365</v>
      </c>
      <c r="B95" s="293">
        <v>5016</v>
      </c>
      <c r="C95" s="293" t="s">
        <v>1332</v>
      </c>
      <c r="D95" s="188">
        <f>SUMIF('Mix Substation Location Summary'!$B$4:$B$1500,'TS by Location'!B95,'Mix Substation Location Summary'!$F$4:$F$1500)</f>
        <v>0</v>
      </c>
      <c r="E95" s="188">
        <f>SUMIF('Mix Substation Location Summary'!$B$4:$B$1500,'TS by Location'!$B95,'Mix Substation Location Summary'!$K$4:$K$1500)</f>
        <v>0</v>
      </c>
      <c r="F95" s="188">
        <f>SUMIF('Mix Substation Location Summary'!$B$4:$B$1500,'TS by Location'!$B95,'Mix Substation Location Summary'!$P$4:$P$1500)</f>
        <v>15138.34</v>
      </c>
      <c r="G95" s="537">
        <f t="shared" si="3"/>
        <v>15138.34</v>
      </c>
      <c r="H95" s="299">
        <f>IF($O95="ISO",D95,IF($O95="Non-Iso",0,IF($O95="Trans Line",SUMIF('Lines Study_Loc_Summary'!$D:$D,$B95,'Lines Study_Loc_Summary'!$Z:$Z),IF($O95="Mix",SUMIF('Mix Substation Location Summary'!$B$4:$B$1500,$B95,'Mix Substation Location Summary'!$C$4:$C$1500),"NOT FOUND"))))</f>
        <v>0</v>
      </c>
      <c r="I95" s="299">
        <f>IF($O95="ISO",E95,IF($O95="Non-Iso",0,IF($O95="Trans Line",SUMIF('Lines Study_Loc_Summary'!$D:$D,$B95,'Lines Study_Loc_Summary'!$AA:$AA),IF($O95="Mix",SUMIF('Mix Substation Location Summary'!$B$4:$B$1500,$B95,'Mix Substation Location Summary'!$H$4:$H$1500),"NOT FOUND"))))</f>
        <v>0</v>
      </c>
      <c r="J95" s="299">
        <f>IF($O95="ISO",F95,IF($O95="Non-Iso",0,IF($O95="Trans Line",SUMIF('Lines Study_Loc_Summary'!$D:$D,$B95,'Lines Study_Loc_Summary'!$AB:$AB),IF($O95="Mix",SUMIF('Mix Substation Location Summary'!$B$4:$B$1500,$B95,'Mix Substation Location Summary'!$M$4:$M$1500),"NOT FOUND"))))</f>
        <v>0</v>
      </c>
      <c r="K95" s="299">
        <f>IF($O95="ISO",0,IF($O95="Non-Iso",D95,IF($O95="Trans Line",SUMIF('Lines Study_Loc_Summary'!$D:$D,'TS by Location'!B95,'Lines Study_Loc_Summary'!$AJ:$AJ),IF($O95="Mix",SUMIF('Mix Substation Location Summary'!$B$4:$B$1500,$B95,'Mix Substation Location Summary'!$D$4:$D$1500)+SUMIF('Mix Substation Location Summary'!$B$4:$B$1500,$B95,'Mix Substation Location Summary'!$E$4:$E$1500),"NOT FOUND"))))</f>
        <v>0</v>
      </c>
      <c r="L95" s="299">
        <f>IF($O95="ISO",0,IF($O95="Non-Iso",E95,IF($O95="Trans Line",SUMIF('Lines Study_Loc_Summary'!$D:$D,$B95,'Lines Study_Loc_Summary'!$AK:$AK),IF($O95="Mix",SUMIF('Mix Substation Location Summary'!$B$4:$B$1500,$B95,'Mix Substation Location Summary'!$I$4:$I$1500)+SUMIF('Mix Substation Location Summary'!$B$4:$B$1500,$B95,'Mix Substation Location Summary'!$J$4:$J$1500),"NOT FOUND"))))</f>
        <v>0</v>
      </c>
      <c r="M95" s="299">
        <f>IF($O95="ISO",0,IF($O95="Non-Iso",F95,IF($O95="Trans Line",SUMIF('Lines Study_Loc_Summary'!$D:$D,$B95,'Lines Study_Loc_Summary'!$AL:$AL),IF($O95="Mix",SUMIF('Mix Substation Location Summary'!$B$4:$B$1500,$B95,'Mix Substation Location Summary'!$N$4:$N$1500)+SUMIF('Mix Substation Location Summary'!$B$4:$B$1500,$B95,'Mix Substation Location Summary'!$O$4:$O$1500),"NOT FOUND"))))</f>
        <v>15138.34</v>
      </c>
      <c r="N95" s="300"/>
      <c r="O95" s="293" t="s">
        <v>1316</v>
      </c>
      <c r="P95" s="293"/>
    </row>
    <row r="96" spans="1:16" ht="12.75" customHeight="1" x14ac:dyDescent="0.3">
      <c r="A96" s="294" t="s">
        <v>368</v>
      </c>
      <c r="B96" s="293">
        <v>5022</v>
      </c>
      <c r="C96" s="293" t="s">
        <v>1332</v>
      </c>
      <c r="D96" s="188">
        <f>SUMIF('Mix Substation Location Summary'!$B$4:$B$1500,'TS by Location'!B96,'Mix Substation Location Summary'!$F$4:$F$1500)</f>
        <v>0</v>
      </c>
      <c r="E96" s="188">
        <f>SUMIF('Mix Substation Location Summary'!$B$4:$B$1500,'TS by Location'!$B96,'Mix Substation Location Summary'!$K$4:$K$1500)</f>
        <v>0</v>
      </c>
      <c r="F96" s="188">
        <f>SUMIF('Mix Substation Location Summary'!$B$4:$B$1500,'TS by Location'!$B96,'Mix Substation Location Summary'!$P$4:$P$1500)</f>
        <v>963824.40999999992</v>
      </c>
      <c r="G96" s="537">
        <f t="shared" si="3"/>
        <v>963824.40999999992</v>
      </c>
      <c r="H96" s="299">
        <f>IF($O96="ISO",D96,IF($O96="Non-Iso",0,IF($O96="Trans Line",SUMIF('Lines Study_Loc_Summary'!$D:$D,$B96,'Lines Study_Loc_Summary'!$Z:$Z),IF($O96="Mix",SUMIF('Mix Substation Location Summary'!$B$4:$B$1500,$B96,'Mix Substation Location Summary'!$C$4:$C$1500),"NOT FOUND"))))</f>
        <v>0</v>
      </c>
      <c r="I96" s="299">
        <f>IF($O96="ISO",E96,IF($O96="Non-Iso",0,IF($O96="Trans Line",SUMIF('Lines Study_Loc_Summary'!$D:$D,$B96,'Lines Study_Loc_Summary'!$AA:$AA),IF($O96="Mix",SUMIF('Mix Substation Location Summary'!$B$4:$B$1500,$B96,'Mix Substation Location Summary'!$H$4:$H$1500),"NOT FOUND"))))</f>
        <v>0</v>
      </c>
      <c r="J96" s="299">
        <f>IF($O96="ISO",F96,IF($O96="Non-Iso",0,IF($O96="Trans Line",SUMIF('Lines Study_Loc_Summary'!$D:$D,$B96,'Lines Study_Loc_Summary'!$AB:$AB),IF($O96="Mix",SUMIF('Mix Substation Location Summary'!$B$4:$B$1500,$B96,'Mix Substation Location Summary'!$M$4:$M$1500),"NOT FOUND"))))</f>
        <v>0</v>
      </c>
      <c r="K96" s="299">
        <f>IF($O96="ISO",0,IF($O96="Non-Iso",D96,IF($O96="Trans Line",SUMIF('Lines Study_Loc_Summary'!$D:$D,'TS by Location'!B96,'Lines Study_Loc_Summary'!$AJ:$AJ),IF($O96="Mix",SUMIF('Mix Substation Location Summary'!$B$4:$B$1500,$B96,'Mix Substation Location Summary'!$D$4:$D$1500)+SUMIF('Mix Substation Location Summary'!$B$4:$B$1500,$B96,'Mix Substation Location Summary'!$E$4:$E$1500),"NOT FOUND"))))</f>
        <v>0</v>
      </c>
      <c r="L96" s="299">
        <f>IF($O96="ISO",0,IF($O96="Non-Iso",E96,IF($O96="Trans Line",SUMIF('Lines Study_Loc_Summary'!$D:$D,$B96,'Lines Study_Loc_Summary'!$AK:$AK),IF($O96="Mix",SUMIF('Mix Substation Location Summary'!$B$4:$B$1500,$B96,'Mix Substation Location Summary'!$I$4:$I$1500)+SUMIF('Mix Substation Location Summary'!$B$4:$B$1500,$B96,'Mix Substation Location Summary'!$J$4:$J$1500),"NOT FOUND"))))</f>
        <v>0</v>
      </c>
      <c r="M96" s="299">
        <f>IF($O96="ISO",0,IF($O96="Non-Iso",F96,IF($O96="Trans Line",SUMIF('Lines Study_Loc_Summary'!$D:$D,$B96,'Lines Study_Loc_Summary'!$AL:$AL),IF($O96="Mix",SUMIF('Mix Substation Location Summary'!$B$4:$B$1500,$B96,'Mix Substation Location Summary'!$N$4:$N$1500)+SUMIF('Mix Substation Location Summary'!$B$4:$B$1500,$B96,'Mix Substation Location Summary'!$O$4:$O$1500),"NOT FOUND"))))</f>
        <v>963824.40999999992</v>
      </c>
      <c r="N96" s="300"/>
      <c r="O96" s="293" t="s">
        <v>1316</v>
      </c>
      <c r="P96" s="293"/>
    </row>
    <row r="97" spans="1:16" ht="12.75" customHeight="1" x14ac:dyDescent="0.3">
      <c r="A97" s="294" t="s">
        <v>384</v>
      </c>
      <c r="B97" s="293">
        <v>5046</v>
      </c>
      <c r="C97" s="293" t="s">
        <v>1332</v>
      </c>
      <c r="D97" s="188">
        <f>SUMIF('Mix Substation Location Summary'!$B$4:$B$1500,'TS by Location'!B97,'Mix Substation Location Summary'!$F$4:$F$1500)</f>
        <v>48136.399999999994</v>
      </c>
      <c r="E97" s="188">
        <f>SUMIF('Mix Substation Location Summary'!$B$4:$B$1500,'TS by Location'!$B97,'Mix Substation Location Summary'!$K$4:$K$1500)</f>
        <v>156226.72999999998</v>
      </c>
      <c r="F97" s="188">
        <f>SUMIF('Mix Substation Location Summary'!$B$4:$B$1500,'TS by Location'!$B97,'Mix Substation Location Summary'!$P$4:$P$1500)</f>
        <v>3179929.330000001</v>
      </c>
      <c r="G97" s="537">
        <f t="shared" si="3"/>
        <v>3384292.4600000009</v>
      </c>
      <c r="H97" s="299">
        <f>IF($O97="ISO",D97,IF($O97="Non-Iso",0,IF($O97="Trans Line",SUMIF('Lines Study_Loc_Summary'!$D:$D,$B97,'Lines Study_Loc_Summary'!$Z:$Z),IF($O97="Mix",SUMIF('Mix Substation Location Summary'!$B$4:$B$1500,$B97,'Mix Substation Location Summary'!$C$4:$C$1500),"NOT FOUND"))))</f>
        <v>0</v>
      </c>
      <c r="I97" s="299">
        <f>IF($O97="ISO",E97,IF($O97="Non-Iso",0,IF($O97="Trans Line",SUMIF('Lines Study_Loc_Summary'!$D:$D,$B97,'Lines Study_Loc_Summary'!$AA:$AA),IF($O97="Mix",SUMIF('Mix Substation Location Summary'!$B$4:$B$1500,$B97,'Mix Substation Location Summary'!$H$4:$H$1500),"NOT FOUND"))))</f>
        <v>0</v>
      </c>
      <c r="J97" s="299">
        <f>IF($O97="ISO",F97,IF($O97="Non-Iso",0,IF($O97="Trans Line",SUMIF('Lines Study_Loc_Summary'!$D:$D,$B97,'Lines Study_Loc_Summary'!$AB:$AB),IF($O97="Mix",SUMIF('Mix Substation Location Summary'!$B$4:$B$1500,$B97,'Mix Substation Location Summary'!$M$4:$M$1500),"NOT FOUND"))))</f>
        <v>0</v>
      </c>
      <c r="K97" s="299">
        <f>IF($O97="ISO",0,IF($O97="Non-Iso",D97,IF($O97="Trans Line",SUMIF('Lines Study_Loc_Summary'!$D:$D,'TS by Location'!B97,'Lines Study_Loc_Summary'!$AJ:$AJ),IF($O97="Mix",SUMIF('Mix Substation Location Summary'!$B$4:$B$1500,$B97,'Mix Substation Location Summary'!$D$4:$D$1500)+SUMIF('Mix Substation Location Summary'!$B$4:$B$1500,$B97,'Mix Substation Location Summary'!$E$4:$E$1500),"NOT FOUND"))))</f>
        <v>48136.399999999994</v>
      </c>
      <c r="L97" s="299">
        <f>IF($O97="ISO",0,IF($O97="Non-Iso",E97,IF($O97="Trans Line",SUMIF('Lines Study_Loc_Summary'!$D:$D,$B97,'Lines Study_Loc_Summary'!$AK:$AK),IF($O97="Mix",SUMIF('Mix Substation Location Summary'!$B$4:$B$1500,$B97,'Mix Substation Location Summary'!$I$4:$I$1500)+SUMIF('Mix Substation Location Summary'!$B$4:$B$1500,$B97,'Mix Substation Location Summary'!$J$4:$J$1500),"NOT FOUND"))))</f>
        <v>156226.72999999998</v>
      </c>
      <c r="M97" s="299">
        <f>IF($O97="ISO",0,IF($O97="Non-Iso",F97,IF($O97="Trans Line",SUMIF('Lines Study_Loc_Summary'!$D:$D,$B97,'Lines Study_Loc_Summary'!$AL:$AL),IF($O97="Mix",SUMIF('Mix Substation Location Summary'!$B$4:$B$1500,$B97,'Mix Substation Location Summary'!$N$4:$N$1500)+SUMIF('Mix Substation Location Summary'!$B$4:$B$1500,$B97,'Mix Substation Location Summary'!$O$4:$O$1500),"NOT FOUND"))))</f>
        <v>3179929.330000001</v>
      </c>
      <c r="N97" s="300"/>
      <c r="O97" s="293" t="s">
        <v>1316</v>
      </c>
      <c r="P97" s="293"/>
    </row>
    <row r="98" spans="1:16" ht="12.75" customHeight="1" x14ac:dyDescent="0.3">
      <c r="A98" s="294" t="s">
        <v>269</v>
      </c>
      <c r="B98" s="293">
        <v>5049</v>
      </c>
      <c r="C98" s="293" t="s">
        <v>1332</v>
      </c>
      <c r="D98" s="188">
        <f>SUMIF('Mix Substation Location Summary'!$B$4:$B$1500,'TS by Location'!B98,'Mix Substation Location Summary'!$F$4:$F$1500)</f>
        <v>158170.01999999999</v>
      </c>
      <c r="E98" s="188">
        <f>SUMIF('Mix Substation Location Summary'!$B$4:$B$1500,'TS by Location'!$B98,'Mix Substation Location Summary'!$K$4:$K$1500)</f>
        <v>34482.550000000003</v>
      </c>
      <c r="F98" s="188">
        <f>SUMIF('Mix Substation Location Summary'!$B$4:$B$1500,'TS by Location'!$B98,'Mix Substation Location Summary'!$P$4:$P$1500)</f>
        <v>5924405.1100000022</v>
      </c>
      <c r="G98" s="537">
        <f t="shared" si="3"/>
        <v>6117057.6800000025</v>
      </c>
      <c r="H98" s="299">
        <f>IF($O98="ISO",D98,IF($O98="Non-Iso",0,IF($O98="Trans Line",SUMIF('Lines Study_Loc_Summary'!$D:$D,$B98,'Lines Study_Loc_Summary'!$Z:$Z),IF($O98="Mix",SUMIF('Mix Substation Location Summary'!$B$4:$B$1500,$B98,'Mix Substation Location Summary'!$C$4:$C$1500),"NOT FOUND"))))</f>
        <v>0</v>
      </c>
      <c r="I98" s="299">
        <f>IF($O98="ISO",E98,IF($O98="Non-Iso",0,IF($O98="Trans Line",SUMIF('Lines Study_Loc_Summary'!$D:$D,$B98,'Lines Study_Loc_Summary'!$AA:$AA),IF($O98="Mix",SUMIF('Mix Substation Location Summary'!$B$4:$B$1500,$B98,'Mix Substation Location Summary'!$H$4:$H$1500),"NOT FOUND"))))</f>
        <v>0</v>
      </c>
      <c r="J98" s="299">
        <f>IF($O98="ISO",F98,IF($O98="Non-Iso",0,IF($O98="Trans Line",SUMIF('Lines Study_Loc_Summary'!$D:$D,$B98,'Lines Study_Loc_Summary'!$AB:$AB),IF($O98="Mix",SUMIF('Mix Substation Location Summary'!$B$4:$B$1500,$B98,'Mix Substation Location Summary'!$M$4:$M$1500),"NOT FOUND"))))</f>
        <v>0</v>
      </c>
      <c r="K98" s="299">
        <f>IF($O98="ISO",0,IF($O98="Non-Iso",D98,IF($O98="Trans Line",SUMIF('Lines Study_Loc_Summary'!$D:$D,'TS by Location'!B98,'Lines Study_Loc_Summary'!$AJ:$AJ),IF($O98="Mix",SUMIF('Mix Substation Location Summary'!$B$4:$B$1500,$B98,'Mix Substation Location Summary'!$D$4:$D$1500)+SUMIF('Mix Substation Location Summary'!$B$4:$B$1500,$B98,'Mix Substation Location Summary'!$E$4:$E$1500),"NOT FOUND"))))</f>
        <v>158170.01999999999</v>
      </c>
      <c r="L98" s="299">
        <f>IF($O98="ISO",0,IF($O98="Non-Iso",E98,IF($O98="Trans Line",SUMIF('Lines Study_Loc_Summary'!$D:$D,$B98,'Lines Study_Loc_Summary'!$AK:$AK),IF($O98="Mix",SUMIF('Mix Substation Location Summary'!$B$4:$B$1500,$B98,'Mix Substation Location Summary'!$I$4:$I$1500)+SUMIF('Mix Substation Location Summary'!$B$4:$B$1500,$B98,'Mix Substation Location Summary'!$J$4:$J$1500),"NOT FOUND"))))</f>
        <v>34482.550000000003</v>
      </c>
      <c r="M98" s="299">
        <f>IF($O98="ISO",0,IF($O98="Non-Iso",F98,IF($O98="Trans Line",SUMIF('Lines Study_Loc_Summary'!$D:$D,$B98,'Lines Study_Loc_Summary'!$AL:$AL),IF($O98="Mix",SUMIF('Mix Substation Location Summary'!$B$4:$B$1500,$B98,'Mix Substation Location Summary'!$N$4:$N$1500)+SUMIF('Mix Substation Location Summary'!$B$4:$B$1500,$B98,'Mix Substation Location Summary'!$O$4:$O$1500),"NOT FOUND"))))</f>
        <v>5924405.1100000022</v>
      </c>
      <c r="N98" s="300"/>
      <c r="O98" s="293" t="s">
        <v>1316</v>
      </c>
      <c r="P98" s="293"/>
    </row>
    <row r="99" spans="1:16" ht="12.75" customHeight="1" x14ac:dyDescent="0.3">
      <c r="A99" s="294" t="s">
        <v>388</v>
      </c>
      <c r="B99" s="293">
        <v>5051</v>
      </c>
      <c r="C99" s="293" t="s">
        <v>1332</v>
      </c>
      <c r="D99" s="188">
        <f>SUMIF('Mix Substation Location Summary'!$B$4:$B$1500,'TS by Location'!B99,'Mix Substation Location Summary'!$F$4:$F$1500)</f>
        <v>13373.23</v>
      </c>
      <c r="E99" s="188">
        <f>SUMIF('Mix Substation Location Summary'!$B$4:$B$1500,'TS by Location'!$B99,'Mix Substation Location Summary'!$K$4:$K$1500)</f>
        <v>5495853.8399999999</v>
      </c>
      <c r="F99" s="188">
        <f>SUMIF('Mix Substation Location Summary'!$B$4:$B$1500,'TS by Location'!$B99,'Mix Substation Location Summary'!$P$4:$P$1500)</f>
        <v>77677133.819999754</v>
      </c>
      <c r="G99" s="537">
        <f t="shared" si="3"/>
        <v>83186360.889999747</v>
      </c>
      <c r="H99" s="299">
        <f>IF($O99="ISO",D99,IF($O99="Non-Iso",0,IF($O99="Trans Line",SUMIF('Lines Study_Loc_Summary'!$D:$D,$B99,'Lines Study_Loc_Summary'!$Z:$Z),IF($O99="Mix",SUMIF('Mix Substation Location Summary'!$B$4:$B$1500,$B99,'Mix Substation Location Summary'!$C$4:$C$1500),"NOT FOUND"))))</f>
        <v>0</v>
      </c>
      <c r="I99" s="299">
        <f>IF($O99="ISO",E99,IF($O99="Non-Iso",0,IF($O99="Trans Line",SUMIF('Lines Study_Loc_Summary'!$D:$D,$B99,'Lines Study_Loc_Summary'!$AA:$AA),IF($O99="Mix",SUMIF('Mix Substation Location Summary'!$B$4:$B$1500,$B99,'Mix Substation Location Summary'!$H$4:$H$1500),"NOT FOUND"))))</f>
        <v>0</v>
      </c>
      <c r="J99" s="299">
        <f>IF($O99="ISO",F99,IF($O99="Non-Iso",0,IF($O99="Trans Line",SUMIF('Lines Study_Loc_Summary'!$D:$D,$B99,'Lines Study_Loc_Summary'!$AB:$AB),IF($O99="Mix",SUMIF('Mix Substation Location Summary'!$B$4:$B$1500,$B99,'Mix Substation Location Summary'!$M$4:$M$1500),"NOT FOUND"))))</f>
        <v>0</v>
      </c>
      <c r="K99" s="299">
        <f>IF($O99="ISO",0,IF($O99="Non-Iso",D99,IF($O99="Trans Line",SUMIF('Lines Study_Loc_Summary'!$D:$D,'TS by Location'!B99,'Lines Study_Loc_Summary'!$AJ:$AJ),IF($O99="Mix",SUMIF('Mix Substation Location Summary'!$B$4:$B$1500,$B99,'Mix Substation Location Summary'!$D$4:$D$1500)+SUMIF('Mix Substation Location Summary'!$B$4:$B$1500,$B99,'Mix Substation Location Summary'!$E$4:$E$1500),"NOT FOUND"))))</f>
        <v>13373.23</v>
      </c>
      <c r="L99" s="299">
        <f>IF($O99="ISO",0,IF($O99="Non-Iso",E99,IF($O99="Trans Line",SUMIF('Lines Study_Loc_Summary'!$D:$D,$B99,'Lines Study_Loc_Summary'!$AK:$AK),IF($O99="Mix",SUMIF('Mix Substation Location Summary'!$B$4:$B$1500,$B99,'Mix Substation Location Summary'!$I$4:$I$1500)+SUMIF('Mix Substation Location Summary'!$B$4:$B$1500,$B99,'Mix Substation Location Summary'!$J$4:$J$1500),"NOT FOUND"))))</f>
        <v>5495853.8399999999</v>
      </c>
      <c r="M99" s="299">
        <f>IF($O99="ISO",0,IF($O99="Non-Iso",F99,IF($O99="Trans Line",SUMIF('Lines Study_Loc_Summary'!$D:$D,$B99,'Lines Study_Loc_Summary'!$AL:$AL),IF($O99="Mix",SUMIF('Mix Substation Location Summary'!$B$4:$B$1500,$B99,'Mix Substation Location Summary'!$N$4:$N$1500)+SUMIF('Mix Substation Location Summary'!$B$4:$B$1500,$B99,'Mix Substation Location Summary'!$O$4:$O$1500),"NOT FOUND"))))</f>
        <v>77677133.819999754</v>
      </c>
      <c r="N99" s="300"/>
      <c r="O99" s="293" t="s">
        <v>1316</v>
      </c>
      <c r="P99" s="293"/>
    </row>
    <row r="100" spans="1:16" ht="12.75" customHeight="1" x14ac:dyDescent="0.3">
      <c r="A100" s="294" t="s">
        <v>403</v>
      </c>
      <c r="B100" s="293">
        <v>5068</v>
      </c>
      <c r="C100" s="293" t="s">
        <v>1332</v>
      </c>
      <c r="D100" s="188">
        <f>SUMIF('Mix Substation Location Summary'!$B$4:$B$1500,'TS by Location'!B100,'Mix Substation Location Summary'!$F$4:$F$1500)</f>
        <v>0</v>
      </c>
      <c r="E100" s="188">
        <f>SUMIF('Mix Substation Location Summary'!$B$4:$B$1500,'TS by Location'!$B100,'Mix Substation Location Summary'!$K$4:$K$1500)</f>
        <v>12696.92</v>
      </c>
      <c r="F100" s="188">
        <f>SUMIF('Mix Substation Location Summary'!$B$4:$B$1500,'TS by Location'!$B100,'Mix Substation Location Summary'!$P$4:$P$1500)</f>
        <v>4256456.96</v>
      </c>
      <c r="G100" s="537">
        <f t="shared" si="3"/>
        <v>4269153.88</v>
      </c>
      <c r="H100" s="299">
        <f>IF($O100="ISO",D100,IF($O100="Non-Iso",0,IF($O100="Trans Line",SUMIF('Lines Study_Loc_Summary'!$D:$D,$B100,'Lines Study_Loc_Summary'!$Z:$Z),IF($O100="Mix",SUMIF('Mix Substation Location Summary'!$B$4:$B$1500,$B100,'Mix Substation Location Summary'!$C$4:$C$1500),"NOT FOUND"))))</f>
        <v>0</v>
      </c>
      <c r="I100" s="299">
        <f>IF($O100="ISO",E100,IF($O100="Non-Iso",0,IF($O100="Trans Line",SUMIF('Lines Study_Loc_Summary'!$D:$D,$B100,'Lines Study_Loc_Summary'!$AA:$AA),IF($O100="Mix",SUMIF('Mix Substation Location Summary'!$B$4:$B$1500,$B100,'Mix Substation Location Summary'!$H$4:$H$1500),"NOT FOUND"))))</f>
        <v>0</v>
      </c>
      <c r="J100" s="299">
        <f>IF($O100="ISO",F100,IF($O100="Non-Iso",0,IF($O100="Trans Line",SUMIF('Lines Study_Loc_Summary'!$D:$D,$B100,'Lines Study_Loc_Summary'!$AB:$AB),IF($O100="Mix",SUMIF('Mix Substation Location Summary'!$B$4:$B$1500,$B100,'Mix Substation Location Summary'!$M$4:$M$1500),"NOT FOUND"))))</f>
        <v>0</v>
      </c>
      <c r="K100" s="299">
        <f>IF($O100="ISO",0,IF($O100="Non-Iso",D100,IF($O100="Trans Line",SUMIF('Lines Study_Loc_Summary'!$D:$D,'TS by Location'!B100,'Lines Study_Loc_Summary'!$AJ:$AJ),IF($O100="Mix",SUMIF('Mix Substation Location Summary'!$B$4:$B$1500,$B100,'Mix Substation Location Summary'!$D$4:$D$1500)+SUMIF('Mix Substation Location Summary'!$B$4:$B$1500,$B100,'Mix Substation Location Summary'!$E$4:$E$1500),"NOT FOUND"))))</f>
        <v>0</v>
      </c>
      <c r="L100" s="299">
        <f>IF($O100="ISO",0,IF($O100="Non-Iso",E100,IF($O100="Trans Line",SUMIF('Lines Study_Loc_Summary'!$D:$D,$B100,'Lines Study_Loc_Summary'!$AK:$AK),IF($O100="Mix",SUMIF('Mix Substation Location Summary'!$B$4:$B$1500,$B100,'Mix Substation Location Summary'!$I$4:$I$1500)+SUMIF('Mix Substation Location Summary'!$B$4:$B$1500,$B100,'Mix Substation Location Summary'!$J$4:$J$1500),"NOT FOUND"))))</f>
        <v>12696.92</v>
      </c>
      <c r="M100" s="299">
        <f>IF($O100="ISO",0,IF($O100="Non-Iso",F100,IF($O100="Trans Line",SUMIF('Lines Study_Loc_Summary'!$D:$D,$B100,'Lines Study_Loc_Summary'!$AL:$AL),IF($O100="Mix",SUMIF('Mix Substation Location Summary'!$B$4:$B$1500,$B100,'Mix Substation Location Summary'!$N$4:$N$1500)+SUMIF('Mix Substation Location Summary'!$B$4:$B$1500,$B100,'Mix Substation Location Summary'!$O$4:$O$1500),"NOT FOUND"))))</f>
        <v>4256456.96</v>
      </c>
      <c r="N100" s="300"/>
      <c r="O100" s="293" t="s">
        <v>1316</v>
      </c>
      <c r="P100" s="293"/>
    </row>
    <row r="101" spans="1:16" ht="12.75" customHeight="1" x14ac:dyDescent="0.3">
      <c r="A101" s="294" t="s">
        <v>406</v>
      </c>
      <c r="B101" s="293">
        <v>5072</v>
      </c>
      <c r="C101" s="293" t="s">
        <v>1332</v>
      </c>
      <c r="D101" s="188">
        <f>SUMIF('Mix Substation Location Summary'!$B$4:$B$1500,'TS by Location'!B101,'Mix Substation Location Summary'!$F$4:$F$1500)</f>
        <v>0</v>
      </c>
      <c r="E101" s="188">
        <f>SUMIF('Mix Substation Location Summary'!$B$4:$B$1500,'TS by Location'!$B101,'Mix Substation Location Summary'!$K$4:$K$1500)</f>
        <v>0</v>
      </c>
      <c r="F101" s="188">
        <f>SUMIF('Mix Substation Location Summary'!$B$4:$B$1500,'TS by Location'!$B101,'Mix Substation Location Summary'!$P$4:$P$1500)</f>
        <v>155441.9</v>
      </c>
      <c r="G101" s="537">
        <f t="shared" si="3"/>
        <v>155441.9</v>
      </c>
      <c r="H101" s="299">
        <f>IF($O101="ISO",D101,IF($O101="Non-Iso",0,IF($O101="Trans Line",SUMIF('Lines Study_Loc_Summary'!$D:$D,$B101,'Lines Study_Loc_Summary'!$Z:$Z),IF($O101="Mix",SUMIF('Mix Substation Location Summary'!$B$4:$B$1500,$B101,'Mix Substation Location Summary'!$C$4:$C$1500),"NOT FOUND"))))</f>
        <v>0</v>
      </c>
      <c r="I101" s="299">
        <f>IF($O101="ISO",E101,IF($O101="Non-Iso",0,IF($O101="Trans Line",SUMIF('Lines Study_Loc_Summary'!$D:$D,$B101,'Lines Study_Loc_Summary'!$AA:$AA),IF($O101="Mix",SUMIF('Mix Substation Location Summary'!$B$4:$B$1500,$B101,'Mix Substation Location Summary'!$H$4:$H$1500),"NOT FOUND"))))</f>
        <v>0</v>
      </c>
      <c r="J101" s="299">
        <f>IF($O101="ISO",F101,IF($O101="Non-Iso",0,IF($O101="Trans Line",SUMIF('Lines Study_Loc_Summary'!$D:$D,$B101,'Lines Study_Loc_Summary'!$AB:$AB),IF($O101="Mix",SUMIF('Mix Substation Location Summary'!$B$4:$B$1500,$B101,'Mix Substation Location Summary'!$M$4:$M$1500),"NOT FOUND"))))</f>
        <v>0</v>
      </c>
      <c r="K101" s="299">
        <f>IF($O101="ISO",0,IF($O101="Non-Iso",D101,IF($O101="Trans Line",SUMIF('Lines Study_Loc_Summary'!$D:$D,'TS by Location'!B101,'Lines Study_Loc_Summary'!$AJ:$AJ),IF($O101="Mix",SUMIF('Mix Substation Location Summary'!$B$4:$B$1500,$B101,'Mix Substation Location Summary'!$D$4:$D$1500)+SUMIF('Mix Substation Location Summary'!$B$4:$B$1500,$B101,'Mix Substation Location Summary'!$E$4:$E$1500),"NOT FOUND"))))</f>
        <v>0</v>
      </c>
      <c r="L101" s="299">
        <f>IF($O101="ISO",0,IF($O101="Non-Iso",E101,IF($O101="Trans Line",SUMIF('Lines Study_Loc_Summary'!$D:$D,$B101,'Lines Study_Loc_Summary'!$AK:$AK),IF($O101="Mix",SUMIF('Mix Substation Location Summary'!$B$4:$B$1500,$B101,'Mix Substation Location Summary'!$I$4:$I$1500)+SUMIF('Mix Substation Location Summary'!$B$4:$B$1500,$B101,'Mix Substation Location Summary'!$J$4:$J$1500),"NOT FOUND"))))</f>
        <v>0</v>
      </c>
      <c r="M101" s="299">
        <f>IF($O101="ISO",0,IF($O101="Non-Iso",F101,IF($O101="Trans Line",SUMIF('Lines Study_Loc_Summary'!$D:$D,$B101,'Lines Study_Loc_Summary'!$AL:$AL),IF($O101="Mix",SUMIF('Mix Substation Location Summary'!$B$4:$B$1500,$B101,'Mix Substation Location Summary'!$N$4:$N$1500)+SUMIF('Mix Substation Location Summary'!$B$4:$B$1500,$B101,'Mix Substation Location Summary'!$O$4:$O$1500),"NOT FOUND"))))</f>
        <v>155441.9</v>
      </c>
      <c r="N101" s="300"/>
      <c r="O101" s="293" t="s">
        <v>1316</v>
      </c>
      <c r="P101" s="293"/>
    </row>
    <row r="102" spans="1:16" ht="12.75" customHeight="1" x14ac:dyDescent="0.3">
      <c r="A102" s="294" t="s">
        <v>410</v>
      </c>
      <c r="B102" s="293">
        <v>5078</v>
      </c>
      <c r="C102" s="293" t="s">
        <v>1332</v>
      </c>
      <c r="D102" s="188">
        <f>SUMIF('Mix Substation Location Summary'!$B$4:$B$1500,'TS by Location'!B102,'Mix Substation Location Summary'!$F$4:$F$1500)</f>
        <v>21659.88</v>
      </c>
      <c r="E102" s="188">
        <f>SUMIF('Mix Substation Location Summary'!$B$4:$B$1500,'TS by Location'!$B102,'Mix Substation Location Summary'!$K$4:$K$1500)</f>
        <v>262195.74</v>
      </c>
      <c r="F102" s="188">
        <f>SUMIF('Mix Substation Location Summary'!$B$4:$B$1500,'TS by Location'!$B102,'Mix Substation Location Summary'!$P$4:$P$1500)</f>
        <v>4891311.5499999961</v>
      </c>
      <c r="G102" s="537">
        <f t="shared" si="3"/>
        <v>5175167.1699999962</v>
      </c>
      <c r="H102" s="299">
        <f>IF($O102="ISO",D102,IF($O102="Non-Iso",0,IF($O102="Trans Line",SUMIF('Lines Study_Loc_Summary'!$D:$D,$B102,'Lines Study_Loc_Summary'!$Z:$Z),IF($O102="Mix",SUMIF('Mix Substation Location Summary'!$B$4:$B$1500,$B102,'Mix Substation Location Summary'!$C$4:$C$1500),"NOT FOUND"))))</f>
        <v>0</v>
      </c>
      <c r="I102" s="299">
        <f>IF($O102="ISO",E102,IF($O102="Non-Iso",0,IF($O102="Trans Line",SUMIF('Lines Study_Loc_Summary'!$D:$D,$B102,'Lines Study_Loc_Summary'!$AA:$AA),IF($O102="Mix",SUMIF('Mix Substation Location Summary'!$B$4:$B$1500,$B102,'Mix Substation Location Summary'!$H$4:$H$1500),"NOT FOUND"))))</f>
        <v>0</v>
      </c>
      <c r="J102" s="299">
        <f>IF($O102="ISO",F102,IF($O102="Non-Iso",0,IF($O102="Trans Line",SUMIF('Lines Study_Loc_Summary'!$D:$D,$B102,'Lines Study_Loc_Summary'!$AB:$AB),IF($O102="Mix",SUMIF('Mix Substation Location Summary'!$B$4:$B$1500,$B102,'Mix Substation Location Summary'!$M$4:$M$1500),"NOT FOUND"))))</f>
        <v>0</v>
      </c>
      <c r="K102" s="299">
        <f>IF($O102="ISO",0,IF($O102="Non-Iso",D102,IF($O102="Trans Line",SUMIF('Lines Study_Loc_Summary'!$D:$D,'TS by Location'!B102,'Lines Study_Loc_Summary'!$AJ:$AJ),IF($O102="Mix",SUMIF('Mix Substation Location Summary'!$B$4:$B$1500,$B102,'Mix Substation Location Summary'!$D$4:$D$1500)+SUMIF('Mix Substation Location Summary'!$B$4:$B$1500,$B102,'Mix Substation Location Summary'!$E$4:$E$1500),"NOT FOUND"))))</f>
        <v>21659.88</v>
      </c>
      <c r="L102" s="299">
        <f>IF($O102="ISO",0,IF($O102="Non-Iso",E102,IF($O102="Trans Line",SUMIF('Lines Study_Loc_Summary'!$D:$D,$B102,'Lines Study_Loc_Summary'!$AK:$AK),IF($O102="Mix",SUMIF('Mix Substation Location Summary'!$B$4:$B$1500,$B102,'Mix Substation Location Summary'!$I$4:$I$1500)+SUMIF('Mix Substation Location Summary'!$B$4:$B$1500,$B102,'Mix Substation Location Summary'!$J$4:$J$1500),"NOT FOUND"))))</f>
        <v>262195.74</v>
      </c>
      <c r="M102" s="299">
        <f>IF($O102="ISO",0,IF($O102="Non-Iso",F102,IF($O102="Trans Line",SUMIF('Lines Study_Loc_Summary'!$D:$D,$B102,'Lines Study_Loc_Summary'!$AL:$AL),IF($O102="Mix",SUMIF('Mix Substation Location Summary'!$B$4:$B$1500,$B102,'Mix Substation Location Summary'!$N$4:$N$1500)+SUMIF('Mix Substation Location Summary'!$B$4:$B$1500,$B102,'Mix Substation Location Summary'!$O$4:$O$1500),"NOT FOUND"))))</f>
        <v>4891311.5499999961</v>
      </c>
      <c r="N102" s="300"/>
      <c r="O102" s="293" t="s">
        <v>1316</v>
      </c>
      <c r="P102" s="293"/>
    </row>
    <row r="103" spans="1:16" ht="12.75" customHeight="1" x14ac:dyDescent="0.3">
      <c r="A103" s="294" t="s">
        <v>424</v>
      </c>
      <c r="B103" s="293">
        <v>5095</v>
      </c>
      <c r="C103" s="293" t="s">
        <v>1330</v>
      </c>
      <c r="D103" s="188">
        <f>SUMIF('Mix Substation Location Summary'!$B$4:$B$1500,'TS by Location'!B103,'Mix Substation Location Summary'!$F$4:$F$1500)</f>
        <v>2415092.2799999998</v>
      </c>
      <c r="E103" s="188">
        <f>SUMIF('Mix Substation Location Summary'!$B$4:$B$1500,'TS by Location'!$B103,'Mix Substation Location Summary'!$K$4:$K$1500)</f>
        <v>2377770.42</v>
      </c>
      <c r="F103" s="188">
        <f>SUMIF('Mix Substation Location Summary'!$B$4:$B$1500,'TS by Location'!$B103,'Mix Substation Location Summary'!$P$4:$P$1500)</f>
        <v>26471313.880000036</v>
      </c>
      <c r="G103" s="537">
        <f t="shared" si="3"/>
        <v>31264176.580000035</v>
      </c>
      <c r="H103" s="299">
        <f>IF($O103="ISO",D103,IF($O103="Non-Iso",0,IF($O103="Trans Line",SUMIF('Lines Study_Loc_Summary'!$D:$D,$B103,'Lines Study_Loc_Summary'!$Z:$Z),IF($O103="Mix",SUMIF('Mix Substation Location Summary'!$B$4:$B$1500,$B103,'Mix Substation Location Summary'!$C$4:$C$1500),"NOT FOUND"))))</f>
        <v>0</v>
      </c>
      <c r="I103" s="299">
        <f>IF($O103="ISO",E103,IF($O103="Non-Iso",0,IF($O103="Trans Line",SUMIF('Lines Study_Loc_Summary'!$D:$D,$B103,'Lines Study_Loc_Summary'!$AA:$AA),IF($O103="Mix",SUMIF('Mix Substation Location Summary'!$B$4:$B$1500,$B103,'Mix Substation Location Summary'!$H$4:$H$1500),"NOT FOUND"))))</f>
        <v>0</v>
      </c>
      <c r="J103" s="299">
        <f>IF($O103="ISO",F103,IF($O103="Non-Iso",0,IF($O103="Trans Line",SUMIF('Lines Study_Loc_Summary'!$D:$D,$B103,'Lines Study_Loc_Summary'!$AB:$AB),IF($O103="Mix",SUMIF('Mix Substation Location Summary'!$B$4:$B$1500,$B103,'Mix Substation Location Summary'!$M$4:$M$1500),"NOT FOUND"))))</f>
        <v>0</v>
      </c>
      <c r="K103" s="299">
        <f>IF($O103="ISO",0,IF($O103="Non-Iso",D103,IF($O103="Trans Line",SUMIF('Lines Study_Loc_Summary'!$D:$D,'TS by Location'!B103,'Lines Study_Loc_Summary'!$AJ:$AJ),IF($O103="Mix",SUMIF('Mix Substation Location Summary'!$B$4:$B$1500,$B103,'Mix Substation Location Summary'!$D$4:$D$1500)+SUMIF('Mix Substation Location Summary'!$B$4:$B$1500,$B103,'Mix Substation Location Summary'!$E$4:$E$1500),"NOT FOUND"))))</f>
        <v>2415092.2799999998</v>
      </c>
      <c r="L103" s="299">
        <f>IF($O103="ISO",0,IF($O103="Non-Iso",E103,IF($O103="Trans Line",SUMIF('Lines Study_Loc_Summary'!$D:$D,$B103,'Lines Study_Loc_Summary'!$AK:$AK),IF($O103="Mix",SUMIF('Mix Substation Location Summary'!$B$4:$B$1500,$B103,'Mix Substation Location Summary'!$I$4:$I$1500)+SUMIF('Mix Substation Location Summary'!$B$4:$B$1500,$B103,'Mix Substation Location Summary'!$J$4:$J$1500),"NOT FOUND"))))</f>
        <v>2377770.42</v>
      </c>
      <c r="M103" s="299">
        <f>IF($O103="ISO",0,IF($O103="Non-Iso",F103,IF($O103="Trans Line",SUMIF('Lines Study_Loc_Summary'!$D:$D,$B103,'Lines Study_Loc_Summary'!$AL:$AL),IF($O103="Mix",SUMIF('Mix Substation Location Summary'!$B$4:$B$1500,$B103,'Mix Substation Location Summary'!$N$4:$N$1500)+SUMIF('Mix Substation Location Summary'!$B$4:$B$1500,$B103,'Mix Substation Location Summary'!$O$4:$O$1500),"NOT FOUND"))))</f>
        <v>26471313.880000036</v>
      </c>
      <c r="N103" s="300"/>
      <c r="O103" s="293" t="s">
        <v>1316</v>
      </c>
      <c r="P103" s="293"/>
    </row>
    <row r="104" spans="1:16" ht="12.75" customHeight="1" x14ac:dyDescent="0.3">
      <c r="A104" s="294" t="s">
        <v>426</v>
      </c>
      <c r="B104" s="293">
        <v>5101</v>
      </c>
      <c r="C104" s="293" t="s">
        <v>1334</v>
      </c>
      <c r="D104" s="188">
        <f>SUMIF('Mix Substation Location Summary'!$B$4:$B$1500,'TS by Location'!B104,'Mix Substation Location Summary'!$F$4:$F$1500)</f>
        <v>0</v>
      </c>
      <c r="E104" s="188">
        <f>SUMIF('Mix Substation Location Summary'!$B$4:$B$1500,'TS by Location'!$B104,'Mix Substation Location Summary'!$K$4:$K$1500)</f>
        <v>83447.239999999991</v>
      </c>
      <c r="F104" s="188">
        <f>SUMIF('Mix Substation Location Summary'!$B$4:$B$1500,'TS by Location'!$B104,'Mix Substation Location Summary'!$P$4:$P$1500)</f>
        <v>2771763.1200000015</v>
      </c>
      <c r="G104" s="537">
        <f t="shared" si="3"/>
        <v>2855210.3600000013</v>
      </c>
      <c r="H104" s="299">
        <f>IF($O104="ISO",D104,IF($O104="Non-Iso",0,IF($O104="Trans Line",SUMIF('Lines Study_Loc_Summary'!$D:$D,$B104,'Lines Study_Loc_Summary'!$Z:$Z),IF($O104="Mix",SUMIF('Mix Substation Location Summary'!$B$4:$B$1500,$B104,'Mix Substation Location Summary'!$C$4:$C$1500),"NOT FOUND"))))</f>
        <v>0</v>
      </c>
      <c r="I104" s="299">
        <f>IF($O104="ISO",E104,IF($O104="Non-Iso",0,IF($O104="Trans Line",SUMIF('Lines Study_Loc_Summary'!$D:$D,$B104,'Lines Study_Loc_Summary'!$AA:$AA),IF($O104="Mix",SUMIF('Mix Substation Location Summary'!$B$4:$B$1500,$B104,'Mix Substation Location Summary'!$H$4:$H$1500),"NOT FOUND"))))</f>
        <v>0</v>
      </c>
      <c r="J104" s="299">
        <f>IF($O104="ISO",F104,IF($O104="Non-Iso",0,IF($O104="Trans Line",SUMIF('Lines Study_Loc_Summary'!$D:$D,$B104,'Lines Study_Loc_Summary'!$AB:$AB),IF($O104="Mix",SUMIF('Mix Substation Location Summary'!$B$4:$B$1500,$B104,'Mix Substation Location Summary'!$M$4:$M$1500),"NOT FOUND"))))</f>
        <v>0</v>
      </c>
      <c r="K104" s="299">
        <f>IF($O104="ISO",0,IF($O104="Non-Iso",D104,IF($O104="Trans Line",SUMIF('Lines Study_Loc_Summary'!$D:$D,'TS by Location'!B104,'Lines Study_Loc_Summary'!$AJ:$AJ),IF($O104="Mix",SUMIF('Mix Substation Location Summary'!$B$4:$B$1500,$B104,'Mix Substation Location Summary'!$D$4:$D$1500)+SUMIF('Mix Substation Location Summary'!$B$4:$B$1500,$B104,'Mix Substation Location Summary'!$E$4:$E$1500),"NOT FOUND"))))</f>
        <v>0</v>
      </c>
      <c r="L104" s="299">
        <f>IF($O104="ISO",0,IF($O104="Non-Iso",E104,IF($O104="Trans Line",SUMIF('Lines Study_Loc_Summary'!$D:$D,$B104,'Lines Study_Loc_Summary'!$AK:$AK),IF($O104="Mix",SUMIF('Mix Substation Location Summary'!$B$4:$B$1500,$B104,'Mix Substation Location Summary'!$I$4:$I$1500)+SUMIF('Mix Substation Location Summary'!$B$4:$B$1500,$B104,'Mix Substation Location Summary'!$J$4:$J$1500),"NOT FOUND"))))</f>
        <v>83447.239999999991</v>
      </c>
      <c r="M104" s="299">
        <f>IF($O104="ISO",0,IF($O104="Non-Iso",F104,IF($O104="Trans Line",SUMIF('Lines Study_Loc_Summary'!$D:$D,$B104,'Lines Study_Loc_Summary'!$AL:$AL),IF($O104="Mix",SUMIF('Mix Substation Location Summary'!$B$4:$B$1500,$B104,'Mix Substation Location Summary'!$N$4:$N$1500)+SUMIF('Mix Substation Location Summary'!$B$4:$B$1500,$B104,'Mix Substation Location Summary'!$O$4:$O$1500),"NOT FOUND"))))</f>
        <v>2771763.1200000015</v>
      </c>
      <c r="N104" s="300"/>
      <c r="O104" s="293" t="s">
        <v>1316</v>
      </c>
      <c r="P104" s="293"/>
    </row>
    <row r="105" spans="1:16" ht="12.75" customHeight="1" x14ac:dyDescent="0.3">
      <c r="A105" s="294" t="s">
        <v>427</v>
      </c>
      <c r="B105" s="293">
        <v>5107</v>
      </c>
      <c r="C105" s="293" t="s">
        <v>1334</v>
      </c>
      <c r="D105" s="188">
        <f>SUMIF('Mix Substation Location Summary'!$B$4:$B$1500,'TS by Location'!B105,'Mix Substation Location Summary'!$F$4:$F$1500)</f>
        <v>4582.54</v>
      </c>
      <c r="E105" s="188">
        <f>SUMIF('Mix Substation Location Summary'!$B$4:$B$1500,'TS by Location'!$B105,'Mix Substation Location Summary'!$K$4:$K$1500)</f>
        <v>16135.64</v>
      </c>
      <c r="F105" s="188">
        <f>SUMIF('Mix Substation Location Summary'!$B$4:$B$1500,'TS by Location'!$B105,'Mix Substation Location Summary'!$P$4:$P$1500)</f>
        <v>0</v>
      </c>
      <c r="G105" s="537">
        <f t="shared" si="3"/>
        <v>20718.18</v>
      </c>
      <c r="H105" s="299">
        <f>IF($O105="ISO",D105,IF($O105="Non-Iso",0,IF($O105="Trans Line",SUMIF('Lines Study_Loc_Summary'!$D:$D,$B105,'Lines Study_Loc_Summary'!$Z:$Z),IF($O105="Mix",SUMIF('Mix Substation Location Summary'!$B$4:$B$1500,$B105,'Mix Substation Location Summary'!$C$4:$C$1500),"NOT FOUND"))))</f>
        <v>0</v>
      </c>
      <c r="I105" s="299">
        <f>IF($O105="ISO",E105,IF($O105="Non-Iso",0,IF($O105="Trans Line",SUMIF('Lines Study_Loc_Summary'!$D:$D,$B105,'Lines Study_Loc_Summary'!$AA:$AA),IF($O105="Mix",SUMIF('Mix Substation Location Summary'!$B$4:$B$1500,$B105,'Mix Substation Location Summary'!$H$4:$H$1500),"NOT FOUND"))))</f>
        <v>0</v>
      </c>
      <c r="J105" s="299">
        <f>IF($O105="ISO",F105,IF($O105="Non-Iso",0,IF($O105="Trans Line",SUMIF('Lines Study_Loc_Summary'!$D:$D,$B105,'Lines Study_Loc_Summary'!$AB:$AB),IF($O105="Mix",SUMIF('Mix Substation Location Summary'!$B$4:$B$1500,$B105,'Mix Substation Location Summary'!$M$4:$M$1500),"NOT FOUND"))))</f>
        <v>0</v>
      </c>
      <c r="K105" s="299">
        <f>IF($O105="ISO",0,IF($O105="Non-Iso",D105,IF($O105="Trans Line",SUMIF('Lines Study_Loc_Summary'!$D:$D,'TS by Location'!B105,'Lines Study_Loc_Summary'!$AJ:$AJ),IF($O105="Mix",SUMIF('Mix Substation Location Summary'!$B$4:$B$1500,$B105,'Mix Substation Location Summary'!$D$4:$D$1500)+SUMIF('Mix Substation Location Summary'!$B$4:$B$1500,$B105,'Mix Substation Location Summary'!$E$4:$E$1500),"NOT FOUND"))))</f>
        <v>4582.54</v>
      </c>
      <c r="L105" s="299">
        <f>IF($O105="ISO",0,IF($O105="Non-Iso",E105,IF($O105="Trans Line",SUMIF('Lines Study_Loc_Summary'!$D:$D,$B105,'Lines Study_Loc_Summary'!$AK:$AK),IF($O105="Mix",SUMIF('Mix Substation Location Summary'!$B$4:$B$1500,$B105,'Mix Substation Location Summary'!$I$4:$I$1500)+SUMIF('Mix Substation Location Summary'!$B$4:$B$1500,$B105,'Mix Substation Location Summary'!$J$4:$J$1500),"NOT FOUND"))))</f>
        <v>16135.64</v>
      </c>
      <c r="M105" s="299">
        <f>IF($O105="ISO",0,IF($O105="Non-Iso",F105,IF($O105="Trans Line",SUMIF('Lines Study_Loc_Summary'!$D:$D,$B105,'Lines Study_Loc_Summary'!$AL:$AL),IF($O105="Mix",SUMIF('Mix Substation Location Summary'!$B$4:$B$1500,$B105,'Mix Substation Location Summary'!$N$4:$N$1500)+SUMIF('Mix Substation Location Summary'!$B$4:$B$1500,$B105,'Mix Substation Location Summary'!$O$4:$O$1500),"NOT FOUND"))))</f>
        <v>0</v>
      </c>
      <c r="N105" s="300"/>
      <c r="O105" s="293" t="s">
        <v>1316</v>
      </c>
      <c r="P105" s="293"/>
    </row>
    <row r="106" spans="1:16" ht="12.75" customHeight="1" x14ac:dyDescent="0.3">
      <c r="A106" s="294" t="s">
        <v>428</v>
      </c>
      <c r="B106" s="293">
        <v>5109</v>
      </c>
      <c r="C106" s="293" t="s">
        <v>1333</v>
      </c>
      <c r="D106" s="188">
        <f>SUMIF('Mix Substation Location Summary'!$B$4:$B$1500,'TS by Location'!B106,'Mix Substation Location Summary'!$F$4:$F$1500)</f>
        <v>0</v>
      </c>
      <c r="E106" s="188">
        <f>SUMIF('Mix Substation Location Summary'!$B$4:$B$1500,'TS by Location'!$B106,'Mix Substation Location Summary'!$K$4:$K$1500)</f>
        <v>0</v>
      </c>
      <c r="F106" s="188">
        <f>SUMIF('Mix Substation Location Summary'!$B$4:$B$1500,'TS by Location'!$B106,'Mix Substation Location Summary'!$P$4:$P$1500)</f>
        <v>2451.4499999999998</v>
      </c>
      <c r="G106" s="537">
        <f t="shared" si="3"/>
        <v>2451.4499999999998</v>
      </c>
      <c r="H106" s="299">
        <f>IF($O106="ISO",D106,IF($O106="Non-Iso",0,IF($O106="Trans Line",SUMIF('Lines Study_Loc_Summary'!$D:$D,$B106,'Lines Study_Loc_Summary'!$Z:$Z),IF($O106="Mix",SUMIF('Mix Substation Location Summary'!$B$4:$B$1500,$B106,'Mix Substation Location Summary'!$C$4:$C$1500),"NOT FOUND"))))</f>
        <v>0</v>
      </c>
      <c r="I106" s="299">
        <f>IF($O106="ISO",E106,IF($O106="Non-Iso",0,IF($O106="Trans Line",SUMIF('Lines Study_Loc_Summary'!$D:$D,$B106,'Lines Study_Loc_Summary'!$AA:$AA),IF($O106="Mix",SUMIF('Mix Substation Location Summary'!$B$4:$B$1500,$B106,'Mix Substation Location Summary'!$H$4:$H$1500),"NOT FOUND"))))</f>
        <v>0</v>
      </c>
      <c r="J106" s="299">
        <f>IF($O106="ISO",F106,IF($O106="Non-Iso",0,IF($O106="Trans Line",SUMIF('Lines Study_Loc_Summary'!$D:$D,$B106,'Lines Study_Loc_Summary'!$AB:$AB),IF($O106="Mix",SUMIF('Mix Substation Location Summary'!$B$4:$B$1500,$B106,'Mix Substation Location Summary'!$M$4:$M$1500),"NOT FOUND"))))</f>
        <v>0</v>
      </c>
      <c r="K106" s="299">
        <f>IF($O106="ISO",0,IF($O106="Non-Iso",D106,IF($O106="Trans Line",SUMIF('Lines Study_Loc_Summary'!$D:$D,'TS by Location'!B106,'Lines Study_Loc_Summary'!$AJ:$AJ),IF($O106="Mix",SUMIF('Mix Substation Location Summary'!$B$4:$B$1500,$B106,'Mix Substation Location Summary'!$D$4:$D$1500)+SUMIF('Mix Substation Location Summary'!$B$4:$B$1500,$B106,'Mix Substation Location Summary'!$E$4:$E$1500),"NOT FOUND"))))</f>
        <v>0</v>
      </c>
      <c r="L106" s="299">
        <f>IF($O106="ISO",0,IF($O106="Non-Iso",E106,IF($O106="Trans Line",SUMIF('Lines Study_Loc_Summary'!$D:$D,$B106,'Lines Study_Loc_Summary'!$AK:$AK),IF($O106="Mix",SUMIF('Mix Substation Location Summary'!$B$4:$B$1500,$B106,'Mix Substation Location Summary'!$I$4:$I$1500)+SUMIF('Mix Substation Location Summary'!$B$4:$B$1500,$B106,'Mix Substation Location Summary'!$J$4:$J$1500),"NOT FOUND"))))</f>
        <v>0</v>
      </c>
      <c r="M106" s="299">
        <f>IF($O106="ISO",0,IF($O106="Non-Iso",F106,IF($O106="Trans Line",SUMIF('Lines Study_Loc_Summary'!$D:$D,$B106,'Lines Study_Loc_Summary'!$AL:$AL),IF($O106="Mix",SUMIF('Mix Substation Location Summary'!$B$4:$B$1500,$B106,'Mix Substation Location Summary'!$N$4:$N$1500)+SUMIF('Mix Substation Location Summary'!$B$4:$B$1500,$B106,'Mix Substation Location Summary'!$O$4:$O$1500),"NOT FOUND"))))</f>
        <v>2451.4499999999998</v>
      </c>
      <c r="N106" s="300"/>
      <c r="O106" s="293" t="s">
        <v>1316</v>
      </c>
      <c r="P106" s="293"/>
    </row>
    <row r="107" spans="1:16" ht="12.75" customHeight="1" x14ac:dyDescent="0.3">
      <c r="A107" s="294" t="s">
        <v>2936</v>
      </c>
      <c r="B107" s="293">
        <v>5110</v>
      </c>
      <c r="C107" s="293" t="s">
        <v>1334</v>
      </c>
      <c r="D107" s="188">
        <f>SUMIF('Mix Substation Location Summary'!$B$4:$B$1500,'TS by Location'!B107,'Mix Substation Location Summary'!$F$4:$F$1500)</f>
        <v>0</v>
      </c>
      <c r="E107" s="188">
        <f>SUMIF('Mix Substation Location Summary'!$B$4:$B$1500,'TS by Location'!$B107,'Mix Substation Location Summary'!$K$4:$K$1500)</f>
        <v>24360.28</v>
      </c>
      <c r="F107" s="188">
        <f>SUMIF('Mix Substation Location Summary'!$B$4:$B$1500,'TS by Location'!$B107,'Mix Substation Location Summary'!$P$4:$P$1500)</f>
        <v>0</v>
      </c>
      <c r="G107" s="537">
        <f t="shared" ref="G107" si="6">SUM(D107:F107)</f>
        <v>24360.28</v>
      </c>
      <c r="H107" s="299">
        <f>IF($O107="ISO",D107,IF($O107="Non-Iso",0,IF($O107="Trans Line",SUMIF('Lines Study_Loc_Summary'!$D:$D,$B107,'Lines Study_Loc_Summary'!$Z:$Z),IF($O107="Mix",SUMIF('Mix Substation Location Summary'!$B$4:$B$1500,$B107,'Mix Substation Location Summary'!$C$4:$C$1500),"NOT FOUND"))))</f>
        <v>0</v>
      </c>
      <c r="I107" s="299">
        <f>IF($O107="ISO",E107,IF($O107="Non-Iso",0,IF($O107="Trans Line",SUMIF('Lines Study_Loc_Summary'!$D:$D,$B107,'Lines Study_Loc_Summary'!$AA:$AA),IF($O107="Mix",SUMIF('Mix Substation Location Summary'!$B$4:$B$1500,$B107,'Mix Substation Location Summary'!$H$4:$H$1500),"NOT FOUND"))))</f>
        <v>0</v>
      </c>
      <c r="J107" s="299">
        <f>IF($O107="ISO",F107,IF($O107="Non-Iso",0,IF($O107="Trans Line",SUMIF('Lines Study_Loc_Summary'!$D:$D,$B107,'Lines Study_Loc_Summary'!$AB:$AB),IF($O107="Mix",SUMIF('Mix Substation Location Summary'!$B$4:$B$1500,$B107,'Mix Substation Location Summary'!$M$4:$M$1500),"NOT FOUND"))))</f>
        <v>0</v>
      </c>
      <c r="K107" s="299">
        <f>IF($O107="ISO",0,IF($O107="Non-Iso",D107,IF($O107="Trans Line",SUMIF('Lines Study_Loc_Summary'!$D:$D,'TS by Location'!B107,'Lines Study_Loc_Summary'!$AJ:$AJ),IF($O107="Mix",SUMIF('Mix Substation Location Summary'!$B$4:$B$1500,$B107,'Mix Substation Location Summary'!$D$4:$D$1500)+SUMIF('Mix Substation Location Summary'!$B$4:$B$1500,$B107,'Mix Substation Location Summary'!$E$4:$E$1500),"NOT FOUND"))))</f>
        <v>0</v>
      </c>
      <c r="L107" s="299">
        <f>IF($O107="ISO",0,IF($O107="Non-Iso",E107,IF($O107="Trans Line",SUMIF('Lines Study_Loc_Summary'!$D:$D,$B107,'Lines Study_Loc_Summary'!$AK:$AK),IF($O107="Mix",SUMIF('Mix Substation Location Summary'!$B$4:$B$1500,$B107,'Mix Substation Location Summary'!$I$4:$I$1500)+SUMIF('Mix Substation Location Summary'!$B$4:$B$1500,$B107,'Mix Substation Location Summary'!$J$4:$J$1500),"NOT FOUND"))))</f>
        <v>24360.28</v>
      </c>
      <c r="M107" s="299">
        <f>IF($O107="ISO",0,IF($O107="Non-Iso",F107,IF($O107="Trans Line",SUMIF('Lines Study_Loc_Summary'!$D:$D,$B107,'Lines Study_Loc_Summary'!$AL:$AL),IF($O107="Mix",SUMIF('Mix Substation Location Summary'!$B$4:$B$1500,$B107,'Mix Substation Location Summary'!$N$4:$N$1500)+SUMIF('Mix Substation Location Summary'!$B$4:$B$1500,$B107,'Mix Substation Location Summary'!$O$4:$O$1500),"NOT FOUND"))))</f>
        <v>0</v>
      </c>
      <c r="N107" s="300"/>
      <c r="O107" s="293" t="s">
        <v>1316</v>
      </c>
      <c r="P107" s="293"/>
    </row>
    <row r="108" spans="1:16" ht="12.75" customHeight="1" x14ac:dyDescent="0.3">
      <c r="A108" s="294" t="s">
        <v>2691</v>
      </c>
      <c r="B108" s="293">
        <v>5112</v>
      </c>
      <c r="C108" s="293" t="s">
        <v>1334</v>
      </c>
      <c r="D108" s="188">
        <f>SUMIF('Mix Substation Location Summary'!$B$4:$B$1500,'TS by Location'!B108,'Mix Substation Location Summary'!$F$4:$F$1500)</f>
        <v>0</v>
      </c>
      <c r="E108" s="188">
        <f>SUMIF('Mix Substation Location Summary'!$B$4:$B$1500,'TS by Location'!$B108,'Mix Substation Location Summary'!$K$4:$K$1500)</f>
        <v>0</v>
      </c>
      <c r="F108" s="188">
        <f>SUMIF('Mix Substation Location Summary'!$B$4:$B$1500,'TS by Location'!$B108,'Mix Substation Location Summary'!$P$4:$P$1500)</f>
        <v>2049.48</v>
      </c>
      <c r="G108" s="537">
        <f t="shared" si="3"/>
        <v>2049.48</v>
      </c>
      <c r="H108" s="299">
        <f>IF($O108="ISO",D108,IF($O108="Non-Iso",0,IF($O108="Trans Line",SUMIF('Lines Study_Loc_Summary'!$D:$D,$B108,'Lines Study_Loc_Summary'!$Z:$Z),IF($O108="Mix",SUMIF('Mix Substation Location Summary'!$B$4:$B$1500,$B108,'Mix Substation Location Summary'!$C$4:$C$1500),"NOT FOUND"))))</f>
        <v>0</v>
      </c>
      <c r="I108" s="299">
        <f>IF($O108="ISO",E108,IF($O108="Non-Iso",0,IF($O108="Trans Line",SUMIF('Lines Study_Loc_Summary'!$D:$D,$B108,'Lines Study_Loc_Summary'!$AA:$AA),IF($O108="Mix",SUMIF('Mix Substation Location Summary'!$B$4:$B$1500,$B108,'Mix Substation Location Summary'!$H$4:$H$1500),"NOT FOUND"))))</f>
        <v>0</v>
      </c>
      <c r="J108" s="299">
        <f>IF($O108="ISO",F108,IF($O108="Non-Iso",0,IF($O108="Trans Line",SUMIF('Lines Study_Loc_Summary'!$D:$D,$B108,'Lines Study_Loc_Summary'!$AB:$AB),IF($O108="Mix",SUMIF('Mix Substation Location Summary'!$B$4:$B$1500,$B108,'Mix Substation Location Summary'!$M$4:$M$1500),"NOT FOUND"))))</f>
        <v>0</v>
      </c>
      <c r="K108" s="299">
        <f>IF($O108="ISO",0,IF($O108="Non-Iso",D108,IF($O108="Trans Line",SUMIF('Lines Study_Loc_Summary'!$D:$D,'TS by Location'!B108,'Lines Study_Loc_Summary'!$AJ:$AJ),IF($O108="Mix",SUMIF('Mix Substation Location Summary'!$B$4:$B$1500,$B108,'Mix Substation Location Summary'!$D$4:$D$1500)+SUMIF('Mix Substation Location Summary'!$B$4:$B$1500,$B108,'Mix Substation Location Summary'!$E$4:$E$1500),"NOT FOUND"))))</f>
        <v>0</v>
      </c>
      <c r="L108" s="299">
        <f>IF($O108="ISO",0,IF($O108="Non-Iso",E108,IF($O108="Trans Line",SUMIF('Lines Study_Loc_Summary'!$D:$D,$B108,'Lines Study_Loc_Summary'!$AK:$AK),IF($O108="Mix",SUMIF('Mix Substation Location Summary'!$B$4:$B$1500,$B108,'Mix Substation Location Summary'!$I$4:$I$1500)+SUMIF('Mix Substation Location Summary'!$B$4:$B$1500,$B108,'Mix Substation Location Summary'!$J$4:$J$1500),"NOT FOUND"))))</f>
        <v>0</v>
      </c>
      <c r="M108" s="299">
        <f>IF($O108="ISO",0,IF($O108="Non-Iso",F108,IF($O108="Trans Line",SUMIF('Lines Study_Loc_Summary'!$D:$D,$B108,'Lines Study_Loc_Summary'!$AL:$AL),IF($O108="Mix",SUMIF('Mix Substation Location Summary'!$B$4:$B$1500,$B108,'Mix Substation Location Summary'!$N$4:$N$1500)+SUMIF('Mix Substation Location Summary'!$B$4:$B$1500,$B108,'Mix Substation Location Summary'!$O$4:$O$1500),"NOT FOUND"))))</f>
        <v>2049.48</v>
      </c>
      <c r="N108" s="300"/>
      <c r="O108" s="293" t="s">
        <v>1316</v>
      </c>
      <c r="P108" s="293"/>
    </row>
    <row r="109" spans="1:16" ht="12.75" customHeight="1" x14ac:dyDescent="0.3">
      <c r="A109" s="294" t="s">
        <v>431</v>
      </c>
      <c r="B109" s="293">
        <v>5116</v>
      </c>
      <c r="C109" s="293" t="s">
        <v>1334</v>
      </c>
      <c r="D109" s="188">
        <f>SUMIF('Mix Substation Location Summary'!$B$4:$B$1500,'TS by Location'!B109,'Mix Substation Location Summary'!$F$4:$F$1500)</f>
        <v>0</v>
      </c>
      <c r="E109" s="188">
        <f>SUMIF('Mix Substation Location Summary'!$B$4:$B$1500,'TS by Location'!$B109,'Mix Substation Location Summary'!$K$4:$K$1500)</f>
        <v>0</v>
      </c>
      <c r="F109" s="188">
        <f>SUMIF('Mix Substation Location Summary'!$B$4:$B$1500,'TS by Location'!$B109,'Mix Substation Location Summary'!$P$4:$P$1500)</f>
        <v>0</v>
      </c>
      <c r="G109" s="537">
        <f t="shared" si="3"/>
        <v>0</v>
      </c>
      <c r="H109" s="299">
        <f>IF($O109="ISO",D109,IF($O109="Non-Iso",0,IF($O109="Trans Line",SUMIF('Lines Study_Loc_Summary'!$D:$D,$B109,'Lines Study_Loc_Summary'!$Z:$Z),IF($O109="Mix",SUMIF('Mix Substation Location Summary'!$B$4:$B$1500,$B109,'Mix Substation Location Summary'!$C$4:$C$1500),"NOT FOUND"))))</f>
        <v>0</v>
      </c>
      <c r="I109" s="299">
        <f>IF($O109="ISO",E109,IF($O109="Non-Iso",0,IF($O109="Trans Line",SUMIF('Lines Study_Loc_Summary'!$D:$D,$B109,'Lines Study_Loc_Summary'!$AA:$AA),IF($O109="Mix",SUMIF('Mix Substation Location Summary'!$B$4:$B$1500,$B109,'Mix Substation Location Summary'!$H$4:$H$1500),"NOT FOUND"))))</f>
        <v>0</v>
      </c>
      <c r="J109" s="299">
        <f>IF($O109="ISO",F109,IF($O109="Non-Iso",0,IF($O109="Trans Line",SUMIF('Lines Study_Loc_Summary'!$D:$D,$B109,'Lines Study_Loc_Summary'!$AB:$AB),IF($O109="Mix",SUMIF('Mix Substation Location Summary'!$B$4:$B$1500,$B109,'Mix Substation Location Summary'!$M$4:$M$1500),"NOT FOUND"))))</f>
        <v>0</v>
      </c>
      <c r="K109" s="299">
        <f>IF($O109="ISO",0,IF($O109="Non-Iso",D109,IF($O109="Trans Line",SUMIF('Lines Study_Loc_Summary'!$D:$D,'TS by Location'!B109,'Lines Study_Loc_Summary'!$AJ:$AJ),IF($O109="Mix",SUMIF('Mix Substation Location Summary'!$B$4:$B$1500,$B109,'Mix Substation Location Summary'!$D$4:$D$1500)+SUMIF('Mix Substation Location Summary'!$B$4:$B$1500,$B109,'Mix Substation Location Summary'!$E$4:$E$1500),"NOT FOUND"))))</f>
        <v>0</v>
      </c>
      <c r="L109" s="299">
        <f>IF($O109="ISO",0,IF($O109="Non-Iso",E109,IF($O109="Trans Line",SUMIF('Lines Study_Loc_Summary'!$D:$D,$B109,'Lines Study_Loc_Summary'!$AK:$AK),IF($O109="Mix",SUMIF('Mix Substation Location Summary'!$B$4:$B$1500,$B109,'Mix Substation Location Summary'!$I$4:$I$1500)+SUMIF('Mix Substation Location Summary'!$B$4:$B$1500,$B109,'Mix Substation Location Summary'!$J$4:$J$1500),"NOT FOUND"))))</f>
        <v>0</v>
      </c>
      <c r="M109" s="299">
        <f>IF($O109="ISO",0,IF($O109="Non-Iso",F109,IF($O109="Trans Line",SUMIF('Lines Study_Loc_Summary'!$D:$D,$B109,'Lines Study_Loc_Summary'!$AL:$AL),IF($O109="Mix",SUMIF('Mix Substation Location Summary'!$B$4:$B$1500,$B109,'Mix Substation Location Summary'!$N$4:$N$1500)+SUMIF('Mix Substation Location Summary'!$B$4:$B$1500,$B109,'Mix Substation Location Summary'!$O$4:$O$1500),"NOT FOUND"))))</f>
        <v>0</v>
      </c>
      <c r="N109" s="300"/>
      <c r="O109" s="293" t="s">
        <v>1316</v>
      </c>
      <c r="P109" s="293"/>
    </row>
    <row r="110" spans="1:16" ht="12.75" customHeight="1" x14ac:dyDescent="0.3">
      <c r="A110" s="294" t="s">
        <v>682</v>
      </c>
      <c r="B110" s="293">
        <v>5120</v>
      </c>
      <c r="C110" s="293" t="s">
        <v>1334</v>
      </c>
      <c r="D110" s="188">
        <f>SUMIF('Mix Substation Location Summary'!$B$4:$B$1500,'TS by Location'!B110,'Mix Substation Location Summary'!$F$4:$F$1500)</f>
        <v>0</v>
      </c>
      <c r="E110" s="188">
        <f>SUMIF('Mix Substation Location Summary'!$B$4:$B$1500,'TS by Location'!$B110,'Mix Substation Location Summary'!$K$4:$K$1500)</f>
        <v>6944.4</v>
      </c>
      <c r="F110" s="188">
        <f>SUMIF('Mix Substation Location Summary'!$B$4:$B$1500,'TS by Location'!$B110,'Mix Substation Location Summary'!$P$4:$P$1500)</f>
        <v>0</v>
      </c>
      <c r="G110" s="537">
        <f t="shared" ref="G110" si="7">SUM(D110:F110)</f>
        <v>6944.4</v>
      </c>
      <c r="H110" s="299">
        <f>IF($O110="ISO",D110,IF($O110="Non-Iso",0,IF($O110="Trans Line",SUMIF('Lines Study_Loc_Summary'!$D:$D,$B110,'Lines Study_Loc_Summary'!$Z:$Z),IF($O110="Mix",SUMIF('Mix Substation Location Summary'!$B$4:$B$1500,$B110,'Mix Substation Location Summary'!$C$4:$C$1500),"NOT FOUND"))))</f>
        <v>0</v>
      </c>
      <c r="I110" s="299">
        <f>IF($O110="ISO",E110,IF($O110="Non-Iso",0,IF($O110="Trans Line",SUMIF('Lines Study_Loc_Summary'!$D:$D,$B110,'Lines Study_Loc_Summary'!$AA:$AA),IF($O110="Mix",SUMIF('Mix Substation Location Summary'!$B$4:$B$1500,$B110,'Mix Substation Location Summary'!$H$4:$H$1500),"NOT FOUND"))))</f>
        <v>0</v>
      </c>
      <c r="J110" s="299">
        <f>IF($O110="ISO",F110,IF($O110="Non-Iso",0,IF($O110="Trans Line",SUMIF('Lines Study_Loc_Summary'!$D:$D,$B110,'Lines Study_Loc_Summary'!$AB:$AB),IF($O110="Mix",SUMIF('Mix Substation Location Summary'!$B$4:$B$1500,$B110,'Mix Substation Location Summary'!$M$4:$M$1500),"NOT FOUND"))))</f>
        <v>0</v>
      </c>
      <c r="K110" s="299">
        <f>IF($O110="ISO",0,IF($O110="Non-Iso",D110,IF($O110="Trans Line",SUMIF('Lines Study_Loc_Summary'!$D:$D,'TS by Location'!B110,'Lines Study_Loc_Summary'!$AJ:$AJ),IF($O110="Mix",SUMIF('Mix Substation Location Summary'!$B$4:$B$1500,$B110,'Mix Substation Location Summary'!$D$4:$D$1500)+SUMIF('Mix Substation Location Summary'!$B$4:$B$1500,$B110,'Mix Substation Location Summary'!$E$4:$E$1500),"NOT FOUND"))))</f>
        <v>0</v>
      </c>
      <c r="L110" s="299">
        <f>IF($O110="ISO",0,IF($O110="Non-Iso",E110,IF($O110="Trans Line",SUMIF('Lines Study_Loc_Summary'!$D:$D,$B110,'Lines Study_Loc_Summary'!$AK:$AK),IF($O110="Mix",SUMIF('Mix Substation Location Summary'!$B$4:$B$1500,$B110,'Mix Substation Location Summary'!$I$4:$I$1500)+SUMIF('Mix Substation Location Summary'!$B$4:$B$1500,$B110,'Mix Substation Location Summary'!$J$4:$J$1500),"NOT FOUND"))))</f>
        <v>6944.4</v>
      </c>
      <c r="M110" s="299">
        <f>IF($O110="ISO",0,IF($O110="Non-Iso",F110,IF($O110="Trans Line",SUMIF('Lines Study_Loc_Summary'!$D:$D,$B110,'Lines Study_Loc_Summary'!$AL:$AL),IF($O110="Mix",SUMIF('Mix Substation Location Summary'!$B$4:$B$1500,$B110,'Mix Substation Location Summary'!$N$4:$N$1500)+SUMIF('Mix Substation Location Summary'!$B$4:$B$1500,$B110,'Mix Substation Location Summary'!$O$4:$O$1500),"NOT FOUND"))))</f>
        <v>0</v>
      </c>
      <c r="N110" s="300"/>
      <c r="O110" s="293" t="s">
        <v>1316</v>
      </c>
      <c r="P110" s="293"/>
    </row>
    <row r="111" spans="1:16" ht="12.75" customHeight="1" x14ac:dyDescent="0.3">
      <c r="A111" s="294" t="s">
        <v>432</v>
      </c>
      <c r="B111" s="293">
        <v>5134</v>
      </c>
      <c r="C111" s="293" t="s">
        <v>1333</v>
      </c>
      <c r="D111" s="188">
        <f>SUMIF('Mix Substation Location Summary'!$B$4:$B$1500,'TS by Location'!B111,'Mix Substation Location Summary'!$F$4:$F$1500)</f>
        <v>0</v>
      </c>
      <c r="E111" s="188">
        <f>SUMIF('Mix Substation Location Summary'!$B$4:$B$1500,'TS by Location'!$B111,'Mix Substation Location Summary'!$K$4:$K$1500)</f>
        <v>0</v>
      </c>
      <c r="F111" s="188">
        <f>SUMIF('Mix Substation Location Summary'!$B$4:$B$1500,'TS by Location'!$B111,'Mix Substation Location Summary'!$P$4:$P$1500)</f>
        <v>0</v>
      </c>
      <c r="G111" s="537">
        <f t="shared" si="3"/>
        <v>0</v>
      </c>
      <c r="H111" s="299">
        <f>IF($O111="ISO",D111,IF($O111="Non-Iso",0,IF($O111="Trans Line",SUMIF('Lines Study_Loc_Summary'!$D:$D,$B111,'Lines Study_Loc_Summary'!$Z:$Z),IF($O111="Mix",SUMIF('Mix Substation Location Summary'!$B$4:$B$1500,$B111,'Mix Substation Location Summary'!$C$4:$C$1500),"NOT FOUND"))))</f>
        <v>0</v>
      </c>
      <c r="I111" s="299">
        <f>IF($O111="ISO",E111,IF($O111="Non-Iso",0,IF($O111="Trans Line",SUMIF('Lines Study_Loc_Summary'!$D:$D,$B111,'Lines Study_Loc_Summary'!$AA:$AA),IF($O111="Mix",SUMIF('Mix Substation Location Summary'!$B$4:$B$1500,$B111,'Mix Substation Location Summary'!$H$4:$H$1500),"NOT FOUND"))))</f>
        <v>0</v>
      </c>
      <c r="J111" s="299">
        <f>IF($O111="ISO",F111,IF($O111="Non-Iso",0,IF($O111="Trans Line",SUMIF('Lines Study_Loc_Summary'!$D:$D,$B111,'Lines Study_Loc_Summary'!$AB:$AB),IF($O111="Mix",SUMIF('Mix Substation Location Summary'!$B$4:$B$1500,$B111,'Mix Substation Location Summary'!$M$4:$M$1500),"NOT FOUND"))))</f>
        <v>0</v>
      </c>
      <c r="K111" s="299">
        <f>IF($O111="ISO",0,IF($O111="Non-Iso",D111,IF($O111="Trans Line",SUMIF('Lines Study_Loc_Summary'!$D:$D,'TS by Location'!B111,'Lines Study_Loc_Summary'!$AJ:$AJ),IF($O111="Mix",SUMIF('Mix Substation Location Summary'!$B$4:$B$1500,$B111,'Mix Substation Location Summary'!$D$4:$D$1500)+SUMIF('Mix Substation Location Summary'!$B$4:$B$1500,$B111,'Mix Substation Location Summary'!$E$4:$E$1500),"NOT FOUND"))))</f>
        <v>0</v>
      </c>
      <c r="L111" s="299">
        <f>IF($O111="ISO",0,IF($O111="Non-Iso",E111,IF($O111="Trans Line",SUMIF('Lines Study_Loc_Summary'!$D:$D,$B111,'Lines Study_Loc_Summary'!$AK:$AK),IF($O111="Mix",SUMIF('Mix Substation Location Summary'!$B$4:$B$1500,$B111,'Mix Substation Location Summary'!$I$4:$I$1500)+SUMIF('Mix Substation Location Summary'!$B$4:$B$1500,$B111,'Mix Substation Location Summary'!$J$4:$J$1500),"NOT FOUND"))))</f>
        <v>0</v>
      </c>
      <c r="M111" s="299">
        <f>IF($O111="ISO",0,IF($O111="Non-Iso",F111,IF($O111="Trans Line",SUMIF('Lines Study_Loc_Summary'!$D:$D,$B111,'Lines Study_Loc_Summary'!$AL:$AL),IF($O111="Mix",SUMIF('Mix Substation Location Summary'!$B$4:$B$1500,$B111,'Mix Substation Location Summary'!$N$4:$N$1500)+SUMIF('Mix Substation Location Summary'!$B$4:$B$1500,$B111,'Mix Substation Location Summary'!$O$4:$O$1500),"NOT FOUND"))))</f>
        <v>0</v>
      </c>
      <c r="N111" s="300"/>
      <c r="O111" s="293" t="s">
        <v>1316</v>
      </c>
      <c r="P111" s="293"/>
    </row>
    <row r="112" spans="1:16" ht="12.75" customHeight="1" x14ac:dyDescent="0.3">
      <c r="A112" s="294" t="s">
        <v>698</v>
      </c>
      <c r="B112" s="293">
        <v>5139</v>
      </c>
      <c r="C112" s="293" t="s">
        <v>1334</v>
      </c>
      <c r="D112" s="188">
        <f>SUMIF('Mix Substation Location Summary'!$B$4:$B$1500,'TS by Location'!B112,'Mix Substation Location Summary'!$F$4:$F$1500)</f>
        <v>0</v>
      </c>
      <c r="E112" s="188">
        <f>SUMIF('Mix Substation Location Summary'!$B$4:$B$1500,'TS by Location'!$B112,'Mix Substation Location Summary'!$K$4:$K$1500)</f>
        <v>5739.15</v>
      </c>
      <c r="F112" s="188">
        <f>SUMIF('Mix Substation Location Summary'!$B$4:$B$1500,'TS by Location'!$B112,'Mix Substation Location Summary'!$P$4:$P$1500)</f>
        <v>0</v>
      </c>
      <c r="G112" s="537">
        <f t="shared" ref="G112" si="8">SUM(D112:F112)</f>
        <v>5739.15</v>
      </c>
      <c r="H112" s="299">
        <f>IF($O112="ISO",D112,IF($O112="Non-Iso",0,IF($O112="Trans Line",SUMIF('Lines Study_Loc_Summary'!$D:$D,$B112,'Lines Study_Loc_Summary'!$Z:$Z),IF($O112="Mix",SUMIF('Mix Substation Location Summary'!$B$4:$B$1500,$B112,'Mix Substation Location Summary'!$C$4:$C$1500),"NOT FOUND"))))</f>
        <v>0</v>
      </c>
      <c r="I112" s="299">
        <f>IF($O112="ISO",E112,IF($O112="Non-Iso",0,IF($O112="Trans Line",SUMIF('Lines Study_Loc_Summary'!$D:$D,$B112,'Lines Study_Loc_Summary'!$AA:$AA),IF($O112="Mix",SUMIF('Mix Substation Location Summary'!$B$4:$B$1500,$B112,'Mix Substation Location Summary'!$H$4:$H$1500),"NOT FOUND"))))</f>
        <v>0</v>
      </c>
      <c r="J112" s="299">
        <f>IF($O112="ISO",F112,IF($O112="Non-Iso",0,IF($O112="Trans Line",SUMIF('Lines Study_Loc_Summary'!$D:$D,$B112,'Lines Study_Loc_Summary'!$AB:$AB),IF($O112="Mix",SUMIF('Mix Substation Location Summary'!$B$4:$B$1500,$B112,'Mix Substation Location Summary'!$M$4:$M$1500),"NOT FOUND"))))</f>
        <v>0</v>
      </c>
      <c r="K112" s="299">
        <f>IF($O112="ISO",0,IF($O112="Non-Iso",D112,IF($O112="Trans Line",SUMIF('Lines Study_Loc_Summary'!$D:$D,'TS by Location'!B112,'Lines Study_Loc_Summary'!$AJ:$AJ),IF($O112="Mix",SUMIF('Mix Substation Location Summary'!$B$4:$B$1500,$B112,'Mix Substation Location Summary'!$D$4:$D$1500)+SUMIF('Mix Substation Location Summary'!$B$4:$B$1500,$B112,'Mix Substation Location Summary'!$E$4:$E$1500),"NOT FOUND"))))</f>
        <v>0</v>
      </c>
      <c r="L112" s="299">
        <f>IF($O112="ISO",0,IF($O112="Non-Iso",E112,IF($O112="Trans Line",SUMIF('Lines Study_Loc_Summary'!$D:$D,$B112,'Lines Study_Loc_Summary'!$AK:$AK),IF($O112="Mix",SUMIF('Mix Substation Location Summary'!$B$4:$B$1500,$B112,'Mix Substation Location Summary'!$I$4:$I$1500)+SUMIF('Mix Substation Location Summary'!$B$4:$B$1500,$B112,'Mix Substation Location Summary'!$J$4:$J$1500),"NOT FOUND"))))</f>
        <v>5739.15</v>
      </c>
      <c r="M112" s="299">
        <f>IF($O112="ISO",0,IF($O112="Non-Iso",F112,IF($O112="Trans Line",SUMIF('Lines Study_Loc_Summary'!$D:$D,$B112,'Lines Study_Loc_Summary'!$AL:$AL),IF($O112="Mix",SUMIF('Mix Substation Location Summary'!$B$4:$B$1500,$B112,'Mix Substation Location Summary'!$N$4:$N$1500)+SUMIF('Mix Substation Location Summary'!$B$4:$B$1500,$B112,'Mix Substation Location Summary'!$O$4:$O$1500),"NOT FOUND"))))</f>
        <v>0</v>
      </c>
      <c r="N112" s="300"/>
      <c r="O112" s="293" t="s">
        <v>1316</v>
      </c>
      <c r="P112" s="293"/>
    </row>
    <row r="113" spans="1:16" ht="12.75" customHeight="1" x14ac:dyDescent="0.3">
      <c r="A113" s="294" t="s">
        <v>433</v>
      </c>
      <c r="B113" s="293">
        <v>5141</v>
      </c>
      <c r="C113" s="293" t="s">
        <v>1334</v>
      </c>
      <c r="D113" s="188">
        <f>SUMIF('Mix Substation Location Summary'!$B$4:$B$1500,'TS by Location'!B113,'Mix Substation Location Summary'!$F$4:$F$1500)</f>
        <v>0</v>
      </c>
      <c r="E113" s="188">
        <f>SUMIF('Mix Substation Location Summary'!$B$4:$B$1500,'TS by Location'!$B113,'Mix Substation Location Summary'!$K$4:$K$1500)</f>
        <v>38756.949999999997</v>
      </c>
      <c r="F113" s="188">
        <f>SUMIF('Mix Substation Location Summary'!$B$4:$B$1500,'TS by Location'!$B113,'Mix Substation Location Summary'!$P$4:$P$1500)</f>
        <v>22.12</v>
      </c>
      <c r="G113" s="537">
        <f t="shared" si="3"/>
        <v>38779.07</v>
      </c>
      <c r="H113" s="299">
        <f>IF($O113="ISO",D113,IF($O113="Non-Iso",0,IF($O113="Trans Line",SUMIF('Lines Study_Loc_Summary'!$D:$D,$B113,'Lines Study_Loc_Summary'!$Z:$Z),IF($O113="Mix",SUMIF('Mix Substation Location Summary'!$B$4:$B$1500,$B113,'Mix Substation Location Summary'!$C$4:$C$1500),"NOT FOUND"))))</f>
        <v>0</v>
      </c>
      <c r="I113" s="299">
        <f>IF($O113="ISO",E113,IF($O113="Non-Iso",0,IF($O113="Trans Line",SUMIF('Lines Study_Loc_Summary'!$D:$D,$B113,'Lines Study_Loc_Summary'!$AA:$AA),IF($O113="Mix",SUMIF('Mix Substation Location Summary'!$B$4:$B$1500,$B113,'Mix Substation Location Summary'!$H$4:$H$1500),"NOT FOUND"))))</f>
        <v>0</v>
      </c>
      <c r="J113" s="299">
        <f>IF($O113="ISO",F113,IF($O113="Non-Iso",0,IF($O113="Trans Line",SUMIF('Lines Study_Loc_Summary'!$D:$D,$B113,'Lines Study_Loc_Summary'!$AB:$AB),IF($O113="Mix",SUMIF('Mix Substation Location Summary'!$B$4:$B$1500,$B113,'Mix Substation Location Summary'!$M$4:$M$1500),"NOT FOUND"))))</f>
        <v>0</v>
      </c>
      <c r="K113" s="299">
        <f>IF($O113="ISO",0,IF($O113="Non-Iso",D113,IF($O113="Trans Line",SUMIF('Lines Study_Loc_Summary'!$D:$D,'TS by Location'!B113,'Lines Study_Loc_Summary'!$AJ:$AJ),IF($O113="Mix",SUMIF('Mix Substation Location Summary'!$B$4:$B$1500,$B113,'Mix Substation Location Summary'!$D$4:$D$1500)+SUMIF('Mix Substation Location Summary'!$B$4:$B$1500,$B113,'Mix Substation Location Summary'!$E$4:$E$1500),"NOT FOUND"))))</f>
        <v>0</v>
      </c>
      <c r="L113" s="299">
        <f>IF($O113="ISO",0,IF($O113="Non-Iso",E113,IF($O113="Trans Line",SUMIF('Lines Study_Loc_Summary'!$D:$D,$B113,'Lines Study_Loc_Summary'!$AK:$AK),IF($O113="Mix",SUMIF('Mix Substation Location Summary'!$B$4:$B$1500,$B113,'Mix Substation Location Summary'!$I$4:$I$1500)+SUMIF('Mix Substation Location Summary'!$B$4:$B$1500,$B113,'Mix Substation Location Summary'!$J$4:$J$1500),"NOT FOUND"))))</f>
        <v>38756.949999999997</v>
      </c>
      <c r="M113" s="299">
        <f>IF($O113="ISO",0,IF($O113="Non-Iso",F113,IF($O113="Trans Line",SUMIF('Lines Study_Loc_Summary'!$D:$D,$B113,'Lines Study_Loc_Summary'!$AL:$AL),IF($O113="Mix",SUMIF('Mix Substation Location Summary'!$B$4:$B$1500,$B113,'Mix Substation Location Summary'!$N$4:$N$1500)+SUMIF('Mix Substation Location Summary'!$B$4:$B$1500,$B113,'Mix Substation Location Summary'!$O$4:$O$1500),"NOT FOUND"))))</f>
        <v>22.12</v>
      </c>
      <c r="N113" s="300"/>
      <c r="O113" s="293" t="s">
        <v>1316</v>
      </c>
      <c r="P113" s="293"/>
    </row>
    <row r="114" spans="1:16" ht="12.75" customHeight="1" x14ac:dyDescent="0.3">
      <c r="A114" s="294" t="s">
        <v>434</v>
      </c>
      <c r="B114" s="293">
        <v>5150</v>
      </c>
      <c r="C114" s="293" t="s">
        <v>1333</v>
      </c>
      <c r="D114" s="188">
        <f>SUMIF('Mix Substation Location Summary'!$B$4:$B$1500,'TS by Location'!B114,'Mix Substation Location Summary'!$F$4:$F$1500)</f>
        <v>0</v>
      </c>
      <c r="E114" s="188">
        <f>SUMIF('Mix Substation Location Summary'!$B$4:$B$1500,'TS by Location'!$B114,'Mix Substation Location Summary'!$K$4:$K$1500)</f>
        <v>0</v>
      </c>
      <c r="F114" s="188">
        <f>SUMIF('Mix Substation Location Summary'!$B$4:$B$1500,'TS by Location'!$B114,'Mix Substation Location Summary'!$P$4:$P$1500)</f>
        <v>0</v>
      </c>
      <c r="G114" s="537">
        <f t="shared" si="3"/>
        <v>0</v>
      </c>
      <c r="H114" s="299">
        <f>IF($O114="ISO",D114,IF($O114="Non-Iso",0,IF($O114="Trans Line",SUMIF('Lines Study_Loc_Summary'!$D:$D,$B114,'Lines Study_Loc_Summary'!$Z:$Z),IF($O114="Mix",SUMIF('Mix Substation Location Summary'!$B$4:$B$1500,$B114,'Mix Substation Location Summary'!$C$4:$C$1500),"NOT FOUND"))))</f>
        <v>0</v>
      </c>
      <c r="I114" s="299">
        <f>IF($O114="ISO",E114,IF($O114="Non-Iso",0,IF($O114="Trans Line",SUMIF('Lines Study_Loc_Summary'!$D:$D,$B114,'Lines Study_Loc_Summary'!$AA:$AA),IF($O114="Mix",SUMIF('Mix Substation Location Summary'!$B$4:$B$1500,$B114,'Mix Substation Location Summary'!$H$4:$H$1500),"NOT FOUND"))))</f>
        <v>0</v>
      </c>
      <c r="J114" s="299">
        <f>IF($O114="ISO",F114,IF($O114="Non-Iso",0,IF($O114="Trans Line",SUMIF('Lines Study_Loc_Summary'!$D:$D,$B114,'Lines Study_Loc_Summary'!$AB:$AB),IF($O114="Mix",SUMIF('Mix Substation Location Summary'!$B$4:$B$1500,$B114,'Mix Substation Location Summary'!$M$4:$M$1500),"NOT FOUND"))))</f>
        <v>0</v>
      </c>
      <c r="K114" s="299">
        <f>IF($O114="ISO",0,IF($O114="Non-Iso",D114,IF($O114="Trans Line",SUMIF('Lines Study_Loc_Summary'!$D:$D,'TS by Location'!B114,'Lines Study_Loc_Summary'!$AJ:$AJ),IF($O114="Mix",SUMIF('Mix Substation Location Summary'!$B$4:$B$1500,$B114,'Mix Substation Location Summary'!$D$4:$D$1500)+SUMIF('Mix Substation Location Summary'!$B$4:$B$1500,$B114,'Mix Substation Location Summary'!$E$4:$E$1500),"NOT FOUND"))))</f>
        <v>0</v>
      </c>
      <c r="L114" s="299">
        <f>IF($O114="ISO",0,IF($O114="Non-Iso",E114,IF($O114="Trans Line",SUMIF('Lines Study_Loc_Summary'!$D:$D,$B114,'Lines Study_Loc_Summary'!$AK:$AK),IF($O114="Mix",SUMIF('Mix Substation Location Summary'!$B$4:$B$1500,$B114,'Mix Substation Location Summary'!$I$4:$I$1500)+SUMIF('Mix Substation Location Summary'!$B$4:$B$1500,$B114,'Mix Substation Location Summary'!$J$4:$J$1500),"NOT FOUND"))))</f>
        <v>0</v>
      </c>
      <c r="M114" s="299">
        <f>IF($O114="ISO",0,IF($O114="Non-Iso",F114,IF($O114="Trans Line",SUMIF('Lines Study_Loc_Summary'!$D:$D,$B114,'Lines Study_Loc_Summary'!$AL:$AL),IF($O114="Mix",SUMIF('Mix Substation Location Summary'!$B$4:$B$1500,$B114,'Mix Substation Location Summary'!$N$4:$N$1500)+SUMIF('Mix Substation Location Summary'!$B$4:$B$1500,$B114,'Mix Substation Location Summary'!$O$4:$O$1500),"NOT FOUND"))))</f>
        <v>0</v>
      </c>
      <c r="N114" s="300"/>
      <c r="O114" s="293" t="s">
        <v>1316</v>
      </c>
      <c r="P114" s="293"/>
    </row>
    <row r="115" spans="1:16" ht="12.75" customHeight="1" x14ac:dyDescent="0.3">
      <c r="A115" s="294" t="s">
        <v>708</v>
      </c>
      <c r="B115" s="293">
        <v>5152</v>
      </c>
      <c r="C115" s="293" t="s">
        <v>1334</v>
      </c>
      <c r="D115" s="188">
        <f>SUMIF('Mix Substation Location Summary'!$B$4:$B$1500,'TS by Location'!B115,'Mix Substation Location Summary'!$F$4:$F$1500)</f>
        <v>0</v>
      </c>
      <c r="E115" s="188">
        <f>SUMIF('Mix Substation Location Summary'!$B$4:$B$1500,'TS by Location'!$B115,'Mix Substation Location Summary'!$K$4:$K$1500)</f>
        <v>56768.61</v>
      </c>
      <c r="F115" s="188">
        <f>SUMIF('Mix Substation Location Summary'!$B$4:$B$1500,'TS by Location'!$B115,'Mix Substation Location Summary'!$P$4:$P$1500)</f>
        <v>3887.05</v>
      </c>
      <c r="G115" s="537">
        <f>SUM(D115:F115)</f>
        <v>60655.66</v>
      </c>
      <c r="H115" s="299">
        <f>IF($O115="ISO",D115,IF($O115="Non-Iso",0,IF($O115="Trans Line",SUMIF('Lines Study_Loc_Summary'!$D:$D,$B115,'Lines Study_Loc_Summary'!$Z:$Z),IF($O115="Mix",SUMIF('Mix Substation Location Summary'!$B$4:$B$1500,$B115,'Mix Substation Location Summary'!$C$4:$C$1500),"NOT FOUND"))))</f>
        <v>0</v>
      </c>
      <c r="I115" s="299">
        <f>IF($O115="ISO",E115,IF($O115="Non-Iso",0,IF($O115="Trans Line",SUMIF('Lines Study_Loc_Summary'!$D:$D,$B115,'Lines Study_Loc_Summary'!$AA:$AA),IF($O115="Mix",SUMIF('Mix Substation Location Summary'!$B$4:$B$1500,$B115,'Mix Substation Location Summary'!$H$4:$H$1500),"NOT FOUND"))))</f>
        <v>0</v>
      </c>
      <c r="J115" s="299">
        <f>IF($O115="ISO",F115,IF($O115="Non-Iso",0,IF($O115="Trans Line",SUMIF('Lines Study_Loc_Summary'!$D:$D,$B115,'Lines Study_Loc_Summary'!$AB:$AB),IF($O115="Mix",SUMIF('Mix Substation Location Summary'!$B$4:$B$1500,$B115,'Mix Substation Location Summary'!$M$4:$M$1500),"NOT FOUND"))))</f>
        <v>0</v>
      </c>
      <c r="K115" s="299">
        <f>IF($O115="ISO",0,IF($O115="Non-Iso",D115,IF($O115="Trans Line",SUMIF('Lines Study_Loc_Summary'!$D:$D,'TS by Location'!B115,'Lines Study_Loc_Summary'!$AJ:$AJ),IF($O115="Mix",SUMIF('Mix Substation Location Summary'!$B$4:$B$1500,$B115,'Mix Substation Location Summary'!$D$4:$D$1500)+SUMIF('Mix Substation Location Summary'!$B$4:$B$1500,$B115,'Mix Substation Location Summary'!$E$4:$E$1500),"NOT FOUND"))))</f>
        <v>0</v>
      </c>
      <c r="L115" s="299">
        <f>IF($O115="ISO",0,IF($O115="Non-Iso",E115,IF($O115="Trans Line",SUMIF('Lines Study_Loc_Summary'!$D:$D,$B115,'Lines Study_Loc_Summary'!$AK:$AK),IF($O115="Mix",SUMIF('Mix Substation Location Summary'!$B$4:$B$1500,$B115,'Mix Substation Location Summary'!$I$4:$I$1500)+SUMIF('Mix Substation Location Summary'!$B$4:$B$1500,$B115,'Mix Substation Location Summary'!$J$4:$J$1500),"NOT FOUND"))))</f>
        <v>56768.61</v>
      </c>
      <c r="M115" s="299">
        <f>IF($O115="ISO",0,IF($O115="Non-Iso",F115,IF($O115="Trans Line",SUMIF('Lines Study_Loc_Summary'!$D:$D,$B115,'Lines Study_Loc_Summary'!$AL:$AL),IF($O115="Mix",SUMIF('Mix Substation Location Summary'!$B$4:$B$1500,$B115,'Mix Substation Location Summary'!$N$4:$N$1500)+SUMIF('Mix Substation Location Summary'!$B$4:$B$1500,$B115,'Mix Substation Location Summary'!$O$4:$O$1500),"NOT FOUND"))))</f>
        <v>3887.05</v>
      </c>
      <c r="N115" s="300"/>
      <c r="O115" s="293" t="s">
        <v>1316</v>
      </c>
      <c r="P115" s="293"/>
    </row>
    <row r="116" spans="1:16" ht="12.75" customHeight="1" x14ac:dyDescent="0.3">
      <c r="A116" s="294" t="s">
        <v>435</v>
      </c>
      <c r="B116" s="293">
        <v>5158</v>
      </c>
      <c r="C116" s="293" t="s">
        <v>1334</v>
      </c>
      <c r="D116" s="188">
        <f>SUMIF('Mix Substation Location Summary'!$B$4:$B$1500,'TS by Location'!B116,'Mix Substation Location Summary'!$F$4:$F$1500)</f>
        <v>0</v>
      </c>
      <c r="E116" s="188">
        <f>SUMIF('Mix Substation Location Summary'!$B$4:$B$1500,'TS by Location'!$B116,'Mix Substation Location Summary'!$K$4:$K$1500)</f>
        <v>0</v>
      </c>
      <c r="F116" s="188">
        <f>SUMIF('Mix Substation Location Summary'!$B$4:$B$1500,'TS by Location'!$B116,'Mix Substation Location Summary'!$P$4:$P$1500)</f>
        <v>122.73</v>
      </c>
      <c r="G116" s="537">
        <f t="shared" si="3"/>
        <v>122.73</v>
      </c>
      <c r="H116" s="299">
        <f>IF($O116="ISO",D116,IF($O116="Non-Iso",0,IF($O116="Trans Line",SUMIF('Lines Study_Loc_Summary'!$D:$D,$B116,'Lines Study_Loc_Summary'!$Z:$Z),IF($O116="Mix",SUMIF('Mix Substation Location Summary'!$B$4:$B$1500,$B116,'Mix Substation Location Summary'!$C$4:$C$1500),"NOT FOUND"))))</f>
        <v>0</v>
      </c>
      <c r="I116" s="299">
        <f>IF($O116="ISO",E116,IF($O116="Non-Iso",0,IF($O116="Trans Line",SUMIF('Lines Study_Loc_Summary'!$D:$D,$B116,'Lines Study_Loc_Summary'!$AA:$AA),IF($O116="Mix",SUMIF('Mix Substation Location Summary'!$B$4:$B$1500,$B116,'Mix Substation Location Summary'!$H$4:$H$1500),"NOT FOUND"))))</f>
        <v>0</v>
      </c>
      <c r="J116" s="299">
        <f>IF($O116="ISO",F116,IF($O116="Non-Iso",0,IF($O116="Trans Line",SUMIF('Lines Study_Loc_Summary'!$D:$D,$B116,'Lines Study_Loc_Summary'!$AB:$AB),IF($O116="Mix",SUMIF('Mix Substation Location Summary'!$B$4:$B$1500,$B116,'Mix Substation Location Summary'!$M$4:$M$1500),"NOT FOUND"))))</f>
        <v>0</v>
      </c>
      <c r="K116" s="299">
        <f>IF($O116="ISO",0,IF($O116="Non-Iso",D116,IF($O116="Trans Line",SUMIF('Lines Study_Loc_Summary'!$D:$D,'TS by Location'!B116,'Lines Study_Loc_Summary'!$AJ:$AJ),IF($O116="Mix",SUMIF('Mix Substation Location Summary'!$B$4:$B$1500,$B116,'Mix Substation Location Summary'!$D$4:$D$1500)+SUMIF('Mix Substation Location Summary'!$B$4:$B$1500,$B116,'Mix Substation Location Summary'!$E$4:$E$1500),"NOT FOUND"))))</f>
        <v>0</v>
      </c>
      <c r="L116" s="299">
        <f>IF($O116="ISO",0,IF($O116="Non-Iso",E116,IF($O116="Trans Line",SUMIF('Lines Study_Loc_Summary'!$D:$D,$B116,'Lines Study_Loc_Summary'!$AK:$AK),IF($O116="Mix",SUMIF('Mix Substation Location Summary'!$B$4:$B$1500,$B116,'Mix Substation Location Summary'!$I$4:$I$1500)+SUMIF('Mix Substation Location Summary'!$B$4:$B$1500,$B116,'Mix Substation Location Summary'!$J$4:$J$1500),"NOT FOUND"))))</f>
        <v>0</v>
      </c>
      <c r="M116" s="299">
        <f>IF($O116="ISO",0,IF($O116="Non-Iso",F116,IF($O116="Trans Line",SUMIF('Lines Study_Loc_Summary'!$D:$D,$B116,'Lines Study_Loc_Summary'!$AL:$AL),IF($O116="Mix",SUMIF('Mix Substation Location Summary'!$B$4:$B$1500,$B116,'Mix Substation Location Summary'!$N$4:$N$1500)+SUMIF('Mix Substation Location Summary'!$B$4:$B$1500,$B116,'Mix Substation Location Summary'!$O$4:$O$1500),"NOT FOUND"))))</f>
        <v>122.73</v>
      </c>
      <c r="N116" s="300"/>
      <c r="O116" s="293" t="s">
        <v>1316</v>
      </c>
      <c r="P116" s="293"/>
    </row>
    <row r="117" spans="1:16" ht="12.75" customHeight="1" x14ac:dyDescent="0.3">
      <c r="A117" s="294" t="s">
        <v>436</v>
      </c>
      <c r="B117" s="293">
        <v>5161</v>
      </c>
      <c r="C117" s="293" t="s">
        <v>1334</v>
      </c>
      <c r="D117" s="188">
        <f>SUMIF('Mix Substation Location Summary'!$B$4:$B$1500,'TS by Location'!B117,'Mix Substation Location Summary'!$F$4:$F$1500)</f>
        <v>0</v>
      </c>
      <c r="E117" s="188">
        <f>SUMIF('Mix Substation Location Summary'!$B$4:$B$1500,'TS by Location'!$B117,'Mix Substation Location Summary'!$K$4:$K$1500)</f>
        <v>0</v>
      </c>
      <c r="F117" s="188">
        <f>SUMIF('Mix Substation Location Summary'!$B$4:$B$1500,'TS by Location'!$B117,'Mix Substation Location Summary'!$P$4:$P$1500)</f>
        <v>-47687.01</v>
      </c>
      <c r="G117" s="537">
        <f t="shared" si="3"/>
        <v>-47687.01</v>
      </c>
      <c r="H117" s="299">
        <f>IF($O117="ISO",D117,IF($O117="Non-Iso",0,IF($O117="Trans Line",SUMIF('Lines Study_Loc_Summary'!$D:$D,$B117,'Lines Study_Loc_Summary'!$Z:$Z),IF($O117="Mix",SUMIF('Mix Substation Location Summary'!$B$4:$B$1500,$B117,'Mix Substation Location Summary'!$C$4:$C$1500),"NOT FOUND"))))</f>
        <v>0</v>
      </c>
      <c r="I117" s="299">
        <f>IF($O117="ISO",E117,IF($O117="Non-Iso",0,IF($O117="Trans Line",SUMIF('Lines Study_Loc_Summary'!$D:$D,$B117,'Lines Study_Loc_Summary'!$AA:$AA),IF($O117="Mix",SUMIF('Mix Substation Location Summary'!$B$4:$B$1500,$B117,'Mix Substation Location Summary'!$H$4:$H$1500),"NOT FOUND"))))</f>
        <v>0</v>
      </c>
      <c r="J117" s="299">
        <f>IF($O117="ISO",F117,IF($O117="Non-Iso",0,IF($O117="Trans Line",SUMIF('Lines Study_Loc_Summary'!$D:$D,$B117,'Lines Study_Loc_Summary'!$AB:$AB),IF($O117="Mix",SUMIF('Mix Substation Location Summary'!$B$4:$B$1500,$B117,'Mix Substation Location Summary'!$M$4:$M$1500),"NOT FOUND"))))</f>
        <v>0</v>
      </c>
      <c r="K117" s="299">
        <f>IF($O117="ISO",0,IF($O117="Non-Iso",D117,IF($O117="Trans Line",SUMIF('Lines Study_Loc_Summary'!$D:$D,'TS by Location'!B117,'Lines Study_Loc_Summary'!$AJ:$AJ),IF($O117="Mix",SUMIF('Mix Substation Location Summary'!$B$4:$B$1500,$B117,'Mix Substation Location Summary'!$D$4:$D$1500)+SUMIF('Mix Substation Location Summary'!$B$4:$B$1500,$B117,'Mix Substation Location Summary'!$E$4:$E$1500),"NOT FOUND"))))</f>
        <v>0</v>
      </c>
      <c r="L117" s="299">
        <f>IF($O117="ISO",0,IF($O117="Non-Iso",E117,IF($O117="Trans Line",SUMIF('Lines Study_Loc_Summary'!$D:$D,$B117,'Lines Study_Loc_Summary'!$AK:$AK),IF($O117="Mix",SUMIF('Mix Substation Location Summary'!$B$4:$B$1500,$B117,'Mix Substation Location Summary'!$I$4:$I$1500)+SUMIF('Mix Substation Location Summary'!$B$4:$B$1500,$B117,'Mix Substation Location Summary'!$J$4:$J$1500),"NOT FOUND"))))</f>
        <v>0</v>
      </c>
      <c r="M117" s="299">
        <f>IF($O117="ISO",0,IF($O117="Non-Iso",F117,IF($O117="Trans Line",SUMIF('Lines Study_Loc_Summary'!$D:$D,$B117,'Lines Study_Loc_Summary'!$AL:$AL),IF($O117="Mix",SUMIF('Mix Substation Location Summary'!$B$4:$B$1500,$B117,'Mix Substation Location Summary'!$N$4:$N$1500)+SUMIF('Mix Substation Location Summary'!$B$4:$B$1500,$B117,'Mix Substation Location Summary'!$O$4:$O$1500),"NOT FOUND"))))</f>
        <v>-47687.01</v>
      </c>
      <c r="N117" s="300"/>
      <c r="O117" s="293" t="s">
        <v>1316</v>
      </c>
      <c r="P117" s="293"/>
    </row>
    <row r="118" spans="1:16" ht="12.75" customHeight="1" x14ac:dyDescent="0.3">
      <c r="A118" s="294" t="s">
        <v>437</v>
      </c>
      <c r="B118" s="293">
        <v>5162</v>
      </c>
      <c r="C118" s="293" t="s">
        <v>1333</v>
      </c>
      <c r="D118" s="188">
        <f>SUMIF('Mix Substation Location Summary'!$B$4:$B$1500,'TS by Location'!B118,'Mix Substation Location Summary'!$F$4:$F$1500)</f>
        <v>0</v>
      </c>
      <c r="E118" s="188">
        <f>SUMIF('Mix Substation Location Summary'!$B$4:$B$1500,'TS by Location'!$B118,'Mix Substation Location Summary'!$K$4:$K$1500)</f>
        <v>0</v>
      </c>
      <c r="F118" s="188">
        <f>SUMIF('Mix Substation Location Summary'!$B$4:$B$1500,'TS by Location'!$B118,'Mix Substation Location Summary'!$P$4:$P$1500)</f>
        <v>17195.37</v>
      </c>
      <c r="G118" s="537">
        <f t="shared" si="3"/>
        <v>17195.37</v>
      </c>
      <c r="H118" s="299">
        <f>IF($O118="ISO",D118,IF($O118="Non-Iso",0,IF($O118="Trans Line",SUMIF('Lines Study_Loc_Summary'!$D:$D,$B118,'Lines Study_Loc_Summary'!$Z:$Z),IF($O118="Mix",SUMIF('Mix Substation Location Summary'!$B$4:$B$1500,$B118,'Mix Substation Location Summary'!$C$4:$C$1500),"NOT FOUND"))))</f>
        <v>0</v>
      </c>
      <c r="I118" s="299">
        <f>IF($O118="ISO",E118,IF($O118="Non-Iso",0,IF($O118="Trans Line",SUMIF('Lines Study_Loc_Summary'!$D:$D,$B118,'Lines Study_Loc_Summary'!$AA:$AA),IF($O118="Mix",SUMIF('Mix Substation Location Summary'!$B$4:$B$1500,$B118,'Mix Substation Location Summary'!$H$4:$H$1500),"NOT FOUND"))))</f>
        <v>0</v>
      </c>
      <c r="J118" s="299">
        <f>IF($O118="ISO",F118,IF($O118="Non-Iso",0,IF($O118="Trans Line",SUMIF('Lines Study_Loc_Summary'!$D:$D,$B118,'Lines Study_Loc_Summary'!$AB:$AB),IF($O118="Mix",SUMIF('Mix Substation Location Summary'!$B$4:$B$1500,$B118,'Mix Substation Location Summary'!$M$4:$M$1500),"NOT FOUND"))))</f>
        <v>0</v>
      </c>
      <c r="K118" s="299">
        <f>IF($O118="ISO",0,IF($O118="Non-Iso",D118,IF($O118="Trans Line",SUMIF('Lines Study_Loc_Summary'!$D:$D,'TS by Location'!B118,'Lines Study_Loc_Summary'!$AJ:$AJ),IF($O118="Mix",SUMIF('Mix Substation Location Summary'!$B$4:$B$1500,$B118,'Mix Substation Location Summary'!$D$4:$D$1500)+SUMIF('Mix Substation Location Summary'!$B$4:$B$1500,$B118,'Mix Substation Location Summary'!$E$4:$E$1500),"NOT FOUND"))))</f>
        <v>0</v>
      </c>
      <c r="L118" s="299">
        <f>IF($O118="ISO",0,IF($O118="Non-Iso",E118,IF($O118="Trans Line",SUMIF('Lines Study_Loc_Summary'!$D:$D,$B118,'Lines Study_Loc_Summary'!$AK:$AK),IF($O118="Mix",SUMIF('Mix Substation Location Summary'!$B$4:$B$1500,$B118,'Mix Substation Location Summary'!$I$4:$I$1500)+SUMIF('Mix Substation Location Summary'!$B$4:$B$1500,$B118,'Mix Substation Location Summary'!$J$4:$J$1500),"NOT FOUND"))))</f>
        <v>0</v>
      </c>
      <c r="M118" s="299">
        <f>IF($O118="ISO",0,IF($O118="Non-Iso",F118,IF($O118="Trans Line",SUMIF('Lines Study_Loc_Summary'!$D:$D,$B118,'Lines Study_Loc_Summary'!$AL:$AL),IF($O118="Mix",SUMIF('Mix Substation Location Summary'!$B$4:$B$1500,$B118,'Mix Substation Location Summary'!$N$4:$N$1500)+SUMIF('Mix Substation Location Summary'!$B$4:$B$1500,$B118,'Mix Substation Location Summary'!$O$4:$O$1500),"NOT FOUND"))))</f>
        <v>17195.37</v>
      </c>
      <c r="N118" s="300"/>
      <c r="O118" s="293" t="s">
        <v>1316</v>
      </c>
      <c r="P118" s="293"/>
    </row>
    <row r="119" spans="1:16" ht="12.75" customHeight="1" x14ac:dyDescent="0.3">
      <c r="A119" s="294" t="s">
        <v>714</v>
      </c>
      <c r="B119" s="293">
        <v>5164</v>
      </c>
      <c r="C119" s="293" t="s">
        <v>1334</v>
      </c>
      <c r="D119" s="188">
        <f>SUMIF('Mix Substation Location Summary'!$B$4:$B$1500,'TS by Location'!B119,'Mix Substation Location Summary'!$F$4:$F$1500)</f>
        <v>0</v>
      </c>
      <c r="E119" s="188">
        <f>SUMIF('Mix Substation Location Summary'!$B$4:$B$1500,'TS by Location'!$B119,'Mix Substation Location Summary'!$K$4:$K$1500)</f>
        <v>17756.919999999998</v>
      </c>
      <c r="F119" s="188">
        <f>SUMIF('Mix Substation Location Summary'!$B$4:$B$1500,'TS by Location'!$B119,'Mix Substation Location Summary'!$P$4:$P$1500)</f>
        <v>0</v>
      </c>
      <c r="G119" s="537">
        <f t="shared" ref="G119" si="9">SUM(D119:F119)</f>
        <v>17756.919999999998</v>
      </c>
      <c r="H119" s="299">
        <f>IF($O119="ISO",D119,IF($O119="Non-Iso",0,IF($O119="Trans Line",SUMIF('Lines Study_Loc_Summary'!$D:$D,$B119,'Lines Study_Loc_Summary'!$Z:$Z),IF($O119="Mix",SUMIF('Mix Substation Location Summary'!$B$4:$B$1500,$B119,'Mix Substation Location Summary'!$C$4:$C$1500),"NOT FOUND"))))</f>
        <v>0</v>
      </c>
      <c r="I119" s="299">
        <f>IF($O119="ISO",E119,IF($O119="Non-Iso",0,IF($O119="Trans Line",SUMIF('Lines Study_Loc_Summary'!$D:$D,$B119,'Lines Study_Loc_Summary'!$AA:$AA),IF($O119="Mix",SUMIF('Mix Substation Location Summary'!$B$4:$B$1500,$B119,'Mix Substation Location Summary'!$H$4:$H$1500),"NOT FOUND"))))</f>
        <v>0</v>
      </c>
      <c r="J119" s="299">
        <f>IF($O119="ISO",F119,IF($O119="Non-Iso",0,IF($O119="Trans Line",SUMIF('Lines Study_Loc_Summary'!$D:$D,$B119,'Lines Study_Loc_Summary'!$AB:$AB),IF($O119="Mix",SUMIF('Mix Substation Location Summary'!$B$4:$B$1500,$B119,'Mix Substation Location Summary'!$M$4:$M$1500),"NOT FOUND"))))</f>
        <v>0</v>
      </c>
      <c r="K119" s="299">
        <f>IF($O119="ISO",0,IF($O119="Non-Iso",D119,IF($O119="Trans Line",SUMIF('Lines Study_Loc_Summary'!$D:$D,'TS by Location'!B119,'Lines Study_Loc_Summary'!$AJ:$AJ),IF($O119="Mix",SUMIF('Mix Substation Location Summary'!$B$4:$B$1500,$B119,'Mix Substation Location Summary'!$D$4:$D$1500)+SUMIF('Mix Substation Location Summary'!$B$4:$B$1500,$B119,'Mix Substation Location Summary'!$E$4:$E$1500),"NOT FOUND"))))</f>
        <v>0</v>
      </c>
      <c r="L119" s="299">
        <f>IF($O119="ISO",0,IF($O119="Non-Iso",E119,IF($O119="Trans Line",SUMIF('Lines Study_Loc_Summary'!$D:$D,$B119,'Lines Study_Loc_Summary'!$AK:$AK),IF($O119="Mix",SUMIF('Mix Substation Location Summary'!$B$4:$B$1500,$B119,'Mix Substation Location Summary'!$I$4:$I$1500)+SUMIF('Mix Substation Location Summary'!$B$4:$B$1500,$B119,'Mix Substation Location Summary'!$J$4:$J$1500),"NOT FOUND"))))</f>
        <v>17756.919999999998</v>
      </c>
      <c r="M119" s="299">
        <f>IF($O119="ISO",0,IF($O119="Non-Iso",F119,IF($O119="Trans Line",SUMIF('Lines Study_Loc_Summary'!$D:$D,$B119,'Lines Study_Loc_Summary'!$AL:$AL),IF($O119="Mix",SUMIF('Mix Substation Location Summary'!$B$4:$B$1500,$B119,'Mix Substation Location Summary'!$N$4:$N$1500)+SUMIF('Mix Substation Location Summary'!$B$4:$B$1500,$B119,'Mix Substation Location Summary'!$O$4:$O$1500),"NOT FOUND"))))</f>
        <v>0</v>
      </c>
      <c r="N119" s="300"/>
      <c r="O119" s="293" t="s">
        <v>1316</v>
      </c>
      <c r="P119" s="293"/>
    </row>
    <row r="120" spans="1:16" ht="12.75" customHeight="1" x14ac:dyDescent="0.3">
      <c r="A120" s="294" t="s">
        <v>438</v>
      </c>
      <c r="B120" s="293">
        <v>5165</v>
      </c>
      <c r="C120" s="293" t="s">
        <v>1334</v>
      </c>
      <c r="D120" s="188">
        <f>SUMIF('Mix Substation Location Summary'!$B$4:$B$1500,'TS by Location'!B120,'Mix Substation Location Summary'!$F$4:$F$1500)</f>
        <v>0</v>
      </c>
      <c r="E120" s="188">
        <f>SUMIF('Mix Substation Location Summary'!$B$4:$B$1500,'TS by Location'!$B120,'Mix Substation Location Summary'!$K$4:$K$1500)</f>
        <v>0</v>
      </c>
      <c r="F120" s="188">
        <f>SUMIF('Mix Substation Location Summary'!$B$4:$B$1500,'TS by Location'!$B120,'Mix Substation Location Summary'!$P$4:$P$1500)</f>
        <v>3666.38</v>
      </c>
      <c r="G120" s="537">
        <f t="shared" si="3"/>
        <v>3666.38</v>
      </c>
      <c r="H120" s="299">
        <f>IF($O120="ISO",D120,IF($O120="Non-Iso",0,IF($O120="Trans Line",SUMIF('Lines Study_Loc_Summary'!$D:$D,$B120,'Lines Study_Loc_Summary'!$Z:$Z),IF($O120="Mix",SUMIF('Mix Substation Location Summary'!$B$4:$B$1500,$B120,'Mix Substation Location Summary'!$C$4:$C$1500),"NOT FOUND"))))</f>
        <v>0</v>
      </c>
      <c r="I120" s="299">
        <f>IF($O120="ISO",E120,IF($O120="Non-Iso",0,IF($O120="Trans Line",SUMIF('Lines Study_Loc_Summary'!$D:$D,$B120,'Lines Study_Loc_Summary'!$AA:$AA),IF($O120="Mix",SUMIF('Mix Substation Location Summary'!$B$4:$B$1500,$B120,'Mix Substation Location Summary'!$H$4:$H$1500),"NOT FOUND"))))</f>
        <v>0</v>
      </c>
      <c r="J120" s="299">
        <f>IF($O120="ISO",F120,IF($O120="Non-Iso",0,IF($O120="Trans Line",SUMIF('Lines Study_Loc_Summary'!$D:$D,$B120,'Lines Study_Loc_Summary'!$AB:$AB),IF($O120="Mix",SUMIF('Mix Substation Location Summary'!$B$4:$B$1500,$B120,'Mix Substation Location Summary'!$M$4:$M$1500),"NOT FOUND"))))</f>
        <v>0</v>
      </c>
      <c r="K120" s="299">
        <f>IF($O120="ISO",0,IF($O120="Non-Iso",D120,IF($O120="Trans Line",SUMIF('Lines Study_Loc_Summary'!$D:$D,'TS by Location'!B120,'Lines Study_Loc_Summary'!$AJ:$AJ),IF($O120="Mix",SUMIF('Mix Substation Location Summary'!$B$4:$B$1500,$B120,'Mix Substation Location Summary'!$D$4:$D$1500)+SUMIF('Mix Substation Location Summary'!$B$4:$B$1500,$B120,'Mix Substation Location Summary'!$E$4:$E$1500),"NOT FOUND"))))</f>
        <v>0</v>
      </c>
      <c r="L120" s="299">
        <f>IF($O120="ISO",0,IF($O120="Non-Iso",E120,IF($O120="Trans Line",SUMIF('Lines Study_Loc_Summary'!$D:$D,$B120,'Lines Study_Loc_Summary'!$AK:$AK),IF($O120="Mix",SUMIF('Mix Substation Location Summary'!$B$4:$B$1500,$B120,'Mix Substation Location Summary'!$I$4:$I$1500)+SUMIF('Mix Substation Location Summary'!$B$4:$B$1500,$B120,'Mix Substation Location Summary'!$J$4:$J$1500),"NOT FOUND"))))</f>
        <v>0</v>
      </c>
      <c r="M120" s="299">
        <f>IF($O120="ISO",0,IF($O120="Non-Iso",F120,IF($O120="Trans Line",SUMIF('Lines Study_Loc_Summary'!$D:$D,$B120,'Lines Study_Loc_Summary'!$AL:$AL),IF($O120="Mix",SUMIF('Mix Substation Location Summary'!$B$4:$B$1500,$B120,'Mix Substation Location Summary'!$N$4:$N$1500)+SUMIF('Mix Substation Location Summary'!$B$4:$B$1500,$B120,'Mix Substation Location Summary'!$O$4:$O$1500),"NOT FOUND"))))</f>
        <v>3666.38</v>
      </c>
      <c r="N120" s="300"/>
      <c r="O120" s="293" t="s">
        <v>1316</v>
      </c>
      <c r="P120" s="293"/>
    </row>
    <row r="121" spans="1:16" ht="12.75" customHeight="1" x14ac:dyDescent="0.3">
      <c r="A121" s="294" t="s">
        <v>439</v>
      </c>
      <c r="B121" s="293">
        <v>5167</v>
      </c>
      <c r="C121" s="293" t="s">
        <v>1333</v>
      </c>
      <c r="D121" s="188">
        <f>SUMIF('Mix Substation Location Summary'!$B$4:$B$1500,'TS by Location'!B121,'Mix Substation Location Summary'!$F$4:$F$1500)</f>
        <v>0</v>
      </c>
      <c r="E121" s="188">
        <f>SUMIF('Mix Substation Location Summary'!$B$4:$B$1500,'TS by Location'!$B121,'Mix Substation Location Summary'!$K$4:$K$1500)</f>
        <v>0</v>
      </c>
      <c r="F121" s="188">
        <f>SUMIF('Mix Substation Location Summary'!$B$4:$B$1500,'TS by Location'!$B121,'Mix Substation Location Summary'!$P$4:$P$1500)</f>
        <v>91971.59</v>
      </c>
      <c r="G121" s="537">
        <f t="shared" si="3"/>
        <v>91971.59</v>
      </c>
      <c r="H121" s="299">
        <f>IF($O121="ISO",D121,IF($O121="Non-Iso",0,IF($O121="Trans Line",SUMIF('Lines Study_Loc_Summary'!$D:$D,$B121,'Lines Study_Loc_Summary'!$Z:$Z),IF($O121="Mix",SUMIF('Mix Substation Location Summary'!$B$4:$B$1500,$B121,'Mix Substation Location Summary'!$C$4:$C$1500),"NOT FOUND"))))</f>
        <v>0</v>
      </c>
      <c r="I121" s="299">
        <f>IF($O121="ISO",E121,IF($O121="Non-Iso",0,IF($O121="Trans Line",SUMIF('Lines Study_Loc_Summary'!$D:$D,$B121,'Lines Study_Loc_Summary'!$AA:$AA),IF($O121="Mix",SUMIF('Mix Substation Location Summary'!$B$4:$B$1500,$B121,'Mix Substation Location Summary'!$H$4:$H$1500),"NOT FOUND"))))</f>
        <v>0</v>
      </c>
      <c r="J121" s="299">
        <f>IF($O121="ISO",F121,IF($O121="Non-Iso",0,IF($O121="Trans Line",SUMIF('Lines Study_Loc_Summary'!$D:$D,$B121,'Lines Study_Loc_Summary'!$AB:$AB),IF($O121="Mix",SUMIF('Mix Substation Location Summary'!$B$4:$B$1500,$B121,'Mix Substation Location Summary'!$M$4:$M$1500),"NOT FOUND"))))</f>
        <v>0</v>
      </c>
      <c r="K121" s="299">
        <f>IF($O121="ISO",0,IF($O121="Non-Iso",D121,IF($O121="Trans Line",SUMIF('Lines Study_Loc_Summary'!$D:$D,'TS by Location'!B121,'Lines Study_Loc_Summary'!$AJ:$AJ),IF($O121="Mix",SUMIF('Mix Substation Location Summary'!$B$4:$B$1500,$B121,'Mix Substation Location Summary'!$D$4:$D$1500)+SUMIF('Mix Substation Location Summary'!$B$4:$B$1500,$B121,'Mix Substation Location Summary'!$E$4:$E$1500),"NOT FOUND"))))</f>
        <v>0</v>
      </c>
      <c r="L121" s="299">
        <f>IF($O121="ISO",0,IF($O121="Non-Iso",E121,IF($O121="Trans Line",SUMIF('Lines Study_Loc_Summary'!$D:$D,$B121,'Lines Study_Loc_Summary'!$AK:$AK),IF($O121="Mix",SUMIF('Mix Substation Location Summary'!$B$4:$B$1500,$B121,'Mix Substation Location Summary'!$I$4:$I$1500)+SUMIF('Mix Substation Location Summary'!$B$4:$B$1500,$B121,'Mix Substation Location Summary'!$J$4:$J$1500),"NOT FOUND"))))</f>
        <v>0</v>
      </c>
      <c r="M121" s="299">
        <f>IF($O121="ISO",0,IF($O121="Non-Iso",F121,IF($O121="Trans Line",SUMIF('Lines Study_Loc_Summary'!$D:$D,$B121,'Lines Study_Loc_Summary'!$AL:$AL),IF($O121="Mix",SUMIF('Mix Substation Location Summary'!$B$4:$B$1500,$B121,'Mix Substation Location Summary'!$N$4:$N$1500)+SUMIF('Mix Substation Location Summary'!$B$4:$B$1500,$B121,'Mix Substation Location Summary'!$O$4:$O$1500),"NOT FOUND"))))</f>
        <v>91971.59</v>
      </c>
      <c r="N121" s="300"/>
      <c r="O121" s="293" t="s">
        <v>1316</v>
      </c>
      <c r="P121" s="293"/>
    </row>
    <row r="122" spans="1:16" ht="12.75" customHeight="1" x14ac:dyDescent="0.3">
      <c r="A122" s="294" t="s">
        <v>440</v>
      </c>
      <c r="B122" s="293">
        <v>5170</v>
      </c>
      <c r="C122" s="293" t="s">
        <v>1333</v>
      </c>
      <c r="D122" s="188">
        <f>SUMIF('Mix Substation Location Summary'!$B$4:$B$1500,'TS by Location'!B122,'Mix Substation Location Summary'!$F$4:$F$1500)</f>
        <v>0</v>
      </c>
      <c r="E122" s="188">
        <f>SUMIF('Mix Substation Location Summary'!$B$4:$B$1500,'TS by Location'!$B122,'Mix Substation Location Summary'!$K$4:$K$1500)</f>
        <v>0</v>
      </c>
      <c r="F122" s="188">
        <f>SUMIF('Mix Substation Location Summary'!$B$4:$B$1500,'TS by Location'!$B122,'Mix Substation Location Summary'!$P$4:$P$1500)</f>
        <v>17367.39</v>
      </c>
      <c r="G122" s="537">
        <f t="shared" si="3"/>
        <v>17367.39</v>
      </c>
      <c r="H122" s="299">
        <f>IF($O122="ISO",D122,IF($O122="Non-Iso",0,IF($O122="Trans Line",SUMIF('Lines Study_Loc_Summary'!$D:$D,$B122,'Lines Study_Loc_Summary'!$Z:$Z),IF($O122="Mix",SUMIF('Mix Substation Location Summary'!$B$4:$B$1500,$B122,'Mix Substation Location Summary'!$C$4:$C$1500),"NOT FOUND"))))</f>
        <v>0</v>
      </c>
      <c r="I122" s="299">
        <f>IF($O122="ISO",E122,IF($O122="Non-Iso",0,IF($O122="Trans Line",SUMIF('Lines Study_Loc_Summary'!$D:$D,$B122,'Lines Study_Loc_Summary'!$AA:$AA),IF($O122="Mix",SUMIF('Mix Substation Location Summary'!$B$4:$B$1500,$B122,'Mix Substation Location Summary'!$H$4:$H$1500),"NOT FOUND"))))</f>
        <v>0</v>
      </c>
      <c r="J122" s="299">
        <f>IF($O122="ISO",F122,IF($O122="Non-Iso",0,IF($O122="Trans Line",SUMIF('Lines Study_Loc_Summary'!$D:$D,$B122,'Lines Study_Loc_Summary'!$AB:$AB),IF($O122="Mix",SUMIF('Mix Substation Location Summary'!$B$4:$B$1500,$B122,'Mix Substation Location Summary'!$M$4:$M$1500),"NOT FOUND"))))</f>
        <v>0</v>
      </c>
      <c r="K122" s="299">
        <f>IF($O122="ISO",0,IF($O122="Non-Iso",D122,IF($O122="Trans Line",SUMIF('Lines Study_Loc_Summary'!$D:$D,'TS by Location'!B122,'Lines Study_Loc_Summary'!$AJ:$AJ),IF($O122="Mix",SUMIF('Mix Substation Location Summary'!$B$4:$B$1500,$B122,'Mix Substation Location Summary'!$D$4:$D$1500)+SUMIF('Mix Substation Location Summary'!$B$4:$B$1500,$B122,'Mix Substation Location Summary'!$E$4:$E$1500),"NOT FOUND"))))</f>
        <v>0</v>
      </c>
      <c r="L122" s="299">
        <f>IF($O122="ISO",0,IF($O122="Non-Iso",E122,IF($O122="Trans Line",SUMIF('Lines Study_Loc_Summary'!$D:$D,$B122,'Lines Study_Loc_Summary'!$AK:$AK),IF($O122="Mix",SUMIF('Mix Substation Location Summary'!$B$4:$B$1500,$B122,'Mix Substation Location Summary'!$I$4:$I$1500)+SUMIF('Mix Substation Location Summary'!$B$4:$B$1500,$B122,'Mix Substation Location Summary'!$J$4:$J$1500),"NOT FOUND"))))</f>
        <v>0</v>
      </c>
      <c r="M122" s="299">
        <f>IF($O122="ISO",0,IF($O122="Non-Iso",F122,IF($O122="Trans Line",SUMIF('Lines Study_Loc_Summary'!$D:$D,$B122,'Lines Study_Loc_Summary'!$AL:$AL),IF($O122="Mix",SUMIF('Mix Substation Location Summary'!$B$4:$B$1500,$B122,'Mix Substation Location Summary'!$N$4:$N$1500)+SUMIF('Mix Substation Location Summary'!$B$4:$B$1500,$B122,'Mix Substation Location Summary'!$O$4:$O$1500),"NOT FOUND"))))</f>
        <v>17367.39</v>
      </c>
      <c r="N122" s="300"/>
      <c r="O122" s="293" t="s">
        <v>1316</v>
      </c>
      <c r="P122" s="293"/>
    </row>
    <row r="123" spans="1:16" ht="12.75" customHeight="1" x14ac:dyDescent="0.3">
      <c r="A123" s="294" t="s">
        <v>720</v>
      </c>
      <c r="B123" s="293">
        <v>5175</v>
      </c>
      <c r="C123" s="293" t="s">
        <v>1334</v>
      </c>
      <c r="D123" s="188">
        <f>SUMIF('Mix Substation Location Summary'!$B$4:$B$1500,'TS by Location'!B123,'Mix Substation Location Summary'!$F$4:$F$1500)</f>
        <v>0</v>
      </c>
      <c r="E123" s="188">
        <f>SUMIF('Mix Substation Location Summary'!$B$4:$B$1500,'TS by Location'!$B123,'Mix Substation Location Summary'!$K$4:$K$1500)</f>
        <v>15470.02</v>
      </c>
      <c r="F123" s="188">
        <f>SUMIF('Mix Substation Location Summary'!$B$4:$B$1500,'TS by Location'!$B123,'Mix Substation Location Summary'!$P$4:$P$1500)</f>
        <v>0</v>
      </c>
      <c r="G123" s="537">
        <f t="shared" ref="G123" si="10">SUM(D123:F123)</f>
        <v>15470.02</v>
      </c>
      <c r="H123" s="299">
        <f>IF($O123="ISO",D123,IF($O123="Non-Iso",0,IF($O123="Trans Line",SUMIF('Lines Study_Loc_Summary'!$D:$D,$B123,'Lines Study_Loc_Summary'!$Z:$Z),IF($O123="Mix",SUMIF('Mix Substation Location Summary'!$B$4:$B$1500,$B123,'Mix Substation Location Summary'!$C$4:$C$1500),"NOT FOUND"))))</f>
        <v>0</v>
      </c>
      <c r="I123" s="299">
        <f>IF($O123="ISO",E123,IF($O123="Non-Iso",0,IF($O123="Trans Line",SUMIF('Lines Study_Loc_Summary'!$D:$D,$B123,'Lines Study_Loc_Summary'!$AA:$AA),IF($O123="Mix",SUMIF('Mix Substation Location Summary'!$B$4:$B$1500,$B123,'Mix Substation Location Summary'!$H$4:$H$1500),"NOT FOUND"))))</f>
        <v>0</v>
      </c>
      <c r="J123" s="299">
        <f>IF($O123="ISO",F123,IF($O123="Non-Iso",0,IF($O123="Trans Line",SUMIF('Lines Study_Loc_Summary'!$D:$D,$B123,'Lines Study_Loc_Summary'!$AB:$AB),IF($O123="Mix",SUMIF('Mix Substation Location Summary'!$B$4:$B$1500,$B123,'Mix Substation Location Summary'!$M$4:$M$1500),"NOT FOUND"))))</f>
        <v>0</v>
      </c>
      <c r="K123" s="299">
        <f>IF($O123="ISO",0,IF($O123="Non-Iso",D123,IF($O123="Trans Line",SUMIF('Lines Study_Loc_Summary'!$D:$D,'TS by Location'!B123,'Lines Study_Loc_Summary'!$AJ:$AJ),IF($O123="Mix",SUMIF('Mix Substation Location Summary'!$B$4:$B$1500,$B123,'Mix Substation Location Summary'!$D$4:$D$1500)+SUMIF('Mix Substation Location Summary'!$B$4:$B$1500,$B123,'Mix Substation Location Summary'!$E$4:$E$1500),"NOT FOUND"))))</f>
        <v>0</v>
      </c>
      <c r="L123" s="299">
        <f>IF($O123="ISO",0,IF($O123="Non-Iso",E123,IF($O123="Trans Line",SUMIF('Lines Study_Loc_Summary'!$D:$D,$B123,'Lines Study_Loc_Summary'!$AK:$AK),IF($O123="Mix",SUMIF('Mix Substation Location Summary'!$B$4:$B$1500,$B123,'Mix Substation Location Summary'!$I$4:$I$1500)+SUMIF('Mix Substation Location Summary'!$B$4:$B$1500,$B123,'Mix Substation Location Summary'!$J$4:$J$1500),"NOT FOUND"))))</f>
        <v>15470.02</v>
      </c>
      <c r="M123" s="299">
        <f>IF($O123="ISO",0,IF($O123="Non-Iso",F123,IF($O123="Trans Line",SUMIF('Lines Study_Loc_Summary'!$D:$D,$B123,'Lines Study_Loc_Summary'!$AL:$AL),IF($O123="Mix",SUMIF('Mix Substation Location Summary'!$B$4:$B$1500,$B123,'Mix Substation Location Summary'!$N$4:$N$1500)+SUMIF('Mix Substation Location Summary'!$B$4:$B$1500,$B123,'Mix Substation Location Summary'!$O$4:$O$1500),"NOT FOUND"))))</f>
        <v>0</v>
      </c>
      <c r="N123" s="300"/>
      <c r="O123" s="293" t="s">
        <v>1316</v>
      </c>
      <c r="P123" s="293"/>
    </row>
    <row r="124" spans="1:16" ht="12.75" customHeight="1" x14ac:dyDescent="0.3">
      <c r="A124" s="294" t="s">
        <v>721</v>
      </c>
      <c r="B124" s="293">
        <v>5176</v>
      </c>
      <c r="C124" s="293" t="s">
        <v>1334</v>
      </c>
      <c r="D124" s="188">
        <f>SUMIF('Mix Substation Location Summary'!$B$4:$B$1500,'TS by Location'!B124,'Mix Substation Location Summary'!$F$4:$F$1500)</f>
        <v>0</v>
      </c>
      <c r="E124" s="188">
        <f>SUMIF('Mix Substation Location Summary'!$B$4:$B$1500,'TS by Location'!$B124,'Mix Substation Location Summary'!$K$4:$K$1500)</f>
        <v>0</v>
      </c>
      <c r="F124" s="188">
        <f>SUMIF('Mix Substation Location Summary'!$B$4:$B$1500,'TS by Location'!$B124,'Mix Substation Location Summary'!$P$4:$P$1500)</f>
        <v>0</v>
      </c>
      <c r="G124" s="537">
        <f t="shared" ref="G124" si="11">SUM(D124:F124)</f>
        <v>0</v>
      </c>
      <c r="H124" s="299">
        <f>IF($O124="ISO",D124,IF($O124="Non-Iso",0,IF($O124="Trans Line",SUMIF('Lines Study_Loc_Summary'!$D:$D,$B124,'Lines Study_Loc_Summary'!$Z:$Z),IF($O124="Mix",SUMIF('Mix Substation Location Summary'!$B$4:$B$1500,$B124,'Mix Substation Location Summary'!$C$4:$C$1500),"NOT FOUND"))))</f>
        <v>0</v>
      </c>
      <c r="I124" s="299">
        <f>IF($O124="ISO",E124,IF($O124="Non-Iso",0,IF($O124="Trans Line",SUMIF('Lines Study_Loc_Summary'!$D:$D,$B124,'Lines Study_Loc_Summary'!$AA:$AA),IF($O124="Mix",SUMIF('Mix Substation Location Summary'!$B$4:$B$1500,$B124,'Mix Substation Location Summary'!$H$4:$H$1500),"NOT FOUND"))))</f>
        <v>0</v>
      </c>
      <c r="J124" s="299">
        <f>IF($O124="ISO",F124,IF($O124="Non-Iso",0,IF($O124="Trans Line",SUMIF('Lines Study_Loc_Summary'!$D:$D,$B124,'Lines Study_Loc_Summary'!$AB:$AB),IF($O124="Mix",SUMIF('Mix Substation Location Summary'!$B$4:$B$1500,$B124,'Mix Substation Location Summary'!$M$4:$M$1500),"NOT FOUND"))))</f>
        <v>0</v>
      </c>
      <c r="K124" s="299">
        <f>IF($O124="ISO",0,IF($O124="Non-Iso",D124,IF($O124="Trans Line",SUMIF('Lines Study_Loc_Summary'!$D:$D,'TS by Location'!B124,'Lines Study_Loc_Summary'!$AJ:$AJ),IF($O124="Mix",SUMIF('Mix Substation Location Summary'!$B$4:$B$1500,$B124,'Mix Substation Location Summary'!$D$4:$D$1500)+SUMIF('Mix Substation Location Summary'!$B$4:$B$1500,$B124,'Mix Substation Location Summary'!$E$4:$E$1500),"NOT FOUND"))))</f>
        <v>0</v>
      </c>
      <c r="L124" s="299">
        <f>IF($O124="ISO",0,IF($O124="Non-Iso",E124,IF($O124="Trans Line",SUMIF('Lines Study_Loc_Summary'!$D:$D,$B124,'Lines Study_Loc_Summary'!$AK:$AK),IF($O124="Mix",SUMIF('Mix Substation Location Summary'!$B$4:$B$1500,$B124,'Mix Substation Location Summary'!$I$4:$I$1500)+SUMIF('Mix Substation Location Summary'!$B$4:$B$1500,$B124,'Mix Substation Location Summary'!$J$4:$J$1500),"NOT FOUND"))))</f>
        <v>0</v>
      </c>
      <c r="M124" s="299">
        <f>IF($O124="ISO",0,IF($O124="Non-Iso",F124,IF($O124="Trans Line",SUMIF('Lines Study_Loc_Summary'!$D:$D,$B124,'Lines Study_Loc_Summary'!$AL:$AL),IF($O124="Mix",SUMIF('Mix Substation Location Summary'!$B$4:$B$1500,$B124,'Mix Substation Location Summary'!$N$4:$N$1500)+SUMIF('Mix Substation Location Summary'!$B$4:$B$1500,$B124,'Mix Substation Location Summary'!$O$4:$O$1500),"NOT FOUND"))))</f>
        <v>0</v>
      </c>
      <c r="N124" s="300"/>
      <c r="O124" s="293" t="s">
        <v>1316</v>
      </c>
      <c r="P124" s="293"/>
    </row>
    <row r="125" spans="1:16" ht="12.75" customHeight="1" x14ac:dyDescent="0.3">
      <c r="A125" s="294" t="s">
        <v>441</v>
      </c>
      <c r="B125" s="293">
        <v>5178</v>
      </c>
      <c r="C125" s="293" t="s">
        <v>1334</v>
      </c>
      <c r="D125" s="188">
        <f>SUMIF('Mix Substation Location Summary'!$B$4:$B$1500,'TS by Location'!B125,'Mix Substation Location Summary'!$F$4:$F$1500)</f>
        <v>3995.44</v>
      </c>
      <c r="E125" s="188">
        <f>SUMIF('Mix Substation Location Summary'!$B$4:$B$1500,'TS by Location'!$B125,'Mix Substation Location Summary'!$K$4:$K$1500)</f>
        <v>0</v>
      </c>
      <c r="F125" s="188">
        <f>SUMIF('Mix Substation Location Summary'!$B$4:$B$1500,'TS by Location'!$B125,'Mix Substation Location Summary'!$P$4:$P$1500)</f>
        <v>0</v>
      </c>
      <c r="G125" s="537">
        <f t="shared" si="3"/>
        <v>3995.44</v>
      </c>
      <c r="H125" s="299">
        <f>IF($O125="ISO",D125,IF($O125="Non-Iso",0,IF($O125="Trans Line",SUMIF('Lines Study_Loc_Summary'!$D:$D,$B125,'Lines Study_Loc_Summary'!$Z:$Z),IF($O125="Mix",SUMIF('Mix Substation Location Summary'!$B$4:$B$1500,$B125,'Mix Substation Location Summary'!$C$4:$C$1500),"NOT FOUND"))))</f>
        <v>0</v>
      </c>
      <c r="I125" s="299">
        <f>IF($O125="ISO",E125,IF($O125="Non-Iso",0,IF($O125="Trans Line",SUMIF('Lines Study_Loc_Summary'!$D:$D,$B125,'Lines Study_Loc_Summary'!$AA:$AA),IF($O125="Mix",SUMIF('Mix Substation Location Summary'!$B$4:$B$1500,$B125,'Mix Substation Location Summary'!$H$4:$H$1500),"NOT FOUND"))))</f>
        <v>0</v>
      </c>
      <c r="J125" s="299">
        <f>IF($O125="ISO",F125,IF($O125="Non-Iso",0,IF($O125="Trans Line",SUMIF('Lines Study_Loc_Summary'!$D:$D,$B125,'Lines Study_Loc_Summary'!$AB:$AB),IF($O125="Mix",SUMIF('Mix Substation Location Summary'!$B$4:$B$1500,$B125,'Mix Substation Location Summary'!$M$4:$M$1500),"NOT FOUND"))))</f>
        <v>0</v>
      </c>
      <c r="K125" s="299">
        <f>IF($O125="ISO",0,IF($O125="Non-Iso",D125,IF($O125="Trans Line",SUMIF('Lines Study_Loc_Summary'!$D:$D,'TS by Location'!B125,'Lines Study_Loc_Summary'!$AJ:$AJ),IF($O125="Mix",SUMIF('Mix Substation Location Summary'!$B$4:$B$1500,$B125,'Mix Substation Location Summary'!$D$4:$D$1500)+SUMIF('Mix Substation Location Summary'!$B$4:$B$1500,$B125,'Mix Substation Location Summary'!$E$4:$E$1500),"NOT FOUND"))))</f>
        <v>3995.44</v>
      </c>
      <c r="L125" s="299">
        <f>IF($O125="ISO",0,IF($O125="Non-Iso",E125,IF($O125="Trans Line",SUMIF('Lines Study_Loc_Summary'!$D:$D,$B125,'Lines Study_Loc_Summary'!$AK:$AK),IF($O125="Mix",SUMIF('Mix Substation Location Summary'!$B$4:$B$1500,$B125,'Mix Substation Location Summary'!$I$4:$I$1500)+SUMIF('Mix Substation Location Summary'!$B$4:$B$1500,$B125,'Mix Substation Location Summary'!$J$4:$J$1500),"NOT FOUND"))))</f>
        <v>0</v>
      </c>
      <c r="M125" s="299">
        <f>IF($O125="ISO",0,IF($O125="Non-Iso",F125,IF($O125="Trans Line",SUMIF('Lines Study_Loc_Summary'!$D:$D,$B125,'Lines Study_Loc_Summary'!$AL:$AL),IF($O125="Mix",SUMIF('Mix Substation Location Summary'!$B$4:$B$1500,$B125,'Mix Substation Location Summary'!$N$4:$N$1500)+SUMIF('Mix Substation Location Summary'!$B$4:$B$1500,$B125,'Mix Substation Location Summary'!$O$4:$O$1500),"NOT FOUND"))))</f>
        <v>0</v>
      </c>
      <c r="N125" s="300"/>
      <c r="O125" s="293" t="s">
        <v>1316</v>
      </c>
      <c r="P125" s="293"/>
    </row>
    <row r="126" spans="1:16" ht="12.75" customHeight="1" x14ac:dyDescent="0.3">
      <c r="A126" s="294" t="s">
        <v>2699</v>
      </c>
      <c r="B126" s="293">
        <v>5179</v>
      </c>
      <c r="C126" s="293" t="s">
        <v>1334</v>
      </c>
      <c r="D126" s="188">
        <f>SUMIF('Mix Substation Location Summary'!$B$4:$B$1500,'TS by Location'!B126,'Mix Substation Location Summary'!$F$4:$F$1500)</f>
        <v>0</v>
      </c>
      <c r="E126" s="188">
        <f>SUMIF('Mix Substation Location Summary'!$B$4:$B$1500,'TS by Location'!$B126,'Mix Substation Location Summary'!$K$4:$K$1500)</f>
        <v>154828.59</v>
      </c>
      <c r="F126" s="188">
        <f>SUMIF('Mix Substation Location Summary'!$B$4:$B$1500,'TS by Location'!$B126,'Mix Substation Location Summary'!$P$4:$P$1500)</f>
        <v>0</v>
      </c>
      <c r="G126" s="537">
        <f>SUM(D126:F126)</f>
        <v>154828.59</v>
      </c>
      <c r="H126" s="299">
        <f>IF($O126="ISO",D126,IF($O126="Non-Iso",0,IF($O126="Trans Line",SUMIF('Lines Study_Loc_Summary'!$D:$D,$B126,'Lines Study_Loc_Summary'!$Z:$Z),IF($O126="Mix",SUMIF('Mix Substation Location Summary'!$B$4:$B$1500,$B126,'Mix Substation Location Summary'!$C$4:$C$1500),"NOT FOUND"))))</f>
        <v>0</v>
      </c>
      <c r="I126" s="299">
        <f>IF($O126="ISO",E126,IF($O126="Non-Iso",0,IF($O126="Trans Line",SUMIF('Lines Study_Loc_Summary'!$D:$D,$B126,'Lines Study_Loc_Summary'!$AA:$AA),IF($O126="Mix",SUMIF('Mix Substation Location Summary'!$B$4:$B$1500,$B126,'Mix Substation Location Summary'!$H$4:$H$1500),"NOT FOUND"))))</f>
        <v>0</v>
      </c>
      <c r="J126" s="299">
        <f>IF($O126="ISO",F126,IF($O126="Non-Iso",0,IF($O126="Trans Line",SUMIF('Lines Study_Loc_Summary'!$D:$D,$B126,'Lines Study_Loc_Summary'!$AB:$AB),IF($O126="Mix",SUMIF('Mix Substation Location Summary'!$B$4:$B$1500,$B126,'Mix Substation Location Summary'!$M$4:$M$1500),"NOT FOUND"))))</f>
        <v>0</v>
      </c>
      <c r="K126" s="299">
        <f>IF($O126="ISO",0,IF($O126="Non-Iso",D126,IF($O126="Trans Line",SUMIF('Lines Study_Loc_Summary'!$D:$D,'TS by Location'!B126,'Lines Study_Loc_Summary'!$AJ:$AJ),IF($O126="Mix",SUMIF('Mix Substation Location Summary'!$B$4:$B$1500,$B126,'Mix Substation Location Summary'!$D$4:$D$1500)+SUMIF('Mix Substation Location Summary'!$B$4:$B$1500,$B126,'Mix Substation Location Summary'!$E$4:$E$1500),"NOT FOUND"))))</f>
        <v>0</v>
      </c>
      <c r="L126" s="299">
        <f>IF($O126="ISO",0,IF($O126="Non-Iso",E126,IF($O126="Trans Line",SUMIF('Lines Study_Loc_Summary'!$D:$D,$B126,'Lines Study_Loc_Summary'!$AK:$AK),IF($O126="Mix",SUMIF('Mix Substation Location Summary'!$B$4:$B$1500,$B126,'Mix Substation Location Summary'!$I$4:$I$1500)+SUMIF('Mix Substation Location Summary'!$B$4:$B$1500,$B126,'Mix Substation Location Summary'!$J$4:$J$1500),"NOT FOUND"))))</f>
        <v>154828.59</v>
      </c>
      <c r="M126" s="299">
        <f>IF($O126="ISO",0,IF($O126="Non-Iso",F126,IF($O126="Trans Line",SUMIF('Lines Study_Loc_Summary'!$D:$D,$B126,'Lines Study_Loc_Summary'!$AL:$AL),IF($O126="Mix",SUMIF('Mix Substation Location Summary'!$B$4:$B$1500,$B126,'Mix Substation Location Summary'!$N$4:$N$1500)+SUMIF('Mix Substation Location Summary'!$B$4:$B$1500,$B126,'Mix Substation Location Summary'!$O$4:$O$1500),"NOT FOUND"))))</f>
        <v>0</v>
      </c>
      <c r="N126" s="300"/>
      <c r="O126" s="293" t="s">
        <v>1316</v>
      </c>
      <c r="P126" s="293"/>
    </row>
    <row r="127" spans="1:16" ht="12.75" customHeight="1" x14ac:dyDescent="0.3">
      <c r="A127" s="294" t="s">
        <v>442</v>
      </c>
      <c r="B127" s="293">
        <v>5185</v>
      </c>
      <c r="C127" s="293" t="s">
        <v>1334</v>
      </c>
      <c r="D127" s="188">
        <f>SUMIF('Mix Substation Location Summary'!$B$4:$B$1500,'TS by Location'!B127,'Mix Substation Location Summary'!$F$4:$F$1500)</f>
        <v>0</v>
      </c>
      <c r="E127" s="188">
        <f>SUMIF('Mix Substation Location Summary'!$B$4:$B$1500,'TS by Location'!$B127,'Mix Substation Location Summary'!$K$4:$K$1500)</f>
        <v>0</v>
      </c>
      <c r="F127" s="188">
        <f>SUMIF('Mix Substation Location Summary'!$B$4:$B$1500,'TS by Location'!$B127,'Mix Substation Location Summary'!$P$4:$P$1500)</f>
        <v>37983.51</v>
      </c>
      <c r="G127" s="537">
        <f t="shared" si="3"/>
        <v>37983.51</v>
      </c>
      <c r="H127" s="299">
        <f>IF($O127="ISO",D127,IF($O127="Non-Iso",0,IF($O127="Trans Line",SUMIF('Lines Study_Loc_Summary'!$D:$D,$B127,'Lines Study_Loc_Summary'!$Z:$Z),IF($O127="Mix",SUMIF('Mix Substation Location Summary'!$B$4:$B$1500,$B127,'Mix Substation Location Summary'!$C$4:$C$1500),"NOT FOUND"))))</f>
        <v>0</v>
      </c>
      <c r="I127" s="299">
        <f>IF($O127="ISO",E127,IF($O127="Non-Iso",0,IF($O127="Trans Line",SUMIF('Lines Study_Loc_Summary'!$D:$D,$B127,'Lines Study_Loc_Summary'!$AA:$AA),IF($O127="Mix",SUMIF('Mix Substation Location Summary'!$B$4:$B$1500,$B127,'Mix Substation Location Summary'!$H$4:$H$1500),"NOT FOUND"))))</f>
        <v>0</v>
      </c>
      <c r="J127" s="299">
        <f>IF($O127="ISO",F127,IF($O127="Non-Iso",0,IF($O127="Trans Line",SUMIF('Lines Study_Loc_Summary'!$D:$D,$B127,'Lines Study_Loc_Summary'!$AB:$AB),IF($O127="Mix",SUMIF('Mix Substation Location Summary'!$B$4:$B$1500,$B127,'Mix Substation Location Summary'!$M$4:$M$1500),"NOT FOUND"))))</f>
        <v>0</v>
      </c>
      <c r="K127" s="299">
        <f>IF($O127="ISO",0,IF($O127="Non-Iso",D127,IF($O127="Trans Line",SUMIF('Lines Study_Loc_Summary'!$D:$D,'TS by Location'!B127,'Lines Study_Loc_Summary'!$AJ:$AJ),IF($O127="Mix",SUMIF('Mix Substation Location Summary'!$B$4:$B$1500,$B127,'Mix Substation Location Summary'!$D$4:$D$1500)+SUMIF('Mix Substation Location Summary'!$B$4:$B$1500,$B127,'Mix Substation Location Summary'!$E$4:$E$1500),"NOT FOUND"))))</f>
        <v>0</v>
      </c>
      <c r="L127" s="299">
        <f>IF($O127="ISO",0,IF($O127="Non-Iso",E127,IF($O127="Trans Line",SUMIF('Lines Study_Loc_Summary'!$D:$D,$B127,'Lines Study_Loc_Summary'!$AK:$AK),IF($O127="Mix",SUMIF('Mix Substation Location Summary'!$B$4:$B$1500,$B127,'Mix Substation Location Summary'!$I$4:$I$1500)+SUMIF('Mix Substation Location Summary'!$B$4:$B$1500,$B127,'Mix Substation Location Summary'!$J$4:$J$1500),"NOT FOUND"))))</f>
        <v>0</v>
      </c>
      <c r="M127" s="299">
        <f>IF($O127="ISO",0,IF($O127="Non-Iso",F127,IF($O127="Trans Line",SUMIF('Lines Study_Loc_Summary'!$D:$D,$B127,'Lines Study_Loc_Summary'!$AL:$AL),IF($O127="Mix",SUMIF('Mix Substation Location Summary'!$B$4:$B$1500,$B127,'Mix Substation Location Summary'!$N$4:$N$1500)+SUMIF('Mix Substation Location Summary'!$B$4:$B$1500,$B127,'Mix Substation Location Summary'!$O$4:$O$1500),"NOT FOUND"))))</f>
        <v>37983.51</v>
      </c>
      <c r="N127" s="300"/>
      <c r="O127" s="293" t="s">
        <v>1316</v>
      </c>
      <c r="P127" s="293"/>
    </row>
    <row r="128" spans="1:16" ht="12.75" customHeight="1" x14ac:dyDescent="0.3">
      <c r="A128" s="294" t="s">
        <v>443</v>
      </c>
      <c r="B128" s="293">
        <v>5186</v>
      </c>
      <c r="C128" s="293" t="s">
        <v>1334</v>
      </c>
      <c r="D128" s="188">
        <f>SUMIF('Mix Substation Location Summary'!$B$4:$B$1500,'TS by Location'!B128,'Mix Substation Location Summary'!$F$4:$F$1500)</f>
        <v>0</v>
      </c>
      <c r="E128" s="188">
        <f>SUMIF('Mix Substation Location Summary'!$B$4:$B$1500,'TS by Location'!$B128,'Mix Substation Location Summary'!$K$4:$K$1500)</f>
        <v>16954.61</v>
      </c>
      <c r="F128" s="188">
        <f>SUMIF('Mix Substation Location Summary'!$B$4:$B$1500,'TS by Location'!$B128,'Mix Substation Location Summary'!$P$4:$P$1500)</f>
        <v>31589.02</v>
      </c>
      <c r="G128" s="537">
        <f t="shared" si="3"/>
        <v>48543.630000000005</v>
      </c>
      <c r="H128" s="299">
        <f>IF($O128="ISO",D128,IF($O128="Non-Iso",0,IF($O128="Trans Line",SUMIF('Lines Study_Loc_Summary'!$D:$D,$B128,'Lines Study_Loc_Summary'!$Z:$Z),IF($O128="Mix",SUMIF('Mix Substation Location Summary'!$B$4:$B$1500,$B128,'Mix Substation Location Summary'!$C$4:$C$1500),"NOT FOUND"))))</f>
        <v>0</v>
      </c>
      <c r="I128" s="299">
        <f>IF($O128="ISO",E128,IF($O128="Non-Iso",0,IF($O128="Trans Line",SUMIF('Lines Study_Loc_Summary'!$D:$D,$B128,'Lines Study_Loc_Summary'!$AA:$AA),IF($O128="Mix",SUMIF('Mix Substation Location Summary'!$B$4:$B$1500,$B128,'Mix Substation Location Summary'!$H$4:$H$1500),"NOT FOUND"))))</f>
        <v>0</v>
      </c>
      <c r="J128" s="299">
        <f>IF($O128="ISO",F128,IF($O128="Non-Iso",0,IF($O128="Trans Line",SUMIF('Lines Study_Loc_Summary'!$D:$D,$B128,'Lines Study_Loc_Summary'!$AB:$AB),IF($O128="Mix",SUMIF('Mix Substation Location Summary'!$B$4:$B$1500,$B128,'Mix Substation Location Summary'!$M$4:$M$1500),"NOT FOUND"))))</f>
        <v>0</v>
      </c>
      <c r="K128" s="299">
        <f>IF($O128="ISO",0,IF($O128="Non-Iso",D128,IF($O128="Trans Line",SUMIF('Lines Study_Loc_Summary'!$D:$D,'TS by Location'!B128,'Lines Study_Loc_Summary'!$AJ:$AJ),IF($O128="Mix",SUMIF('Mix Substation Location Summary'!$B$4:$B$1500,$B128,'Mix Substation Location Summary'!$D$4:$D$1500)+SUMIF('Mix Substation Location Summary'!$B$4:$B$1500,$B128,'Mix Substation Location Summary'!$E$4:$E$1500),"NOT FOUND"))))</f>
        <v>0</v>
      </c>
      <c r="L128" s="299">
        <f>IF($O128="ISO",0,IF($O128="Non-Iso",E128,IF($O128="Trans Line",SUMIF('Lines Study_Loc_Summary'!$D:$D,$B128,'Lines Study_Loc_Summary'!$AK:$AK),IF($O128="Mix",SUMIF('Mix Substation Location Summary'!$B$4:$B$1500,$B128,'Mix Substation Location Summary'!$I$4:$I$1500)+SUMIF('Mix Substation Location Summary'!$B$4:$B$1500,$B128,'Mix Substation Location Summary'!$J$4:$J$1500),"NOT FOUND"))))</f>
        <v>16954.61</v>
      </c>
      <c r="M128" s="299">
        <f>IF($O128="ISO",0,IF($O128="Non-Iso",F128,IF($O128="Trans Line",SUMIF('Lines Study_Loc_Summary'!$D:$D,$B128,'Lines Study_Loc_Summary'!$AL:$AL),IF($O128="Mix",SUMIF('Mix Substation Location Summary'!$B$4:$B$1500,$B128,'Mix Substation Location Summary'!$N$4:$N$1500)+SUMIF('Mix Substation Location Summary'!$B$4:$B$1500,$B128,'Mix Substation Location Summary'!$O$4:$O$1500),"NOT FOUND"))))</f>
        <v>31589.02</v>
      </c>
      <c r="N128" s="300"/>
      <c r="O128" s="293" t="s">
        <v>1316</v>
      </c>
      <c r="P128" s="293"/>
    </row>
    <row r="129" spans="1:16" ht="12.75" customHeight="1" x14ac:dyDescent="0.3">
      <c r="A129" s="294" t="s">
        <v>728</v>
      </c>
      <c r="B129" s="293">
        <v>5188</v>
      </c>
      <c r="C129" s="293" t="s">
        <v>1334</v>
      </c>
      <c r="D129" s="188">
        <f>SUMIF('Mix Substation Location Summary'!$B$4:$B$1500,'TS by Location'!B129,'Mix Substation Location Summary'!$F$4:$F$1500)</f>
        <v>0</v>
      </c>
      <c r="E129" s="188">
        <f>SUMIF('Mix Substation Location Summary'!$B$4:$B$1500,'TS by Location'!$B129,'Mix Substation Location Summary'!$K$4:$K$1500)</f>
        <v>82793.94</v>
      </c>
      <c r="F129" s="188">
        <f>SUMIF('Mix Substation Location Summary'!$B$4:$B$1500,'TS by Location'!$B129,'Mix Substation Location Summary'!$P$4:$P$1500)</f>
        <v>0</v>
      </c>
      <c r="G129" s="537">
        <f t="shared" ref="G129" si="12">SUM(D129:F129)</f>
        <v>82793.94</v>
      </c>
      <c r="H129" s="299">
        <f>IF($O129="ISO",D129,IF($O129="Non-Iso",0,IF($O129="Trans Line",SUMIF('Lines Study_Loc_Summary'!$D:$D,$B129,'Lines Study_Loc_Summary'!$Z:$Z),IF($O129="Mix",SUMIF('Mix Substation Location Summary'!$B$4:$B$1500,$B129,'Mix Substation Location Summary'!$C$4:$C$1500),"NOT FOUND"))))</f>
        <v>0</v>
      </c>
      <c r="I129" s="299">
        <f>IF($O129="ISO",E129,IF($O129="Non-Iso",0,IF($O129="Trans Line",SUMIF('Lines Study_Loc_Summary'!$D:$D,$B129,'Lines Study_Loc_Summary'!$AA:$AA),IF($O129="Mix",SUMIF('Mix Substation Location Summary'!$B$4:$B$1500,$B129,'Mix Substation Location Summary'!$H$4:$H$1500),"NOT FOUND"))))</f>
        <v>0</v>
      </c>
      <c r="J129" s="299">
        <f>IF($O129="ISO",F129,IF($O129="Non-Iso",0,IF($O129="Trans Line",SUMIF('Lines Study_Loc_Summary'!$D:$D,$B129,'Lines Study_Loc_Summary'!$AB:$AB),IF($O129="Mix",SUMIF('Mix Substation Location Summary'!$B$4:$B$1500,$B129,'Mix Substation Location Summary'!$M$4:$M$1500),"NOT FOUND"))))</f>
        <v>0</v>
      </c>
      <c r="K129" s="299">
        <f>IF($O129="ISO",0,IF($O129="Non-Iso",D129,IF($O129="Trans Line",SUMIF('Lines Study_Loc_Summary'!$D:$D,'TS by Location'!B129,'Lines Study_Loc_Summary'!$AJ:$AJ),IF($O129="Mix",SUMIF('Mix Substation Location Summary'!$B$4:$B$1500,$B129,'Mix Substation Location Summary'!$D$4:$D$1500)+SUMIF('Mix Substation Location Summary'!$B$4:$B$1500,$B129,'Mix Substation Location Summary'!$E$4:$E$1500),"NOT FOUND"))))</f>
        <v>0</v>
      </c>
      <c r="L129" s="299">
        <f>IF($O129="ISO",0,IF($O129="Non-Iso",E129,IF($O129="Trans Line",SUMIF('Lines Study_Loc_Summary'!$D:$D,$B129,'Lines Study_Loc_Summary'!$AK:$AK),IF($O129="Mix",SUMIF('Mix Substation Location Summary'!$B$4:$B$1500,$B129,'Mix Substation Location Summary'!$I$4:$I$1500)+SUMIF('Mix Substation Location Summary'!$B$4:$B$1500,$B129,'Mix Substation Location Summary'!$J$4:$J$1500),"NOT FOUND"))))</f>
        <v>82793.94</v>
      </c>
      <c r="M129" s="299">
        <f>IF($O129="ISO",0,IF($O129="Non-Iso",F129,IF($O129="Trans Line",SUMIF('Lines Study_Loc_Summary'!$D:$D,$B129,'Lines Study_Loc_Summary'!$AL:$AL),IF($O129="Mix",SUMIF('Mix Substation Location Summary'!$B$4:$B$1500,$B129,'Mix Substation Location Summary'!$N$4:$N$1500)+SUMIF('Mix Substation Location Summary'!$B$4:$B$1500,$B129,'Mix Substation Location Summary'!$O$4:$O$1500),"NOT FOUND"))))</f>
        <v>0</v>
      </c>
      <c r="N129" s="300"/>
      <c r="O129" s="293" t="s">
        <v>1316</v>
      </c>
      <c r="P129" s="293"/>
    </row>
    <row r="130" spans="1:16" ht="12.75" customHeight="1" x14ac:dyDescent="0.3">
      <c r="A130" s="294" t="s">
        <v>444</v>
      </c>
      <c r="B130" s="293">
        <v>5196</v>
      </c>
      <c r="C130" s="293" t="s">
        <v>1334</v>
      </c>
      <c r="D130" s="188">
        <f>SUMIF('Mix Substation Location Summary'!$B$4:$B$1500,'TS by Location'!B130,'Mix Substation Location Summary'!$F$4:$F$1500)</f>
        <v>0</v>
      </c>
      <c r="E130" s="188">
        <f>SUMIF('Mix Substation Location Summary'!$B$4:$B$1500,'TS by Location'!$B130,'Mix Substation Location Summary'!$K$4:$K$1500)</f>
        <v>57469.83</v>
      </c>
      <c r="F130" s="188">
        <f>SUMIF('Mix Substation Location Summary'!$B$4:$B$1500,'TS by Location'!$B130,'Mix Substation Location Summary'!$P$4:$P$1500)</f>
        <v>0</v>
      </c>
      <c r="G130" s="537">
        <f t="shared" si="3"/>
        <v>57469.83</v>
      </c>
      <c r="H130" s="299">
        <f>IF($O130="ISO",D130,IF($O130="Non-Iso",0,IF($O130="Trans Line",SUMIF('Lines Study_Loc_Summary'!$D:$D,$B130,'Lines Study_Loc_Summary'!$Z:$Z),IF($O130="Mix",SUMIF('Mix Substation Location Summary'!$B$4:$B$1500,$B130,'Mix Substation Location Summary'!$C$4:$C$1500),"NOT FOUND"))))</f>
        <v>0</v>
      </c>
      <c r="I130" s="299">
        <f>IF($O130="ISO",E130,IF($O130="Non-Iso",0,IF($O130="Trans Line",SUMIF('Lines Study_Loc_Summary'!$D:$D,$B130,'Lines Study_Loc_Summary'!$AA:$AA),IF($O130="Mix",SUMIF('Mix Substation Location Summary'!$B$4:$B$1500,$B130,'Mix Substation Location Summary'!$H$4:$H$1500),"NOT FOUND"))))</f>
        <v>0</v>
      </c>
      <c r="J130" s="299">
        <f>IF($O130="ISO",F130,IF($O130="Non-Iso",0,IF($O130="Trans Line",SUMIF('Lines Study_Loc_Summary'!$D:$D,$B130,'Lines Study_Loc_Summary'!$AB:$AB),IF($O130="Mix",SUMIF('Mix Substation Location Summary'!$B$4:$B$1500,$B130,'Mix Substation Location Summary'!$M$4:$M$1500),"NOT FOUND"))))</f>
        <v>0</v>
      </c>
      <c r="K130" s="299">
        <f>IF($O130="ISO",0,IF($O130="Non-Iso",D130,IF($O130="Trans Line",SUMIF('Lines Study_Loc_Summary'!$D:$D,'TS by Location'!B130,'Lines Study_Loc_Summary'!$AJ:$AJ),IF($O130="Mix",SUMIF('Mix Substation Location Summary'!$B$4:$B$1500,$B130,'Mix Substation Location Summary'!$D$4:$D$1500)+SUMIF('Mix Substation Location Summary'!$B$4:$B$1500,$B130,'Mix Substation Location Summary'!$E$4:$E$1500),"NOT FOUND"))))</f>
        <v>0</v>
      </c>
      <c r="L130" s="299">
        <f>IF($O130="ISO",0,IF($O130="Non-Iso",E130,IF($O130="Trans Line",SUMIF('Lines Study_Loc_Summary'!$D:$D,$B130,'Lines Study_Loc_Summary'!$AK:$AK),IF($O130="Mix",SUMIF('Mix Substation Location Summary'!$B$4:$B$1500,$B130,'Mix Substation Location Summary'!$I$4:$I$1500)+SUMIF('Mix Substation Location Summary'!$B$4:$B$1500,$B130,'Mix Substation Location Summary'!$J$4:$J$1500),"NOT FOUND"))))</f>
        <v>57469.83</v>
      </c>
      <c r="M130" s="299">
        <f>IF($O130="ISO",0,IF($O130="Non-Iso",F130,IF($O130="Trans Line",SUMIF('Lines Study_Loc_Summary'!$D:$D,$B130,'Lines Study_Loc_Summary'!$AL:$AL),IF($O130="Mix",SUMIF('Mix Substation Location Summary'!$B$4:$B$1500,$B130,'Mix Substation Location Summary'!$N$4:$N$1500)+SUMIF('Mix Substation Location Summary'!$B$4:$B$1500,$B130,'Mix Substation Location Summary'!$O$4:$O$1500),"NOT FOUND"))))</f>
        <v>0</v>
      </c>
      <c r="N130" s="300"/>
      <c r="O130" s="293" t="s">
        <v>1316</v>
      </c>
      <c r="P130" s="293"/>
    </row>
    <row r="131" spans="1:16" ht="12.75" customHeight="1" x14ac:dyDescent="0.3">
      <c r="A131" s="294" t="s">
        <v>271</v>
      </c>
      <c r="B131" s="293">
        <v>5198</v>
      </c>
      <c r="C131" s="293" t="s">
        <v>1334</v>
      </c>
      <c r="D131" s="188">
        <f>SUMIF('Mix Substation Location Summary'!$B$4:$B$1500,'TS by Location'!B131,'Mix Substation Location Summary'!$F$4:$F$1500)</f>
        <v>0</v>
      </c>
      <c r="E131" s="188">
        <f>SUMIF('Mix Substation Location Summary'!$B$4:$B$1500,'TS by Location'!$B131,'Mix Substation Location Summary'!$K$4:$K$1500)</f>
        <v>25705.02</v>
      </c>
      <c r="F131" s="188">
        <f>SUMIF('Mix Substation Location Summary'!$B$4:$B$1500,'TS by Location'!$B131,'Mix Substation Location Summary'!$P$4:$P$1500)</f>
        <v>2046562.45</v>
      </c>
      <c r="G131" s="537">
        <f>SUM(D131:F131)</f>
        <v>2072267.47</v>
      </c>
      <c r="H131" s="299">
        <f>IF($O131="ISO",D131,IF($O131="Non-Iso",0,IF($O131="Trans Line",SUMIF('Lines Study_Loc_Summary'!$D:$D,$B131,'Lines Study_Loc_Summary'!$Z:$Z),IF($O131="Mix",SUMIF('Mix Substation Location Summary'!$B$4:$B$1500,$B131,'Mix Substation Location Summary'!$C$4:$C$1500),"NOT FOUND"))))</f>
        <v>0</v>
      </c>
      <c r="I131" s="299">
        <f>IF($O131="ISO",E131,IF($O131="Non-Iso",0,IF($O131="Trans Line",SUMIF('Lines Study_Loc_Summary'!$D:$D,$B131,'Lines Study_Loc_Summary'!$AA:$AA),IF($O131="Mix",SUMIF('Mix Substation Location Summary'!$B$4:$B$1500,$B131,'Mix Substation Location Summary'!$H$4:$H$1500),"NOT FOUND"))))</f>
        <v>0</v>
      </c>
      <c r="J131" s="299">
        <f>IF($O131="ISO",F131,IF($O131="Non-Iso",0,IF($O131="Trans Line",SUMIF('Lines Study_Loc_Summary'!$D:$D,$B131,'Lines Study_Loc_Summary'!$AB:$AB),IF($O131="Mix",SUMIF('Mix Substation Location Summary'!$B$4:$B$1500,$B131,'Mix Substation Location Summary'!$M$4:$M$1500),"NOT FOUND"))))</f>
        <v>0</v>
      </c>
      <c r="K131" s="299">
        <f>IF($O131="ISO",0,IF($O131="Non-Iso",D131,IF($O131="Trans Line",SUMIF('Lines Study_Loc_Summary'!$D:$D,'TS by Location'!B131,'Lines Study_Loc_Summary'!$AJ:$AJ),IF($O131="Mix",SUMIF('Mix Substation Location Summary'!$B$4:$B$1500,$B131,'Mix Substation Location Summary'!$D$4:$D$1500)+SUMIF('Mix Substation Location Summary'!$B$4:$B$1500,$B131,'Mix Substation Location Summary'!$E$4:$E$1500),"NOT FOUND"))))</f>
        <v>0</v>
      </c>
      <c r="L131" s="299">
        <f>IF($O131="ISO",0,IF($O131="Non-Iso",E131,IF($O131="Trans Line",SUMIF('Lines Study_Loc_Summary'!$D:$D,$B131,'Lines Study_Loc_Summary'!$AK:$AK),IF($O131="Mix",SUMIF('Mix Substation Location Summary'!$B$4:$B$1500,$B131,'Mix Substation Location Summary'!$I$4:$I$1500)+SUMIF('Mix Substation Location Summary'!$B$4:$B$1500,$B131,'Mix Substation Location Summary'!$J$4:$J$1500),"NOT FOUND"))))</f>
        <v>25705.02</v>
      </c>
      <c r="M131" s="299">
        <f>IF($O131="ISO",0,IF($O131="Non-Iso",F131,IF($O131="Trans Line",SUMIF('Lines Study_Loc_Summary'!$D:$D,$B131,'Lines Study_Loc_Summary'!$AL:$AL),IF($O131="Mix",SUMIF('Mix Substation Location Summary'!$B$4:$B$1500,$B131,'Mix Substation Location Summary'!$N$4:$N$1500)+SUMIF('Mix Substation Location Summary'!$B$4:$B$1500,$B131,'Mix Substation Location Summary'!$O$4:$O$1500),"NOT FOUND"))))</f>
        <v>2046562.45</v>
      </c>
      <c r="N131" s="300"/>
      <c r="O131" s="293" t="s">
        <v>1316</v>
      </c>
      <c r="P131" s="293"/>
    </row>
    <row r="132" spans="1:16" ht="12.75" customHeight="1" x14ac:dyDescent="0.3">
      <c r="A132" s="294" t="s">
        <v>735</v>
      </c>
      <c r="B132" s="293">
        <v>5201</v>
      </c>
      <c r="C132" s="293" t="s">
        <v>1334</v>
      </c>
      <c r="D132" s="188">
        <f>SUMIF('Mix Substation Location Summary'!$B$4:$B$1500,'TS by Location'!B132,'Mix Substation Location Summary'!$F$4:$F$1500)</f>
        <v>0</v>
      </c>
      <c r="E132" s="188">
        <f>SUMIF('Mix Substation Location Summary'!$B$4:$B$1500,'TS by Location'!$B132,'Mix Substation Location Summary'!$K$4:$K$1500)</f>
        <v>0</v>
      </c>
      <c r="F132" s="188">
        <f>SUMIF('Mix Substation Location Summary'!$B$4:$B$1500,'TS by Location'!$B132,'Mix Substation Location Summary'!$P$4:$P$1500)</f>
        <v>0</v>
      </c>
      <c r="G132" s="537">
        <f>SUM(D132:F132)</f>
        <v>0</v>
      </c>
      <c r="H132" s="299">
        <f>IF($O132="ISO",D132,IF($O132="Non-Iso",0,IF($O132="Trans Line",SUMIF('Lines Study_Loc_Summary'!$D:$D,$B132,'Lines Study_Loc_Summary'!$Z:$Z),IF($O132="Mix",SUMIF('Mix Substation Location Summary'!$B$4:$B$1500,$B132,'Mix Substation Location Summary'!$C$4:$C$1500),"NOT FOUND"))))</f>
        <v>0</v>
      </c>
      <c r="I132" s="299">
        <f>IF($O132="ISO",E132,IF($O132="Non-Iso",0,IF($O132="Trans Line",SUMIF('Lines Study_Loc_Summary'!$D:$D,$B132,'Lines Study_Loc_Summary'!$AA:$AA),IF($O132="Mix",SUMIF('Mix Substation Location Summary'!$B$4:$B$1500,$B132,'Mix Substation Location Summary'!$H$4:$H$1500),"NOT FOUND"))))</f>
        <v>0</v>
      </c>
      <c r="J132" s="299">
        <f>IF($O132="ISO",F132,IF($O132="Non-Iso",0,IF($O132="Trans Line",SUMIF('Lines Study_Loc_Summary'!$D:$D,$B132,'Lines Study_Loc_Summary'!$AB:$AB),IF($O132="Mix",SUMIF('Mix Substation Location Summary'!$B$4:$B$1500,$B132,'Mix Substation Location Summary'!$M$4:$M$1500),"NOT FOUND"))))</f>
        <v>0</v>
      </c>
      <c r="K132" s="299">
        <f>IF($O132="ISO",0,IF($O132="Non-Iso",D132,IF($O132="Trans Line",SUMIF('Lines Study_Loc_Summary'!$D:$D,'TS by Location'!B132,'Lines Study_Loc_Summary'!$AJ:$AJ),IF($O132="Mix",SUMIF('Mix Substation Location Summary'!$B$4:$B$1500,$B132,'Mix Substation Location Summary'!$D$4:$D$1500)+SUMIF('Mix Substation Location Summary'!$B$4:$B$1500,$B132,'Mix Substation Location Summary'!$E$4:$E$1500),"NOT FOUND"))))</f>
        <v>0</v>
      </c>
      <c r="L132" s="299">
        <f>IF($O132="ISO",0,IF($O132="Non-Iso",E132,IF($O132="Trans Line",SUMIF('Lines Study_Loc_Summary'!$D:$D,$B132,'Lines Study_Loc_Summary'!$AK:$AK),IF($O132="Mix",SUMIF('Mix Substation Location Summary'!$B$4:$B$1500,$B132,'Mix Substation Location Summary'!$I$4:$I$1500)+SUMIF('Mix Substation Location Summary'!$B$4:$B$1500,$B132,'Mix Substation Location Summary'!$J$4:$J$1500),"NOT FOUND"))))</f>
        <v>0</v>
      </c>
      <c r="M132" s="299">
        <f>IF($O132="ISO",0,IF($O132="Non-Iso",F132,IF($O132="Trans Line",SUMIF('Lines Study_Loc_Summary'!$D:$D,$B132,'Lines Study_Loc_Summary'!$AL:$AL),IF($O132="Mix",SUMIF('Mix Substation Location Summary'!$B$4:$B$1500,$B132,'Mix Substation Location Summary'!$N$4:$N$1500)+SUMIF('Mix Substation Location Summary'!$B$4:$B$1500,$B132,'Mix Substation Location Summary'!$O$4:$O$1500),"NOT FOUND"))))</f>
        <v>0</v>
      </c>
      <c r="N132" s="300"/>
      <c r="O132" s="293" t="s">
        <v>1316</v>
      </c>
      <c r="P132" s="293"/>
    </row>
    <row r="133" spans="1:16" ht="12.75" customHeight="1" x14ac:dyDescent="0.3">
      <c r="A133" s="294" t="s">
        <v>2717</v>
      </c>
      <c r="B133" s="293">
        <v>5204</v>
      </c>
      <c r="C133" s="293" t="s">
        <v>1334</v>
      </c>
      <c r="D133" s="188">
        <f>SUMIF('Mix Substation Location Summary'!$B$4:$B$1500,'TS by Location'!B133,'Mix Substation Location Summary'!$F$4:$F$1500)</f>
        <v>0</v>
      </c>
      <c r="E133" s="188">
        <f>SUMIF('Mix Substation Location Summary'!$B$4:$B$1500,'TS by Location'!$B133,'Mix Substation Location Summary'!$K$4:$K$1500)</f>
        <v>61262.7</v>
      </c>
      <c r="F133" s="188">
        <f>SUMIF('Mix Substation Location Summary'!$B$4:$B$1500,'TS by Location'!$B133,'Mix Substation Location Summary'!$P$4:$P$1500)</f>
        <v>0</v>
      </c>
      <c r="G133" s="537">
        <f t="shared" si="3"/>
        <v>61262.7</v>
      </c>
      <c r="H133" s="299">
        <f>IF($O133="ISO",D133,IF($O133="Non-Iso",0,IF($O133="Trans Line",SUMIF('Lines Study_Loc_Summary'!$D:$D,$B133,'Lines Study_Loc_Summary'!$Z:$Z),IF($O133="Mix",SUMIF('Mix Substation Location Summary'!$B$4:$B$1500,$B133,'Mix Substation Location Summary'!$C$4:$C$1500),"NOT FOUND"))))</f>
        <v>0</v>
      </c>
      <c r="I133" s="299">
        <f>IF($O133="ISO",E133,IF($O133="Non-Iso",0,IF($O133="Trans Line",SUMIF('Lines Study_Loc_Summary'!$D:$D,$B133,'Lines Study_Loc_Summary'!$AA:$AA),IF($O133="Mix",SUMIF('Mix Substation Location Summary'!$B$4:$B$1500,$B133,'Mix Substation Location Summary'!$H$4:$H$1500),"NOT FOUND"))))</f>
        <v>0</v>
      </c>
      <c r="J133" s="299">
        <f>IF($O133="ISO",F133,IF($O133="Non-Iso",0,IF($O133="Trans Line",SUMIF('Lines Study_Loc_Summary'!$D:$D,$B133,'Lines Study_Loc_Summary'!$AB:$AB),IF($O133="Mix",SUMIF('Mix Substation Location Summary'!$B$4:$B$1500,$B133,'Mix Substation Location Summary'!$M$4:$M$1500),"NOT FOUND"))))</f>
        <v>0</v>
      </c>
      <c r="K133" s="299">
        <f>IF($O133="ISO",0,IF($O133="Non-Iso",D133,IF($O133="Trans Line",SUMIF('Lines Study_Loc_Summary'!$D:$D,'TS by Location'!B133,'Lines Study_Loc_Summary'!$AJ:$AJ),IF($O133="Mix",SUMIF('Mix Substation Location Summary'!$B$4:$B$1500,$B133,'Mix Substation Location Summary'!$D$4:$D$1500)+SUMIF('Mix Substation Location Summary'!$B$4:$B$1500,$B133,'Mix Substation Location Summary'!$E$4:$E$1500),"NOT FOUND"))))</f>
        <v>0</v>
      </c>
      <c r="L133" s="299">
        <f>IF($O133="ISO",0,IF($O133="Non-Iso",E133,IF($O133="Trans Line",SUMIF('Lines Study_Loc_Summary'!$D:$D,$B133,'Lines Study_Loc_Summary'!$AK:$AK),IF($O133="Mix",SUMIF('Mix Substation Location Summary'!$B$4:$B$1500,$B133,'Mix Substation Location Summary'!$I$4:$I$1500)+SUMIF('Mix Substation Location Summary'!$B$4:$B$1500,$B133,'Mix Substation Location Summary'!$J$4:$J$1500),"NOT FOUND"))))</f>
        <v>61262.7</v>
      </c>
      <c r="M133" s="299">
        <f>IF($O133="ISO",0,IF($O133="Non-Iso",F133,IF($O133="Trans Line",SUMIF('Lines Study_Loc_Summary'!$D:$D,$B133,'Lines Study_Loc_Summary'!$AL:$AL),IF($O133="Mix",SUMIF('Mix Substation Location Summary'!$B$4:$B$1500,$B133,'Mix Substation Location Summary'!$N$4:$N$1500)+SUMIF('Mix Substation Location Summary'!$B$4:$B$1500,$B133,'Mix Substation Location Summary'!$O$4:$O$1500),"NOT FOUND"))))</f>
        <v>0</v>
      </c>
      <c r="N133" s="300"/>
      <c r="O133" s="293" t="s">
        <v>1316</v>
      </c>
      <c r="P133" s="293"/>
    </row>
    <row r="134" spans="1:16" ht="12.75" customHeight="1" x14ac:dyDescent="0.3">
      <c r="A134" s="294" t="s">
        <v>2700</v>
      </c>
      <c r="B134" s="293">
        <v>5207</v>
      </c>
      <c r="C134" s="293" t="s">
        <v>1334</v>
      </c>
      <c r="D134" s="188">
        <f>SUMIF('Mix Substation Location Summary'!$B$4:$B$1500,'TS by Location'!B134,'Mix Substation Location Summary'!$F$4:$F$1500)</f>
        <v>0</v>
      </c>
      <c r="E134" s="188">
        <f>SUMIF('Mix Substation Location Summary'!$B$4:$B$1500,'TS by Location'!$B134,'Mix Substation Location Summary'!$K$4:$K$1500)</f>
        <v>41604.020000000004</v>
      </c>
      <c r="F134" s="188">
        <f>SUMIF('Mix Substation Location Summary'!$B$4:$B$1500,'TS by Location'!$B134,'Mix Substation Location Summary'!$P$4:$P$1500)</f>
        <v>0</v>
      </c>
      <c r="G134" s="537">
        <f>SUM(D134:F134)</f>
        <v>41604.020000000004</v>
      </c>
      <c r="H134" s="299">
        <f>IF($O134="ISO",D134,IF($O134="Non-Iso",0,IF($O134="Trans Line",SUMIF('Lines Study_Loc_Summary'!$D:$D,$B134,'Lines Study_Loc_Summary'!$Z:$Z),IF($O134="Mix",SUMIF('Mix Substation Location Summary'!$B$4:$B$1500,$B134,'Mix Substation Location Summary'!$C$4:$C$1500),"NOT FOUND"))))</f>
        <v>0</v>
      </c>
      <c r="I134" s="299">
        <f>IF($O134="ISO",E134,IF($O134="Non-Iso",0,IF($O134="Trans Line",SUMIF('Lines Study_Loc_Summary'!$D:$D,$B134,'Lines Study_Loc_Summary'!$AA:$AA),IF($O134="Mix",SUMIF('Mix Substation Location Summary'!$B$4:$B$1500,$B134,'Mix Substation Location Summary'!$H$4:$H$1500),"NOT FOUND"))))</f>
        <v>0</v>
      </c>
      <c r="J134" s="299">
        <f>IF($O134="ISO",F134,IF($O134="Non-Iso",0,IF($O134="Trans Line",SUMIF('Lines Study_Loc_Summary'!$D:$D,$B134,'Lines Study_Loc_Summary'!$AB:$AB),IF($O134="Mix",SUMIF('Mix Substation Location Summary'!$B$4:$B$1500,$B134,'Mix Substation Location Summary'!$M$4:$M$1500),"NOT FOUND"))))</f>
        <v>0</v>
      </c>
      <c r="K134" s="299">
        <f>IF($O134="ISO",0,IF($O134="Non-Iso",D134,IF($O134="Trans Line",SUMIF('Lines Study_Loc_Summary'!$D:$D,'TS by Location'!B134,'Lines Study_Loc_Summary'!$AJ:$AJ),IF($O134="Mix",SUMIF('Mix Substation Location Summary'!$B$4:$B$1500,$B134,'Mix Substation Location Summary'!$D$4:$D$1500)+SUMIF('Mix Substation Location Summary'!$B$4:$B$1500,$B134,'Mix Substation Location Summary'!$E$4:$E$1500),"NOT FOUND"))))</f>
        <v>0</v>
      </c>
      <c r="L134" s="299">
        <f>IF($O134="ISO",0,IF($O134="Non-Iso",E134,IF($O134="Trans Line",SUMIF('Lines Study_Loc_Summary'!$D:$D,$B134,'Lines Study_Loc_Summary'!$AK:$AK),IF($O134="Mix",SUMIF('Mix Substation Location Summary'!$B$4:$B$1500,$B134,'Mix Substation Location Summary'!$I$4:$I$1500)+SUMIF('Mix Substation Location Summary'!$B$4:$B$1500,$B134,'Mix Substation Location Summary'!$J$4:$J$1500),"NOT FOUND"))))</f>
        <v>41604.020000000004</v>
      </c>
      <c r="M134" s="299">
        <f>IF($O134="ISO",0,IF($O134="Non-Iso",F134,IF($O134="Trans Line",SUMIF('Lines Study_Loc_Summary'!$D:$D,$B134,'Lines Study_Loc_Summary'!$AL:$AL),IF($O134="Mix",SUMIF('Mix Substation Location Summary'!$B$4:$B$1500,$B134,'Mix Substation Location Summary'!$N$4:$N$1500)+SUMIF('Mix Substation Location Summary'!$B$4:$B$1500,$B134,'Mix Substation Location Summary'!$O$4:$O$1500),"NOT FOUND"))))</f>
        <v>0</v>
      </c>
      <c r="N134" s="300"/>
      <c r="O134" s="293" t="s">
        <v>1316</v>
      </c>
      <c r="P134" s="293"/>
    </row>
    <row r="135" spans="1:16" ht="12.75" customHeight="1" x14ac:dyDescent="0.3">
      <c r="A135" s="294" t="s">
        <v>743</v>
      </c>
      <c r="B135" s="293">
        <v>5210</v>
      </c>
      <c r="C135" s="293" t="s">
        <v>1334</v>
      </c>
      <c r="D135" s="188">
        <f>SUMIF('Mix Substation Location Summary'!$B$4:$B$1500,'TS by Location'!B135,'Mix Substation Location Summary'!$F$4:$F$1500)</f>
        <v>0</v>
      </c>
      <c r="E135" s="188">
        <f>SUMIF('Mix Substation Location Summary'!$B$4:$B$1500,'TS by Location'!$B135,'Mix Substation Location Summary'!$K$4:$K$1500)</f>
        <v>0</v>
      </c>
      <c r="F135" s="188">
        <f>SUMIF('Mix Substation Location Summary'!$B$4:$B$1500,'TS by Location'!$B135,'Mix Substation Location Summary'!$P$4:$P$1500)</f>
        <v>17430.86</v>
      </c>
      <c r="G135" s="537">
        <f>SUM(D135:F135)</f>
        <v>17430.86</v>
      </c>
      <c r="H135" s="299">
        <f>IF($O135="ISO",D135,IF($O135="Non-Iso",0,IF($O135="Trans Line",SUMIF('Lines Study_Loc_Summary'!$D:$D,$B135,'Lines Study_Loc_Summary'!$Z:$Z),IF($O135="Mix",SUMIF('Mix Substation Location Summary'!$B$4:$B$1500,$B135,'Mix Substation Location Summary'!$C$4:$C$1500),"NOT FOUND"))))</f>
        <v>0</v>
      </c>
      <c r="I135" s="299">
        <f>IF($O135="ISO",E135,IF($O135="Non-Iso",0,IF($O135="Trans Line",SUMIF('Lines Study_Loc_Summary'!$D:$D,$B135,'Lines Study_Loc_Summary'!$AA:$AA),IF($O135="Mix",SUMIF('Mix Substation Location Summary'!$B$4:$B$1500,$B135,'Mix Substation Location Summary'!$H$4:$H$1500),"NOT FOUND"))))</f>
        <v>0</v>
      </c>
      <c r="J135" s="299">
        <f>IF($O135="ISO",F135,IF($O135="Non-Iso",0,IF($O135="Trans Line",SUMIF('Lines Study_Loc_Summary'!$D:$D,$B135,'Lines Study_Loc_Summary'!$AB:$AB),IF($O135="Mix",SUMIF('Mix Substation Location Summary'!$B$4:$B$1500,$B135,'Mix Substation Location Summary'!$M$4:$M$1500),"NOT FOUND"))))</f>
        <v>0</v>
      </c>
      <c r="K135" s="299">
        <f>IF($O135="ISO",0,IF($O135="Non-Iso",D135,IF($O135="Trans Line",SUMIF('Lines Study_Loc_Summary'!$D:$D,'TS by Location'!B135,'Lines Study_Loc_Summary'!$AJ:$AJ),IF($O135="Mix",SUMIF('Mix Substation Location Summary'!$B$4:$B$1500,$B135,'Mix Substation Location Summary'!$D$4:$D$1500)+SUMIF('Mix Substation Location Summary'!$B$4:$B$1500,$B135,'Mix Substation Location Summary'!$E$4:$E$1500),"NOT FOUND"))))</f>
        <v>0</v>
      </c>
      <c r="L135" s="299">
        <f>IF($O135="ISO",0,IF($O135="Non-Iso",E135,IF($O135="Trans Line",SUMIF('Lines Study_Loc_Summary'!$D:$D,$B135,'Lines Study_Loc_Summary'!$AK:$AK),IF($O135="Mix",SUMIF('Mix Substation Location Summary'!$B$4:$B$1500,$B135,'Mix Substation Location Summary'!$I$4:$I$1500)+SUMIF('Mix Substation Location Summary'!$B$4:$B$1500,$B135,'Mix Substation Location Summary'!$J$4:$J$1500),"NOT FOUND"))))</f>
        <v>0</v>
      </c>
      <c r="M135" s="299">
        <f>IF($O135="ISO",0,IF($O135="Non-Iso",F135,IF($O135="Trans Line",SUMIF('Lines Study_Loc_Summary'!$D:$D,$B135,'Lines Study_Loc_Summary'!$AL:$AL),IF($O135="Mix",SUMIF('Mix Substation Location Summary'!$B$4:$B$1500,$B135,'Mix Substation Location Summary'!$N$4:$N$1500)+SUMIF('Mix Substation Location Summary'!$B$4:$B$1500,$B135,'Mix Substation Location Summary'!$O$4:$O$1500),"NOT FOUND"))))</f>
        <v>17430.86</v>
      </c>
      <c r="N135" s="300"/>
      <c r="O135" s="293" t="s">
        <v>1316</v>
      </c>
      <c r="P135" s="293"/>
    </row>
    <row r="136" spans="1:16" ht="12.75" customHeight="1" x14ac:dyDescent="0.3">
      <c r="A136" s="294" t="s">
        <v>2701</v>
      </c>
      <c r="B136" s="293">
        <v>5211</v>
      </c>
      <c r="C136" s="293" t="s">
        <v>1334</v>
      </c>
      <c r="D136" s="188">
        <f>SUMIF('Mix Substation Location Summary'!$B$4:$B$1500,'TS by Location'!B136,'Mix Substation Location Summary'!$F$4:$F$1500)</f>
        <v>0</v>
      </c>
      <c r="E136" s="188">
        <f>SUMIF('Mix Substation Location Summary'!$B$4:$B$1500,'TS by Location'!$B136,'Mix Substation Location Summary'!$K$4:$K$1500)</f>
        <v>29751.32</v>
      </c>
      <c r="F136" s="188">
        <f>SUMIF('Mix Substation Location Summary'!$B$4:$B$1500,'TS by Location'!$B136,'Mix Substation Location Summary'!$P$4:$P$1500)</f>
        <v>0</v>
      </c>
      <c r="G136" s="537">
        <f t="shared" si="3"/>
        <v>29751.32</v>
      </c>
      <c r="H136" s="299">
        <f>IF($O136="ISO",D136,IF($O136="Non-Iso",0,IF($O136="Trans Line",SUMIF('Lines Study_Loc_Summary'!$D:$D,$B136,'Lines Study_Loc_Summary'!$Z:$Z),IF($O136="Mix",SUMIF('Mix Substation Location Summary'!$B$4:$B$1500,$B136,'Mix Substation Location Summary'!$C$4:$C$1500),"NOT FOUND"))))</f>
        <v>0</v>
      </c>
      <c r="I136" s="299">
        <f>IF($O136="ISO",E136,IF($O136="Non-Iso",0,IF($O136="Trans Line",SUMIF('Lines Study_Loc_Summary'!$D:$D,$B136,'Lines Study_Loc_Summary'!$AA:$AA),IF($O136="Mix",SUMIF('Mix Substation Location Summary'!$B$4:$B$1500,$B136,'Mix Substation Location Summary'!$H$4:$H$1500),"NOT FOUND"))))</f>
        <v>0</v>
      </c>
      <c r="J136" s="299">
        <f>IF($O136="ISO",F136,IF($O136="Non-Iso",0,IF($O136="Trans Line",SUMIF('Lines Study_Loc_Summary'!$D:$D,$B136,'Lines Study_Loc_Summary'!$AB:$AB),IF($O136="Mix",SUMIF('Mix Substation Location Summary'!$B$4:$B$1500,$B136,'Mix Substation Location Summary'!$M$4:$M$1500),"NOT FOUND"))))</f>
        <v>0</v>
      </c>
      <c r="K136" s="299">
        <f>IF($O136="ISO",0,IF($O136="Non-Iso",D136,IF($O136="Trans Line",SUMIF('Lines Study_Loc_Summary'!$D:$D,'TS by Location'!B136,'Lines Study_Loc_Summary'!$AJ:$AJ),IF($O136="Mix",SUMIF('Mix Substation Location Summary'!$B$4:$B$1500,$B136,'Mix Substation Location Summary'!$D$4:$D$1500)+SUMIF('Mix Substation Location Summary'!$B$4:$B$1500,$B136,'Mix Substation Location Summary'!$E$4:$E$1500),"NOT FOUND"))))</f>
        <v>0</v>
      </c>
      <c r="L136" s="299">
        <f>IF($O136="ISO",0,IF($O136="Non-Iso",E136,IF($O136="Trans Line",SUMIF('Lines Study_Loc_Summary'!$D:$D,$B136,'Lines Study_Loc_Summary'!$AK:$AK),IF($O136="Mix",SUMIF('Mix Substation Location Summary'!$B$4:$B$1500,$B136,'Mix Substation Location Summary'!$I$4:$I$1500)+SUMIF('Mix Substation Location Summary'!$B$4:$B$1500,$B136,'Mix Substation Location Summary'!$J$4:$J$1500),"NOT FOUND"))))</f>
        <v>29751.32</v>
      </c>
      <c r="M136" s="299">
        <f>IF($O136="ISO",0,IF($O136="Non-Iso",F136,IF($O136="Trans Line",SUMIF('Lines Study_Loc_Summary'!$D:$D,$B136,'Lines Study_Loc_Summary'!$AL:$AL),IF($O136="Mix",SUMIF('Mix Substation Location Summary'!$B$4:$B$1500,$B136,'Mix Substation Location Summary'!$N$4:$N$1500)+SUMIF('Mix Substation Location Summary'!$B$4:$B$1500,$B136,'Mix Substation Location Summary'!$O$4:$O$1500),"NOT FOUND"))))</f>
        <v>0</v>
      </c>
      <c r="N136" s="300"/>
      <c r="O136" s="293" t="s">
        <v>1316</v>
      </c>
      <c r="P136" s="293"/>
    </row>
    <row r="137" spans="1:16" ht="12.75" customHeight="1" x14ac:dyDescent="0.3">
      <c r="A137" s="294" t="s">
        <v>445</v>
      </c>
      <c r="B137" s="293">
        <v>5213</v>
      </c>
      <c r="C137" s="293" t="s">
        <v>1334</v>
      </c>
      <c r="D137" s="188">
        <f>SUMIF('Mix Substation Location Summary'!$B$4:$B$1500,'TS by Location'!B137,'Mix Substation Location Summary'!$F$4:$F$1500)</f>
        <v>0</v>
      </c>
      <c r="E137" s="188">
        <f>SUMIF('Mix Substation Location Summary'!$B$4:$B$1500,'TS by Location'!$B137,'Mix Substation Location Summary'!$K$4:$K$1500)</f>
        <v>14956.64</v>
      </c>
      <c r="F137" s="188">
        <f>SUMIF('Mix Substation Location Summary'!$B$4:$B$1500,'TS by Location'!$B137,'Mix Substation Location Summary'!$P$4:$P$1500)</f>
        <v>17793.77</v>
      </c>
      <c r="G137" s="537">
        <f t="shared" si="3"/>
        <v>32750.41</v>
      </c>
      <c r="H137" s="299">
        <f>IF($O137="ISO",D137,IF($O137="Non-Iso",0,IF($O137="Trans Line",SUMIF('Lines Study_Loc_Summary'!$D:$D,$B137,'Lines Study_Loc_Summary'!$Z:$Z),IF($O137="Mix",SUMIF('Mix Substation Location Summary'!$B$4:$B$1500,$B137,'Mix Substation Location Summary'!$C$4:$C$1500),"NOT FOUND"))))</f>
        <v>0</v>
      </c>
      <c r="I137" s="299">
        <f>IF($O137="ISO",E137,IF($O137="Non-Iso",0,IF($O137="Trans Line",SUMIF('Lines Study_Loc_Summary'!$D:$D,$B137,'Lines Study_Loc_Summary'!$AA:$AA),IF($O137="Mix",SUMIF('Mix Substation Location Summary'!$B$4:$B$1500,$B137,'Mix Substation Location Summary'!$H$4:$H$1500),"NOT FOUND"))))</f>
        <v>0</v>
      </c>
      <c r="J137" s="299">
        <f>IF($O137="ISO",F137,IF($O137="Non-Iso",0,IF($O137="Trans Line",SUMIF('Lines Study_Loc_Summary'!$D:$D,$B137,'Lines Study_Loc_Summary'!$AB:$AB),IF($O137="Mix",SUMIF('Mix Substation Location Summary'!$B$4:$B$1500,$B137,'Mix Substation Location Summary'!$M$4:$M$1500),"NOT FOUND"))))</f>
        <v>0</v>
      </c>
      <c r="K137" s="299">
        <f>IF($O137="ISO",0,IF($O137="Non-Iso",D137,IF($O137="Trans Line",SUMIF('Lines Study_Loc_Summary'!$D:$D,'TS by Location'!B137,'Lines Study_Loc_Summary'!$AJ:$AJ),IF($O137="Mix",SUMIF('Mix Substation Location Summary'!$B$4:$B$1500,$B137,'Mix Substation Location Summary'!$D$4:$D$1500)+SUMIF('Mix Substation Location Summary'!$B$4:$B$1500,$B137,'Mix Substation Location Summary'!$E$4:$E$1500),"NOT FOUND"))))</f>
        <v>0</v>
      </c>
      <c r="L137" s="299">
        <f>IF($O137="ISO",0,IF($O137="Non-Iso",E137,IF($O137="Trans Line",SUMIF('Lines Study_Loc_Summary'!$D:$D,$B137,'Lines Study_Loc_Summary'!$AK:$AK),IF($O137="Mix",SUMIF('Mix Substation Location Summary'!$B$4:$B$1500,$B137,'Mix Substation Location Summary'!$I$4:$I$1500)+SUMIF('Mix Substation Location Summary'!$B$4:$B$1500,$B137,'Mix Substation Location Summary'!$J$4:$J$1500),"NOT FOUND"))))</f>
        <v>14956.64</v>
      </c>
      <c r="M137" s="299">
        <f>IF($O137="ISO",0,IF($O137="Non-Iso",F137,IF($O137="Trans Line",SUMIF('Lines Study_Loc_Summary'!$D:$D,$B137,'Lines Study_Loc_Summary'!$AL:$AL),IF($O137="Mix",SUMIF('Mix Substation Location Summary'!$B$4:$B$1500,$B137,'Mix Substation Location Summary'!$N$4:$N$1500)+SUMIF('Mix Substation Location Summary'!$B$4:$B$1500,$B137,'Mix Substation Location Summary'!$O$4:$O$1500),"NOT FOUND"))))</f>
        <v>17793.77</v>
      </c>
      <c r="N137" s="300"/>
      <c r="O137" s="293" t="s">
        <v>1316</v>
      </c>
      <c r="P137" s="293"/>
    </row>
    <row r="138" spans="1:16" ht="12.75" customHeight="1" x14ac:dyDescent="0.3">
      <c r="A138" s="294" t="s">
        <v>747</v>
      </c>
      <c r="B138" s="293">
        <v>5215</v>
      </c>
      <c r="C138" s="293" t="s">
        <v>1333</v>
      </c>
      <c r="D138" s="188">
        <f>SUMIF('Mix Substation Location Summary'!$B$4:$B$1500,'TS by Location'!B138,'Mix Substation Location Summary'!$F$4:$F$1500)</f>
        <v>0</v>
      </c>
      <c r="E138" s="188">
        <f>SUMIF('Mix Substation Location Summary'!$B$4:$B$1500,'TS by Location'!$B138,'Mix Substation Location Summary'!$K$4:$K$1500)</f>
        <v>575.03</v>
      </c>
      <c r="F138" s="188">
        <f>SUMIF('Mix Substation Location Summary'!$B$4:$B$1500,'TS by Location'!$B138,'Mix Substation Location Summary'!$P$4:$P$1500)</f>
        <v>0</v>
      </c>
      <c r="G138" s="537">
        <f t="shared" si="3"/>
        <v>575.03</v>
      </c>
      <c r="H138" s="299">
        <f>IF($O138="ISO",D138,IF($O138="Non-Iso",0,IF($O138="Trans Line",SUMIF('Lines Study_Loc_Summary'!$D:$D,$B138,'Lines Study_Loc_Summary'!$Z:$Z),IF($O138="Mix",SUMIF('Mix Substation Location Summary'!$B$4:$B$1500,$B138,'Mix Substation Location Summary'!$C$4:$C$1500),"NOT FOUND"))))</f>
        <v>0</v>
      </c>
      <c r="I138" s="299">
        <f>IF($O138="ISO",E138,IF($O138="Non-Iso",0,IF($O138="Trans Line",SUMIF('Lines Study_Loc_Summary'!$D:$D,$B138,'Lines Study_Loc_Summary'!$AA:$AA),IF($O138="Mix",SUMIF('Mix Substation Location Summary'!$B$4:$B$1500,$B138,'Mix Substation Location Summary'!$H$4:$H$1500),"NOT FOUND"))))</f>
        <v>0</v>
      </c>
      <c r="J138" s="299">
        <f>IF($O138="ISO",F138,IF($O138="Non-Iso",0,IF($O138="Trans Line",SUMIF('Lines Study_Loc_Summary'!$D:$D,$B138,'Lines Study_Loc_Summary'!$AB:$AB),IF($O138="Mix",SUMIF('Mix Substation Location Summary'!$B$4:$B$1500,$B138,'Mix Substation Location Summary'!$M$4:$M$1500),"NOT FOUND"))))</f>
        <v>0</v>
      </c>
      <c r="K138" s="299">
        <f>IF($O138="ISO",0,IF($O138="Non-Iso",D138,IF($O138="Trans Line",SUMIF('Lines Study_Loc_Summary'!$D:$D,'TS by Location'!B138,'Lines Study_Loc_Summary'!$AJ:$AJ),IF($O138="Mix",SUMIF('Mix Substation Location Summary'!$B$4:$B$1500,$B138,'Mix Substation Location Summary'!$D$4:$D$1500)+SUMIF('Mix Substation Location Summary'!$B$4:$B$1500,$B138,'Mix Substation Location Summary'!$E$4:$E$1500),"NOT FOUND"))))</f>
        <v>0</v>
      </c>
      <c r="L138" s="299">
        <f>IF($O138="ISO",0,IF($O138="Non-Iso",E138,IF($O138="Trans Line",SUMIF('Lines Study_Loc_Summary'!$D:$D,$B138,'Lines Study_Loc_Summary'!$AK:$AK),IF($O138="Mix",SUMIF('Mix Substation Location Summary'!$B$4:$B$1500,$B138,'Mix Substation Location Summary'!$I$4:$I$1500)+SUMIF('Mix Substation Location Summary'!$B$4:$B$1500,$B138,'Mix Substation Location Summary'!$J$4:$J$1500),"NOT FOUND"))))</f>
        <v>575.03</v>
      </c>
      <c r="M138" s="299">
        <f>IF($O138="ISO",0,IF($O138="Non-Iso",F138,IF($O138="Trans Line",SUMIF('Lines Study_Loc_Summary'!$D:$D,$B138,'Lines Study_Loc_Summary'!$AL:$AL),IF($O138="Mix",SUMIF('Mix Substation Location Summary'!$B$4:$B$1500,$B138,'Mix Substation Location Summary'!$N$4:$N$1500)+SUMIF('Mix Substation Location Summary'!$B$4:$B$1500,$B138,'Mix Substation Location Summary'!$O$4:$O$1500),"NOT FOUND"))))</f>
        <v>0</v>
      </c>
      <c r="N138" s="300"/>
      <c r="O138" s="293" t="s">
        <v>1316</v>
      </c>
      <c r="P138" s="293"/>
    </row>
    <row r="139" spans="1:16" ht="12.75" customHeight="1" x14ac:dyDescent="0.3">
      <c r="A139" s="294" t="s">
        <v>748</v>
      </c>
      <c r="B139" s="293">
        <v>5216</v>
      </c>
      <c r="C139" s="293" t="s">
        <v>1333</v>
      </c>
      <c r="D139" s="188">
        <f>SUMIF('Mix Substation Location Summary'!$B$4:$B$1500,'TS by Location'!B139,'Mix Substation Location Summary'!$F$4:$F$1500)</f>
        <v>0</v>
      </c>
      <c r="E139" s="188">
        <f>SUMIF('Mix Substation Location Summary'!$B$4:$B$1500,'TS by Location'!$B139,'Mix Substation Location Summary'!$K$4:$K$1500)</f>
        <v>10761.91</v>
      </c>
      <c r="F139" s="188">
        <f>SUMIF('Mix Substation Location Summary'!$B$4:$B$1500,'TS by Location'!$B139,'Mix Substation Location Summary'!$P$4:$P$1500)</f>
        <v>0</v>
      </c>
      <c r="G139" s="537">
        <f t="shared" si="3"/>
        <v>10761.91</v>
      </c>
      <c r="H139" s="299">
        <f>IF($O139="ISO",D139,IF($O139="Non-Iso",0,IF($O139="Trans Line",SUMIF('Lines Study_Loc_Summary'!$D:$D,$B139,'Lines Study_Loc_Summary'!$Z:$Z),IF($O139="Mix",SUMIF('Mix Substation Location Summary'!$B$4:$B$1500,$B139,'Mix Substation Location Summary'!$C$4:$C$1500),"NOT FOUND"))))</f>
        <v>0</v>
      </c>
      <c r="I139" s="299">
        <f>IF($O139="ISO",E139,IF($O139="Non-Iso",0,IF($O139="Trans Line",SUMIF('Lines Study_Loc_Summary'!$D:$D,$B139,'Lines Study_Loc_Summary'!$AA:$AA),IF($O139="Mix",SUMIF('Mix Substation Location Summary'!$B$4:$B$1500,$B139,'Mix Substation Location Summary'!$H$4:$H$1500),"NOT FOUND"))))</f>
        <v>0</v>
      </c>
      <c r="J139" s="299">
        <f>IF($O139="ISO",F139,IF($O139="Non-Iso",0,IF($O139="Trans Line",SUMIF('Lines Study_Loc_Summary'!$D:$D,$B139,'Lines Study_Loc_Summary'!$AB:$AB),IF($O139="Mix",SUMIF('Mix Substation Location Summary'!$B$4:$B$1500,$B139,'Mix Substation Location Summary'!$M$4:$M$1500),"NOT FOUND"))))</f>
        <v>0</v>
      </c>
      <c r="K139" s="299">
        <f>IF($O139="ISO",0,IF($O139="Non-Iso",D139,IF($O139="Trans Line",SUMIF('Lines Study_Loc_Summary'!$D:$D,'TS by Location'!B139,'Lines Study_Loc_Summary'!$AJ:$AJ),IF($O139="Mix",SUMIF('Mix Substation Location Summary'!$B$4:$B$1500,$B139,'Mix Substation Location Summary'!$D$4:$D$1500)+SUMIF('Mix Substation Location Summary'!$B$4:$B$1500,$B139,'Mix Substation Location Summary'!$E$4:$E$1500),"NOT FOUND"))))</f>
        <v>0</v>
      </c>
      <c r="L139" s="299">
        <f>IF($O139="ISO",0,IF($O139="Non-Iso",E139,IF($O139="Trans Line",SUMIF('Lines Study_Loc_Summary'!$D:$D,$B139,'Lines Study_Loc_Summary'!$AK:$AK),IF($O139="Mix",SUMIF('Mix Substation Location Summary'!$B$4:$B$1500,$B139,'Mix Substation Location Summary'!$I$4:$I$1500)+SUMIF('Mix Substation Location Summary'!$B$4:$B$1500,$B139,'Mix Substation Location Summary'!$J$4:$J$1500),"NOT FOUND"))))</f>
        <v>10761.91</v>
      </c>
      <c r="M139" s="299">
        <f>IF($O139="ISO",0,IF($O139="Non-Iso",F139,IF($O139="Trans Line",SUMIF('Lines Study_Loc_Summary'!$D:$D,$B139,'Lines Study_Loc_Summary'!$AL:$AL),IF($O139="Mix",SUMIF('Mix Substation Location Summary'!$B$4:$B$1500,$B139,'Mix Substation Location Summary'!$N$4:$N$1500)+SUMIF('Mix Substation Location Summary'!$B$4:$B$1500,$B139,'Mix Substation Location Summary'!$O$4:$O$1500),"NOT FOUND"))))</f>
        <v>0</v>
      </c>
      <c r="N139" s="300"/>
      <c r="O139" s="293" t="s">
        <v>1316</v>
      </c>
      <c r="P139" s="293"/>
    </row>
    <row r="140" spans="1:16" ht="12.75" customHeight="1" x14ac:dyDescent="0.3">
      <c r="A140" s="294" t="s">
        <v>750</v>
      </c>
      <c r="B140" s="293">
        <v>5218</v>
      </c>
      <c r="C140" s="293" t="s">
        <v>1333</v>
      </c>
      <c r="D140" s="188">
        <f>SUMIF('Mix Substation Location Summary'!$B$4:$B$1500,'TS by Location'!B140,'Mix Substation Location Summary'!$F$4:$F$1500)</f>
        <v>0</v>
      </c>
      <c r="E140" s="188">
        <f>SUMIF('Mix Substation Location Summary'!$B$4:$B$1500,'TS by Location'!$B140,'Mix Substation Location Summary'!$K$4:$K$1500)</f>
        <v>16856.11</v>
      </c>
      <c r="F140" s="188">
        <f>SUMIF('Mix Substation Location Summary'!$B$4:$B$1500,'TS by Location'!$B140,'Mix Substation Location Summary'!$P$4:$P$1500)</f>
        <v>0</v>
      </c>
      <c r="G140" s="537">
        <f t="shared" ref="G140" si="13">SUM(D140:F140)</f>
        <v>16856.11</v>
      </c>
      <c r="H140" s="299">
        <f>IF($O140="ISO",D140,IF($O140="Non-Iso",0,IF($O140="Trans Line",SUMIF('Lines Study_Loc_Summary'!$D:$D,$B140,'Lines Study_Loc_Summary'!$Z:$Z),IF($O140="Mix",SUMIF('Mix Substation Location Summary'!$B$4:$B$1500,$B140,'Mix Substation Location Summary'!$C$4:$C$1500),"NOT FOUND"))))</f>
        <v>0</v>
      </c>
      <c r="I140" s="299">
        <f>IF($O140="ISO",E140,IF($O140="Non-Iso",0,IF($O140="Trans Line",SUMIF('Lines Study_Loc_Summary'!$D:$D,$B140,'Lines Study_Loc_Summary'!$AA:$AA),IF($O140="Mix",SUMIF('Mix Substation Location Summary'!$B$4:$B$1500,$B140,'Mix Substation Location Summary'!$H$4:$H$1500),"NOT FOUND"))))</f>
        <v>0</v>
      </c>
      <c r="J140" s="299">
        <f>IF($O140="ISO",F140,IF($O140="Non-Iso",0,IF($O140="Trans Line",SUMIF('Lines Study_Loc_Summary'!$D:$D,$B140,'Lines Study_Loc_Summary'!$AB:$AB),IF($O140="Mix",SUMIF('Mix Substation Location Summary'!$B$4:$B$1500,$B140,'Mix Substation Location Summary'!$M$4:$M$1500),"NOT FOUND"))))</f>
        <v>0</v>
      </c>
      <c r="K140" s="299">
        <f>IF($O140="ISO",0,IF($O140="Non-Iso",D140,IF($O140="Trans Line",SUMIF('Lines Study_Loc_Summary'!$D:$D,'TS by Location'!B140,'Lines Study_Loc_Summary'!$AJ:$AJ),IF($O140="Mix",SUMIF('Mix Substation Location Summary'!$B$4:$B$1500,$B140,'Mix Substation Location Summary'!$D$4:$D$1500)+SUMIF('Mix Substation Location Summary'!$B$4:$B$1500,$B140,'Mix Substation Location Summary'!$E$4:$E$1500),"NOT FOUND"))))</f>
        <v>0</v>
      </c>
      <c r="L140" s="299">
        <f>IF($O140="ISO",0,IF($O140="Non-Iso",E140,IF($O140="Trans Line",SUMIF('Lines Study_Loc_Summary'!$D:$D,$B140,'Lines Study_Loc_Summary'!$AK:$AK),IF($O140="Mix",SUMIF('Mix Substation Location Summary'!$B$4:$B$1500,$B140,'Mix Substation Location Summary'!$I$4:$I$1500)+SUMIF('Mix Substation Location Summary'!$B$4:$B$1500,$B140,'Mix Substation Location Summary'!$J$4:$J$1500),"NOT FOUND"))))</f>
        <v>16856.11</v>
      </c>
      <c r="M140" s="299">
        <f>IF($O140="ISO",0,IF($O140="Non-Iso",F140,IF($O140="Trans Line",SUMIF('Lines Study_Loc_Summary'!$D:$D,$B140,'Lines Study_Loc_Summary'!$AL:$AL),IF($O140="Mix",SUMIF('Mix Substation Location Summary'!$B$4:$B$1500,$B140,'Mix Substation Location Summary'!$N$4:$N$1500)+SUMIF('Mix Substation Location Summary'!$B$4:$B$1500,$B140,'Mix Substation Location Summary'!$O$4:$O$1500),"NOT FOUND"))))</f>
        <v>0</v>
      </c>
      <c r="N140" s="300"/>
      <c r="O140" s="293" t="s">
        <v>1316</v>
      </c>
      <c r="P140" s="293"/>
    </row>
    <row r="141" spans="1:16" ht="12.75" customHeight="1" x14ac:dyDescent="0.3">
      <c r="A141" s="294" t="s">
        <v>753</v>
      </c>
      <c r="B141" s="293">
        <v>5221</v>
      </c>
      <c r="C141" s="293" t="s">
        <v>1333</v>
      </c>
      <c r="D141" s="188">
        <f>SUMIF('Mix Substation Location Summary'!$B$4:$B$1500,'TS by Location'!B141,'Mix Substation Location Summary'!$F$4:$F$1500)</f>
        <v>0</v>
      </c>
      <c r="E141" s="188">
        <f>SUMIF('Mix Substation Location Summary'!$B$4:$B$1500,'TS by Location'!$B141,'Mix Substation Location Summary'!$K$4:$K$1500)</f>
        <v>4163.9399999999996</v>
      </c>
      <c r="F141" s="188">
        <f>SUMIF('Mix Substation Location Summary'!$B$4:$B$1500,'TS by Location'!$B141,'Mix Substation Location Summary'!$P$4:$P$1500)</f>
        <v>0</v>
      </c>
      <c r="G141" s="537">
        <f t="shared" ref="G141" si="14">SUM(D141:F141)</f>
        <v>4163.9399999999996</v>
      </c>
      <c r="H141" s="299">
        <f>IF($O141="ISO",D141,IF($O141="Non-Iso",0,IF($O141="Trans Line",SUMIF('Lines Study_Loc_Summary'!$D:$D,$B141,'Lines Study_Loc_Summary'!$Z:$Z),IF($O141="Mix",SUMIF('Mix Substation Location Summary'!$B$4:$B$1500,$B141,'Mix Substation Location Summary'!$C$4:$C$1500),"NOT FOUND"))))</f>
        <v>0</v>
      </c>
      <c r="I141" s="299">
        <f>IF($O141="ISO",E141,IF($O141="Non-Iso",0,IF($O141="Trans Line",SUMIF('Lines Study_Loc_Summary'!$D:$D,$B141,'Lines Study_Loc_Summary'!$AA:$AA),IF($O141="Mix",SUMIF('Mix Substation Location Summary'!$B$4:$B$1500,$B141,'Mix Substation Location Summary'!$H$4:$H$1500),"NOT FOUND"))))</f>
        <v>0</v>
      </c>
      <c r="J141" s="299">
        <f>IF($O141="ISO",F141,IF($O141="Non-Iso",0,IF($O141="Trans Line",SUMIF('Lines Study_Loc_Summary'!$D:$D,$B141,'Lines Study_Loc_Summary'!$AB:$AB),IF($O141="Mix",SUMIF('Mix Substation Location Summary'!$B$4:$B$1500,$B141,'Mix Substation Location Summary'!$M$4:$M$1500),"NOT FOUND"))))</f>
        <v>0</v>
      </c>
      <c r="K141" s="299">
        <f>IF($O141="ISO",0,IF($O141="Non-Iso",D141,IF($O141="Trans Line",SUMIF('Lines Study_Loc_Summary'!$D:$D,'TS by Location'!B141,'Lines Study_Loc_Summary'!$AJ:$AJ),IF($O141="Mix",SUMIF('Mix Substation Location Summary'!$B$4:$B$1500,$B141,'Mix Substation Location Summary'!$D$4:$D$1500)+SUMIF('Mix Substation Location Summary'!$B$4:$B$1500,$B141,'Mix Substation Location Summary'!$E$4:$E$1500),"NOT FOUND"))))</f>
        <v>0</v>
      </c>
      <c r="L141" s="299">
        <f>IF($O141="ISO",0,IF($O141="Non-Iso",E141,IF($O141="Trans Line",SUMIF('Lines Study_Loc_Summary'!$D:$D,$B141,'Lines Study_Loc_Summary'!$AK:$AK),IF($O141="Mix",SUMIF('Mix Substation Location Summary'!$B$4:$B$1500,$B141,'Mix Substation Location Summary'!$I$4:$I$1500)+SUMIF('Mix Substation Location Summary'!$B$4:$B$1500,$B141,'Mix Substation Location Summary'!$J$4:$J$1500),"NOT FOUND"))))</f>
        <v>4163.9399999999996</v>
      </c>
      <c r="M141" s="299">
        <f>IF($O141="ISO",0,IF($O141="Non-Iso",F141,IF($O141="Trans Line",SUMIF('Lines Study_Loc_Summary'!$D:$D,$B141,'Lines Study_Loc_Summary'!$AL:$AL),IF($O141="Mix",SUMIF('Mix Substation Location Summary'!$B$4:$B$1500,$B141,'Mix Substation Location Summary'!$N$4:$N$1500)+SUMIF('Mix Substation Location Summary'!$B$4:$B$1500,$B141,'Mix Substation Location Summary'!$O$4:$O$1500),"NOT FOUND"))))</f>
        <v>0</v>
      </c>
      <c r="N141" s="300"/>
      <c r="O141" s="293" t="s">
        <v>1316</v>
      </c>
      <c r="P141" s="293"/>
    </row>
    <row r="142" spans="1:16" ht="12.75" customHeight="1" x14ac:dyDescent="0.3">
      <c r="A142" s="294" t="s">
        <v>2702</v>
      </c>
      <c r="B142" s="293">
        <v>5224</v>
      </c>
      <c r="C142" s="293" t="s">
        <v>1333</v>
      </c>
      <c r="D142" s="188">
        <f>SUMIF('Mix Substation Location Summary'!$B$4:$B$1500,'TS by Location'!B142,'Mix Substation Location Summary'!$F$4:$F$1500)</f>
        <v>0</v>
      </c>
      <c r="E142" s="188">
        <f>SUMIF('Mix Substation Location Summary'!$B$4:$B$1500,'TS by Location'!$B142,'Mix Substation Location Summary'!$K$4:$K$1500)</f>
        <v>14955.44</v>
      </c>
      <c r="F142" s="188">
        <f>SUMIF('Mix Substation Location Summary'!$B$4:$B$1500,'TS by Location'!$B142,'Mix Substation Location Summary'!$P$4:$P$1500)</f>
        <v>0</v>
      </c>
      <c r="G142" s="538">
        <f t="shared" ref="G142:G149" si="15">SUM(D142:F142)</f>
        <v>14955.44</v>
      </c>
      <c r="H142" s="299">
        <f>IF($O142="ISO",D142,IF($O142="Non-Iso",0,IF($O142="Trans Line",SUMIF('Lines Study_Loc_Summary'!$D:$D,$B142,'Lines Study_Loc_Summary'!$Z:$Z),IF($O142="Mix",SUMIF('Mix Substation Location Summary'!$B$4:$B$1500,$B142,'Mix Substation Location Summary'!$C$4:$C$1500),"NOT FOUND"))))</f>
        <v>0</v>
      </c>
      <c r="I142" s="299">
        <f>IF($O142="ISO",E142,IF($O142="Non-Iso",0,IF($O142="Trans Line",SUMIF('Lines Study_Loc_Summary'!$D:$D,$B142,'Lines Study_Loc_Summary'!$AA:$AA),IF($O142="Mix",SUMIF('Mix Substation Location Summary'!$B$4:$B$1500,$B142,'Mix Substation Location Summary'!$H$4:$H$1500),"NOT FOUND"))))</f>
        <v>0</v>
      </c>
      <c r="J142" s="299">
        <f>IF($O142="ISO",F142,IF($O142="Non-Iso",0,IF($O142="Trans Line",SUMIF('Lines Study_Loc_Summary'!$D:$D,$B142,'Lines Study_Loc_Summary'!$AB:$AB),IF($O142="Mix",SUMIF('Mix Substation Location Summary'!$B$4:$B$1500,$B142,'Mix Substation Location Summary'!$M$4:$M$1500),"NOT FOUND"))))</f>
        <v>0</v>
      </c>
      <c r="K142" s="299">
        <f>IF($O142="ISO",0,IF($O142="Non-Iso",D142,IF($O142="Trans Line",SUMIF('Lines Study_Loc_Summary'!$D:$D,'TS by Location'!B142,'Lines Study_Loc_Summary'!$AJ:$AJ),IF($O142="Mix",SUMIF('Mix Substation Location Summary'!$B$4:$B$1500,$B142,'Mix Substation Location Summary'!$D$4:$D$1500)+SUMIF('Mix Substation Location Summary'!$B$4:$B$1500,$B142,'Mix Substation Location Summary'!$E$4:$E$1500),"NOT FOUND"))))</f>
        <v>0</v>
      </c>
      <c r="L142" s="299">
        <f>IF($O142="ISO",0,IF($O142="Non-Iso",E142,IF($O142="Trans Line",SUMIF('Lines Study_Loc_Summary'!$D:$D,$B142,'Lines Study_Loc_Summary'!$AK:$AK),IF($O142="Mix",SUMIF('Mix Substation Location Summary'!$B$4:$B$1500,$B142,'Mix Substation Location Summary'!$I$4:$I$1500)+SUMIF('Mix Substation Location Summary'!$B$4:$B$1500,$B142,'Mix Substation Location Summary'!$J$4:$J$1500),"NOT FOUND"))))</f>
        <v>14955.44</v>
      </c>
      <c r="M142" s="299">
        <f>IF($O142="ISO",0,IF($O142="Non-Iso",F142,IF($O142="Trans Line",SUMIF('Lines Study_Loc_Summary'!$D:$D,$B142,'Lines Study_Loc_Summary'!$AL:$AL),IF($O142="Mix",SUMIF('Mix Substation Location Summary'!$B$4:$B$1500,$B142,'Mix Substation Location Summary'!$N$4:$N$1500)+SUMIF('Mix Substation Location Summary'!$B$4:$B$1500,$B142,'Mix Substation Location Summary'!$O$4:$O$1500),"NOT FOUND"))))</f>
        <v>0</v>
      </c>
      <c r="N142" s="300"/>
      <c r="O142" s="293" t="s">
        <v>1316</v>
      </c>
      <c r="P142" s="293"/>
    </row>
    <row r="143" spans="1:16" ht="12.75" customHeight="1" x14ac:dyDescent="0.3">
      <c r="A143" s="294" t="s">
        <v>758</v>
      </c>
      <c r="B143" s="293">
        <v>5226</v>
      </c>
      <c r="C143" s="293" t="s">
        <v>1334</v>
      </c>
      <c r="D143" s="188">
        <f>SUMIF('Mix Substation Location Summary'!$B$4:$B$1500,'TS by Location'!B143,'Mix Substation Location Summary'!$F$4:$F$1500)</f>
        <v>0</v>
      </c>
      <c r="E143" s="188">
        <f>SUMIF('Mix Substation Location Summary'!$B$4:$B$1500,'TS by Location'!$B143,'Mix Substation Location Summary'!$K$4:$K$1500)</f>
        <v>3804.4</v>
      </c>
      <c r="F143" s="188">
        <f>SUMIF('Mix Substation Location Summary'!$B$4:$B$1500,'TS by Location'!$B143,'Mix Substation Location Summary'!$P$4:$P$1500)</f>
        <v>0</v>
      </c>
      <c r="G143" s="538">
        <f t="shared" si="15"/>
        <v>3804.4</v>
      </c>
      <c r="H143" s="299">
        <f>IF($O143="ISO",D143,IF($O143="Non-Iso",0,IF($O143="Trans Line",SUMIF('Lines Study_Loc_Summary'!$D:$D,$B143,'Lines Study_Loc_Summary'!$Z:$Z),IF($O143="Mix",SUMIF('Mix Substation Location Summary'!$B$4:$B$1500,$B143,'Mix Substation Location Summary'!$C$4:$C$1500),"NOT FOUND"))))</f>
        <v>0</v>
      </c>
      <c r="I143" s="299">
        <f>IF($O143="ISO",E143,IF($O143="Non-Iso",0,IF($O143="Trans Line",SUMIF('Lines Study_Loc_Summary'!$D:$D,$B143,'Lines Study_Loc_Summary'!$AA:$AA),IF($O143="Mix",SUMIF('Mix Substation Location Summary'!$B$4:$B$1500,$B143,'Mix Substation Location Summary'!$H$4:$H$1500),"NOT FOUND"))))</f>
        <v>0</v>
      </c>
      <c r="J143" s="299">
        <f>IF($O143="ISO",F143,IF($O143="Non-Iso",0,IF($O143="Trans Line",SUMIF('Lines Study_Loc_Summary'!$D:$D,$B143,'Lines Study_Loc_Summary'!$AB:$AB),IF($O143="Mix",SUMIF('Mix Substation Location Summary'!$B$4:$B$1500,$B143,'Mix Substation Location Summary'!$M$4:$M$1500),"NOT FOUND"))))</f>
        <v>0</v>
      </c>
      <c r="K143" s="299">
        <f>IF($O143="ISO",0,IF($O143="Non-Iso",D143,IF($O143="Trans Line",SUMIF('Lines Study_Loc_Summary'!$D:$D,'TS by Location'!B143,'Lines Study_Loc_Summary'!$AJ:$AJ),IF($O143="Mix",SUMIF('Mix Substation Location Summary'!$B$4:$B$1500,$B143,'Mix Substation Location Summary'!$D$4:$D$1500)+SUMIF('Mix Substation Location Summary'!$B$4:$B$1500,$B143,'Mix Substation Location Summary'!$E$4:$E$1500),"NOT FOUND"))))</f>
        <v>0</v>
      </c>
      <c r="L143" s="299">
        <f>IF($O143="ISO",0,IF($O143="Non-Iso",E143,IF($O143="Trans Line",SUMIF('Lines Study_Loc_Summary'!$D:$D,$B143,'Lines Study_Loc_Summary'!$AK:$AK),IF($O143="Mix",SUMIF('Mix Substation Location Summary'!$B$4:$B$1500,$B143,'Mix Substation Location Summary'!$I$4:$I$1500)+SUMIF('Mix Substation Location Summary'!$B$4:$B$1500,$B143,'Mix Substation Location Summary'!$J$4:$J$1500),"NOT FOUND"))))</f>
        <v>3804.4</v>
      </c>
      <c r="M143" s="299">
        <f>IF($O143="ISO",0,IF($O143="Non-Iso",F143,IF($O143="Trans Line",SUMIF('Lines Study_Loc_Summary'!$D:$D,$B143,'Lines Study_Loc_Summary'!$AL:$AL),IF($O143="Mix",SUMIF('Mix Substation Location Summary'!$B$4:$B$1500,$B143,'Mix Substation Location Summary'!$N$4:$N$1500)+SUMIF('Mix Substation Location Summary'!$B$4:$B$1500,$B143,'Mix Substation Location Summary'!$O$4:$O$1500),"NOT FOUND"))))</f>
        <v>0</v>
      </c>
      <c r="N143" s="300"/>
      <c r="O143" s="293" t="s">
        <v>1316</v>
      </c>
      <c r="P143" s="293"/>
    </row>
    <row r="144" spans="1:16" ht="12.75" customHeight="1" x14ac:dyDescent="0.3">
      <c r="A144" s="294" t="s">
        <v>759</v>
      </c>
      <c r="B144" s="293">
        <v>5227</v>
      </c>
      <c r="C144" s="293" t="s">
        <v>1333</v>
      </c>
      <c r="D144" s="188">
        <f>SUMIF('Mix Substation Location Summary'!$B$4:$B$1500,'TS by Location'!B144,'Mix Substation Location Summary'!$F$4:$F$1500)</f>
        <v>0</v>
      </c>
      <c r="E144" s="188">
        <f>SUMIF('Mix Substation Location Summary'!$B$4:$B$1500,'TS by Location'!$B144,'Mix Substation Location Summary'!$K$4:$K$1500)</f>
        <v>33677.96</v>
      </c>
      <c r="F144" s="188">
        <f>SUMIF('Mix Substation Location Summary'!$B$4:$B$1500,'TS by Location'!$B144,'Mix Substation Location Summary'!$P$4:$P$1500)</f>
        <v>0</v>
      </c>
      <c r="G144" s="538">
        <f t="shared" si="15"/>
        <v>33677.96</v>
      </c>
      <c r="H144" s="299">
        <f>IF($O144="ISO",D144,IF($O144="Non-Iso",0,IF($O144="Trans Line",SUMIF('Lines Study_Loc_Summary'!$D:$D,$B144,'Lines Study_Loc_Summary'!$Z:$Z),IF($O144="Mix",SUMIF('Mix Substation Location Summary'!$B$4:$B$1500,$B144,'Mix Substation Location Summary'!$C$4:$C$1500),"NOT FOUND"))))</f>
        <v>0</v>
      </c>
      <c r="I144" s="299">
        <f>IF($O144="ISO",E144,IF($O144="Non-Iso",0,IF($O144="Trans Line",SUMIF('Lines Study_Loc_Summary'!$D:$D,$B144,'Lines Study_Loc_Summary'!$AA:$AA),IF($O144="Mix",SUMIF('Mix Substation Location Summary'!$B$4:$B$1500,$B144,'Mix Substation Location Summary'!$H$4:$H$1500),"NOT FOUND"))))</f>
        <v>0</v>
      </c>
      <c r="J144" s="299">
        <f>IF($O144="ISO",F144,IF($O144="Non-Iso",0,IF($O144="Trans Line",SUMIF('Lines Study_Loc_Summary'!$D:$D,$B144,'Lines Study_Loc_Summary'!$AB:$AB),IF($O144="Mix",SUMIF('Mix Substation Location Summary'!$B$4:$B$1500,$B144,'Mix Substation Location Summary'!$M$4:$M$1500),"NOT FOUND"))))</f>
        <v>0</v>
      </c>
      <c r="K144" s="299">
        <f>IF($O144="ISO",0,IF($O144="Non-Iso",D144,IF($O144="Trans Line",SUMIF('Lines Study_Loc_Summary'!$D:$D,'TS by Location'!B144,'Lines Study_Loc_Summary'!$AJ:$AJ),IF($O144="Mix",SUMIF('Mix Substation Location Summary'!$B$4:$B$1500,$B144,'Mix Substation Location Summary'!$D$4:$D$1500)+SUMIF('Mix Substation Location Summary'!$B$4:$B$1500,$B144,'Mix Substation Location Summary'!$E$4:$E$1500),"NOT FOUND"))))</f>
        <v>0</v>
      </c>
      <c r="L144" s="299">
        <f>IF($O144="ISO",0,IF($O144="Non-Iso",E144,IF($O144="Trans Line",SUMIF('Lines Study_Loc_Summary'!$D:$D,$B144,'Lines Study_Loc_Summary'!$AK:$AK),IF($O144="Mix",SUMIF('Mix Substation Location Summary'!$B$4:$B$1500,$B144,'Mix Substation Location Summary'!$I$4:$I$1500)+SUMIF('Mix Substation Location Summary'!$B$4:$B$1500,$B144,'Mix Substation Location Summary'!$J$4:$J$1500),"NOT FOUND"))))</f>
        <v>33677.96</v>
      </c>
      <c r="M144" s="299">
        <f>IF($O144="ISO",0,IF($O144="Non-Iso",F144,IF($O144="Trans Line",SUMIF('Lines Study_Loc_Summary'!$D:$D,$B144,'Lines Study_Loc_Summary'!$AL:$AL),IF($O144="Mix",SUMIF('Mix Substation Location Summary'!$B$4:$B$1500,$B144,'Mix Substation Location Summary'!$N$4:$N$1500)+SUMIF('Mix Substation Location Summary'!$B$4:$B$1500,$B144,'Mix Substation Location Summary'!$O$4:$O$1500),"NOT FOUND"))))</f>
        <v>0</v>
      </c>
      <c r="N144" s="300"/>
      <c r="O144" s="293" t="s">
        <v>1316</v>
      </c>
      <c r="P144" s="293"/>
    </row>
    <row r="145" spans="1:16" ht="12.75" customHeight="1" x14ac:dyDescent="0.3">
      <c r="A145" s="294" t="s">
        <v>760</v>
      </c>
      <c r="B145" s="293">
        <v>5228</v>
      </c>
      <c r="C145" s="293" t="s">
        <v>1334</v>
      </c>
      <c r="D145" s="188">
        <f>SUMIF('Mix Substation Location Summary'!$B$4:$B$1500,'TS by Location'!B145,'Mix Substation Location Summary'!$F$4:$F$1500)</f>
        <v>0</v>
      </c>
      <c r="E145" s="188">
        <f>SUMIF('Mix Substation Location Summary'!$B$4:$B$1500,'TS by Location'!$B145,'Mix Substation Location Summary'!$K$4:$K$1500)</f>
        <v>70272.88</v>
      </c>
      <c r="F145" s="188">
        <f>SUMIF('Mix Substation Location Summary'!$B$4:$B$1500,'TS by Location'!$B145,'Mix Substation Location Summary'!$P$4:$P$1500)</f>
        <v>0</v>
      </c>
      <c r="G145" s="538">
        <f t="shared" si="15"/>
        <v>70272.88</v>
      </c>
      <c r="H145" s="299">
        <f>IF($O145="ISO",D145,IF($O145="Non-Iso",0,IF($O145="Trans Line",SUMIF('Lines Study_Loc_Summary'!$D:$D,$B145,'Lines Study_Loc_Summary'!$Z:$Z),IF($O145="Mix",SUMIF('Mix Substation Location Summary'!$B$4:$B$1500,$B145,'Mix Substation Location Summary'!$C$4:$C$1500),"NOT FOUND"))))</f>
        <v>0</v>
      </c>
      <c r="I145" s="299">
        <f>IF($O145="ISO",E145,IF($O145="Non-Iso",0,IF($O145="Trans Line",SUMIF('Lines Study_Loc_Summary'!$D:$D,$B145,'Lines Study_Loc_Summary'!$AA:$AA),IF($O145="Mix",SUMIF('Mix Substation Location Summary'!$B$4:$B$1500,$B145,'Mix Substation Location Summary'!$H$4:$H$1500),"NOT FOUND"))))</f>
        <v>0</v>
      </c>
      <c r="J145" s="299">
        <f>IF($O145="ISO",F145,IF($O145="Non-Iso",0,IF($O145="Trans Line",SUMIF('Lines Study_Loc_Summary'!$D:$D,$B145,'Lines Study_Loc_Summary'!$AB:$AB),IF($O145="Mix",SUMIF('Mix Substation Location Summary'!$B$4:$B$1500,$B145,'Mix Substation Location Summary'!$M$4:$M$1500),"NOT FOUND"))))</f>
        <v>0</v>
      </c>
      <c r="K145" s="299">
        <f>IF($O145="ISO",0,IF($O145="Non-Iso",D145,IF($O145="Trans Line",SUMIF('Lines Study_Loc_Summary'!$D:$D,'TS by Location'!B145,'Lines Study_Loc_Summary'!$AJ:$AJ),IF($O145="Mix",SUMIF('Mix Substation Location Summary'!$B$4:$B$1500,$B145,'Mix Substation Location Summary'!$D$4:$D$1500)+SUMIF('Mix Substation Location Summary'!$B$4:$B$1500,$B145,'Mix Substation Location Summary'!$E$4:$E$1500),"NOT FOUND"))))</f>
        <v>0</v>
      </c>
      <c r="L145" s="299">
        <f>IF($O145="ISO",0,IF($O145="Non-Iso",E145,IF($O145="Trans Line",SUMIF('Lines Study_Loc_Summary'!$D:$D,$B145,'Lines Study_Loc_Summary'!$AK:$AK),IF($O145="Mix",SUMIF('Mix Substation Location Summary'!$B$4:$B$1500,$B145,'Mix Substation Location Summary'!$I$4:$I$1500)+SUMIF('Mix Substation Location Summary'!$B$4:$B$1500,$B145,'Mix Substation Location Summary'!$J$4:$J$1500),"NOT FOUND"))))</f>
        <v>70272.88</v>
      </c>
      <c r="M145" s="299">
        <f>IF($O145="ISO",0,IF($O145="Non-Iso",F145,IF($O145="Trans Line",SUMIF('Lines Study_Loc_Summary'!$D:$D,$B145,'Lines Study_Loc_Summary'!$AL:$AL),IF($O145="Mix",SUMIF('Mix Substation Location Summary'!$B$4:$B$1500,$B145,'Mix Substation Location Summary'!$N$4:$N$1500)+SUMIF('Mix Substation Location Summary'!$B$4:$B$1500,$B145,'Mix Substation Location Summary'!$O$4:$O$1500),"NOT FOUND"))))</f>
        <v>0</v>
      </c>
      <c r="N145" s="300"/>
      <c r="O145" s="293" t="s">
        <v>1316</v>
      </c>
      <c r="P145" s="293"/>
    </row>
    <row r="146" spans="1:16" ht="12.75" customHeight="1" x14ac:dyDescent="0.3">
      <c r="A146" s="294" t="s">
        <v>761</v>
      </c>
      <c r="B146" s="293">
        <v>5229</v>
      </c>
      <c r="C146" s="293" t="s">
        <v>1334</v>
      </c>
      <c r="D146" s="188">
        <f>SUMIF('Mix Substation Location Summary'!$B$4:$B$1500,'TS by Location'!B146,'Mix Substation Location Summary'!$F$4:$F$1500)</f>
        <v>0</v>
      </c>
      <c r="E146" s="188">
        <f>SUMIF('Mix Substation Location Summary'!$B$4:$B$1500,'TS by Location'!$B146,'Mix Substation Location Summary'!$K$4:$K$1500)</f>
        <v>3652.37</v>
      </c>
      <c r="F146" s="188">
        <f>SUMIF('Mix Substation Location Summary'!$B$4:$B$1500,'TS by Location'!$B146,'Mix Substation Location Summary'!$P$4:$P$1500)</f>
        <v>0</v>
      </c>
      <c r="G146" s="538">
        <f t="shared" si="15"/>
        <v>3652.37</v>
      </c>
      <c r="H146" s="299">
        <f>IF($O146="ISO",D146,IF($O146="Non-Iso",0,IF($O146="Trans Line",SUMIF('Lines Study_Loc_Summary'!$D:$D,$B146,'Lines Study_Loc_Summary'!$Z:$Z),IF($O146="Mix",SUMIF('Mix Substation Location Summary'!$B$4:$B$1500,$B146,'Mix Substation Location Summary'!$C$4:$C$1500),"NOT FOUND"))))</f>
        <v>0</v>
      </c>
      <c r="I146" s="299">
        <f>IF($O146="ISO",E146,IF($O146="Non-Iso",0,IF($O146="Trans Line",SUMIF('Lines Study_Loc_Summary'!$D:$D,$B146,'Lines Study_Loc_Summary'!$AA:$AA),IF($O146="Mix",SUMIF('Mix Substation Location Summary'!$B$4:$B$1500,$B146,'Mix Substation Location Summary'!$H$4:$H$1500),"NOT FOUND"))))</f>
        <v>0</v>
      </c>
      <c r="J146" s="299">
        <f>IF($O146="ISO",F146,IF($O146="Non-Iso",0,IF($O146="Trans Line",SUMIF('Lines Study_Loc_Summary'!$D:$D,$B146,'Lines Study_Loc_Summary'!$AB:$AB),IF($O146="Mix",SUMIF('Mix Substation Location Summary'!$B$4:$B$1500,$B146,'Mix Substation Location Summary'!$M$4:$M$1500),"NOT FOUND"))))</f>
        <v>0</v>
      </c>
      <c r="K146" s="299">
        <f>IF($O146="ISO",0,IF($O146="Non-Iso",D146,IF($O146="Trans Line",SUMIF('Lines Study_Loc_Summary'!$D:$D,'TS by Location'!B146,'Lines Study_Loc_Summary'!$AJ:$AJ),IF($O146="Mix",SUMIF('Mix Substation Location Summary'!$B$4:$B$1500,$B146,'Mix Substation Location Summary'!$D$4:$D$1500)+SUMIF('Mix Substation Location Summary'!$B$4:$B$1500,$B146,'Mix Substation Location Summary'!$E$4:$E$1500),"NOT FOUND"))))</f>
        <v>0</v>
      </c>
      <c r="L146" s="299">
        <f>IF($O146="ISO",0,IF($O146="Non-Iso",E146,IF($O146="Trans Line",SUMIF('Lines Study_Loc_Summary'!$D:$D,$B146,'Lines Study_Loc_Summary'!$AK:$AK),IF($O146="Mix",SUMIF('Mix Substation Location Summary'!$B$4:$B$1500,$B146,'Mix Substation Location Summary'!$I$4:$I$1500)+SUMIF('Mix Substation Location Summary'!$B$4:$B$1500,$B146,'Mix Substation Location Summary'!$J$4:$J$1500),"NOT FOUND"))))</f>
        <v>3652.37</v>
      </c>
      <c r="M146" s="299">
        <f>IF($O146="ISO",0,IF($O146="Non-Iso",F146,IF($O146="Trans Line",SUMIF('Lines Study_Loc_Summary'!$D:$D,$B146,'Lines Study_Loc_Summary'!$AL:$AL),IF($O146="Mix",SUMIF('Mix Substation Location Summary'!$B$4:$B$1500,$B146,'Mix Substation Location Summary'!$N$4:$N$1500)+SUMIF('Mix Substation Location Summary'!$B$4:$B$1500,$B146,'Mix Substation Location Summary'!$O$4:$O$1500),"NOT FOUND"))))</f>
        <v>0</v>
      </c>
      <c r="N146" s="300"/>
      <c r="O146" s="293" t="s">
        <v>1316</v>
      </c>
      <c r="P146" s="293"/>
    </row>
    <row r="147" spans="1:16" ht="12.75" customHeight="1" x14ac:dyDescent="0.3">
      <c r="A147" s="294" t="s">
        <v>763</v>
      </c>
      <c r="B147" s="293">
        <v>5231</v>
      </c>
      <c r="C147" s="293" t="s">
        <v>1334</v>
      </c>
      <c r="D147" s="188">
        <f>SUMIF('Mix Substation Location Summary'!$B$4:$B$1500,'TS by Location'!B147,'Mix Substation Location Summary'!$F$4:$F$1500)</f>
        <v>0</v>
      </c>
      <c r="E147" s="188">
        <f>SUMIF('Mix Substation Location Summary'!$B$4:$B$1500,'TS by Location'!$B147,'Mix Substation Location Summary'!$K$4:$K$1500)</f>
        <v>19277.46</v>
      </c>
      <c r="F147" s="188">
        <f>SUMIF('Mix Substation Location Summary'!$B$4:$B$1500,'TS by Location'!$B147,'Mix Substation Location Summary'!$P$4:$P$1500)</f>
        <v>0</v>
      </c>
      <c r="G147" s="538">
        <f t="shared" si="15"/>
        <v>19277.46</v>
      </c>
      <c r="H147" s="299">
        <f>IF($O147="ISO",D147,IF($O147="Non-Iso",0,IF($O147="Trans Line",SUMIF('Lines Study_Loc_Summary'!$D:$D,$B147,'Lines Study_Loc_Summary'!$Z:$Z),IF($O147="Mix",SUMIF('Mix Substation Location Summary'!$B$4:$B$1500,$B147,'Mix Substation Location Summary'!$C$4:$C$1500),"NOT FOUND"))))</f>
        <v>0</v>
      </c>
      <c r="I147" s="299">
        <f>IF($O147="ISO",E147,IF($O147="Non-Iso",0,IF($O147="Trans Line",SUMIF('Lines Study_Loc_Summary'!$D:$D,$B147,'Lines Study_Loc_Summary'!$AA:$AA),IF($O147="Mix",SUMIF('Mix Substation Location Summary'!$B$4:$B$1500,$B147,'Mix Substation Location Summary'!$H$4:$H$1500),"NOT FOUND"))))</f>
        <v>0</v>
      </c>
      <c r="J147" s="299">
        <f>IF($O147="ISO",F147,IF($O147="Non-Iso",0,IF($O147="Trans Line",SUMIF('Lines Study_Loc_Summary'!$D:$D,$B147,'Lines Study_Loc_Summary'!$AB:$AB),IF($O147="Mix",SUMIF('Mix Substation Location Summary'!$B$4:$B$1500,$B147,'Mix Substation Location Summary'!$M$4:$M$1500),"NOT FOUND"))))</f>
        <v>0</v>
      </c>
      <c r="K147" s="299">
        <f>IF($O147="ISO",0,IF($O147="Non-Iso",D147,IF($O147="Trans Line",SUMIF('Lines Study_Loc_Summary'!$D:$D,'TS by Location'!B147,'Lines Study_Loc_Summary'!$AJ:$AJ),IF($O147="Mix",SUMIF('Mix Substation Location Summary'!$B$4:$B$1500,$B147,'Mix Substation Location Summary'!$D$4:$D$1500)+SUMIF('Mix Substation Location Summary'!$B$4:$B$1500,$B147,'Mix Substation Location Summary'!$E$4:$E$1500),"NOT FOUND"))))</f>
        <v>0</v>
      </c>
      <c r="L147" s="299">
        <f>IF($O147="ISO",0,IF($O147="Non-Iso",E147,IF($O147="Trans Line",SUMIF('Lines Study_Loc_Summary'!$D:$D,$B147,'Lines Study_Loc_Summary'!$AK:$AK),IF($O147="Mix",SUMIF('Mix Substation Location Summary'!$B$4:$B$1500,$B147,'Mix Substation Location Summary'!$I$4:$I$1500)+SUMIF('Mix Substation Location Summary'!$B$4:$B$1500,$B147,'Mix Substation Location Summary'!$J$4:$J$1500),"NOT FOUND"))))</f>
        <v>19277.46</v>
      </c>
      <c r="M147" s="299">
        <f>IF($O147="ISO",0,IF($O147="Non-Iso",F147,IF($O147="Trans Line",SUMIF('Lines Study_Loc_Summary'!$D:$D,$B147,'Lines Study_Loc_Summary'!$AL:$AL),IF($O147="Mix",SUMIF('Mix Substation Location Summary'!$B$4:$B$1500,$B147,'Mix Substation Location Summary'!$N$4:$N$1500)+SUMIF('Mix Substation Location Summary'!$B$4:$B$1500,$B147,'Mix Substation Location Summary'!$O$4:$O$1500),"NOT FOUND"))))</f>
        <v>0</v>
      </c>
      <c r="N147" s="300"/>
      <c r="O147" s="293" t="s">
        <v>1316</v>
      </c>
      <c r="P147" s="293"/>
    </row>
    <row r="148" spans="1:16" ht="12.75" customHeight="1" x14ac:dyDescent="0.3">
      <c r="A148" s="294" t="s">
        <v>446</v>
      </c>
      <c r="B148" s="293">
        <v>5235</v>
      </c>
      <c r="C148" s="293" t="s">
        <v>1334</v>
      </c>
      <c r="D148" s="188">
        <f>SUMIF('Mix Substation Location Summary'!$B$4:$B$1500,'TS by Location'!B148,'Mix Substation Location Summary'!$F$4:$F$1500)</f>
        <v>0</v>
      </c>
      <c r="E148" s="188">
        <f>SUMIF('Mix Substation Location Summary'!$B$4:$B$1500,'TS by Location'!$B148,'Mix Substation Location Summary'!$K$4:$K$1500)</f>
        <v>58263.51</v>
      </c>
      <c r="F148" s="188">
        <f>SUMIF('Mix Substation Location Summary'!$B$4:$B$1500,'TS by Location'!$B148,'Mix Substation Location Summary'!$P$4:$P$1500)</f>
        <v>17508.449999999997</v>
      </c>
      <c r="G148" s="538">
        <f t="shared" si="15"/>
        <v>75771.959999999992</v>
      </c>
      <c r="H148" s="299">
        <f>IF($O148="ISO",D148,IF($O148="Non-Iso",0,IF($O148="Trans Line",SUMIF('Lines Study_Loc_Summary'!$D:$D,$B148,'Lines Study_Loc_Summary'!$Z:$Z),IF($O148="Mix",SUMIF('Mix Substation Location Summary'!$B$4:$B$1500,$B148,'Mix Substation Location Summary'!$C$4:$C$1500),"NOT FOUND"))))</f>
        <v>0</v>
      </c>
      <c r="I148" s="299">
        <f>IF($O148="ISO",E148,IF($O148="Non-Iso",0,IF($O148="Trans Line",SUMIF('Lines Study_Loc_Summary'!$D:$D,$B148,'Lines Study_Loc_Summary'!$AA:$AA),IF($O148="Mix",SUMIF('Mix Substation Location Summary'!$B$4:$B$1500,$B148,'Mix Substation Location Summary'!$H$4:$H$1500),"NOT FOUND"))))</f>
        <v>0</v>
      </c>
      <c r="J148" s="299">
        <f>IF($O148="ISO",F148,IF($O148="Non-Iso",0,IF($O148="Trans Line",SUMIF('Lines Study_Loc_Summary'!$D:$D,$B148,'Lines Study_Loc_Summary'!$AB:$AB),IF($O148="Mix",SUMIF('Mix Substation Location Summary'!$B$4:$B$1500,$B148,'Mix Substation Location Summary'!$M$4:$M$1500),"NOT FOUND"))))</f>
        <v>0</v>
      </c>
      <c r="K148" s="299">
        <f>IF($O148="ISO",0,IF($O148="Non-Iso",D148,IF($O148="Trans Line",SUMIF('Lines Study_Loc_Summary'!$D:$D,'TS by Location'!B148,'Lines Study_Loc_Summary'!$AJ:$AJ),IF($O148="Mix",SUMIF('Mix Substation Location Summary'!$B$4:$B$1500,$B148,'Mix Substation Location Summary'!$D$4:$D$1500)+SUMIF('Mix Substation Location Summary'!$B$4:$B$1500,$B148,'Mix Substation Location Summary'!$E$4:$E$1500),"NOT FOUND"))))</f>
        <v>0</v>
      </c>
      <c r="L148" s="299">
        <f>IF($O148="ISO",0,IF($O148="Non-Iso",E148,IF($O148="Trans Line",SUMIF('Lines Study_Loc_Summary'!$D:$D,$B148,'Lines Study_Loc_Summary'!$AK:$AK),IF($O148="Mix",SUMIF('Mix Substation Location Summary'!$B$4:$B$1500,$B148,'Mix Substation Location Summary'!$I$4:$I$1500)+SUMIF('Mix Substation Location Summary'!$B$4:$B$1500,$B148,'Mix Substation Location Summary'!$J$4:$J$1500),"NOT FOUND"))))</f>
        <v>58263.51</v>
      </c>
      <c r="M148" s="299">
        <f>IF($O148="ISO",0,IF($O148="Non-Iso",F148,IF($O148="Trans Line",SUMIF('Lines Study_Loc_Summary'!$D:$D,$B148,'Lines Study_Loc_Summary'!$AL:$AL),IF($O148="Mix",SUMIF('Mix Substation Location Summary'!$B$4:$B$1500,$B148,'Mix Substation Location Summary'!$N$4:$N$1500)+SUMIF('Mix Substation Location Summary'!$B$4:$B$1500,$B148,'Mix Substation Location Summary'!$O$4:$O$1500),"NOT FOUND"))))</f>
        <v>17508.449999999997</v>
      </c>
      <c r="N148" s="300"/>
      <c r="O148" s="293" t="s">
        <v>1316</v>
      </c>
      <c r="P148" s="293"/>
    </row>
    <row r="149" spans="1:16" ht="12.75" customHeight="1" x14ac:dyDescent="0.3">
      <c r="A149" s="294" t="s">
        <v>766</v>
      </c>
      <c r="B149" s="293">
        <v>5236</v>
      </c>
      <c r="C149" s="293" t="s">
        <v>1334</v>
      </c>
      <c r="D149" s="188">
        <f>SUMIF('Mix Substation Location Summary'!$B$4:$B$1500,'TS by Location'!B149,'Mix Substation Location Summary'!$F$4:$F$1500)</f>
        <v>0</v>
      </c>
      <c r="E149" s="188">
        <f>SUMIF('Mix Substation Location Summary'!$B$4:$B$1500,'TS by Location'!$B149,'Mix Substation Location Summary'!$K$4:$K$1500)</f>
        <v>0</v>
      </c>
      <c r="F149" s="188">
        <f>SUMIF('Mix Substation Location Summary'!$B$4:$B$1500,'TS by Location'!$B149,'Mix Substation Location Summary'!$P$4:$P$1500)</f>
        <v>24710.32</v>
      </c>
      <c r="G149" s="538">
        <f t="shared" si="15"/>
        <v>24710.32</v>
      </c>
      <c r="H149" s="299">
        <f>IF($O149="ISO",D149,IF($O149="Non-Iso",0,IF($O149="Trans Line",SUMIF('Lines Study_Loc_Summary'!$D:$D,$B149,'Lines Study_Loc_Summary'!$Z:$Z),IF($O149="Mix",SUMIF('Mix Substation Location Summary'!$B$4:$B$1500,$B149,'Mix Substation Location Summary'!$C$4:$C$1500),"NOT FOUND"))))</f>
        <v>0</v>
      </c>
      <c r="I149" s="299">
        <f>IF($O149="ISO",E149,IF($O149="Non-Iso",0,IF($O149="Trans Line",SUMIF('Lines Study_Loc_Summary'!$D:$D,$B149,'Lines Study_Loc_Summary'!$AA:$AA),IF($O149="Mix",SUMIF('Mix Substation Location Summary'!$B$4:$B$1500,$B149,'Mix Substation Location Summary'!$H$4:$H$1500),"NOT FOUND"))))</f>
        <v>0</v>
      </c>
      <c r="J149" s="299">
        <f>IF($O149="ISO",F149,IF($O149="Non-Iso",0,IF($O149="Trans Line",SUMIF('Lines Study_Loc_Summary'!$D:$D,$B149,'Lines Study_Loc_Summary'!$AB:$AB),IF($O149="Mix",SUMIF('Mix Substation Location Summary'!$B$4:$B$1500,$B149,'Mix Substation Location Summary'!$M$4:$M$1500),"NOT FOUND"))))</f>
        <v>0</v>
      </c>
      <c r="K149" s="299">
        <f>IF($O149="ISO",0,IF($O149="Non-Iso",D149,IF($O149="Trans Line",SUMIF('Lines Study_Loc_Summary'!$D:$D,'TS by Location'!B149,'Lines Study_Loc_Summary'!$AJ:$AJ),IF($O149="Mix",SUMIF('Mix Substation Location Summary'!$B$4:$B$1500,$B149,'Mix Substation Location Summary'!$D$4:$D$1500)+SUMIF('Mix Substation Location Summary'!$B$4:$B$1500,$B149,'Mix Substation Location Summary'!$E$4:$E$1500),"NOT FOUND"))))</f>
        <v>0</v>
      </c>
      <c r="L149" s="299">
        <f>IF($O149="ISO",0,IF($O149="Non-Iso",E149,IF($O149="Trans Line",SUMIF('Lines Study_Loc_Summary'!$D:$D,$B149,'Lines Study_Loc_Summary'!$AK:$AK),IF($O149="Mix",SUMIF('Mix Substation Location Summary'!$B$4:$B$1500,$B149,'Mix Substation Location Summary'!$I$4:$I$1500)+SUMIF('Mix Substation Location Summary'!$B$4:$B$1500,$B149,'Mix Substation Location Summary'!$J$4:$J$1500),"NOT FOUND"))))</f>
        <v>0</v>
      </c>
      <c r="M149" s="299">
        <f>IF($O149="ISO",0,IF($O149="Non-Iso",F149,IF($O149="Trans Line",SUMIF('Lines Study_Loc_Summary'!$D:$D,$B149,'Lines Study_Loc_Summary'!$AL:$AL),IF($O149="Mix",SUMIF('Mix Substation Location Summary'!$B$4:$B$1500,$B149,'Mix Substation Location Summary'!$N$4:$N$1500)+SUMIF('Mix Substation Location Summary'!$B$4:$B$1500,$B149,'Mix Substation Location Summary'!$O$4:$O$1500),"NOT FOUND"))))</f>
        <v>24710.32</v>
      </c>
      <c r="N149" s="300"/>
      <c r="O149" s="293" t="s">
        <v>1316</v>
      </c>
      <c r="P149" s="293"/>
    </row>
    <row r="150" spans="1:16" ht="12.75" customHeight="1" x14ac:dyDescent="0.3">
      <c r="A150" s="294" t="s">
        <v>2703</v>
      </c>
      <c r="B150" s="293">
        <v>5238</v>
      </c>
      <c r="C150" s="293" t="s">
        <v>1333</v>
      </c>
      <c r="D150" s="188">
        <f>SUMIF('Mix Substation Location Summary'!$B$4:$B$1500,'TS by Location'!B150,'Mix Substation Location Summary'!$F$4:$F$1500)</f>
        <v>0</v>
      </c>
      <c r="E150" s="188">
        <f>SUMIF('Mix Substation Location Summary'!$B$4:$B$1500,'TS by Location'!$B150,'Mix Substation Location Summary'!$K$4:$K$1500)</f>
        <v>44341.82</v>
      </c>
      <c r="F150" s="188">
        <f>SUMIF('Mix Substation Location Summary'!$B$4:$B$1500,'TS by Location'!$B150,'Mix Substation Location Summary'!$P$4:$P$1500)</f>
        <v>0</v>
      </c>
      <c r="G150" s="538">
        <f t="shared" si="3"/>
        <v>44341.82</v>
      </c>
      <c r="H150" s="299">
        <f>IF($O150="ISO",D150,IF($O150="Non-Iso",0,IF($O150="Trans Line",SUMIF('Lines Study_Loc_Summary'!$D:$D,$B150,'Lines Study_Loc_Summary'!$Z:$Z),IF($O150="Mix",SUMIF('Mix Substation Location Summary'!$B$4:$B$1500,$B150,'Mix Substation Location Summary'!$C$4:$C$1500),"NOT FOUND"))))</f>
        <v>0</v>
      </c>
      <c r="I150" s="299">
        <f>IF($O150="ISO",E150,IF($O150="Non-Iso",0,IF($O150="Trans Line",SUMIF('Lines Study_Loc_Summary'!$D:$D,$B150,'Lines Study_Loc_Summary'!$AA:$AA),IF($O150="Mix",SUMIF('Mix Substation Location Summary'!$B$4:$B$1500,$B150,'Mix Substation Location Summary'!$H$4:$H$1500),"NOT FOUND"))))</f>
        <v>0</v>
      </c>
      <c r="J150" s="299">
        <f>IF($O150="ISO",F150,IF($O150="Non-Iso",0,IF($O150="Trans Line",SUMIF('Lines Study_Loc_Summary'!$D:$D,$B150,'Lines Study_Loc_Summary'!$AB:$AB),IF($O150="Mix",SUMIF('Mix Substation Location Summary'!$B$4:$B$1500,$B150,'Mix Substation Location Summary'!$M$4:$M$1500),"NOT FOUND"))))</f>
        <v>0</v>
      </c>
      <c r="K150" s="299">
        <f>IF($O150="ISO",0,IF($O150="Non-Iso",D150,IF($O150="Trans Line",SUMIF('Lines Study_Loc_Summary'!$D:$D,'TS by Location'!B150,'Lines Study_Loc_Summary'!$AJ:$AJ),IF($O150="Mix",SUMIF('Mix Substation Location Summary'!$B$4:$B$1500,$B150,'Mix Substation Location Summary'!$D$4:$D$1500)+SUMIF('Mix Substation Location Summary'!$B$4:$B$1500,$B150,'Mix Substation Location Summary'!$E$4:$E$1500),"NOT FOUND"))))</f>
        <v>0</v>
      </c>
      <c r="L150" s="299">
        <f>IF($O150="ISO",0,IF($O150="Non-Iso",E150,IF($O150="Trans Line",SUMIF('Lines Study_Loc_Summary'!$D:$D,$B150,'Lines Study_Loc_Summary'!$AK:$AK),IF($O150="Mix",SUMIF('Mix Substation Location Summary'!$B$4:$B$1500,$B150,'Mix Substation Location Summary'!$I$4:$I$1500)+SUMIF('Mix Substation Location Summary'!$B$4:$B$1500,$B150,'Mix Substation Location Summary'!$J$4:$J$1500),"NOT FOUND"))))</f>
        <v>44341.82</v>
      </c>
      <c r="M150" s="299">
        <f>IF($O150="ISO",0,IF($O150="Non-Iso",F150,IF($O150="Trans Line",SUMIF('Lines Study_Loc_Summary'!$D:$D,$B150,'Lines Study_Loc_Summary'!$AL:$AL),IF($O150="Mix",SUMIF('Mix Substation Location Summary'!$B$4:$B$1500,$B150,'Mix Substation Location Summary'!$N$4:$N$1500)+SUMIF('Mix Substation Location Summary'!$B$4:$B$1500,$B150,'Mix Substation Location Summary'!$O$4:$O$1500),"NOT FOUND"))))</f>
        <v>0</v>
      </c>
      <c r="N150" s="300"/>
      <c r="O150" s="293" t="s">
        <v>1316</v>
      </c>
      <c r="P150" s="293"/>
    </row>
    <row r="151" spans="1:16" ht="12.75" customHeight="1" x14ac:dyDescent="0.3">
      <c r="A151" s="294" t="s">
        <v>768</v>
      </c>
      <c r="B151" s="293">
        <v>5239</v>
      </c>
      <c r="C151" s="293" t="s">
        <v>1334</v>
      </c>
      <c r="D151" s="188">
        <f>SUMIF('Mix Substation Location Summary'!$B$4:$B$1500,'TS by Location'!B151,'Mix Substation Location Summary'!$F$4:$F$1500)</f>
        <v>0</v>
      </c>
      <c r="E151" s="188">
        <f>SUMIF('Mix Substation Location Summary'!$B$4:$B$1500,'TS by Location'!$B151,'Mix Substation Location Summary'!$K$4:$K$1500)</f>
        <v>0</v>
      </c>
      <c r="F151" s="188">
        <f>SUMIF('Mix Substation Location Summary'!$B$4:$B$1500,'TS by Location'!$B151,'Mix Substation Location Summary'!$P$4:$P$1500)</f>
        <v>9056.89</v>
      </c>
      <c r="G151" s="538">
        <f t="shared" ref="G151" si="16">SUM(D151:F151)</f>
        <v>9056.89</v>
      </c>
      <c r="H151" s="299">
        <f>IF($O151="ISO",D151,IF($O151="Non-Iso",0,IF($O151="Trans Line",SUMIF('Lines Study_Loc_Summary'!$D:$D,$B151,'Lines Study_Loc_Summary'!$Z:$Z),IF($O151="Mix",SUMIF('Mix Substation Location Summary'!$B$4:$B$1500,$B151,'Mix Substation Location Summary'!$C$4:$C$1500),"NOT FOUND"))))</f>
        <v>0</v>
      </c>
      <c r="I151" s="299">
        <f>IF($O151="ISO",E151,IF($O151="Non-Iso",0,IF($O151="Trans Line",SUMIF('Lines Study_Loc_Summary'!$D:$D,$B151,'Lines Study_Loc_Summary'!$AA:$AA),IF($O151="Mix",SUMIF('Mix Substation Location Summary'!$B$4:$B$1500,$B151,'Mix Substation Location Summary'!$H$4:$H$1500),"NOT FOUND"))))</f>
        <v>0</v>
      </c>
      <c r="J151" s="299">
        <f>IF($O151="ISO",F151,IF($O151="Non-Iso",0,IF($O151="Trans Line",SUMIF('Lines Study_Loc_Summary'!$D:$D,$B151,'Lines Study_Loc_Summary'!$AB:$AB),IF($O151="Mix",SUMIF('Mix Substation Location Summary'!$B$4:$B$1500,$B151,'Mix Substation Location Summary'!$M$4:$M$1500),"NOT FOUND"))))</f>
        <v>0</v>
      </c>
      <c r="K151" s="299">
        <f>IF($O151="ISO",0,IF($O151="Non-Iso",D151,IF($O151="Trans Line",SUMIF('Lines Study_Loc_Summary'!$D:$D,'TS by Location'!B151,'Lines Study_Loc_Summary'!$AJ:$AJ),IF($O151="Mix",SUMIF('Mix Substation Location Summary'!$B$4:$B$1500,$B151,'Mix Substation Location Summary'!$D$4:$D$1500)+SUMIF('Mix Substation Location Summary'!$B$4:$B$1500,$B151,'Mix Substation Location Summary'!$E$4:$E$1500),"NOT FOUND"))))</f>
        <v>0</v>
      </c>
      <c r="L151" s="299">
        <f>IF($O151="ISO",0,IF($O151="Non-Iso",E151,IF($O151="Trans Line",SUMIF('Lines Study_Loc_Summary'!$D:$D,$B151,'Lines Study_Loc_Summary'!$AK:$AK),IF($O151="Mix",SUMIF('Mix Substation Location Summary'!$B$4:$B$1500,$B151,'Mix Substation Location Summary'!$I$4:$I$1500)+SUMIF('Mix Substation Location Summary'!$B$4:$B$1500,$B151,'Mix Substation Location Summary'!$J$4:$J$1500),"NOT FOUND"))))</f>
        <v>0</v>
      </c>
      <c r="M151" s="299">
        <f>IF($O151="ISO",0,IF($O151="Non-Iso",F151,IF($O151="Trans Line",SUMIF('Lines Study_Loc_Summary'!$D:$D,$B151,'Lines Study_Loc_Summary'!$AL:$AL),IF($O151="Mix",SUMIF('Mix Substation Location Summary'!$B$4:$B$1500,$B151,'Mix Substation Location Summary'!$N$4:$N$1500)+SUMIF('Mix Substation Location Summary'!$B$4:$B$1500,$B151,'Mix Substation Location Summary'!$O$4:$O$1500),"NOT FOUND"))))</f>
        <v>9056.89</v>
      </c>
      <c r="N151" s="300"/>
      <c r="O151" s="293" t="s">
        <v>1316</v>
      </c>
      <c r="P151" s="293"/>
    </row>
    <row r="152" spans="1:16" ht="12.75" customHeight="1" x14ac:dyDescent="0.3">
      <c r="A152" s="294" t="s">
        <v>447</v>
      </c>
      <c r="B152" s="293">
        <v>5241</v>
      </c>
      <c r="C152" s="293" t="s">
        <v>1334</v>
      </c>
      <c r="D152" s="188">
        <f>SUMIF('Mix Substation Location Summary'!$B$4:$B$1500,'TS by Location'!B152,'Mix Substation Location Summary'!$F$4:$F$1500)</f>
        <v>4415.28</v>
      </c>
      <c r="E152" s="188">
        <f>SUMIF('Mix Substation Location Summary'!$B$4:$B$1500,'TS by Location'!$B152,'Mix Substation Location Summary'!$K$4:$K$1500)</f>
        <v>0</v>
      </c>
      <c r="F152" s="188">
        <f>SUMIF('Mix Substation Location Summary'!$B$4:$B$1500,'TS by Location'!$B152,'Mix Substation Location Summary'!$P$4:$P$1500)</f>
        <v>0</v>
      </c>
      <c r="G152" s="538">
        <f>SUM(D152:F152)</f>
        <v>4415.28</v>
      </c>
      <c r="H152" s="299">
        <f>IF($O152="ISO",D152,IF($O152="Non-Iso",0,IF($O152="Trans Line",SUMIF('Lines Study_Loc_Summary'!$D:$D,$B152,'Lines Study_Loc_Summary'!$Z:$Z),IF($O152="Mix",SUMIF('Mix Substation Location Summary'!$B$4:$B$1500,$B152,'Mix Substation Location Summary'!$C$4:$C$1500),"NOT FOUND"))))</f>
        <v>0</v>
      </c>
      <c r="I152" s="299">
        <f>IF($O152="ISO",E152,IF($O152="Non-Iso",0,IF($O152="Trans Line",SUMIF('Lines Study_Loc_Summary'!$D:$D,$B152,'Lines Study_Loc_Summary'!$AA:$AA),IF($O152="Mix",SUMIF('Mix Substation Location Summary'!$B$4:$B$1500,$B152,'Mix Substation Location Summary'!$H$4:$H$1500),"NOT FOUND"))))</f>
        <v>0</v>
      </c>
      <c r="J152" s="299">
        <f>IF($O152="ISO",F152,IF($O152="Non-Iso",0,IF($O152="Trans Line",SUMIF('Lines Study_Loc_Summary'!$D:$D,$B152,'Lines Study_Loc_Summary'!$AB:$AB),IF($O152="Mix",SUMIF('Mix Substation Location Summary'!$B$4:$B$1500,$B152,'Mix Substation Location Summary'!$M$4:$M$1500),"NOT FOUND"))))</f>
        <v>0</v>
      </c>
      <c r="K152" s="299">
        <f>IF($O152="ISO",0,IF($O152="Non-Iso",D152,IF($O152="Trans Line",SUMIF('Lines Study_Loc_Summary'!$D:$D,'TS by Location'!B152,'Lines Study_Loc_Summary'!$AJ:$AJ),IF($O152="Mix",SUMIF('Mix Substation Location Summary'!$B$4:$B$1500,$B152,'Mix Substation Location Summary'!$D$4:$D$1500)+SUMIF('Mix Substation Location Summary'!$B$4:$B$1500,$B152,'Mix Substation Location Summary'!$E$4:$E$1500),"NOT FOUND"))))</f>
        <v>4415.28</v>
      </c>
      <c r="L152" s="299">
        <f>IF($O152="ISO",0,IF($O152="Non-Iso",E152,IF($O152="Trans Line",SUMIF('Lines Study_Loc_Summary'!$D:$D,$B152,'Lines Study_Loc_Summary'!$AK:$AK),IF($O152="Mix",SUMIF('Mix Substation Location Summary'!$B$4:$B$1500,$B152,'Mix Substation Location Summary'!$I$4:$I$1500)+SUMIF('Mix Substation Location Summary'!$B$4:$B$1500,$B152,'Mix Substation Location Summary'!$J$4:$J$1500),"NOT FOUND"))))</f>
        <v>0</v>
      </c>
      <c r="M152" s="299">
        <f>IF($O152="ISO",0,IF($O152="Non-Iso",F152,IF($O152="Trans Line",SUMIF('Lines Study_Loc_Summary'!$D:$D,$B152,'Lines Study_Loc_Summary'!$AL:$AL),IF($O152="Mix",SUMIF('Mix Substation Location Summary'!$B$4:$B$1500,$B152,'Mix Substation Location Summary'!$N$4:$N$1500)+SUMIF('Mix Substation Location Summary'!$B$4:$B$1500,$B152,'Mix Substation Location Summary'!$O$4:$O$1500),"NOT FOUND"))))</f>
        <v>0</v>
      </c>
      <c r="N152" s="300"/>
      <c r="O152" s="293" t="s">
        <v>1316</v>
      </c>
      <c r="P152" s="293"/>
    </row>
    <row r="153" spans="1:16" ht="12.75" customHeight="1" x14ac:dyDescent="0.3">
      <c r="A153" s="294" t="s">
        <v>770</v>
      </c>
      <c r="B153" s="293">
        <v>5242</v>
      </c>
      <c r="C153" s="293" t="s">
        <v>1334</v>
      </c>
      <c r="D153" s="188">
        <f>SUMIF('Mix Substation Location Summary'!$B$4:$B$1500,'TS by Location'!B153,'Mix Substation Location Summary'!$F$4:$F$1500)</f>
        <v>0</v>
      </c>
      <c r="E153" s="188">
        <f>SUMIF('Mix Substation Location Summary'!$B$4:$B$1500,'TS by Location'!$B153,'Mix Substation Location Summary'!$K$4:$K$1500)</f>
        <v>40180.519999999997</v>
      </c>
      <c r="F153" s="188">
        <f>SUMIF('Mix Substation Location Summary'!$B$4:$B$1500,'TS by Location'!$B153,'Mix Substation Location Summary'!$P$4:$P$1500)</f>
        <v>0</v>
      </c>
      <c r="G153" s="538">
        <f>SUM(D153:F153)</f>
        <v>40180.519999999997</v>
      </c>
      <c r="H153" s="299">
        <f>IF($O153="ISO",D153,IF($O153="Non-Iso",0,IF($O153="Trans Line",SUMIF('Lines Study_Loc_Summary'!$D:$D,$B153,'Lines Study_Loc_Summary'!$Z:$Z),IF($O153="Mix",SUMIF('Mix Substation Location Summary'!$B$4:$B$1500,$B153,'Mix Substation Location Summary'!$C$4:$C$1500),"NOT FOUND"))))</f>
        <v>0</v>
      </c>
      <c r="I153" s="299">
        <f>IF($O153="ISO",E153,IF($O153="Non-Iso",0,IF($O153="Trans Line",SUMIF('Lines Study_Loc_Summary'!$D:$D,$B153,'Lines Study_Loc_Summary'!$AA:$AA),IF($O153="Mix",SUMIF('Mix Substation Location Summary'!$B$4:$B$1500,$B153,'Mix Substation Location Summary'!$H$4:$H$1500),"NOT FOUND"))))</f>
        <v>0</v>
      </c>
      <c r="J153" s="299">
        <f>IF($O153="ISO",F153,IF($O153="Non-Iso",0,IF($O153="Trans Line",SUMIF('Lines Study_Loc_Summary'!$D:$D,$B153,'Lines Study_Loc_Summary'!$AB:$AB),IF($O153="Mix",SUMIF('Mix Substation Location Summary'!$B$4:$B$1500,$B153,'Mix Substation Location Summary'!$M$4:$M$1500),"NOT FOUND"))))</f>
        <v>0</v>
      </c>
      <c r="K153" s="299">
        <f>IF($O153="ISO",0,IF($O153="Non-Iso",D153,IF($O153="Trans Line",SUMIF('Lines Study_Loc_Summary'!$D:$D,'TS by Location'!B153,'Lines Study_Loc_Summary'!$AJ:$AJ),IF($O153="Mix",SUMIF('Mix Substation Location Summary'!$B$4:$B$1500,$B153,'Mix Substation Location Summary'!$D$4:$D$1500)+SUMIF('Mix Substation Location Summary'!$B$4:$B$1500,$B153,'Mix Substation Location Summary'!$E$4:$E$1500),"NOT FOUND"))))</f>
        <v>0</v>
      </c>
      <c r="L153" s="299">
        <f>IF($O153="ISO",0,IF($O153="Non-Iso",E153,IF($O153="Trans Line",SUMIF('Lines Study_Loc_Summary'!$D:$D,$B153,'Lines Study_Loc_Summary'!$AK:$AK),IF($O153="Mix",SUMIF('Mix Substation Location Summary'!$B$4:$B$1500,$B153,'Mix Substation Location Summary'!$I$4:$I$1500)+SUMIF('Mix Substation Location Summary'!$B$4:$B$1500,$B153,'Mix Substation Location Summary'!$J$4:$J$1500),"NOT FOUND"))))</f>
        <v>40180.519999999997</v>
      </c>
      <c r="M153" s="299">
        <f>IF($O153="ISO",0,IF($O153="Non-Iso",F153,IF($O153="Trans Line",SUMIF('Lines Study_Loc_Summary'!$D:$D,$B153,'Lines Study_Loc_Summary'!$AL:$AL),IF($O153="Mix",SUMIF('Mix Substation Location Summary'!$B$4:$B$1500,$B153,'Mix Substation Location Summary'!$N$4:$N$1500)+SUMIF('Mix Substation Location Summary'!$B$4:$B$1500,$B153,'Mix Substation Location Summary'!$O$4:$O$1500),"NOT FOUND"))))</f>
        <v>0</v>
      </c>
      <c r="N153" s="300"/>
      <c r="O153" s="293" t="s">
        <v>1316</v>
      </c>
      <c r="P153" s="293"/>
    </row>
    <row r="154" spans="1:16" ht="12.75" customHeight="1" x14ac:dyDescent="0.3">
      <c r="A154" s="294" t="s">
        <v>771</v>
      </c>
      <c r="B154" s="293">
        <v>5243</v>
      </c>
      <c r="C154" s="293" t="s">
        <v>1333</v>
      </c>
      <c r="D154" s="188">
        <f>SUMIF('Mix Substation Location Summary'!$B$4:$B$1500,'TS by Location'!B154,'Mix Substation Location Summary'!$F$4:$F$1500)</f>
        <v>0</v>
      </c>
      <c r="E154" s="188">
        <f>SUMIF('Mix Substation Location Summary'!$B$4:$B$1500,'TS by Location'!$B154,'Mix Substation Location Summary'!$K$4:$K$1500)</f>
        <v>0</v>
      </c>
      <c r="F154" s="188">
        <f>SUMIF('Mix Substation Location Summary'!$B$4:$B$1500,'TS by Location'!$B154,'Mix Substation Location Summary'!$P$4:$P$1500)</f>
        <v>0</v>
      </c>
      <c r="G154" s="538">
        <f>SUM(D154:F154)</f>
        <v>0</v>
      </c>
      <c r="H154" s="299">
        <f>IF($O154="ISO",D154,IF($O154="Non-Iso",0,IF($O154="Trans Line",SUMIF('Lines Study_Loc_Summary'!$D:$D,$B154,'Lines Study_Loc_Summary'!$Z:$Z),IF($O154="Mix",SUMIF('Mix Substation Location Summary'!$B$4:$B$1500,$B154,'Mix Substation Location Summary'!$C$4:$C$1500),"NOT FOUND"))))</f>
        <v>0</v>
      </c>
      <c r="I154" s="299">
        <f>IF($O154="ISO",E154,IF($O154="Non-Iso",0,IF($O154="Trans Line",SUMIF('Lines Study_Loc_Summary'!$D:$D,$B154,'Lines Study_Loc_Summary'!$AA:$AA),IF($O154="Mix",SUMIF('Mix Substation Location Summary'!$B$4:$B$1500,$B154,'Mix Substation Location Summary'!$H$4:$H$1500),"NOT FOUND"))))</f>
        <v>0</v>
      </c>
      <c r="J154" s="299">
        <f>IF($O154="ISO",F154,IF($O154="Non-Iso",0,IF($O154="Trans Line",SUMIF('Lines Study_Loc_Summary'!$D:$D,$B154,'Lines Study_Loc_Summary'!$AB:$AB),IF($O154="Mix",SUMIF('Mix Substation Location Summary'!$B$4:$B$1500,$B154,'Mix Substation Location Summary'!$M$4:$M$1500),"NOT FOUND"))))</f>
        <v>0</v>
      </c>
      <c r="K154" s="299">
        <f>IF($O154="ISO",0,IF($O154="Non-Iso",D154,IF($O154="Trans Line",SUMIF('Lines Study_Loc_Summary'!$D:$D,'TS by Location'!B154,'Lines Study_Loc_Summary'!$AJ:$AJ),IF($O154="Mix",SUMIF('Mix Substation Location Summary'!$B$4:$B$1500,$B154,'Mix Substation Location Summary'!$D$4:$D$1500)+SUMIF('Mix Substation Location Summary'!$B$4:$B$1500,$B154,'Mix Substation Location Summary'!$E$4:$E$1500),"NOT FOUND"))))</f>
        <v>0</v>
      </c>
      <c r="L154" s="299">
        <f>IF($O154="ISO",0,IF($O154="Non-Iso",E154,IF($O154="Trans Line",SUMIF('Lines Study_Loc_Summary'!$D:$D,$B154,'Lines Study_Loc_Summary'!$AK:$AK),IF($O154="Mix",SUMIF('Mix Substation Location Summary'!$B$4:$B$1500,$B154,'Mix Substation Location Summary'!$I$4:$I$1500)+SUMIF('Mix Substation Location Summary'!$B$4:$B$1500,$B154,'Mix Substation Location Summary'!$J$4:$J$1500),"NOT FOUND"))))</f>
        <v>0</v>
      </c>
      <c r="M154" s="299">
        <f>IF($O154="ISO",0,IF($O154="Non-Iso",F154,IF($O154="Trans Line",SUMIF('Lines Study_Loc_Summary'!$D:$D,$B154,'Lines Study_Loc_Summary'!$AL:$AL),IF($O154="Mix",SUMIF('Mix Substation Location Summary'!$B$4:$B$1500,$B154,'Mix Substation Location Summary'!$N$4:$N$1500)+SUMIF('Mix Substation Location Summary'!$B$4:$B$1500,$B154,'Mix Substation Location Summary'!$O$4:$O$1500),"NOT FOUND"))))</f>
        <v>0</v>
      </c>
      <c r="N154" s="300"/>
      <c r="O154" s="293" t="s">
        <v>1316</v>
      </c>
      <c r="P154" s="293"/>
    </row>
    <row r="155" spans="1:16" ht="12.75" customHeight="1" x14ac:dyDescent="0.3">
      <c r="A155" s="294" t="s">
        <v>774</v>
      </c>
      <c r="B155" s="293">
        <v>5246</v>
      </c>
      <c r="C155" s="293" t="s">
        <v>1334</v>
      </c>
      <c r="D155" s="188">
        <f>SUMIF('Mix Substation Location Summary'!$B$4:$B$1500,'TS by Location'!B155,'Mix Substation Location Summary'!$F$4:$F$1500)</f>
        <v>0</v>
      </c>
      <c r="E155" s="188">
        <f>SUMIF('Mix Substation Location Summary'!$B$4:$B$1500,'TS by Location'!$B155,'Mix Substation Location Summary'!$K$4:$K$1500)</f>
        <v>8977.2900000000009</v>
      </c>
      <c r="F155" s="188">
        <f>SUMIF('Mix Substation Location Summary'!$B$4:$B$1500,'TS by Location'!$B155,'Mix Substation Location Summary'!$P$4:$P$1500)</f>
        <v>0</v>
      </c>
      <c r="G155" s="538">
        <f t="shared" ref="G155" si="17">SUM(D155:F155)</f>
        <v>8977.2900000000009</v>
      </c>
      <c r="H155" s="299">
        <f>IF($O155="ISO",D155,IF($O155="Non-Iso",0,IF($O155="Trans Line",SUMIF('Lines Study_Loc_Summary'!$D:$D,$B155,'Lines Study_Loc_Summary'!$Z:$Z),IF($O155="Mix",SUMIF('Mix Substation Location Summary'!$B$4:$B$1500,$B155,'Mix Substation Location Summary'!$C$4:$C$1500),"NOT FOUND"))))</f>
        <v>0</v>
      </c>
      <c r="I155" s="299">
        <f>IF($O155="ISO",E155,IF($O155="Non-Iso",0,IF($O155="Trans Line",SUMIF('Lines Study_Loc_Summary'!$D:$D,$B155,'Lines Study_Loc_Summary'!$AA:$AA),IF($O155="Mix",SUMIF('Mix Substation Location Summary'!$B$4:$B$1500,$B155,'Mix Substation Location Summary'!$H$4:$H$1500),"NOT FOUND"))))</f>
        <v>0</v>
      </c>
      <c r="J155" s="299">
        <f>IF($O155="ISO",F155,IF($O155="Non-Iso",0,IF($O155="Trans Line",SUMIF('Lines Study_Loc_Summary'!$D:$D,$B155,'Lines Study_Loc_Summary'!$AB:$AB),IF($O155="Mix",SUMIF('Mix Substation Location Summary'!$B$4:$B$1500,$B155,'Mix Substation Location Summary'!$M$4:$M$1500),"NOT FOUND"))))</f>
        <v>0</v>
      </c>
      <c r="K155" s="299">
        <f>IF($O155="ISO",0,IF($O155="Non-Iso",D155,IF($O155="Trans Line",SUMIF('Lines Study_Loc_Summary'!$D:$D,'TS by Location'!B155,'Lines Study_Loc_Summary'!$AJ:$AJ),IF($O155="Mix",SUMIF('Mix Substation Location Summary'!$B$4:$B$1500,$B155,'Mix Substation Location Summary'!$D$4:$D$1500)+SUMIF('Mix Substation Location Summary'!$B$4:$B$1500,$B155,'Mix Substation Location Summary'!$E$4:$E$1500),"NOT FOUND"))))</f>
        <v>0</v>
      </c>
      <c r="L155" s="299">
        <f>IF($O155="ISO",0,IF($O155="Non-Iso",E155,IF($O155="Trans Line",SUMIF('Lines Study_Loc_Summary'!$D:$D,$B155,'Lines Study_Loc_Summary'!$AK:$AK),IF($O155="Mix",SUMIF('Mix Substation Location Summary'!$B$4:$B$1500,$B155,'Mix Substation Location Summary'!$I$4:$I$1500)+SUMIF('Mix Substation Location Summary'!$B$4:$B$1500,$B155,'Mix Substation Location Summary'!$J$4:$J$1500),"NOT FOUND"))))</f>
        <v>8977.2900000000009</v>
      </c>
      <c r="M155" s="299">
        <f>IF($O155="ISO",0,IF($O155="Non-Iso",F155,IF($O155="Trans Line",SUMIF('Lines Study_Loc_Summary'!$D:$D,$B155,'Lines Study_Loc_Summary'!$AL:$AL),IF($O155="Mix",SUMIF('Mix Substation Location Summary'!$B$4:$B$1500,$B155,'Mix Substation Location Summary'!$N$4:$N$1500)+SUMIF('Mix Substation Location Summary'!$B$4:$B$1500,$B155,'Mix Substation Location Summary'!$O$4:$O$1500),"NOT FOUND"))))</f>
        <v>0</v>
      </c>
      <c r="N155" s="300"/>
      <c r="O155" s="293" t="s">
        <v>1316</v>
      </c>
      <c r="P155" s="293"/>
    </row>
    <row r="156" spans="1:16" ht="12.75" customHeight="1" x14ac:dyDescent="0.3">
      <c r="A156" s="294" t="s">
        <v>2704</v>
      </c>
      <c r="B156" s="293">
        <v>5250</v>
      </c>
      <c r="C156" s="293" t="s">
        <v>1334</v>
      </c>
      <c r="D156" s="188">
        <f>SUMIF('Mix Substation Location Summary'!$B$4:$B$1500,'TS by Location'!B156,'Mix Substation Location Summary'!$F$4:$F$1500)</f>
        <v>0</v>
      </c>
      <c r="E156" s="188">
        <f>SUMIF('Mix Substation Location Summary'!$B$4:$B$1500,'TS by Location'!$B156,'Mix Substation Location Summary'!$K$4:$K$1500)</f>
        <v>70182.95</v>
      </c>
      <c r="F156" s="188">
        <f>SUMIF('Mix Substation Location Summary'!$B$4:$B$1500,'TS by Location'!$B156,'Mix Substation Location Summary'!$P$4:$P$1500)</f>
        <v>0</v>
      </c>
      <c r="G156" s="538">
        <f t="shared" si="3"/>
        <v>70182.95</v>
      </c>
      <c r="H156" s="299">
        <f>IF($O156="ISO",D156,IF($O156="Non-Iso",0,IF($O156="Trans Line",SUMIF('Lines Study_Loc_Summary'!$D:$D,$B156,'Lines Study_Loc_Summary'!$Z:$Z),IF($O156="Mix",SUMIF('Mix Substation Location Summary'!$B$4:$B$1500,$B156,'Mix Substation Location Summary'!$C$4:$C$1500),"NOT FOUND"))))</f>
        <v>0</v>
      </c>
      <c r="I156" s="299">
        <f>IF($O156="ISO",E156,IF($O156="Non-Iso",0,IF($O156="Trans Line",SUMIF('Lines Study_Loc_Summary'!$D:$D,$B156,'Lines Study_Loc_Summary'!$AA:$AA),IF($O156="Mix",SUMIF('Mix Substation Location Summary'!$B$4:$B$1500,$B156,'Mix Substation Location Summary'!$H$4:$H$1500),"NOT FOUND"))))</f>
        <v>0</v>
      </c>
      <c r="J156" s="299">
        <f>IF($O156="ISO",F156,IF($O156="Non-Iso",0,IF($O156="Trans Line",SUMIF('Lines Study_Loc_Summary'!$D:$D,$B156,'Lines Study_Loc_Summary'!$AB:$AB),IF($O156="Mix",SUMIF('Mix Substation Location Summary'!$B$4:$B$1500,$B156,'Mix Substation Location Summary'!$M$4:$M$1500),"NOT FOUND"))))</f>
        <v>0</v>
      </c>
      <c r="K156" s="299">
        <f>IF($O156="ISO",0,IF($O156="Non-Iso",D156,IF($O156="Trans Line",SUMIF('Lines Study_Loc_Summary'!$D:$D,'TS by Location'!B156,'Lines Study_Loc_Summary'!$AJ:$AJ),IF($O156="Mix",SUMIF('Mix Substation Location Summary'!$B$4:$B$1500,$B156,'Mix Substation Location Summary'!$D$4:$D$1500)+SUMIF('Mix Substation Location Summary'!$B$4:$B$1500,$B156,'Mix Substation Location Summary'!$E$4:$E$1500),"NOT FOUND"))))</f>
        <v>0</v>
      </c>
      <c r="L156" s="299">
        <f>IF($O156="ISO",0,IF($O156="Non-Iso",E156,IF($O156="Trans Line",SUMIF('Lines Study_Loc_Summary'!$D:$D,$B156,'Lines Study_Loc_Summary'!$AK:$AK),IF($O156="Mix",SUMIF('Mix Substation Location Summary'!$B$4:$B$1500,$B156,'Mix Substation Location Summary'!$I$4:$I$1500)+SUMIF('Mix Substation Location Summary'!$B$4:$B$1500,$B156,'Mix Substation Location Summary'!$J$4:$J$1500),"NOT FOUND"))))</f>
        <v>70182.95</v>
      </c>
      <c r="M156" s="299">
        <f>IF($O156="ISO",0,IF($O156="Non-Iso",F156,IF($O156="Trans Line",SUMIF('Lines Study_Loc_Summary'!$D:$D,$B156,'Lines Study_Loc_Summary'!$AL:$AL),IF($O156="Mix",SUMIF('Mix Substation Location Summary'!$B$4:$B$1500,$B156,'Mix Substation Location Summary'!$N$4:$N$1500)+SUMIF('Mix Substation Location Summary'!$B$4:$B$1500,$B156,'Mix Substation Location Summary'!$O$4:$O$1500),"NOT FOUND"))))</f>
        <v>0</v>
      </c>
      <c r="N156" s="300"/>
      <c r="O156" s="293" t="s">
        <v>1316</v>
      </c>
      <c r="P156" s="293"/>
    </row>
    <row r="157" spans="1:16" ht="12.75" customHeight="1" x14ac:dyDescent="0.3">
      <c r="A157" s="294" t="s">
        <v>779</v>
      </c>
      <c r="B157" s="293">
        <v>5252</v>
      </c>
      <c r="C157" s="293" t="s">
        <v>1334</v>
      </c>
      <c r="D157" s="188">
        <f>SUMIF('Mix Substation Location Summary'!$B$4:$B$1500,'TS by Location'!B157,'Mix Substation Location Summary'!$F$4:$F$1500)</f>
        <v>0</v>
      </c>
      <c r="E157" s="188">
        <f>SUMIF('Mix Substation Location Summary'!$B$4:$B$1500,'TS by Location'!$B157,'Mix Substation Location Summary'!$K$4:$K$1500)</f>
        <v>27085.47</v>
      </c>
      <c r="F157" s="188">
        <f>SUMIF('Mix Substation Location Summary'!$B$4:$B$1500,'TS by Location'!$B157,'Mix Substation Location Summary'!$P$4:$P$1500)</f>
        <v>0</v>
      </c>
      <c r="G157" s="538">
        <f t="shared" si="3"/>
        <v>27085.47</v>
      </c>
      <c r="H157" s="299">
        <f>IF($O157="ISO",D157,IF($O157="Non-Iso",0,IF($O157="Trans Line",SUMIF('Lines Study_Loc_Summary'!$D:$D,$B157,'Lines Study_Loc_Summary'!$Z:$Z),IF($O157="Mix",SUMIF('Mix Substation Location Summary'!$B$4:$B$1500,$B157,'Mix Substation Location Summary'!$C$4:$C$1500),"NOT FOUND"))))</f>
        <v>0</v>
      </c>
      <c r="I157" s="299">
        <f>IF($O157="ISO",E157,IF($O157="Non-Iso",0,IF($O157="Trans Line",SUMIF('Lines Study_Loc_Summary'!$D:$D,$B157,'Lines Study_Loc_Summary'!$AA:$AA),IF($O157="Mix",SUMIF('Mix Substation Location Summary'!$B$4:$B$1500,$B157,'Mix Substation Location Summary'!$H$4:$H$1500),"NOT FOUND"))))</f>
        <v>0</v>
      </c>
      <c r="J157" s="299">
        <f>IF($O157="ISO",F157,IF($O157="Non-Iso",0,IF($O157="Trans Line",SUMIF('Lines Study_Loc_Summary'!$D:$D,$B157,'Lines Study_Loc_Summary'!$AB:$AB),IF($O157="Mix",SUMIF('Mix Substation Location Summary'!$B$4:$B$1500,$B157,'Mix Substation Location Summary'!$M$4:$M$1500),"NOT FOUND"))))</f>
        <v>0</v>
      </c>
      <c r="K157" s="299">
        <f>IF($O157="ISO",0,IF($O157="Non-Iso",D157,IF($O157="Trans Line",SUMIF('Lines Study_Loc_Summary'!$D:$D,'TS by Location'!B157,'Lines Study_Loc_Summary'!$AJ:$AJ),IF($O157="Mix",SUMIF('Mix Substation Location Summary'!$B$4:$B$1500,$B157,'Mix Substation Location Summary'!$D$4:$D$1500)+SUMIF('Mix Substation Location Summary'!$B$4:$B$1500,$B157,'Mix Substation Location Summary'!$E$4:$E$1500),"NOT FOUND"))))</f>
        <v>0</v>
      </c>
      <c r="L157" s="299">
        <f>IF($O157="ISO",0,IF($O157="Non-Iso",E157,IF($O157="Trans Line",SUMIF('Lines Study_Loc_Summary'!$D:$D,$B157,'Lines Study_Loc_Summary'!$AK:$AK),IF($O157="Mix",SUMIF('Mix Substation Location Summary'!$B$4:$B$1500,$B157,'Mix Substation Location Summary'!$I$4:$I$1500)+SUMIF('Mix Substation Location Summary'!$B$4:$B$1500,$B157,'Mix Substation Location Summary'!$J$4:$J$1500),"NOT FOUND"))))</f>
        <v>27085.47</v>
      </c>
      <c r="M157" s="299">
        <f>IF($O157="ISO",0,IF($O157="Non-Iso",F157,IF($O157="Trans Line",SUMIF('Lines Study_Loc_Summary'!$D:$D,$B157,'Lines Study_Loc_Summary'!$AL:$AL),IF($O157="Mix",SUMIF('Mix Substation Location Summary'!$B$4:$B$1500,$B157,'Mix Substation Location Summary'!$N$4:$N$1500)+SUMIF('Mix Substation Location Summary'!$B$4:$B$1500,$B157,'Mix Substation Location Summary'!$O$4:$O$1500),"NOT FOUND"))))</f>
        <v>0</v>
      </c>
      <c r="N157" s="300"/>
      <c r="O157" s="293" t="s">
        <v>1316</v>
      </c>
      <c r="P157" s="293"/>
    </row>
    <row r="158" spans="1:16" ht="12.75" customHeight="1" x14ac:dyDescent="0.3">
      <c r="A158" s="294" t="s">
        <v>781</v>
      </c>
      <c r="B158" s="293">
        <v>5254</v>
      </c>
      <c r="C158" s="293" t="s">
        <v>1333</v>
      </c>
      <c r="D158" s="188">
        <f>SUMIF('Mix Substation Location Summary'!$B$4:$B$1500,'TS by Location'!B158,'Mix Substation Location Summary'!$F$4:$F$1500)</f>
        <v>0</v>
      </c>
      <c r="E158" s="188">
        <f>SUMIF('Mix Substation Location Summary'!$B$4:$B$1500,'TS by Location'!$B158,'Mix Substation Location Summary'!$K$4:$K$1500)</f>
        <v>30117.84</v>
      </c>
      <c r="F158" s="188">
        <f>SUMIF('Mix Substation Location Summary'!$B$4:$B$1500,'TS by Location'!$B158,'Mix Substation Location Summary'!$P$4:$P$1500)</f>
        <v>0</v>
      </c>
      <c r="G158" s="538">
        <f t="shared" si="3"/>
        <v>30117.84</v>
      </c>
      <c r="H158" s="299">
        <f>IF($O158="ISO",D158,IF($O158="Non-Iso",0,IF($O158="Trans Line",SUMIF('Lines Study_Loc_Summary'!$D:$D,$B158,'Lines Study_Loc_Summary'!$Z:$Z),IF($O158="Mix",SUMIF('Mix Substation Location Summary'!$B$4:$B$1500,$B158,'Mix Substation Location Summary'!$C$4:$C$1500),"NOT FOUND"))))</f>
        <v>0</v>
      </c>
      <c r="I158" s="299">
        <f>IF($O158="ISO",E158,IF($O158="Non-Iso",0,IF($O158="Trans Line",SUMIF('Lines Study_Loc_Summary'!$D:$D,$B158,'Lines Study_Loc_Summary'!$AA:$AA),IF($O158="Mix",SUMIF('Mix Substation Location Summary'!$B$4:$B$1500,$B158,'Mix Substation Location Summary'!$H$4:$H$1500),"NOT FOUND"))))</f>
        <v>0</v>
      </c>
      <c r="J158" s="299">
        <f>IF($O158="ISO",F158,IF($O158="Non-Iso",0,IF($O158="Trans Line",SUMIF('Lines Study_Loc_Summary'!$D:$D,$B158,'Lines Study_Loc_Summary'!$AB:$AB),IF($O158="Mix",SUMIF('Mix Substation Location Summary'!$B$4:$B$1500,$B158,'Mix Substation Location Summary'!$M$4:$M$1500),"NOT FOUND"))))</f>
        <v>0</v>
      </c>
      <c r="K158" s="299">
        <f>IF($O158="ISO",0,IF($O158="Non-Iso",D158,IF($O158="Trans Line",SUMIF('Lines Study_Loc_Summary'!$D:$D,'TS by Location'!B158,'Lines Study_Loc_Summary'!$AJ:$AJ),IF($O158="Mix",SUMIF('Mix Substation Location Summary'!$B$4:$B$1500,$B158,'Mix Substation Location Summary'!$D$4:$D$1500)+SUMIF('Mix Substation Location Summary'!$B$4:$B$1500,$B158,'Mix Substation Location Summary'!$E$4:$E$1500),"NOT FOUND"))))</f>
        <v>0</v>
      </c>
      <c r="L158" s="299">
        <f>IF($O158="ISO",0,IF($O158="Non-Iso",E158,IF($O158="Trans Line",SUMIF('Lines Study_Loc_Summary'!$D:$D,$B158,'Lines Study_Loc_Summary'!$AK:$AK),IF($O158="Mix",SUMIF('Mix Substation Location Summary'!$B$4:$B$1500,$B158,'Mix Substation Location Summary'!$I$4:$I$1500)+SUMIF('Mix Substation Location Summary'!$B$4:$B$1500,$B158,'Mix Substation Location Summary'!$J$4:$J$1500),"NOT FOUND"))))</f>
        <v>30117.84</v>
      </c>
      <c r="M158" s="299">
        <f>IF($O158="ISO",0,IF($O158="Non-Iso",F158,IF($O158="Trans Line",SUMIF('Lines Study_Loc_Summary'!$D:$D,$B158,'Lines Study_Loc_Summary'!$AL:$AL),IF($O158="Mix",SUMIF('Mix Substation Location Summary'!$B$4:$B$1500,$B158,'Mix Substation Location Summary'!$N$4:$N$1500)+SUMIF('Mix Substation Location Summary'!$B$4:$B$1500,$B158,'Mix Substation Location Summary'!$O$4:$O$1500),"NOT FOUND"))))</f>
        <v>0</v>
      </c>
      <c r="N158" s="300"/>
      <c r="O158" s="293" t="s">
        <v>1316</v>
      </c>
      <c r="P158" s="293"/>
    </row>
    <row r="159" spans="1:16" ht="12.75" customHeight="1" x14ac:dyDescent="0.3">
      <c r="A159" s="294" t="s">
        <v>782</v>
      </c>
      <c r="B159" s="293">
        <v>5255</v>
      </c>
      <c r="C159" s="293" t="s">
        <v>1333</v>
      </c>
      <c r="D159" s="188">
        <f>SUMIF('Mix Substation Location Summary'!$B$4:$B$1500,'TS by Location'!B159,'Mix Substation Location Summary'!$F$4:$F$1500)</f>
        <v>0</v>
      </c>
      <c r="E159" s="188">
        <f>SUMIF('Mix Substation Location Summary'!$B$4:$B$1500,'TS by Location'!$B159,'Mix Substation Location Summary'!$K$4:$K$1500)</f>
        <v>8089.79</v>
      </c>
      <c r="F159" s="188">
        <f>SUMIF('Mix Substation Location Summary'!$B$4:$B$1500,'TS by Location'!$B159,'Mix Substation Location Summary'!$P$4:$P$1500)</f>
        <v>0</v>
      </c>
      <c r="G159" s="538">
        <f t="shared" ref="G159" si="18">SUM(D159:F159)</f>
        <v>8089.79</v>
      </c>
      <c r="H159" s="299">
        <f>IF($O159="ISO",D159,IF($O159="Non-Iso",0,IF($O159="Trans Line",SUMIF('Lines Study_Loc_Summary'!$D:$D,$B159,'Lines Study_Loc_Summary'!$Z:$Z),IF($O159="Mix",SUMIF('Mix Substation Location Summary'!$B$4:$B$1500,$B159,'Mix Substation Location Summary'!$C$4:$C$1500),"NOT FOUND"))))</f>
        <v>0</v>
      </c>
      <c r="I159" s="299">
        <f>IF($O159="ISO",E159,IF($O159="Non-Iso",0,IF($O159="Trans Line",SUMIF('Lines Study_Loc_Summary'!$D:$D,$B159,'Lines Study_Loc_Summary'!$AA:$AA),IF($O159="Mix",SUMIF('Mix Substation Location Summary'!$B$4:$B$1500,$B159,'Mix Substation Location Summary'!$H$4:$H$1500),"NOT FOUND"))))</f>
        <v>0</v>
      </c>
      <c r="J159" s="299">
        <f>IF($O159="ISO",F159,IF($O159="Non-Iso",0,IF($O159="Trans Line",SUMIF('Lines Study_Loc_Summary'!$D:$D,$B159,'Lines Study_Loc_Summary'!$AB:$AB),IF($O159="Mix",SUMIF('Mix Substation Location Summary'!$B$4:$B$1500,$B159,'Mix Substation Location Summary'!$M$4:$M$1500),"NOT FOUND"))))</f>
        <v>0</v>
      </c>
      <c r="K159" s="299">
        <f>IF($O159="ISO",0,IF($O159="Non-Iso",D159,IF($O159="Trans Line",SUMIF('Lines Study_Loc_Summary'!$D:$D,'TS by Location'!B159,'Lines Study_Loc_Summary'!$AJ:$AJ),IF($O159="Mix",SUMIF('Mix Substation Location Summary'!$B$4:$B$1500,$B159,'Mix Substation Location Summary'!$D$4:$D$1500)+SUMIF('Mix Substation Location Summary'!$B$4:$B$1500,$B159,'Mix Substation Location Summary'!$E$4:$E$1500),"NOT FOUND"))))</f>
        <v>0</v>
      </c>
      <c r="L159" s="299">
        <f>IF($O159="ISO",0,IF($O159="Non-Iso",E159,IF($O159="Trans Line",SUMIF('Lines Study_Loc_Summary'!$D:$D,$B159,'Lines Study_Loc_Summary'!$AK:$AK),IF($O159="Mix",SUMIF('Mix Substation Location Summary'!$B$4:$B$1500,$B159,'Mix Substation Location Summary'!$I$4:$I$1500)+SUMIF('Mix Substation Location Summary'!$B$4:$B$1500,$B159,'Mix Substation Location Summary'!$J$4:$J$1500),"NOT FOUND"))))</f>
        <v>8089.79</v>
      </c>
      <c r="M159" s="299">
        <f>IF($O159="ISO",0,IF($O159="Non-Iso",F159,IF($O159="Trans Line",SUMIF('Lines Study_Loc_Summary'!$D:$D,$B159,'Lines Study_Loc_Summary'!$AL:$AL),IF($O159="Mix",SUMIF('Mix Substation Location Summary'!$B$4:$B$1500,$B159,'Mix Substation Location Summary'!$N$4:$N$1500)+SUMIF('Mix Substation Location Summary'!$B$4:$B$1500,$B159,'Mix Substation Location Summary'!$O$4:$O$1500),"NOT FOUND"))))</f>
        <v>0</v>
      </c>
      <c r="N159" s="300"/>
      <c r="O159" s="293" t="s">
        <v>1316</v>
      </c>
      <c r="P159" s="293"/>
    </row>
    <row r="160" spans="1:16" ht="12.75" customHeight="1" x14ac:dyDescent="0.3">
      <c r="A160" s="294" t="s">
        <v>2705</v>
      </c>
      <c r="B160" s="303">
        <v>5257</v>
      </c>
      <c r="C160" s="293" t="s">
        <v>1334</v>
      </c>
      <c r="D160" s="188">
        <f>SUMIF('Mix Substation Location Summary'!$B$4:$B$1500,'TS by Location'!B160,'Mix Substation Location Summary'!$F$4:$F$1500)</f>
        <v>0</v>
      </c>
      <c r="E160" s="188">
        <f>SUMIF('Mix Substation Location Summary'!$B$4:$B$1500,'TS by Location'!$B160,'Mix Substation Location Summary'!$K$4:$K$1500)</f>
        <v>14956.64</v>
      </c>
      <c r="F160" s="188">
        <f>SUMIF('Mix Substation Location Summary'!$B$4:$B$1500,'TS by Location'!$B160,'Mix Substation Location Summary'!$P$4:$P$1500)</f>
        <v>0</v>
      </c>
      <c r="G160" s="538">
        <f t="shared" ref="G160:G168" si="19">SUM(D160:F160)</f>
        <v>14956.64</v>
      </c>
      <c r="H160" s="299">
        <f>IF($O160="ISO",D160,IF($O160="Non-Iso",0,IF($O160="Trans Line",SUMIF('Lines Study_Loc_Summary'!$D:$D,$B160,'Lines Study_Loc_Summary'!$Z:$Z),IF($O160="Mix",SUMIF('Mix Substation Location Summary'!$B$4:$B$1500,$B160,'Mix Substation Location Summary'!$C$4:$C$1500),"NOT FOUND"))))</f>
        <v>0</v>
      </c>
      <c r="I160" s="299">
        <f>IF($O160="ISO",E160,IF($O160="Non-Iso",0,IF($O160="Trans Line",SUMIF('Lines Study_Loc_Summary'!$D:$D,$B160,'Lines Study_Loc_Summary'!$AA:$AA),IF($O160="Mix",SUMIF('Mix Substation Location Summary'!$B$4:$B$1500,$B160,'Mix Substation Location Summary'!$H$4:$H$1500),"NOT FOUND"))))</f>
        <v>0</v>
      </c>
      <c r="J160" s="299">
        <f>IF($O160="ISO",F160,IF($O160="Non-Iso",0,IF($O160="Trans Line",SUMIF('Lines Study_Loc_Summary'!$D:$D,$B160,'Lines Study_Loc_Summary'!$AB:$AB),IF($O160="Mix",SUMIF('Mix Substation Location Summary'!$B$4:$B$1500,$B160,'Mix Substation Location Summary'!$M$4:$M$1500),"NOT FOUND"))))</f>
        <v>0</v>
      </c>
      <c r="K160" s="299">
        <f>IF($O160="ISO",0,IF($O160="Non-Iso",D160,IF($O160="Trans Line",SUMIF('Lines Study_Loc_Summary'!$D:$D,'TS by Location'!B160,'Lines Study_Loc_Summary'!$AJ:$AJ),IF($O160="Mix",SUMIF('Mix Substation Location Summary'!$B$4:$B$1500,$B160,'Mix Substation Location Summary'!$D$4:$D$1500)+SUMIF('Mix Substation Location Summary'!$B$4:$B$1500,$B160,'Mix Substation Location Summary'!$E$4:$E$1500),"NOT FOUND"))))</f>
        <v>0</v>
      </c>
      <c r="L160" s="299">
        <f>IF($O160="ISO",0,IF($O160="Non-Iso",E160,IF($O160="Trans Line",SUMIF('Lines Study_Loc_Summary'!$D:$D,$B160,'Lines Study_Loc_Summary'!$AK:$AK),IF($O160="Mix",SUMIF('Mix Substation Location Summary'!$B$4:$B$1500,$B160,'Mix Substation Location Summary'!$I$4:$I$1500)+SUMIF('Mix Substation Location Summary'!$B$4:$B$1500,$B160,'Mix Substation Location Summary'!$J$4:$J$1500),"NOT FOUND"))))</f>
        <v>14956.64</v>
      </c>
      <c r="M160" s="299">
        <f>IF($O160="ISO",0,IF($O160="Non-Iso",F160,IF($O160="Trans Line",SUMIF('Lines Study_Loc_Summary'!$D:$D,$B160,'Lines Study_Loc_Summary'!$AL:$AL),IF($O160="Mix",SUMIF('Mix Substation Location Summary'!$B$4:$B$1500,$B160,'Mix Substation Location Summary'!$N$4:$N$1500)+SUMIF('Mix Substation Location Summary'!$B$4:$B$1500,$B160,'Mix Substation Location Summary'!$O$4:$O$1500),"NOT FOUND"))))</f>
        <v>0</v>
      </c>
      <c r="N160" s="300"/>
      <c r="O160" s="293" t="s">
        <v>1316</v>
      </c>
      <c r="P160" s="293"/>
    </row>
    <row r="161" spans="1:16" ht="12.75" customHeight="1" x14ac:dyDescent="0.3">
      <c r="A161" s="294" t="s">
        <v>2706</v>
      </c>
      <c r="B161" s="303">
        <v>5259</v>
      </c>
      <c r="C161" s="293" t="s">
        <v>1333</v>
      </c>
      <c r="D161" s="188">
        <f>SUMIF('Mix Substation Location Summary'!$B$4:$B$1500,'TS by Location'!B161,'Mix Substation Location Summary'!$F$4:$F$1500)</f>
        <v>0</v>
      </c>
      <c r="E161" s="188">
        <f>SUMIF('Mix Substation Location Summary'!$B$4:$B$1500,'TS by Location'!$B161,'Mix Substation Location Summary'!$K$4:$K$1500)</f>
        <v>14955.44</v>
      </c>
      <c r="F161" s="188">
        <f>SUMIF('Mix Substation Location Summary'!$B$4:$B$1500,'TS by Location'!$B161,'Mix Substation Location Summary'!$P$4:$P$1500)</f>
        <v>0</v>
      </c>
      <c r="G161" s="538">
        <f t="shared" si="19"/>
        <v>14955.44</v>
      </c>
      <c r="H161" s="299">
        <f>IF($O161="ISO",D161,IF($O161="Non-Iso",0,IF($O161="Trans Line",SUMIF('Lines Study_Loc_Summary'!$D:$D,$B161,'Lines Study_Loc_Summary'!$Z:$Z),IF($O161="Mix",SUMIF('Mix Substation Location Summary'!$B$4:$B$1500,$B161,'Mix Substation Location Summary'!$C$4:$C$1500),"NOT FOUND"))))</f>
        <v>0</v>
      </c>
      <c r="I161" s="299">
        <f>IF($O161="ISO",E161,IF($O161="Non-Iso",0,IF($O161="Trans Line",SUMIF('Lines Study_Loc_Summary'!$D:$D,$B161,'Lines Study_Loc_Summary'!$AA:$AA),IF($O161="Mix",SUMIF('Mix Substation Location Summary'!$B$4:$B$1500,$B161,'Mix Substation Location Summary'!$H$4:$H$1500),"NOT FOUND"))))</f>
        <v>0</v>
      </c>
      <c r="J161" s="299">
        <f>IF($O161="ISO",F161,IF($O161="Non-Iso",0,IF($O161="Trans Line",SUMIF('Lines Study_Loc_Summary'!$D:$D,$B161,'Lines Study_Loc_Summary'!$AB:$AB),IF($O161="Mix",SUMIF('Mix Substation Location Summary'!$B$4:$B$1500,$B161,'Mix Substation Location Summary'!$M$4:$M$1500),"NOT FOUND"))))</f>
        <v>0</v>
      </c>
      <c r="K161" s="299">
        <f>IF($O161="ISO",0,IF($O161="Non-Iso",D161,IF($O161="Trans Line",SUMIF('Lines Study_Loc_Summary'!$D:$D,'TS by Location'!B161,'Lines Study_Loc_Summary'!$AJ:$AJ),IF($O161="Mix",SUMIF('Mix Substation Location Summary'!$B$4:$B$1500,$B161,'Mix Substation Location Summary'!$D$4:$D$1500)+SUMIF('Mix Substation Location Summary'!$B$4:$B$1500,$B161,'Mix Substation Location Summary'!$E$4:$E$1500),"NOT FOUND"))))</f>
        <v>0</v>
      </c>
      <c r="L161" s="299">
        <f>IF($O161="ISO",0,IF($O161="Non-Iso",E161,IF($O161="Trans Line",SUMIF('Lines Study_Loc_Summary'!$D:$D,$B161,'Lines Study_Loc_Summary'!$AK:$AK),IF($O161="Mix",SUMIF('Mix Substation Location Summary'!$B$4:$B$1500,$B161,'Mix Substation Location Summary'!$I$4:$I$1500)+SUMIF('Mix Substation Location Summary'!$B$4:$B$1500,$B161,'Mix Substation Location Summary'!$J$4:$J$1500),"NOT FOUND"))))</f>
        <v>14955.44</v>
      </c>
      <c r="M161" s="299">
        <f>IF($O161="ISO",0,IF($O161="Non-Iso",F161,IF($O161="Trans Line",SUMIF('Lines Study_Loc_Summary'!$D:$D,$B161,'Lines Study_Loc_Summary'!$AL:$AL),IF($O161="Mix",SUMIF('Mix Substation Location Summary'!$B$4:$B$1500,$B161,'Mix Substation Location Summary'!$N$4:$N$1500)+SUMIF('Mix Substation Location Summary'!$B$4:$B$1500,$B161,'Mix Substation Location Summary'!$O$4:$O$1500),"NOT FOUND"))))</f>
        <v>0</v>
      </c>
      <c r="N161" s="300"/>
      <c r="O161" s="293" t="s">
        <v>1316</v>
      </c>
      <c r="P161" s="293"/>
    </row>
    <row r="162" spans="1:16" ht="12.75" customHeight="1" x14ac:dyDescent="0.3">
      <c r="A162" s="294" t="s">
        <v>787</v>
      </c>
      <c r="B162" s="303">
        <v>5260</v>
      </c>
      <c r="C162" s="293" t="s">
        <v>1334</v>
      </c>
      <c r="D162" s="188">
        <f>SUMIF('Mix Substation Location Summary'!$B$4:$B$1500,'TS by Location'!B162,'Mix Substation Location Summary'!$F$4:$F$1500)</f>
        <v>0</v>
      </c>
      <c r="E162" s="188">
        <f>SUMIF('Mix Substation Location Summary'!$B$4:$B$1500,'TS by Location'!$B162,'Mix Substation Location Summary'!$K$4:$K$1500)</f>
        <v>0</v>
      </c>
      <c r="F162" s="188">
        <f>SUMIF('Mix Substation Location Summary'!$B$4:$B$1500,'TS by Location'!$B162,'Mix Substation Location Summary'!$P$4:$P$1500)</f>
        <v>7141.37</v>
      </c>
      <c r="G162" s="538">
        <f t="shared" si="19"/>
        <v>7141.37</v>
      </c>
      <c r="H162" s="299">
        <f>IF($O162="ISO",D162,IF($O162="Non-Iso",0,IF($O162="Trans Line",SUMIF('Lines Study_Loc_Summary'!$D:$D,$B162,'Lines Study_Loc_Summary'!$Z:$Z),IF($O162="Mix",SUMIF('Mix Substation Location Summary'!$B$4:$B$1500,$B162,'Mix Substation Location Summary'!$C$4:$C$1500),"NOT FOUND"))))</f>
        <v>0</v>
      </c>
      <c r="I162" s="299">
        <f>IF($O162="ISO",E162,IF($O162="Non-Iso",0,IF($O162="Trans Line",SUMIF('Lines Study_Loc_Summary'!$D:$D,$B162,'Lines Study_Loc_Summary'!$AA:$AA),IF($O162="Mix",SUMIF('Mix Substation Location Summary'!$B$4:$B$1500,$B162,'Mix Substation Location Summary'!$H$4:$H$1500),"NOT FOUND"))))</f>
        <v>0</v>
      </c>
      <c r="J162" s="299">
        <f>IF($O162="ISO",F162,IF($O162="Non-Iso",0,IF($O162="Trans Line",SUMIF('Lines Study_Loc_Summary'!$D:$D,$B162,'Lines Study_Loc_Summary'!$AB:$AB),IF($O162="Mix",SUMIF('Mix Substation Location Summary'!$B$4:$B$1500,$B162,'Mix Substation Location Summary'!$M$4:$M$1500),"NOT FOUND"))))</f>
        <v>0</v>
      </c>
      <c r="K162" s="299">
        <f>IF($O162="ISO",0,IF($O162="Non-Iso",D162,IF($O162="Trans Line",SUMIF('Lines Study_Loc_Summary'!$D:$D,'TS by Location'!B162,'Lines Study_Loc_Summary'!$AJ:$AJ),IF($O162="Mix",SUMIF('Mix Substation Location Summary'!$B$4:$B$1500,$B162,'Mix Substation Location Summary'!$D$4:$D$1500)+SUMIF('Mix Substation Location Summary'!$B$4:$B$1500,$B162,'Mix Substation Location Summary'!$E$4:$E$1500),"NOT FOUND"))))</f>
        <v>0</v>
      </c>
      <c r="L162" s="299">
        <f>IF($O162="ISO",0,IF($O162="Non-Iso",E162,IF($O162="Trans Line",SUMIF('Lines Study_Loc_Summary'!$D:$D,$B162,'Lines Study_Loc_Summary'!$AK:$AK),IF($O162="Mix",SUMIF('Mix Substation Location Summary'!$B$4:$B$1500,$B162,'Mix Substation Location Summary'!$I$4:$I$1500)+SUMIF('Mix Substation Location Summary'!$B$4:$B$1500,$B162,'Mix Substation Location Summary'!$J$4:$J$1500),"NOT FOUND"))))</f>
        <v>0</v>
      </c>
      <c r="M162" s="299">
        <f>IF($O162="ISO",0,IF($O162="Non-Iso",F162,IF($O162="Trans Line",SUMIF('Lines Study_Loc_Summary'!$D:$D,$B162,'Lines Study_Loc_Summary'!$AL:$AL),IF($O162="Mix",SUMIF('Mix Substation Location Summary'!$B$4:$B$1500,$B162,'Mix Substation Location Summary'!$N$4:$N$1500)+SUMIF('Mix Substation Location Summary'!$B$4:$B$1500,$B162,'Mix Substation Location Summary'!$O$4:$O$1500),"NOT FOUND"))))</f>
        <v>7141.37</v>
      </c>
      <c r="N162" s="300"/>
      <c r="O162" s="293" t="s">
        <v>1316</v>
      </c>
      <c r="P162" s="293"/>
    </row>
    <row r="163" spans="1:16" ht="12.75" customHeight="1" x14ac:dyDescent="0.3">
      <c r="A163" s="294" t="s">
        <v>794</v>
      </c>
      <c r="B163" s="303">
        <v>5267</v>
      </c>
      <c r="C163" s="293" t="s">
        <v>1334</v>
      </c>
      <c r="D163" s="188">
        <f>SUMIF('Mix Substation Location Summary'!$B$4:$B$1500,'TS by Location'!B163,'Mix Substation Location Summary'!$F$4:$F$1500)</f>
        <v>0</v>
      </c>
      <c r="E163" s="188">
        <f>SUMIF('Mix Substation Location Summary'!$B$4:$B$1500,'TS by Location'!$B163,'Mix Substation Location Summary'!$K$4:$K$1500)</f>
        <v>21278.26</v>
      </c>
      <c r="F163" s="188">
        <f>SUMIF('Mix Substation Location Summary'!$B$4:$B$1500,'TS by Location'!$B163,'Mix Substation Location Summary'!$P$4:$P$1500)</f>
        <v>0</v>
      </c>
      <c r="G163" s="538">
        <f t="shared" ref="G163" si="20">SUM(D163:F163)</f>
        <v>21278.26</v>
      </c>
      <c r="H163" s="299">
        <f>IF($O163="ISO",D163,IF($O163="Non-Iso",0,IF($O163="Trans Line",SUMIF('Lines Study_Loc_Summary'!$D:$D,$B163,'Lines Study_Loc_Summary'!$Z:$Z),IF($O163="Mix",SUMIF('Mix Substation Location Summary'!$B$4:$B$1500,$B163,'Mix Substation Location Summary'!$C$4:$C$1500),"NOT FOUND"))))</f>
        <v>0</v>
      </c>
      <c r="I163" s="299">
        <f>IF($O163="ISO",E163,IF($O163="Non-Iso",0,IF($O163="Trans Line",SUMIF('Lines Study_Loc_Summary'!$D:$D,$B163,'Lines Study_Loc_Summary'!$AA:$AA),IF($O163="Mix",SUMIF('Mix Substation Location Summary'!$B$4:$B$1500,$B163,'Mix Substation Location Summary'!$H$4:$H$1500),"NOT FOUND"))))</f>
        <v>0</v>
      </c>
      <c r="J163" s="299">
        <f>IF($O163="ISO",F163,IF($O163="Non-Iso",0,IF($O163="Trans Line",SUMIF('Lines Study_Loc_Summary'!$D:$D,$B163,'Lines Study_Loc_Summary'!$AB:$AB),IF($O163="Mix",SUMIF('Mix Substation Location Summary'!$B$4:$B$1500,$B163,'Mix Substation Location Summary'!$M$4:$M$1500),"NOT FOUND"))))</f>
        <v>0</v>
      </c>
      <c r="K163" s="299">
        <f>IF($O163="ISO",0,IF($O163="Non-Iso",D163,IF($O163="Trans Line",SUMIF('Lines Study_Loc_Summary'!$D:$D,'TS by Location'!B163,'Lines Study_Loc_Summary'!$AJ:$AJ),IF($O163="Mix",SUMIF('Mix Substation Location Summary'!$B$4:$B$1500,$B163,'Mix Substation Location Summary'!$D$4:$D$1500)+SUMIF('Mix Substation Location Summary'!$B$4:$B$1500,$B163,'Mix Substation Location Summary'!$E$4:$E$1500),"NOT FOUND"))))</f>
        <v>0</v>
      </c>
      <c r="L163" s="299">
        <f>IF($O163="ISO",0,IF($O163="Non-Iso",E163,IF($O163="Trans Line",SUMIF('Lines Study_Loc_Summary'!$D:$D,$B163,'Lines Study_Loc_Summary'!$AK:$AK),IF($O163="Mix",SUMIF('Mix Substation Location Summary'!$B$4:$B$1500,$B163,'Mix Substation Location Summary'!$I$4:$I$1500)+SUMIF('Mix Substation Location Summary'!$B$4:$B$1500,$B163,'Mix Substation Location Summary'!$J$4:$J$1500),"NOT FOUND"))))</f>
        <v>21278.26</v>
      </c>
      <c r="M163" s="299">
        <f>IF($O163="ISO",0,IF($O163="Non-Iso",F163,IF($O163="Trans Line",SUMIF('Lines Study_Loc_Summary'!$D:$D,$B163,'Lines Study_Loc_Summary'!$AL:$AL),IF($O163="Mix",SUMIF('Mix Substation Location Summary'!$B$4:$B$1500,$B163,'Mix Substation Location Summary'!$N$4:$N$1500)+SUMIF('Mix Substation Location Summary'!$B$4:$B$1500,$B163,'Mix Substation Location Summary'!$O$4:$O$1500),"NOT FOUND"))))</f>
        <v>0</v>
      </c>
      <c r="N163" s="300"/>
      <c r="O163" s="293" t="s">
        <v>1316</v>
      </c>
      <c r="P163" s="293"/>
    </row>
    <row r="164" spans="1:16" ht="12.75" customHeight="1" x14ac:dyDescent="0.3">
      <c r="A164" s="294" t="s">
        <v>795</v>
      </c>
      <c r="B164" s="303">
        <v>5268</v>
      </c>
      <c r="C164" s="293" t="s">
        <v>1334</v>
      </c>
      <c r="D164" s="188">
        <f>SUMIF('Mix Substation Location Summary'!$B$4:$B$1500,'TS by Location'!B164,'Mix Substation Location Summary'!$F$4:$F$1500)</f>
        <v>0</v>
      </c>
      <c r="E164" s="188">
        <f>SUMIF('Mix Substation Location Summary'!$B$4:$B$1500,'TS by Location'!$B164,'Mix Substation Location Summary'!$K$4:$K$1500)</f>
        <v>29218.99</v>
      </c>
      <c r="F164" s="188">
        <f>SUMIF('Mix Substation Location Summary'!$B$4:$B$1500,'TS by Location'!$B164,'Mix Substation Location Summary'!$P$4:$P$1500)</f>
        <v>0</v>
      </c>
      <c r="G164" s="538">
        <f t="shared" ref="G164" si="21">SUM(D164:F164)</f>
        <v>29218.99</v>
      </c>
      <c r="H164" s="299">
        <f>IF($O164="ISO",D164,IF($O164="Non-Iso",0,IF($O164="Trans Line",SUMIF('Lines Study_Loc_Summary'!$D:$D,$B164,'Lines Study_Loc_Summary'!$Z:$Z),IF($O164="Mix",SUMIF('Mix Substation Location Summary'!$B$4:$B$1500,$B164,'Mix Substation Location Summary'!$C$4:$C$1500),"NOT FOUND"))))</f>
        <v>0</v>
      </c>
      <c r="I164" s="299">
        <f>IF($O164="ISO",E164,IF($O164="Non-Iso",0,IF($O164="Trans Line",SUMIF('Lines Study_Loc_Summary'!$D:$D,$B164,'Lines Study_Loc_Summary'!$AA:$AA),IF($O164="Mix",SUMIF('Mix Substation Location Summary'!$B$4:$B$1500,$B164,'Mix Substation Location Summary'!$H$4:$H$1500),"NOT FOUND"))))</f>
        <v>0</v>
      </c>
      <c r="J164" s="299">
        <f>IF($O164="ISO",F164,IF($O164="Non-Iso",0,IF($O164="Trans Line",SUMIF('Lines Study_Loc_Summary'!$D:$D,$B164,'Lines Study_Loc_Summary'!$AB:$AB),IF($O164="Mix",SUMIF('Mix Substation Location Summary'!$B$4:$B$1500,$B164,'Mix Substation Location Summary'!$M$4:$M$1500),"NOT FOUND"))))</f>
        <v>0</v>
      </c>
      <c r="K164" s="299">
        <f>IF($O164="ISO",0,IF($O164="Non-Iso",D164,IF($O164="Trans Line",SUMIF('Lines Study_Loc_Summary'!$D:$D,'TS by Location'!B164,'Lines Study_Loc_Summary'!$AJ:$AJ),IF($O164="Mix",SUMIF('Mix Substation Location Summary'!$B$4:$B$1500,$B164,'Mix Substation Location Summary'!$D$4:$D$1500)+SUMIF('Mix Substation Location Summary'!$B$4:$B$1500,$B164,'Mix Substation Location Summary'!$E$4:$E$1500),"NOT FOUND"))))</f>
        <v>0</v>
      </c>
      <c r="L164" s="299">
        <f>IF($O164="ISO",0,IF($O164="Non-Iso",E164,IF($O164="Trans Line",SUMIF('Lines Study_Loc_Summary'!$D:$D,$B164,'Lines Study_Loc_Summary'!$AK:$AK),IF($O164="Mix",SUMIF('Mix Substation Location Summary'!$B$4:$B$1500,$B164,'Mix Substation Location Summary'!$I$4:$I$1500)+SUMIF('Mix Substation Location Summary'!$B$4:$B$1500,$B164,'Mix Substation Location Summary'!$J$4:$J$1500),"NOT FOUND"))))</f>
        <v>29218.99</v>
      </c>
      <c r="M164" s="299">
        <f>IF($O164="ISO",0,IF($O164="Non-Iso",F164,IF($O164="Trans Line",SUMIF('Lines Study_Loc_Summary'!$D:$D,$B164,'Lines Study_Loc_Summary'!$AL:$AL),IF($O164="Mix",SUMIF('Mix Substation Location Summary'!$B$4:$B$1500,$B164,'Mix Substation Location Summary'!$N$4:$N$1500)+SUMIF('Mix Substation Location Summary'!$B$4:$B$1500,$B164,'Mix Substation Location Summary'!$O$4:$O$1500),"NOT FOUND"))))</f>
        <v>0</v>
      </c>
      <c r="N164" s="300"/>
      <c r="O164" s="293" t="s">
        <v>1316</v>
      </c>
      <c r="P164" s="293"/>
    </row>
    <row r="165" spans="1:16" ht="12.75" customHeight="1" x14ac:dyDescent="0.3">
      <c r="A165" s="294" t="s">
        <v>798</v>
      </c>
      <c r="B165" s="303">
        <v>5271</v>
      </c>
      <c r="C165" s="293" t="s">
        <v>1334</v>
      </c>
      <c r="D165" s="188">
        <f>SUMIF('Mix Substation Location Summary'!$B$4:$B$1500,'TS by Location'!B165,'Mix Substation Location Summary'!$F$4:$F$1500)</f>
        <v>0</v>
      </c>
      <c r="E165" s="188">
        <f>SUMIF('Mix Substation Location Summary'!$B$4:$B$1500,'TS by Location'!$B165,'Mix Substation Location Summary'!$K$4:$K$1500)</f>
        <v>23748.78</v>
      </c>
      <c r="F165" s="188">
        <f>SUMIF('Mix Substation Location Summary'!$B$4:$B$1500,'TS by Location'!$B165,'Mix Substation Location Summary'!$P$4:$P$1500)</f>
        <v>0</v>
      </c>
      <c r="G165" s="538">
        <f t="shared" ref="G165" si="22">SUM(D165:F165)</f>
        <v>23748.78</v>
      </c>
      <c r="H165" s="299">
        <f>IF($O165="ISO",D165,IF($O165="Non-Iso",0,IF($O165="Trans Line",SUMIF('Lines Study_Loc_Summary'!$D:$D,$B165,'Lines Study_Loc_Summary'!$Z:$Z),IF($O165="Mix",SUMIF('Mix Substation Location Summary'!$B$4:$B$1500,$B165,'Mix Substation Location Summary'!$C$4:$C$1500),"NOT FOUND"))))</f>
        <v>0</v>
      </c>
      <c r="I165" s="299">
        <f>IF($O165="ISO",E165,IF($O165="Non-Iso",0,IF($O165="Trans Line",SUMIF('Lines Study_Loc_Summary'!$D:$D,$B165,'Lines Study_Loc_Summary'!$AA:$AA),IF($O165="Mix",SUMIF('Mix Substation Location Summary'!$B$4:$B$1500,$B165,'Mix Substation Location Summary'!$H$4:$H$1500),"NOT FOUND"))))</f>
        <v>0</v>
      </c>
      <c r="J165" s="299">
        <f>IF($O165="ISO",F165,IF($O165="Non-Iso",0,IF($O165="Trans Line",SUMIF('Lines Study_Loc_Summary'!$D:$D,$B165,'Lines Study_Loc_Summary'!$AB:$AB),IF($O165="Mix",SUMIF('Mix Substation Location Summary'!$B$4:$B$1500,$B165,'Mix Substation Location Summary'!$M$4:$M$1500),"NOT FOUND"))))</f>
        <v>0</v>
      </c>
      <c r="K165" s="299">
        <f>IF($O165="ISO",0,IF($O165="Non-Iso",D165,IF($O165="Trans Line",SUMIF('Lines Study_Loc_Summary'!$D:$D,'TS by Location'!B165,'Lines Study_Loc_Summary'!$AJ:$AJ),IF($O165="Mix",SUMIF('Mix Substation Location Summary'!$B$4:$B$1500,$B165,'Mix Substation Location Summary'!$D$4:$D$1500)+SUMIF('Mix Substation Location Summary'!$B$4:$B$1500,$B165,'Mix Substation Location Summary'!$E$4:$E$1500),"NOT FOUND"))))</f>
        <v>0</v>
      </c>
      <c r="L165" s="299">
        <f>IF($O165="ISO",0,IF($O165="Non-Iso",E165,IF($O165="Trans Line",SUMIF('Lines Study_Loc_Summary'!$D:$D,$B165,'Lines Study_Loc_Summary'!$AK:$AK),IF($O165="Mix",SUMIF('Mix Substation Location Summary'!$B$4:$B$1500,$B165,'Mix Substation Location Summary'!$I$4:$I$1500)+SUMIF('Mix Substation Location Summary'!$B$4:$B$1500,$B165,'Mix Substation Location Summary'!$J$4:$J$1500),"NOT FOUND"))))</f>
        <v>23748.78</v>
      </c>
      <c r="M165" s="299">
        <f>IF($O165="ISO",0,IF($O165="Non-Iso",F165,IF($O165="Trans Line",SUMIF('Lines Study_Loc_Summary'!$D:$D,$B165,'Lines Study_Loc_Summary'!$AL:$AL),IF($O165="Mix",SUMIF('Mix Substation Location Summary'!$B$4:$B$1500,$B165,'Mix Substation Location Summary'!$N$4:$N$1500)+SUMIF('Mix Substation Location Summary'!$B$4:$B$1500,$B165,'Mix Substation Location Summary'!$O$4:$O$1500),"NOT FOUND"))))</f>
        <v>0</v>
      </c>
      <c r="N165" s="300"/>
      <c r="O165" s="293" t="s">
        <v>1316</v>
      </c>
      <c r="P165" s="293"/>
    </row>
    <row r="166" spans="1:16" ht="12.75" customHeight="1" x14ac:dyDescent="0.3">
      <c r="A166" s="294" t="s">
        <v>799</v>
      </c>
      <c r="B166" s="303">
        <v>5272</v>
      </c>
      <c r="C166" s="293" t="s">
        <v>1334</v>
      </c>
      <c r="D166" s="188">
        <f>SUMIF('Mix Substation Location Summary'!$B$4:$B$1500,'TS by Location'!B166,'Mix Substation Location Summary'!$F$4:$F$1500)</f>
        <v>0</v>
      </c>
      <c r="E166" s="188">
        <f>SUMIF('Mix Substation Location Summary'!$B$4:$B$1500,'TS by Location'!$B166,'Mix Substation Location Summary'!$K$4:$K$1500)</f>
        <v>0</v>
      </c>
      <c r="F166" s="188">
        <f>SUMIF('Mix Substation Location Summary'!$B$4:$B$1500,'TS by Location'!$B166,'Mix Substation Location Summary'!$P$4:$P$1500)</f>
        <v>0</v>
      </c>
      <c r="G166" s="538">
        <f t="shared" ref="G166:G167" si="23">SUM(D166:F166)</f>
        <v>0</v>
      </c>
      <c r="H166" s="299">
        <f>IF($O166="ISO",D166,IF($O166="Non-Iso",0,IF($O166="Trans Line",SUMIF('Lines Study_Loc_Summary'!$D:$D,$B166,'Lines Study_Loc_Summary'!$Z:$Z),IF($O166="Mix",SUMIF('Mix Substation Location Summary'!$B$4:$B$1500,$B166,'Mix Substation Location Summary'!$C$4:$C$1500),"NOT FOUND"))))</f>
        <v>0</v>
      </c>
      <c r="I166" s="299">
        <f>IF($O166="ISO",E166,IF($O166="Non-Iso",0,IF($O166="Trans Line",SUMIF('Lines Study_Loc_Summary'!$D:$D,$B166,'Lines Study_Loc_Summary'!$AA:$AA),IF($O166="Mix",SUMIF('Mix Substation Location Summary'!$B$4:$B$1500,$B166,'Mix Substation Location Summary'!$H$4:$H$1500),"NOT FOUND"))))</f>
        <v>0</v>
      </c>
      <c r="J166" s="299">
        <f>IF($O166="ISO",F166,IF($O166="Non-Iso",0,IF($O166="Trans Line",SUMIF('Lines Study_Loc_Summary'!$D:$D,$B166,'Lines Study_Loc_Summary'!$AB:$AB),IF($O166="Mix",SUMIF('Mix Substation Location Summary'!$B$4:$B$1500,$B166,'Mix Substation Location Summary'!$M$4:$M$1500),"NOT FOUND"))))</f>
        <v>0</v>
      </c>
      <c r="K166" s="299">
        <f>IF($O166="ISO",0,IF($O166="Non-Iso",D166,IF($O166="Trans Line",SUMIF('Lines Study_Loc_Summary'!$D:$D,'TS by Location'!B166,'Lines Study_Loc_Summary'!$AJ:$AJ),IF($O166="Mix",SUMIF('Mix Substation Location Summary'!$B$4:$B$1500,$B166,'Mix Substation Location Summary'!$D$4:$D$1500)+SUMIF('Mix Substation Location Summary'!$B$4:$B$1500,$B166,'Mix Substation Location Summary'!$E$4:$E$1500),"NOT FOUND"))))</f>
        <v>0</v>
      </c>
      <c r="L166" s="299">
        <f>IF($O166="ISO",0,IF($O166="Non-Iso",E166,IF($O166="Trans Line",SUMIF('Lines Study_Loc_Summary'!$D:$D,$B166,'Lines Study_Loc_Summary'!$AK:$AK),IF($O166="Mix",SUMIF('Mix Substation Location Summary'!$B$4:$B$1500,$B166,'Mix Substation Location Summary'!$I$4:$I$1500)+SUMIF('Mix Substation Location Summary'!$B$4:$B$1500,$B166,'Mix Substation Location Summary'!$J$4:$J$1500),"NOT FOUND"))))</f>
        <v>0</v>
      </c>
      <c r="M166" s="299">
        <f>IF($O166="ISO",0,IF($O166="Non-Iso",F166,IF($O166="Trans Line",SUMIF('Lines Study_Loc_Summary'!$D:$D,$B166,'Lines Study_Loc_Summary'!$AL:$AL),IF($O166="Mix",SUMIF('Mix Substation Location Summary'!$B$4:$B$1500,$B166,'Mix Substation Location Summary'!$N$4:$N$1500)+SUMIF('Mix Substation Location Summary'!$B$4:$B$1500,$B166,'Mix Substation Location Summary'!$O$4:$O$1500),"NOT FOUND"))))</f>
        <v>0</v>
      </c>
      <c r="N166" s="300"/>
      <c r="O166" s="293" t="s">
        <v>1316</v>
      </c>
      <c r="P166" s="293"/>
    </row>
    <row r="167" spans="1:16" ht="12.75" customHeight="1" x14ac:dyDescent="0.3">
      <c r="A167" s="294" t="s">
        <v>800</v>
      </c>
      <c r="B167" s="303">
        <v>5273</v>
      </c>
      <c r="C167" s="293" t="s">
        <v>1334</v>
      </c>
      <c r="D167" s="188">
        <f>SUMIF('Mix Substation Location Summary'!$B$4:$B$1500,'TS by Location'!B167,'Mix Substation Location Summary'!$F$4:$F$1500)</f>
        <v>0</v>
      </c>
      <c r="E167" s="188">
        <f>SUMIF('Mix Substation Location Summary'!$B$4:$B$1500,'TS by Location'!$B167,'Mix Substation Location Summary'!$K$4:$K$1500)</f>
        <v>0</v>
      </c>
      <c r="F167" s="188">
        <f>SUMIF('Mix Substation Location Summary'!$B$4:$B$1500,'TS by Location'!$B167,'Mix Substation Location Summary'!$P$4:$P$1500)</f>
        <v>0.01</v>
      </c>
      <c r="G167" s="538">
        <f t="shared" si="23"/>
        <v>0.01</v>
      </c>
      <c r="H167" s="299">
        <f>IF($O167="ISO",D167,IF($O167="Non-Iso",0,IF($O167="Trans Line",SUMIF('Lines Study_Loc_Summary'!$D:$D,$B167,'Lines Study_Loc_Summary'!$Z:$Z),IF($O167="Mix",SUMIF('Mix Substation Location Summary'!$B$4:$B$1500,$B167,'Mix Substation Location Summary'!$C$4:$C$1500),"NOT FOUND"))))</f>
        <v>0</v>
      </c>
      <c r="I167" s="299">
        <f>IF($O167="ISO",E167,IF($O167="Non-Iso",0,IF($O167="Trans Line",SUMIF('Lines Study_Loc_Summary'!$D:$D,$B167,'Lines Study_Loc_Summary'!$AA:$AA),IF($O167="Mix",SUMIF('Mix Substation Location Summary'!$B$4:$B$1500,$B167,'Mix Substation Location Summary'!$H$4:$H$1500),"NOT FOUND"))))</f>
        <v>0</v>
      </c>
      <c r="J167" s="299">
        <f>IF($O167="ISO",F167,IF($O167="Non-Iso",0,IF($O167="Trans Line",SUMIF('Lines Study_Loc_Summary'!$D:$D,$B167,'Lines Study_Loc_Summary'!$AB:$AB),IF($O167="Mix",SUMIF('Mix Substation Location Summary'!$B$4:$B$1500,$B167,'Mix Substation Location Summary'!$M$4:$M$1500),"NOT FOUND"))))</f>
        <v>0</v>
      </c>
      <c r="K167" s="299">
        <f>IF($O167="ISO",0,IF($O167="Non-Iso",D167,IF($O167="Trans Line",SUMIF('Lines Study_Loc_Summary'!$D:$D,'TS by Location'!B167,'Lines Study_Loc_Summary'!$AJ:$AJ),IF($O167="Mix",SUMIF('Mix Substation Location Summary'!$B$4:$B$1500,$B167,'Mix Substation Location Summary'!$D$4:$D$1500)+SUMIF('Mix Substation Location Summary'!$B$4:$B$1500,$B167,'Mix Substation Location Summary'!$E$4:$E$1500),"NOT FOUND"))))</f>
        <v>0</v>
      </c>
      <c r="L167" s="299">
        <f>IF($O167="ISO",0,IF($O167="Non-Iso",E167,IF($O167="Trans Line",SUMIF('Lines Study_Loc_Summary'!$D:$D,$B167,'Lines Study_Loc_Summary'!$AK:$AK),IF($O167="Mix",SUMIF('Mix Substation Location Summary'!$B$4:$B$1500,$B167,'Mix Substation Location Summary'!$I$4:$I$1500)+SUMIF('Mix Substation Location Summary'!$B$4:$B$1500,$B167,'Mix Substation Location Summary'!$J$4:$J$1500),"NOT FOUND"))))</f>
        <v>0</v>
      </c>
      <c r="M167" s="299">
        <f>IF($O167="ISO",0,IF($O167="Non-Iso",F167,IF($O167="Trans Line",SUMIF('Lines Study_Loc_Summary'!$D:$D,$B167,'Lines Study_Loc_Summary'!$AL:$AL),IF($O167="Mix",SUMIF('Mix Substation Location Summary'!$B$4:$B$1500,$B167,'Mix Substation Location Summary'!$N$4:$N$1500)+SUMIF('Mix Substation Location Summary'!$B$4:$B$1500,$B167,'Mix Substation Location Summary'!$O$4:$O$1500),"NOT FOUND"))))</f>
        <v>0.01</v>
      </c>
      <c r="N167" s="300"/>
      <c r="O167" s="293" t="s">
        <v>1316</v>
      </c>
      <c r="P167" s="293"/>
    </row>
    <row r="168" spans="1:16" ht="12.75" customHeight="1" x14ac:dyDescent="0.3">
      <c r="A168" s="294" t="s">
        <v>801</v>
      </c>
      <c r="B168" s="303">
        <v>5274</v>
      </c>
      <c r="C168" s="293" t="s">
        <v>1334</v>
      </c>
      <c r="D168" s="188">
        <f>SUMIF('Mix Substation Location Summary'!$B$4:$B$1500,'TS by Location'!B168,'Mix Substation Location Summary'!$F$4:$F$1500)</f>
        <v>0</v>
      </c>
      <c r="E168" s="188">
        <f>SUMIF('Mix Substation Location Summary'!$B$4:$B$1500,'TS by Location'!$B168,'Mix Substation Location Summary'!$K$4:$K$1500)</f>
        <v>8897.6200000000008</v>
      </c>
      <c r="F168" s="188">
        <f>SUMIF('Mix Substation Location Summary'!$B$4:$B$1500,'TS by Location'!$B168,'Mix Substation Location Summary'!$P$4:$P$1500)</f>
        <v>0</v>
      </c>
      <c r="G168" s="538">
        <f t="shared" si="19"/>
        <v>8897.6200000000008</v>
      </c>
      <c r="H168" s="299">
        <f>IF($O168="ISO",D168,IF($O168="Non-Iso",0,IF($O168="Trans Line",SUMIF('Lines Study_Loc_Summary'!$D:$D,$B168,'Lines Study_Loc_Summary'!$Z:$Z),IF($O168="Mix",SUMIF('Mix Substation Location Summary'!$B$4:$B$1500,$B168,'Mix Substation Location Summary'!$C$4:$C$1500),"NOT FOUND"))))</f>
        <v>0</v>
      </c>
      <c r="I168" s="299">
        <f>IF($O168="ISO",E168,IF($O168="Non-Iso",0,IF($O168="Trans Line",SUMIF('Lines Study_Loc_Summary'!$D:$D,$B168,'Lines Study_Loc_Summary'!$AA:$AA),IF($O168="Mix",SUMIF('Mix Substation Location Summary'!$B$4:$B$1500,$B168,'Mix Substation Location Summary'!$H$4:$H$1500),"NOT FOUND"))))</f>
        <v>0</v>
      </c>
      <c r="J168" s="299">
        <f>IF($O168="ISO",F168,IF($O168="Non-Iso",0,IF($O168="Trans Line",SUMIF('Lines Study_Loc_Summary'!$D:$D,$B168,'Lines Study_Loc_Summary'!$AB:$AB),IF($O168="Mix",SUMIF('Mix Substation Location Summary'!$B$4:$B$1500,$B168,'Mix Substation Location Summary'!$M$4:$M$1500),"NOT FOUND"))))</f>
        <v>0</v>
      </c>
      <c r="K168" s="299">
        <f>IF($O168="ISO",0,IF($O168="Non-Iso",D168,IF($O168="Trans Line",SUMIF('Lines Study_Loc_Summary'!$D:$D,'TS by Location'!B168,'Lines Study_Loc_Summary'!$AJ:$AJ),IF($O168="Mix",SUMIF('Mix Substation Location Summary'!$B$4:$B$1500,$B168,'Mix Substation Location Summary'!$D$4:$D$1500)+SUMIF('Mix Substation Location Summary'!$B$4:$B$1500,$B168,'Mix Substation Location Summary'!$E$4:$E$1500),"NOT FOUND"))))</f>
        <v>0</v>
      </c>
      <c r="L168" s="299">
        <f>IF($O168="ISO",0,IF($O168="Non-Iso",E168,IF($O168="Trans Line",SUMIF('Lines Study_Loc_Summary'!$D:$D,$B168,'Lines Study_Loc_Summary'!$AK:$AK),IF($O168="Mix",SUMIF('Mix Substation Location Summary'!$B$4:$B$1500,$B168,'Mix Substation Location Summary'!$I$4:$I$1500)+SUMIF('Mix Substation Location Summary'!$B$4:$B$1500,$B168,'Mix Substation Location Summary'!$J$4:$J$1500),"NOT FOUND"))))</f>
        <v>8897.6200000000008</v>
      </c>
      <c r="M168" s="299">
        <f>IF($O168="ISO",0,IF($O168="Non-Iso",F168,IF($O168="Trans Line",SUMIF('Lines Study_Loc_Summary'!$D:$D,$B168,'Lines Study_Loc_Summary'!$AL:$AL),IF($O168="Mix",SUMIF('Mix Substation Location Summary'!$B$4:$B$1500,$B168,'Mix Substation Location Summary'!$N$4:$N$1500)+SUMIF('Mix Substation Location Summary'!$B$4:$B$1500,$B168,'Mix Substation Location Summary'!$O$4:$O$1500),"NOT FOUND"))))</f>
        <v>0</v>
      </c>
      <c r="N168" s="300"/>
      <c r="O168" s="293" t="s">
        <v>1316</v>
      </c>
      <c r="P168" s="293"/>
    </row>
    <row r="169" spans="1:16" ht="12.75" customHeight="1" x14ac:dyDescent="0.3">
      <c r="A169" s="294" t="s">
        <v>802</v>
      </c>
      <c r="B169" s="303">
        <v>5275</v>
      </c>
      <c r="C169" s="293" t="s">
        <v>1334</v>
      </c>
      <c r="D169" s="188">
        <f>SUMIF('Mix Substation Location Summary'!$B$4:$B$1500,'TS by Location'!B169,'Mix Substation Location Summary'!$F$4:$F$1500)</f>
        <v>0</v>
      </c>
      <c r="E169" s="188">
        <f>SUMIF('Mix Substation Location Summary'!$B$4:$B$1500,'TS by Location'!$B169,'Mix Substation Location Summary'!$K$4:$K$1500)</f>
        <v>4861.91</v>
      </c>
      <c r="F169" s="188">
        <f>SUMIF('Mix Substation Location Summary'!$B$4:$B$1500,'TS by Location'!$B169,'Mix Substation Location Summary'!$P$4:$P$1500)</f>
        <v>0</v>
      </c>
      <c r="G169" s="538">
        <f t="shared" ref="G169" si="24">SUM(D169:F169)</f>
        <v>4861.91</v>
      </c>
      <c r="H169" s="299">
        <f>IF($O169="ISO",D169,IF($O169="Non-Iso",0,IF($O169="Trans Line",SUMIF('Lines Study_Loc_Summary'!$D:$D,$B169,'Lines Study_Loc_Summary'!$Z:$Z),IF($O169="Mix",SUMIF('Mix Substation Location Summary'!$B$4:$B$1500,$B169,'Mix Substation Location Summary'!$C$4:$C$1500),"NOT FOUND"))))</f>
        <v>0</v>
      </c>
      <c r="I169" s="299">
        <f>IF($O169="ISO",E169,IF($O169="Non-Iso",0,IF($O169="Trans Line",SUMIF('Lines Study_Loc_Summary'!$D:$D,$B169,'Lines Study_Loc_Summary'!$AA:$AA),IF($O169="Mix",SUMIF('Mix Substation Location Summary'!$B$4:$B$1500,$B169,'Mix Substation Location Summary'!$H$4:$H$1500),"NOT FOUND"))))</f>
        <v>0</v>
      </c>
      <c r="J169" s="299">
        <f>IF($O169="ISO",F169,IF($O169="Non-Iso",0,IF($O169="Trans Line",SUMIF('Lines Study_Loc_Summary'!$D:$D,$B169,'Lines Study_Loc_Summary'!$AB:$AB),IF($O169="Mix",SUMIF('Mix Substation Location Summary'!$B$4:$B$1500,$B169,'Mix Substation Location Summary'!$M$4:$M$1500),"NOT FOUND"))))</f>
        <v>0</v>
      </c>
      <c r="K169" s="299">
        <f>IF($O169="ISO",0,IF($O169="Non-Iso",D169,IF($O169="Trans Line",SUMIF('Lines Study_Loc_Summary'!$D:$D,'TS by Location'!B169,'Lines Study_Loc_Summary'!$AJ:$AJ),IF($O169="Mix",SUMIF('Mix Substation Location Summary'!$B$4:$B$1500,$B169,'Mix Substation Location Summary'!$D$4:$D$1500)+SUMIF('Mix Substation Location Summary'!$B$4:$B$1500,$B169,'Mix Substation Location Summary'!$E$4:$E$1500),"NOT FOUND"))))</f>
        <v>0</v>
      </c>
      <c r="L169" s="299">
        <f>IF($O169="ISO",0,IF($O169="Non-Iso",E169,IF($O169="Trans Line",SUMIF('Lines Study_Loc_Summary'!$D:$D,$B169,'Lines Study_Loc_Summary'!$AK:$AK),IF($O169="Mix",SUMIF('Mix Substation Location Summary'!$B$4:$B$1500,$B169,'Mix Substation Location Summary'!$I$4:$I$1500)+SUMIF('Mix Substation Location Summary'!$B$4:$B$1500,$B169,'Mix Substation Location Summary'!$J$4:$J$1500),"NOT FOUND"))))</f>
        <v>4861.91</v>
      </c>
      <c r="M169" s="299">
        <f>IF($O169="ISO",0,IF($O169="Non-Iso",F169,IF($O169="Trans Line",SUMIF('Lines Study_Loc_Summary'!$D:$D,$B169,'Lines Study_Loc_Summary'!$AL:$AL),IF($O169="Mix",SUMIF('Mix Substation Location Summary'!$B$4:$B$1500,$B169,'Mix Substation Location Summary'!$N$4:$N$1500)+SUMIF('Mix Substation Location Summary'!$B$4:$B$1500,$B169,'Mix Substation Location Summary'!$O$4:$O$1500),"NOT FOUND"))))</f>
        <v>0</v>
      </c>
      <c r="N169" s="300"/>
      <c r="O169" s="293" t="s">
        <v>1316</v>
      </c>
      <c r="P169" s="293"/>
    </row>
    <row r="170" spans="1:16" ht="12.75" customHeight="1" x14ac:dyDescent="0.3">
      <c r="A170" s="294" t="s">
        <v>809</v>
      </c>
      <c r="B170" s="303">
        <v>5282</v>
      </c>
      <c r="C170" s="293" t="s">
        <v>1334</v>
      </c>
      <c r="D170" s="188">
        <f>SUMIF('Mix Substation Location Summary'!$B$4:$B$1500,'TS by Location'!B170,'Mix Substation Location Summary'!$F$4:$F$1500)</f>
        <v>0</v>
      </c>
      <c r="E170" s="188">
        <f>SUMIF('Mix Substation Location Summary'!$B$4:$B$1500,'TS by Location'!$B170,'Mix Substation Location Summary'!$K$4:$K$1500)</f>
        <v>42737.94</v>
      </c>
      <c r="F170" s="188">
        <f>SUMIF('Mix Substation Location Summary'!$B$4:$B$1500,'TS by Location'!$B170,'Mix Substation Location Summary'!$P$4:$P$1500)</f>
        <v>0</v>
      </c>
      <c r="G170" s="538">
        <f t="shared" ref="G170" si="25">SUM(D170:F170)</f>
        <v>42737.94</v>
      </c>
      <c r="H170" s="299">
        <f>IF($O170="ISO",D170,IF($O170="Non-Iso",0,IF($O170="Trans Line",SUMIF('Lines Study_Loc_Summary'!$D:$D,$B170,'Lines Study_Loc_Summary'!$Z:$Z),IF($O170="Mix",SUMIF('Mix Substation Location Summary'!$B$4:$B$1500,$B170,'Mix Substation Location Summary'!$C$4:$C$1500),"NOT FOUND"))))</f>
        <v>0</v>
      </c>
      <c r="I170" s="299">
        <f>IF($O170="ISO",E170,IF($O170="Non-Iso",0,IF($O170="Trans Line",SUMIF('Lines Study_Loc_Summary'!$D:$D,$B170,'Lines Study_Loc_Summary'!$AA:$AA),IF($O170="Mix",SUMIF('Mix Substation Location Summary'!$B$4:$B$1500,$B170,'Mix Substation Location Summary'!$H$4:$H$1500),"NOT FOUND"))))</f>
        <v>0</v>
      </c>
      <c r="J170" s="299">
        <f>IF($O170="ISO",F170,IF($O170="Non-Iso",0,IF($O170="Trans Line",SUMIF('Lines Study_Loc_Summary'!$D:$D,$B170,'Lines Study_Loc_Summary'!$AB:$AB),IF($O170="Mix",SUMIF('Mix Substation Location Summary'!$B$4:$B$1500,$B170,'Mix Substation Location Summary'!$M$4:$M$1500),"NOT FOUND"))))</f>
        <v>0</v>
      </c>
      <c r="K170" s="299">
        <f>IF($O170="ISO",0,IF($O170="Non-Iso",D170,IF($O170="Trans Line",SUMIF('Lines Study_Loc_Summary'!$D:$D,'TS by Location'!B170,'Lines Study_Loc_Summary'!$AJ:$AJ),IF($O170="Mix",SUMIF('Mix Substation Location Summary'!$B$4:$B$1500,$B170,'Mix Substation Location Summary'!$D$4:$D$1500)+SUMIF('Mix Substation Location Summary'!$B$4:$B$1500,$B170,'Mix Substation Location Summary'!$E$4:$E$1500),"NOT FOUND"))))</f>
        <v>0</v>
      </c>
      <c r="L170" s="299">
        <f>IF($O170="ISO",0,IF($O170="Non-Iso",E170,IF($O170="Trans Line",SUMIF('Lines Study_Loc_Summary'!$D:$D,$B170,'Lines Study_Loc_Summary'!$AK:$AK),IF($O170="Mix",SUMIF('Mix Substation Location Summary'!$B$4:$B$1500,$B170,'Mix Substation Location Summary'!$I$4:$I$1500)+SUMIF('Mix Substation Location Summary'!$B$4:$B$1500,$B170,'Mix Substation Location Summary'!$J$4:$J$1500),"NOT FOUND"))))</f>
        <v>42737.94</v>
      </c>
      <c r="M170" s="299">
        <f>IF($O170="ISO",0,IF($O170="Non-Iso",F170,IF($O170="Trans Line",SUMIF('Lines Study_Loc_Summary'!$D:$D,$B170,'Lines Study_Loc_Summary'!$AL:$AL),IF($O170="Mix",SUMIF('Mix Substation Location Summary'!$B$4:$B$1500,$B170,'Mix Substation Location Summary'!$N$4:$N$1500)+SUMIF('Mix Substation Location Summary'!$B$4:$B$1500,$B170,'Mix Substation Location Summary'!$O$4:$O$1500),"NOT FOUND"))))</f>
        <v>0</v>
      </c>
      <c r="N170" s="300"/>
      <c r="O170" s="293" t="s">
        <v>1316</v>
      </c>
      <c r="P170" s="293"/>
    </row>
    <row r="171" spans="1:16" ht="12.75" customHeight="1" x14ac:dyDescent="0.3">
      <c r="A171" s="294" t="s">
        <v>826</v>
      </c>
      <c r="B171" s="303">
        <v>5302</v>
      </c>
      <c r="C171" s="293" t="s">
        <v>1333</v>
      </c>
      <c r="D171" s="188">
        <f>SUMIF('Mix Substation Location Summary'!$B$4:$B$1500,'TS by Location'!B171,'Mix Substation Location Summary'!$F$4:$F$1500)</f>
        <v>0</v>
      </c>
      <c r="E171" s="188">
        <f>SUMIF('Mix Substation Location Summary'!$B$4:$B$1500,'TS by Location'!$B171,'Mix Substation Location Summary'!$K$4:$K$1500)</f>
        <v>0</v>
      </c>
      <c r="F171" s="188">
        <f>SUMIF('Mix Substation Location Summary'!$B$4:$B$1500,'TS by Location'!$B171,'Mix Substation Location Summary'!$P$4:$P$1500)</f>
        <v>595355.59000000008</v>
      </c>
      <c r="G171" s="538">
        <f t="shared" ref="G171" si="26">SUM(D171:F171)</f>
        <v>595355.59000000008</v>
      </c>
      <c r="H171" s="299">
        <f>IF($O171="ISO",D171,IF($O171="Non-Iso",0,IF($O171="Trans Line",SUMIF('Lines Study_Loc_Summary'!$D:$D,$B171,'Lines Study_Loc_Summary'!$Z:$Z),IF($O171="Mix",SUMIF('Mix Substation Location Summary'!$B$4:$B$1500,$B171,'Mix Substation Location Summary'!$C$4:$C$1500),"NOT FOUND"))))</f>
        <v>0</v>
      </c>
      <c r="I171" s="299">
        <f>IF($O171="ISO",E171,IF($O171="Non-Iso",0,IF($O171="Trans Line",SUMIF('Lines Study_Loc_Summary'!$D:$D,$B171,'Lines Study_Loc_Summary'!$AA:$AA),IF($O171="Mix",SUMIF('Mix Substation Location Summary'!$B$4:$B$1500,$B171,'Mix Substation Location Summary'!$H$4:$H$1500),"NOT FOUND"))))</f>
        <v>0</v>
      </c>
      <c r="J171" s="299">
        <f>IF($O171="ISO",F171,IF($O171="Non-Iso",0,IF($O171="Trans Line",SUMIF('Lines Study_Loc_Summary'!$D:$D,$B171,'Lines Study_Loc_Summary'!$AB:$AB),IF($O171="Mix",SUMIF('Mix Substation Location Summary'!$B$4:$B$1500,$B171,'Mix Substation Location Summary'!$M$4:$M$1500),"NOT FOUND"))))</f>
        <v>0</v>
      </c>
      <c r="K171" s="299">
        <f>IF($O171="ISO",0,IF($O171="Non-Iso",D171,IF($O171="Trans Line",SUMIF('Lines Study_Loc_Summary'!$D:$D,'TS by Location'!B171,'Lines Study_Loc_Summary'!$AJ:$AJ),IF($O171="Mix",SUMIF('Mix Substation Location Summary'!$B$4:$B$1500,$B171,'Mix Substation Location Summary'!$D$4:$D$1500)+SUMIF('Mix Substation Location Summary'!$B$4:$B$1500,$B171,'Mix Substation Location Summary'!$E$4:$E$1500),"NOT FOUND"))))</f>
        <v>0</v>
      </c>
      <c r="L171" s="299">
        <f>IF($O171="ISO",0,IF($O171="Non-Iso",E171,IF($O171="Trans Line",SUMIF('Lines Study_Loc_Summary'!$D:$D,$B171,'Lines Study_Loc_Summary'!$AK:$AK),IF($O171="Mix",SUMIF('Mix Substation Location Summary'!$B$4:$B$1500,$B171,'Mix Substation Location Summary'!$I$4:$I$1500)+SUMIF('Mix Substation Location Summary'!$B$4:$B$1500,$B171,'Mix Substation Location Summary'!$J$4:$J$1500),"NOT FOUND"))))</f>
        <v>0</v>
      </c>
      <c r="M171" s="299">
        <f>IF($O171="ISO",0,IF($O171="Non-Iso",F171,IF($O171="Trans Line",SUMIF('Lines Study_Loc_Summary'!$D:$D,$B171,'Lines Study_Loc_Summary'!$AL:$AL),IF($O171="Mix",SUMIF('Mix Substation Location Summary'!$B$4:$B$1500,$B171,'Mix Substation Location Summary'!$N$4:$N$1500)+SUMIF('Mix Substation Location Summary'!$B$4:$B$1500,$B171,'Mix Substation Location Summary'!$O$4:$O$1500),"NOT FOUND"))))</f>
        <v>595355.59000000008</v>
      </c>
      <c r="N171" s="300"/>
      <c r="O171" s="293" t="s">
        <v>1316</v>
      </c>
      <c r="P171" s="293"/>
    </row>
    <row r="172" spans="1:16" ht="12.75" customHeight="1" x14ac:dyDescent="0.3">
      <c r="A172" s="294" t="s">
        <v>829</v>
      </c>
      <c r="B172" s="303">
        <v>5305</v>
      </c>
      <c r="C172" s="293" t="s">
        <v>1334</v>
      </c>
      <c r="D172" s="188">
        <f>SUMIF('Mix Substation Location Summary'!$B$4:$B$1500,'TS by Location'!B172,'Mix Substation Location Summary'!$F$4:$F$1500)</f>
        <v>0</v>
      </c>
      <c r="E172" s="188">
        <f>SUMIF('Mix Substation Location Summary'!$B$4:$B$1500,'TS by Location'!$B172,'Mix Substation Location Summary'!$K$4:$K$1500)</f>
        <v>60017.55</v>
      </c>
      <c r="F172" s="188">
        <f>SUMIF('Mix Substation Location Summary'!$B$4:$B$1500,'TS by Location'!$B172,'Mix Substation Location Summary'!$P$4:$P$1500)</f>
        <v>0</v>
      </c>
      <c r="G172" s="538">
        <f t="shared" ref="G172" si="27">SUM(D172:F172)</f>
        <v>60017.55</v>
      </c>
      <c r="H172" s="299">
        <f>IF($O172="ISO",D172,IF($O172="Non-Iso",0,IF($O172="Trans Line",SUMIF('Lines Study_Loc_Summary'!$D:$D,$B172,'Lines Study_Loc_Summary'!$Z:$Z),IF($O172="Mix",SUMIF('Mix Substation Location Summary'!$B$4:$B$1500,$B172,'Mix Substation Location Summary'!$C$4:$C$1500),"NOT FOUND"))))</f>
        <v>0</v>
      </c>
      <c r="I172" s="299">
        <f>IF($O172="ISO",E172,IF($O172="Non-Iso",0,IF($O172="Trans Line",SUMIF('Lines Study_Loc_Summary'!$D:$D,$B172,'Lines Study_Loc_Summary'!$AA:$AA),IF($O172="Mix",SUMIF('Mix Substation Location Summary'!$B$4:$B$1500,$B172,'Mix Substation Location Summary'!$H$4:$H$1500),"NOT FOUND"))))</f>
        <v>0</v>
      </c>
      <c r="J172" s="299">
        <f>IF($O172="ISO",F172,IF($O172="Non-Iso",0,IF($O172="Trans Line",SUMIF('Lines Study_Loc_Summary'!$D:$D,$B172,'Lines Study_Loc_Summary'!$AB:$AB),IF($O172="Mix",SUMIF('Mix Substation Location Summary'!$B$4:$B$1500,$B172,'Mix Substation Location Summary'!$M$4:$M$1500),"NOT FOUND"))))</f>
        <v>0</v>
      </c>
      <c r="K172" s="299">
        <f>IF($O172="ISO",0,IF($O172="Non-Iso",D172,IF($O172="Trans Line",SUMIF('Lines Study_Loc_Summary'!$D:$D,'TS by Location'!B172,'Lines Study_Loc_Summary'!$AJ:$AJ),IF($O172="Mix",SUMIF('Mix Substation Location Summary'!$B$4:$B$1500,$B172,'Mix Substation Location Summary'!$D$4:$D$1500)+SUMIF('Mix Substation Location Summary'!$B$4:$B$1500,$B172,'Mix Substation Location Summary'!$E$4:$E$1500),"NOT FOUND"))))</f>
        <v>0</v>
      </c>
      <c r="L172" s="299">
        <f>IF($O172="ISO",0,IF($O172="Non-Iso",E172,IF($O172="Trans Line",SUMIF('Lines Study_Loc_Summary'!$D:$D,$B172,'Lines Study_Loc_Summary'!$AK:$AK),IF($O172="Mix",SUMIF('Mix Substation Location Summary'!$B$4:$B$1500,$B172,'Mix Substation Location Summary'!$I$4:$I$1500)+SUMIF('Mix Substation Location Summary'!$B$4:$B$1500,$B172,'Mix Substation Location Summary'!$J$4:$J$1500),"NOT FOUND"))))</f>
        <v>60017.55</v>
      </c>
      <c r="M172" s="299">
        <f>IF($O172="ISO",0,IF($O172="Non-Iso",F172,IF($O172="Trans Line",SUMIF('Lines Study_Loc_Summary'!$D:$D,$B172,'Lines Study_Loc_Summary'!$AL:$AL),IF($O172="Mix",SUMIF('Mix Substation Location Summary'!$B$4:$B$1500,$B172,'Mix Substation Location Summary'!$N$4:$N$1500)+SUMIF('Mix Substation Location Summary'!$B$4:$B$1500,$B172,'Mix Substation Location Summary'!$O$4:$O$1500),"NOT FOUND"))))</f>
        <v>0</v>
      </c>
      <c r="N172" s="300"/>
      <c r="O172" s="293" t="s">
        <v>1316</v>
      </c>
      <c r="P172" s="293"/>
    </row>
    <row r="173" spans="1:16" ht="12.75" customHeight="1" x14ac:dyDescent="0.3">
      <c r="A173" s="294" t="s">
        <v>2769</v>
      </c>
      <c r="B173" s="303">
        <v>5306</v>
      </c>
      <c r="C173" s="293" t="s">
        <v>1334</v>
      </c>
      <c r="D173" s="188">
        <f>SUMIF('Mix Substation Location Summary'!$B$4:$B$1500,'TS by Location'!B173,'Mix Substation Location Summary'!$F$4:$F$1500)</f>
        <v>0</v>
      </c>
      <c r="E173" s="188">
        <f>SUMIF('Mix Substation Location Summary'!$B$4:$B$1500,'TS by Location'!$B173,'Mix Substation Location Summary'!$K$4:$K$1500)</f>
        <v>0</v>
      </c>
      <c r="F173" s="188">
        <f>SUMIF('Mix Substation Location Summary'!$B$4:$B$1500,'TS by Location'!$B173,'Mix Substation Location Summary'!$P$4:$P$1500)</f>
        <v>0</v>
      </c>
      <c r="G173" s="538">
        <f t="shared" ref="G173" si="28">SUM(D173:F173)</f>
        <v>0</v>
      </c>
      <c r="H173" s="299">
        <f>IF($O173="ISO",D173,IF($O173="Non-Iso",0,IF($O173="Trans Line",SUMIF('Lines Study_Loc_Summary'!$D:$D,$B173,'Lines Study_Loc_Summary'!$Z:$Z),IF($O173="Mix",SUMIF('Mix Substation Location Summary'!$B$4:$B$1500,$B173,'Mix Substation Location Summary'!$C$4:$C$1500),"NOT FOUND"))))</f>
        <v>0</v>
      </c>
      <c r="I173" s="299">
        <f>IF($O173="ISO",E173,IF($O173="Non-Iso",0,IF($O173="Trans Line",SUMIF('Lines Study_Loc_Summary'!$D:$D,$B173,'Lines Study_Loc_Summary'!$AA:$AA),IF($O173="Mix",SUMIF('Mix Substation Location Summary'!$B$4:$B$1500,$B173,'Mix Substation Location Summary'!$H$4:$H$1500),"NOT FOUND"))))</f>
        <v>0</v>
      </c>
      <c r="J173" s="299">
        <f>IF($O173="ISO",F173,IF($O173="Non-Iso",0,IF($O173="Trans Line",SUMIF('Lines Study_Loc_Summary'!$D:$D,$B173,'Lines Study_Loc_Summary'!$AB:$AB),IF($O173="Mix",SUMIF('Mix Substation Location Summary'!$B$4:$B$1500,$B173,'Mix Substation Location Summary'!$M$4:$M$1500),"NOT FOUND"))))</f>
        <v>0</v>
      </c>
      <c r="K173" s="299">
        <f>IF($O173="ISO",0,IF($O173="Non-Iso",D173,IF($O173="Trans Line",SUMIF('Lines Study_Loc_Summary'!$D:$D,'TS by Location'!B173,'Lines Study_Loc_Summary'!$AJ:$AJ),IF($O173="Mix",SUMIF('Mix Substation Location Summary'!$B$4:$B$1500,$B173,'Mix Substation Location Summary'!$D$4:$D$1500)+SUMIF('Mix Substation Location Summary'!$B$4:$B$1500,$B173,'Mix Substation Location Summary'!$E$4:$E$1500),"NOT FOUND"))))</f>
        <v>0</v>
      </c>
      <c r="L173" s="299">
        <f>IF($O173="ISO",0,IF($O173="Non-Iso",E173,IF($O173="Trans Line",SUMIF('Lines Study_Loc_Summary'!$D:$D,$B173,'Lines Study_Loc_Summary'!$AK:$AK),IF($O173="Mix",SUMIF('Mix Substation Location Summary'!$B$4:$B$1500,$B173,'Mix Substation Location Summary'!$I$4:$I$1500)+SUMIF('Mix Substation Location Summary'!$B$4:$B$1500,$B173,'Mix Substation Location Summary'!$J$4:$J$1500),"NOT FOUND"))))</f>
        <v>0</v>
      </c>
      <c r="M173" s="299">
        <f>IF($O173="ISO",0,IF($O173="Non-Iso",F173,IF($O173="Trans Line",SUMIF('Lines Study_Loc_Summary'!$D:$D,$B173,'Lines Study_Loc_Summary'!$AL:$AL),IF($O173="Mix",SUMIF('Mix Substation Location Summary'!$B$4:$B$1500,$B173,'Mix Substation Location Summary'!$N$4:$N$1500)+SUMIF('Mix Substation Location Summary'!$B$4:$B$1500,$B173,'Mix Substation Location Summary'!$O$4:$O$1500),"NOT FOUND"))))</f>
        <v>0</v>
      </c>
      <c r="N173" s="300"/>
      <c r="O173" s="293" t="s">
        <v>1316</v>
      </c>
      <c r="P173" s="293"/>
    </row>
    <row r="174" spans="1:16" ht="12.75" customHeight="1" x14ac:dyDescent="0.3">
      <c r="A174" s="294" t="s">
        <v>2736</v>
      </c>
      <c r="B174" s="293">
        <v>5311</v>
      </c>
      <c r="C174" s="293" t="s">
        <v>1334</v>
      </c>
      <c r="D174" s="188">
        <f>SUMIF('Mix Substation Location Summary'!$B$4:$B$1500,'TS by Location'!B174,'Mix Substation Location Summary'!$F$4:$F$1500)</f>
        <v>0</v>
      </c>
      <c r="E174" s="188">
        <f>SUMIF('Mix Substation Location Summary'!$B$4:$B$1500,'TS by Location'!$B174,'Mix Substation Location Summary'!$K$4:$K$1500)</f>
        <v>0</v>
      </c>
      <c r="F174" s="188">
        <f>SUMIF('Mix Substation Location Summary'!$B$4:$B$1500,'TS by Location'!$B174,'Mix Substation Location Summary'!$P$4:$P$1500)</f>
        <v>0</v>
      </c>
      <c r="G174" s="538">
        <f t="shared" ref="G174:G179" si="29">SUM(D174:F174)</f>
        <v>0</v>
      </c>
      <c r="H174" s="299">
        <f>IF($O174="ISO",D174,IF($O174="Non-Iso",0,IF($O174="Trans Line",SUMIF('Lines Study_Loc_Summary'!$D:$D,$B174,'Lines Study_Loc_Summary'!$Z:$Z),IF($O174="Mix",SUMIF('Mix Substation Location Summary'!$B$4:$B$1500,$B174,'Mix Substation Location Summary'!$C$4:$C$1500),"NOT FOUND"))))</f>
        <v>0</v>
      </c>
      <c r="I174" s="299">
        <f>IF($O174="ISO",E174,IF($O174="Non-Iso",0,IF($O174="Trans Line",SUMIF('Lines Study_Loc_Summary'!$D:$D,$B174,'Lines Study_Loc_Summary'!$AA:$AA),IF($O174="Mix",SUMIF('Mix Substation Location Summary'!$B$4:$B$1500,$B174,'Mix Substation Location Summary'!$H$4:$H$1500),"NOT FOUND"))))</f>
        <v>0</v>
      </c>
      <c r="J174" s="299">
        <f>IF($O174="ISO",F174,IF($O174="Non-Iso",0,IF($O174="Trans Line",SUMIF('Lines Study_Loc_Summary'!$D:$D,$B174,'Lines Study_Loc_Summary'!$AB:$AB),IF($O174="Mix",SUMIF('Mix Substation Location Summary'!$B$4:$B$1500,$B174,'Mix Substation Location Summary'!$M$4:$M$1500),"NOT FOUND"))))</f>
        <v>0</v>
      </c>
      <c r="K174" s="299">
        <f>IF($O174="ISO",0,IF($O174="Non-Iso",D174,IF($O174="Trans Line",SUMIF('Lines Study_Loc_Summary'!$D:$D,'TS by Location'!B174,'Lines Study_Loc_Summary'!$AJ:$AJ),IF($O174="Mix",SUMIF('Mix Substation Location Summary'!$B$4:$B$1500,$B174,'Mix Substation Location Summary'!$D$4:$D$1500)+SUMIF('Mix Substation Location Summary'!$B$4:$B$1500,$B174,'Mix Substation Location Summary'!$E$4:$E$1500),"NOT FOUND"))))</f>
        <v>0</v>
      </c>
      <c r="L174" s="299">
        <f>IF($O174="ISO",0,IF($O174="Non-Iso",E174,IF($O174="Trans Line",SUMIF('Lines Study_Loc_Summary'!$D:$D,$B174,'Lines Study_Loc_Summary'!$AK:$AK),IF($O174="Mix",SUMIF('Mix Substation Location Summary'!$B$4:$B$1500,$B174,'Mix Substation Location Summary'!$I$4:$I$1500)+SUMIF('Mix Substation Location Summary'!$B$4:$B$1500,$B174,'Mix Substation Location Summary'!$J$4:$J$1500),"NOT FOUND"))))</f>
        <v>0</v>
      </c>
      <c r="M174" s="299">
        <f>IF($O174="ISO",0,IF($O174="Non-Iso",F174,IF($O174="Trans Line",SUMIF('Lines Study_Loc_Summary'!$D:$D,$B174,'Lines Study_Loc_Summary'!$AL:$AL),IF($O174="Mix",SUMIF('Mix Substation Location Summary'!$B$4:$B$1500,$B174,'Mix Substation Location Summary'!$N$4:$N$1500)+SUMIF('Mix Substation Location Summary'!$B$4:$B$1500,$B174,'Mix Substation Location Summary'!$O$4:$O$1500),"NOT FOUND"))))</f>
        <v>0</v>
      </c>
      <c r="N174" s="300"/>
      <c r="O174" s="293" t="s">
        <v>1316</v>
      </c>
      <c r="P174" s="293"/>
    </row>
    <row r="175" spans="1:16" ht="12.75" customHeight="1" x14ac:dyDescent="0.3">
      <c r="A175" s="294" t="s">
        <v>836</v>
      </c>
      <c r="B175" s="293">
        <v>5312</v>
      </c>
      <c r="C175" s="293" t="s">
        <v>1334</v>
      </c>
      <c r="D175" s="188">
        <f>SUMIF('Mix Substation Location Summary'!$B$4:$B$1500,'TS by Location'!B175,'Mix Substation Location Summary'!$F$4:$F$1500)</f>
        <v>0</v>
      </c>
      <c r="E175" s="188">
        <f>SUMIF('Mix Substation Location Summary'!$B$4:$B$1500,'TS by Location'!$B175,'Mix Substation Location Summary'!$K$4:$K$1500)</f>
        <v>301990.45</v>
      </c>
      <c r="F175" s="188">
        <f>SUMIF('Mix Substation Location Summary'!$B$4:$B$1500,'TS by Location'!$B175,'Mix Substation Location Summary'!$P$4:$P$1500)</f>
        <v>0</v>
      </c>
      <c r="G175" s="538">
        <f t="shared" ref="G175" si="30">SUM(D175:F175)</f>
        <v>301990.45</v>
      </c>
      <c r="H175" s="299">
        <f>IF($O175="ISO",D175,IF($O175="Non-Iso",0,IF($O175="Trans Line",SUMIF('Lines Study_Loc_Summary'!$D:$D,$B175,'Lines Study_Loc_Summary'!$Z:$Z),IF($O175="Mix",SUMIF('Mix Substation Location Summary'!$B$4:$B$1500,$B175,'Mix Substation Location Summary'!$C$4:$C$1500),"NOT FOUND"))))</f>
        <v>0</v>
      </c>
      <c r="I175" s="299">
        <f>IF($O175="ISO",E175,IF($O175="Non-Iso",0,IF($O175="Trans Line",SUMIF('Lines Study_Loc_Summary'!$D:$D,$B175,'Lines Study_Loc_Summary'!$AA:$AA),IF($O175="Mix",SUMIF('Mix Substation Location Summary'!$B$4:$B$1500,$B175,'Mix Substation Location Summary'!$H$4:$H$1500),"NOT FOUND"))))</f>
        <v>0</v>
      </c>
      <c r="J175" s="299">
        <f>IF($O175="ISO",F175,IF($O175="Non-Iso",0,IF($O175="Trans Line",SUMIF('Lines Study_Loc_Summary'!$D:$D,$B175,'Lines Study_Loc_Summary'!$AB:$AB),IF($O175="Mix",SUMIF('Mix Substation Location Summary'!$B$4:$B$1500,$B175,'Mix Substation Location Summary'!$M$4:$M$1500),"NOT FOUND"))))</f>
        <v>0</v>
      </c>
      <c r="K175" s="299">
        <f>IF($O175="ISO",0,IF($O175="Non-Iso",D175,IF($O175="Trans Line",SUMIF('Lines Study_Loc_Summary'!$D:$D,'TS by Location'!B175,'Lines Study_Loc_Summary'!$AJ:$AJ),IF($O175="Mix",SUMIF('Mix Substation Location Summary'!$B$4:$B$1500,$B175,'Mix Substation Location Summary'!$D$4:$D$1500)+SUMIF('Mix Substation Location Summary'!$B$4:$B$1500,$B175,'Mix Substation Location Summary'!$E$4:$E$1500),"NOT FOUND"))))</f>
        <v>0</v>
      </c>
      <c r="L175" s="299">
        <f>IF($O175="ISO",0,IF($O175="Non-Iso",E175,IF($O175="Trans Line",SUMIF('Lines Study_Loc_Summary'!$D:$D,$B175,'Lines Study_Loc_Summary'!$AK:$AK),IF($O175="Mix",SUMIF('Mix Substation Location Summary'!$B$4:$B$1500,$B175,'Mix Substation Location Summary'!$I$4:$I$1500)+SUMIF('Mix Substation Location Summary'!$B$4:$B$1500,$B175,'Mix Substation Location Summary'!$J$4:$J$1500),"NOT FOUND"))))</f>
        <v>301990.45</v>
      </c>
      <c r="M175" s="299">
        <f>IF($O175="ISO",0,IF($O175="Non-Iso",F175,IF($O175="Trans Line",SUMIF('Lines Study_Loc_Summary'!$D:$D,$B175,'Lines Study_Loc_Summary'!$AL:$AL),IF($O175="Mix",SUMIF('Mix Substation Location Summary'!$B$4:$B$1500,$B175,'Mix Substation Location Summary'!$N$4:$N$1500)+SUMIF('Mix Substation Location Summary'!$B$4:$B$1500,$B175,'Mix Substation Location Summary'!$O$4:$O$1500),"NOT FOUND"))))</f>
        <v>0</v>
      </c>
      <c r="N175" s="300"/>
      <c r="O175" s="293" t="s">
        <v>1316</v>
      </c>
      <c r="P175" s="293"/>
    </row>
    <row r="176" spans="1:16" ht="12.75" customHeight="1" x14ac:dyDescent="0.3">
      <c r="A176" s="294" t="s">
        <v>2718</v>
      </c>
      <c r="B176" s="293">
        <v>5315</v>
      </c>
      <c r="C176" s="293" t="s">
        <v>1334</v>
      </c>
      <c r="D176" s="188">
        <f>SUMIF('Mix Substation Location Summary'!$B$4:$B$1500,'TS by Location'!B176,'Mix Substation Location Summary'!$F$4:$F$1500)</f>
        <v>0</v>
      </c>
      <c r="E176" s="188">
        <f>SUMIF('Mix Substation Location Summary'!$B$4:$B$1500,'TS by Location'!$B176,'Mix Substation Location Summary'!$K$4:$K$1500)</f>
        <v>0</v>
      </c>
      <c r="F176" s="188">
        <f>SUMIF('Mix Substation Location Summary'!$B$4:$B$1500,'TS by Location'!$B176,'Mix Substation Location Summary'!$P$4:$P$1500)</f>
        <v>0</v>
      </c>
      <c r="G176" s="538">
        <f t="shared" si="29"/>
        <v>0</v>
      </c>
      <c r="H176" s="299">
        <f>IF($O176="ISO",D176,IF($O176="Non-Iso",0,IF($O176="Trans Line",SUMIF('Lines Study_Loc_Summary'!$D:$D,$B176,'Lines Study_Loc_Summary'!$Z:$Z),IF($O176="Mix",SUMIF('Mix Substation Location Summary'!$B$4:$B$1500,$B176,'Mix Substation Location Summary'!$C$4:$C$1500),"NOT FOUND"))))</f>
        <v>0</v>
      </c>
      <c r="I176" s="299">
        <f>IF($O176="ISO",E176,IF($O176="Non-Iso",0,IF($O176="Trans Line",SUMIF('Lines Study_Loc_Summary'!$D:$D,$B176,'Lines Study_Loc_Summary'!$AA:$AA),IF($O176="Mix",SUMIF('Mix Substation Location Summary'!$B$4:$B$1500,$B176,'Mix Substation Location Summary'!$H$4:$H$1500),"NOT FOUND"))))</f>
        <v>0</v>
      </c>
      <c r="J176" s="299">
        <f>IF($O176="ISO",F176,IF($O176="Non-Iso",0,IF($O176="Trans Line",SUMIF('Lines Study_Loc_Summary'!$D:$D,$B176,'Lines Study_Loc_Summary'!$AB:$AB),IF($O176="Mix",SUMIF('Mix Substation Location Summary'!$B$4:$B$1500,$B176,'Mix Substation Location Summary'!$M$4:$M$1500),"NOT FOUND"))))</f>
        <v>0</v>
      </c>
      <c r="K176" s="299">
        <f>IF($O176="ISO",0,IF($O176="Non-Iso",D176,IF($O176="Trans Line",SUMIF('Lines Study_Loc_Summary'!$D:$D,'TS by Location'!B176,'Lines Study_Loc_Summary'!$AJ:$AJ),IF($O176="Mix",SUMIF('Mix Substation Location Summary'!$B$4:$B$1500,$B176,'Mix Substation Location Summary'!$D$4:$D$1500)+SUMIF('Mix Substation Location Summary'!$B$4:$B$1500,$B176,'Mix Substation Location Summary'!$E$4:$E$1500),"NOT FOUND"))))</f>
        <v>0</v>
      </c>
      <c r="L176" s="299">
        <f>IF($O176="ISO",0,IF($O176="Non-Iso",E176,IF($O176="Trans Line",SUMIF('Lines Study_Loc_Summary'!$D:$D,$B176,'Lines Study_Loc_Summary'!$AK:$AK),IF($O176="Mix",SUMIF('Mix Substation Location Summary'!$B$4:$B$1500,$B176,'Mix Substation Location Summary'!$I$4:$I$1500)+SUMIF('Mix Substation Location Summary'!$B$4:$B$1500,$B176,'Mix Substation Location Summary'!$J$4:$J$1500),"NOT FOUND"))))</f>
        <v>0</v>
      </c>
      <c r="M176" s="299">
        <f>IF($O176="ISO",0,IF($O176="Non-Iso",F176,IF($O176="Trans Line",SUMIF('Lines Study_Loc_Summary'!$D:$D,$B176,'Lines Study_Loc_Summary'!$AL:$AL),IF($O176="Mix",SUMIF('Mix Substation Location Summary'!$B$4:$B$1500,$B176,'Mix Substation Location Summary'!$N$4:$N$1500)+SUMIF('Mix Substation Location Summary'!$B$4:$B$1500,$B176,'Mix Substation Location Summary'!$O$4:$O$1500),"NOT FOUND"))))</f>
        <v>0</v>
      </c>
      <c r="N176" s="300"/>
      <c r="O176" s="293" t="s">
        <v>1316</v>
      </c>
      <c r="P176" s="293"/>
    </row>
    <row r="177" spans="1:16" ht="12.75" customHeight="1" x14ac:dyDescent="0.3">
      <c r="A177" s="294" t="s">
        <v>843</v>
      </c>
      <c r="B177" s="293">
        <v>5320</v>
      </c>
      <c r="C177" s="293" t="s">
        <v>1334</v>
      </c>
      <c r="D177" s="188">
        <f>SUMIF('Mix Substation Location Summary'!$B$4:$B$1500,'TS by Location'!B177,'Mix Substation Location Summary'!$F$4:$F$1500)</f>
        <v>0</v>
      </c>
      <c r="E177" s="188">
        <f>SUMIF('Mix Substation Location Summary'!$B$4:$B$1500,'TS by Location'!$B177,'Mix Substation Location Summary'!$K$4:$K$1500)</f>
        <v>13522.69</v>
      </c>
      <c r="F177" s="188">
        <f>SUMIF('Mix Substation Location Summary'!$B$4:$B$1500,'TS by Location'!$B177,'Mix Substation Location Summary'!$P$4:$P$1500)</f>
        <v>0</v>
      </c>
      <c r="G177" s="538">
        <f t="shared" ref="G177" si="31">SUM(D177:F177)</f>
        <v>13522.69</v>
      </c>
      <c r="H177" s="299">
        <f>IF($O177="ISO",D177,IF($O177="Non-Iso",0,IF($O177="Trans Line",SUMIF('Lines Study_Loc_Summary'!$D:$D,$B177,'Lines Study_Loc_Summary'!$Z:$Z),IF($O177="Mix",SUMIF('Mix Substation Location Summary'!$B$4:$B$1500,$B177,'Mix Substation Location Summary'!$C$4:$C$1500),"NOT FOUND"))))</f>
        <v>0</v>
      </c>
      <c r="I177" s="299">
        <f>IF($O177="ISO",E177,IF($O177="Non-Iso",0,IF($O177="Trans Line",SUMIF('Lines Study_Loc_Summary'!$D:$D,$B177,'Lines Study_Loc_Summary'!$AA:$AA),IF($O177="Mix",SUMIF('Mix Substation Location Summary'!$B$4:$B$1500,$B177,'Mix Substation Location Summary'!$H$4:$H$1500),"NOT FOUND"))))</f>
        <v>0</v>
      </c>
      <c r="J177" s="299">
        <f>IF($O177="ISO",F177,IF($O177="Non-Iso",0,IF($O177="Trans Line",SUMIF('Lines Study_Loc_Summary'!$D:$D,$B177,'Lines Study_Loc_Summary'!$AB:$AB),IF($O177="Mix",SUMIF('Mix Substation Location Summary'!$B$4:$B$1500,$B177,'Mix Substation Location Summary'!$M$4:$M$1500),"NOT FOUND"))))</f>
        <v>0</v>
      </c>
      <c r="K177" s="299">
        <f>IF($O177="ISO",0,IF($O177="Non-Iso",D177,IF($O177="Trans Line",SUMIF('Lines Study_Loc_Summary'!$D:$D,'TS by Location'!B177,'Lines Study_Loc_Summary'!$AJ:$AJ),IF($O177="Mix",SUMIF('Mix Substation Location Summary'!$B$4:$B$1500,$B177,'Mix Substation Location Summary'!$D$4:$D$1500)+SUMIF('Mix Substation Location Summary'!$B$4:$B$1500,$B177,'Mix Substation Location Summary'!$E$4:$E$1500),"NOT FOUND"))))</f>
        <v>0</v>
      </c>
      <c r="L177" s="299">
        <f>IF($O177="ISO",0,IF($O177="Non-Iso",E177,IF($O177="Trans Line",SUMIF('Lines Study_Loc_Summary'!$D:$D,$B177,'Lines Study_Loc_Summary'!$AK:$AK),IF($O177="Mix",SUMIF('Mix Substation Location Summary'!$B$4:$B$1500,$B177,'Mix Substation Location Summary'!$I$4:$I$1500)+SUMIF('Mix Substation Location Summary'!$B$4:$B$1500,$B177,'Mix Substation Location Summary'!$J$4:$J$1500),"NOT FOUND"))))</f>
        <v>13522.69</v>
      </c>
      <c r="M177" s="299">
        <f>IF($O177="ISO",0,IF($O177="Non-Iso",F177,IF($O177="Trans Line",SUMIF('Lines Study_Loc_Summary'!$D:$D,$B177,'Lines Study_Loc_Summary'!$AL:$AL),IF($O177="Mix",SUMIF('Mix Substation Location Summary'!$B$4:$B$1500,$B177,'Mix Substation Location Summary'!$N$4:$N$1500)+SUMIF('Mix Substation Location Summary'!$B$4:$B$1500,$B177,'Mix Substation Location Summary'!$O$4:$O$1500),"NOT FOUND"))))</f>
        <v>0</v>
      </c>
      <c r="N177" s="300"/>
      <c r="O177" s="293" t="s">
        <v>1316</v>
      </c>
      <c r="P177" s="293"/>
    </row>
    <row r="178" spans="1:16" ht="12.75" customHeight="1" x14ac:dyDescent="0.3">
      <c r="A178" s="294" t="s">
        <v>844</v>
      </c>
      <c r="B178" s="293">
        <v>5321</v>
      </c>
      <c r="C178" s="293" t="s">
        <v>1334</v>
      </c>
      <c r="D178" s="188">
        <f>SUMIF('Mix Substation Location Summary'!$B$4:$B$1500,'TS by Location'!B178,'Mix Substation Location Summary'!$F$4:$F$1500)</f>
        <v>0</v>
      </c>
      <c r="E178" s="188">
        <f>SUMIF('Mix Substation Location Summary'!$B$4:$B$1500,'TS by Location'!$B178,'Mix Substation Location Summary'!$K$4:$K$1500)</f>
        <v>18618.91</v>
      </c>
      <c r="F178" s="188">
        <f>SUMIF('Mix Substation Location Summary'!$B$4:$B$1500,'TS by Location'!$B178,'Mix Substation Location Summary'!$P$4:$P$1500)</f>
        <v>0</v>
      </c>
      <c r="G178" s="538">
        <f t="shared" ref="G178" si="32">SUM(D178:F178)</f>
        <v>18618.91</v>
      </c>
      <c r="H178" s="299">
        <f>IF($O178="ISO",D178,IF($O178="Non-Iso",0,IF($O178="Trans Line",SUMIF('Lines Study_Loc_Summary'!$D:$D,$B178,'Lines Study_Loc_Summary'!$Z:$Z),IF($O178="Mix",SUMIF('Mix Substation Location Summary'!$B$4:$B$1500,$B178,'Mix Substation Location Summary'!$C$4:$C$1500),"NOT FOUND"))))</f>
        <v>0</v>
      </c>
      <c r="I178" s="299">
        <f>IF($O178="ISO",E178,IF($O178="Non-Iso",0,IF($O178="Trans Line",SUMIF('Lines Study_Loc_Summary'!$D:$D,$B178,'Lines Study_Loc_Summary'!$AA:$AA),IF($O178="Mix",SUMIF('Mix Substation Location Summary'!$B$4:$B$1500,$B178,'Mix Substation Location Summary'!$H$4:$H$1500),"NOT FOUND"))))</f>
        <v>0</v>
      </c>
      <c r="J178" s="299">
        <f>IF($O178="ISO",F178,IF($O178="Non-Iso",0,IF($O178="Trans Line",SUMIF('Lines Study_Loc_Summary'!$D:$D,$B178,'Lines Study_Loc_Summary'!$AB:$AB),IF($O178="Mix",SUMIF('Mix Substation Location Summary'!$B$4:$B$1500,$B178,'Mix Substation Location Summary'!$M$4:$M$1500),"NOT FOUND"))))</f>
        <v>0</v>
      </c>
      <c r="K178" s="299">
        <f>IF($O178="ISO",0,IF($O178="Non-Iso",D178,IF($O178="Trans Line",SUMIF('Lines Study_Loc_Summary'!$D:$D,'TS by Location'!B178,'Lines Study_Loc_Summary'!$AJ:$AJ),IF($O178="Mix",SUMIF('Mix Substation Location Summary'!$B$4:$B$1500,$B178,'Mix Substation Location Summary'!$D$4:$D$1500)+SUMIF('Mix Substation Location Summary'!$B$4:$B$1500,$B178,'Mix Substation Location Summary'!$E$4:$E$1500),"NOT FOUND"))))</f>
        <v>0</v>
      </c>
      <c r="L178" s="299">
        <f>IF($O178="ISO",0,IF($O178="Non-Iso",E178,IF($O178="Trans Line",SUMIF('Lines Study_Loc_Summary'!$D:$D,$B178,'Lines Study_Loc_Summary'!$AK:$AK),IF($O178="Mix",SUMIF('Mix Substation Location Summary'!$B$4:$B$1500,$B178,'Mix Substation Location Summary'!$I$4:$I$1500)+SUMIF('Mix Substation Location Summary'!$B$4:$B$1500,$B178,'Mix Substation Location Summary'!$J$4:$J$1500),"NOT FOUND"))))</f>
        <v>18618.91</v>
      </c>
      <c r="M178" s="299">
        <f>IF($O178="ISO",0,IF($O178="Non-Iso",F178,IF($O178="Trans Line",SUMIF('Lines Study_Loc_Summary'!$D:$D,$B178,'Lines Study_Loc_Summary'!$AL:$AL),IF($O178="Mix",SUMIF('Mix Substation Location Summary'!$B$4:$B$1500,$B178,'Mix Substation Location Summary'!$N$4:$N$1500)+SUMIF('Mix Substation Location Summary'!$B$4:$B$1500,$B178,'Mix Substation Location Summary'!$O$4:$O$1500),"NOT FOUND"))))</f>
        <v>0</v>
      </c>
      <c r="N178" s="300"/>
      <c r="O178" s="293" t="s">
        <v>1316</v>
      </c>
      <c r="P178" s="293"/>
    </row>
    <row r="179" spans="1:16" ht="12.75" customHeight="1" x14ac:dyDescent="0.3">
      <c r="A179" s="294" t="s">
        <v>845</v>
      </c>
      <c r="B179" s="293">
        <v>5322</v>
      </c>
      <c r="C179" s="293" t="s">
        <v>1334</v>
      </c>
      <c r="D179" s="188">
        <f>SUMIF('Mix Substation Location Summary'!$B$4:$B$1500,'TS by Location'!B179,'Mix Substation Location Summary'!$F$4:$F$1500)</f>
        <v>0</v>
      </c>
      <c r="E179" s="188">
        <f>SUMIF('Mix Substation Location Summary'!$B$4:$B$1500,'TS by Location'!$B179,'Mix Substation Location Summary'!$K$4:$K$1500)</f>
        <v>0</v>
      </c>
      <c r="F179" s="188">
        <f>SUMIF('Mix Substation Location Summary'!$B$4:$B$1500,'TS by Location'!$B179,'Mix Substation Location Summary'!$P$4:$P$1500)</f>
        <v>0</v>
      </c>
      <c r="G179" s="537">
        <f t="shared" si="29"/>
        <v>0</v>
      </c>
      <c r="H179" s="299">
        <f>IF($O179="ISO",D179,IF($O179="Non-Iso",0,IF($O179="Trans Line",SUMIF('Lines Study_Loc_Summary'!$D:$D,$B179,'Lines Study_Loc_Summary'!$Z:$Z),IF($O179="Mix",SUMIF('Mix Substation Location Summary'!$B$4:$B$1500,$B179,'Mix Substation Location Summary'!$C$4:$C$1500),"NOT FOUND"))))</f>
        <v>0</v>
      </c>
      <c r="I179" s="299">
        <f>IF($O179="ISO",E179,IF($O179="Non-Iso",0,IF($O179="Trans Line",SUMIF('Lines Study_Loc_Summary'!$D:$D,$B179,'Lines Study_Loc_Summary'!$AA:$AA),IF($O179="Mix",SUMIF('Mix Substation Location Summary'!$B$4:$B$1500,$B179,'Mix Substation Location Summary'!$H$4:$H$1500),"NOT FOUND"))))</f>
        <v>0</v>
      </c>
      <c r="J179" s="299">
        <f>IF($O179="ISO",F179,IF($O179="Non-Iso",0,IF($O179="Trans Line",SUMIF('Lines Study_Loc_Summary'!$D:$D,$B179,'Lines Study_Loc_Summary'!$AB:$AB),IF($O179="Mix",SUMIF('Mix Substation Location Summary'!$B$4:$B$1500,$B179,'Mix Substation Location Summary'!$M$4:$M$1500),"NOT FOUND"))))</f>
        <v>0</v>
      </c>
      <c r="K179" s="299">
        <f>IF($O179="ISO",0,IF($O179="Non-Iso",D179,IF($O179="Trans Line",SUMIF('Lines Study_Loc_Summary'!$D:$D,'TS by Location'!B179,'Lines Study_Loc_Summary'!$AJ:$AJ),IF($O179="Mix",SUMIF('Mix Substation Location Summary'!$B$4:$B$1500,$B179,'Mix Substation Location Summary'!$D$4:$D$1500)+SUMIF('Mix Substation Location Summary'!$B$4:$B$1500,$B179,'Mix Substation Location Summary'!$E$4:$E$1500),"NOT FOUND"))))</f>
        <v>0</v>
      </c>
      <c r="L179" s="299">
        <f>IF($O179="ISO",0,IF($O179="Non-Iso",E179,IF($O179="Trans Line",SUMIF('Lines Study_Loc_Summary'!$D:$D,$B179,'Lines Study_Loc_Summary'!$AK:$AK),IF($O179="Mix",SUMIF('Mix Substation Location Summary'!$B$4:$B$1500,$B179,'Mix Substation Location Summary'!$I$4:$I$1500)+SUMIF('Mix Substation Location Summary'!$B$4:$B$1500,$B179,'Mix Substation Location Summary'!$J$4:$J$1500),"NOT FOUND"))))</f>
        <v>0</v>
      </c>
      <c r="M179" s="299">
        <f>IF($O179="ISO",0,IF($O179="Non-Iso",F179,IF($O179="Trans Line",SUMIF('Lines Study_Loc_Summary'!$D:$D,$B179,'Lines Study_Loc_Summary'!$AL:$AL),IF($O179="Mix",SUMIF('Mix Substation Location Summary'!$B$4:$B$1500,$B179,'Mix Substation Location Summary'!$N$4:$N$1500)+SUMIF('Mix Substation Location Summary'!$B$4:$B$1500,$B179,'Mix Substation Location Summary'!$O$4:$O$1500),"NOT FOUND"))))</f>
        <v>0</v>
      </c>
      <c r="N179" s="300"/>
      <c r="O179" s="293" t="s">
        <v>1316</v>
      </c>
      <c r="P179" s="293"/>
    </row>
    <row r="180" spans="1:16" ht="12.75" customHeight="1" x14ac:dyDescent="0.3">
      <c r="A180" s="294" t="s">
        <v>448</v>
      </c>
      <c r="B180" s="293">
        <v>5325</v>
      </c>
      <c r="C180" s="293" t="s">
        <v>1334</v>
      </c>
      <c r="D180" s="188">
        <f>SUMIF('Mix Substation Location Summary'!$B$4:$B$1500,'TS by Location'!B180,'Mix Substation Location Summary'!$F$4:$F$1500)</f>
        <v>0</v>
      </c>
      <c r="E180" s="188">
        <f>SUMIF('Mix Substation Location Summary'!$B$4:$B$1500,'TS by Location'!$B180,'Mix Substation Location Summary'!$K$4:$K$1500)</f>
        <v>0</v>
      </c>
      <c r="F180" s="188">
        <f>SUMIF('Mix Substation Location Summary'!$B$4:$B$1500,'TS by Location'!$B180,'Mix Substation Location Summary'!$P$4:$P$1500)</f>
        <v>14882.34</v>
      </c>
      <c r="G180" s="537">
        <f t="shared" si="3"/>
        <v>14882.34</v>
      </c>
      <c r="H180" s="299">
        <f>IF($O180="ISO",D180,IF($O180="Non-Iso",0,IF($O180="Trans Line",SUMIF('Lines Study_Loc_Summary'!$D:$D,$B180,'Lines Study_Loc_Summary'!$Z:$Z),IF($O180="Mix",SUMIF('Mix Substation Location Summary'!$B$4:$B$1500,$B180,'Mix Substation Location Summary'!$C$4:$C$1500),"NOT FOUND"))))</f>
        <v>0</v>
      </c>
      <c r="I180" s="299">
        <f>IF($O180="ISO",E180,IF($O180="Non-Iso",0,IF($O180="Trans Line",SUMIF('Lines Study_Loc_Summary'!$D:$D,$B180,'Lines Study_Loc_Summary'!$AA:$AA),IF($O180="Mix",SUMIF('Mix Substation Location Summary'!$B$4:$B$1500,$B180,'Mix Substation Location Summary'!$H$4:$H$1500),"NOT FOUND"))))</f>
        <v>0</v>
      </c>
      <c r="J180" s="299">
        <f>IF($O180="ISO",F180,IF($O180="Non-Iso",0,IF($O180="Trans Line",SUMIF('Lines Study_Loc_Summary'!$D:$D,$B180,'Lines Study_Loc_Summary'!$AB:$AB),IF($O180="Mix",SUMIF('Mix Substation Location Summary'!$B$4:$B$1500,$B180,'Mix Substation Location Summary'!$M$4:$M$1500),"NOT FOUND"))))</f>
        <v>0</v>
      </c>
      <c r="K180" s="299">
        <f>IF($O180="ISO",0,IF($O180="Non-Iso",D180,IF($O180="Trans Line",SUMIF('Lines Study_Loc_Summary'!$D:$D,'TS by Location'!B180,'Lines Study_Loc_Summary'!$AJ:$AJ),IF($O180="Mix",SUMIF('Mix Substation Location Summary'!$B$4:$B$1500,$B180,'Mix Substation Location Summary'!$D$4:$D$1500)+SUMIF('Mix Substation Location Summary'!$B$4:$B$1500,$B180,'Mix Substation Location Summary'!$E$4:$E$1500),"NOT FOUND"))))</f>
        <v>0</v>
      </c>
      <c r="L180" s="299">
        <f>IF($O180="ISO",0,IF($O180="Non-Iso",E180,IF($O180="Trans Line",SUMIF('Lines Study_Loc_Summary'!$D:$D,$B180,'Lines Study_Loc_Summary'!$AK:$AK),IF($O180="Mix",SUMIF('Mix Substation Location Summary'!$B$4:$B$1500,$B180,'Mix Substation Location Summary'!$I$4:$I$1500)+SUMIF('Mix Substation Location Summary'!$B$4:$B$1500,$B180,'Mix Substation Location Summary'!$J$4:$J$1500),"NOT FOUND"))))</f>
        <v>0</v>
      </c>
      <c r="M180" s="299">
        <f>IF($O180="ISO",0,IF($O180="Non-Iso",F180,IF($O180="Trans Line",SUMIF('Lines Study_Loc_Summary'!$D:$D,$B180,'Lines Study_Loc_Summary'!$AL:$AL),IF($O180="Mix",SUMIF('Mix Substation Location Summary'!$B$4:$B$1500,$B180,'Mix Substation Location Summary'!$N$4:$N$1500)+SUMIF('Mix Substation Location Summary'!$B$4:$B$1500,$B180,'Mix Substation Location Summary'!$O$4:$O$1500),"NOT FOUND"))))</f>
        <v>14882.34</v>
      </c>
      <c r="N180" s="300"/>
      <c r="O180" s="293" t="s">
        <v>1316</v>
      </c>
      <c r="P180" s="293"/>
    </row>
    <row r="181" spans="1:16" ht="12.75" customHeight="1" x14ac:dyDescent="0.3">
      <c r="A181" s="294" t="s">
        <v>2937</v>
      </c>
      <c r="B181" s="293">
        <v>5331</v>
      </c>
      <c r="C181" s="293" t="s">
        <v>1334</v>
      </c>
      <c r="D181" s="188">
        <f>SUMIF('Mix Substation Location Summary'!$B$4:$B$1500,'TS by Location'!B181,'Mix Substation Location Summary'!$F$4:$F$1500)</f>
        <v>0</v>
      </c>
      <c r="E181" s="188">
        <f>SUMIF('Mix Substation Location Summary'!$B$4:$B$1500,'TS by Location'!$B181,'Mix Substation Location Summary'!$K$4:$K$1500)</f>
        <v>35560.58</v>
      </c>
      <c r="F181" s="188">
        <f>SUMIF('Mix Substation Location Summary'!$B$4:$B$1500,'TS by Location'!$B181,'Mix Substation Location Summary'!$P$4:$P$1500)</f>
        <v>0</v>
      </c>
      <c r="G181" s="537">
        <f t="shared" ref="G181" si="33">SUM(D181:F181)</f>
        <v>35560.58</v>
      </c>
      <c r="H181" s="299">
        <f>IF($O181="ISO",D181,IF($O181="Non-Iso",0,IF($O181="Trans Line",SUMIF('Lines Study_Loc_Summary'!$D:$D,$B181,'Lines Study_Loc_Summary'!$Z:$Z),IF($O181="Mix",SUMIF('Mix Substation Location Summary'!$B$4:$B$1500,$B181,'Mix Substation Location Summary'!$C$4:$C$1500),"NOT FOUND"))))</f>
        <v>0</v>
      </c>
      <c r="I181" s="299">
        <f>IF($O181="ISO",E181,IF($O181="Non-Iso",0,IF($O181="Trans Line",SUMIF('Lines Study_Loc_Summary'!$D:$D,$B181,'Lines Study_Loc_Summary'!$AA:$AA),IF($O181="Mix",SUMIF('Mix Substation Location Summary'!$B$4:$B$1500,$B181,'Mix Substation Location Summary'!$H$4:$H$1500),"NOT FOUND"))))</f>
        <v>0</v>
      </c>
      <c r="J181" s="299">
        <f>IF($O181="ISO",F181,IF($O181="Non-Iso",0,IF($O181="Trans Line",SUMIF('Lines Study_Loc_Summary'!$D:$D,$B181,'Lines Study_Loc_Summary'!$AB:$AB),IF($O181="Mix",SUMIF('Mix Substation Location Summary'!$B$4:$B$1500,$B181,'Mix Substation Location Summary'!$M$4:$M$1500),"NOT FOUND"))))</f>
        <v>0</v>
      </c>
      <c r="K181" s="299">
        <f>IF($O181="ISO",0,IF($O181="Non-Iso",D181,IF($O181="Trans Line",SUMIF('Lines Study_Loc_Summary'!$D:$D,'TS by Location'!B181,'Lines Study_Loc_Summary'!$AJ:$AJ),IF($O181="Mix",SUMIF('Mix Substation Location Summary'!$B$4:$B$1500,$B181,'Mix Substation Location Summary'!$D$4:$D$1500)+SUMIF('Mix Substation Location Summary'!$B$4:$B$1500,$B181,'Mix Substation Location Summary'!$E$4:$E$1500),"NOT FOUND"))))</f>
        <v>0</v>
      </c>
      <c r="L181" s="299">
        <f>IF($O181="ISO",0,IF($O181="Non-Iso",E181,IF($O181="Trans Line",SUMIF('Lines Study_Loc_Summary'!$D:$D,$B181,'Lines Study_Loc_Summary'!$AK:$AK),IF($O181="Mix",SUMIF('Mix Substation Location Summary'!$B$4:$B$1500,$B181,'Mix Substation Location Summary'!$I$4:$I$1500)+SUMIF('Mix Substation Location Summary'!$B$4:$B$1500,$B181,'Mix Substation Location Summary'!$J$4:$J$1500),"NOT FOUND"))))</f>
        <v>35560.58</v>
      </c>
      <c r="M181" s="299">
        <f>IF($O181="ISO",0,IF($O181="Non-Iso",F181,IF($O181="Trans Line",SUMIF('Lines Study_Loc_Summary'!$D:$D,$B181,'Lines Study_Loc_Summary'!$AL:$AL),IF($O181="Mix",SUMIF('Mix Substation Location Summary'!$B$4:$B$1500,$B181,'Mix Substation Location Summary'!$N$4:$N$1500)+SUMIF('Mix Substation Location Summary'!$B$4:$B$1500,$B181,'Mix Substation Location Summary'!$O$4:$O$1500),"NOT FOUND"))))</f>
        <v>0</v>
      </c>
      <c r="N181" s="300"/>
      <c r="O181" s="293" t="s">
        <v>1316</v>
      </c>
      <c r="P181" s="293"/>
    </row>
    <row r="182" spans="1:16" ht="12.75" customHeight="1" x14ac:dyDescent="0.3">
      <c r="A182" s="294" t="s">
        <v>2719</v>
      </c>
      <c r="B182" s="293">
        <v>5333</v>
      </c>
      <c r="C182" s="293" t="s">
        <v>1334</v>
      </c>
      <c r="D182" s="188">
        <f>SUMIF('Mix Substation Location Summary'!$B$4:$B$1500,'TS by Location'!B182,'Mix Substation Location Summary'!$F$4:$F$1500)</f>
        <v>0</v>
      </c>
      <c r="E182" s="188">
        <f>SUMIF('Mix Substation Location Summary'!$B$4:$B$1500,'TS by Location'!$B182,'Mix Substation Location Summary'!$K$4:$K$1500)</f>
        <v>15417.66</v>
      </c>
      <c r="F182" s="188">
        <f>SUMIF('Mix Substation Location Summary'!$B$4:$B$1500,'TS by Location'!$B182,'Mix Substation Location Summary'!$P$4:$P$1500)</f>
        <v>74640.77</v>
      </c>
      <c r="G182" s="537">
        <f>SUM(D182:F182)</f>
        <v>90058.430000000008</v>
      </c>
      <c r="H182" s="299">
        <f>IF($O182="ISO",D182,IF($O182="Non-Iso",0,IF($O182="Trans Line",SUMIF('Lines Study_Loc_Summary'!$D:$D,$B182,'Lines Study_Loc_Summary'!$Z:$Z),IF($O182="Mix",SUMIF('Mix Substation Location Summary'!$B$4:$B$1500,$B182,'Mix Substation Location Summary'!$C$4:$C$1500),"NOT FOUND"))))</f>
        <v>0</v>
      </c>
      <c r="I182" s="299">
        <f>IF($O182="ISO",E182,IF($O182="Non-Iso",0,IF($O182="Trans Line",SUMIF('Lines Study_Loc_Summary'!$D:$D,$B182,'Lines Study_Loc_Summary'!$AA:$AA),IF($O182="Mix",SUMIF('Mix Substation Location Summary'!$B$4:$B$1500,$B182,'Mix Substation Location Summary'!$H$4:$H$1500),"NOT FOUND"))))</f>
        <v>0</v>
      </c>
      <c r="J182" s="299">
        <f>IF($O182="ISO",F182,IF($O182="Non-Iso",0,IF($O182="Trans Line",SUMIF('Lines Study_Loc_Summary'!$D:$D,$B182,'Lines Study_Loc_Summary'!$AB:$AB),IF($O182="Mix",SUMIF('Mix Substation Location Summary'!$B$4:$B$1500,$B182,'Mix Substation Location Summary'!$M$4:$M$1500),"NOT FOUND"))))</f>
        <v>0</v>
      </c>
      <c r="K182" s="299">
        <f>IF($O182="ISO",0,IF($O182="Non-Iso",D182,IF($O182="Trans Line",SUMIF('Lines Study_Loc_Summary'!$D:$D,'TS by Location'!B182,'Lines Study_Loc_Summary'!$AJ:$AJ),IF($O182="Mix",SUMIF('Mix Substation Location Summary'!$B$4:$B$1500,$B182,'Mix Substation Location Summary'!$D$4:$D$1500)+SUMIF('Mix Substation Location Summary'!$B$4:$B$1500,$B182,'Mix Substation Location Summary'!$E$4:$E$1500),"NOT FOUND"))))</f>
        <v>0</v>
      </c>
      <c r="L182" s="299">
        <f>IF($O182="ISO",0,IF($O182="Non-Iso",E182,IF($O182="Trans Line",SUMIF('Lines Study_Loc_Summary'!$D:$D,$B182,'Lines Study_Loc_Summary'!$AK:$AK),IF($O182="Mix",SUMIF('Mix Substation Location Summary'!$B$4:$B$1500,$B182,'Mix Substation Location Summary'!$I$4:$I$1500)+SUMIF('Mix Substation Location Summary'!$B$4:$B$1500,$B182,'Mix Substation Location Summary'!$J$4:$J$1500),"NOT FOUND"))))</f>
        <v>15417.66</v>
      </c>
      <c r="M182" s="299">
        <f>IF($O182="ISO",0,IF($O182="Non-Iso",F182,IF($O182="Trans Line",SUMIF('Lines Study_Loc_Summary'!$D:$D,$B182,'Lines Study_Loc_Summary'!$AL:$AL),IF($O182="Mix",SUMIF('Mix Substation Location Summary'!$B$4:$B$1500,$B182,'Mix Substation Location Summary'!$N$4:$N$1500)+SUMIF('Mix Substation Location Summary'!$B$4:$B$1500,$B182,'Mix Substation Location Summary'!$O$4:$O$1500),"NOT FOUND"))))</f>
        <v>74640.77</v>
      </c>
      <c r="N182" s="300"/>
      <c r="O182" s="293" t="s">
        <v>1316</v>
      </c>
      <c r="P182" s="293"/>
    </row>
    <row r="183" spans="1:16" ht="12.75" customHeight="1" x14ac:dyDescent="0.3">
      <c r="A183" s="294" t="s">
        <v>860</v>
      </c>
      <c r="B183" s="293">
        <v>5339</v>
      </c>
      <c r="C183" s="293" t="s">
        <v>1334</v>
      </c>
      <c r="D183" s="188">
        <f>SUMIF('Mix Substation Location Summary'!$B$4:$B$1500,'TS by Location'!B183,'Mix Substation Location Summary'!$F$4:$F$1500)</f>
        <v>0</v>
      </c>
      <c r="E183" s="188">
        <f>SUMIF('Mix Substation Location Summary'!$B$4:$B$1500,'TS by Location'!$B183,'Mix Substation Location Summary'!$K$4:$K$1500)</f>
        <v>0</v>
      </c>
      <c r="F183" s="188">
        <f>SUMIF('Mix Substation Location Summary'!$B$4:$B$1500,'TS by Location'!$B183,'Mix Substation Location Summary'!$P$4:$P$1500)</f>
        <v>0</v>
      </c>
      <c r="G183" s="537">
        <f>SUM(D183:F183)</f>
        <v>0</v>
      </c>
      <c r="H183" s="299">
        <f>IF($O183="ISO",D183,IF($O183="Non-Iso",0,IF($O183="Trans Line",SUMIF('Lines Study_Loc_Summary'!$D:$D,$B183,'Lines Study_Loc_Summary'!$Z:$Z),IF($O183="Mix",SUMIF('Mix Substation Location Summary'!$B$4:$B$1500,$B183,'Mix Substation Location Summary'!$C$4:$C$1500),"NOT FOUND"))))</f>
        <v>0</v>
      </c>
      <c r="I183" s="299">
        <f>IF($O183="ISO",E183,IF($O183="Non-Iso",0,IF($O183="Trans Line",SUMIF('Lines Study_Loc_Summary'!$D:$D,$B183,'Lines Study_Loc_Summary'!$AA:$AA),IF($O183="Mix",SUMIF('Mix Substation Location Summary'!$B$4:$B$1500,$B183,'Mix Substation Location Summary'!$H$4:$H$1500),"NOT FOUND"))))</f>
        <v>0</v>
      </c>
      <c r="J183" s="299">
        <f>IF($O183="ISO",F183,IF($O183="Non-Iso",0,IF($O183="Trans Line",SUMIF('Lines Study_Loc_Summary'!$D:$D,$B183,'Lines Study_Loc_Summary'!$AB:$AB),IF($O183="Mix",SUMIF('Mix Substation Location Summary'!$B$4:$B$1500,$B183,'Mix Substation Location Summary'!$M$4:$M$1500),"NOT FOUND"))))</f>
        <v>0</v>
      </c>
      <c r="K183" s="299">
        <f>IF($O183="ISO",0,IF($O183="Non-Iso",D183,IF($O183="Trans Line",SUMIF('Lines Study_Loc_Summary'!$D:$D,'TS by Location'!B183,'Lines Study_Loc_Summary'!$AJ:$AJ),IF($O183="Mix",SUMIF('Mix Substation Location Summary'!$B$4:$B$1500,$B183,'Mix Substation Location Summary'!$D$4:$D$1500)+SUMIF('Mix Substation Location Summary'!$B$4:$B$1500,$B183,'Mix Substation Location Summary'!$E$4:$E$1500),"NOT FOUND"))))</f>
        <v>0</v>
      </c>
      <c r="L183" s="299">
        <f>IF($O183="ISO",0,IF($O183="Non-Iso",E183,IF($O183="Trans Line",SUMIF('Lines Study_Loc_Summary'!$D:$D,$B183,'Lines Study_Loc_Summary'!$AK:$AK),IF($O183="Mix",SUMIF('Mix Substation Location Summary'!$B$4:$B$1500,$B183,'Mix Substation Location Summary'!$I$4:$I$1500)+SUMIF('Mix Substation Location Summary'!$B$4:$B$1500,$B183,'Mix Substation Location Summary'!$J$4:$J$1500),"NOT FOUND"))))</f>
        <v>0</v>
      </c>
      <c r="M183" s="299">
        <f>IF($O183="ISO",0,IF($O183="Non-Iso",F183,IF($O183="Trans Line",SUMIF('Lines Study_Loc_Summary'!$D:$D,$B183,'Lines Study_Loc_Summary'!$AL:$AL),IF($O183="Mix",SUMIF('Mix Substation Location Summary'!$B$4:$B$1500,$B183,'Mix Substation Location Summary'!$N$4:$N$1500)+SUMIF('Mix Substation Location Summary'!$B$4:$B$1500,$B183,'Mix Substation Location Summary'!$O$4:$O$1500),"NOT FOUND"))))</f>
        <v>0</v>
      </c>
      <c r="N183" s="300"/>
      <c r="O183" s="293" t="s">
        <v>1316</v>
      </c>
      <c r="P183" s="293"/>
    </row>
    <row r="184" spans="1:16" ht="12.75" customHeight="1" x14ac:dyDescent="0.3">
      <c r="A184" s="294" t="s">
        <v>3295</v>
      </c>
      <c r="B184" s="293">
        <v>5347</v>
      </c>
      <c r="C184" s="293" t="s">
        <v>1334</v>
      </c>
      <c r="D184" s="188">
        <f>SUMIF('Mix Substation Location Summary'!$B$4:$B$1500,'TS by Location'!B184,'Mix Substation Location Summary'!$F$4:$F$1500)</f>
        <v>73306.22</v>
      </c>
      <c r="E184" s="188">
        <f>SUMIF('Mix Substation Location Summary'!$B$4:$B$1500,'TS by Location'!$B184,'Mix Substation Location Summary'!$K$4:$K$1500)</f>
        <v>0</v>
      </c>
      <c r="F184" s="188">
        <f>SUMIF('Mix Substation Location Summary'!$B$4:$B$1500,'TS by Location'!$B184,'Mix Substation Location Summary'!$P$4:$P$1500)</f>
        <v>0</v>
      </c>
      <c r="G184" s="537">
        <f t="shared" ref="G184" si="34">SUM(D184:F184)</f>
        <v>73306.22</v>
      </c>
      <c r="H184" s="299">
        <f>IF($O184="ISO",D184,IF($O184="Non-Iso",0,IF($O184="Trans Line",SUMIF('Lines Study_Loc_Summary'!$D:$D,$B184,'Lines Study_Loc_Summary'!$Z:$Z),IF($O184="Mix",SUMIF('Mix Substation Location Summary'!$B$4:$B$1500,$B184,'Mix Substation Location Summary'!$C$4:$C$1500),"NOT FOUND"))))</f>
        <v>0</v>
      </c>
      <c r="I184" s="299">
        <f>IF($O184="ISO",E184,IF($O184="Non-Iso",0,IF($O184="Trans Line",SUMIF('Lines Study_Loc_Summary'!$D:$D,$B184,'Lines Study_Loc_Summary'!$AA:$AA),IF($O184="Mix",SUMIF('Mix Substation Location Summary'!$B$4:$B$1500,$B184,'Mix Substation Location Summary'!$H$4:$H$1500),"NOT FOUND"))))</f>
        <v>0</v>
      </c>
      <c r="J184" s="299">
        <f>IF($O184="ISO",F184,IF($O184="Non-Iso",0,IF($O184="Trans Line",SUMIF('Lines Study_Loc_Summary'!$D:$D,$B184,'Lines Study_Loc_Summary'!$AB:$AB),IF($O184="Mix",SUMIF('Mix Substation Location Summary'!$B$4:$B$1500,$B184,'Mix Substation Location Summary'!$M$4:$M$1500),"NOT FOUND"))))</f>
        <v>0</v>
      </c>
      <c r="K184" s="299">
        <f>IF($O184="ISO",0,IF($O184="Non-Iso",D184,IF($O184="Trans Line",SUMIF('Lines Study_Loc_Summary'!$D:$D,'TS by Location'!B184,'Lines Study_Loc_Summary'!$AJ:$AJ),IF($O184="Mix",SUMIF('Mix Substation Location Summary'!$B$4:$B$1500,$B184,'Mix Substation Location Summary'!$D$4:$D$1500)+SUMIF('Mix Substation Location Summary'!$B$4:$B$1500,$B184,'Mix Substation Location Summary'!$E$4:$E$1500),"NOT FOUND"))))</f>
        <v>73306.22</v>
      </c>
      <c r="L184" s="299">
        <f>IF($O184="ISO",0,IF($O184="Non-Iso",E184,IF($O184="Trans Line",SUMIF('Lines Study_Loc_Summary'!$D:$D,$B184,'Lines Study_Loc_Summary'!$AK:$AK),IF($O184="Mix",SUMIF('Mix Substation Location Summary'!$B$4:$B$1500,$B184,'Mix Substation Location Summary'!$I$4:$I$1500)+SUMIF('Mix Substation Location Summary'!$B$4:$B$1500,$B184,'Mix Substation Location Summary'!$J$4:$J$1500),"NOT FOUND"))))</f>
        <v>0</v>
      </c>
      <c r="M184" s="299">
        <f>IF($O184="ISO",0,IF($O184="Non-Iso",F184,IF($O184="Trans Line",SUMIF('Lines Study_Loc_Summary'!$D:$D,$B184,'Lines Study_Loc_Summary'!$AL:$AL),IF($O184="Mix",SUMIF('Mix Substation Location Summary'!$B$4:$B$1500,$B184,'Mix Substation Location Summary'!$N$4:$N$1500)+SUMIF('Mix Substation Location Summary'!$B$4:$B$1500,$B184,'Mix Substation Location Summary'!$O$4:$O$1500),"NOT FOUND"))))</f>
        <v>0</v>
      </c>
      <c r="N184" s="300"/>
      <c r="O184" s="293" t="s">
        <v>1316</v>
      </c>
      <c r="P184" s="293"/>
    </row>
    <row r="185" spans="1:16" ht="12.75" customHeight="1" x14ac:dyDescent="0.3">
      <c r="A185" s="294" t="s">
        <v>870</v>
      </c>
      <c r="B185" s="293">
        <v>5351</v>
      </c>
      <c r="C185" s="293" t="s">
        <v>1334</v>
      </c>
      <c r="D185" s="188">
        <f>SUMIF('Mix Substation Location Summary'!$B$4:$B$1500,'TS by Location'!B185,'Mix Substation Location Summary'!$F$4:$F$1500)</f>
        <v>0</v>
      </c>
      <c r="E185" s="188">
        <f>SUMIF('Mix Substation Location Summary'!$B$4:$B$1500,'TS by Location'!$B185,'Mix Substation Location Summary'!$K$4:$K$1500)</f>
        <v>0</v>
      </c>
      <c r="F185" s="188">
        <f>SUMIF('Mix Substation Location Summary'!$B$4:$B$1500,'TS by Location'!$B185,'Mix Substation Location Summary'!$P$4:$P$1500)</f>
        <v>0</v>
      </c>
      <c r="G185" s="537">
        <f t="shared" ref="G185" si="35">SUM(D185:F185)</f>
        <v>0</v>
      </c>
      <c r="H185" s="299">
        <f>IF($O185="ISO",D185,IF($O185="Non-Iso",0,IF($O185="Trans Line",SUMIF('Lines Study_Loc_Summary'!$D:$D,$B185,'Lines Study_Loc_Summary'!$Z:$Z),IF($O185="Mix",SUMIF('Mix Substation Location Summary'!$B$4:$B$1500,$B185,'Mix Substation Location Summary'!$C$4:$C$1500),"NOT FOUND"))))</f>
        <v>0</v>
      </c>
      <c r="I185" s="299">
        <f>IF($O185="ISO",E185,IF($O185="Non-Iso",0,IF($O185="Trans Line",SUMIF('Lines Study_Loc_Summary'!$D:$D,$B185,'Lines Study_Loc_Summary'!$AA:$AA),IF($O185="Mix",SUMIF('Mix Substation Location Summary'!$B$4:$B$1500,$B185,'Mix Substation Location Summary'!$H$4:$H$1500),"NOT FOUND"))))</f>
        <v>0</v>
      </c>
      <c r="J185" s="299">
        <f>IF($O185="ISO",F185,IF($O185="Non-Iso",0,IF($O185="Trans Line",SUMIF('Lines Study_Loc_Summary'!$D:$D,$B185,'Lines Study_Loc_Summary'!$AB:$AB),IF($O185="Mix",SUMIF('Mix Substation Location Summary'!$B$4:$B$1500,$B185,'Mix Substation Location Summary'!$M$4:$M$1500),"NOT FOUND"))))</f>
        <v>0</v>
      </c>
      <c r="K185" s="299">
        <f>IF($O185="ISO",0,IF($O185="Non-Iso",D185,IF($O185="Trans Line",SUMIF('Lines Study_Loc_Summary'!$D:$D,'TS by Location'!B185,'Lines Study_Loc_Summary'!$AJ:$AJ),IF($O185="Mix",SUMIF('Mix Substation Location Summary'!$B$4:$B$1500,$B185,'Mix Substation Location Summary'!$D$4:$D$1500)+SUMIF('Mix Substation Location Summary'!$B$4:$B$1500,$B185,'Mix Substation Location Summary'!$E$4:$E$1500),"NOT FOUND"))))</f>
        <v>0</v>
      </c>
      <c r="L185" s="299">
        <f>IF($O185="ISO",0,IF($O185="Non-Iso",E185,IF($O185="Trans Line",SUMIF('Lines Study_Loc_Summary'!$D:$D,$B185,'Lines Study_Loc_Summary'!$AK:$AK),IF($O185="Mix",SUMIF('Mix Substation Location Summary'!$B$4:$B$1500,$B185,'Mix Substation Location Summary'!$I$4:$I$1500)+SUMIF('Mix Substation Location Summary'!$B$4:$B$1500,$B185,'Mix Substation Location Summary'!$J$4:$J$1500),"NOT FOUND"))))</f>
        <v>0</v>
      </c>
      <c r="M185" s="299">
        <f>IF($O185="ISO",0,IF($O185="Non-Iso",F185,IF($O185="Trans Line",SUMIF('Lines Study_Loc_Summary'!$D:$D,$B185,'Lines Study_Loc_Summary'!$AL:$AL),IF($O185="Mix",SUMIF('Mix Substation Location Summary'!$B$4:$B$1500,$B185,'Mix Substation Location Summary'!$N$4:$N$1500)+SUMIF('Mix Substation Location Summary'!$B$4:$B$1500,$B185,'Mix Substation Location Summary'!$O$4:$O$1500),"NOT FOUND"))))</f>
        <v>0</v>
      </c>
      <c r="N185" s="300"/>
      <c r="O185" s="293" t="s">
        <v>1316</v>
      </c>
      <c r="P185" s="293"/>
    </row>
    <row r="186" spans="1:16" ht="12.75" customHeight="1" x14ac:dyDescent="0.3">
      <c r="A186" s="294" t="s">
        <v>450</v>
      </c>
      <c r="B186" s="293">
        <v>5352</v>
      </c>
      <c r="C186" s="293" t="s">
        <v>1333</v>
      </c>
      <c r="D186" s="188">
        <f>SUMIF('Mix Substation Location Summary'!$B$4:$B$1500,'TS by Location'!B186,'Mix Substation Location Summary'!$F$4:$F$1500)</f>
        <v>0</v>
      </c>
      <c r="E186" s="188">
        <f>SUMIF('Mix Substation Location Summary'!$B$4:$B$1500,'TS by Location'!$B186,'Mix Substation Location Summary'!$K$4:$K$1500)</f>
        <v>0</v>
      </c>
      <c r="F186" s="188">
        <f>SUMIF('Mix Substation Location Summary'!$B$4:$B$1500,'TS by Location'!$B186,'Mix Substation Location Summary'!$P$4:$P$1500)</f>
        <v>31030.489999999998</v>
      </c>
      <c r="G186" s="537">
        <f t="shared" si="3"/>
        <v>31030.489999999998</v>
      </c>
      <c r="H186" s="299">
        <f>IF($O186="ISO",D186,IF($O186="Non-Iso",0,IF($O186="Trans Line",SUMIF('Lines Study_Loc_Summary'!$D:$D,$B186,'Lines Study_Loc_Summary'!$Z:$Z),IF($O186="Mix",SUMIF('Mix Substation Location Summary'!$B$4:$B$1500,$B186,'Mix Substation Location Summary'!$C$4:$C$1500),"NOT FOUND"))))</f>
        <v>0</v>
      </c>
      <c r="I186" s="299">
        <f>IF($O186="ISO",E186,IF($O186="Non-Iso",0,IF($O186="Trans Line",SUMIF('Lines Study_Loc_Summary'!$D:$D,$B186,'Lines Study_Loc_Summary'!$AA:$AA),IF($O186="Mix",SUMIF('Mix Substation Location Summary'!$B$4:$B$1500,$B186,'Mix Substation Location Summary'!$H$4:$H$1500),"NOT FOUND"))))</f>
        <v>0</v>
      </c>
      <c r="J186" s="299">
        <f>IF($O186="ISO",F186,IF($O186="Non-Iso",0,IF($O186="Trans Line",SUMIF('Lines Study_Loc_Summary'!$D:$D,$B186,'Lines Study_Loc_Summary'!$AB:$AB),IF($O186="Mix",SUMIF('Mix Substation Location Summary'!$B$4:$B$1500,$B186,'Mix Substation Location Summary'!$M$4:$M$1500),"NOT FOUND"))))</f>
        <v>0</v>
      </c>
      <c r="K186" s="299">
        <f>IF($O186="ISO",0,IF($O186="Non-Iso",D186,IF($O186="Trans Line",SUMIF('Lines Study_Loc_Summary'!$D:$D,'TS by Location'!B186,'Lines Study_Loc_Summary'!$AJ:$AJ),IF($O186="Mix",SUMIF('Mix Substation Location Summary'!$B$4:$B$1500,$B186,'Mix Substation Location Summary'!$D$4:$D$1500)+SUMIF('Mix Substation Location Summary'!$B$4:$B$1500,$B186,'Mix Substation Location Summary'!$E$4:$E$1500),"NOT FOUND"))))</f>
        <v>0</v>
      </c>
      <c r="L186" s="299">
        <f>IF($O186="ISO",0,IF($O186="Non-Iso",E186,IF($O186="Trans Line",SUMIF('Lines Study_Loc_Summary'!$D:$D,$B186,'Lines Study_Loc_Summary'!$AK:$AK),IF($O186="Mix",SUMIF('Mix Substation Location Summary'!$B$4:$B$1500,$B186,'Mix Substation Location Summary'!$I$4:$I$1500)+SUMIF('Mix Substation Location Summary'!$B$4:$B$1500,$B186,'Mix Substation Location Summary'!$J$4:$J$1500),"NOT FOUND"))))</f>
        <v>0</v>
      </c>
      <c r="M186" s="299">
        <f>IF($O186="ISO",0,IF($O186="Non-Iso",F186,IF($O186="Trans Line",SUMIF('Lines Study_Loc_Summary'!$D:$D,$B186,'Lines Study_Loc_Summary'!$AL:$AL),IF($O186="Mix",SUMIF('Mix Substation Location Summary'!$B$4:$B$1500,$B186,'Mix Substation Location Summary'!$N$4:$N$1500)+SUMIF('Mix Substation Location Summary'!$B$4:$B$1500,$B186,'Mix Substation Location Summary'!$O$4:$O$1500),"NOT FOUND"))))</f>
        <v>31030.489999999998</v>
      </c>
      <c r="N186" s="300"/>
      <c r="O186" s="293" t="s">
        <v>1316</v>
      </c>
      <c r="P186" s="293"/>
    </row>
    <row r="187" spans="1:16" ht="12.75" customHeight="1" x14ac:dyDescent="0.3">
      <c r="A187" s="294" t="s">
        <v>872</v>
      </c>
      <c r="B187" s="293">
        <v>5356</v>
      </c>
      <c r="C187" s="293" t="s">
        <v>1334</v>
      </c>
      <c r="D187" s="188">
        <f>SUMIF('Mix Substation Location Summary'!$B$4:$B$1500,'TS by Location'!B187,'Mix Substation Location Summary'!$F$4:$F$1500)</f>
        <v>0</v>
      </c>
      <c r="E187" s="188">
        <f>SUMIF('Mix Substation Location Summary'!$B$4:$B$1500,'TS by Location'!$B187,'Mix Substation Location Summary'!$K$4:$K$1500)</f>
        <v>0</v>
      </c>
      <c r="F187" s="188">
        <f>SUMIF('Mix Substation Location Summary'!$B$4:$B$1500,'TS by Location'!$B187,'Mix Substation Location Summary'!$P$4:$P$1500)</f>
        <v>0</v>
      </c>
      <c r="G187" s="537">
        <f t="shared" ref="G187" si="36">SUM(D187:F187)</f>
        <v>0</v>
      </c>
      <c r="H187" s="299">
        <f>IF($O187="ISO",D187,IF($O187="Non-Iso",0,IF($O187="Trans Line",SUMIF('Lines Study_Loc_Summary'!$D:$D,$B187,'Lines Study_Loc_Summary'!$Z:$Z),IF($O187="Mix",SUMIF('Mix Substation Location Summary'!$B$4:$B$1500,$B187,'Mix Substation Location Summary'!$C$4:$C$1500),"NOT FOUND"))))</f>
        <v>0</v>
      </c>
      <c r="I187" s="299">
        <f>IF($O187="ISO",E187,IF($O187="Non-Iso",0,IF($O187="Trans Line",SUMIF('Lines Study_Loc_Summary'!$D:$D,$B187,'Lines Study_Loc_Summary'!$AA:$AA),IF($O187="Mix",SUMIF('Mix Substation Location Summary'!$B$4:$B$1500,$B187,'Mix Substation Location Summary'!$H$4:$H$1500),"NOT FOUND"))))</f>
        <v>0</v>
      </c>
      <c r="J187" s="299">
        <f>IF($O187="ISO",F187,IF($O187="Non-Iso",0,IF($O187="Trans Line",SUMIF('Lines Study_Loc_Summary'!$D:$D,$B187,'Lines Study_Loc_Summary'!$AB:$AB),IF($O187="Mix",SUMIF('Mix Substation Location Summary'!$B$4:$B$1500,$B187,'Mix Substation Location Summary'!$M$4:$M$1500),"NOT FOUND"))))</f>
        <v>0</v>
      </c>
      <c r="K187" s="299">
        <f>IF($O187="ISO",0,IF($O187="Non-Iso",D187,IF($O187="Trans Line",SUMIF('Lines Study_Loc_Summary'!$D:$D,'TS by Location'!B187,'Lines Study_Loc_Summary'!$AJ:$AJ),IF($O187="Mix",SUMIF('Mix Substation Location Summary'!$B$4:$B$1500,$B187,'Mix Substation Location Summary'!$D$4:$D$1500)+SUMIF('Mix Substation Location Summary'!$B$4:$B$1500,$B187,'Mix Substation Location Summary'!$E$4:$E$1500),"NOT FOUND"))))</f>
        <v>0</v>
      </c>
      <c r="L187" s="299">
        <f>IF($O187="ISO",0,IF($O187="Non-Iso",E187,IF($O187="Trans Line",SUMIF('Lines Study_Loc_Summary'!$D:$D,$B187,'Lines Study_Loc_Summary'!$AK:$AK),IF($O187="Mix",SUMIF('Mix Substation Location Summary'!$B$4:$B$1500,$B187,'Mix Substation Location Summary'!$I$4:$I$1500)+SUMIF('Mix Substation Location Summary'!$B$4:$B$1500,$B187,'Mix Substation Location Summary'!$J$4:$J$1500),"NOT FOUND"))))</f>
        <v>0</v>
      </c>
      <c r="M187" s="299">
        <f>IF($O187="ISO",0,IF($O187="Non-Iso",F187,IF($O187="Trans Line",SUMIF('Lines Study_Loc_Summary'!$D:$D,$B187,'Lines Study_Loc_Summary'!$AL:$AL),IF($O187="Mix",SUMIF('Mix Substation Location Summary'!$B$4:$B$1500,$B187,'Mix Substation Location Summary'!$N$4:$N$1500)+SUMIF('Mix Substation Location Summary'!$B$4:$B$1500,$B187,'Mix Substation Location Summary'!$O$4:$O$1500),"NOT FOUND"))))</f>
        <v>0</v>
      </c>
      <c r="N187" s="300"/>
      <c r="O187" s="293" t="s">
        <v>1316</v>
      </c>
      <c r="P187" s="293"/>
    </row>
    <row r="188" spans="1:16" ht="12.75" customHeight="1" x14ac:dyDescent="0.3">
      <c r="A188" s="294" t="s">
        <v>454</v>
      </c>
      <c r="B188" s="293">
        <v>5374</v>
      </c>
      <c r="C188" s="293" t="s">
        <v>1334</v>
      </c>
      <c r="D188" s="188">
        <f>SUMIF('Mix Substation Location Summary'!$B$4:$B$1500,'TS by Location'!B188,'Mix Substation Location Summary'!$F$4:$F$1500)</f>
        <v>801825.46</v>
      </c>
      <c r="E188" s="188">
        <f>SUMIF('Mix Substation Location Summary'!$B$4:$B$1500,'TS by Location'!$B188,'Mix Substation Location Summary'!$K$4:$K$1500)</f>
        <v>0</v>
      </c>
      <c r="F188" s="188">
        <f>SUMIF('Mix Substation Location Summary'!$B$4:$B$1500,'TS by Location'!$B188,'Mix Substation Location Summary'!$P$4:$P$1500)</f>
        <v>0</v>
      </c>
      <c r="G188" s="537">
        <f t="shared" si="3"/>
        <v>801825.46</v>
      </c>
      <c r="H188" s="299">
        <f>IF($O188="ISO",D188,IF($O188="Non-Iso",0,IF($O188="Trans Line",SUMIF('Lines Study_Loc_Summary'!$D:$D,$B188,'Lines Study_Loc_Summary'!$Z:$Z),IF($O188="Mix",SUMIF('Mix Substation Location Summary'!$B$4:$B$1500,$B188,'Mix Substation Location Summary'!$C$4:$C$1500),"NOT FOUND"))))</f>
        <v>0</v>
      </c>
      <c r="I188" s="299">
        <f>IF($O188="ISO",E188,IF($O188="Non-Iso",0,IF($O188="Trans Line",SUMIF('Lines Study_Loc_Summary'!$D:$D,$B188,'Lines Study_Loc_Summary'!$AA:$AA),IF($O188="Mix",SUMIF('Mix Substation Location Summary'!$B$4:$B$1500,$B188,'Mix Substation Location Summary'!$H$4:$H$1500),"NOT FOUND"))))</f>
        <v>0</v>
      </c>
      <c r="J188" s="299">
        <f>IF($O188="ISO",F188,IF($O188="Non-Iso",0,IF($O188="Trans Line",SUMIF('Lines Study_Loc_Summary'!$D:$D,$B188,'Lines Study_Loc_Summary'!$AB:$AB),IF($O188="Mix",SUMIF('Mix Substation Location Summary'!$B$4:$B$1500,$B188,'Mix Substation Location Summary'!$M$4:$M$1500),"NOT FOUND"))))</f>
        <v>0</v>
      </c>
      <c r="K188" s="299">
        <f>IF($O188="ISO",0,IF($O188="Non-Iso",D188,IF($O188="Trans Line",SUMIF('Lines Study_Loc_Summary'!$D:$D,'TS by Location'!B188,'Lines Study_Loc_Summary'!$AJ:$AJ),IF($O188="Mix",SUMIF('Mix Substation Location Summary'!$B$4:$B$1500,$B188,'Mix Substation Location Summary'!$D$4:$D$1500)+SUMIF('Mix Substation Location Summary'!$B$4:$B$1500,$B188,'Mix Substation Location Summary'!$E$4:$E$1500),"NOT FOUND"))))</f>
        <v>801825.46</v>
      </c>
      <c r="L188" s="299">
        <f>IF($O188="ISO",0,IF($O188="Non-Iso",E188,IF($O188="Trans Line",SUMIF('Lines Study_Loc_Summary'!$D:$D,$B188,'Lines Study_Loc_Summary'!$AK:$AK),IF($O188="Mix",SUMIF('Mix Substation Location Summary'!$B$4:$B$1500,$B188,'Mix Substation Location Summary'!$I$4:$I$1500)+SUMIF('Mix Substation Location Summary'!$B$4:$B$1500,$B188,'Mix Substation Location Summary'!$J$4:$J$1500),"NOT FOUND"))))</f>
        <v>0</v>
      </c>
      <c r="M188" s="299">
        <f>IF($O188="ISO",0,IF($O188="Non-Iso",F188,IF($O188="Trans Line",SUMIF('Lines Study_Loc_Summary'!$D:$D,$B188,'Lines Study_Loc_Summary'!$AL:$AL),IF($O188="Mix",SUMIF('Mix Substation Location Summary'!$B$4:$B$1500,$B188,'Mix Substation Location Summary'!$N$4:$N$1500)+SUMIF('Mix Substation Location Summary'!$B$4:$B$1500,$B188,'Mix Substation Location Summary'!$O$4:$O$1500),"NOT FOUND"))))</f>
        <v>0</v>
      </c>
      <c r="N188" s="300"/>
      <c r="O188" s="293" t="s">
        <v>1316</v>
      </c>
      <c r="P188" s="293"/>
    </row>
    <row r="189" spans="1:16" ht="12.75" customHeight="1" x14ac:dyDescent="0.3">
      <c r="A189" s="294" t="s">
        <v>2768</v>
      </c>
      <c r="B189" s="293">
        <v>5375</v>
      </c>
      <c r="C189" s="293" t="s">
        <v>1334</v>
      </c>
      <c r="D189" s="188">
        <f>SUMIF('Mix Substation Location Summary'!$B$4:$B$1500,'TS by Location'!B189,'Mix Substation Location Summary'!$F$4:$F$1500)</f>
        <v>573587.81000000006</v>
      </c>
      <c r="E189" s="188">
        <f>SUMIF('Mix Substation Location Summary'!$B$4:$B$1500,'TS by Location'!$B189,'Mix Substation Location Summary'!$K$4:$K$1500)</f>
        <v>0</v>
      </c>
      <c r="F189" s="188">
        <f>SUMIF('Mix Substation Location Summary'!$B$4:$B$1500,'TS by Location'!$B189,'Mix Substation Location Summary'!$P$4:$P$1500)</f>
        <v>0</v>
      </c>
      <c r="G189" s="537">
        <f t="shared" ref="G189" si="37">SUM(D189:F189)</f>
        <v>573587.81000000006</v>
      </c>
      <c r="H189" s="299">
        <f>IF($O189="ISO",D189,IF($O189="Non-Iso",0,IF($O189="Trans Line",SUMIF('Lines Study_Loc_Summary'!$D:$D,$B189,'Lines Study_Loc_Summary'!$Z:$Z),IF($O189="Mix",SUMIF('Mix Substation Location Summary'!$B$4:$B$1500,$B189,'Mix Substation Location Summary'!$C$4:$C$1500),"NOT FOUND"))))</f>
        <v>0</v>
      </c>
      <c r="I189" s="299">
        <f>IF($O189="ISO",E189,IF($O189="Non-Iso",0,IF($O189="Trans Line",SUMIF('Lines Study_Loc_Summary'!$D:$D,$B189,'Lines Study_Loc_Summary'!$AA:$AA),IF($O189="Mix",SUMIF('Mix Substation Location Summary'!$B$4:$B$1500,$B189,'Mix Substation Location Summary'!$H$4:$H$1500),"NOT FOUND"))))</f>
        <v>0</v>
      </c>
      <c r="J189" s="299">
        <f>IF($O189="ISO",F189,IF($O189="Non-Iso",0,IF($O189="Trans Line",SUMIF('Lines Study_Loc_Summary'!$D:$D,$B189,'Lines Study_Loc_Summary'!$AB:$AB),IF($O189="Mix",SUMIF('Mix Substation Location Summary'!$B$4:$B$1500,$B189,'Mix Substation Location Summary'!$M$4:$M$1500),"NOT FOUND"))))</f>
        <v>0</v>
      </c>
      <c r="K189" s="299">
        <f>IF($O189="ISO",0,IF($O189="Non-Iso",D189,IF($O189="Trans Line",SUMIF('Lines Study_Loc_Summary'!$D:$D,'TS by Location'!B189,'Lines Study_Loc_Summary'!$AJ:$AJ),IF($O189="Mix",SUMIF('Mix Substation Location Summary'!$B$4:$B$1500,$B189,'Mix Substation Location Summary'!$D$4:$D$1500)+SUMIF('Mix Substation Location Summary'!$B$4:$B$1500,$B189,'Mix Substation Location Summary'!$E$4:$E$1500),"NOT FOUND"))))</f>
        <v>573587.81000000006</v>
      </c>
      <c r="L189" s="299">
        <f>IF($O189="ISO",0,IF($O189="Non-Iso",E189,IF($O189="Trans Line",SUMIF('Lines Study_Loc_Summary'!$D:$D,$B189,'Lines Study_Loc_Summary'!$AK:$AK),IF($O189="Mix",SUMIF('Mix Substation Location Summary'!$B$4:$B$1500,$B189,'Mix Substation Location Summary'!$I$4:$I$1500)+SUMIF('Mix Substation Location Summary'!$B$4:$B$1500,$B189,'Mix Substation Location Summary'!$J$4:$J$1500),"NOT FOUND"))))</f>
        <v>0</v>
      </c>
      <c r="M189" s="299">
        <f>IF($O189="ISO",0,IF($O189="Non-Iso",F189,IF($O189="Trans Line",SUMIF('Lines Study_Loc_Summary'!$D:$D,$B189,'Lines Study_Loc_Summary'!$AL:$AL),IF($O189="Mix",SUMIF('Mix Substation Location Summary'!$B$4:$B$1500,$B189,'Mix Substation Location Summary'!$N$4:$N$1500)+SUMIF('Mix Substation Location Summary'!$B$4:$B$1500,$B189,'Mix Substation Location Summary'!$O$4:$O$1500),"NOT FOUND"))))</f>
        <v>0</v>
      </c>
      <c r="N189" s="300"/>
      <c r="O189" s="293" t="s">
        <v>1316</v>
      </c>
      <c r="P189" s="293"/>
    </row>
    <row r="190" spans="1:16" ht="12.75" customHeight="1" x14ac:dyDescent="0.3">
      <c r="A190" s="294" t="s">
        <v>888</v>
      </c>
      <c r="B190" s="293">
        <v>5405</v>
      </c>
      <c r="C190" s="293" t="s">
        <v>1334</v>
      </c>
      <c r="D190" s="188">
        <f>SUMIF('Mix Substation Location Summary'!$B$4:$B$1500,'TS by Location'!B190,'Mix Substation Location Summary'!$F$4:$F$1500)</f>
        <v>0</v>
      </c>
      <c r="E190" s="188">
        <f>SUMIF('Mix Substation Location Summary'!$B$4:$B$1500,'TS by Location'!$B190,'Mix Substation Location Summary'!$K$4:$K$1500)</f>
        <v>0</v>
      </c>
      <c r="F190" s="188">
        <f>SUMIF('Mix Substation Location Summary'!$B$4:$B$1500,'TS by Location'!$B190,'Mix Substation Location Summary'!$P$4:$P$1500)</f>
        <v>9894.59</v>
      </c>
      <c r="G190" s="537">
        <f t="shared" ref="G190" si="38">SUM(D190:F190)</f>
        <v>9894.59</v>
      </c>
      <c r="H190" s="299">
        <f>IF($O190="ISO",D190,IF($O190="Non-Iso",0,IF($O190="Trans Line",SUMIF('Lines Study_Loc_Summary'!$D:$D,$B190,'Lines Study_Loc_Summary'!$Z:$Z),IF($O190="Mix",SUMIF('Mix Substation Location Summary'!$B$4:$B$1500,$B190,'Mix Substation Location Summary'!$C$4:$C$1500),"NOT FOUND"))))</f>
        <v>0</v>
      </c>
      <c r="I190" s="299">
        <f>IF($O190="ISO",E190,IF($O190="Non-Iso",0,IF($O190="Trans Line",SUMIF('Lines Study_Loc_Summary'!$D:$D,$B190,'Lines Study_Loc_Summary'!$AA:$AA),IF($O190="Mix",SUMIF('Mix Substation Location Summary'!$B$4:$B$1500,$B190,'Mix Substation Location Summary'!$H$4:$H$1500),"NOT FOUND"))))</f>
        <v>0</v>
      </c>
      <c r="J190" s="299">
        <f>IF($O190="ISO",F190,IF($O190="Non-Iso",0,IF($O190="Trans Line",SUMIF('Lines Study_Loc_Summary'!$D:$D,$B190,'Lines Study_Loc_Summary'!$AB:$AB),IF($O190="Mix",SUMIF('Mix Substation Location Summary'!$B$4:$B$1500,$B190,'Mix Substation Location Summary'!$M$4:$M$1500),"NOT FOUND"))))</f>
        <v>0</v>
      </c>
      <c r="K190" s="299">
        <f>IF($O190="ISO",0,IF($O190="Non-Iso",D190,IF($O190="Trans Line",SUMIF('Lines Study_Loc_Summary'!$D:$D,'TS by Location'!B190,'Lines Study_Loc_Summary'!$AJ:$AJ),IF($O190="Mix",SUMIF('Mix Substation Location Summary'!$B$4:$B$1500,$B190,'Mix Substation Location Summary'!$D$4:$D$1500)+SUMIF('Mix Substation Location Summary'!$B$4:$B$1500,$B190,'Mix Substation Location Summary'!$E$4:$E$1500),"NOT FOUND"))))</f>
        <v>0</v>
      </c>
      <c r="L190" s="299">
        <f>IF($O190="ISO",0,IF($O190="Non-Iso",E190,IF($O190="Trans Line",SUMIF('Lines Study_Loc_Summary'!$D:$D,$B190,'Lines Study_Loc_Summary'!$AK:$AK),IF($O190="Mix",SUMIF('Mix Substation Location Summary'!$B$4:$B$1500,$B190,'Mix Substation Location Summary'!$I$4:$I$1500)+SUMIF('Mix Substation Location Summary'!$B$4:$B$1500,$B190,'Mix Substation Location Summary'!$J$4:$J$1500),"NOT FOUND"))))</f>
        <v>0</v>
      </c>
      <c r="M190" s="299">
        <f>IF($O190="ISO",0,IF($O190="Non-Iso",F190,IF($O190="Trans Line",SUMIF('Lines Study_Loc_Summary'!$D:$D,$B190,'Lines Study_Loc_Summary'!$AL:$AL),IF($O190="Mix",SUMIF('Mix Substation Location Summary'!$B$4:$B$1500,$B190,'Mix Substation Location Summary'!$N$4:$N$1500)+SUMIF('Mix Substation Location Summary'!$B$4:$B$1500,$B190,'Mix Substation Location Summary'!$O$4:$O$1500),"NOT FOUND"))))</f>
        <v>9894.59</v>
      </c>
      <c r="N190" s="300"/>
      <c r="O190" s="293" t="s">
        <v>1316</v>
      </c>
      <c r="P190" s="293"/>
    </row>
    <row r="191" spans="1:16" ht="12.75" customHeight="1" x14ac:dyDescent="0.3">
      <c r="A191" s="294" t="s">
        <v>889</v>
      </c>
      <c r="B191" s="293">
        <v>5406</v>
      </c>
      <c r="C191" s="293" t="s">
        <v>1334</v>
      </c>
      <c r="D191" s="188">
        <f>SUMIF('Mix Substation Location Summary'!$B$4:$B$1500,'TS by Location'!B191,'Mix Substation Location Summary'!$F$4:$F$1500)</f>
        <v>0</v>
      </c>
      <c r="E191" s="188">
        <f>SUMIF('Mix Substation Location Summary'!$B$4:$B$1500,'TS by Location'!$B191,'Mix Substation Location Summary'!$K$4:$K$1500)</f>
        <v>11022.79</v>
      </c>
      <c r="F191" s="188">
        <f>SUMIF('Mix Substation Location Summary'!$B$4:$B$1500,'TS by Location'!$B191,'Mix Substation Location Summary'!$P$4:$P$1500)</f>
        <v>29527.31</v>
      </c>
      <c r="G191" s="537">
        <f t="shared" ref="G191" si="39">SUM(D191:F191)</f>
        <v>40550.100000000006</v>
      </c>
      <c r="H191" s="299">
        <f>IF($O191="ISO",D191,IF($O191="Non-Iso",0,IF($O191="Trans Line",SUMIF('Lines Study_Loc_Summary'!$D:$D,$B191,'Lines Study_Loc_Summary'!$Z:$Z),IF($O191="Mix",SUMIF('Mix Substation Location Summary'!$B$4:$B$1500,$B191,'Mix Substation Location Summary'!$C$4:$C$1500),"NOT FOUND"))))</f>
        <v>0</v>
      </c>
      <c r="I191" s="299">
        <f>IF($O191="ISO",E191,IF($O191="Non-Iso",0,IF($O191="Trans Line",SUMIF('Lines Study_Loc_Summary'!$D:$D,$B191,'Lines Study_Loc_Summary'!$AA:$AA),IF($O191="Mix",SUMIF('Mix Substation Location Summary'!$B$4:$B$1500,$B191,'Mix Substation Location Summary'!$H$4:$H$1500),"NOT FOUND"))))</f>
        <v>0</v>
      </c>
      <c r="J191" s="299">
        <f>IF($O191="ISO",F191,IF($O191="Non-Iso",0,IF($O191="Trans Line",SUMIF('Lines Study_Loc_Summary'!$D:$D,$B191,'Lines Study_Loc_Summary'!$AB:$AB),IF($O191="Mix",SUMIF('Mix Substation Location Summary'!$B$4:$B$1500,$B191,'Mix Substation Location Summary'!$M$4:$M$1500),"NOT FOUND"))))</f>
        <v>0</v>
      </c>
      <c r="K191" s="299">
        <f>IF($O191="ISO",0,IF($O191="Non-Iso",D191,IF($O191="Trans Line",SUMIF('Lines Study_Loc_Summary'!$D:$D,'TS by Location'!B191,'Lines Study_Loc_Summary'!$AJ:$AJ),IF($O191="Mix",SUMIF('Mix Substation Location Summary'!$B$4:$B$1500,$B191,'Mix Substation Location Summary'!$D$4:$D$1500)+SUMIF('Mix Substation Location Summary'!$B$4:$B$1500,$B191,'Mix Substation Location Summary'!$E$4:$E$1500),"NOT FOUND"))))</f>
        <v>0</v>
      </c>
      <c r="L191" s="299">
        <f>IF($O191="ISO",0,IF($O191="Non-Iso",E191,IF($O191="Trans Line",SUMIF('Lines Study_Loc_Summary'!$D:$D,$B191,'Lines Study_Loc_Summary'!$AK:$AK),IF($O191="Mix",SUMIF('Mix Substation Location Summary'!$B$4:$B$1500,$B191,'Mix Substation Location Summary'!$I$4:$I$1500)+SUMIF('Mix Substation Location Summary'!$B$4:$B$1500,$B191,'Mix Substation Location Summary'!$J$4:$J$1500),"NOT FOUND"))))</f>
        <v>11022.79</v>
      </c>
      <c r="M191" s="299">
        <f>IF($O191="ISO",0,IF($O191="Non-Iso",F191,IF($O191="Trans Line",SUMIF('Lines Study_Loc_Summary'!$D:$D,$B191,'Lines Study_Loc_Summary'!$AL:$AL),IF($O191="Mix",SUMIF('Mix Substation Location Summary'!$B$4:$B$1500,$B191,'Mix Substation Location Summary'!$N$4:$N$1500)+SUMIF('Mix Substation Location Summary'!$B$4:$B$1500,$B191,'Mix Substation Location Summary'!$O$4:$O$1500),"NOT FOUND"))))</f>
        <v>29527.31</v>
      </c>
      <c r="N191" s="300"/>
      <c r="O191" s="293" t="s">
        <v>1316</v>
      </c>
      <c r="P191" s="293"/>
    </row>
    <row r="192" spans="1:16" ht="12.75" customHeight="1" x14ac:dyDescent="0.3">
      <c r="A192" s="294" t="s">
        <v>890</v>
      </c>
      <c r="B192" s="293">
        <v>5409</v>
      </c>
      <c r="C192" s="293" t="s">
        <v>1334</v>
      </c>
      <c r="D192" s="188">
        <f>SUMIF('Mix Substation Location Summary'!$B$4:$B$1500,'TS by Location'!B192,'Mix Substation Location Summary'!$F$4:$F$1500)</f>
        <v>0</v>
      </c>
      <c r="E192" s="188">
        <f>SUMIF('Mix Substation Location Summary'!$B$4:$B$1500,'TS by Location'!$B192,'Mix Substation Location Summary'!$K$4:$K$1500)</f>
        <v>0</v>
      </c>
      <c r="F192" s="188">
        <f>SUMIF('Mix Substation Location Summary'!$B$4:$B$1500,'TS by Location'!$B192,'Mix Substation Location Summary'!$P$4:$P$1500)</f>
        <v>6366.97</v>
      </c>
      <c r="G192" s="537">
        <f t="shared" ref="G192:G197" si="40">SUM(D192:F192)</f>
        <v>6366.97</v>
      </c>
      <c r="H192" s="299">
        <f>IF($O192="ISO",D192,IF($O192="Non-Iso",0,IF($O192="Trans Line",SUMIF('Lines Study_Loc_Summary'!$D:$D,$B192,'Lines Study_Loc_Summary'!$Z:$Z),IF($O192="Mix",SUMIF('Mix Substation Location Summary'!$B$4:$B$1500,$B192,'Mix Substation Location Summary'!$C$4:$C$1500),"NOT FOUND"))))</f>
        <v>0</v>
      </c>
      <c r="I192" s="299">
        <f>IF($O192="ISO",E192,IF($O192="Non-Iso",0,IF($O192="Trans Line",SUMIF('Lines Study_Loc_Summary'!$D:$D,$B192,'Lines Study_Loc_Summary'!$AA:$AA),IF($O192="Mix",SUMIF('Mix Substation Location Summary'!$B$4:$B$1500,$B192,'Mix Substation Location Summary'!$H$4:$H$1500),"NOT FOUND"))))</f>
        <v>0</v>
      </c>
      <c r="J192" s="299">
        <f>IF($O192="ISO",F192,IF($O192="Non-Iso",0,IF($O192="Trans Line",SUMIF('Lines Study_Loc_Summary'!$D:$D,$B192,'Lines Study_Loc_Summary'!$AB:$AB),IF($O192="Mix",SUMIF('Mix Substation Location Summary'!$B$4:$B$1500,$B192,'Mix Substation Location Summary'!$M$4:$M$1500),"NOT FOUND"))))</f>
        <v>0</v>
      </c>
      <c r="K192" s="299">
        <f>IF($O192="ISO",0,IF($O192="Non-Iso",D192,IF($O192="Trans Line",SUMIF('Lines Study_Loc_Summary'!$D:$D,'TS by Location'!B192,'Lines Study_Loc_Summary'!$AJ:$AJ),IF($O192="Mix",SUMIF('Mix Substation Location Summary'!$B$4:$B$1500,$B192,'Mix Substation Location Summary'!$D$4:$D$1500)+SUMIF('Mix Substation Location Summary'!$B$4:$B$1500,$B192,'Mix Substation Location Summary'!$E$4:$E$1500),"NOT FOUND"))))</f>
        <v>0</v>
      </c>
      <c r="L192" s="299">
        <f>IF($O192="ISO",0,IF($O192="Non-Iso",E192,IF($O192="Trans Line",SUMIF('Lines Study_Loc_Summary'!$D:$D,$B192,'Lines Study_Loc_Summary'!$AK:$AK),IF($O192="Mix",SUMIF('Mix Substation Location Summary'!$B$4:$B$1500,$B192,'Mix Substation Location Summary'!$I$4:$I$1500)+SUMIF('Mix Substation Location Summary'!$B$4:$B$1500,$B192,'Mix Substation Location Summary'!$J$4:$J$1500),"NOT FOUND"))))</f>
        <v>0</v>
      </c>
      <c r="M192" s="299">
        <f>IF($O192="ISO",0,IF($O192="Non-Iso",F192,IF($O192="Trans Line",SUMIF('Lines Study_Loc_Summary'!$D:$D,$B192,'Lines Study_Loc_Summary'!$AL:$AL),IF($O192="Mix",SUMIF('Mix Substation Location Summary'!$B$4:$B$1500,$B192,'Mix Substation Location Summary'!$N$4:$N$1500)+SUMIF('Mix Substation Location Summary'!$B$4:$B$1500,$B192,'Mix Substation Location Summary'!$O$4:$O$1500),"NOT FOUND"))))</f>
        <v>6366.97</v>
      </c>
      <c r="N192" s="300"/>
      <c r="O192" s="293" t="s">
        <v>1316</v>
      </c>
      <c r="P192" s="293"/>
    </row>
    <row r="193" spans="1:16" ht="12.75" customHeight="1" x14ac:dyDescent="0.3">
      <c r="A193" s="294" t="s">
        <v>891</v>
      </c>
      <c r="B193" s="293">
        <v>5410</v>
      </c>
      <c r="C193" s="293" t="s">
        <v>1334</v>
      </c>
      <c r="D193" s="188">
        <f>SUMIF('Mix Substation Location Summary'!$B$4:$B$1500,'TS by Location'!B193,'Mix Substation Location Summary'!$F$4:$F$1500)</f>
        <v>0</v>
      </c>
      <c r="E193" s="188">
        <f>SUMIF('Mix Substation Location Summary'!$B$4:$B$1500,'TS by Location'!$B193,'Mix Substation Location Summary'!$K$4:$K$1500)</f>
        <v>0</v>
      </c>
      <c r="F193" s="188">
        <f>SUMIF('Mix Substation Location Summary'!$B$4:$B$1500,'TS by Location'!$B193,'Mix Substation Location Summary'!$P$4:$P$1500)</f>
        <v>0</v>
      </c>
      <c r="G193" s="537">
        <f t="shared" si="40"/>
        <v>0</v>
      </c>
      <c r="H193" s="299">
        <f>IF($O193="ISO",D193,IF($O193="Non-Iso",0,IF($O193="Trans Line",SUMIF('Lines Study_Loc_Summary'!$D:$D,$B193,'Lines Study_Loc_Summary'!$Z:$Z),IF($O193="Mix",SUMIF('Mix Substation Location Summary'!$B$4:$B$1500,$B193,'Mix Substation Location Summary'!$C$4:$C$1500),"NOT FOUND"))))</f>
        <v>0</v>
      </c>
      <c r="I193" s="299">
        <f>IF($O193="ISO",E193,IF($O193="Non-Iso",0,IF($O193="Trans Line",SUMIF('Lines Study_Loc_Summary'!$D:$D,$B193,'Lines Study_Loc_Summary'!$AA:$AA),IF($O193="Mix",SUMIF('Mix Substation Location Summary'!$B$4:$B$1500,$B193,'Mix Substation Location Summary'!$H$4:$H$1500),"NOT FOUND"))))</f>
        <v>0</v>
      </c>
      <c r="J193" s="299">
        <f>IF($O193="ISO",F193,IF($O193="Non-Iso",0,IF($O193="Trans Line",SUMIF('Lines Study_Loc_Summary'!$D:$D,$B193,'Lines Study_Loc_Summary'!$AB:$AB),IF($O193="Mix",SUMIF('Mix Substation Location Summary'!$B$4:$B$1500,$B193,'Mix Substation Location Summary'!$M$4:$M$1500),"NOT FOUND"))))</f>
        <v>0</v>
      </c>
      <c r="K193" s="299">
        <f>IF($O193="ISO",0,IF($O193="Non-Iso",D193,IF($O193="Trans Line",SUMIF('Lines Study_Loc_Summary'!$D:$D,'TS by Location'!B193,'Lines Study_Loc_Summary'!$AJ:$AJ),IF($O193="Mix",SUMIF('Mix Substation Location Summary'!$B$4:$B$1500,$B193,'Mix Substation Location Summary'!$D$4:$D$1500)+SUMIF('Mix Substation Location Summary'!$B$4:$B$1500,$B193,'Mix Substation Location Summary'!$E$4:$E$1500),"NOT FOUND"))))</f>
        <v>0</v>
      </c>
      <c r="L193" s="299">
        <f>IF($O193="ISO",0,IF($O193="Non-Iso",E193,IF($O193="Trans Line",SUMIF('Lines Study_Loc_Summary'!$D:$D,$B193,'Lines Study_Loc_Summary'!$AK:$AK),IF($O193="Mix",SUMIF('Mix Substation Location Summary'!$B$4:$B$1500,$B193,'Mix Substation Location Summary'!$I$4:$I$1500)+SUMIF('Mix Substation Location Summary'!$B$4:$B$1500,$B193,'Mix Substation Location Summary'!$J$4:$J$1500),"NOT FOUND"))))</f>
        <v>0</v>
      </c>
      <c r="M193" s="299">
        <f>IF($O193="ISO",0,IF($O193="Non-Iso",F193,IF($O193="Trans Line",SUMIF('Lines Study_Loc_Summary'!$D:$D,$B193,'Lines Study_Loc_Summary'!$AL:$AL),IF($O193="Mix",SUMIF('Mix Substation Location Summary'!$B$4:$B$1500,$B193,'Mix Substation Location Summary'!$N$4:$N$1500)+SUMIF('Mix Substation Location Summary'!$B$4:$B$1500,$B193,'Mix Substation Location Summary'!$O$4:$O$1500),"NOT FOUND"))))</f>
        <v>0</v>
      </c>
      <c r="N193" s="300"/>
      <c r="O193" s="293" t="s">
        <v>1316</v>
      </c>
      <c r="P193" s="293"/>
    </row>
    <row r="194" spans="1:16" ht="12.75" customHeight="1" x14ac:dyDescent="0.3">
      <c r="A194" s="294" t="s">
        <v>892</v>
      </c>
      <c r="B194" s="293">
        <v>5411</v>
      </c>
      <c r="C194" s="293" t="s">
        <v>1334</v>
      </c>
      <c r="D194" s="188">
        <f>SUMIF('Mix Substation Location Summary'!$B$4:$B$1500,'TS by Location'!B194,'Mix Substation Location Summary'!$F$4:$F$1500)</f>
        <v>0</v>
      </c>
      <c r="E194" s="188">
        <f>SUMIF('Mix Substation Location Summary'!$B$4:$B$1500,'TS by Location'!$B194,'Mix Substation Location Summary'!$K$4:$K$1500)</f>
        <v>0</v>
      </c>
      <c r="F194" s="188">
        <f>SUMIF('Mix Substation Location Summary'!$B$4:$B$1500,'TS by Location'!$B194,'Mix Substation Location Summary'!$P$4:$P$1500)</f>
        <v>6186.26</v>
      </c>
      <c r="G194" s="537">
        <f t="shared" ref="G194" si="41">SUM(D194:F194)</f>
        <v>6186.26</v>
      </c>
      <c r="H194" s="299">
        <f>IF($O194="ISO",D194,IF($O194="Non-Iso",0,IF($O194="Trans Line",SUMIF('Lines Study_Loc_Summary'!$D:$D,$B194,'Lines Study_Loc_Summary'!$Z:$Z),IF($O194="Mix",SUMIF('Mix Substation Location Summary'!$B$4:$B$1500,$B194,'Mix Substation Location Summary'!$C$4:$C$1500),"NOT FOUND"))))</f>
        <v>0</v>
      </c>
      <c r="I194" s="299">
        <f>IF($O194="ISO",E194,IF($O194="Non-Iso",0,IF($O194="Trans Line",SUMIF('Lines Study_Loc_Summary'!$D:$D,$B194,'Lines Study_Loc_Summary'!$AA:$AA),IF($O194="Mix",SUMIF('Mix Substation Location Summary'!$B$4:$B$1500,$B194,'Mix Substation Location Summary'!$H$4:$H$1500),"NOT FOUND"))))</f>
        <v>0</v>
      </c>
      <c r="J194" s="299">
        <f>IF($O194="ISO",F194,IF($O194="Non-Iso",0,IF($O194="Trans Line",SUMIF('Lines Study_Loc_Summary'!$D:$D,$B194,'Lines Study_Loc_Summary'!$AB:$AB),IF($O194="Mix",SUMIF('Mix Substation Location Summary'!$B$4:$B$1500,$B194,'Mix Substation Location Summary'!$M$4:$M$1500),"NOT FOUND"))))</f>
        <v>0</v>
      </c>
      <c r="K194" s="299">
        <f>IF($O194="ISO",0,IF($O194="Non-Iso",D194,IF($O194="Trans Line",SUMIF('Lines Study_Loc_Summary'!$D:$D,'TS by Location'!B194,'Lines Study_Loc_Summary'!$AJ:$AJ),IF($O194="Mix",SUMIF('Mix Substation Location Summary'!$B$4:$B$1500,$B194,'Mix Substation Location Summary'!$D$4:$D$1500)+SUMIF('Mix Substation Location Summary'!$B$4:$B$1500,$B194,'Mix Substation Location Summary'!$E$4:$E$1500),"NOT FOUND"))))</f>
        <v>0</v>
      </c>
      <c r="L194" s="299">
        <f>IF($O194="ISO",0,IF($O194="Non-Iso",E194,IF($O194="Trans Line",SUMIF('Lines Study_Loc_Summary'!$D:$D,$B194,'Lines Study_Loc_Summary'!$AK:$AK),IF($O194="Mix",SUMIF('Mix Substation Location Summary'!$B$4:$B$1500,$B194,'Mix Substation Location Summary'!$I$4:$I$1500)+SUMIF('Mix Substation Location Summary'!$B$4:$B$1500,$B194,'Mix Substation Location Summary'!$J$4:$J$1500),"NOT FOUND"))))</f>
        <v>0</v>
      </c>
      <c r="M194" s="299">
        <f>IF($O194="ISO",0,IF($O194="Non-Iso",F194,IF($O194="Trans Line",SUMIF('Lines Study_Loc_Summary'!$D:$D,$B194,'Lines Study_Loc_Summary'!$AL:$AL),IF($O194="Mix",SUMIF('Mix Substation Location Summary'!$B$4:$B$1500,$B194,'Mix Substation Location Summary'!$N$4:$N$1500)+SUMIF('Mix Substation Location Summary'!$B$4:$B$1500,$B194,'Mix Substation Location Summary'!$O$4:$O$1500),"NOT FOUND"))))</f>
        <v>6186.26</v>
      </c>
      <c r="N194" s="300"/>
      <c r="O194" s="293" t="s">
        <v>1316</v>
      </c>
      <c r="P194" s="293"/>
    </row>
    <row r="195" spans="1:16" ht="12.75" customHeight="1" x14ac:dyDescent="0.3">
      <c r="A195" s="294" t="s">
        <v>893</v>
      </c>
      <c r="B195" s="293">
        <v>5412</v>
      </c>
      <c r="C195" s="293" t="s">
        <v>1335</v>
      </c>
      <c r="D195" s="188">
        <f>SUMIF('Mix Substation Location Summary'!$B$4:$B$1500,'TS by Location'!B195,'Mix Substation Location Summary'!$F$4:$F$1500)</f>
        <v>0</v>
      </c>
      <c r="E195" s="188">
        <f>SUMIF('Mix Substation Location Summary'!$B$4:$B$1500,'TS by Location'!$B195,'Mix Substation Location Summary'!$K$4:$K$1500)</f>
        <v>0</v>
      </c>
      <c r="F195" s="188">
        <f>SUMIF('Mix Substation Location Summary'!$B$4:$B$1500,'TS by Location'!$B195,'Mix Substation Location Summary'!$P$4:$P$1500)</f>
        <v>84959.38</v>
      </c>
      <c r="G195" s="537">
        <f t="shared" ref="G195" si="42">SUM(D195:F195)</f>
        <v>84959.38</v>
      </c>
      <c r="H195" s="299">
        <f>IF($O195="ISO",D195,IF($O195="Non-Iso",0,IF($O195="Trans Line",SUMIF('Lines Study_Loc_Summary'!$D:$D,$B195,'Lines Study_Loc_Summary'!$Z:$Z),IF($O195="Mix",SUMIF('Mix Substation Location Summary'!$B$4:$B$1500,$B195,'Mix Substation Location Summary'!$C$4:$C$1500),"NOT FOUND"))))</f>
        <v>0</v>
      </c>
      <c r="I195" s="299">
        <f>IF($O195="ISO",E195,IF($O195="Non-Iso",0,IF($O195="Trans Line",SUMIF('Lines Study_Loc_Summary'!$D:$D,$B195,'Lines Study_Loc_Summary'!$AA:$AA),IF($O195="Mix",SUMIF('Mix Substation Location Summary'!$B$4:$B$1500,$B195,'Mix Substation Location Summary'!$H$4:$H$1500),"NOT FOUND"))))</f>
        <v>0</v>
      </c>
      <c r="J195" s="299">
        <f>IF($O195="ISO",F195,IF($O195="Non-Iso",0,IF($O195="Trans Line",SUMIF('Lines Study_Loc_Summary'!$D:$D,$B195,'Lines Study_Loc_Summary'!$AB:$AB),IF($O195="Mix",SUMIF('Mix Substation Location Summary'!$B$4:$B$1500,$B195,'Mix Substation Location Summary'!$M$4:$M$1500),"NOT FOUND"))))</f>
        <v>0</v>
      </c>
      <c r="K195" s="299">
        <f>IF($O195="ISO",0,IF($O195="Non-Iso",D195,IF($O195="Trans Line",SUMIF('Lines Study_Loc_Summary'!$D:$D,'TS by Location'!B195,'Lines Study_Loc_Summary'!$AJ:$AJ),IF($O195="Mix",SUMIF('Mix Substation Location Summary'!$B$4:$B$1500,$B195,'Mix Substation Location Summary'!$D$4:$D$1500)+SUMIF('Mix Substation Location Summary'!$B$4:$B$1500,$B195,'Mix Substation Location Summary'!$E$4:$E$1500),"NOT FOUND"))))</f>
        <v>0</v>
      </c>
      <c r="L195" s="299">
        <f>IF($O195="ISO",0,IF($O195="Non-Iso",E195,IF($O195="Trans Line",SUMIF('Lines Study_Loc_Summary'!$D:$D,$B195,'Lines Study_Loc_Summary'!$AK:$AK),IF($O195="Mix",SUMIF('Mix Substation Location Summary'!$B$4:$B$1500,$B195,'Mix Substation Location Summary'!$I$4:$I$1500)+SUMIF('Mix Substation Location Summary'!$B$4:$B$1500,$B195,'Mix Substation Location Summary'!$J$4:$J$1500),"NOT FOUND"))))</f>
        <v>0</v>
      </c>
      <c r="M195" s="299">
        <f>IF($O195="ISO",0,IF($O195="Non-Iso",F195,IF($O195="Trans Line",SUMIF('Lines Study_Loc_Summary'!$D:$D,$B195,'Lines Study_Loc_Summary'!$AL:$AL),IF($O195="Mix",SUMIF('Mix Substation Location Summary'!$B$4:$B$1500,$B195,'Mix Substation Location Summary'!$N$4:$N$1500)+SUMIF('Mix Substation Location Summary'!$B$4:$B$1500,$B195,'Mix Substation Location Summary'!$O$4:$O$1500),"NOT FOUND"))))</f>
        <v>84959.38</v>
      </c>
      <c r="N195" s="300"/>
      <c r="O195" s="293" t="s">
        <v>1316</v>
      </c>
      <c r="P195" s="293"/>
    </row>
    <row r="196" spans="1:16" ht="12.75" customHeight="1" x14ac:dyDescent="0.3">
      <c r="A196" s="294" t="s">
        <v>894</v>
      </c>
      <c r="B196" s="293">
        <v>5414</v>
      </c>
      <c r="C196" s="293" t="s">
        <v>1334</v>
      </c>
      <c r="D196" s="188">
        <f>SUMIF('Mix Substation Location Summary'!$B$4:$B$1500,'TS by Location'!B196,'Mix Substation Location Summary'!$F$4:$F$1500)</f>
        <v>0</v>
      </c>
      <c r="E196" s="188">
        <f>SUMIF('Mix Substation Location Summary'!$B$4:$B$1500,'TS by Location'!$B196,'Mix Substation Location Summary'!$K$4:$K$1500)</f>
        <v>12068.7</v>
      </c>
      <c r="F196" s="188">
        <f>SUMIF('Mix Substation Location Summary'!$B$4:$B$1500,'TS by Location'!$B196,'Mix Substation Location Summary'!$P$4:$P$1500)</f>
        <v>7801.27</v>
      </c>
      <c r="G196" s="537">
        <f t="shared" si="40"/>
        <v>19869.97</v>
      </c>
      <c r="H196" s="299">
        <f>IF($O196="ISO",D196,IF($O196="Non-Iso",0,IF($O196="Trans Line",SUMIF('Lines Study_Loc_Summary'!$D:$D,$B196,'Lines Study_Loc_Summary'!$Z:$Z),IF($O196="Mix",SUMIF('Mix Substation Location Summary'!$B$4:$B$1500,$B196,'Mix Substation Location Summary'!$C$4:$C$1500),"NOT FOUND"))))</f>
        <v>0</v>
      </c>
      <c r="I196" s="299">
        <f>IF($O196="ISO",E196,IF($O196="Non-Iso",0,IF($O196="Trans Line",SUMIF('Lines Study_Loc_Summary'!$D:$D,$B196,'Lines Study_Loc_Summary'!$AA:$AA),IF($O196="Mix",SUMIF('Mix Substation Location Summary'!$B$4:$B$1500,$B196,'Mix Substation Location Summary'!$H$4:$H$1500),"NOT FOUND"))))</f>
        <v>0</v>
      </c>
      <c r="J196" s="299">
        <f>IF($O196="ISO",F196,IF($O196="Non-Iso",0,IF($O196="Trans Line",SUMIF('Lines Study_Loc_Summary'!$D:$D,$B196,'Lines Study_Loc_Summary'!$AB:$AB),IF($O196="Mix",SUMIF('Mix Substation Location Summary'!$B$4:$B$1500,$B196,'Mix Substation Location Summary'!$M$4:$M$1500),"NOT FOUND"))))</f>
        <v>0</v>
      </c>
      <c r="K196" s="299">
        <f>IF($O196="ISO",0,IF($O196="Non-Iso",D196,IF($O196="Trans Line",SUMIF('Lines Study_Loc_Summary'!$D:$D,'TS by Location'!B196,'Lines Study_Loc_Summary'!$AJ:$AJ),IF($O196="Mix",SUMIF('Mix Substation Location Summary'!$B$4:$B$1500,$B196,'Mix Substation Location Summary'!$D$4:$D$1500)+SUMIF('Mix Substation Location Summary'!$B$4:$B$1500,$B196,'Mix Substation Location Summary'!$E$4:$E$1500),"NOT FOUND"))))</f>
        <v>0</v>
      </c>
      <c r="L196" s="299">
        <f>IF($O196="ISO",0,IF($O196="Non-Iso",E196,IF($O196="Trans Line",SUMIF('Lines Study_Loc_Summary'!$D:$D,$B196,'Lines Study_Loc_Summary'!$AK:$AK),IF($O196="Mix",SUMIF('Mix Substation Location Summary'!$B$4:$B$1500,$B196,'Mix Substation Location Summary'!$I$4:$I$1500)+SUMIF('Mix Substation Location Summary'!$B$4:$B$1500,$B196,'Mix Substation Location Summary'!$J$4:$J$1500),"NOT FOUND"))))</f>
        <v>12068.7</v>
      </c>
      <c r="M196" s="299">
        <f>IF($O196="ISO",0,IF($O196="Non-Iso",F196,IF($O196="Trans Line",SUMIF('Lines Study_Loc_Summary'!$D:$D,$B196,'Lines Study_Loc_Summary'!$AL:$AL),IF($O196="Mix",SUMIF('Mix Substation Location Summary'!$B$4:$B$1500,$B196,'Mix Substation Location Summary'!$N$4:$N$1500)+SUMIF('Mix Substation Location Summary'!$B$4:$B$1500,$B196,'Mix Substation Location Summary'!$O$4:$O$1500),"NOT FOUND"))))</f>
        <v>7801.27</v>
      </c>
      <c r="N196" s="300"/>
      <c r="O196" s="293" t="s">
        <v>1316</v>
      </c>
      <c r="P196" s="293"/>
    </row>
    <row r="197" spans="1:16" ht="12.75" customHeight="1" x14ac:dyDescent="0.3">
      <c r="A197" s="294" t="s">
        <v>895</v>
      </c>
      <c r="B197" s="293">
        <v>5415</v>
      </c>
      <c r="C197" s="293" t="s">
        <v>1334</v>
      </c>
      <c r="D197" s="188">
        <f>SUMIF('Mix Substation Location Summary'!$B$4:$B$1500,'TS by Location'!B197,'Mix Substation Location Summary'!$F$4:$F$1500)</f>
        <v>0</v>
      </c>
      <c r="E197" s="188">
        <f>SUMIF('Mix Substation Location Summary'!$B$4:$B$1500,'TS by Location'!$B197,'Mix Substation Location Summary'!$K$4:$K$1500)</f>
        <v>0</v>
      </c>
      <c r="F197" s="188">
        <f>SUMIF('Mix Substation Location Summary'!$B$4:$B$1500,'TS by Location'!$B197,'Mix Substation Location Summary'!$P$4:$P$1500)</f>
        <v>23341.52</v>
      </c>
      <c r="G197" s="537">
        <f t="shared" si="40"/>
        <v>23341.52</v>
      </c>
      <c r="H197" s="299">
        <f>IF($O197="ISO",D197,IF($O197="Non-Iso",0,IF($O197="Trans Line",SUMIF('Lines Study_Loc_Summary'!$D:$D,$B197,'Lines Study_Loc_Summary'!$Z:$Z),IF($O197="Mix",SUMIF('Mix Substation Location Summary'!$B$4:$B$1500,$B197,'Mix Substation Location Summary'!$C$4:$C$1500),"NOT FOUND"))))</f>
        <v>0</v>
      </c>
      <c r="I197" s="299">
        <f>IF($O197="ISO",E197,IF($O197="Non-Iso",0,IF($O197="Trans Line",SUMIF('Lines Study_Loc_Summary'!$D:$D,$B197,'Lines Study_Loc_Summary'!$AA:$AA),IF($O197="Mix",SUMIF('Mix Substation Location Summary'!$B$4:$B$1500,$B197,'Mix Substation Location Summary'!$H$4:$H$1500),"NOT FOUND"))))</f>
        <v>0</v>
      </c>
      <c r="J197" s="299">
        <f>IF($O197="ISO",F197,IF($O197="Non-Iso",0,IF($O197="Trans Line",SUMIF('Lines Study_Loc_Summary'!$D:$D,$B197,'Lines Study_Loc_Summary'!$AB:$AB),IF($O197="Mix",SUMIF('Mix Substation Location Summary'!$B$4:$B$1500,$B197,'Mix Substation Location Summary'!$M$4:$M$1500),"NOT FOUND"))))</f>
        <v>0</v>
      </c>
      <c r="K197" s="299">
        <f>IF($O197="ISO",0,IF($O197="Non-Iso",D197,IF($O197="Trans Line",SUMIF('Lines Study_Loc_Summary'!$D:$D,'TS by Location'!B197,'Lines Study_Loc_Summary'!$AJ:$AJ),IF($O197="Mix",SUMIF('Mix Substation Location Summary'!$B$4:$B$1500,$B197,'Mix Substation Location Summary'!$D$4:$D$1500)+SUMIF('Mix Substation Location Summary'!$B$4:$B$1500,$B197,'Mix Substation Location Summary'!$E$4:$E$1500),"NOT FOUND"))))</f>
        <v>0</v>
      </c>
      <c r="L197" s="299">
        <f>IF($O197="ISO",0,IF($O197="Non-Iso",E197,IF($O197="Trans Line",SUMIF('Lines Study_Loc_Summary'!$D:$D,$B197,'Lines Study_Loc_Summary'!$AK:$AK),IF($O197="Mix",SUMIF('Mix Substation Location Summary'!$B$4:$B$1500,$B197,'Mix Substation Location Summary'!$I$4:$I$1500)+SUMIF('Mix Substation Location Summary'!$B$4:$B$1500,$B197,'Mix Substation Location Summary'!$J$4:$J$1500),"NOT FOUND"))))</f>
        <v>0</v>
      </c>
      <c r="M197" s="299">
        <f>IF($O197="ISO",0,IF($O197="Non-Iso",F197,IF($O197="Trans Line",SUMIF('Lines Study_Loc_Summary'!$D:$D,$B197,'Lines Study_Loc_Summary'!$AL:$AL),IF($O197="Mix",SUMIF('Mix Substation Location Summary'!$B$4:$B$1500,$B197,'Mix Substation Location Summary'!$N$4:$N$1500)+SUMIF('Mix Substation Location Summary'!$B$4:$B$1500,$B197,'Mix Substation Location Summary'!$O$4:$O$1500),"NOT FOUND"))))</f>
        <v>23341.52</v>
      </c>
      <c r="N197" s="300"/>
      <c r="O197" s="293" t="s">
        <v>1316</v>
      </c>
      <c r="P197" s="293"/>
    </row>
    <row r="198" spans="1:16" ht="12.75" customHeight="1" x14ac:dyDescent="0.3">
      <c r="A198" s="294" t="s">
        <v>897</v>
      </c>
      <c r="B198" s="293">
        <v>5424</v>
      </c>
      <c r="C198" s="293" t="s">
        <v>1334</v>
      </c>
      <c r="D198" s="188">
        <f>SUMIF('Mix Substation Location Summary'!$B$4:$B$1500,'TS by Location'!B198,'Mix Substation Location Summary'!$F$4:$F$1500)</f>
        <v>0</v>
      </c>
      <c r="E198" s="188">
        <f>SUMIF('Mix Substation Location Summary'!$B$4:$B$1500,'TS by Location'!$B198,'Mix Substation Location Summary'!$K$4:$K$1500)</f>
        <v>0</v>
      </c>
      <c r="F198" s="188">
        <f>SUMIF('Mix Substation Location Summary'!$B$4:$B$1500,'TS by Location'!$B198,'Mix Substation Location Summary'!$P$4:$P$1500)</f>
        <v>22999.56</v>
      </c>
      <c r="G198" s="537">
        <f t="shared" ref="G198" si="43">SUM(D198:F198)</f>
        <v>22999.56</v>
      </c>
      <c r="H198" s="299">
        <f>IF($O198="ISO",D198,IF($O198="Non-Iso",0,IF($O198="Trans Line",SUMIF('Lines Study_Loc_Summary'!$D:$D,$B198,'Lines Study_Loc_Summary'!$Z:$Z),IF($O198="Mix",SUMIF('Mix Substation Location Summary'!$B$4:$B$1500,$B198,'Mix Substation Location Summary'!$C$4:$C$1500),"NOT FOUND"))))</f>
        <v>0</v>
      </c>
      <c r="I198" s="299">
        <f>IF($O198="ISO",E198,IF($O198="Non-Iso",0,IF($O198="Trans Line",SUMIF('Lines Study_Loc_Summary'!$D:$D,$B198,'Lines Study_Loc_Summary'!$AA:$AA),IF($O198="Mix",SUMIF('Mix Substation Location Summary'!$B$4:$B$1500,$B198,'Mix Substation Location Summary'!$H$4:$H$1500),"NOT FOUND"))))</f>
        <v>0</v>
      </c>
      <c r="J198" s="299">
        <f>IF($O198="ISO",F198,IF($O198="Non-Iso",0,IF($O198="Trans Line",SUMIF('Lines Study_Loc_Summary'!$D:$D,$B198,'Lines Study_Loc_Summary'!$AB:$AB),IF($O198="Mix",SUMIF('Mix Substation Location Summary'!$B$4:$B$1500,$B198,'Mix Substation Location Summary'!$M$4:$M$1500),"NOT FOUND"))))</f>
        <v>0</v>
      </c>
      <c r="K198" s="299">
        <f>IF($O198="ISO",0,IF($O198="Non-Iso",D198,IF($O198="Trans Line",SUMIF('Lines Study_Loc_Summary'!$D:$D,'TS by Location'!B198,'Lines Study_Loc_Summary'!$AJ:$AJ),IF($O198="Mix",SUMIF('Mix Substation Location Summary'!$B$4:$B$1500,$B198,'Mix Substation Location Summary'!$D$4:$D$1500)+SUMIF('Mix Substation Location Summary'!$B$4:$B$1500,$B198,'Mix Substation Location Summary'!$E$4:$E$1500),"NOT FOUND"))))</f>
        <v>0</v>
      </c>
      <c r="L198" s="299">
        <f>IF($O198="ISO",0,IF($O198="Non-Iso",E198,IF($O198="Trans Line",SUMIF('Lines Study_Loc_Summary'!$D:$D,$B198,'Lines Study_Loc_Summary'!$AK:$AK),IF($O198="Mix",SUMIF('Mix Substation Location Summary'!$B$4:$B$1500,$B198,'Mix Substation Location Summary'!$I$4:$I$1500)+SUMIF('Mix Substation Location Summary'!$B$4:$B$1500,$B198,'Mix Substation Location Summary'!$J$4:$J$1500),"NOT FOUND"))))</f>
        <v>0</v>
      </c>
      <c r="M198" s="299">
        <f>IF($O198="ISO",0,IF($O198="Non-Iso",F198,IF($O198="Trans Line",SUMIF('Lines Study_Loc_Summary'!$D:$D,$B198,'Lines Study_Loc_Summary'!$AL:$AL),IF($O198="Mix",SUMIF('Mix Substation Location Summary'!$B$4:$B$1500,$B198,'Mix Substation Location Summary'!$N$4:$N$1500)+SUMIF('Mix Substation Location Summary'!$B$4:$B$1500,$B198,'Mix Substation Location Summary'!$O$4:$O$1500),"NOT FOUND"))))</f>
        <v>22999.56</v>
      </c>
      <c r="N198" s="300"/>
      <c r="O198" s="293" t="s">
        <v>1316</v>
      </c>
      <c r="P198" s="293"/>
    </row>
    <row r="199" spans="1:16" ht="12.75" customHeight="1" x14ac:dyDescent="0.3">
      <c r="A199" s="294" t="s">
        <v>905</v>
      </c>
      <c r="B199" s="293">
        <v>5504</v>
      </c>
      <c r="C199" s="293" t="s">
        <v>1334</v>
      </c>
      <c r="D199" s="188">
        <f>SUMIF('Mix Substation Location Summary'!$B$4:$B$1500,'TS by Location'!B199,'Mix Substation Location Summary'!$F$4:$F$1500)</f>
        <v>0</v>
      </c>
      <c r="E199" s="188">
        <f>SUMIF('Mix Substation Location Summary'!$B$4:$B$1500,'TS by Location'!$B199,'Mix Substation Location Summary'!$K$4:$K$1500)</f>
        <v>0</v>
      </c>
      <c r="F199" s="188">
        <f>SUMIF('Mix Substation Location Summary'!$B$4:$B$1500,'TS by Location'!$B199,'Mix Substation Location Summary'!$P$4:$P$1500)</f>
        <v>-250.95</v>
      </c>
      <c r="G199" s="537">
        <f>SUM(D199:F199)</f>
        <v>-250.95</v>
      </c>
      <c r="H199" s="299">
        <f>IF($O199="ISO",D199,IF($O199="Non-Iso",0,IF($O199="Trans Line",SUMIF('Lines Study_Loc_Summary'!$D:$D,$B199,'Lines Study_Loc_Summary'!$Z:$Z),IF($O199="Mix",SUMIF('Mix Substation Location Summary'!$B$4:$B$1500,$B199,'Mix Substation Location Summary'!$C$4:$C$1500),"NOT FOUND"))))</f>
        <v>0</v>
      </c>
      <c r="I199" s="299">
        <f>IF($O199="ISO",E199,IF($O199="Non-Iso",0,IF($O199="Trans Line",SUMIF('Lines Study_Loc_Summary'!$D:$D,$B199,'Lines Study_Loc_Summary'!$AA:$AA),IF($O199="Mix",SUMIF('Mix Substation Location Summary'!$B$4:$B$1500,$B199,'Mix Substation Location Summary'!$H$4:$H$1500),"NOT FOUND"))))</f>
        <v>0</v>
      </c>
      <c r="J199" s="299">
        <f>IF($O199="ISO",F199,IF($O199="Non-Iso",0,IF($O199="Trans Line",SUMIF('Lines Study_Loc_Summary'!$D:$D,$B199,'Lines Study_Loc_Summary'!$AB:$AB),IF($O199="Mix",SUMIF('Mix Substation Location Summary'!$B$4:$B$1500,$B199,'Mix Substation Location Summary'!$M$4:$M$1500),"NOT FOUND"))))</f>
        <v>0</v>
      </c>
      <c r="K199" s="299">
        <f>IF($O199="ISO",0,IF($O199="Non-Iso",D199,IF($O199="Trans Line",SUMIF('Lines Study_Loc_Summary'!$D:$D,'TS by Location'!B199,'Lines Study_Loc_Summary'!$AJ:$AJ),IF($O199="Mix",SUMIF('Mix Substation Location Summary'!$B$4:$B$1500,$B199,'Mix Substation Location Summary'!$D$4:$D$1500)+SUMIF('Mix Substation Location Summary'!$B$4:$B$1500,$B199,'Mix Substation Location Summary'!$E$4:$E$1500),"NOT FOUND"))))</f>
        <v>0</v>
      </c>
      <c r="L199" s="299">
        <f>IF($O199="ISO",0,IF($O199="Non-Iso",E199,IF($O199="Trans Line",SUMIF('Lines Study_Loc_Summary'!$D:$D,$B199,'Lines Study_Loc_Summary'!$AK:$AK),IF($O199="Mix",SUMIF('Mix Substation Location Summary'!$B$4:$B$1500,$B199,'Mix Substation Location Summary'!$I$4:$I$1500)+SUMIF('Mix Substation Location Summary'!$B$4:$B$1500,$B199,'Mix Substation Location Summary'!$J$4:$J$1500),"NOT FOUND"))))</f>
        <v>0</v>
      </c>
      <c r="M199" s="299">
        <f>IF($O199="ISO",0,IF($O199="Non-Iso",F199,IF($O199="Trans Line",SUMIF('Lines Study_Loc_Summary'!$D:$D,$B199,'Lines Study_Loc_Summary'!$AL:$AL),IF($O199="Mix",SUMIF('Mix Substation Location Summary'!$B$4:$B$1500,$B199,'Mix Substation Location Summary'!$N$4:$N$1500)+SUMIF('Mix Substation Location Summary'!$B$4:$B$1500,$B199,'Mix Substation Location Summary'!$O$4:$O$1500),"NOT FOUND"))))</f>
        <v>-250.95</v>
      </c>
      <c r="N199" s="300"/>
      <c r="O199" s="293" t="s">
        <v>1316</v>
      </c>
      <c r="P199" s="293"/>
    </row>
    <row r="200" spans="1:16" ht="12.75" customHeight="1" x14ac:dyDescent="0.3">
      <c r="A200" s="294" t="s">
        <v>2707</v>
      </c>
      <c r="B200" s="293">
        <v>5506</v>
      </c>
      <c r="C200" s="293" t="s">
        <v>1334</v>
      </c>
      <c r="D200" s="188">
        <f>SUMIF('Mix Substation Location Summary'!$B$4:$B$1500,'TS by Location'!B200,'Mix Substation Location Summary'!$F$4:$F$1500)</f>
        <v>0</v>
      </c>
      <c r="E200" s="188">
        <f>SUMIF('Mix Substation Location Summary'!$B$4:$B$1500,'TS by Location'!$B200,'Mix Substation Location Summary'!$K$4:$K$1500)</f>
        <v>116483.37</v>
      </c>
      <c r="F200" s="188">
        <f>SUMIF('Mix Substation Location Summary'!$B$4:$B$1500,'TS by Location'!$B200,'Mix Substation Location Summary'!$P$4:$P$1500)</f>
        <v>0</v>
      </c>
      <c r="G200" s="537">
        <f>SUM(D200:F200)</f>
        <v>116483.37</v>
      </c>
      <c r="H200" s="299">
        <f>IF($O200="ISO",D200,IF($O200="Non-Iso",0,IF($O200="Trans Line",SUMIF('Lines Study_Loc_Summary'!$D:$D,$B200,'Lines Study_Loc_Summary'!$Z:$Z),IF($O200="Mix",SUMIF('Mix Substation Location Summary'!$B$4:$B$1500,$B200,'Mix Substation Location Summary'!$C$4:$C$1500),"NOT FOUND"))))</f>
        <v>0</v>
      </c>
      <c r="I200" s="299">
        <f>IF($O200="ISO",E200,IF($O200="Non-Iso",0,IF($O200="Trans Line",SUMIF('Lines Study_Loc_Summary'!$D:$D,$B200,'Lines Study_Loc_Summary'!$AA:$AA),IF($O200="Mix",SUMIF('Mix Substation Location Summary'!$B$4:$B$1500,$B200,'Mix Substation Location Summary'!$H$4:$H$1500),"NOT FOUND"))))</f>
        <v>0</v>
      </c>
      <c r="J200" s="299">
        <f>IF($O200="ISO",F200,IF($O200="Non-Iso",0,IF($O200="Trans Line",SUMIF('Lines Study_Loc_Summary'!$D:$D,$B200,'Lines Study_Loc_Summary'!$AB:$AB),IF($O200="Mix",SUMIF('Mix Substation Location Summary'!$B$4:$B$1500,$B200,'Mix Substation Location Summary'!$M$4:$M$1500),"NOT FOUND"))))</f>
        <v>0</v>
      </c>
      <c r="K200" s="299">
        <f>IF($O200="ISO",0,IF($O200="Non-Iso",D200,IF($O200="Trans Line",SUMIF('Lines Study_Loc_Summary'!$D:$D,'TS by Location'!B200,'Lines Study_Loc_Summary'!$AJ:$AJ),IF($O200="Mix",SUMIF('Mix Substation Location Summary'!$B$4:$B$1500,$B200,'Mix Substation Location Summary'!$D$4:$D$1500)+SUMIF('Mix Substation Location Summary'!$B$4:$B$1500,$B200,'Mix Substation Location Summary'!$E$4:$E$1500),"NOT FOUND"))))</f>
        <v>0</v>
      </c>
      <c r="L200" s="299">
        <f>IF($O200="ISO",0,IF($O200="Non-Iso",E200,IF($O200="Trans Line",SUMIF('Lines Study_Loc_Summary'!$D:$D,$B200,'Lines Study_Loc_Summary'!$AK:$AK),IF($O200="Mix",SUMIF('Mix Substation Location Summary'!$B$4:$B$1500,$B200,'Mix Substation Location Summary'!$I$4:$I$1500)+SUMIF('Mix Substation Location Summary'!$B$4:$B$1500,$B200,'Mix Substation Location Summary'!$J$4:$J$1500),"NOT FOUND"))))</f>
        <v>116483.37</v>
      </c>
      <c r="M200" s="299">
        <f>IF($O200="ISO",0,IF($O200="Non-Iso",F200,IF($O200="Trans Line",SUMIF('Lines Study_Loc_Summary'!$D:$D,$B200,'Lines Study_Loc_Summary'!$AL:$AL),IF($O200="Mix",SUMIF('Mix Substation Location Summary'!$B$4:$B$1500,$B200,'Mix Substation Location Summary'!$N$4:$N$1500)+SUMIF('Mix Substation Location Summary'!$B$4:$B$1500,$B200,'Mix Substation Location Summary'!$O$4:$O$1500),"NOT FOUND"))))</f>
        <v>0</v>
      </c>
      <c r="N200" s="300"/>
      <c r="O200" s="293" t="s">
        <v>1316</v>
      </c>
      <c r="P200" s="293"/>
    </row>
    <row r="201" spans="1:16" ht="12.75" customHeight="1" x14ac:dyDescent="0.3">
      <c r="A201" s="294" t="s">
        <v>908</v>
      </c>
      <c r="B201" s="293">
        <v>5507</v>
      </c>
      <c r="C201" s="293" t="s">
        <v>1334</v>
      </c>
      <c r="D201" s="188">
        <f>SUMIF('Mix Substation Location Summary'!$B$4:$B$1500,'TS by Location'!B201,'Mix Substation Location Summary'!$F$4:$F$1500)</f>
        <v>0</v>
      </c>
      <c r="E201" s="188">
        <f>SUMIF('Mix Substation Location Summary'!$B$4:$B$1500,'TS by Location'!$B201,'Mix Substation Location Summary'!$K$4:$K$1500)</f>
        <v>0</v>
      </c>
      <c r="F201" s="188">
        <f>SUMIF('Mix Substation Location Summary'!$B$4:$B$1500,'TS by Location'!$B201,'Mix Substation Location Summary'!$P$4:$P$1500)</f>
        <v>0</v>
      </c>
      <c r="G201" s="537">
        <f>SUM(D201:F201)</f>
        <v>0</v>
      </c>
      <c r="H201" s="299">
        <f>IF($O201="ISO",D201,IF($O201="Non-Iso",0,IF($O201="Trans Line",SUMIF('Lines Study_Loc_Summary'!$D:$D,$B201,'Lines Study_Loc_Summary'!$Z:$Z),IF($O201="Mix",SUMIF('Mix Substation Location Summary'!$B$4:$B$1500,$B201,'Mix Substation Location Summary'!$C$4:$C$1500),"NOT FOUND"))))</f>
        <v>0</v>
      </c>
      <c r="I201" s="299">
        <f>IF($O201="ISO",E201,IF($O201="Non-Iso",0,IF($O201="Trans Line",SUMIF('Lines Study_Loc_Summary'!$D:$D,$B201,'Lines Study_Loc_Summary'!$AA:$AA),IF($O201="Mix",SUMIF('Mix Substation Location Summary'!$B$4:$B$1500,$B201,'Mix Substation Location Summary'!$H$4:$H$1500),"NOT FOUND"))))</f>
        <v>0</v>
      </c>
      <c r="J201" s="299">
        <f>IF($O201="ISO",F201,IF($O201="Non-Iso",0,IF($O201="Trans Line",SUMIF('Lines Study_Loc_Summary'!$D:$D,$B201,'Lines Study_Loc_Summary'!$AB:$AB),IF($O201="Mix",SUMIF('Mix Substation Location Summary'!$B$4:$B$1500,$B201,'Mix Substation Location Summary'!$M$4:$M$1500),"NOT FOUND"))))</f>
        <v>0</v>
      </c>
      <c r="K201" s="299">
        <f>IF($O201="ISO",0,IF($O201="Non-Iso",D201,IF($O201="Trans Line",SUMIF('Lines Study_Loc_Summary'!$D:$D,'TS by Location'!B201,'Lines Study_Loc_Summary'!$AJ:$AJ),IF($O201="Mix",SUMIF('Mix Substation Location Summary'!$B$4:$B$1500,$B201,'Mix Substation Location Summary'!$D$4:$D$1500)+SUMIF('Mix Substation Location Summary'!$B$4:$B$1500,$B201,'Mix Substation Location Summary'!$E$4:$E$1500),"NOT FOUND"))))</f>
        <v>0</v>
      </c>
      <c r="L201" s="299">
        <f>IF($O201="ISO",0,IF($O201="Non-Iso",E201,IF($O201="Trans Line",SUMIF('Lines Study_Loc_Summary'!$D:$D,$B201,'Lines Study_Loc_Summary'!$AK:$AK),IF($O201="Mix",SUMIF('Mix Substation Location Summary'!$B$4:$B$1500,$B201,'Mix Substation Location Summary'!$I$4:$I$1500)+SUMIF('Mix Substation Location Summary'!$B$4:$B$1500,$B201,'Mix Substation Location Summary'!$J$4:$J$1500),"NOT FOUND"))))</f>
        <v>0</v>
      </c>
      <c r="M201" s="299">
        <f>IF($O201="ISO",0,IF($O201="Non-Iso",F201,IF($O201="Trans Line",SUMIF('Lines Study_Loc_Summary'!$D:$D,$B201,'Lines Study_Loc_Summary'!$AL:$AL),IF($O201="Mix",SUMIF('Mix Substation Location Summary'!$B$4:$B$1500,$B201,'Mix Substation Location Summary'!$N$4:$N$1500)+SUMIF('Mix Substation Location Summary'!$B$4:$B$1500,$B201,'Mix Substation Location Summary'!$O$4:$O$1500),"NOT FOUND"))))</f>
        <v>0</v>
      </c>
      <c r="N201" s="300"/>
      <c r="O201" s="293" t="s">
        <v>1316</v>
      </c>
      <c r="P201" s="293"/>
    </row>
    <row r="202" spans="1:16" ht="12.75" customHeight="1" x14ac:dyDescent="0.3">
      <c r="A202" s="294" t="s">
        <v>456</v>
      </c>
      <c r="B202" s="293">
        <v>5510</v>
      </c>
      <c r="C202" s="293" t="s">
        <v>1334</v>
      </c>
      <c r="D202" s="188">
        <f>SUMIF('Mix Substation Location Summary'!$B$4:$B$1500,'TS by Location'!B202,'Mix Substation Location Summary'!$F$4:$F$1500)</f>
        <v>0</v>
      </c>
      <c r="E202" s="188">
        <f>SUMIF('Mix Substation Location Summary'!$B$4:$B$1500,'TS by Location'!$B202,'Mix Substation Location Summary'!$K$4:$K$1500)</f>
        <v>5565.7</v>
      </c>
      <c r="F202" s="188">
        <f>SUMIF('Mix Substation Location Summary'!$B$4:$B$1500,'TS by Location'!$B202,'Mix Substation Location Summary'!$P$4:$P$1500)</f>
        <v>0</v>
      </c>
      <c r="G202" s="537">
        <f t="shared" si="3"/>
        <v>5565.7</v>
      </c>
      <c r="H202" s="299">
        <f>IF($O202="ISO",D202,IF($O202="Non-Iso",0,IF($O202="Trans Line",SUMIF('Lines Study_Loc_Summary'!$D:$D,$B202,'Lines Study_Loc_Summary'!$Z:$Z),IF($O202="Mix",SUMIF('Mix Substation Location Summary'!$B$4:$B$1500,$B202,'Mix Substation Location Summary'!$C$4:$C$1500),"NOT FOUND"))))</f>
        <v>0</v>
      </c>
      <c r="I202" s="299">
        <f>IF($O202="ISO",E202,IF($O202="Non-Iso",0,IF($O202="Trans Line",SUMIF('Lines Study_Loc_Summary'!$D:$D,$B202,'Lines Study_Loc_Summary'!$AA:$AA),IF($O202="Mix",SUMIF('Mix Substation Location Summary'!$B$4:$B$1500,$B202,'Mix Substation Location Summary'!$H$4:$H$1500),"NOT FOUND"))))</f>
        <v>0</v>
      </c>
      <c r="J202" s="299">
        <f>IF($O202="ISO",F202,IF($O202="Non-Iso",0,IF($O202="Trans Line",SUMIF('Lines Study_Loc_Summary'!$D:$D,$B202,'Lines Study_Loc_Summary'!$AB:$AB),IF($O202="Mix",SUMIF('Mix Substation Location Summary'!$B$4:$B$1500,$B202,'Mix Substation Location Summary'!$M$4:$M$1500),"NOT FOUND"))))</f>
        <v>0</v>
      </c>
      <c r="K202" s="299">
        <f>IF($O202="ISO",0,IF($O202="Non-Iso",D202,IF($O202="Trans Line",SUMIF('Lines Study_Loc_Summary'!$D:$D,'TS by Location'!B202,'Lines Study_Loc_Summary'!$AJ:$AJ),IF($O202="Mix",SUMIF('Mix Substation Location Summary'!$B$4:$B$1500,$B202,'Mix Substation Location Summary'!$D$4:$D$1500)+SUMIF('Mix Substation Location Summary'!$B$4:$B$1500,$B202,'Mix Substation Location Summary'!$E$4:$E$1500),"NOT FOUND"))))</f>
        <v>0</v>
      </c>
      <c r="L202" s="299">
        <f>IF($O202="ISO",0,IF($O202="Non-Iso",E202,IF($O202="Trans Line",SUMIF('Lines Study_Loc_Summary'!$D:$D,$B202,'Lines Study_Loc_Summary'!$AK:$AK),IF($O202="Mix",SUMIF('Mix Substation Location Summary'!$B$4:$B$1500,$B202,'Mix Substation Location Summary'!$I$4:$I$1500)+SUMIF('Mix Substation Location Summary'!$B$4:$B$1500,$B202,'Mix Substation Location Summary'!$J$4:$J$1500),"NOT FOUND"))))</f>
        <v>5565.7</v>
      </c>
      <c r="M202" s="299">
        <f>IF($O202="ISO",0,IF($O202="Non-Iso",F202,IF($O202="Trans Line",SUMIF('Lines Study_Loc_Summary'!$D:$D,$B202,'Lines Study_Loc_Summary'!$AL:$AL),IF($O202="Mix",SUMIF('Mix Substation Location Summary'!$B$4:$B$1500,$B202,'Mix Substation Location Summary'!$N$4:$N$1500)+SUMIF('Mix Substation Location Summary'!$B$4:$B$1500,$B202,'Mix Substation Location Summary'!$O$4:$O$1500),"NOT FOUND"))))</f>
        <v>0</v>
      </c>
      <c r="N202" s="300"/>
      <c r="O202" s="293" t="s">
        <v>1316</v>
      </c>
      <c r="P202" s="293"/>
    </row>
    <row r="203" spans="1:16" ht="12.75" customHeight="1" x14ac:dyDescent="0.3">
      <c r="A203" s="294" t="s">
        <v>915</v>
      </c>
      <c r="B203" s="293">
        <v>5520</v>
      </c>
      <c r="C203" s="293" t="s">
        <v>1333</v>
      </c>
      <c r="D203" s="188">
        <f>SUMIF('Mix Substation Location Summary'!$B$4:$B$1500,'TS by Location'!B203,'Mix Substation Location Summary'!$F$4:$F$1500)</f>
        <v>0</v>
      </c>
      <c r="E203" s="188">
        <f>SUMIF('Mix Substation Location Summary'!$B$4:$B$1500,'TS by Location'!$B203,'Mix Substation Location Summary'!$K$4:$K$1500)</f>
        <v>0</v>
      </c>
      <c r="F203" s="188">
        <f>SUMIF('Mix Substation Location Summary'!$B$4:$B$1500,'TS by Location'!$B203,'Mix Substation Location Summary'!$P$4:$P$1500)</f>
        <v>0</v>
      </c>
      <c r="G203" s="537">
        <f t="shared" ref="G203" si="44">SUM(D203:F203)</f>
        <v>0</v>
      </c>
      <c r="H203" s="299">
        <f>IF($O203="ISO",D203,IF($O203="Non-Iso",0,IF($O203="Trans Line",SUMIF('Lines Study_Loc_Summary'!$D:$D,$B203,'Lines Study_Loc_Summary'!$Z:$Z),IF($O203="Mix",SUMIF('Mix Substation Location Summary'!$B$4:$B$1500,$B203,'Mix Substation Location Summary'!$C$4:$C$1500),"NOT FOUND"))))</f>
        <v>0</v>
      </c>
      <c r="I203" s="299">
        <f>IF($O203="ISO",E203,IF($O203="Non-Iso",0,IF($O203="Trans Line",SUMIF('Lines Study_Loc_Summary'!$D:$D,$B203,'Lines Study_Loc_Summary'!$AA:$AA),IF($O203="Mix",SUMIF('Mix Substation Location Summary'!$B$4:$B$1500,$B203,'Mix Substation Location Summary'!$H$4:$H$1500),"NOT FOUND"))))</f>
        <v>0</v>
      </c>
      <c r="J203" s="299">
        <f>IF($O203="ISO",F203,IF($O203="Non-Iso",0,IF($O203="Trans Line",SUMIF('Lines Study_Loc_Summary'!$D:$D,$B203,'Lines Study_Loc_Summary'!$AB:$AB),IF($O203="Mix",SUMIF('Mix Substation Location Summary'!$B$4:$B$1500,$B203,'Mix Substation Location Summary'!$M$4:$M$1500),"NOT FOUND"))))</f>
        <v>0</v>
      </c>
      <c r="K203" s="299">
        <f>IF($O203="ISO",0,IF($O203="Non-Iso",D203,IF($O203="Trans Line",SUMIF('Lines Study_Loc_Summary'!$D:$D,'TS by Location'!B203,'Lines Study_Loc_Summary'!$AJ:$AJ),IF($O203="Mix",SUMIF('Mix Substation Location Summary'!$B$4:$B$1500,$B203,'Mix Substation Location Summary'!$D$4:$D$1500)+SUMIF('Mix Substation Location Summary'!$B$4:$B$1500,$B203,'Mix Substation Location Summary'!$E$4:$E$1500),"NOT FOUND"))))</f>
        <v>0</v>
      </c>
      <c r="L203" s="299">
        <f>IF($O203="ISO",0,IF($O203="Non-Iso",E203,IF($O203="Trans Line",SUMIF('Lines Study_Loc_Summary'!$D:$D,$B203,'Lines Study_Loc_Summary'!$AK:$AK),IF($O203="Mix",SUMIF('Mix Substation Location Summary'!$B$4:$B$1500,$B203,'Mix Substation Location Summary'!$I$4:$I$1500)+SUMIF('Mix Substation Location Summary'!$B$4:$B$1500,$B203,'Mix Substation Location Summary'!$J$4:$J$1500),"NOT FOUND"))))</f>
        <v>0</v>
      </c>
      <c r="M203" s="299">
        <f>IF($O203="ISO",0,IF($O203="Non-Iso",F203,IF($O203="Trans Line",SUMIF('Lines Study_Loc_Summary'!$D:$D,$B203,'Lines Study_Loc_Summary'!$AL:$AL),IF($O203="Mix",SUMIF('Mix Substation Location Summary'!$B$4:$B$1500,$B203,'Mix Substation Location Summary'!$N$4:$N$1500)+SUMIF('Mix Substation Location Summary'!$B$4:$B$1500,$B203,'Mix Substation Location Summary'!$O$4:$O$1500),"NOT FOUND"))))</f>
        <v>0</v>
      </c>
      <c r="N203" s="300"/>
      <c r="O203" s="293" t="s">
        <v>1316</v>
      </c>
      <c r="P203" s="293"/>
    </row>
    <row r="204" spans="1:16" ht="12.75" customHeight="1" x14ac:dyDescent="0.3">
      <c r="A204" s="294" t="s">
        <v>920</v>
      </c>
      <c r="B204" s="293">
        <v>5526</v>
      </c>
      <c r="C204" s="293" t="s">
        <v>1334</v>
      </c>
      <c r="D204" s="188">
        <f>SUMIF('Mix Substation Location Summary'!$B$4:$B$1500,'TS by Location'!B204,'Mix Substation Location Summary'!$F$4:$F$1500)</f>
        <v>0</v>
      </c>
      <c r="E204" s="188">
        <f>SUMIF('Mix Substation Location Summary'!$B$4:$B$1500,'TS by Location'!$B204,'Mix Substation Location Summary'!$K$4:$K$1500)</f>
        <v>13050.44</v>
      </c>
      <c r="F204" s="188">
        <f>SUMIF('Mix Substation Location Summary'!$B$4:$B$1500,'TS by Location'!$B204,'Mix Substation Location Summary'!$P$4:$P$1500)</f>
        <v>0</v>
      </c>
      <c r="G204" s="537">
        <f>SUM(D204:F204)</f>
        <v>13050.44</v>
      </c>
      <c r="H204" s="299">
        <f>IF($O204="ISO",D204,IF($O204="Non-Iso",0,IF($O204="Trans Line",SUMIF('Lines Study_Loc_Summary'!$D:$D,$B204,'Lines Study_Loc_Summary'!$Z:$Z),IF($O204="Mix",SUMIF('Mix Substation Location Summary'!$B$4:$B$1500,$B204,'Mix Substation Location Summary'!$C$4:$C$1500),"NOT FOUND"))))</f>
        <v>0</v>
      </c>
      <c r="I204" s="299">
        <f>IF($O204="ISO",E204,IF($O204="Non-Iso",0,IF($O204="Trans Line",SUMIF('Lines Study_Loc_Summary'!$D:$D,$B204,'Lines Study_Loc_Summary'!$AA:$AA),IF($O204="Mix",SUMIF('Mix Substation Location Summary'!$B$4:$B$1500,$B204,'Mix Substation Location Summary'!$H$4:$H$1500),"NOT FOUND"))))</f>
        <v>0</v>
      </c>
      <c r="J204" s="299">
        <f>IF($O204="ISO",F204,IF($O204="Non-Iso",0,IF($O204="Trans Line",SUMIF('Lines Study_Loc_Summary'!$D:$D,$B204,'Lines Study_Loc_Summary'!$AB:$AB),IF($O204="Mix",SUMIF('Mix Substation Location Summary'!$B$4:$B$1500,$B204,'Mix Substation Location Summary'!$M$4:$M$1500),"NOT FOUND"))))</f>
        <v>0</v>
      </c>
      <c r="K204" s="299">
        <f>IF($O204="ISO",0,IF($O204="Non-Iso",D204,IF($O204="Trans Line",SUMIF('Lines Study_Loc_Summary'!$D:$D,'TS by Location'!B204,'Lines Study_Loc_Summary'!$AJ:$AJ),IF($O204="Mix",SUMIF('Mix Substation Location Summary'!$B$4:$B$1500,$B204,'Mix Substation Location Summary'!$D$4:$D$1500)+SUMIF('Mix Substation Location Summary'!$B$4:$B$1500,$B204,'Mix Substation Location Summary'!$E$4:$E$1500),"NOT FOUND"))))</f>
        <v>0</v>
      </c>
      <c r="L204" s="299">
        <f>IF($O204="ISO",0,IF($O204="Non-Iso",E204,IF($O204="Trans Line",SUMIF('Lines Study_Loc_Summary'!$D:$D,$B204,'Lines Study_Loc_Summary'!$AK:$AK),IF($O204="Mix",SUMIF('Mix Substation Location Summary'!$B$4:$B$1500,$B204,'Mix Substation Location Summary'!$I$4:$I$1500)+SUMIF('Mix Substation Location Summary'!$B$4:$B$1500,$B204,'Mix Substation Location Summary'!$J$4:$J$1500),"NOT FOUND"))))</f>
        <v>13050.44</v>
      </c>
      <c r="M204" s="299">
        <f>IF($O204="ISO",0,IF($O204="Non-Iso",F204,IF($O204="Trans Line",SUMIF('Lines Study_Loc_Summary'!$D:$D,$B204,'Lines Study_Loc_Summary'!$AL:$AL),IF($O204="Mix",SUMIF('Mix Substation Location Summary'!$B$4:$B$1500,$B204,'Mix Substation Location Summary'!$N$4:$N$1500)+SUMIF('Mix Substation Location Summary'!$B$4:$B$1500,$B204,'Mix Substation Location Summary'!$O$4:$O$1500),"NOT FOUND"))))</f>
        <v>0</v>
      </c>
      <c r="N204" s="300"/>
      <c r="O204" s="293" t="s">
        <v>1316</v>
      </c>
      <c r="P204" s="293"/>
    </row>
    <row r="205" spans="1:16" ht="12.75" customHeight="1" x14ac:dyDescent="0.3">
      <c r="A205" s="294" t="s">
        <v>924</v>
      </c>
      <c r="B205" s="293">
        <v>5531</v>
      </c>
      <c r="C205" s="293" t="s">
        <v>1334</v>
      </c>
      <c r="D205" s="188">
        <f>SUMIF('Mix Substation Location Summary'!$B$4:$B$1500,'TS by Location'!B205,'Mix Substation Location Summary'!$F$4:$F$1500)</f>
        <v>0</v>
      </c>
      <c r="E205" s="188">
        <f>SUMIF('Mix Substation Location Summary'!$B$4:$B$1500,'TS by Location'!$B205,'Mix Substation Location Summary'!$K$4:$K$1500)</f>
        <v>40153.040000000001</v>
      </c>
      <c r="F205" s="188">
        <f>SUMIF('Mix Substation Location Summary'!$B$4:$B$1500,'TS by Location'!$B205,'Mix Substation Location Summary'!$P$4:$P$1500)</f>
        <v>0</v>
      </c>
      <c r="G205" s="537">
        <f>SUM(D205:F205)</f>
        <v>40153.040000000001</v>
      </c>
      <c r="H205" s="299">
        <f>IF($O205="ISO",D205,IF($O205="Non-Iso",0,IF($O205="Trans Line",SUMIF('Lines Study_Loc_Summary'!$D:$D,$B205,'Lines Study_Loc_Summary'!$Z:$Z),IF($O205="Mix",SUMIF('Mix Substation Location Summary'!$B$4:$B$1500,$B205,'Mix Substation Location Summary'!$C$4:$C$1500),"NOT FOUND"))))</f>
        <v>0</v>
      </c>
      <c r="I205" s="299">
        <f>IF($O205="ISO",E205,IF($O205="Non-Iso",0,IF($O205="Trans Line",SUMIF('Lines Study_Loc_Summary'!$D:$D,$B205,'Lines Study_Loc_Summary'!$AA:$AA),IF($O205="Mix",SUMIF('Mix Substation Location Summary'!$B$4:$B$1500,$B205,'Mix Substation Location Summary'!$H$4:$H$1500),"NOT FOUND"))))</f>
        <v>0</v>
      </c>
      <c r="J205" s="299">
        <f>IF($O205="ISO",F205,IF($O205="Non-Iso",0,IF($O205="Trans Line",SUMIF('Lines Study_Loc_Summary'!$D:$D,$B205,'Lines Study_Loc_Summary'!$AB:$AB),IF($O205="Mix",SUMIF('Mix Substation Location Summary'!$B$4:$B$1500,$B205,'Mix Substation Location Summary'!$M$4:$M$1500),"NOT FOUND"))))</f>
        <v>0</v>
      </c>
      <c r="K205" s="299">
        <f>IF($O205="ISO",0,IF($O205="Non-Iso",D205,IF($O205="Trans Line",SUMIF('Lines Study_Loc_Summary'!$D:$D,'TS by Location'!B205,'Lines Study_Loc_Summary'!$AJ:$AJ),IF($O205="Mix",SUMIF('Mix Substation Location Summary'!$B$4:$B$1500,$B205,'Mix Substation Location Summary'!$D$4:$D$1500)+SUMIF('Mix Substation Location Summary'!$B$4:$B$1500,$B205,'Mix Substation Location Summary'!$E$4:$E$1500),"NOT FOUND"))))</f>
        <v>0</v>
      </c>
      <c r="L205" s="299">
        <f>IF($O205="ISO",0,IF($O205="Non-Iso",E205,IF($O205="Trans Line",SUMIF('Lines Study_Loc_Summary'!$D:$D,$B205,'Lines Study_Loc_Summary'!$AK:$AK),IF($O205="Mix",SUMIF('Mix Substation Location Summary'!$B$4:$B$1500,$B205,'Mix Substation Location Summary'!$I$4:$I$1500)+SUMIF('Mix Substation Location Summary'!$B$4:$B$1500,$B205,'Mix Substation Location Summary'!$J$4:$J$1500),"NOT FOUND"))))</f>
        <v>40153.040000000001</v>
      </c>
      <c r="M205" s="299">
        <f>IF($O205="ISO",0,IF($O205="Non-Iso",F205,IF($O205="Trans Line",SUMIF('Lines Study_Loc_Summary'!$D:$D,$B205,'Lines Study_Loc_Summary'!$AL:$AL),IF($O205="Mix",SUMIF('Mix Substation Location Summary'!$B$4:$B$1500,$B205,'Mix Substation Location Summary'!$N$4:$N$1500)+SUMIF('Mix Substation Location Summary'!$B$4:$B$1500,$B205,'Mix Substation Location Summary'!$O$4:$O$1500),"NOT FOUND"))))</f>
        <v>0</v>
      </c>
      <c r="N205" s="300"/>
      <c r="O205" s="293" t="s">
        <v>1316</v>
      </c>
      <c r="P205" s="293"/>
    </row>
    <row r="206" spans="1:16" ht="12.75" customHeight="1" x14ac:dyDescent="0.3">
      <c r="A206" s="294" t="s">
        <v>927</v>
      </c>
      <c r="B206" s="293">
        <v>5535</v>
      </c>
      <c r="C206" s="293" t="s">
        <v>1334</v>
      </c>
      <c r="D206" s="188">
        <f>SUMIF('Mix Substation Location Summary'!$B$4:$B$1500,'TS by Location'!B206,'Mix Substation Location Summary'!$F$4:$F$1500)</f>
        <v>0</v>
      </c>
      <c r="E206" s="188">
        <f>SUMIF('Mix Substation Location Summary'!$B$4:$B$1500,'TS by Location'!$B206,'Mix Substation Location Summary'!$K$4:$K$1500)</f>
        <v>0</v>
      </c>
      <c r="F206" s="188">
        <f>SUMIF('Mix Substation Location Summary'!$B$4:$B$1500,'TS by Location'!$B206,'Mix Substation Location Summary'!$P$4:$P$1500)</f>
        <v>27327.45</v>
      </c>
      <c r="G206" s="537">
        <f>SUM(D206:F206)</f>
        <v>27327.45</v>
      </c>
      <c r="H206" s="299">
        <f>IF($O206="ISO",D206,IF($O206="Non-Iso",0,IF($O206="Trans Line",SUMIF('Lines Study_Loc_Summary'!$D:$D,$B206,'Lines Study_Loc_Summary'!$Z:$Z),IF($O206="Mix",SUMIF('Mix Substation Location Summary'!$B$4:$B$1500,$B206,'Mix Substation Location Summary'!$C$4:$C$1500),"NOT FOUND"))))</f>
        <v>0</v>
      </c>
      <c r="I206" s="299">
        <f>IF($O206="ISO",E206,IF($O206="Non-Iso",0,IF($O206="Trans Line",SUMIF('Lines Study_Loc_Summary'!$D:$D,$B206,'Lines Study_Loc_Summary'!$AA:$AA),IF($O206="Mix",SUMIF('Mix Substation Location Summary'!$B$4:$B$1500,$B206,'Mix Substation Location Summary'!$H$4:$H$1500),"NOT FOUND"))))</f>
        <v>0</v>
      </c>
      <c r="J206" s="299">
        <f>IF($O206="ISO",F206,IF($O206="Non-Iso",0,IF($O206="Trans Line",SUMIF('Lines Study_Loc_Summary'!$D:$D,$B206,'Lines Study_Loc_Summary'!$AB:$AB),IF($O206="Mix",SUMIF('Mix Substation Location Summary'!$B$4:$B$1500,$B206,'Mix Substation Location Summary'!$M$4:$M$1500),"NOT FOUND"))))</f>
        <v>0</v>
      </c>
      <c r="K206" s="299">
        <f>IF($O206="ISO",0,IF($O206="Non-Iso",D206,IF($O206="Trans Line",SUMIF('Lines Study_Loc_Summary'!$D:$D,'TS by Location'!B206,'Lines Study_Loc_Summary'!$AJ:$AJ),IF($O206="Mix",SUMIF('Mix Substation Location Summary'!$B$4:$B$1500,$B206,'Mix Substation Location Summary'!$D$4:$D$1500)+SUMIF('Mix Substation Location Summary'!$B$4:$B$1500,$B206,'Mix Substation Location Summary'!$E$4:$E$1500),"NOT FOUND"))))</f>
        <v>0</v>
      </c>
      <c r="L206" s="299">
        <f>IF($O206="ISO",0,IF($O206="Non-Iso",E206,IF($O206="Trans Line",SUMIF('Lines Study_Loc_Summary'!$D:$D,$B206,'Lines Study_Loc_Summary'!$AK:$AK),IF($O206="Mix",SUMIF('Mix Substation Location Summary'!$B$4:$B$1500,$B206,'Mix Substation Location Summary'!$I$4:$I$1500)+SUMIF('Mix Substation Location Summary'!$B$4:$B$1500,$B206,'Mix Substation Location Summary'!$J$4:$J$1500),"NOT FOUND"))))</f>
        <v>0</v>
      </c>
      <c r="M206" s="299">
        <f>IF($O206="ISO",0,IF($O206="Non-Iso",F206,IF($O206="Trans Line",SUMIF('Lines Study_Loc_Summary'!$D:$D,$B206,'Lines Study_Loc_Summary'!$AL:$AL),IF($O206="Mix",SUMIF('Mix Substation Location Summary'!$B$4:$B$1500,$B206,'Mix Substation Location Summary'!$N$4:$N$1500)+SUMIF('Mix Substation Location Summary'!$B$4:$B$1500,$B206,'Mix Substation Location Summary'!$O$4:$O$1500),"NOT FOUND"))))</f>
        <v>27327.45</v>
      </c>
      <c r="N206" s="300"/>
      <c r="O206" s="293" t="s">
        <v>1316</v>
      </c>
      <c r="P206" s="293"/>
    </row>
    <row r="207" spans="1:16" ht="12.75" customHeight="1" x14ac:dyDescent="0.3">
      <c r="A207" s="294" t="s">
        <v>2708</v>
      </c>
      <c r="B207" s="293">
        <v>5538</v>
      </c>
      <c r="C207" s="293" t="s">
        <v>1333</v>
      </c>
      <c r="D207" s="188">
        <f>SUMIF('Mix Substation Location Summary'!$B$4:$B$1500,'TS by Location'!B207,'Mix Substation Location Summary'!$F$4:$F$1500)</f>
        <v>0</v>
      </c>
      <c r="E207" s="188">
        <f>SUMIF('Mix Substation Location Summary'!$B$4:$B$1500,'TS by Location'!$B207,'Mix Substation Location Summary'!$K$4:$K$1500)</f>
        <v>52160.92</v>
      </c>
      <c r="F207" s="188">
        <f>SUMIF('Mix Substation Location Summary'!$B$4:$B$1500,'TS by Location'!$B207,'Mix Substation Location Summary'!$P$4:$P$1500)</f>
        <v>0</v>
      </c>
      <c r="G207" s="537">
        <f>SUM(D207:F207)</f>
        <v>52160.92</v>
      </c>
      <c r="H207" s="299">
        <f>IF($O207="ISO",D207,IF($O207="Non-Iso",0,IF($O207="Trans Line",SUMIF('Lines Study_Loc_Summary'!$D:$D,$B207,'Lines Study_Loc_Summary'!$Z:$Z),IF($O207="Mix",SUMIF('Mix Substation Location Summary'!$B$4:$B$1500,$B207,'Mix Substation Location Summary'!$C$4:$C$1500),"NOT FOUND"))))</f>
        <v>0</v>
      </c>
      <c r="I207" s="299">
        <f>IF($O207="ISO",E207,IF($O207="Non-Iso",0,IF($O207="Trans Line",SUMIF('Lines Study_Loc_Summary'!$D:$D,$B207,'Lines Study_Loc_Summary'!$AA:$AA),IF($O207="Mix",SUMIF('Mix Substation Location Summary'!$B$4:$B$1500,$B207,'Mix Substation Location Summary'!$H$4:$H$1500),"NOT FOUND"))))</f>
        <v>0</v>
      </c>
      <c r="J207" s="299">
        <f>IF($O207="ISO",F207,IF($O207="Non-Iso",0,IF($O207="Trans Line",SUMIF('Lines Study_Loc_Summary'!$D:$D,$B207,'Lines Study_Loc_Summary'!$AB:$AB),IF($O207="Mix",SUMIF('Mix Substation Location Summary'!$B$4:$B$1500,$B207,'Mix Substation Location Summary'!$M$4:$M$1500),"NOT FOUND"))))</f>
        <v>0</v>
      </c>
      <c r="K207" s="299">
        <f>IF($O207="ISO",0,IF($O207="Non-Iso",D207,IF($O207="Trans Line",SUMIF('Lines Study_Loc_Summary'!$D:$D,'TS by Location'!B207,'Lines Study_Loc_Summary'!$AJ:$AJ),IF($O207="Mix",SUMIF('Mix Substation Location Summary'!$B$4:$B$1500,$B207,'Mix Substation Location Summary'!$D$4:$D$1500)+SUMIF('Mix Substation Location Summary'!$B$4:$B$1500,$B207,'Mix Substation Location Summary'!$E$4:$E$1500),"NOT FOUND"))))</f>
        <v>0</v>
      </c>
      <c r="L207" s="299">
        <f>IF($O207="ISO",0,IF($O207="Non-Iso",E207,IF($O207="Trans Line",SUMIF('Lines Study_Loc_Summary'!$D:$D,$B207,'Lines Study_Loc_Summary'!$AK:$AK),IF($O207="Mix",SUMIF('Mix Substation Location Summary'!$B$4:$B$1500,$B207,'Mix Substation Location Summary'!$I$4:$I$1500)+SUMIF('Mix Substation Location Summary'!$B$4:$B$1500,$B207,'Mix Substation Location Summary'!$J$4:$J$1500),"NOT FOUND"))))</f>
        <v>52160.92</v>
      </c>
      <c r="M207" s="299">
        <f>IF($O207="ISO",0,IF($O207="Non-Iso",F207,IF($O207="Trans Line",SUMIF('Lines Study_Loc_Summary'!$D:$D,$B207,'Lines Study_Loc_Summary'!$AL:$AL),IF($O207="Mix",SUMIF('Mix Substation Location Summary'!$B$4:$B$1500,$B207,'Mix Substation Location Summary'!$N$4:$N$1500)+SUMIF('Mix Substation Location Summary'!$B$4:$B$1500,$B207,'Mix Substation Location Summary'!$O$4:$O$1500),"NOT FOUND"))))</f>
        <v>0</v>
      </c>
      <c r="N207" s="300"/>
      <c r="O207" s="293" t="s">
        <v>1316</v>
      </c>
      <c r="P207" s="293"/>
    </row>
    <row r="208" spans="1:16" ht="12.75" customHeight="1" x14ac:dyDescent="0.3">
      <c r="A208" s="294" t="s">
        <v>464</v>
      </c>
      <c r="B208" s="293">
        <v>5546</v>
      </c>
      <c r="C208" s="293" t="s">
        <v>1334</v>
      </c>
      <c r="D208" s="188">
        <f>SUMIF('Mix Substation Location Summary'!$B$4:$B$1500,'TS by Location'!B208,'Mix Substation Location Summary'!$F$4:$F$1500)</f>
        <v>0</v>
      </c>
      <c r="E208" s="188">
        <f>SUMIF('Mix Substation Location Summary'!$B$4:$B$1500,'TS by Location'!$B208,'Mix Substation Location Summary'!$K$4:$K$1500)</f>
        <v>0</v>
      </c>
      <c r="F208" s="188">
        <f>SUMIF('Mix Substation Location Summary'!$B$4:$B$1500,'TS by Location'!$B208,'Mix Substation Location Summary'!$P$4:$P$1500)</f>
        <v>3071.64</v>
      </c>
      <c r="G208" s="537">
        <f t="shared" ref="G208" si="45">SUM(D208:F208)</f>
        <v>3071.64</v>
      </c>
      <c r="H208" s="299">
        <f>IF($O208="ISO",D208,IF($O208="Non-Iso",0,IF($O208="Trans Line",SUMIF('Lines Study_Loc_Summary'!$D:$D,$B208,'Lines Study_Loc_Summary'!$Z:$Z),IF($O208="Mix",SUMIF('Mix Substation Location Summary'!$B$4:$B$1500,$B208,'Mix Substation Location Summary'!$C$4:$C$1500),"NOT FOUND"))))</f>
        <v>0</v>
      </c>
      <c r="I208" s="299">
        <f>IF($O208="ISO",E208,IF($O208="Non-Iso",0,IF($O208="Trans Line",SUMIF('Lines Study_Loc_Summary'!$D:$D,$B208,'Lines Study_Loc_Summary'!$AA:$AA),IF($O208="Mix",SUMIF('Mix Substation Location Summary'!$B$4:$B$1500,$B208,'Mix Substation Location Summary'!$H$4:$H$1500),"NOT FOUND"))))</f>
        <v>0</v>
      </c>
      <c r="J208" s="299">
        <f>IF($O208="ISO",F208,IF($O208="Non-Iso",0,IF($O208="Trans Line",SUMIF('Lines Study_Loc_Summary'!$D:$D,$B208,'Lines Study_Loc_Summary'!$AB:$AB),IF($O208="Mix",SUMIF('Mix Substation Location Summary'!$B$4:$B$1500,$B208,'Mix Substation Location Summary'!$M$4:$M$1500),"NOT FOUND"))))</f>
        <v>0</v>
      </c>
      <c r="K208" s="299">
        <f>IF($O208="ISO",0,IF($O208="Non-Iso",D208,IF($O208="Trans Line",SUMIF('Lines Study_Loc_Summary'!$D:$D,'TS by Location'!B208,'Lines Study_Loc_Summary'!$AJ:$AJ),IF($O208="Mix",SUMIF('Mix Substation Location Summary'!$B$4:$B$1500,$B208,'Mix Substation Location Summary'!$D$4:$D$1500)+SUMIF('Mix Substation Location Summary'!$B$4:$B$1500,$B208,'Mix Substation Location Summary'!$E$4:$E$1500),"NOT FOUND"))))</f>
        <v>0</v>
      </c>
      <c r="L208" s="299">
        <f>IF($O208="ISO",0,IF($O208="Non-Iso",E208,IF($O208="Trans Line",SUMIF('Lines Study_Loc_Summary'!$D:$D,$B208,'Lines Study_Loc_Summary'!$AK:$AK),IF($O208="Mix",SUMIF('Mix Substation Location Summary'!$B$4:$B$1500,$B208,'Mix Substation Location Summary'!$I$4:$I$1500)+SUMIF('Mix Substation Location Summary'!$B$4:$B$1500,$B208,'Mix Substation Location Summary'!$J$4:$J$1500),"NOT FOUND"))))</f>
        <v>0</v>
      </c>
      <c r="M208" s="299">
        <f>IF($O208="ISO",0,IF($O208="Non-Iso",F208,IF($O208="Trans Line",SUMIF('Lines Study_Loc_Summary'!$D:$D,$B208,'Lines Study_Loc_Summary'!$AL:$AL),IF($O208="Mix",SUMIF('Mix Substation Location Summary'!$B$4:$B$1500,$B208,'Mix Substation Location Summary'!$N$4:$N$1500)+SUMIF('Mix Substation Location Summary'!$B$4:$B$1500,$B208,'Mix Substation Location Summary'!$O$4:$O$1500),"NOT FOUND"))))</f>
        <v>3071.64</v>
      </c>
      <c r="N208" s="300"/>
      <c r="O208" s="293" t="s">
        <v>1316</v>
      </c>
      <c r="P208" s="293"/>
    </row>
    <row r="209" spans="1:16" ht="12.75" customHeight="1" x14ac:dyDescent="0.3">
      <c r="A209" s="294" t="s">
        <v>934</v>
      </c>
      <c r="B209" s="293">
        <v>5547</v>
      </c>
      <c r="C209" s="293" t="s">
        <v>1334</v>
      </c>
      <c r="D209" s="188">
        <f>SUMIF('Mix Substation Location Summary'!$B$4:$B$1500,'TS by Location'!B209,'Mix Substation Location Summary'!$F$4:$F$1500)</f>
        <v>0</v>
      </c>
      <c r="E209" s="188">
        <f>SUMIF('Mix Substation Location Summary'!$B$4:$B$1500,'TS by Location'!$B209,'Mix Substation Location Summary'!$K$4:$K$1500)</f>
        <v>0</v>
      </c>
      <c r="F209" s="188">
        <f>SUMIF('Mix Substation Location Summary'!$B$4:$B$1500,'TS by Location'!$B209,'Mix Substation Location Summary'!$P$4:$P$1500)</f>
        <v>0</v>
      </c>
      <c r="G209" s="537">
        <f t="shared" si="3"/>
        <v>0</v>
      </c>
      <c r="H209" s="299">
        <f>IF($O209="ISO",D209,IF($O209="Non-Iso",0,IF($O209="Trans Line",SUMIF('Lines Study_Loc_Summary'!$D:$D,$B209,'Lines Study_Loc_Summary'!$Z:$Z),IF($O209="Mix",SUMIF('Mix Substation Location Summary'!$B$4:$B$1500,$B209,'Mix Substation Location Summary'!$C$4:$C$1500),"NOT FOUND"))))</f>
        <v>0</v>
      </c>
      <c r="I209" s="299">
        <f>IF($O209="ISO",E209,IF($O209="Non-Iso",0,IF($O209="Trans Line",SUMIF('Lines Study_Loc_Summary'!$D:$D,$B209,'Lines Study_Loc_Summary'!$AA:$AA),IF($O209="Mix",SUMIF('Mix Substation Location Summary'!$B$4:$B$1500,$B209,'Mix Substation Location Summary'!$H$4:$H$1500),"NOT FOUND"))))</f>
        <v>0</v>
      </c>
      <c r="J209" s="299">
        <f>IF($O209="ISO",F209,IF($O209="Non-Iso",0,IF($O209="Trans Line",SUMIF('Lines Study_Loc_Summary'!$D:$D,$B209,'Lines Study_Loc_Summary'!$AB:$AB),IF($O209="Mix",SUMIF('Mix Substation Location Summary'!$B$4:$B$1500,$B209,'Mix Substation Location Summary'!$M$4:$M$1500),"NOT FOUND"))))</f>
        <v>0</v>
      </c>
      <c r="K209" s="299">
        <f>IF($O209="ISO",0,IF($O209="Non-Iso",D209,IF($O209="Trans Line",SUMIF('Lines Study_Loc_Summary'!$D:$D,'TS by Location'!B209,'Lines Study_Loc_Summary'!$AJ:$AJ),IF($O209="Mix",SUMIF('Mix Substation Location Summary'!$B$4:$B$1500,$B209,'Mix Substation Location Summary'!$D$4:$D$1500)+SUMIF('Mix Substation Location Summary'!$B$4:$B$1500,$B209,'Mix Substation Location Summary'!$E$4:$E$1500),"NOT FOUND"))))</f>
        <v>0</v>
      </c>
      <c r="L209" s="299">
        <f>IF($O209="ISO",0,IF($O209="Non-Iso",E209,IF($O209="Trans Line",SUMIF('Lines Study_Loc_Summary'!$D:$D,$B209,'Lines Study_Loc_Summary'!$AK:$AK),IF($O209="Mix",SUMIF('Mix Substation Location Summary'!$B$4:$B$1500,$B209,'Mix Substation Location Summary'!$I$4:$I$1500)+SUMIF('Mix Substation Location Summary'!$B$4:$B$1500,$B209,'Mix Substation Location Summary'!$J$4:$J$1500),"NOT FOUND"))))</f>
        <v>0</v>
      </c>
      <c r="M209" s="299">
        <f>IF($O209="ISO",0,IF($O209="Non-Iso",F209,IF($O209="Trans Line",SUMIF('Lines Study_Loc_Summary'!$D:$D,$B209,'Lines Study_Loc_Summary'!$AL:$AL),IF($O209="Mix",SUMIF('Mix Substation Location Summary'!$B$4:$B$1500,$B209,'Mix Substation Location Summary'!$N$4:$N$1500)+SUMIF('Mix Substation Location Summary'!$B$4:$B$1500,$B209,'Mix Substation Location Summary'!$O$4:$O$1500),"NOT FOUND"))))</f>
        <v>0</v>
      </c>
      <c r="N209" s="300"/>
      <c r="O209" s="293" t="s">
        <v>1316</v>
      </c>
      <c r="P209" s="293"/>
    </row>
    <row r="210" spans="1:16" ht="12.75" customHeight="1" x14ac:dyDescent="0.3">
      <c r="A210" s="294" t="s">
        <v>468</v>
      </c>
      <c r="B210" s="293">
        <v>5557</v>
      </c>
      <c r="C210" s="293" t="s">
        <v>1334</v>
      </c>
      <c r="D210" s="188">
        <f>SUMIF('Mix Substation Location Summary'!$B$4:$B$1500,'TS by Location'!B210,'Mix Substation Location Summary'!$F$4:$F$1500)</f>
        <v>0</v>
      </c>
      <c r="E210" s="188">
        <f>SUMIF('Mix Substation Location Summary'!$B$4:$B$1500,'TS by Location'!$B210,'Mix Substation Location Summary'!$K$4:$K$1500)</f>
        <v>0</v>
      </c>
      <c r="F210" s="188">
        <f>SUMIF('Mix Substation Location Summary'!$B$4:$B$1500,'TS by Location'!$B210,'Mix Substation Location Summary'!$P$4:$P$1500)</f>
        <v>692109.67999999993</v>
      </c>
      <c r="G210" s="537">
        <f t="shared" ref="G210" si="46">SUM(D210:F210)</f>
        <v>692109.67999999993</v>
      </c>
      <c r="H210" s="299">
        <f>IF($O210="ISO",D210,IF($O210="Non-Iso",0,IF($O210="Trans Line",SUMIF('Lines Study_Loc_Summary'!$D:$D,$B210,'Lines Study_Loc_Summary'!$Z:$Z),IF($O210="Mix",SUMIF('Mix Substation Location Summary'!$B$4:$B$1500,$B210,'Mix Substation Location Summary'!$C$4:$C$1500),"NOT FOUND"))))</f>
        <v>0</v>
      </c>
      <c r="I210" s="299">
        <f>IF($O210="ISO",E210,IF($O210="Non-Iso",0,IF($O210="Trans Line",SUMIF('Lines Study_Loc_Summary'!$D:$D,$B210,'Lines Study_Loc_Summary'!$AA:$AA),IF($O210="Mix",SUMIF('Mix Substation Location Summary'!$B$4:$B$1500,$B210,'Mix Substation Location Summary'!$H$4:$H$1500),"NOT FOUND"))))</f>
        <v>0</v>
      </c>
      <c r="J210" s="299">
        <f>IF($O210="ISO",F210,IF($O210="Non-Iso",0,IF($O210="Trans Line",SUMIF('Lines Study_Loc_Summary'!$D:$D,$B210,'Lines Study_Loc_Summary'!$AB:$AB),IF($O210="Mix",SUMIF('Mix Substation Location Summary'!$B$4:$B$1500,$B210,'Mix Substation Location Summary'!$M$4:$M$1500),"NOT FOUND"))))</f>
        <v>0</v>
      </c>
      <c r="K210" s="299">
        <f>IF($O210="ISO",0,IF($O210="Non-Iso",D210,IF($O210="Trans Line",SUMIF('Lines Study_Loc_Summary'!$D:$D,'TS by Location'!B210,'Lines Study_Loc_Summary'!$AJ:$AJ),IF($O210="Mix",SUMIF('Mix Substation Location Summary'!$B$4:$B$1500,$B210,'Mix Substation Location Summary'!$D$4:$D$1500)+SUMIF('Mix Substation Location Summary'!$B$4:$B$1500,$B210,'Mix Substation Location Summary'!$E$4:$E$1500),"NOT FOUND"))))</f>
        <v>0</v>
      </c>
      <c r="L210" s="299">
        <f>IF($O210="ISO",0,IF($O210="Non-Iso",E210,IF($O210="Trans Line",SUMIF('Lines Study_Loc_Summary'!$D:$D,$B210,'Lines Study_Loc_Summary'!$AK:$AK),IF($O210="Mix",SUMIF('Mix Substation Location Summary'!$B$4:$B$1500,$B210,'Mix Substation Location Summary'!$I$4:$I$1500)+SUMIF('Mix Substation Location Summary'!$B$4:$B$1500,$B210,'Mix Substation Location Summary'!$J$4:$J$1500),"NOT FOUND"))))</f>
        <v>0</v>
      </c>
      <c r="M210" s="299">
        <f>IF($O210="ISO",0,IF($O210="Non-Iso",F210,IF($O210="Trans Line",SUMIF('Lines Study_Loc_Summary'!$D:$D,$B210,'Lines Study_Loc_Summary'!$AL:$AL),IF($O210="Mix",SUMIF('Mix Substation Location Summary'!$B$4:$B$1500,$B210,'Mix Substation Location Summary'!$N$4:$N$1500)+SUMIF('Mix Substation Location Summary'!$B$4:$B$1500,$B210,'Mix Substation Location Summary'!$O$4:$O$1500),"NOT FOUND"))))</f>
        <v>692109.67999999993</v>
      </c>
      <c r="N210" s="300"/>
      <c r="O210" s="293" t="s">
        <v>1316</v>
      </c>
      <c r="P210" s="293"/>
    </row>
    <row r="211" spans="1:16" ht="12.75" customHeight="1" x14ac:dyDescent="0.3">
      <c r="A211" s="294" t="s">
        <v>943</v>
      </c>
      <c r="B211" s="293">
        <v>5562</v>
      </c>
      <c r="C211" s="293" t="s">
        <v>1333</v>
      </c>
      <c r="D211" s="188">
        <f>SUMIF('Mix Substation Location Summary'!$B$4:$B$1500,'TS by Location'!B211,'Mix Substation Location Summary'!$F$4:$F$1500)</f>
        <v>0</v>
      </c>
      <c r="E211" s="188">
        <f>SUMIF('Mix Substation Location Summary'!$B$4:$B$1500,'TS by Location'!$B211,'Mix Substation Location Summary'!$K$4:$K$1500)</f>
        <v>0</v>
      </c>
      <c r="F211" s="188">
        <f>SUMIF('Mix Substation Location Summary'!$B$4:$B$1500,'TS by Location'!$B211,'Mix Substation Location Summary'!$P$4:$P$1500)</f>
        <v>0</v>
      </c>
      <c r="G211" s="537">
        <f t="shared" si="3"/>
        <v>0</v>
      </c>
      <c r="H211" s="299">
        <f>IF($O211="ISO",D211,IF($O211="Non-Iso",0,IF($O211="Trans Line",SUMIF('Lines Study_Loc_Summary'!$D:$D,$B211,'Lines Study_Loc_Summary'!$Z:$Z),IF($O211="Mix",SUMIF('Mix Substation Location Summary'!$B$4:$B$1500,$B211,'Mix Substation Location Summary'!$C$4:$C$1500),"NOT FOUND"))))</f>
        <v>0</v>
      </c>
      <c r="I211" s="299">
        <f>IF($O211="ISO",E211,IF($O211="Non-Iso",0,IF($O211="Trans Line",SUMIF('Lines Study_Loc_Summary'!$D:$D,$B211,'Lines Study_Loc_Summary'!$AA:$AA),IF($O211="Mix",SUMIF('Mix Substation Location Summary'!$B$4:$B$1500,$B211,'Mix Substation Location Summary'!$H$4:$H$1500),"NOT FOUND"))))</f>
        <v>0</v>
      </c>
      <c r="J211" s="299">
        <f>IF($O211="ISO",F211,IF($O211="Non-Iso",0,IF($O211="Trans Line",SUMIF('Lines Study_Loc_Summary'!$D:$D,$B211,'Lines Study_Loc_Summary'!$AB:$AB),IF($O211="Mix",SUMIF('Mix Substation Location Summary'!$B$4:$B$1500,$B211,'Mix Substation Location Summary'!$M$4:$M$1500),"NOT FOUND"))))</f>
        <v>0</v>
      </c>
      <c r="K211" s="299">
        <f>IF($O211="ISO",0,IF($O211="Non-Iso",D211,IF($O211="Trans Line",SUMIF('Lines Study_Loc_Summary'!$D:$D,'TS by Location'!B211,'Lines Study_Loc_Summary'!$AJ:$AJ),IF($O211="Mix",SUMIF('Mix Substation Location Summary'!$B$4:$B$1500,$B211,'Mix Substation Location Summary'!$D$4:$D$1500)+SUMIF('Mix Substation Location Summary'!$B$4:$B$1500,$B211,'Mix Substation Location Summary'!$E$4:$E$1500),"NOT FOUND"))))</f>
        <v>0</v>
      </c>
      <c r="L211" s="299">
        <f>IF($O211="ISO",0,IF($O211="Non-Iso",E211,IF($O211="Trans Line",SUMIF('Lines Study_Loc_Summary'!$D:$D,$B211,'Lines Study_Loc_Summary'!$AK:$AK),IF($O211="Mix",SUMIF('Mix Substation Location Summary'!$B$4:$B$1500,$B211,'Mix Substation Location Summary'!$I$4:$I$1500)+SUMIF('Mix Substation Location Summary'!$B$4:$B$1500,$B211,'Mix Substation Location Summary'!$J$4:$J$1500),"NOT FOUND"))))</f>
        <v>0</v>
      </c>
      <c r="M211" s="299">
        <f>IF($O211="ISO",0,IF($O211="Non-Iso",F211,IF($O211="Trans Line",SUMIF('Lines Study_Loc_Summary'!$D:$D,$B211,'Lines Study_Loc_Summary'!$AL:$AL),IF($O211="Mix",SUMIF('Mix Substation Location Summary'!$B$4:$B$1500,$B211,'Mix Substation Location Summary'!$N$4:$N$1500)+SUMIF('Mix Substation Location Summary'!$B$4:$B$1500,$B211,'Mix Substation Location Summary'!$O$4:$O$1500),"NOT FOUND"))))</f>
        <v>0</v>
      </c>
      <c r="N211" s="300"/>
      <c r="O211" s="293" t="s">
        <v>1316</v>
      </c>
      <c r="P211" s="293"/>
    </row>
    <row r="212" spans="1:16" ht="12.75" customHeight="1" x14ac:dyDescent="0.3">
      <c r="A212" s="294" t="s">
        <v>945</v>
      </c>
      <c r="B212" s="293">
        <v>5565</v>
      </c>
      <c r="C212" s="293" t="s">
        <v>1333</v>
      </c>
      <c r="D212" s="188">
        <f>SUMIF('Mix Substation Location Summary'!$B$4:$B$1500,'TS by Location'!B212,'Mix Substation Location Summary'!$F$4:$F$1500)</f>
        <v>0</v>
      </c>
      <c r="E212" s="188">
        <f>SUMIF('Mix Substation Location Summary'!$B$4:$B$1500,'TS by Location'!$B212,'Mix Substation Location Summary'!$K$4:$K$1500)</f>
        <v>0</v>
      </c>
      <c r="F212" s="188">
        <f>SUMIF('Mix Substation Location Summary'!$B$4:$B$1500,'TS by Location'!$B212,'Mix Substation Location Summary'!$P$4:$P$1500)</f>
        <v>0</v>
      </c>
      <c r="G212" s="537">
        <f t="shared" ref="G212:G213" si="47">SUM(D212:F212)</f>
        <v>0</v>
      </c>
      <c r="H212" s="299">
        <f>IF($O212="ISO",D212,IF($O212="Non-Iso",0,IF($O212="Trans Line",SUMIF('Lines Study_Loc_Summary'!$D:$D,$B212,'Lines Study_Loc_Summary'!$Z:$Z),IF($O212="Mix",SUMIF('Mix Substation Location Summary'!$B$4:$B$1500,$B212,'Mix Substation Location Summary'!$C$4:$C$1500),"NOT FOUND"))))</f>
        <v>0</v>
      </c>
      <c r="I212" s="299">
        <f>IF($O212="ISO",E212,IF($O212="Non-Iso",0,IF($O212="Trans Line",SUMIF('Lines Study_Loc_Summary'!$D:$D,$B212,'Lines Study_Loc_Summary'!$AA:$AA),IF($O212="Mix",SUMIF('Mix Substation Location Summary'!$B$4:$B$1500,$B212,'Mix Substation Location Summary'!$H$4:$H$1500),"NOT FOUND"))))</f>
        <v>0</v>
      </c>
      <c r="J212" s="299">
        <f>IF($O212="ISO",F212,IF($O212="Non-Iso",0,IF($O212="Trans Line",SUMIF('Lines Study_Loc_Summary'!$D:$D,$B212,'Lines Study_Loc_Summary'!$AB:$AB),IF($O212="Mix",SUMIF('Mix Substation Location Summary'!$B$4:$B$1500,$B212,'Mix Substation Location Summary'!$M$4:$M$1500),"NOT FOUND"))))</f>
        <v>0</v>
      </c>
      <c r="K212" s="299">
        <f>IF($O212="ISO",0,IF($O212="Non-Iso",D212,IF($O212="Trans Line",SUMIF('Lines Study_Loc_Summary'!$D:$D,'TS by Location'!B212,'Lines Study_Loc_Summary'!$AJ:$AJ),IF($O212="Mix",SUMIF('Mix Substation Location Summary'!$B$4:$B$1500,$B212,'Mix Substation Location Summary'!$D$4:$D$1500)+SUMIF('Mix Substation Location Summary'!$B$4:$B$1500,$B212,'Mix Substation Location Summary'!$E$4:$E$1500),"NOT FOUND"))))</f>
        <v>0</v>
      </c>
      <c r="L212" s="299">
        <f>IF($O212="ISO",0,IF($O212="Non-Iso",E212,IF($O212="Trans Line",SUMIF('Lines Study_Loc_Summary'!$D:$D,$B212,'Lines Study_Loc_Summary'!$AK:$AK),IF($O212="Mix",SUMIF('Mix Substation Location Summary'!$B$4:$B$1500,$B212,'Mix Substation Location Summary'!$I$4:$I$1500)+SUMIF('Mix Substation Location Summary'!$B$4:$B$1500,$B212,'Mix Substation Location Summary'!$J$4:$J$1500),"NOT FOUND"))))</f>
        <v>0</v>
      </c>
      <c r="M212" s="299">
        <f>IF($O212="ISO",0,IF($O212="Non-Iso",F212,IF($O212="Trans Line",SUMIF('Lines Study_Loc_Summary'!$D:$D,$B212,'Lines Study_Loc_Summary'!$AL:$AL),IF($O212="Mix",SUMIF('Mix Substation Location Summary'!$B$4:$B$1500,$B212,'Mix Substation Location Summary'!$N$4:$N$1500)+SUMIF('Mix Substation Location Summary'!$B$4:$B$1500,$B212,'Mix Substation Location Summary'!$O$4:$O$1500),"NOT FOUND"))))</f>
        <v>0</v>
      </c>
      <c r="N212" s="300"/>
      <c r="O212" s="293" t="s">
        <v>1316</v>
      </c>
      <c r="P212" s="293"/>
    </row>
    <row r="213" spans="1:16" ht="12.75" customHeight="1" x14ac:dyDescent="0.3">
      <c r="A213" s="294" t="s">
        <v>949</v>
      </c>
      <c r="B213" s="293">
        <v>5570</v>
      </c>
      <c r="C213" s="293" t="s">
        <v>1334</v>
      </c>
      <c r="D213" s="188">
        <f>SUMIF('Mix Substation Location Summary'!$B$4:$B$1500,'TS by Location'!B213,'Mix Substation Location Summary'!$F$4:$F$1500)</f>
        <v>5800.58</v>
      </c>
      <c r="E213" s="188">
        <f>SUMIF('Mix Substation Location Summary'!$B$4:$B$1500,'TS by Location'!$B213,'Mix Substation Location Summary'!$K$4:$K$1500)</f>
        <v>0</v>
      </c>
      <c r="F213" s="188">
        <f>SUMIF('Mix Substation Location Summary'!$B$4:$B$1500,'TS by Location'!$B213,'Mix Substation Location Summary'!$P$4:$P$1500)</f>
        <v>0</v>
      </c>
      <c r="G213" s="539">
        <f t="shared" si="47"/>
        <v>5800.58</v>
      </c>
      <c r="H213" s="299">
        <f>IF($O213="ISO",D213,IF($O213="Non-Iso",0,IF($O213="Trans Line",SUMIF('Lines Study_Loc_Summary'!$D:$D,$B213,'Lines Study_Loc_Summary'!$Z:$Z),IF($O213="Mix",SUMIF('Mix Substation Location Summary'!$B$4:$B$1500,$B213,'Mix Substation Location Summary'!$C$4:$C$1500),"NOT FOUND"))))</f>
        <v>0</v>
      </c>
      <c r="I213" s="299">
        <f>IF($O213="ISO",E213,IF($O213="Non-Iso",0,IF($O213="Trans Line",SUMIF('Lines Study_Loc_Summary'!$D:$D,$B213,'Lines Study_Loc_Summary'!$AA:$AA),IF($O213="Mix",SUMIF('Mix Substation Location Summary'!$B$4:$B$1500,$B213,'Mix Substation Location Summary'!$H$4:$H$1500),"NOT FOUND"))))</f>
        <v>0</v>
      </c>
      <c r="J213" s="299">
        <f>IF($O213="ISO",F213,IF($O213="Non-Iso",0,IF($O213="Trans Line",SUMIF('Lines Study_Loc_Summary'!$D:$D,$B213,'Lines Study_Loc_Summary'!$AB:$AB),IF($O213="Mix",SUMIF('Mix Substation Location Summary'!$B$4:$B$1500,$B213,'Mix Substation Location Summary'!$M$4:$M$1500),"NOT FOUND"))))</f>
        <v>0</v>
      </c>
      <c r="K213" s="299">
        <f>IF($O213="ISO",0,IF($O213="Non-Iso",D213,IF($O213="Trans Line",SUMIF('Lines Study_Loc_Summary'!$D:$D,'TS by Location'!B213,'Lines Study_Loc_Summary'!$AJ:$AJ),IF($O213="Mix",SUMIF('Mix Substation Location Summary'!$B$4:$B$1500,$B213,'Mix Substation Location Summary'!$D$4:$D$1500)+SUMIF('Mix Substation Location Summary'!$B$4:$B$1500,$B213,'Mix Substation Location Summary'!$E$4:$E$1500),"NOT FOUND"))))</f>
        <v>5800.58</v>
      </c>
      <c r="L213" s="299">
        <f>IF($O213="ISO",0,IF($O213="Non-Iso",E213,IF($O213="Trans Line",SUMIF('Lines Study_Loc_Summary'!$D:$D,$B213,'Lines Study_Loc_Summary'!$AK:$AK),IF($O213="Mix",SUMIF('Mix Substation Location Summary'!$B$4:$B$1500,$B213,'Mix Substation Location Summary'!$I$4:$I$1500)+SUMIF('Mix Substation Location Summary'!$B$4:$B$1500,$B213,'Mix Substation Location Summary'!$J$4:$J$1500),"NOT FOUND"))))</f>
        <v>0</v>
      </c>
      <c r="M213" s="299">
        <f>IF($O213="ISO",0,IF($O213="Non-Iso",F213,IF($O213="Trans Line",SUMIF('Lines Study_Loc_Summary'!$D:$D,$B213,'Lines Study_Loc_Summary'!$AL:$AL),IF($O213="Mix",SUMIF('Mix Substation Location Summary'!$B$4:$B$1500,$B213,'Mix Substation Location Summary'!$N$4:$N$1500)+SUMIF('Mix Substation Location Summary'!$B$4:$B$1500,$B213,'Mix Substation Location Summary'!$O$4:$O$1500),"NOT FOUND"))))</f>
        <v>0</v>
      </c>
      <c r="N213" s="300"/>
      <c r="O213" s="293" t="s">
        <v>1316</v>
      </c>
      <c r="P213" s="293"/>
    </row>
    <row r="214" spans="1:16" ht="12.75" customHeight="1" x14ac:dyDescent="0.3">
      <c r="A214" s="294" t="s">
        <v>950</v>
      </c>
      <c r="B214" s="293">
        <v>5572</v>
      </c>
      <c r="C214" s="293" t="s">
        <v>1334</v>
      </c>
      <c r="D214" s="188">
        <f>SUMIF('Mix Substation Location Summary'!$B$4:$B$1500,'TS by Location'!B214,'Mix Substation Location Summary'!$F$4:$F$1500)</f>
        <v>0</v>
      </c>
      <c r="E214" s="188">
        <f>SUMIF('Mix Substation Location Summary'!$B$4:$B$1500,'TS by Location'!$B214,'Mix Substation Location Summary'!$K$4:$K$1500)</f>
        <v>0</v>
      </c>
      <c r="F214" s="188">
        <f>SUMIF('Mix Substation Location Summary'!$B$4:$B$1500,'TS by Location'!$B214,'Mix Substation Location Summary'!$P$4:$P$1500)</f>
        <v>118096.82</v>
      </c>
      <c r="G214" s="537">
        <f t="shared" si="3"/>
        <v>118096.82</v>
      </c>
      <c r="H214" s="299">
        <f>IF($O214="ISO",D214,IF($O214="Non-Iso",0,IF($O214="Trans Line",SUMIF('Lines Study_Loc_Summary'!$D:$D,$B214,'Lines Study_Loc_Summary'!$Z:$Z),IF($O214="Mix",SUMIF('Mix Substation Location Summary'!$B$4:$B$1500,$B214,'Mix Substation Location Summary'!$C$4:$C$1500),"NOT FOUND"))))</f>
        <v>0</v>
      </c>
      <c r="I214" s="299">
        <f>IF($O214="ISO",E214,IF($O214="Non-Iso",0,IF($O214="Trans Line",SUMIF('Lines Study_Loc_Summary'!$D:$D,$B214,'Lines Study_Loc_Summary'!$AA:$AA),IF($O214="Mix",SUMIF('Mix Substation Location Summary'!$B$4:$B$1500,$B214,'Mix Substation Location Summary'!$H$4:$H$1500),"NOT FOUND"))))</f>
        <v>0</v>
      </c>
      <c r="J214" s="299">
        <f>IF($O214="ISO",F214,IF($O214="Non-Iso",0,IF($O214="Trans Line",SUMIF('Lines Study_Loc_Summary'!$D:$D,$B214,'Lines Study_Loc_Summary'!$AB:$AB),IF($O214="Mix",SUMIF('Mix Substation Location Summary'!$B$4:$B$1500,$B214,'Mix Substation Location Summary'!$M$4:$M$1500),"NOT FOUND"))))</f>
        <v>0</v>
      </c>
      <c r="K214" s="299">
        <f>IF($O214="ISO",0,IF($O214="Non-Iso",D214,IF($O214="Trans Line",SUMIF('Lines Study_Loc_Summary'!$D:$D,'TS by Location'!B214,'Lines Study_Loc_Summary'!$AJ:$AJ),IF($O214="Mix",SUMIF('Mix Substation Location Summary'!$B$4:$B$1500,$B214,'Mix Substation Location Summary'!$D$4:$D$1500)+SUMIF('Mix Substation Location Summary'!$B$4:$B$1500,$B214,'Mix Substation Location Summary'!$E$4:$E$1500),"NOT FOUND"))))</f>
        <v>0</v>
      </c>
      <c r="L214" s="299">
        <f>IF($O214="ISO",0,IF($O214="Non-Iso",E214,IF($O214="Trans Line",SUMIF('Lines Study_Loc_Summary'!$D:$D,$B214,'Lines Study_Loc_Summary'!$AK:$AK),IF($O214="Mix",SUMIF('Mix Substation Location Summary'!$B$4:$B$1500,$B214,'Mix Substation Location Summary'!$I$4:$I$1500)+SUMIF('Mix Substation Location Summary'!$B$4:$B$1500,$B214,'Mix Substation Location Summary'!$J$4:$J$1500),"NOT FOUND"))))</f>
        <v>0</v>
      </c>
      <c r="M214" s="299">
        <f>IF($O214="ISO",0,IF($O214="Non-Iso",F214,IF($O214="Trans Line",SUMIF('Lines Study_Loc_Summary'!$D:$D,$B214,'Lines Study_Loc_Summary'!$AL:$AL),IF($O214="Mix",SUMIF('Mix Substation Location Summary'!$B$4:$B$1500,$B214,'Mix Substation Location Summary'!$N$4:$N$1500)+SUMIF('Mix Substation Location Summary'!$B$4:$B$1500,$B214,'Mix Substation Location Summary'!$O$4:$O$1500),"NOT FOUND"))))</f>
        <v>118096.82</v>
      </c>
      <c r="N214" s="300"/>
      <c r="O214" s="293" t="s">
        <v>1316</v>
      </c>
      <c r="P214" s="293"/>
    </row>
    <row r="215" spans="1:16" ht="12.75" customHeight="1" x14ac:dyDescent="0.3">
      <c r="A215" s="294" t="s">
        <v>954</v>
      </c>
      <c r="B215" s="293">
        <v>5576</v>
      </c>
      <c r="C215" s="293" t="s">
        <v>1334</v>
      </c>
      <c r="D215" s="188">
        <f>SUMIF('Mix Substation Location Summary'!$B$4:$B$1500,'TS by Location'!B215,'Mix Substation Location Summary'!$F$4:$F$1500)</f>
        <v>0</v>
      </c>
      <c r="E215" s="188">
        <f>SUMIF('Mix Substation Location Summary'!$B$4:$B$1500,'TS by Location'!$B215,'Mix Substation Location Summary'!$K$4:$K$1500)</f>
        <v>0</v>
      </c>
      <c r="F215" s="188">
        <f>SUMIF('Mix Substation Location Summary'!$B$4:$B$1500,'TS by Location'!$B215,'Mix Substation Location Summary'!$P$4:$P$1500)</f>
        <v>0</v>
      </c>
      <c r="G215" s="537">
        <f t="shared" ref="G215" si="48">SUM(D215:F215)</f>
        <v>0</v>
      </c>
      <c r="H215" s="299">
        <f>IF($O215="ISO",D215,IF($O215="Non-Iso",0,IF($O215="Trans Line",SUMIF('Lines Study_Loc_Summary'!$D:$D,$B215,'Lines Study_Loc_Summary'!$Z:$Z),IF($O215="Mix",SUMIF('Mix Substation Location Summary'!$B$4:$B$1500,$B215,'Mix Substation Location Summary'!$C$4:$C$1500),"NOT FOUND"))))</f>
        <v>0</v>
      </c>
      <c r="I215" s="299">
        <f>IF($O215="ISO",E215,IF($O215="Non-Iso",0,IF($O215="Trans Line",SUMIF('Lines Study_Loc_Summary'!$D:$D,$B215,'Lines Study_Loc_Summary'!$AA:$AA),IF($O215="Mix",SUMIF('Mix Substation Location Summary'!$B$4:$B$1500,$B215,'Mix Substation Location Summary'!$H$4:$H$1500),"NOT FOUND"))))</f>
        <v>0</v>
      </c>
      <c r="J215" s="299">
        <f>IF($O215="ISO",F215,IF($O215="Non-Iso",0,IF($O215="Trans Line",SUMIF('Lines Study_Loc_Summary'!$D:$D,$B215,'Lines Study_Loc_Summary'!$AB:$AB),IF($O215="Mix",SUMIF('Mix Substation Location Summary'!$B$4:$B$1500,$B215,'Mix Substation Location Summary'!$M$4:$M$1500),"NOT FOUND"))))</f>
        <v>0</v>
      </c>
      <c r="K215" s="299">
        <f>IF($O215="ISO",0,IF($O215="Non-Iso",D215,IF($O215="Trans Line",SUMIF('Lines Study_Loc_Summary'!$D:$D,'TS by Location'!B215,'Lines Study_Loc_Summary'!$AJ:$AJ),IF($O215="Mix",SUMIF('Mix Substation Location Summary'!$B$4:$B$1500,$B215,'Mix Substation Location Summary'!$D$4:$D$1500)+SUMIF('Mix Substation Location Summary'!$B$4:$B$1500,$B215,'Mix Substation Location Summary'!$E$4:$E$1500),"NOT FOUND"))))</f>
        <v>0</v>
      </c>
      <c r="L215" s="299">
        <f>IF($O215="ISO",0,IF($O215="Non-Iso",E215,IF($O215="Trans Line",SUMIF('Lines Study_Loc_Summary'!$D:$D,$B215,'Lines Study_Loc_Summary'!$AK:$AK),IF($O215="Mix",SUMIF('Mix Substation Location Summary'!$B$4:$B$1500,$B215,'Mix Substation Location Summary'!$I$4:$I$1500)+SUMIF('Mix Substation Location Summary'!$B$4:$B$1500,$B215,'Mix Substation Location Summary'!$J$4:$J$1500),"NOT FOUND"))))</f>
        <v>0</v>
      </c>
      <c r="M215" s="299">
        <f>IF($O215="ISO",0,IF($O215="Non-Iso",F215,IF($O215="Trans Line",SUMIF('Lines Study_Loc_Summary'!$D:$D,$B215,'Lines Study_Loc_Summary'!$AL:$AL),IF($O215="Mix",SUMIF('Mix Substation Location Summary'!$B$4:$B$1500,$B215,'Mix Substation Location Summary'!$N$4:$N$1500)+SUMIF('Mix Substation Location Summary'!$B$4:$B$1500,$B215,'Mix Substation Location Summary'!$O$4:$O$1500),"NOT FOUND"))))</f>
        <v>0</v>
      </c>
      <c r="N215" s="300"/>
      <c r="O215" s="293" t="s">
        <v>1316</v>
      </c>
      <c r="P215" s="293"/>
    </row>
    <row r="216" spans="1:16" ht="12.75" customHeight="1" x14ac:dyDescent="0.3">
      <c r="A216" s="294" t="s">
        <v>2860</v>
      </c>
      <c r="B216" s="293">
        <v>5597</v>
      </c>
      <c r="C216" s="293" t="s">
        <v>1334</v>
      </c>
      <c r="D216" s="188">
        <f>SUMIF('Mix Substation Location Summary'!$B$4:$B$1500,'TS by Location'!B216,'Mix Substation Location Summary'!$F$4:$F$1500)</f>
        <v>0</v>
      </c>
      <c r="E216" s="188">
        <f>SUMIF('Mix Substation Location Summary'!$B$4:$B$1500,'TS by Location'!$B216,'Mix Substation Location Summary'!$K$4:$K$1500)</f>
        <v>0</v>
      </c>
      <c r="F216" s="188">
        <f>SUMIF('Mix Substation Location Summary'!$B$4:$B$1500,'TS by Location'!$B216,'Mix Substation Location Summary'!$P$4:$P$1500)</f>
        <v>0</v>
      </c>
      <c r="G216" s="537">
        <f t="shared" ref="G216" si="49">SUM(D216:F216)</f>
        <v>0</v>
      </c>
      <c r="H216" s="299">
        <f>IF($O216="ISO",D216,IF($O216="Non-Iso",0,IF($O216="Trans Line",SUMIF('Lines Study_Loc_Summary'!$D:$D,$B216,'Lines Study_Loc_Summary'!$Z:$Z),IF($O216="Mix",SUMIF('Mix Substation Location Summary'!$B$4:$B$1500,$B216,'Mix Substation Location Summary'!$C$4:$C$1500),"NOT FOUND"))))</f>
        <v>0</v>
      </c>
      <c r="I216" s="299">
        <f>IF($O216="ISO",E216,IF($O216="Non-Iso",0,IF($O216="Trans Line",SUMIF('Lines Study_Loc_Summary'!$D:$D,$B216,'Lines Study_Loc_Summary'!$AA:$AA),IF($O216="Mix",SUMIF('Mix Substation Location Summary'!$B$4:$B$1500,$B216,'Mix Substation Location Summary'!$H$4:$H$1500),"NOT FOUND"))))</f>
        <v>0</v>
      </c>
      <c r="J216" s="299">
        <f>IF($O216="ISO",F216,IF($O216="Non-Iso",0,IF($O216="Trans Line",SUMIF('Lines Study_Loc_Summary'!$D:$D,$B216,'Lines Study_Loc_Summary'!$AB:$AB),IF($O216="Mix",SUMIF('Mix Substation Location Summary'!$B$4:$B$1500,$B216,'Mix Substation Location Summary'!$M$4:$M$1500),"NOT FOUND"))))</f>
        <v>0</v>
      </c>
      <c r="K216" s="299">
        <f>IF($O216="ISO",0,IF($O216="Non-Iso",D216,IF($O216="Trans Line",SUMIF('Lines Study_Loc_Summary'!$D:$D,'TS by Location'!B216,'Lines Study_Loc_Summary'!$AJ:$AJ),IF($O216="Mix",SUMIF('Mix Substation Location Summary'!$B$4:$B$1500,$B216,'Mix Substation Location Summary'!$D$4:$D$1500)+SUMIF('Mix Substation Location Summary'!$B$4:$B$1500,$B216,'Mix Substation Location Summary'!$E$4:$E$1500),"NOT FOUND"))))</f>
        <v>0</v>
      </c>
      <c r="L216" s="299">
        <f>IF($O216="ISO",0,IF($O216="Non-Iso",E216,IF($O216="Trans Line",SUMIF('Lines Study_Loc_Summary'!$D:$D,$B216,'Lines Study_Loc_Summary'!$AK:$AK),IF($O216="Mix",SUMIF('Mix Substation Location Summary'!$B$4:$B$1500,$B216,'Mix Substation Location Summary'!$I$4:$I$1500)+SUMIF('Mix Substation Location Summary'!$B$4:$B$1500,$B216,'Mix Substation Location Summary'!$J$4:$J$1500),"NOT FOUND"))))</f>
        <v>0</v>
      </c>
      <c r="M216" s="299">
        <f>IF($O216="ISO",0,IF($O216="Non-Iso",F216,IF($O216="Trans Line",SUMIF('Lines Study_Loc_Summary'!$D:$D,$B216,'Lines Study_Loc_Summary'!$AL:$AL),IF($O216="Mix",SUMIF('Mix Substation Location Summary'!$B$4:$B$1500,$B216,'Mix Substation Location Summary'!$N$4:$N$1500)+SUMIF('Mix Substation Location Summary'!$B$4:$B$1500,$B216,'Mix Substation Location Summary'!$O$4:$O$1500),"NOT FOUND"))))</f>
        <v>0</v>
      </c>
      <c r="N216" s="300"/>
      <c r="O216" s="293" t="s">
        <v>1316</v>
      </c>
      <c r="P216" s="293"/>
    </row>
    <row r="217" spans="1:16" ht="12.75" customHeight="1" x14ac:dyDescent="0.3">
      <c r="A217" s="294" t="s">
        <v>472</v>
      </c>
      <c r="B217" s="293">
        <v>5601</v>
      </c>
      <c r="C217" s="293" t="s">
        <v>1334</v>
      </c>
      <c r="D217" s="188">
        <f>SUMIF('Mix Substation Location Summary'!$B$4:$B$1500,'TS by Location'!B217,'Mix Substation Location Summary'!$F$4:$F$1500)</f>
        <v>0</v>
      </c>
      <c r="E217" s="188">
        <f>SUMIF('Mix Substation Location Summary'!$B$4:$B$1500,'TS by Location'!$B217,'Mix Substation Location Summary'!$K$4:$K$1500)</f>
        <v>20402.77</v>
      </c>
      <c r="F217" s="188">
        <f>SUMIF('Mix Substation Location Summary'!$B$4:$B$1500,'TS by Location'!$B217,'Mix Substation Location Summary'!$P$4:$P$1500)</f>
        <v>56149.71</v>
      </c>
      <c r="G217" s="537">
        <f t="shared" si="3"/>
        <v>76552.479999999996</v>
      </c>
      <c r="H217" s="299">
        <f>IF($O217="ISO",D217,IF($O217="Non-Iso",0,IF($O217="Trans Line",SUMIF('Lines Study_Loc_Summary'!$D:$D,$B217,'Lines Study_Loc_Summary'!$Z:$Z),IF($O217="Mix",SUMIF('Mix Substation Location Summary'!$B$4:$B$1500,$B217,'Mix Substation Location Summary'!$C$4:$C$1500),"NOT FOUND"))))</f>
        <v>0</v>
      </c>
      <c r="I217" s="299">
        <f>IF($O217="ISO",E217,IF($O217="Non-Iso",0,IF($O217="Trans Line",SUMIF('Lines Study_Loc_Summary'!$D:$D,$B217,'Lines Study_Loc_Summary'!$AA:$AA),IF($O217="Mix",SUMIF('Mix Substation Location Summary'!$B$4:$B$1500,$B217,'Mix Substation Location Summary'!$H$4:$H$1500),"NOT FOUND"))))</f>
        <v>0</v>
      </c>
      <c r="J217" s="299">
        <f>IF($O217="ISO",F217,IF($O217="Non-Iso",0,IF($O217="Trans Line",SUMIF('Lines Study_Loc_Summary'!$D:$D,$B217,'Lines Study_Loc_Summary'!$AB:$AB),IF($O217="Mix",SUMIF('Mix Substation Location Summary'!$B$4:$B$1500,$B217,'Mix Substation Location Summary'!$M$4:$M$1500),"NOT FOUND"))))</f>
        <v>0</v>
      </c>
      <c r="K217" s="299">
        <f>IF($O217="ISO",0,IF($O217="Non-Iso",D217,IF($O217="Trans Line",SUMIF('Lines Study_Loc_Summary'!$D:$D,'TS by Location'!B217,'Lines Study_Loc_Summary'!$AJ:$AJ),IF($O217="Mix",SUMIF('Mix Substation Location Summary'!$B$4:$B$1500,$B217,'Mix Substation Location Summary'!$D$4:$D$1500)+SUMIF('Mix Substation Location Summary'!$B$4:$B$1500,$B217,'Mix Substation Location Summary'!$E$4:$E$1500),"NOT FOUND"))))</f>
        <v>0</v>
      </c>
      <c r="L217" s="299">
        <f>IF($O217="ISO",0,IF($O217="Non-Iso",E217,IF($O217="Trans Line",SUMIF('Lines Study_Loc_Summary'!$D:$D,$B217,'Lines Study_Loc_Summary'!$AK:$AK),IF($O217="Mix",SUMIF('Mix Substation Location Summary'!$B$4:$B$1500,$B217,'Mix Substation Location Summary'!$I$4:$I$1500)+SUMIF('Mix Substation Location Summary'!$B$4:$B$1500,$B217,'Mix Substation Location Summary'!$J$4:$J$1500),"NOT FOUND"))))</f>
        <v>20402.77</v>
      </c>
      <c r="M217" s="299">
        <f>IF($O217="ISO",0,IF($O217="Non-Iso",F217,IF($O217="Trans Line",SUMIF('Lines Study_Loc_Summary'!$D:$D,$B217,'Lines Study_Loc_Summary'!$AL:$AL),IF($O217="Mix",SUMIF('Mix Substation Location Summary'!$B$4:$B$1500,$B217,'Mix Substation Location Summary'!$N$4:$N$1500)+SUMIF('Mix Substation Location Summary'!$B$4:$B$1500,$B217,'Mix Substation Location Summary'!$O$4:$O$1500),"NOT FOUND"))))</f>
        <v>56149.71</v>
      </c>
      <c r="N217" s="300"/>
      <c r="O217" s="293" t="s">
        <v>1316</v>
      </c>
      <c r="P217" s="293"/>
    </row>
    <row r="218" spans="1:16" ht="12.75" customHeight="1" x14ac:dyDescent="0.3">
      <c r="A218" s="294" t="s">
        <v>973</v>
      </c>
      <c r="B218" s="293">
        <v>5604</v>
      </c>
      <c r="C218" s="293" t="s">
        <v>1334</v>
      </c>
      <c r="D218" s="188">
        <f>SUMIF('Mix Substation Location Summary'!$B$4:$B$1500,'TS by Location'!B218,'Mix Substation Location Summary'!$F$4:$F$1500)</f>
        <v>0</v>
      </c>
      <c r="E218" s="188">
        <f>SUMIF('Mix Substation Location Summary'!$B$4:$B$1500,'TS by Location'!$B218,'Mix Substation Location Summary'!$K$4:$K$1500)</f>
        <v>1759.71</v>
      </c>
      <c r="F218" s="188">
        <f>SUMIF('Mix Substation Location Summary'!$B$4:$B$1500,'TS by Location'!$B218,'Mix Substation Location Summary'!$P$4:$P$1500)</f>
        <v>0</v>
      </c>
      <c r="G218" s="537">
        <f t="shared" si="3"/>
        <v>1759.71</v>
      </c>
      <c r="H218" s="299">
        <f>IF($O218="ISO",D218,IF($O218="Non-Iso",0,IF($O218="Trans Line",SUMIF('Lines Study_Loc_Summary'!$D:$D,$B218,'Lines Study_Loc_Summary'!$Z:$Z),IF($O218="Mix",SUMIF('Mix Substation Location Summary'!$B$4:$B$1500,$B218,'Mix Substation Location Summary'!$C$4:$C$1500),"NOT FOUND"))))</f>
        <v>0</v>
      </c>
      <c r="I218" s="299">
        <f>IF($O218="ISO",E218,IF($O218="Non-Iso",0,IF($O218="Trans Line",SUMIF('Lines Study_Loc_Summary'!$D:$D,$B218,'Lines Study_Loc_Summary'!$AA:$AA),IF($O218="Mix",SUMIF('Mix Substation Location Summary'!$B$4:$B$1500,$B218,'Mix Substation Location Summary'!$H$4:$H$1500),"NOT FOUND"))))</f>
        <v>0</v>
      </c>
      <c r="J218" s="299">
        <f>IF($O218="ISO",F218,IF($O218="Non-Iso",0,IF($O218="Trans Line",SUMIF('Lines Study_Loc_Summary'!$D:$D,$B218,'Lines Study_Loc_Summary'!$AB:$AB),IF($O218="Mix",SUMIF('Mix Substation Location Summary'!$B$4:$B$1500,$B218,'Mix Substation Location Summary'!$M$4:$M$1500),"NOT FOUND"))))</f>
        <v>0</v>
      </c>
      <c r="K218" s="299">
        <f>IF($O218="ISO",0,IF($O218="Non-Iso",D218,IF($O218="Trans Line",SUMIF('Lines Study_Loc_Summary'!$D:$D,'TS by Location'!B218,'Lines Study_Loc_Summary'!$AJ:$AJ),IF($O218="Mix",SUMIF('Mix Substation Location Summary'!$B$4:$B$1500,$B218,'Mix Substation Location Summary'!$D$4:$D$1500)+SUMIF('Mix Substation Location Summary'!$B$4:$B$1500,$B218,'Mix Substation Location Summary'!$E$4:$E$1500),"NOT FOUND"))))</f>
        <v>0</v>
      </c>
      <c r="L218" s="299">
        <f>IF($O218="ISO",0,IF($O218="Non-Iso",E218,IF($O218="Trans Line",SUMIF('Lines Study_Loc_Summary'!$D:$D,$B218,'Lines Study_Loc_Summary'!$AK:$AK),IF($O218="Mix",SUMIF('Mix Substation Location Summary'!$B$4:$B$1500,$B218,'Mix Substation Location Summary'!$I$4:$I$1500)+SUMIF('Mix Substation Location Summary'!$B$4:$B$1500,$B218,'Mix Substation Location Summary'!$J$4:$J$1500),"NOT FOUND"))))</f>
        <v>1759.71</v>
      </c>
      <c r="M218" s="299">
        <f>IF($O218="ISO",0,IF($O218="Non-Iso",F218,IF($O218="Trans Line",SUMIF('Lines Study_Loc_Summary'!$D:$D,$B218,'Lines Study_Loc_Summary'!$AL:$AL),IF($O218="Mix",SUMIF('Mix Substation Location Summary'!$B$4:$B$1500,$B218,'Mix Substation Location Summary'!$N$4:$N$1500)+SUMIF('Mix Substation Location Summary'!$B$4:$B$1500,$B218,'Mix Substation Location Summary'!$O$4:$O$1500),"NOT FOUND"))))</f>
        <v>0</v>
      </c>
      <c r="N218" s="300"/>
      <c r="O218" s="293" t="s">
        <v>1316</v>
      </c>
      <c r="P218" s="293"/>
    </row>
    <row r="219" spans="1:16" ht="12.75" customHeight="1" x14ac:dyDescent="0.3">
      <c r="A219" s="294" t="s">
        <v>473</v>
      </c>
      <c r="B219" s="293">
        <v>5606</v>
      </c>
      <c r="C219" s="293" t="s">
        <v>1334</v>
      </c>
      <c r="D219" s="188">
        <f>SUMIF('Mix Substation Location Summary'!$B$4:$B$1500,'TS by Location'!B219,'Mix Substation Location Summary'!$F$4:$F$1500)</f>
        <v>0</v>
      </c>
      <c r="E219" s="188">
        <f>SUMIF('Mix Substation Location Summary'!$B$4:$B$1500,'TS by Location'!$B219,'Mix Substation Location Summary'!$K$4:$K$1500)</f>
        <v>13595.77</v>
      </c>
      <c r="F219" s="188">
        <f>SUMIF('Mix Substation Location Summary'!$B$4:$B$1500,'TS by Location'!$B219,'Mix Substation Location Summary'!$P$4:$P$1500)</f>
        <v>0</v>
      </c>
      <c r="G219" s="537">
        <f t="shared" ref="G219" si="50">SUM(D219:F219)</f>
        <v>13595.77</v>
      </c>
      <c r="H219" s="299">
        <f>IF($O219="ISO",D219,IF($O219="Non-Iso",0,IF($O219="Trans Line",SUMIF('Lines Study_Loc_Summary'!$D:$D,$B219,'Lines Study_Loc_Summary'!$Z:$Z),IF($O219="Mix",SUMIF('Mix Substation Location Summary'!$B$4:$B$1500,$B219,'Mix Substation Location Summary'!$C$4:$C$1500),"NOT FOUND"))))</f>
        <v>0</v>
      </c>
      <c r="I219" s="299">
        <f>IF($O219="ISO",E219,IF($O219="Non-Iso",0,IF($O219="Trans Line",SUMIF('Lines Study_Loc_Summary'!$D:$D,$B219,'Lines Study_Loc_Summary'!$AA:$AA),IF($O219="Mix",SUMIF('Mix Substation Location Summary'!$B$4:$B$1500,$B219,'Mix Substation Location Summary'!$H$4:$H$1500),"NOT FOUND"))))</f>
        <v>0</v>
      </c>
      <c r="J219" s="299">
        <f>IF($O219="ISO",F219,IF($O219="Non-Iso",0,IF($O219="Trans Line",SUMIF('Lines Study_Loc_Summary'!$D:$D,$B219,'Lines Study_Loc_Summary'!$AB:$AB),IF($O219="Mix",SUMIF('Mix Substation Location Summary'!$B$4:$B$1500,$B219,'Mix Substation Location Summary'!$M$4:$M$1500),"NOT FOUND"))))</f>
        <v>0</v>
      </c>
      <c r="K219" s="299">
        <f>IF($O219="ISO",0,IF($O219="Non-Iso",D219,IF($O219="Trans Line",SUMIF('Lines Study_Loc_Summary'!$D:$D,'TS by Location'!B219,'Lines Study_Loc_Summary'!$AJ:$AJ),IF($O219="Mix",SUMIF('Mix Substation Location Summary'!$B$4:$B$1500,$B219,'Mix Substation Location Summary'!$D$4:$D$1500)+SUMIF('Mix Substation Location Summary'!$B$4:$B$1500,$B219,'Mix Substation Location Summary'!$E$4:$E$1500),"NOT FOUND"))))</f>
        <v>0</v>
      </c>
      <c r="L219" s="299">
        <f>IF($O219="ISO",0,IF($O219="Non-Iso",E219,IF($O219="Trans Line",SUMIF('Lines Study_Loc_Summary'!$D:$D,$B219,'Lines Study_Loc_Summary'!$AK:$AK),IF($O219="Mix",SUMIF('Mix Substation Location Summary'!$B$4:$B$1500,$B219,'Mix Substation Location Summary'!$I$4:$I$1500)+SUMIF('Mix Substation Location Summary'!$B$4:$B$1500,$B219,'Mix Substation Location Summary'!$J$4:$J$1500),"NOT FOUND"))))</f>
        <v>13595.77</v>
      </c>
      <c r="M219" s="299">
        <f>IF($O219="ISO",0,IF($O219="Non-Iso",F219,IF($O219="Trans Line",SUMIF('Lines Study_Loc_Summary'!$D:$D,$B219,'Lines Study_Loc_Summary'!$AL:$AL),IF($O219="Mix",SUMIF('Mix Substation Location Summary'!$B$4:$B$1500,$B219,'Mix Substation Location Summary'!$N$4:$N$1500)+SUMIF('Mix Substation Location Summary'!$B$4:$B$1500,$B219,'Mix Substation Location Summary'!$O$4:$O$1500),"NOT FOUND"))))</f>
        <v>0</v>
      </c>
      <c r="N219" s="300"/>
      <c r="O219" s="293" t="s">
        <v>1316</v>
      </c>
      <c r="P219" s="293"/>
    </row>
    <row r="220" spans="1:16" ht="12.75" customHeight="1" x14ac:dyDescent="0.3">
      <c r="A220" s="294" t="s">
        <v>976</v>
      </c>
      <c r="B220" s="293">
        <v>5608</v>
      </c>
      <c r="C220" s="293" t="s">
        <v>1334</v>
      </c>
      <c r="D220" s="188">
        <f>SUMIF('Mix Substation Location Summary'!$B$4:$B$1500,'TS by Location'!B220,'Mix Substation Location Summary'!$F$4:$F$1500)</f>
        <v>0</v>
      </c>
      <c r="E220" s="188">
        <f>SUMIF('Mix Substation Location Summary'!$B$4:$B$1500,'TS by Location'!$B220,'Mix Substation Location Summary'!$K$4:$K$1500)</f>
        <v>117952.14</v>
      </c>
      <c r="F220" s="188">
        <f>SUMIF('Mix Substation Location Summary'!$B$4:$B$1500,'TS by Location'!$B220,'Mix Substation Location Summary'!$P$4:$P$1500)</f>
        <v>0</v>
      </c>
      <c r="G220" s="537">
        <f t="shared" si="3"/>
        <v>117952.14</v>
      </c>
      <c r="H220" s="299">
        <f>IF($O220="ISO",D220,IF($O220="Non-Iso",0,IF($O220="Trans Line",SUMIF('Lines Study_Loc_Summary'!$D:$D,$B220,'Lines Study_Loc_Summary'!$Z:$Z),IF($O220="Mix",SUMIF('Mix Substation Location Summary'!$B$4:$B$1500,$B220,'Mix Substation Location Summary'!$C$4:$C$1500),"NOT FOUND"))))</f>
        <v>0</v>
      </c>
      <c r="I220" s="299">
        <f>IF($O220="ISO",E220,IF($O220="Non-Iso",0,IF($O220="Trans Line",SUMIF('Lines Study_Loc_Summary'!$D:$D,$B220,'Lines Study_Loc_Summary'!$AA:$AA),IF($O220="Mix",SUMIF('Mix Substation Location Summary'!$B$4:$B$1500,$B220,'Mix Substation Location Summary'!$H$4:$H$1500),"NOT FOUND"))))</f>
        <v>0</v>
      </c>
      <c r="J220" s="299">
        <f>IF($O220="ISO",F220,IF($O220="Non-Iso",0,IF($O220="Trans Line",SUMIF('Lines Study_Loc_Summary'!$D:$D,$B220,'Lines Study_Loc_Summary'!$AB:$AB),IF($O220="Mix",SUMIF('Mix Substation Location Summary'!$B$4:$B$1500,$B220,'Mix Substation Location Summary'!$M$4:$M$1500),"NOT FOUND"))))</f>
        <v>0</v>
      </c>
      <c r="K220" s="299">
        <f>IF($O220="ISO",0,IF($O220="Non-Iso",D220,IF($O220="Trans Line",SUMIF('Lines Study_Loc_Summary'!$D:$D,'TS by Location'!B220,'Lines Study_Loc_Summary'!$AJ:$AJ),IF($O220="Mix",SUMIF('Mix Substation Location Summary'!$B$4:$B$1500,$B220,'Mix Substation Location Summary'!$D$4:$D$1500)+SUMIF('Mix Substation Location Summary'!$B$4:$B$1500,$B220,'Mix Substation Location Summary'!$E$4:$E$1500),"NOT FOUND"))))</f>
        <v>0</v>
      </c>
      <c r="L220" s="299">
        <f>IF($O220="ISO",0,IF($O220="Non-Iso",E220,IF($O220="Trans Line",SUMIF('Lines Study_Loc_Summary'!$D:$D,$B220,'Lines Study_Loc_Summary'!$AK:$AK),IF($O220="Mix",SUMIF('Mix Substation Location Summary'!$B$4:$B$1500,$B220,'Mix Substation Location Summary'!$I$4:$I$1500)+SUMIF('Mix Substation Location Summary'!$B$4:$B$1500,$B220,'Mix Substation Location Summary'!$J$4:$J$1500),"NOT FOUND"))))</f>
        <v>117952.14</v>
      </c>
      <c r="M220" s="299">
        <f>IF($O220="ISO",0,IF($O220="Non-Iso",F220,IF($O220="Trans Line",SUMIF('Lines Study_Loc_Summary'!$D:$D,$B220,'Lines Study_Loc_Summary'!$AL:$AL),IF($O220="Mix",SUMIF('Mix Substation Location Summary'!$B$4:$B$1500,$B220,'Mix Substation Location Summary'!$N$4:$N$1500)+SUMIF('Mix Substation Location Summary'!$B$4:$B$1500,$B220,'Mix Substation Location Summary'!$O$4:$O$1500),"NOT FOUND"))))</f>
        <v>0</v>
      </c>
      <c r="N220" s="300"/>
      <c r="O220" s="293" t="s">
        <v>1316</v>
      </c>
      <c r="P220" s="293"/>
    </row>
    <row r="221" spans="1:16" ht="12.75" customHeight="1" x14ac:dyDescent="0.3">
      <c r="A221" s="294" t="s">
        <v>474</v>
      </c>
      <c r="B221" s="293">
        <v>5612</v>
      </c>
      <c r="C221" s="293" t="s">
        <v>1334</v>
      </c>
      <c r="D221" s="188">
        <f>SUMIF('Mix Substation Location Summary'!$B$4:$B$1500,'TS by Location'!B221,'Mix Substation Location Summary'!$F$4:$F$1500)</f>
        <v>0</v>
      </c>
      <c r="E221" s="188">
        <f>SUMIF('Mix Substation Location Summary'!$B$4:$B$1500,'TS by Location'!$B221,'Mix Substation Location Summary'!$K$4:$K$1500)</f>
        <v>20750.400000000001</v>
      </c>
      <c r="F221" s="188">
        <f>SUMIF('Mix Substation Location Summary'!$B$4:$B$1500,'TS by Location'!$B221,'Mix Substation Location Summary'!$P$4:$P$1500)</f>
        <v>0</v>
      </c>
      <c r="G221" s="537">
        <f t="shared" si="3"/>
        <v>20750.400000000001</v>
      </c>
      <c r="H221" s="299">
        <f>IF($O221="ISO",D221,IF($O221="Non-Iso",0,IF($O221="Trans Line",SUMIF('Lines Study_Loc_Summary'!$D:$D,$B221,'Lines Study_Loc_Summary'!$Z:$Z),IF($O221="Mix",SUMIF('Mix Substation Location Summary'!$B$4:$B$1500,$B221,'Mix Substation Location Summary'!$C$4:$C$1500),"NOT FOUND"))))</f>
        <v>0</v>
      </c>
      <c r="I221" s="299">
        <f>IF($O221="ISO",E221,IF($O221="Non-Iso",0,IF($O221="Trans Line",SUMIF('Lines Study_Loc_Summary'!$D:$D,$B221,'Lines Study_Loc_Summary'!$AA:$AA),IF($O221="Mix",SUMIF('Mix Substation Location Summary'!$B$4:$B$1500,$B221,'Mix Substation Location Summary'!$H$4:$H$1500),"NOT FOUND"))))</f>
        <v>0</v>
      </c>
      <c r="J221" s="299">
        <f>IF($O221="ISO",F221,IF($O221="Non-Iso",0,IF($O221="Trans Line",SUMIF('Lines Study_Loc_Summary'!$D:$D,$B221,'Lines Study_Loc_Summary'!$AB:$AB),IF($O221="Mix",SUMIF('Mix Substation Location Summary'!$B$4:$B$1500,$B221,'Mix Substation Location Summary'!$M$4:$M$1500),"NOT FOUND"))))</f>
        <v>0</v>
      </c>
      <c r="K221" s="299">
        <f>IF($O221="ISO",0,IF($O221="Non-Iso",D221,IF($O221="Trans Line",SUMIF('Lines Study_Loc_Summary'!$D:$D,'TS by Location'!B221,'Lines Study_Loc_Summary'!$AJ:$AJ),IF($O221="Mix",SUMIF('Mix Substation Location Summary'!$B$4:$B$1500,$B221,'Mix Substation Location Summary'!$D$4:$D$1500)+SUMIF('Mix Substation Location Summary'!$B$4:$B$1500,$B221,'Mix Substation Location Summary'!$E$4:$E$1500),"NOT FOUND"))))</f>
        <v>0</v>
      </c>
      <c r="L221" s="299">
        <f>IF($O221="ISO",0,IF($O221="Non-Iso",E221,IF($O221="Trans Line",SUMIF('Lines Study_Loc_Summary'!$D:$D,$B221,'Lines Study_Loc_Summary'!$AK:$AK),IF($O221="Mix",SUMIF('Mix Substation Location Summary'!$B$4:$B$1500,$B221,'Mix Substation Location Summary'!$I$4:$I$1500)+SUMIF('Mix Substation Location Summary'!$B$4:$B$1500,$B221,'Mix Substation Location Summary'!$J$4:$J$1500),"NOT FOUND"))))</f>
        <v>20750.400000000001</v>
      </c>
      <c r="M221" s="299">
        <f>IF($O221="ISO",0,IF($O221="Non-Iso",F221,IF($O221="Trans Line",SUMIF('Lines Study_Loc_Summary'!$D:$D,$B221,'Lines Study_Loc_Summary'!$AL:$AL),IF($O221="Mix",SUMIF('Mix Substation Location Summary'!$B$4:$B$1500,$B221,'Mix Substation Location Summary'!$N$4:$N$1500)+SUMIF('Mix Substation Location Summary'!$B$4:$B$1500,$B221,'Mix Substation Location Summary'!$O$4:$O$1500),"NOT FOUND"))))</f>
        <v>0</v>
      </c>
      <c r="N221" s="300"/>
      <c r="O221" s="293" t="s">
        <v>1316</v>
      </c>
      <c r="P221" s="293"/>
    </row>
    <row r="222" spans="1:16" ht="12.75" customHeight="1" x14ac:dyDescent="0.3">
      <c r="A222" s="294" t="s">
        <v>982</v>
      </c>
      <c r="B222" s="293">
        <v>5615</v>
      </c>
      <c r="C222" s="293" t="s">
        <v>1334</v>
      </c>
      <c r="D222" s="188">
        <f>SUMIF('Mix Substation Location Summary'!$B$4:$B$1500,'TS by Location'!B222,'Mix Substation Location Summary'!$F$4:$F$1500)</f>
        <v>0</v>
      </c>
      <c r="E222" s="188">
        <f>SUMIF('Mix Substation Location Summary'!$B$4:$B$1500,'TS by Location'!$B222,'Mix Substation Location Summary'!$K$4:$K$1500)</f>
        <v>0</v>
      </c>
      <c r="F222" s="188">
        <f>SUMIF('Mix Substation Location Summary'!$B$4:$B$1500,'TS by Location'!$B222,'Mix Substation Location Summary'!$P$4:$P$1500)</f>
        <v>23032.35</v>
      </c>
      <c r="G222" s="537">
        <f t="shared" ref="G222:G228" si="51">SUM(D222:F222)</f>
        <v>23032.35</v>
      </c>
      <c r="H222" s="299">
        <f>IF($O222="ISO",D222,IF($O222="Non-Iso",0,IF($O222="Trans Line",SUMIF('Lines Study_Loc_Summary'!$D:$D,$B222,'Lines Study_Loc_Summary'!$Z:$Z),IF($O222="Mix",SUMIF('Mix Substation Location Summary'!$B$4:$B$1500,$B222,'Mix Substation Location Summary'!$C$4:$C$1500),"NOT FOUND"))))</f>
        <v>0</v>
      </c>
      <c r="I222" s="299">
        <f>IF($O222="ISO",E222,IF($O222="Non-Iso",0,IF($O222="Trans Line",SUMIF('Lines Study_Loc_Summary'!$D:$D,$B222,'Lines Study_Loc_Summary'!$AA:$AA),IF($O222="Mix",SUMIF('Mix Substation Location Summary'!$B$4:$B$1500,$B222,'Mix Substation Location Summary'!$H$4:$H$1500),"NOT FOUND"))))</f>
        <v>0</v>
      </c>
      <c r="J222" s="299">
        <f>IF($O222="ISO",F222,IF($O222="Non-Iso",0,IF($O222="Trans Line",SUMIF('Lines Study_Loc_Summary'!$D:$D,$B222,'Lines Study_Loc_Summary'!$AB:$AB),IF($O222="Mix",SUMIF('Mix Substation Location Summary'!$B$4:$B$1500,$B222,'Mix Substation Location Summary'!$M$4:$M$1500),"NOT FOUND"))))</f>
        <v>0</v>
      </c>
      <c r="K222" s="299">
        <f>IF($O222="ISO",0,IF($O222="Non-Iso",D222,IF($O222="Trans Line",SUMIF('Lines Study_Loc_Summary'!$D:$D,'TS by Location'!B222,'Lines Study_Loc_Summary'!$AJ:$AJ),IF($O222="Mix",SUMIF('Mix Substation Location Summary'!$B$4:$B$1500,$B222,'Mix Substation Location Summary'!$D$4:$D$1500)+SUMIF('Mix Substation Location Summary'!$B$4:$B$1500,$B222,'Mix Substation Location Summary'!$E$4:$E$1500),"NOT FOUND"))))</f>
        <v>0</v>
      </c>
      <c r="L222" s="299">
        <f>IF($O222="ISO",0,IF($O222="Non-Iso",E222,IF($O222="Trans Line",SUMIF('Lines Study_Loc_Summary'!$D:$D,$B222,'Lines Study_Loc_Summary'!$AK:$AK),IF($O222="Mix",SUMIF('Mix Substation Location Summary'!$B$4:$B$1500,$B222,'Mix Substation Location Summary'!$I$4:$I$1500)+SUMIF('Mix Substation Location Summary'!$B$4:$B$1500,$B222,'Mix Substation Location Summary'!$J$4:$J$1500),"NOT FOUND"))))</f>
        <v>0</v>
      </c>
      <c r="M222" s="299">
        <f>IF($O222="ISO",0,IF($O222="Non-Iso",F222,IF($O222="Trans Line",SUMIF('Lines Study_Loc_Summary'!$D:$D,$B222,'Lines Study_Loc_Summary'!$AL:$AL),IF($O222="Mix",SUMIF('Mix Substation Location Summary'!$B$4:$B$1500,$B222,'Mix Substation Location Summary'!$N$4:$N$1500)+SUMIF('Mix Substation Location Summary'!$B$4:$B$1500,$B222,'Mix Substation Location Summary'!$O$4:$O$1500),"NOT FOUND"))))</f>
        <v>23032.35</v>
      </c>
      <c r="N222" s="300"/>
      <c r="O222" s="293" t="s">
        <v>1316</v>
      </c>
      <c r="P222" s="293"/>
    </row>
    <row r="223" spans="1:16" ht="12.75" customHeight="1" x14ac:dyDescent="0.3">
      <c r="A223" s="294" t="s">
        <v>983</v>
      </c>
      <c r="B223" s="293">
        <v>5616</v>
      </c>
      <c r="C223" s="293" t="s">
        <v>1333</v>
      </c>
      <c r="D223" s="188">
        <f>SUMIF('Mix Substation Location Summary'!$B$4:$B$1500,'TS by Location'!B223,'Mix Substation Location Summary'!$F$4:$F$1500)</f>
        <v>0</v>
      </c>
      <c r="E223" s="188">
        <f>SUMIF('Mix Substation Location Summary'!$B$4:$B$1500,'TS by Location'!$B223,'Mix Substation Location Summary'!$K$4:$K$1500)</f>
        <v>22341.87</v>
      </c>
      <c r="F223" s="188">
        <f>SUMIF('Mix Substation Location Summary'!$B$4:$B$1500,'TS by Location'!$B223,'Mix Substation Location Summary'!$P$4:$P$1500)</f>
        <v>0</v>
      </c>
      <c r="G223" s="537">
        <f t="shared" si="51"/>
        <v>22341.87</v>
      </c>
      <c r="H223" s="299">
        <f>IF($O223="ISO",D223,IF($O223="Non-Iso",0,IF($O223="Trans Line",SUMIF('Lines Study_Loc_Summary'!$D:$D,$B223,'Lines Study_Loc_Summary'!$Z:$Z),IF($O223="Mix",SUMIF('Mix Substation Location Summary'!$B$4:$B$1500,$B223,'Mix Substation Location Summary'!$C$4:$C$1500),"NOT FOUND"))))</f>
        <v>0</v>
      </c>
      <c r="I223" s="299">
        <f>IF($O223="ISO",E223,IF($O223="Non-Iso",0,IF($O223="Trans Line",SUMIF('Lines Study_Loc_Summary'!$D:$D,$B223,'Lines Study_Loc_Summary'!$AA:$AA),IF($O223="Mix",SUMIF('Mix Substation Location Summary'!$B$4:$B$1500,$B223,'Mix Substation Location Summary'!$H$4:$H$1500),"NOT FOUND"))))</f>
        <v>0</v>
      </c>
      <c r="J223" s="299">
        <f>IF($O223="ISO",F223,IF($O223="Non-Iso",0,IF($O223="Trans Line",SUMIF('Lines Study_Loc_Summary'!$D:$D,$B223,'Lines Study_Loc_Summary'!$AB:$AB),IF($O223="Mix",SUMIF('Mix Substation Location Summary'!$B$4:$B$1500,$B223,'Mix Substation Location Summary'!$M$4:$M$1500),"NOT FOUND"))))</f>
        <v>0</v>
      </c>
      <c r="K223" s="299">
        <f>IF($O223="ISO",0,IF($O223="Non-Iso",D223,IF($O223="Trans Line",SUMIF('Lines Study_Loc_Summary'!$D:$D,'TS by Location'!B223,'Lines Study_Loc_Summary'!$AJ:$AJ),IF($O223="Mix",SUMIF('Mix Substation Location Summary'!$B$4:$B$1500,$B223,'Mix Substation Location Summary'!$D$4:$D$1500)+SUMIF('Mix Substation Location Summary'!$B$4:$B$1500,$B223,'Mix Substation Location Summary'!$E$4:$E$1500),"NOT FOUND"))))</f>
        <v>0</v>
      </c>
      <c r="L223" s="299">
        <f>IF($O223="ISO",0,IF($O223="Non-Iso",E223,IF($O223="Trans Line",SUMIF('Lines Study_Loc_Summary'!$D:$D,$B223,'Lines Study_Loc_Summary'!$AK:$AK),IF($O223="Mix",SUMIF('Mix Substation Location Summary'!$B$4:$B$1500,$B223,'Mix Substation Location Summary'!$I$4:$I$1500)+SUMIF('Mix Substation Location Summary'!$B$4:$B$1500,$B223,'Mix Substation Location Summary'!$J$4:$J$1500),"NOT FOUND"))))</f>
        <v>22341.87</v>
      </c>
      <c r="M223" s="299">
        <f>IF($O223="ISO",0,IF($O223="Non-Iso",F223,IF($O223="Trans Line",SUMIF('Lines Study_Loc_Summary'!$D:$D,$B223,'Lines Study_Loc_Summary'!$AL:$AL),IF($O223="Mix",SUMIF('Mix Substation Location Summary'!$B$4:$B$1500,$B223,'Mix Substation Location Summary'!$N$4:$N$1500)+SUMIF('Mix Substation Location Summary'!$B$4:$B$1500,$B223,'Mix Substation Location Summary'!$O$4:$O$1500),"NOT FOUND"))))</f>
        <v>0</v>
      </c>
      <c r="N223" s="300"/>
      <c r="O223" s="293" t="s">
        <v>1316</v>
      </c>
      <c r="P223" s="293"/>
    </row>
    <row r="224" spans="1:16" ht="12.75" customHeight="1" x14ac:dyDescent="0.3">
      <c r="A224" s="294" t="s">
        <v>2938</v>
      </c>
      <c r="B224" s="293">
        <v>5618</v>
      </c>
      <c r="C224" s="293" t="s">
        <v>1334</v>
      </c>
      <c r="D224" s="188">
        <f>SUMIF('Mix Substation Location Summary'!$B$4:$B$1500,'TS by Location'!B224,'Mix Substation Location Summary'!$F$4:$F$1500)</f>
        <v>0</v>
      </c>
      <c r="E224" s="188">
        <f>SUMIF('Mix Substation Location Summary'!$B$4:$B$1500,'TS by Location'!$B224,'Mix Substation Location Summary'!$K$4:$K$1500)</f>
        <v>6520.43</v>
      </c>
      <c r="F224" s="188">
        <f>SUMIF('Mix Substation Location Summary'!$B$4:$B$1500,'TS by Location'!$B224,'Mix Substation Location Summary'!$P$4:$P$1500)</f>
        <v>0</v>
      </c>
      <c r="G224" s="537">
        <f t="shared" si="51"/>
        <v>6520.43</v>
      </c>
      <c r="H224" s="299">
        <f>IF($O224="ISO",D224,IF($O224="Non-Iso",0,IF($O224="Trans Line",SUMIF('Lines Study_Loc_Summary'!$D:$D,$B224,'Lines Study_Loc_Summary'!$Z:$Z),IF($O224="Mix",SUMIF('Mix Substation Location Summary'!$B$4:$B$1500,$B224,'Mix Substation Location Summary'!$C$4:$C$1500),"NOT FOUND"))))</f>
        <v>0</v>
      </c>
      <c r="I224" s="299">
        <f>IF($O224="ISO",E224,IF($O224="Non-Iso",0,IF($O224="Trans Line",SUMIF('Lines Study_Loc_Summary'!$D:$D,$B224,'Lines Study_Loc_Summary'!$AA:$AA),IF($O224="Mix",SUMIF('Mix Substation Location Summary'!$B$4:$B$1500,$B224,'Mix Substation Location Summary'!$H$4:$H$1500),"NOT FOUND"))))</f>
        <v>0</v>
      </c>
      <c r="J224" s="299">
        <f>IF($O224="ISO",F224,IF($O224="Non-Iso",0,IF($O224="Trans Line",SUMIF('Lines Study_Loc_Summary'!$D:$D,$B224,'Lines Study_Loc_Summary'!$AB:$AB),IF($O224="Mix",SUMIF('Mix Substation Location Summary'!$B$4:$B$1500,$B224,'Mix Substation Location Summary'!$M$4:$M$1500),"NOT FOUND"))))</f>
        <v>0</v>
      </c>
      <c r="K224" s="299">
        <f>IF($O224="ISO",0,IF($O224="Non-Iso",D224,IF($O224="Trans Line",SUMIF('Lines Study_Loc_Summary'!$D:$D,'TS by Location'!B224,'Lines Study_Loc_Summary'!$AJ:$AJ),IF($O224="Mix",SUMIF('Mix Substation Location Summary'!$B$4:$B$1500,$B224,'Mix Substation Location Summary'!$D$4:$D$1500)+SUMIF('Mix Substation Location Summary'!$B$4:$B$1500,$B224,'Mix Substation Location Summary'!$E$4:$E$1500),"NOT FOUND"))))</f>
        <v>0</v>
      </c>
      <c r="L224" s="299">
        <f>IF($O224="ISO",0,IF($O224="Non-Iso",E224,IF($O224="Trans Line",SUMIF('Lines Study_Loc_Summary'!$D:$D,$B224,'Lines Study_Loc_Summary'!$AK:$AK),IF($O224="Mix",SUMIF('Mix Substation Location Summary'!$B$4:$B$1500,$B224,'Mix Substation Location Summary'!$I$4:$I$1500)+SUMIF('Mix Substation Location Summary'!$B$4:$B$1500,$B224,'Mix Substation Location Summary'!$J$4:$J$1500),"NOT FOUND"))))</f>
        <v>6520.43</v>
      </c>
      <c r="M224" s="299">
        <f>IF($O224="ISO",0,IF($O224="Non-Iso",F224,IF($O224="Trans Line",SUMIF('Lines Study_Loc_Summary'!$D:$D,$B224,'Lines Study_Loc_Summary'!$AL:$AL),IF($O224="Mix",SUMIF('Mix Substation Location Summary'!$B$4:$B$1500,$B224,'Mix Substation Location Summary'!$N$4:$N$1500)+SUMIF('Mix Substation Location Summary'!$B$4:$B$1500,$B224,'Mix Substation Location Summary'!$O$4:$O$1500),"NOT FOUND"))))</f>
        <v>0</v>
      </c>
      <c r="N224" s="300"/>
      <c r="O224" s="293" t="s">
        <v>1316</v>
      </c>
      <c r="P224" s="293"/>
    </row>
    <row r="225" spans="1:16" ht="12.75" customHeight="1" x14ac:dyDescent="0.3">
      <c r="A225" s="294" t="s">
        <v>987</v>
      </c>
      <c r="B225" s="293">
        <v>5621</v>
      </c>
      <c r="C225" s="293" t="s">
        <v>1333</v>
      </c>
      <c r="D225" s="188">
        <f>SUMIF('Mix Substation Location Summary'!$B$4:$B$1500,'TS by Location'!B225,'Mix Substation Location Summary'!$F$4:$F$1500)</f>
        <v>0</v>
      </c>
      <c r="E225" s="188">
        <f>SUMIF('Mix Substation Location Summary'!$B$4:$B$1500,'TS by Location'!$B225,'Mix Substation Location Summary'!$K$4:$K$1500)</f>
        <v>45572.57</v>
      </c>
      <c r="F225" s="188">
        <f>SUMIF('Mix Substation Location Summary'!$B$4:$B$1500,'TS by Location'!$B225,'Mix Substation Location Summary'!$P$4:$P$1500)</f>
        <v>0</v>
      </c>
      <c r="G225" s="537">
        <f t="shared" si="51"/>
        <v>45572.57</v>
      </c>
      <c r="H225" s="299">
        <f>IF($O225="ISO",D225,IF($O225="Non-Iso",0,IF($O225="Trans Line",SUMIF('Lines Study_Loc_Summary'!$D:$D,$B225,'Lines Study_Loc_Summary'!$Z:$Z),IF($O225="Mix",SUMIF('Mix Substation Location Summary'!$B$4:$B$1500,$B225,'Mix Substation Location Summary'!$C$4:$C$1500),"NOT FOUND"))))</f>
        <v>0</v>
      </c>
      <c r="I225" s="299">
        <f>IF($O225="ISO",E225,IF($O225="Non-Iso",0,IF($O225="Trans Line",SUMIF('Lines Study_Loc_Summary'!$D:$D,$B225,'Lines Study_Loc_Summary'!$AA:$AA),IF($O225="Mix",SUMIF('Mix Substation Location Summary'!$B$4:$B$1500,$B225,'Mix Substation Location Summary'!$H$4:$H$1500),"NOT FOUND"))))</f>
        <v>0</v>
      </c>
      <c r="J225" s="299">
        <f>IF($O225="ISO",F225,IF($O225="Non-Iso",0,IF($O225="Trans Line",SUMIF('Lines Study_Loc_Summary'!$D:$D,$B225,'Lines Study_Loc_Summary'!$AB:$AB),IF($O225="Mix",SUMIF('Mix Substation Location Summary'!$B$4:$B$1500,$B225,'Mix Substation Location Summary'!$M$4:$M$1500),"NOT FOUND"))))</f>
        <v>0</v>
      </c>
      <c r="K225" s="299">
        <f>IF($O225="ISO",0,IF($O225="Non-Iso",D225,IF($O225="Trans Line",SUMIF('Lines Study_Loc_Summary'!$D:$D,'TS by Location'!B225,'Lines Study_Loc_Summary'!$AJ:$AJ),IF($O225="Mix",SUMIF('Mix Substation Location Summary'!$B$4:$B$1500,$B225,'Mix Substation Location Summary'!$D$4:$D$1500)+SUMIF('Mix Substation Location Summary'!$B$4:$B$1500,$B225,'Mix Substation Location Summary'!$E$4:$E$1500),"NOT FOUND"))))</f>
        <v>0</v>
      </c>
      <c r="L225" s="299">
        <f>IF($O225="ISO",0,IF($O225="Non-Iso",E225,IF($O225="Trans Line",SUMIF('Lines Study_Loc_Summary'!$D:$D,$B225,'Lines Study_Loc_Summary'!$AK:$AK),IF($O225="Mix",SUMIF('Mix Substation Location Summary'!$B$4:$B$1500,$B225,'Mix Substation Location Summary'!$I$4:$I$1500)+SUMIF('Mix Substation Location Summary'!$B$4:$B$1500,$B225,'Mix Substation Location Summary'!$J$4:$J$1500),"NOT FOUND"))))</f>
        <v>45572.57</v>
      </c>
      <c r="M225" s="299">
        <f>IF($O225="ISO",0,IF($O225="Non-Iso",F225,IF($O225="Trans Line",SUMIF('Lines Study_Loc_Summary'!$D:$D,$B225,'Lines Study_Loc_Summary'!$AL:$AL),IF($O225="Mix",SUMIF('Mix Substation Location Summary'!$B$4:$B$1500,$B225,'Mix Substation Location Summary'!$N$4:$N$1500)+SUMIF('Mix Substation Location Summary'!$B$4:$B$1500,$B225,'Mix Substation Location Summary'!$O$4:$O$1500),"NOT FOUND"))))</f>
        <v>0</v>
      </c>
      <c r="N225" s="300"/>
      <c r="O225" s="293" t="s">
        <v>1316</v>
      </c>
      <c r="P225" s="293"/>
    </row>
    <row r="226" spans="1:16" ht="12.75" customHeight="1" x14ac:dyDescent="0.3">
      <c r="A226" s="294" t="s">
        <v>989</v>
      </c>
      <c r="B226" s="293">
        <v>5624</v>
      </c>
      <c r="C226" s="293" t="s">
        <v>1333</v>
      </c>
      <c r="D226" s="188">
        <f>SUMIF('Mix Substation Location Summary'!$B$4:$B$1500,'TS by Location'!B226,'Mix Substation Location Summary'!$F$4:$F$1500)</f>
        <v>0</v>
      </c>
      <c r="E226" s="188">
        <f>SUMIF('Mix Substation Location Summary'!$B$4:$B$1500,'TS by Location'!$B226,'Mix Substation Location Summary'!$K$4:$K$1500)</f>
        <v>66934.259999999995</v>
      </c>
      <c r="F226" s="188">
        <f>SUMIF('Mix Substation Location Summary'!$B$4:$B$1500,'TS by Location'!$B226,'Mix Substation Location Summary'!$P$4:$P$1500)</f>
        <v>0</v>
      </c>
      <c r="G226" s="537">
        <f t="shared" si="51"/>
        <v>66934.259999999995</v>
      </c>
      <c r="H226" s="299">
        <f>IF($O226="ISO",D226,IF($O226="Non-Iso",0,IF($O226="Trans Line",SUMIF('Lines Study_Loc_Summary'!$D:$D,$B226,'Lines Study_Loc_Summary'!$Z:$Z),IF($O226="Mix",SUMIF('Mix Substation Location Summary'!$B$4:$B$1500,$B226,'Mix Substation Location Summary'!$C$4:$C$1500),"NOT FOUND"))))</f>
        <v>0</v>
      </c>
      <c r="I226" s="299">
        <f>IF($O226="ISO",E226,IF($O226="Non-Iso",0,IF($O226="Trans Line",SUMIF('Lines Study_Loc_Summary'!$D:$D,$B226,'Lines Study_Loc_Summary'!$AA:$AA),IF($O226="Mix",SUMIF('Mix Substation Location Summary'!$B$4:$B$1500,$B226,'Mix Substation Location Summary'!$H$4:$H$1500),"NOT FOUND"))))</f>
        <v>0</v>
      </c>
      <c r="J226" s="299">
        <f>IF($O226="ISO",F226,IF($O226="Non-Iso",0,IF($O226="Trans Line",SUMIF('Lines Study_Loc_Summary'!$D:$D,$B226,'Lines Study_Loc_Summary'!$AB:$AB),IF($O226="Mix",SUMIF('Mix Substation Location Summary'!$B$4:$B$1500,$B226,'Mix Substation Location Summary'!$M$4:$M$1500),"NOT FOUND"))))</f>
        <v>0</v>
      </c>
      <c r="K226" s="299">
        <f>IF($O226="ISO",0,IF($O226="Non-Iso",D226,IF($O226="Trans Line",SUMIF('Lines Study_Loc_Summary'!$D:$D,'TS by Location'!B226,'Lines Study_Loc_Summary'!$AJ:$AJ),IF($O226="Mix",SUMIF('Mix Substation Location Summary'!$B$4:$B$1500,$B226,'Mix Substation Location Summary'!$D$4:$D$1500)+SUMIF('Mix Substation Location Summary'!$B$4:$B$1500,$B226,'Mix Substation Location Summary'!$E$4:$E$1500),"NOT FOUND"))))</f>
        <v>0</v>
      </c>
      <c r="L226" s="299">
        <f>IF($O226="ISO",0,IF($O226="Non-Iso",E226,IF($O226="Trans Line",SUMIF('Lines Study_Loc_Summary'!$D:$D,$B226,'Lines Study_Loc_Summary'!$AK:$AK),IF($O226="Mix",SUMIF('Mix Substation Location Summary'!$B$4:$B$1500,$B226,'Mix Substation Location Summary'!$I$4:$I$1500)+SUMIF('Mix Substation Location Summary'!$B$4:$B$1500,$B226,'Mix Substation Location Summary'!$J$4:$J$1500),"NOT FOUND"))))</f>
        <v>66934.259999999995</v>
      </c>
      <c r="M226" s="299">
        <f>IF($O226="ISO",0,IF($O226="Non-Iso",F226,IF($O226="Trans Line",SUMIF('Lines Study_Loc_Summary'!$D:$D,$B226,'Lines Study_Loc_Summary'!$AL:$AL),IF($O226="Mix",SUMIF('Mix Substation Location Summary'!$B$4:$B$1500,$B226,'Mix Substation Location Summary'!$N$4:$N$1500)+SUMIF('Mix Substation Location Summary'!$B$4:$B$1500,$B226,'Mix Substation Location Summary'!$O$4:$O$1500),"NOT FOUND"))))</f>
        <v>0</v>
      </c>
      <c r="N226" s="300"/>
      <c r="O226" s="293" t="s">
        <v>1316</v>
      </c>
      <c r="P226" s="293"/>
    </row>
    <row r="227" spans="1:16" ht="12.75" customHeight="1" x14ac:dyDescent="0.3">
      <c r="A227" s="294" t="s">
        <v>991</v>
      </c>
      <c r="B227" s="293">
        <v>5626</v>
      </c>
      <c r="C227" s="293" t="s">
        <v>1334</v>
      </c>
      <c r="D227" s="188">
        <f>SUMIF('Mix Substation Location Summary'!$B$4:$B$1500,'TS by Location'!B227,'Mix Substation Location Summary'!$F$4:$F$1500)</f>
        <v>0</v>
      </c>
      <c r="E227" s="188">
        <f>SUMIF('Mix Substation Location Summary'!$B$4:$B$1500,'TS by Location'!$B227,'Mix Substation Location Summary'!$K$4:$K$1500)</f>
        <v>22867.68</v>
      </c>
      <c r="F227" s="188">
        <f>SUMIF('Mix Substation Location Summary'!$B$4:$B$1500,'TS by Location'!$B227,'Mix Substation Location Summary'!$P$4:$P$1500)</f>
        <v>0</v>
      </c>
      <c r="G227" s="537">
        <f t="shared" si="51"/>
        <v>22867.68</v>
      </c>
      <c r="H227" s="299">
        <f>IF($O227="ISO",D227,IF($O227="Non-Iso",0,IF($O227="Trans Line",SUMIF('Lines Study_Loc_Summary'!$D:$D,$B227,'Lines Study_Loc_Summary'!$Z:$Z),IF($O227="Mix",SUMIF('Mix Substation Location Summary'!$B$4:$B$1500,$B227,'Mix Substation Location Summary'!$C$4:$C$1500),"NOT FOUND"))))</f>
        <v>0</v>
      </c>
      <c r="I227" s="299">
        <f>IF($O227="ISO",E227,IF($O227="Non-Iso",0,IF($O227="Trans Line",SUMIF('Lines Study_Loc_Summary'!$D:$D,$B227,'Lines Study_Loc_Summary'!$AA:$AA),IF($O227="Mix",SUMIF('Mix Substation Location Summary'!$B$4:$B$1500,$B227,'Mix Substation Location Summary'!$H$4:$H$1500),"NOT FOUND"))))</f>
        <v>0</v>
      </c>
      <c r="J227" s="299">
        <f>IF($O227="ISO",F227,IF($O227="Non-Iso",0,IF($O227="Trans Line",SUMIF('Lines Study_Loc_Summary'!$D:$D,$B227,'Lines Study_Loc_Summary'!$AB:$AB),IF($O227="Mix",SUMIF('Mix Substation Location Summary'!$B$4:$B$1500,$B227,'Mix Substation Location Summary'!$M$4:$M$1500),"NOT FOUND"))))</f>
        <v>0</v>
      </c>
      <c r="K227" s="299">
        <f>IF($O227="ISO",0,IF($O227="Non-Iso",D227,IF($O227="Trans Line",SUMIF('Lines Study_Loc_Summary'!$D:$D,'TS by Location'!B227,'Lines Study_Loc_Summary'!$AJ:$AJ),IF($O227="Mix",SUMIF('Mix Substation Location Summary'!$B$4:$B$1500,$B227,'Mix Substation Location Summary'!$D$4:$D$1500)+SUMIF('Mix Substation Location Summary'!$B$4:$B$1500,$B227,'Mix Substation Location Summary'!$E$4:$E$1500),"NOT FOUND"))))</f>
        <v>0</v>
      </c>
      <c r="L227" s="299">
        <f>IF($O227="ISO",0,IF($O227="Non-Iso",E227,IF($O227="Trans Line",SUMIF('Lines Study_Loc_Summary'!$D:$D,$B227,'Lines Study_Loc_Summary'!$AK:$AK),IF($O227="Mix",SUMIF('Mix Substation Location Summary'!$B$4:$B$1500,$B227,'Mix Substation Location Summary'!$I$4:$I$1500)+SUMIF('Mix Substation Location Summary'!$B$4:$B$1500,$B227,'Mix Substation Location Summary'!$J$4:$J$1500),"NOT FOUND"))))</f>
        <v>22867.68</v>
      </c>
      <c r="M227" s="299">
        <f>IF($O227="ISO",0,IF($O227="Non-Iso",F227,IF($O227="Trans Line",SUMIF('Lines Study_Loc_Summary'!$D:$D,$B227,'Lines Study_Loc_Summary'!$AL:$AL),IF($O227="Mix",SUMIF('Mix Substation Location Summary'!$B$4:$B$1500,$B227,'Mix Substation Location Summary'!$N$4:$N$1500)+SUMIF('Mix Substation Location Summary'!$B$4:$B$1500,$B227,'Mix Substation Location Summary'!$O$4:$O$1500),"NOT FOUND"))))</f>
        <v>0</v>
      </c>
      <c r="N227" s="300"/>
      <c r="O227" s="293" t="s">
        <v>1316</v>
      </c>
      <c r="P227" s="293"/>
    </row>
    <row r="228" spans="1:16" ht="12.75" customHeight="1" x14ac:dyDescent="0.3">
      <c r="A228" s="294" t="s">
        <v>993</v>
      </c>
      <c r="B228" s="293">
        <v>5628</v>
      </c>
      <c r="C228" s="293" t="s">
        <v>1334</v>
      </c>
      <c r="D228" s="188">
        <f>SUMIF('Mix Substation Location Summary'!$B$4:$B$1500,'TS by Location'!B228,'Mix Substation Location Summary'!$F$4:$F$1500)</f>
        <v>0</v>
      </c>
      <c r="E228" s="188">
        <f>SUMIF('Mix Substation Location Summary'!$B$4:$B$1500,'TS by Location'!$B228,'Mix Substation Location Summary'!$K$4:$K$1500)</f>
        <v>44558</v>
      </c>
      <c r="F228" s="188">
        <f>SUMIF('Mix Substation Location Summary'!$B$4:$B$1500,'TS by Location'!$B228,'Mix Substation Location Summary'!$P$4:$P$1500)</f>
        <v>0</v>
      </c>
      <c r="G228" s="537">
        <f t="shared" si="51"/>
        <v>44558</v>
      </c>
      <c r="H228" s="299">
        <f>IF($O228="ISO",D228,IF($O228="Non-Iso",0,IF($O228="Trans Line",SUMIF('Lines Study_Loc_Summary'!$D:$D,$B228,'Lines Study_Loc_Summary'!$Z:$Z),IF($O228="Mix",SUMIF('Mix Substation Location Summary'!$B$4:$B$1500,$B228,'Mix Substation Location Summary'!$C$4:$C$1500),"NOT FOUND"))))</f>
        <v>0</v>
      </c>
      <c r="I228" s="299">
        <f>IF($O228="ISO",E228,IF($O228="Non-Iso",0,IF($O228="Trans Line",SUMIF('Lines Study_Loc_Summary'!$D:$D,$B228,'Lines Study_Loc_Summary'!$AA:$AA),IF($O228="Mix",SUMIF('Mix Substation Location Summary'!$B$4:$B$1500,$B228,'Mix Substation Location Summary'!$H$4:$H$1500),"NOT FOUND"))))</f>
        <v>0</v>
      </c>
      <c r="J228" s="299">
        <f>IF($O228="ISO",F228,IF($O228="Non-Iso",0,IF($O228="Trans Line",SUMIF('Lines Study_Loc_Summary'!$D:$D,$B228,'Lines Study_Loc_Summary'!$AB:$AB),IF($O228="Mix",SUMIF('Mix Substation Location Summary'!$B$4:$B$1500,$B228,'Mix Substation Location Summary'!$M$4:$M$1500),"NOT FOUND"))))</f>
        <v>0</v>
      </c>
      <c r="K228" s="299">
        <f>IF($O228="ISO",0,IF($O228="Non-Iso",D228,IF($O228="Trans Line",SUMIF('Lines Study_Loc_Summary'!$D:$D,'TS by Location'!B228,'Lines Study_Loc_Summary'!$AJ:$AJ),IF($O228="Mix",SUMIF('Mix Substation Location Summary'!$B$4:$B$1500,$B228,'Mix Substation Location Summary'!$D$4:$D$1500)+SUMIF('Mix Substation Location Summary'!$B$4:$B$1500,$B228,'Mix Substation Location Summary'!$E$4:$E$1500),"NOT FOUND"))))</f>
        <v>0</v>
      </c>
      <c r="L228" s="299">
        <f>IF($O228="ISO",0,IF($O228="Non-Iso",E228,IF($O228="Trans Line",SUMIF('Lines Study_Loc_Summary'!$D:$D,$B228,'Lines Study_Loc_Summary'!$AK:$AK),IF($O228="Mix",SUMIF('Mix Substation Location Summary'!$B$4:$B$1500,$B228,'Mix Substation Location Summary'!$I$4:$I$1500)+SUMIF('Mix Substation Location Summary'!$B$4:$B$1500,$B228,'Mix Substation Location Summary'!$J$4:$J$1500),"NOT FOUND"))))</f>
        <v>44558</v>
      </c>
      <c r="M228" s="299">
        <f>IF($O228="ISO",0,IF($O228="Non-Iso",F228,IF($O228="Trans Line",SUMIF('Lines Study_Loc_Summary'!$D:$D,$B228,'Lines Study_Loc_Summary'!$AL:$AL),IF($O228="Mix",SUMIF('Mix Substation Location Summary'!$B$4:$B$1500,$B228,'Mix Substation Location Summary'!$N$4:$N$1500)+SUMIF('Mix Substation Location Summary'!$B$4:$B$1500,$B228,'Mix Substation Location Summary'!$O$4:$O$1500),"NOT FOUND"))))</f>
        <v>0</v>
      </c>
      <c r="N228" s="300"/>
      <c r="O228" s="293" t="s">
        <v>1316</v>
      </c>
      <c r="P228" s="293"/>
    </row>
    <row r="229" spans="1:16" ht="12.75" customHeight="1" x14ac:dyDescent="0.3">
      <c r="A229" s="294" t="s">
        <v>994</v>
      </c>
      <c r="B229" s="293">
        <v>5629</v>
      </c>
      <c r="C229" s="293" t="s">
        <v>1334</v>
      </c>
      <c r="D229" s="188">
        <f>SUMIF('Mix Substation Location Summary'!$B$4:$B$1500,'TS by Location'!B229,'Mix Substation Location Summary'!$F$4:$F$1500)</f>
        <v>0</v>
      </c>
      <c r="E229" s="188">
        <f>SUMIF('Mix Substation Location Summary'!$B$4:$B$1500,'TS by Location'!$B229,'Mix Substation Location Summary'!$K$4:$K$1500)</f>
        <v>29558.32</v>
      </c>
      <c r="F229" s="188">
        <f>SUMIF('Mix Substation Location Summary'!$B$4:$B$1500,'TS by Location'!$B229,'Mix Substation Location Summary'!$P$4:$P$1500)</f>
        <v>21358.52</v>
      </c>
      <c r="G229" s="537">
        <f t="shared" ref="G229:G232" si="52">SUM(D229:F229)</f>
        <v>50916.84</v>
      </c>
      <c r="H229" s="299">
        <f>IF($O229="ISO",D229,IF($O229="Non-Iso",0,IF($O229="Trans Line",SUMIF('Lines Study_Loc_Summary'!$D:$D,$B229,'Lines Study_Loc_Summary'!$Z:$Z),IF($O229="Mix",SUMIF('Mix Substation Location Summary'!$B$4:$B$1500,$B229,'Mix Substation Location Summary'!$C$4:$C$1500),"NOT FOUND"))))</f>
        <v>0</v>
      </c>
      <c r="I229" s="299">
        <f>IF($O229="ISO",E229,IF($O229="Non-Iso",0,IF($O229="Trans Line",SUMIF('Lines Study_Loc_Summary'!$D:$D,$B229,'Lines Study_Loc_Summary'!$AA:$AA),IF($O229="Mix",SUMIF('Mix Substation Location Summary'!$B$4:$B$1500,$B229,'Mix Substation Location Summary'!$H$4:$H$1500),"NOT FOUND"))))</f>
        <v>0</v>
      </c>
      <c r="J229" s="299">
        <f>IF($O229="ISO",F229,IF($O229="Non-Iso",0,IF($O229="Trans Line",SUMIF('Lines Study_Loc_Summary'!$D:$D,$B229,'Lines Study_Loc_Summary'!$AB:$AB),IF($O229="Mix",SUMIF('Mix Substation Location Summary'!$B$4:$B$1500,$B229,'Mix Substation Location Summary'!$M$4:$M$1500),"NOT FOUND"))))</f>
        <v>0</v>
      </c>
      <c r="K229" s="299">
        <f>IF($O229="ISO",0,IF($O229="Non-Iso",D229,IF($O229="Trans Line",SUMIF('Lines Study_Loc_Summary'!$D:$D,'TS by Location'!B229,'Lines Study_Loc_Summary'!$AJ:$AJ),IF($O229="Mix",SUMIF('Mix Substation Location Summary'!$B$4:$B$1500,$B229,'Mix Substation Location Summary'!$D$4:$D$1500)+SUMIF('Mix Substation Location Summary'!$B$4:$B$1500,$B229,'Mix Substation Location Summary'!$E$4:$E$1500),"NOT FOUND"))))</f>
        <v>0</v>
      </c>
      <c r="L229" s="299">
        <f>IF($O229="ISO",0,IF($O229="Non-Iso",E229,IF($O229="Trans Line",SUMIF('Lines Study_Loc_Summary'!$D:$D,$B229,'Lines Study_Loc_Summary'!$AK:$AK),IF($O229="Mix",SUMIF('Mix Substation Location Summary'!$B$4:$B$1500,$B229,'Mix Substation Location Summary'!$I$4:$I$1500)+SUMIF('Mix Substation Location Summary'!$B$4:$B$1500,$B229,'Mix Substation Location Summary'!$J$4:$J$1500),"NOT FOUND"))))</f>
        <v>29558.32</v>
      </c>
      <c r="M229" s="299">
        <f>IF($O229="ISO",0,IF($O229="Non-Iso",F229,IF($O229="Trans Line",SUMIF('Lines Study_Loc_Summary'!$D:$D,$B229,'Lines Study_Loc_Summary'!$AL:$AL),IF($O229="Mix",SUMIF('Mix Substation Location Summary'!$B$4:$B$1500,$B229,'Mix Substation Location Summary'!$N$4:$N$1500)+SUMIF('Mix Substation Location Summary'!$B$4:$B$1500,$B229,'Mix Substation Location Summary'!$O$4:$O$1500),"NOT FOUND"))))</f>
        <v>21358.52</v>
      </c>
      <c r="N229" s="300"/>
      <c r="O229" s="293" t="s">
        <v>1316</v>
      </c>
      <c r="P229" s="293"/>
    </row>
    <row r="230" spans="1:16" ht="12.75" customHeight="1" x14ac:dyDescent="0.3">
      <c r="A230" s="294" t="s">
        <v>995</v>
      </c>
      <c r="B230" s="293">
        <v>5630</v>
      </c>
      <c r="C230" s="293" t="s">
        <v>1334</v>
      </c>
      <c r="D230" s="188">
        <f>SUMIF('Mix Substation Location Summary'!$B$4:$B$1500,'TS by Location'!B230,'Mix Substation Location Summary'!$F$4:$F$1500)</f>
        <v>0</v>
      </c>
      <c r="E230" s="188">
        <f>SUMIF('Mix Substation Location Summary'!$B$4:$B$1500,'TS by Location'!$B230,'Mix Substation Location Summary'!$K$4:$K$1500)</f>
        <v>92066.93</v>
      </c>
      <c r="F230" s="188">
        <f>SUMIF('Mix Substation Location Summary'!$B$4:$B$1500,'TS by Location'!$B230,'Mix Substation Location Summary'!$P$4:$P$1500)</f>
        <v>0</v>
      </c>
      <c r="G230" s="537">
        <f t="shared" ref="G230" si="53">SUM(D230:F230)</f>
        <v>92066.93</v>
      </c>
      <c r="H230" s="299">
        <f>IF($O230="ISO",D230,IF($O230="Non-Iso",0,IF($O230="Trans Line",SUMIF('Lines Study_Loc_Summary'!$D:$D,$B230,'Lines Study_Loc_Summary'!$Z:$Z),IF($O230="Mix",SUMIF('Mix Substation Location Summary'!$B$4:$B$1500,$B230,'Mix Substation Location Summary'!$C$4:$C$1500),"NOT FOUND"))))</f>
        <v>0</v>
      </c>
      <c r="I230" s="299">
        <f>IF($O230="ISO",E230,IF($O230="Non-Iso",0,IF($O230="Trans Line",SUMIF('Lines Study_Loc_Summary'!$D:$D,$B230,'Lines Study_Loc_Summary'!$AA:$AA),IF($O230="Mix",SUMIF('Mix Substation Location Summary'!$B$4:$B$1500,$B230,'Mix Substation Location Summary'!$H$4:$H$1500),"NOT FOUND"))))</f>
        <v>0</v>
      </c>
      <c r="J230" s="299">
        <f>IF($O230="ISO",F230,IF($O230="Non-Iso",0,IF($O230="Trans Line",SUMIF('Lines Study_Loc_Summary'!$D:$D,$B230,'Lines Study_Loc_Summary'!$AB:$AB),IF($O230="Mix",SUMIF('Mix Substation Location Summary'!$B$4:$B$1500,$B230,'Mix Substation Location Summary'!$M$4:$M$1500),"NOT FOUND"))))</f>
        <v>0</v>
      </c>
      <c r="K230" s="299">
        <f>IF($O230="ISO",0,IF($O230="Non-Iso",D230,IF($O230="Trans Line",SUMIF('Lines Study_Loc_Summary'!$D:$D,'TS by Location'!B230,'Lines Study_Loc_Summary'!$AJ:$AJ),IF($O230="Mix",SUMIF('Mix Substation Location Summary'!$B$4:$B$1500,$B230,'Mix Substation Location Summary'!$D$4:$D$1500)+SUMIF('Mix Substation Location Summary'!$B$4:$B$1500,$B230,'Mix Substation Location Summary'!$E$4:$E$1500),"NOT FOUND"))))</f>
        <v>0</v>
      </c>
      <c r="L230" s="299">
        <f>IF($O230="ISO",0,IF($O230="Non-Iso",E230,IF($O230="Trans Line",SUMIF('Lines Study_Loc_Summary'!$D:$D,$B230,'Lines Study_Loc_Summary'!$AK:$AK),IF($O230="Mix",SUMIF('Mix Substation Location Summary'!$B$4:$B$1500,$B230,'Mix Substation Location Summary'!$I$4:$I$1500)+SUMIF('Mix Substation Location Summary'!$B$4:$B$1500,$B230,'Mix Substation Location Summary'!$J$4:$J$1500),"NOT FOUND"))))</f>
        <v>92066.93</v>
      </c>
      <c r="M230" s="299">
        <f>IF($O230="ISO",0,IF($O230="Non-Iso",F230,IF($O230="Trans Line",SUMIF('Lines Study_Loc_Summary'!$D:$D,$B230,'Lines Study_Loc_Summary'!$AL:$AL),IF($O230="Mix",SUMIF('Mix Substation Location Summary'!$B$4:$B$1500,$B230,'Mix Substation Location Summary'!$N$4:$N$1500)+SUMIF('Mix Substation Location Summary'!$B$4:$B$1500,$B230,'Mix Substation Location Summary'!$O$4:$O$1500),"NOT FOUND"))))</f>
        <v>0</v>
      </c>
      <c r="N230" s="300"/>
      <c r="O230" s="293" t="s">
        <v>1316</v>
      </c>
      <c r="P230" s="293"/>
    </row>
    <row r="231" spans="1:16" ht="12.75" customHeight="1" x14ac:dyDescent="0.3">
      <c r="A231" s="294" t="s">
        <v>476</v>
      </c>
      <c r="B231" s="293">
        <v>5631</v>
      </c>
      <c r="C231" s="293" t="s">
        <v>1334</v>
      </c>
      <c r="D231" s="188">
        <f>SUMIF('Mix Substation Location Summary'!$B$4:$B$1500,'TS by Location'!B231,'Mix Substation Location Summary'!$F$4:$F$1500)</f>
        <v>0</v>
      </c>
      <c r="E231" s="188">
        <f>SUMIF('Mix Substation Location Summary'!$B$4:$B$1500,'TS by Location'!$B231,'Mix Substation Location Summary'!$K$4:$K$1500)</f>
        <v>0</v>
      </c>
      <c r="F231" s="188">
        <f>SUMIF('Mix Substation Location Summary'!$B$4:$B$1500,'TS by Location'!$B231,'Mix Substation Location Summary'!$P$4:$P$1500)</f>
        <v>7605.55</v>
      </c>
      <c r="G231" s="537">
        <f t="shared" si="52"/>
        <v>7605.55</v>
      </c>
      <c r="H231" s="299">
        <f>IF($O231="ISO",D231,IF($O231="Non-Iso",0,IF($O231="Trans Line",SUMIF('Lines Study_Loc_Summary'!$D:$D,$B231,'Lines Study_Loc_Summary'!$Z:$Z),IF($O231="Mix",SUMIF('Mix Substation Location Summary'!$B$4:$B$1500,$B231,'Mix Substation Location Summary'!$C$4:$C$1500),"NOT FOUND"))))</f>
        <v>0</v>
      </c>
      <c r="I231" s="299">
        <f>IF($O231="ISO",E231,IF($O231="Non-Iso",0,IF($O231="Trans Line",SUMIF('Lines Study_Loc_Summary'!$D:$D,$B231,'Lines Study_Loc_Summary'!$AA:$AA),IF($O231="Mix",SUMIF('Mix Substation Location Summary'!$B$4:$B$1500,$B231,'Mix Substation Location Summary'!$H$4:$H$1500),"NOT FOUND"))))</f>
        <v>0</v>
      </c>
      <c r="J231" s="299">
        <f>IF($O231="ISO",F231,IF($O231="Non-Iso",0,IF($O231="Trans Line",SUMIF('Lines Study_Loc_Summary'!$D:$D,$B231,'Lines Study_Loc_Summary'!$AB:$AB),IF($O231="Mix",SUMIF('Mix Substation Location Summary'!$B$4:$B$1500,$B231,'Mix Substation Location Summary'!$M$4:$M$1500),"NOT FOUND"))))</f>
        <v>0</v>
      </c>
      <c r="K231" s="299">
        <f>IF($O231="ISO",0,IF($O231="Non-Iso",D231,IF($O231="Trans Line",SUMIF('Lines Study_Loc_Summary'!$D:$D,'TS by Location'!B231,'Lines Study_Loc_Summary'!$AJ:$AJ),IF($O231="Mix",SUMIF('Mix Substation Location Summary'!$B$4:$B$1500,$B231,'Mix Substation Location Summary'!$D$4:$D$1500)+SUMIF('Mix Substation Location Summary'!$B$4:$B$1500,$B231,'Mix Substation Location Summary'!$E$4:$E$1500),"NOT FOUND"))))</f>
        <v>0</v>
      </c>
      <c r="L231" s="299">
        <f>IF($O231="ISO",0,IF($O231="Non-Iso",E231,IF($O231="Trans Line",SUMIF('Lines Study_Loc_Summary'!$D:$D,$B231,'Lines Study_Loc_Summary'!$AK:$AK),IF($O231="Mix",SUMIF('Mix Substation Location Summary'!$B$4:$B$1500,$B231,'Mix Substation Location Summary'!$I$4:$I$1500)+SUMIF('Mix Substation Location Summary'!$B$4:$B$1500,$B231,'Mix Substation Location Summary'!$J$4:$J$1500),"NOT FOUND"))))</f>
        <v>0</v>
      </c>
      <c r="M231" s="299">
        <f>IF($O231="ISO",0,IF($O231="Non-Iso",F231,IF($O231="Trans Line",SUMIF('Lines Study_Loc_Summary'!$D:$D,$B231,'Lines Study_Loc_Summary'!$AL:$AL),IF($O231="Mix",SUMIF('Mix Substation Location Summary'!$B$4:$B$1500,$B231,'Mix Substation Location Summary'!$N$4:$N$1500)+SUMIF('Mix Substation Location Summary'!$B$4:$B$1500,$B231,'Mix Substation Location Summary'!$O$4:$O$1500),"NOT FOUND"))))</f>
        <v>7605.55</v>
      </c>
      <c r="N231" s="300"/>
      <c r="O231" s="293" t="s">
        <v>1316</v>
      </c>
      <c r="P231" s="293"/>
    </row>
    <row r="232" spans="1:16" ht="12.75" customHeight="1" x14ac:dyDescent="0.3">
      <c r="A232" s="294" t="s">
        <v>997</v>
      </c>
      <c r="B232" s="293">
        <v>5633</v>
      </c>
      <c r="C232" s="293" t="s">
        <v>1334</v>
      </c>
      <c r="D232" s="188">
        <f>SUMIF('Mix Substation Location Summary'!$B$4:$B$1500,'TS by Location'!B232,'Mix Substation Location Summary'!$F$4:$F$1500)</f>
        <v>0</v>
      </c>
      <c r="E232" s="188">
        <f>SUMIF('Mix Substation Location Summary'!$B$4:$B$1500,'TS by Location'!$B232,'Mix Substation Location Summary'!$K$4:$K$1500)</f>
        <v>19651.439999999999</v>
      </c>
      <c r="F232" s="188">
        <f>SUMIF('Mix Substation Location Summary'!$B$4:$B$1500,'TS by Location'!$B232,'Mix Substation Location Summary'!$P$4:$P$1500)</f>
        <v>0</v>
      </c>
      <c r="G232" s="537">
        <f t="shared" si="52"/>
        <v>19651.439999999999</v>
      </c>
      <c r="H232" s="299">
        <f>IF($O232="ISO",D232,IF($O232="Non-Iso",0,IF($O232="Trans Line",SUMIF('Lines Study_Loc_Summary'!$D:$D,$B232,'Lines Study_Loc_Summary'!$Z:$Z),IF($O232="Mix",SUMIF('Mix Substation Location Summary'!$B$4:$B$1500,$B232,'Mix Substation Location Summary'!$C$4:$C$1500),"NOT FOUND"))))</f>
        <v>0</v>
      </c>
      <c r="I232" s="299">
        <f>IF($O232="ISO",E232,IF($O232="Non-Iso",0,IF($O232="Trans Line",SUMIF('Lines Study_Loc_Summary'!$D:$D,$B232,'Lines Study_Loc_Summary'!$AA:$AA),IF($O232="Mix",SUMIF('Mix Substation Location Summary'!$B$4:$B$1500,$B232,'Mix Substation Location Summary'!$H$4:$H$1500),"NOT FOUND"))))</f>
        <v>0</v>
      </c>
      <c r="J232" s="299">
        <f>IF($O232="ISO",F232,IF($O232="Non-Iso",0,IF($O232="Trans Line",SUMIF('Lines Study_Loc_Summary'!$D:$D,$B232,'Lines Study_Loc_Summary'!$AB:$AB),IF($O232="Mix",SUMIF('Mix Substation Location Summary'!$B$4:$B$1500,$B232,'Mix Substation Location Summary'!$M$4:$M$1500),"NOT FOUND"))))</f>
        <v>0</v>
      </c>
      <c r="K232" s="299">
        <f>IF($O232="ISO",0,IF($O232="Non-Iso",D232,IF($O232="Trans Line",SUMIF('Lines Study_Loc_Summary'!$D:$D,'TS by Location'!B232,'Lines Study_Loc_Summary'!$AJ:$AJ),IF($O232="Mix",SUMIF('Mix Substation Location Summary'!$B$4:$B$1500,$B232,'Mix Substation Location Summary'!$D$4:$D$1500)+SUMIF('Mix Substation Location Summary'!$B$4:$B$1500,$B232,'Mix Substation Location Summary'!$E$4:$E$1500),"NOT FOUND"))))</f>
        <v>0</v>
      </c>
      <c r="L232" s="299">
        <f>IF($O232="ISO",0,IF($O232="Non-Iso",E232,IF($O232="Trans Line",SUMIF('Lines Study_Loc_Summary'!$D:$D,$B232,'Lines Study_Loc_Summary'!$AK:$AK),IF($O232="Mix",SUMIF('Mix Substation Location Summary'!$B$4:$B$1500,$B232,'Mix Substation Location Summary'!$I$4:$I$1500)+SUMIF('Mix Substation Location Summary'!$B$4:$B$1500,$B232,'Mix Substation Location Summary'!$J$4:$J$1500),"NOT FOUND"))))</f>
        <v>19651.439999999999</v>
      </c>
      <c r="M232" s="299">
        <f>IF($O232="ISO",0,IF($O232="Non-Iso",F232,IF($O232="Trans Line",SUMIF('Lines Study_Loc_Summary'!$D:$D,$B232,'Lines Study_Loc_Summary'!$AL:$AL),IF($O232="Mix",SUMIF('Mix Substation Location Summary'!$B$4:$B$1500,$B232,'Mix Substation Location Summary'!$N$4:$N$1500)+SUMIF('Mix Substation Location Summary'!$B$4:$B$1500,$B232,'Mix Substation Location Summary'!$O$4:$O$1500),"NOT FOUND"))))</f>
        <v>0</v>
      </c>
      <c r="N232" s="300"/>
      <c r="O232" s="293" t="s">
        <v>1316</v>
      </c>
      <c r="P232" s="293"/>
    </row>
    <row r="233" spans="1:16" ht="12.75" customHeight="1" x14ac:dyDescent="0.3">
      <c r="A233" s="294" t="s">
        <v>999</v>
      </c>
      <c r="B233" s="293">
        <v>5635</v>
      </c>
      <c r="C233" s="293" t="s">
        <v>1334</v>
      </c>
      <c r="D233" s="188">
        <f>SUMIF('Mix Substation Location Summary'!$B$4:$B$1500,'TS by Location'!B233,'Mix Substation Location Summary'!$F$4:$F$1500)</f>
        <v>0</v>
      </c>
      <c r="E233" s="188">
        <f>SUMIF('Mix Substation Location Summary'!$B$4:$B$1500,'TS by Location'!$B233,'Mix Substation Location Summary'!$K$4:$K$1500)</f>
        <v>21531.69</v>
      </c>
      <c r="F233" s="188">
        <f>SUMIF('Mix Substation Location Summary'!$B$4:$B$1500,'TS by Location'!$B233,'Mix Substation Location Summary'!$P$4:$P$1500)</f>
        <v>0</v>
      </c>
      <c r="G233" s="537">
        <f t="shared" ref="G233:G235" si="54">SUM(D233:F233)</f>
        <v>21531.69</v>
      </c>
      <c r="H233" s="299">
        <f>IF($O233="ISO",D233,IF($O233="Non-Iso",0,IF($O233="Trans Line",SUMIF('Lines Study_Loc_Summary'!$D:$D,$B233,'Lines Study_Loc_Summary'!$Z:$Z),IF($O233="Mix",SUMIF('Mix Substation Location Summary'!$B$4:$B$1500,$B233,'Mix Substation Location Summary'!$C$4:$C$1500),"NOT FOUND"))))</f>
        <v>0</v>
      </c>
      <c r="I233" s="299">
        <f>IF($O233="ISO",E233,IF($O233="Non-Iso",0,IF($O233="Trans Line",SUMIF('Lines Study_Loc_Summary'!$D:$D,$B233,'Lines Study_Loc_Summary'!$AA:$AA),IF($O233="Mix",SUMIF('Mix Substation Location Summary'!$B$4:$B$1500,$B233,'Mix Substation Location Summary'!$H$4:$H$1500),"NOT FOUND"))))</f>
        <v>0</v>
      </c>
      <c r="J233" s="299">
        <f>IF($O233="ISO",F233,IF($O233="Non-Iso",0,IF($O233="Trans Line",SUMIF('Lines Study_Loc_Summary'!$D:$D,$B233,'Lines Study_Loc_Summary'!$AB:$AB),IF($O233="Mix",SUMIF('Mix Substation Location Summary'!$B$4:$B$1500,$B233,'Mix Substation Location Summary'!$M$4:$M$1500),"NOT FOUND"))))</f>
        <v>0</v>
      </c>
      <c r="K233" s="299">
        <f>IF($O233="ISO",0,IF($O233="Non-Iso",D233,IF($O233="Trans Line",SUMIF('Lines Study_Loc_Summary'!$D:$D,'TS by Location'!B233,'Lines Study_Loc_Summary'!$AJ:$AJ),IF($O233="Mix",SUMIF('Mix Substation Location Summary'!$B$4:$B$1500,$B233,'Mix Substation Location Summary'!$D$4:$D$1500)+SUMIF('Mix Substation Location Summary'!$B$4:$B$1500,$B233,'Mix Substation Location Summary'!$E$4:$E$1500),"NOT FOUND"))))</f>
        <v>0</v>
      </c>
      <c r="L233" s="299">
        <f>IF($O233="ISO",0,IF($O233="Non-Iso",E233,IF($O233="Trans Line",SUMIF('Lines Study_Loc_Summary'!$D:$D,$B233,'Lines Study_Loc_Summary'!$AK:$AK),IF($O233="Mix",SUMIF('Mix Substation Location Summary'!$B$4:$B$1500,$B233,'Mix Substation Location Summary'!$I$4:$I$1500)+SUMIF('Mix Substation Location Summary'!$B$4:$B$1500,$B233,'Mix Substation Location Summary'!$J$4:$J$1500),"NOT FOUND"))))</f>
        <v>21531.69</v>
      </c>
      <c r="M233" s="299">
        <f>IF($O233="ISO",0,IF($O233="Non-Iso",F233,IF($O233="Trans Line",SUMIF('Lines Study_Loc_Summary'!$D:$D,$B233,'Lines Study_Loc_Summary'!$AL:$AL),IF($O233="Mix",SUMIF('Mix Substation Location Summary'!$B$4:$B$1500,$B233,'Mix Substation Location Summary'!$N$4:$N$1500)+SUMIF('Mix Substation Location Summary'!$B$4:$B$1500,$B233,'Mix Substation Location Summary'!$O$4:$O$1500),"NOT FOUND"))))</f>
        <v>0</v>
      </c>
      <c r="N233" s="300"/>
      <c r="O233" s="293" t="s">
        <v>1316</v>
      </c>
      <c r="P233" s="293"/>
    </row>
    <row r="234" spans="1:16" ht="12.75" customHeight="1" x14ac:dyDescent="0.3">
      <c r="A234" s="294" t="s">
        <v>1000</v>
      </c>
      <c r="B234" s="293">
        <v>5636</v>
      </c>
      <c r="C234" s="293" t="s">
        <v>1334</v>
      </c>
      <c r="D234" s="188">
        <f>SUMIF('Mix Substation Location Summary'!$B$4:$B$1500,'TS by Location'!B234,'Mix Substation Location Summary'!$F$4:$F$1500)</f>
        <v>0</v>
      </c>
      <c r="E234" s="188">
        <f>SUMIF('Mix Substation Location Summary'!$B$4:$B$1500,'TS by Location'!$B234,'Mix Substation Location Summary'!$K$4:$K$1500)</f>
        <v>31004.980000000003</v>
      </c>
      <c r="F234" s="188">
        <f>SUMIF('Mix Substation Location Summary'!$B$4:$B$1500,'TS by Location'!$B234,'Mix Substation Location Summary'!$P$4:$P$1500)</f>
        <v>0</v>
      </c>
      <c r="G234" s="537">
        <f t="shared" si="54"/>
        <v>31004.980000000003</v>
      </c>
      <c r="H234" s="299">
        <f>IF($O234="ISO",D234,IF($O234="Non-Iso",0,IF($O234="Trans Line",SUMIF('Lines Study_Loc_Summary'!$D:$D,$B234,'Lines Study_Loc_Summary'!$Z:$Z),IF($O234="Mix",SUMIF('Mix Substation Location Summary'!$B$4:$B$1500,$B234,'Mix Substation Location Summary'!$C$4:$C$1500),"NOT FOUND"))))</f>
        <v>0</v>
      </c>
      <c r="I234" s="299">
        <f>IF($O234="ISO",E234,IF($O234="Non-Iso",0,IF($O234="Trans Line",SUMIF('Lines Study_Loc_Summary'!$D:$D,$B234,'Lines Study_Loc_Summary'!$AA:$AA),IF($O234="Mix",SUMIF('Mix Substation Location Summary'!$B$4:$B$1500,$B234,'Mix Substation Location Summary'!$H$4:$H$1500),"NOT FOUND"))))</f>
        <v>0</v>
      </c>
      <c r="J234" s="299">
        <f>IF($O234="ISO",F234,IF($O234="Non-Iso",0,IF($O234="Trans Line",SUMIF('Lines Study_Loc_Summary'!$D:$D,$B234,'Lines Study_Loc_Summary'!$AB:$AB),IF($O234="Mix",SUMIF('Mix Substation Location Summary'!$B$4:$B$1500,$B234,'Mix Substation Location Summary'!$M$4:$M$1500),"NOT FOUND"))))</f>
        <v>0</v>
      </c>
      <c r="K234" s="299">
        <f>IF($O234="ISO",0,IF($O234="Non-Iso",D234,IF($O234="Trans Line",SUMIF('Lines Study_Loc_Summary'!$D:$D,'TS by Location'!B234,'Lines Study_Loc_Summary'!$AJ:$AJ),IF($O234="Mix",SUMIF('Mix Substation Location Summary'!$B$4:$B$1500,$B234,'Mix Substation Location Summary'!$D$4:$D$1500)+SUMIF('Mix Substation Location Summary'!$B$4:$B$1500,$B234,'Mix Substation Location Summary'!$E$4:$E$1500),"NOT FOUND"))))</f>
        <v>0</v>
      </c>
      <c r="L234" s="299">
        <f>IF($O234="ISO",0,IF($O234="Non-Iso",E234,IF($O234="Trans Line",SUMIF('Lines Study_Loc_Summary'!$D:$D,$B234,'Lines Study_Loc_Summary'!$AK:$AK),IF($O234="Mix",SUMIF('Mix Substation Location Summary'!$B$4:$B$1500,$B234,'Mix Substation Location Summary'!$I$4:$I$1500)+SUMIF('Mix Substation Location Summary'!$B$4:$B$1500,$B234,'Mix Substation Location Summary'!$J$4:$J$1500),"NOT FOUND"))))</f>
        <v>31004.980000000003</v>
      </c>
      <c r="M234" s="299">
        <f>IF($O234="ISO",0,IF($O234="Non-Iso",F234,IF($O234="Trans Line",SUMIF('Lines Study_Loc_Summary'!$D:$D,$B234,'Lines Study_Loc_Summary'!$AL:$AL),IF($O234="Mix",SUMIF('Mix Substation Location Summary'!$B$4:$B$1500,$B234,'Mix Substation Location Summary'!$N$4:$N$1500)+SUMIF('Mix Substation Location Summary'!$B$4:$B$1500,$B234,'Mix Substation Location Summary'!$O$4:$O$1500),"NOT FOUND"))))</f>
        <v>0</v>
      </c>
      <c r="N234" s="300"/>
      <c r="O234" s="293" t="s">
        <v>1316</v>
      </c>
      <c r="P234" s="293"/>
    </row>
    <row r="235" spans="1:16" ht="12.75" customHeight="1" x14ac:dyDescent="0.3">
      <c r="A235" s="294" t="s">
        <v>477</v>
      </c>
      <c r="B235" s="293">
        <v>5637</v>
      </c>
      <c r="C235" s="293" t="s">
        <v>1334</v>
      </c>
      <c r="D235" s="188">
        <f>SUMIF('Mix Substation Location Summary'!$B$4:$B$1500,'TS by Location'!B235,'Mix Substation Location Summary'!$F$4:$F$1500)</f>
        <v>0</v>
      </c>
      <c r="E235" s="188">
        <f>SUMIF('Mix Substation Location Summary'!$B$4:$B$1500,'TS by Location'!$B235,'Mix Substation Location Summary'!$K$4:$K$1500)</f>
        <v>21768.51</v>
      </c>
      <c r="F235" s="188">
        <f>SUMIF('Mix Substation Location Summary'!$B$4:$B$1500,'TS by Location'!$B235,'Mix Substation Location Summary'!$P$4:$P$1500)</f>
        <v>0</v>
      </c>
      <c r="G235" s="537">
        <f t="shared" si="54"/>
        <v>21768.51</v>
      </c>
      <c r="H235" s="299">
        <f>IF($O235="ISO",D235,IF($O235="Non-Iso",0,IF($O235="Trans Line",SUMIF('Lines Study_Loc_Summary'!$D:$D,$B235,'Lines Study_Loc_Summary'!$Z:$Z),IF($O235="Mix",SUMIF('Mix Substation Location Summary'!$B$4:$B$1500,$B235,'Mix Substation Location Summary'!$C$4:$C$1500),"NOT FOUND"))))</f>
        <v>0</v>
      </c>
      <c r="I235" s="299">
        <f>IF($O235="ISO",E235,IF($O235="Non-Iso",0,IF($O235="Trans Line",SUMIF('Lines Study_Loc_Summary'!$D:$D,$B235,'Lines Study_Loc_Summary'!$AA:$AA),IF($O235="Mix",SUMIF('Mix Substation Location Summary'!$B$4:$B$1500,$B235,'Mix Substation Location Summary'!$H$4:$H$1500),"NOT FOUND"))))</f>
        <v>0</v>
      </c>
      <c r="J235" s="299">
        <f>IF($O235="ISO",F235,IF($O235="Non-Iso",0,IF($O235="Trans Line",SUMIF('Lines Study_Loc_Summary'!$D:$D,$B235,'Lines Study_Loc_Summary'!$AB:$AB),IF($O235="Mix",SUMIF('Mix Substation Location Summary'!$B$4:$B$1500,$B235,'Mix Substation Location Summary'!$M$4:$M$1500),"NOT FOUND"))))</f>
        <v>0</v>
      </c>
      <c r="K235" s="299">
        <f>IF($O235="ISO",0,IF($O235="Non-Iso",D235,IF($O235="Trans Line",SUMIF('Lines Study_Loc_Summary'!$D:$D,'TS by Location'!B235,'Lines Study_Loc_Summary'!$AJ:$AJ),IF($O235="Mix",SUMIF('Mix Substation Location Summary'!$B$4:$B$1500,$B235,'Mix Substation Location Summary'!$D$4:$D$1500)+SUMIF('Mix Substation Location Summary'!$B$4:$B$1500,$B235,'Mix Substation Location Summary'!$E$4:$E$1500),"NOT FOUND"))))</f>
        <v>0</v>
      </c>
      <c r="L235" s="299">
        <f>IF($O235="ISO",0,IF($O235="Non-Iso",E235,IF($O235="Trans Line",SUMIF('Lines Study_Loc_Summary'!$D:$D,$B235,'Lines Study_Loc_Summary'!$AK:$AK),IF($O235="Mix",SUMIF('Mix Substation Location Summary'!$B$4:$B$1500,$B235,'Mix Substation Location Summary'!$I$4:$I$1500)+SUMIF('Mix Substation Location Summary'!$B$4:$B$1500,$B235,'Mix Substation Location Summary'!$J$4:$J$1500),"NOT FOUND"))))</f>
        <v>21768.51</v>
      </c>
      <c r="M235" s="299">
        <f>IF($O235="ISO",0,IF($O235="Non-Iso",F235,IF($O235="Trans Line",SUMIF('Lines Study_Loc_Summary'!$D:$D,$B235,'Lines Study_Loc_Summary'!$AL:$AL),IF($O235="Mix",SUMIF('Mix Substation Location Summary'!$B$4:$B$1500,$B235,'Mix Substation Location Summary'!$N$4:$N$1500)+SUMIF('Mix Substation Location Summary'!$B$4:$B$1500,$B235,'Mix Substation Location Summary'!$O$4:$O$1500),"NOT FOUND"))))</f>
        <v>0</v>
      </c>
      <c r="N235" s="300"/>
      <c r="O235" s="293" t="s">
        <v>1316</v>
      </c>
      <c r="P235" s="293"/>
    </row>
    <row r="236" spans="1:16" ht="12.75" customHeight="1" x14ac:dyDescent="0.3">
      <c r="A236" s="294" t="s">
        <v>1002</v>
      </c>
      <c r="B236" s="293">
        <v>5639</v>
      </c>
      <c r="C236" s="293" t="s">
        <v>1334</v>
      </c>
      <c r="D236" s="188">
        <f>SUMIF('Mix Substation Location Summary'!$B$4:$B$1500,'TS by Location'!B236,'Mix Substation Location Summary'!$F$4:$F$1500)</f>
        <v>0</v>
      </c>
      <c r="E236" s="188">
        <f>SUMIF('Mix Substation Location Summary'!$B$4:$B$1500,'TS by Location'!$B236,'Mix Substation Location Summary'!$K$4:$K$1500)</f>
        <v>59193.81</v>
      </c>
      <c r="F236" s="188">
        <f>SUMIF('Mix Substation Location Summary'!$B$4:$B$1500,'TS by Location'!$B236,'Mix Substation Location Summary'!$P$4:$P$1500)</f>
        <v>0</v>
      </c>
      <c r="G236" s="537">
        <f t="shared" ref="G236" si="55">SUM(D236:F236)</f>
        <v>59193.81</v>
      </c>
      <c r="H236" s="299">
        <f>IF($O236="ISO",D236,IF($O236="Non-Iso",0,IF($O236="Trans Line",SUMIF('Lines Study_Loc_Summary'!$D:$D,$B236,'Lines Study_Loc_Summary'!$Z:$Z),IF($O236="Mix",SUMIF('Mix Substation Location Summary'!$B$4:$B$1500,$B236,'Mix Substation Location Summary'!$C$4:$C$1500),"NOT FOUND"))))</f>
        <v>0</v>
      </c>
      <c r="I236" s="299">
        <f>IF($O236="ISO",E236,IF($O236="Non-Iso",0,IF($O236="Trans Line",SUMIF('Lines Study_Loc_Summary'!$D:$D,$B236,'Lines Study_Loc_Summary'!$AA:$AA),IF($O236="Mix",SUMIF('Mix Substation Location Summary'!$B$4:$B$1500,$B236,'Mix Substation Location Summary'!$H$4:$H$1500),"NOT FOUND"))))</f>
        <v>0</v>
      </c>
      <c r="J236" s="299">
        <f>IF($O236="ISO",F236,IF($O236="Non-Iso",0,IF($O236="Trans Line",SUMIF('Lines Study_Loc_Summary'!$D:$D,$B236,'Lines Study_Loc_Summary'!$AB:$AB),IF($O236="Mix",SUMIF('Mix Substation Location Summary'!$B$4:$B$1500,$B236,'Mix Substation Location Summary'!$M$4:$M$1500),"NOT FOUND"))))</f>
        <v>0</v>
      </c>
      <c r="K236" s="299">
        <f>IF($O236="ISO",0,IF($O236="Non-Iso",D236,IF($O236="Trans Line",SUMIF('Lines Study_Loc_Summary'!$D:$D,'TS by Location'!B236,'Lines Study_Loc_Summary'!$AJ:$AJ),IF($O236="Mix",SUMIF('Mix Substation Location Summary'!$B$4:$B$1500,$B236,'Mix Substation Location Summary'!$D$4:$D$1500)+SUMIF('Mix Substation Location Summary'!$B$4:$B$1500,$B236,'Mix Substation Location Summary'!$E$4:$E$1500),"NOT FOUND"))))</f>
        <v>0</v>
      </c>
      <c r="L236" s="299">
        <f>IF($O236="ISO",0,IF($O236="Non-Iso",E236,IF($O236="Trans Line",SUMIF('Lines Study_Loc_Summary'!$D:$D,$B236,'Lines Study_Loc_Summary'!$AK:$AK),IF($O236="Mix",SUMIF('Mix Substation Location Summary'!$B$4:$B$1500,$B236,'Mix Substation Location Summary'!$I$4:$I$1500)+SUMIF('Mix Substation Location Summary'!$B$4:$B$1500,$B236,'Mix Substation Location Summary'!$J$4:$J$1500),"NOT FOUND"))))</f>
        <v>59193.81</v>
      </c>
      <c r="M236" s="299">
        <f>IF($O236="ISO",0,IF($O236="Non-Iso",F236,IF($O236="Trans Line",SUMIF('Lines Study_Loc_Summary'!$D:$D,$B236,'Lines Study_Loc_Summary'!$AL:$AL),IF($O236="Mix",SUMIF('Mix Substation Location Summary'!$B$4:$B$1500,$B236,'Mix Substation Location Summary'!$N$4:$N$1500)+SUMIF('Mix Substation Location Summary'!$B$4:$B$1500,$B236,'Mix Substation Location Summary'!$O$4:$O$1500),"NOT FOUND"))))</f>
        <v>0</v>
      </c>
      <c r="N236" s="300"/>
      <c r="O236" s="293" t="s">
        <v>1316</v>
      </c>
      <c r="P236" s="293"/>
    </row>
    <row r="237" spans="1:16" ht="12.75" customHeight="1" x14ac:dyDescent="0.3">
      <c r="A237" s="294" t="s">
        <v>1006</v>
      </c>
      <c r="B237" s="293">
        <v>5645</v>
      </c>
      <c r="C237" s="293" t="s">
        <v>1334</v>
      </c>
      <c r="D237" s="188">
        <f>SUMIF('Mix Substation Location Summary'!$B$4:$B$1500,'TS by Location'!B237,'Mix Substation Location Summary'!$F$4:$F$1500)</f>
        <v>0</v>
      </c>
      <c r="E237" s="188">
        <f>SUMIF('Mix Substation Location Summary'!$B$4:$B$1500,'TS by Location'!$B237,'Mix Substation Location Summary'!$K$4:$K$1500)</f>
        <v>189719.88</v>
      </c>
      <c r="F237" s="188">
        <f>SUMIF('Mix Substation Location Summary'!$B$4:$B$1500,'TS by Location'!$B237,'Mix Substation Location Summary'!$P$4:$P$1500)</f>
        <v>0</v>
      </c>
      <c r="G237" s="537">
        <f t="shared" ref="G237" si="56">SUM(D237:F237)</f>
        <v>189719.88</v>
      </c>
      <c r="H237" s="299">
        <f>IF($O237="ISO",D237,IF($O237="Non-Iso",0,IF($O237="Trans Line",SUMIF('Lines Study_Loc_Summary'!$D:$D,$B237,'Lines Study_Loc_Summary'!$Z:$Z),IF($O237="Mix",SUMIF('Mix Substation Location Summary'!$B$4:$B$1500,$B237,'Mix Substation Location Summary'!$C$4:$C$1500),"NOT FOUND"))))</f>
        <v>0</v>
      </c>
      <c r="I237" s="299">
        <f>IF($O237="ISO",E237,IF($O237="Non-Iso",0,IF($O237="Trans Line",SUMIF('Lines Study_Loc_Summary'!$D:$D,$B237,'Lines Study_Loc_Summary'!$AA:$AA),IF($O237="Mix",SUMIF('Mix Substation Location Summary'!$B$4:$B$1500,$B237,'Mix Substation Location Summary'!$H$4:$H$1500),"NOT FOUND"))))</f>
        <v>0</v>
      </c>
      <c r="J237" s="299">
        <f>IF($O237="ISO",F237,IF($O237="Non-Iso",0,IF($O237="Trans Line",SUMIF('Lines Study_Loc_Summary'!$D:$D,$B237,'Lines Study_Loc_Summary'!$AB:$AB),IF($O237="Mix",SUMIF('Mix Substation Location Summary'!$B$4:$B$1500,$B237,'Mix Substation Location Summary'!$M$4:$M$1500),"NOT FOUND"))))</f>
        <v>0</v>
      </c>
      <c r="K237" s="299">
        <f>IF($O237="ISO",0,IF($O237="Non-Iso",D237,IF($O237="Trans Line",SUMIF('Lines Study_Loc_Summary'!$D:$D,'TS by Location'!B237,'Lines Study_Loc_Summary'!$AJ:$AJ),IF($O237="Mix",SUMIF('Mix Substation Location Summary'!$B$4:$B$1500,$B237,'Mix Substation Location Summary'!$D$4:$D$1500)+SUMIF('Mix Substation Location Summary'!$B$4:$B$1500,$B237,'Mix Substation Location Summary'!$E$4:$E$1500),"NOT FOUND"))))</f>
        <v>0</v>
      </c>
      <c r="L237" s="299">
        <f>IF($O237="ISO",0,IF($O237="Non-Iso",E237,IF($O237="Trans Line",SUMIF('Lines Study_Loc_Summary'!$D:$D,$B237,'Lines Study_Loc_Summary'!$AK:$AK),IF($O237="Mix",SUMIF('Mix Substation Location Summary'!$B$4:$B$1500,$B237,'Mix Substation Location Summary'!$I$4:$I$1500)+SUMIF('Mix Substation Location Summary'!$B$4:$B$1500,$B237,'Mix Substation Location Summary'!$J$4:$J$1500),"NOT FOUND"))))</f>
        <v>189719.88</v>
      </c>
      <c r="M237" s="299">
        <f>IF($O237="ISO",0,IF($O237="Non-Iso",F237,IF($O237="Trans Line",SUMIF('Lines Study_Loc_Summary'!$D:$D,$B237,'Lines Study_Loc_Summary'!$AL:$AL),IF($O237="Mix",SUMIF('Mix Substation Location Summary'!$B$4:$B$1500,$B237,'Mix Substation Location Summary'!$N$4:$N$1500)+SUMIF('Mix Substation Location Summary'!$B$4:$B$1500,$B237,'Mix Substation Location Summary'!$O$4:$O$1500),"NOT FOUND"))))</f>
        <v>0</v>
      </c>
      <c r="N237" s="300"/>
      <c r="O237" s="293" t="s">
        <v>1316</v>
      </c>
      <c r="P237" s="293"/>
    </row>
    <row r="238" spans="1:16" ht="12.75" customHeight="1" x14ac:dyDescent="0.3">
      <c r="A238" s="294" t="s">
        <v>478</v>
      </c>
      <c r="B238" s="293">
        <v>5646</v>
      </c>
      <c r="C238" s="293" t="s">
        <v>1334</v>
      </c>
      <c r="D238" s="188">
        <f>SUMIF('Mix Substation Location Summary'!$B$4:$B$1500,'TS by Location'!B238,'Mix Substation Location Summary'!$F$4:$F$1500)</f>
        <v>0</v>
      </c>
      <c r="E238" s="188">
        <f>SUMIF('Mix Substation Location Summary'!$B$4:$B$1500,'TS by Location'!$B238,'Mix Substation Location Summary'!$K$4:$K$1500)</f>
        <v>43167.32</v>
      </c>
      <c r="F238" s="188">
        <f>SUMIF('Mix Substation Location Summary'!$B$4:$B$1500,'TS by Location'!$B238,'Mix Substation Location Summary'!$P$4:$P$1500)</f>
        <v>0</v>
      </c>
      <c r="G238" s="537">
        <f t="shared" ref="G238:G249" si="57">SUM(D238:F238)</f>
        <v>43167.32</v>
      </c>
      <c r="H238" s="299">
        <f>IF($O238="ISO",D238,IF($O238="Non-Iso",0,IF($O238="Trans Line",SUMIF('Lines Study_Loc_Summary'!$D:$D,$B238,'Lines Study_Loc_Summary'!$Z:$Z),IF($O238="Mix",SUMIF('Mix Substation Location Summary'!$B$4:$B$1500,$B238,'Mix Substation Location Summary'!$C$4:$C$1500),"NOT FOUND"))))</f>
        <v>0</v>
      </c>
      <c r="I238" s="299">
        <f>IF($O238="ISO",E238,IF($O238="Non-Iso",0,IF($O238="Trans Line",SUMIF('Lines Study_Loc_Summary'!$D:$D,$B238,'Lines Study_Loc_Summary'!$AA:$AA),IF($O238="Mix",SUMIF('Mix Substation Location Summary'!$B$4:$B$1500,$B238,'Mix Substation Location Summary'!$H$4:$H$1500),"NOT FOUND"))))</f>
        <v>0</v>
      </c>
      <c r="J238" s="299">
        <f>IF($O238="ISO",F238,IF($O238="Non-Iso",0,IF($O238="Trans Line",SUMIF('Lines Study_Loc_Summary'!$D:$D,$B238,'Lines Study_Loc_Summary'!$AB:$AB),IF($O238="Mix",SUMIF('Mix Substation Location Summary'!$B$4:$B$1500,$B238,'Mix Substation Location Summary'!$M$4:$M$1500),"NOT FOUND"))))</f>
        <v>0</v>
      </c>
      <c r="K238" s="299">
        <f>IF($O238="ISO",0,IF($O238="Non-Iso",D238,IF($O238="Trans Line",SUMIF('Lines Study_Loc_Summary'!$D:$D,'TS by Location'!B238,'Lines Study_Loc_Summary'!$AJ:$AJ),IF($O238="Mix",SUMIF('Mix Substation Location Summary'!$B$4:$B$1500,$B238,'Mix Substation Location Summary'!$D$4:$D$1500)+SUMIF('Mix Substation Location Summary'!$B$4:$B$1500,$B238,'Mix Substation Location Summary'!$E$4:$E$1500),"NOT FOUND"))))</f>
        <v>0</v>
      </c>
      <c r="L238" s="299">
        <f>IF($O238="ISO",0,IF($O238="Non-Iso",E238,IF($O238="Trans Line",SUMIF('Lines Study_Loc_Summary'!$D:$D,$B238,'Lines Study_Loc_Summary'!$AK:$AK),IF($O238="Mix",SUMIF('Mix Substation Location Summary'!$B$4:$B$1500,$B238,'Mix Substation Location Summary'!$I$4:$I$1500)+SUMIF('Mix Substation Location Summary'!$B$4:$B$1500,$B238,'Mix Substation Location Summary'!$J$4:$J$1500),"NOT FOUND"))))</f>
        <v>43167.32</v>
      </c>
      <c r="M238" s="299">
        <f>IF($O238="ISO",0,IF($O238="Non-Iso",F238,IF($O238="Trans Line",SUMIF('Lines Study_Loc_Summary'!$D:$D,$B238,'Lines Study_Loc_Summary'!$AL:$AL),IF($O238="Mix",SUMIF('Mix Substation Location Summary'!$B$4:$B$1500,$B238,'Mix Substation Location Summary'!$N$4:$N$1500)+SUMIF('Mix Substation Location Summary'!$B$4:$B$1500,$B238,'Mix Substation Location Summary'!$O$4:$O$1500),"NOT FOUND"))))</f>
        <v>0</v>
      </c>
      <c r="N238" s="300"/>
      <c r="O238" s="293" t="s">
        <v>1316</v>
      </c>
      <c r="P238" s="293"/>
    </row>
    <row r="239" spans="1:16" ht="12.75" customHeight="1" x14ac:dyDescent="0.3">
      <c r="A239" s="294" t="s">
        <v>1009</v>
      </c>
      <c r="B239" s="293">
        <v>5650</v>
      </c>
      <c r="C239" s="293" t="s">
        <v>1334</v>
      </c>
      <c r="D239" s="188">
        <f>SUMIF('Mix Substation Location Summary'!$B$4:$B$1500,'TS by Location'!B239,'Mix Substation Location Summary'!$F$4:$F$1500)</f>
        <v>0</v>
      </c>
      <c r="E239" s="188">
        <f>SUMIF('Mix Substation Location Summary'!$B$4:$B$1500,'TS by Location'!$B239,'Mix Substation Location Summary'!$K$4:$K$1500)</f>
        <v>15935.12</v>
      </c>
      <c r="F239" s="188">
        <f>SUMIF('Mix Substation Location Summary'!$B$4:$B$1500,'TS by Location'!$B239,'Mix Substation Location Summary'!$P$4:$P$1500)</f>
        <v>0</v>
      </c>
      <c r="G239" s="537">
        <f t="shared" ref="G239" si="58">SUM(D239:F239)</f>
        <v>15935.12</v>
      </c>
      <c r="H239" s="299">
        <f>IF($O239="ISO",D239,IF($O239="Non-Iso",0,IF($O239="Trans Line",SUMIF('Lines Study_Loc_Summary'!$D:$D,$B239,'Lines Study_Loc_Summary'!$Z:$Z),IF($O239="Mix",SUMIF('Mix Substation Location Summary'!$B$4:$B$1500,$B239,'Mix Substation Location Summary'!$C$4:$C$1500),"NOT FOUND"))))</f>
        <v>0</v>
      </c>
      <c r="I239" s="299">
        <f>IF($O239="ISO",E239,IF($O239="Non-Iso",0,IF($O239="Trans Line",SUMIF('Lines Study_Loc_Summary'!$D:$D,$B239,'Lines Study_Loc_Summary'!$AA:$AA),IF($O239="Mix",SUMIF('Mix Substation Location Summary'!$B$4:$B$1500,$B239,'Mix Substation Location Summary'!$H$4:$H$1500),"NOT FOUND"))))</f>
        <v>0</v>
      </c>
      <c r="J239" s="299">
        <f>IF($O239="ISO",F239,IF($O239="Non-Iso",0,IF($O239="Trans Line",SUMIF('Lines Study_Loc_Summary'!$D:$D,$B239,'Lines Study_Loc_Summary'!$AB:$AB),IF($O239="Mix",SUMIF('Mix Substation Location Summary'!$B$4:$B$1500,$B239,'Mix Substation Location Summary'!$M$4:$M$1500),"NOT FOUND"))))</f>
        <v>0</v>
      </c>
      <c r="K239" s="299">
        <f>IF($O239="ISO",0,IF($O239="Non-Iso",D239,IF($O239="Trans Line",SUMIF('Lines Study_Loc_Summary'!$D:$D,'TS by Location'!B239,'Lines Study_Loc_Summary'!$AJ:$AJ),IF($O239="Mix",SUMIF('Mix Substation Location Summary'!$B$4:$B$1500,$B239,'Mix Substation Location Summary'!$D$4:$D$1500)+SUMIF('Mix Substation Location Summary'!$B$4:$B$1500,$B239,'Mix Substation Location Summary'!$E$4:$E$1500),"NOT FOUND"))))</f>
        <v>0</v>
      </c>
      <c r="L239" s="299">
        <f>IF($O239="ISO",0,IF($O239="Non-Iso",E239,IF($O239="Trans Line",SUMIF('Lines Study_Loc_Summary'!$D:$D,$B239,'Lines Study_Loc_Summary'!$AK:$AK),IF($O239="Mix",SUMIF('Mix Substation Location Summary'!$B$4:$B$1500,$B239,'Mix Substation Location Summary'!$I$4:$I$1500)+SUMIF('Mix Substation Location Summary'!$B$4:$B$1500,$B239,'Mix Substation Location Summary'!$J$4:$J$1500),"NOT FOUND"))))</f>
        <v>15935.12</v>
      </c>
      <c r="M239" s="299">
        <f>IF($O239="ISO",0,IF($O239="Non-Iso",F239,IF($O239="Trans Line",SUMIF('Lines Study_Loc_Summary'!$D:$D,$B239,'Lines Study_Loc_Summary'!$AL:$AL),IF($O239="Mix",SUMIF('Mix Substation Location Summary'!$B$4:$B$1500,$B239,'Mix Substation Location Summary'!$N$4:$N$1500)+SUMIF('Mix Substation Location Summary'!$B$4:$B$1500,$B239,'Mix Substation Location Summary'!$O$4:$O$1500),"NOT FOUND"))))</f>
        <v>0</v>
      </c>
      <c r="N239" s="300"/>
      <c r="O239" s="293" t="s">
        <v>1316</v>
      </c>
      <c r="P239" s="293"/>
    </row>
    <row r="240" spans="1:16" ht="12.75" customHeight="1" x14ac:dyDescent="0.3">
      <c r="A240" s="294" t="s">
        <v>479</v>
      </c>
      <c r="B240" s="293">
        <v>5652</v>
      </c>
      <c r="C240" s="293" t="s">
        <v>1334</v>
      </c>
      <c r="D240" s="188">
        <f>SUMIF('Mix Substation Location Summary'!$B$4:$B$1500,'TS by Location'!B240,'Mix Substation Location Summary'!$F$4:$F$1500)</f>
        <v>0</v>
      </c>
      <c r="E240" s="188">
        <f>SUMIF('Mix Substation Location Summary'!$B$4:$B$1500,'TS by Location'!$B240,'Mix Substation Location Summary'!$K$4:$K$1500)</f>
        <v>0</v>
      </c>
      <c r="F240" s="188">
        <f>SUMIF('Mix Substation Location Summary'!$B$4:$B$1500,'TS by Location'!$B240,'Mix Substation Location Summary'!$P$4:$P$1500)</f>
        <v>531131.29</v>
      </c>
      <c r="G240" s="537">
        <f t="shared" si="57"/>
        <v>531131.29</v>
      </c>
      <c r="H240" s="299">
        <f>IF($O240="ISO",D240,IF($O240="Non-Iso",0,IF($O240="Trans Line",SUMIF('Lines Study_Loc_Summary'!$D:$D,$B240,'Lines Study_Loc_Summary'!$Z:$Z),IF($O240="Mix",SUMIF('Mix Substation Location Summary'!$B$4:$B$1500,$B240,'Mix Substation Location Summary'!$C$4:$C$1500),"NOT FOUND"))))</f>
        <v>0</v>
      </c>
      <c r="I240" s="299">
        <f>IF($O240="ISO",E240,IF($O240="Non-Iso",0,IF($O240="Trans Line",SUMIF('Lines Study_Loc_Summary'!$D:$D,$B240,'Lines Study_Loc_Summary'!$AA:$AA),IF($O240="Mix",SUMIF('Mix Substation Location Summary'!$B$4:$B$1500,$B240,'Mix Substation Location Summary'!$H$4:$H$1500),"NOT FOUND"))))</f>
        <v>0</v>
      </c>
      <c r="J240" s="299">
        <f>IF($O240="ISO",F240,IF($O240="Non-Iso",0,IF($O240="Trans Line",SUMIF('Lines Study_Loc_Summary'!$D:$D,$B240,'Lines Study_Loc_Summary'!$AB:$AB),IF($O240="Mix",SUMIF('Mix Substation Location Summary'!$B$4:$B$1500,$B240,'Mix Substation Location Summary'!$M$4:$M$1500),"NOT FOUND"))))</f>
        <v>0</v>
      </c>
      <c r="K240" s="299">
        <f>IF($O240="ISO",0,IF($O240="Non-Iso",D240,IF($O240="Trans Line",SUMIF('Lines Study_Loc_Summary'!$D:$D,'TS by Location'!B240,'Lines Study_Loc_Summary'!$AJ:$AJ),IF($O240="Mix",SUMIF('Mix Substation Location Summary'!$B$4:$B$1500,$B240,'Mix Substation Location Summary'!$D$4:$D$1500)+SUMIF('Mix Substation Location Summary'!$B$4:$B$1500,$B240,'Mix Substation Location Summary'!$E$4:$E$1500),"NOT FOUND"))))</f>
        <v>0</v>
      </c>
      <c r="L240" s="299">
        <f>IF($O240="ISO",0,IF($O240="Non-Iso",E240,IF($O240="Trans Line",SUMIF('Lines Study_Loc_Summary'!$D:$D,$B240,'Lines Study_Loc_Summary'!$AK:$AK),IF($O240="Mix",SUMIF('Mix Substation Location Summary'!$B$4:$B$1500,$B240,'Mix Substation Location Summary'!$I$4:$I$1500)+SUMIF('Mix Substation Location Summary'!$B$4:$B$1500,$B240,'Mix Substation Location Summary'!$J$4:$J$1500),"NOT FOUND"))))</f>
        <v>0</v>
      </c>
      <c r="M240" s="299">
        <f>IF($O240="ISO",0,IF($O240="Non-Iso",F240,IF($O240="Trans Line",SUMIF('Lines Study_Loc_Summary'!$D:$D,$B240,'Lines Study_Loc_Summary'!$AL:$AL),IF($O240="Mix",SUMIF('Mix Substation Location Summary'!$B$4:$B$1500,$B240,'Mix Substation Location Summary'!$N$4:$N$1500)+SUMIF('Mix Substation Location Summary'!$B$4:$B$1500,$B240,'Mix Substation Location Summary'!$O$4:$O$1500),"NOT FOUND"))))</f>
        <v>531131.29</v>
      </c>
      <c r="N240" s="300"/>
      <c r="O240" s="293" t="s">
        <v>1316</v>
      </c>
      <c r="P240" s="293"/>
    </row>
    <row r="241" spans="1:16" ht="12.75" customHeight="1" x14ac:dyDescent="0.3">
      <c r="A241" s="294" t="s">
        <v>1011</v>
      </c>
      <c r="B241" s="293">
        <v>5654</v>
      </c>
      <c r="C241" s="293" t="s">
        <v>1334</v>
      </c>
      <c r="D241" s="188">
        <f>SUMIF('Mix Substation Location Summary'!$B$4:$B$1500,'TS by Location'!B241,'Mix Substation Location Summary'!$F$4:$F$1500)</f>
        <v>0</v>
      </c>
      <c r="E241" s="188">
        <f>SUMIF('Mix Substation Location Summary'!$B$4:$B$1500,'TS by Location'!$B241,'Mix Substation Location Summary'!$K$4:$K$1500)</f>
        <v>34834.620000000003</v>
      </c>
      <c r="F241" s="188">
        <f>SUMIF('Mix Substation Location Summary'!$B$4:$B$1500,'TS by Location'!$B241,'Mix Substation Location Summary'!$P$4:$P$1500)</f>
        <v>0</v>
      </c>
      <c r="G241" s="537">
        <f t="shared" ref="G241" si="59">SUM(D241:F241)</f>
        <v>34834.620000000003</v>
      </c>
      <c r="H241" s="299">
        <f>IF($O241="ISO",D241,IF($O241="Non-Iso",0,IF($O241="Trans Line",SUMIF('Lines Study_Loc_Summary'!$D:$D,$B241,'Lines Study_Loc_Summary'!$Z:$Z),IF($O241="Mix",SUMIF('Mix Substation Location Summary'!$B$4:$B$1500,$B241,'Mix Substation Location Summary'!$C$4:$C$1500),"NOT FOUND"))))</f>
        <v>0</v>
      </c>
      <c r="I241" s="299">
        <f>IF($O241="ISO",E241,IF($O241="Non-Iso",0,IF($O241="Trans Line",SUMIF('Lines Study_Loc_Summary'!$D:$D,$B241,'Lines Study_Loc_Summary'!$AA:$AA),IF($O241="Mix",SUMIF('Mix Substation Location Summary'!$B$4:$B$1500,$B241,'Mix Substation Location Summary'!$H$4:$H$1500),"NOT FOUND"))))</f>
        <v>0</v>
      </c>
      <c r="J241" s="299">
        <f>IF($O241="ISO",F241,IF($O241="Non-Iso",0,IF($O241="Trans Line",SUMIF('Lines Study_Loc_Summary'!$D:$D,$B241,'Lines Study_Loc_Summary'!$AB:$AB),IF($O241="Mix",SUMIF('Mix Substation Location Summary'!$B$4:$B$1500,$B241,'Mix Substation Location Summary'!$M$4:$M$1500),"NOT FOUND"))))</f>
        <v>0</v>
      </c>
      <c r="K241" s="299">
        <f>IF($O241="ISO",0,IF($O241="Non-Iso",D241,IF($O241="Trans Line",SUMIF('Lines Study_Loc_Summary'!$D:$D,'TS by Location'!B241,'Lines Study_Loc_Summary'!$AJ:$AJ),IF($O241="Mix",SUMIF('Mix Substation Location Summary'!$B$4:$B$1500,$B241,'Mix Substation Location Summary'!$D$4:$D$1500)+SUMIF('Mix Substation Location Summary'!$B$4:$B$1500,$B241,'Mix Substation Location Summary'!$E$4:$E$1500),"NOT FOUND"))))</f>
        <v>0</v>
      </c>
      <c r="L241" s="299">
        <f>IF($O241="ISO",0,IF($O241="Non-Iso",E241,IF($O241="Trans Line",SUMIF('Lines Study_Loc_Summary'!$D:$D,$B241,'Lines Study_Loc_Summary'!$AK:$AK),IF($O241="Mix",SUMIF('Mix Substation Location Summary'!$B$4:$B$1500,$B241,'Mix Substation Location Summary'!$I$4:$I$1500)+SUMIF('Mix Substation Location Summary'!$B$4:$B$1500,$B241,'Mix Substation Location Summary'!$J$4:$J$1500),"NOT FOUND"))))</f>
        <v>34834.620000000003</v>
      </c>
      <c r="M241" s="299">
        <f>IF($O241="ISO",0,IF($O241="Non-Iso",F241,IF($O241="Trans Line",SUMIF('Lines Study_Loc_Summary'!$D:$D,$B241,'Lines Study_Loc_Summary'!$AL:$AL),IF($O241="Mix",SUMIF('Mix Substation Location Summary'!$B$4:$B$1500,$B241,'Mix Substation Location Summary'!$N$4:$N$1500)+SUMIF('Mix Substation Location Summary'!$B$4:$B$1500,$B241,'Mix Substation Location Summary'!$O$4:$O$1500),"NOT FOUND"))))</f>
        <v>0</v>
      </c>
      <c r="N241" s="300"/>
      <c r="O241" s="293" t="s">
        <v>1316</v>
      </c>
      <c r="P241" s="293"/>
    </row>
    <row r="242" spans="1:16" ht="12.75" customHeight="1" x14ac:dyDescent="0.3">
      <c r="A242" s="294" t="s">
        <v>2720</v>
      </c>
      <c r="B242" s="293">
        <v>5655</v>
      </c>
      <c r="C242" s="293" t="s">
        <v>1334</v>
      </c>
      <c r="D242" s="188">
        <f>SUMIF('Mix Substation Location Summary'!$B$4:$B$1500,'TS by Location'!B242,'Mix Substation Location Summary'!$F$4:$F$1500)</f>
        <v>0</v>
      </c>
      <c r="E242" s="188">
        <f>SUMIF('Mix Substation Location Summary'!$B$4:$B$1500,'TS by Location'!$B242,'Mix Substation Location Summary'!$K$4:$K$1500)</f>
        <v>16835.349999999999</v>
      </c>
      <c r="F242" s="188">
        <f>SUMIF('Mix Substation Location Summary'!$B$4:$B$1500,'TS by Location'!$B242,'Mix Substation Location Summary'!$P$4:$P$1500)</f>
        <v>525169.82999999996</v>
      </c>
      <c r="G242" s="537">
        <f t="shared" si="57"/>
        <v>542005.17999999993</v>
      </c>
      <c r="H242" s="299">
        <f>IF($O242="ISO",D242,IF($O242="Non-Iso",0,IF($O242="Trans Line",SUMIF('Lines Study_Loc_Summary'!$D:$D,$B242,'Lines Study_Loc_Summary'!$Z:$Z),IF($O242="Mix",SUMIF('Mix Substation Location Summary'!$B$4:$B$1500,$B242,'Mix Substation Location Summary'!$C$4:$C$1500),"NOT FOUND"))))</f>
        <v>0</v>
      </c>
      <c r="I242" s="299">
        <f>IF($O242="ISO",E242,IF($O242="Non-Iso",0,IF($O242="Trans Line",SUMIF('Lines Study_Loc_Summary'!$D:$D,$B242,'Lines Study_Loc_Summary'!$AA:$AA),IF($O242="Mix",SUMIF('Mix Substation Location Summary'!$B$4:$B$1500,$B242,'Mix Substation Location Summary'!$H$4:$H$1500),"NOT FOUND"))))</f>
        <v>0</v>
      </c>
      <c r="J242" s="299">
        <f>IF($O242="ISO",F242,IF($O242="Non-Iso",0,IF($O242="Trans Line",SUMIF('Lines Study_Loc_Summary'!$D:$D,$B242,'Lines Study_Loc_Summary'!$AB:$AB),IF($O242="Mix",SUMIF('Mix Substation Location Summary'!$B$4:$B$1500,$B242,'Mix Substation Location Summary'!$M$4:$M$1500),"NOT FOUND"))))</f>
        <v>0</v>
      </c>
      <c r="K242" s="299">
        <f>IF($O242="ISO",0,IF($O242="Non-Iso",D242,IF($O242="Trans Line",SUMIF('Lines Study_Loc_Summary'!$D:$D,'TS by Location'!B242,'Lines Study_Loc_Summary'!$AJ:$AJ),IF($O242="Mix",SUMIF('Mix Substation Location Summary'!$B$4:$B$1500,$B242,'Mix Substation Location Summary'!$D$4:$D$1500)+SUMIF('Mix Substation Location Summary'!$B$4:$B$1500,$B242,'Mix Substation Location Summary'!$E$4:$E$1500),"NOT FOUND"))))</f>
        <v>0</v>
      </c>
      <c r="L242" s="299">
        <f>IF($O242="ISO",0,IF($O242="Non-Iso",E242,IF($O242="Trans Line",SUMIF('Lines Study_Loc_Summary'!$D:$D,$B242,'Lines Study_Loc_Summary'!$AK:$AK),IF($O242="Mix",SUMIF('Mix Substation Location Summary'!$B$4:$B$1500,$B242,'Mix Substation Location Summary'!$I$4:$I$1500)+SUMIF('Mix Substation Location Summary'!$B$4:$B$1500,$B242,'Mix Substation Location Summary'!$J$4:$J$1500),"NOT FOUND"))))</f>
        <v>16835.349999999999</v>
      </c>
      <c r="M242" s="299">
        <f>IF($O242="ISO",0,IF($O242="Non-Iso",F242,IF($O242="Trans Line",SUMIF('Lines Study_Loc_Summary'!$D:$D,$B242,'Lines Study_Loc_Summary'!$AL:$AL),IF($O242="Mix",SUMIF('Mix Substation Location Summary'!$B$4:$B$1500,$B242,'Mix Substation Location Summary'!$N$4:$N$1500)+SUMIF('Mix Substation Location Summary'!$B$4:$B$1500,$B242,'Mix Substation Location Summary'!$O$4:$O$1500),"NOT FOUND"))))</f>
        <v>525169.82999999996</v>
      </c>
      <c r="N242" s="300"/>
      <c r="O242" s="293" t="s">
        <v>1316</v>
      </c>
      <c r="P242" s="293"/>
    </row>
    <row r="243" spans="1:16" ht="12.75" customHeight="1" x14ac:dyDescent="0.3">
      <c r="A243" s="294" t="s">
        <v>1013</v>
      </c>
      <c r="B243" s="293">
        <v>5656</v>
      </c>
      <c r="C243" s="293" t="s">
        <v>1334</v>
      </c>
      <c r="D243" s="188">
        <f>SUMIF('Mix Substation Location Summary'!$B$4:$B$1500,'TS by Location'!B243,'Mix Substation Location Summary'!$F$4:$F$1500)</f>
        <v>0</v>
      </c>
      <c r="E243" s="188">
        <f>SUMIF('Mix Substation Location Summary'!$B$4:$B$1500,'TS by Location'!$B243,'Mix Substation Location Summary'!$K$4:$K$1500)</f>
        <v>704.04</v>
      </c>
      <c r="F243" s="188">
        <f>SUMIF('Mix Substation Location Summary'!$B$4:$B$1500,'TS by Location'!$B243,'Mix Substation Location Summary'!$P$4:$P$1500)</f>
        <v>0</v>
      </c>
      <c r="G243" s="537">
        <f t="shared" ref="G243" si="60">SUM(D243:F243)</f>
        <v>704.04</v>
      </c>
      <c r="H243" s="299">
        <f>IF($O243="ISO",D243,IF($O243="Non-Iso",0,IF($O243="Trans Line",SUMIF('Lines Study_Loc_Summary'!$D:$D,$B243,'Lines Study_Loc_Summary'!$Z:$Z),IF($O243="Mix",SUMIF('Mix Substation Location Summary'!$B$4:$B$1500,$B243,'Mix Substation Location Summary'!$C$4:$C$1500),"NOT FOUND"))))</f>
        <v>0</v>
      </c>
      <c r="I243" s="299">
        <f>IF($O243="ISO",E243,IF($O243="Non-Iso",0,IF($O243="Trans Line",SUMIF('Lines Study_Loc_Summary'!$D:$D,$B243,'Lines Study_Loc_Summary'!$AA:$AA),IF($O243="Mix",SUMIF('Mix Substation Location Summary'!$B$4:$B$1500,$B243,'Mix Substation Location Summary'!$H$4:$H$1500),"NOT FOUND"))))</f>
        <v>0</v>
      </c>
      <c r="J243" s="299">
        <f>IF($O243="ISO",F243,IF($O243="Non-Iso",0,IF($O243="Trans Line",SUMIF('Lines Study_Loc_Summary'!$D:$D,$B243,'Lines Study_Loc_Summary'!$AB:$AB),IF($O243="Mix",SUMIF('Mix Substation Location Summary'!$B$4:$B$1500,$B243,'Mix Substation Location Summary'!$M$4:$M$1500),"NOT FOUND"))))</f>
        <v>0</v>
      </c>
      <c r="K243" s="299">
        <f>IF($O243="ISO",0,IF($O243="Non-Iso",D243,IF($O243="Trans Line",SUMIF('Lines Study_Loc_Summary'!$D:$D,'TS by Location'!B243,'Lines Study_Loc_Summary'!$AJ:$AJ),IF($O243="Mix",SUMIF('Mix Substation Location Summary'!$B$4:$B$1500,$B243,'Mix Substation Location Summary'!$D$4:$D$1500)+SUMIF('Mix Substation Location Summary'!$B$4:$B$1500,$B243,'Mix Substation Location Summary'!$E$4:$E$1500),"NOT FOUND"))))</f>
        <v>0</v>
      </c>
      <c r="L243" s="299">
        <f>IF($O243="ISO",0,IF($O243="Non-Iso",E243,IF($O243="Trans Line",SUMIF('Lines Study_Loc_Summary'!$D:$D,$B243,'Lines Study_Loc_Summary'!$AK:$AK),IF($O243="Mix",SUMIF('Mix Substation Location Summary'!$B$4:$B$1500,$B243,'Mix Substation Location Summary'!$I$4:$I$1500)+SUMIF('Mix Substation Location Summary'!$B$4:$B$1500,$B243,'Mix Substation Location Summary'!$J$4:$J$1500),"NOT FOUND"))))</f>
        <v>704.04</v>
      </c>
      <c r="M243" s="299">
        <f>IF($O243="ISO",0,IF($O243="Non-Iso",F243,IF($O243="Trans Line",SUMIF('Lines Study_Loc_Summary'!$D:$D,$B243,'Lines Study_Loc_Summary'!$AL:$AL),IF($O243="Mix",SUMIF('Mix Substation Location Summary'!$B$4:$B$1500,$B243,'Mix Substation Location Summary'!$N$4:$N$1500)+SUMIF('Mix Substation Location Summary'!$B$4:$B$1500,$B243,'Mix Substation Location Summary'!$O$4:$O$1500),"NOT FOUND"))))</f>
        <v>0</v>
      </c>
      <c r="N243" s="300"/>
      <c r="O243" s="293" t="s">
        <v>1316</v>
      </c>
      <c r="P243" s="293"/>
    </row>
    <row r="244" spans="1:16" ht="12.75" customHeight="1" x14ac:dyDescent="0.3">
      <c r="A244" s="294" t="s">
        <v>1015</v>
      </c>
      <c r="B244" s="293">
        <v>5658</v>
      </c>
      <c r="C244" s="293" t="s">
        <v>1334</v>
      </c>
      <c r="D244" s="188">
        <f>SUMIF('Mix Substation Location Summary'!$B$4:$B$1500,'TS by Location'!B244,'Mix Substation Location Summary'!$F$4:$F$1500)</f>
        <v>0</v>
      </c>
      <c r="E244" s="188">
        <f>SUMIF('Mix Substation Location Summary'!$B$4:$B$1500,'TS by Location'!$B244,'Mix Substation Location Summary'!$K$4:$K$1500)</f>
        <v>32989.160000000003</v>
      </c>
      <c r="F244" s="188">
        <f>SUMIF('Mix Substation Location Summary'!$B$4:$B$1500,'TS by Location'!$B244,'Mix Substation Location Summary'!$P$4:$P$1500)</f>
        <v>0</v>
      </c>
      <c r="G244" s="537">
        <f t="shared" ref="G244" si="61">SUM(D244:F244)</f>
        <v>32989.160000000003</v>
      </c>
      <c r="H244" s="299">
        <f>IF($O244="ISO",D244,IF($O244="Non-Iso",0,IF($O244="Trans Line",SUMIF('Lines Study_Loc_Summary'!$D:$D,$B244,'Lines Study_Loc_Summary'!$Z:$Z),IF($O244="Mix",SUMIF('Mix Substation Location Summary'!$B$4:$B$1500,$B244,'Mix Substation Location Summary'!$C$4:$C$1500),"NOT FOUND"))))</f>
        <v>0</v>
      </c>
      <c r="I244" s="299">
        <f>IF($O244="ISO",E244,IF($O244="Non-Iso",0,IF($O244="Trans Line",SUMIF('Lines Study_Loc_Summary'!$D:$D,$B244,'Lines Study_Loc_Summary'!$AA:$AA),IF($O244="Mix",SUMIF('Mix Substation Location Summary'!$B$4:$B$1500,$B244,'Mix Substation Location Summary'!$H$4:$H$1500),"NOT FOUND"))))</f>
        <v>0</v>
      </c>
      <c r="J244" s="299">
        <f>IF($O244="ISO",F244,IF($O244="Non-Iso",0,IF($O244="Trans Line",SUMIF('Lines Study_Loc_Summary'!$D:$D,$B244,'Lines Study_Loc_Summary'!$AB:$AB),IF($O244="Mix",SUMIF('Mix Substation Location Summary'!$B$4:$B$1500,$B244,'Mix Substation Location Summary'!$M$4:$M$1500),"NOT FOUND"))))</f>
        <v>0</v>
      </c>
      <c r="K244" s="299">
        <f>IF($O244="ISO",0,IF($O244="Non-Iso",D244,IF($O244="Trans Line",SUMIF('Lines Study_Loc_Summary'!$D:$D,'TS by Location'!B244,'Lines Study_Loc_Summary'!$AJ:$AJ),IF($O244="Mix",SUMIF('Mix Substation Location Summary'!$B$4:$B$1500,$B244,'Mix Substation Location Summary'!$D$4:$D$1500)+SUMIF('Mix Substation Location Summary'!$B$4:$B$1500,$B244,'Mix Substation Location Summary'!$E$4:$E$1500),"NOT FOUND"))))</f>
        <v>0</v>
      </c>
      <c r="L244" s="299">
        <f>IF($O244="ISO",0,IF($O244="Non-Iso",E244,IF($O244="Trans Line",SUMIF('Lines Study_Loc_Summary'!$D:$D,$B244,'Lines Study_Loc_Summary'!$AK:$AK),IF($O244="Mix",SUMIF('Mix Substation Location Summary'!$B$4:$B$1500,$B244,'Mix Substation Location Summary'!$I$4:$I$1500)+SUMIF('Mix Substation Location Summary'!$B$4:$B$1500,$B244,'Mix Substation Location Summary'!$J$4:$J$1500),"NOT FOUND"))))</f>
        <v>32989.160000000003</v>
      </c>
      <c r="M244" s="299">
        <f>IF($O244="ISO",0,IF($O244="Non-Iso",F244,IF($O244="Trans Line",SUMIF('Lines Study_Loc_Summary'!$D:$D,$B244,'Lines Study_Loc_Summary'!$AL:$AL),IF($O244="Mix",SUMIF('Mix Substation Location Summary'!$B$4:$B$1500,$B244,'Mix Substation Location Summary'!$N$4:$N$1500)+SUMIF('Mix Substation Location Summary'!$B$4:$B$1500,$B244,'Mix Substation Location Summary'!$O$4:$O$1500),"NOT FOUND"))))</f>
        <v>0</v>
      </c>
      <c r="N244" s="300"/>
      <c r="O244" s="293" t="s">
        <v>1316</v>
      </c>
      <c r="P244" s="293"/>
    </row>
    <row r="245" spans="1:16" ht="12.75" customHeight="1" x14ac:dyDescent="0.3">
      <c r="A245" s="294" t="s">
        <v>1016</v>
      </c>
      <c r="B245" s="293">
        <v>5659</v>
      </c>
      <c r="C245" s="293" t="s">
        <v>1334</v>
      </c>
      <c r="D245" s="188">
        <f>SUMIF('Mix Substation Location Summary'!$B$4:$B$1500,'TS by Location'!B245,'Mix Substation Location Summary'!$F$4:$F$1500)</f>
        <v>0</v>
      </c>
      <c r="E245" s="188">
        <f>SUMIF('Mix Substation Location Summary'!$B$4:$B$1500,'TS by Location'!$B245,'Mix Substation Location Summary'!$K$4:$K$1500)</f>
        <v>0</v>
      </c>
      <c r="F245" s="188">
        <f>SUMIF('Mix Substation Location Summary'!$B$4:$B$1500,'TS by Location'!$B245,'Mix Substation Location Summary'!$P$4:$P$1500)</f>
        <v>206392.73</v>
      </c>
      <c r="G245" s="537">
        <f t="shared" si="57"/>
        <v>206392.73</v>
      </c>
      <c r="H245" s="299">
        <f>IF($O245="ISO",D245,IF($O245="Non-Iso",0,IF($O245="Trans Line",SUMIF('Lines Study_Loc_Summary'!$D:$D,$B245,'Lines Study_Loc_Summary'!$Z:$Z),IF($O245="Mix",SUMIF('Mix Substation Location Summary'!$B$4:$B$1500,$B245,'Mix Substation Location Summary'!$C$4:$C$1500),"NOT FOUND"))))</f>
        <v>0</v>
      </c>
      <c r="I245" s="299">
        <f>IF($O245="ISO",E245,IF($O245="Non-Iso",0,IF($O245="Trans Line",SUMIF('Lines Study_Loc_Summary'!$D:$D,$B245,'Lines Study_Loc_Summary'!$AA:$AA),IF($O245="Mix",SUMIF('Mix Substation Location Summary'!$B$4:$B$1500,$B245,'Mix Substation Location Summary'!$H$4:$H$1500),"NOT FOUND"))))</f>
        <v>0</v>
      </c>
      <c r="J245" s="299">
        <f>IF($O245="ISO",F245,IF($O245="Non-Iso",0,IF($O245="Trans Line",SUMIF('Lines Study_Loc_Summary'!$D:$D,$B245,'Lines Study_Loc_Summary'!$AB:$AB),IF($O245="Mix",SUMIF('Mix Substation Location Summary'!$B$4:$B$1500,$B245,'Mix Substation Location Summary'!$M$4:$M$1500),"NOT FOUND"))))</f>
        <v>0</v>
      </c>
      <c r="K245" s="299">
        <f>IF($O245="ISO",0,IF($O245="Non-Iso",D245,IF($O245="Trans Line",SUMIF('Lines Study_Loc_Summary'!$D:$D,'TS by Location'!B245,'Lines Study_Loc_Summary'!$AJ:$AJ),IF($O245="Mix",SUMIF('Mix Substation Location Summary'!$B$4:$B$1500,$B245,'Mix Substation Location Summary'!$D$4:$D$1500)+SUMIF('Mix Substation Location Summary'!$B$4:$B$1500,$B245,'Mix Substation Location Summary'!$E$4:$E$1500),"NOT FOUND"))))</f>
        <v>0</v>
      </c>
      <c r="L245" s="299">
        <f>IF($O245="ISO",0,IF($O245="Non-Iso",E245,IF($O245="Trans Line",SUMIF('Lines Study_Loc_Summary'!$D:$D,$B245,'Lines Study_Loc_Summary'!$AK:$AK),IF($O245="Mix",SUMIF('Mix Substation Location Summary'!$B$4:$B$1500,$B245,'Mix Substation Location Summary'!$I$4:$I$1500)+SUMIF('Mix Substation Location Summary'!$B$4:$B$1500,$B245,'Mix Substation Location Summary'!$J$4:$J$1500),"NOT FOUND"))))</f>
        <v>0</v>
      </c>
      <c r="M245" s="299">
        <f>IF($O245="ISO",0,IF($O245="Non-Iso",F245,IF($O245="Trans Line",SUMIF('Lines Study_Loc_Summary'!$D:$D,$B245,'Lines Study_Loc_Summary'!$AL:$AL),IF($O245="Mix",SUMIF('Mix Substation Location Summary'!$B$4:$B$1500,$B245,'Mix Substation Location Summary'!$N$4:$N$1500)+SUMIF('Mix Substation Location Summary'!$B$4:$B$1500,$B245,'Mix Substation Location Summary'!$O$4:$O$1500),"NOT FOUND"))))</f>
        <v>206392.73</v>
      </c>
      <c r="N245" s="300"/>
      <c r="O245" s="293" t="s">
        <v>1316</v>
      </c>
      <c r="P245" s="293"/>
    </row>
    <row r="246" spans="1:16" ht="12.75" customHeight="1" x14ac:dyDescent="0.3">
      <c r="A246" s="294" t="s">
        <v>2858</v>
      </c>
      <c r="B246" s="293">
        <v>5661</v>
      </c>
      <c r="C246" s="293" t="s">
        <v>1333</v>
      </c>
      <c r="D246" s="188">
        <f>SUMIF('Mix Substation Location Summary'!$B$4:$B$1500,'TS by Location'!B246,'Mix Substation Location Summary'!$F$4:$F$1500)</f>
        <v>0</v>
      </c>
      <c r="E246" s="188">
        <f>SUMIF('Mix Substation Location Summary'!$B$4:$B$1500,'TS by Location'!$B246,'Mix Substation Location Summary'!$K$4:$K$1500)</f>
        <v>31398.489999999998</v>
      </c>
      <c r="F246" s="188">
        <f>SUMIF('Mix Substation Location Summary'!$B$4:$B$1500,'TS by Location'!$B246,'Mix Substation Location Summary'!$P$4:$P$1500)</f>
        <v>0</v>
      </c>
      <c r="G246" s="537">
        <f t="shared" si="57"/>
        <v>31398.489999999998</v>
      </c>
      <c r="H246" s="299">
        <f>IF($O246="ISO",D246,IF($O246="Non-Iso",0,IF($O246="Trans Line",SUMIF('Lines Study_Loc_Summary'!$D:$D,$B246,'Lines Study_Loc_Summary'!$Z:$Z),IF($O246="Mix",SUMIF('Mix Substation Location Summary'!$B$4:$B$1500,$B246,'Mix Substation Location Summary'!$C$4:$C$1500),"NOT FOUND"))))</f>
        <v>0</v>
      </c>
      <c r="I246" s="299">
        <f>IF($O246="ISO",E246,IF($O246="Non-Iso",0,IF($O246="Trans Line",SUMIF('Lines Study_Loc_Summary'!$D:$D,$B246,'Lines Study_Loc_Summary'!$AA:$AA),IF($O246="Mix",SUMIF('Mix Substation Location Summary'!$B$4:$B$1500,$B246,'Mix Substation Location Summary'!$H$4:$H$1500),"NOT FOUND"))))</f>
        <v>0</v>
      </c>
      <c r="J246" s="299">
        <f>IF($O246="ISO",F246,IF($O246="Non-Iso",0,IF($O246="Trans Line",SUMIF('Lines Study_Loc_Summary'!$D:$D,$B246,'Lines Study_Loc_Summary'!$AB:$AB),IF($O246="Mix",SUMIF('Mix Substation Location Summary'!$B$4:$B$1500,$B246,'Mix Substation Location Summary'!$M$4:$M$1500),"NOT FOUND"))))</f>
        <v>0</v>
      </c>
      <c r="K246" s="299">
        <f>IF($O246="ISO",0,IF($O246="Non-Iso",D246,IF($O246="Trans Line",SUMIF('Lines Study_Loc_Summary'!$D:$D,'TS by Location'!B246,'Lines Study_Loc_Summary'!$AJ:$AJ),IF($O246="Mix",SUMIF('Mix Substation Location Summary'!$B$4:$B$1500,$B246,'Mix Substation Location Summary'!$D$4:$D$1500)+SUMIF('Mix Substation Location Summary'!$B$4:$B$1500,$B246,'Mix Substation Location Summary'!$E$4:$E$1500),"NOT FOUND"))))</f>
        <v>0</v>
      </c>
      <c r="L246" s="299">
        <f>IF($O246="ISO",0,IF($O246="Non-Iso",E246,IF($O246="Trans Line",SUMIF('Lines Study_Loc_Summary'!$D:$D,$B246,'Lines Study_Loc_Summary'!$AK:$AK),IF($O246="Mix",SUMIF('Mix Substation Location Summary'!$B$4:$B$1500,$B246,'Mix Substation Location Summary'!$I$4:$I$1500)+SUMIF('Mix Substation Location Summary'!$B$4:$B$1500,$B246,'Mix Substation Location Summary'!$J$4:$J$1500),"NOT FOUND"))))</f>
        <v>31398.489999999998</v>
      </c>
      <c r="M246" s="299">
        <f>IF($O246="ISO",0,IF($O246="Non-Iso",F246,IF($O246="Trans Line",SUMIF('Lines Study_Loc_Summary'!$D:$D,$B246,'Lines Study_Loc_Summary'!$AL:$AL),IF($O246="Mix",SUMIF('Mix Substation Location Summary'!$B$4:$B$1500,$B246,'Mix Substation Location Summary'!$N$4:$N$1500)+SUMIF('Mix Substation Location Summary'!$B$4:$B$1500,$B246,'Mix Substation Location Summary'!$O$4:$O$1500),"NOT FOUND"))))</f>
        <v>0</v>
      </c>
      <c r="N246" s="300"/>
      <c r="O246" s="293" t="s">
        <v>1316</v>
      </c>
      <c r="P246" s="293"/>
    </row>
    <row r="247" spans="1:16" ht="12.75" customHeight="1" x14ac:dyDescent="0.3">
      <c r="A247" s="294" t="s">
        <v>480</v>
      </c>
      <c r="B247" s="293">
        <v>5664</v>
      </c>
      <c r="C247" s="293" t="s">
        <v>1334</v>
      </c>
      <c r="D247" s="188">
        <f>SUMIF('Mix Substation Location Summary'!$B$4:$B$1500,'TS by Location'!B247,'Mix Substation Location Summary'!$F$4:$F$1500)</f>
        <v>0</v>
      </c>
      <c r="E247" s="188">
        <f>SUMIF('Mix Substation Location Summary'!$B$4:$B$1500,'TS by Location'!$B247,'Mix Substation Location Summary'!$K$4:$K$1500)</f>
        <v>1282.3599999999999</v>
      </c>
      <c r="F247" s="188">
        <f>SUMIF('Mix Substation Location Summary'!$B$4:$B$1500,'TS by Location'!$B247,'Mix Substation Location Summary'!$P$4:$P$1500)</f>
        <v>17343.27</v>
      </c>
      <c r="G247" s="537">
        <f t="shared" si="57"/>
        <v>18625.63</v>
      </c>
      <c r="H247" s="299">
        <f>IF($O247="ISO",D247,IF($O247="Non-Iso",0,IF($O247="Trans Line",SUMIF('Lines Study_Loc_Summary'!$D:$D,$B247,'Lines Study_Loc_Summary'!$Z:$Z),IF($O247="Mix",SUMIF('Mix Substation Location Summary'!$B$4:$B$1500,$B247,'Mix Substation Location Summary'!$C$4:$C$1500),"NOT FOUND"))))</f>
        <v>0</v>
      </c>
      <c r="I247" s="299">
        <f>IF($O247="ISO",E247,IF($O247="Non-Iso",0,IF($O247="Trans Line",SUMIF('Lines Study_Loc_Summary'!$D:$D,$B247,'Lines Study_Loc_Summary'!$AA:$AA),IF($O247="Mix",SUMIF('Mix Substation Location Summary'!$B$4:$B$1500,$B247,'Mix Substation Location Summary'!$H$4:$H$1500),"NOT FOUND"))))</f>
        <v>0</v>
      </c>
      <c r="J247" s="299">
        <f>IF($O247="ISO",F247,IF($O247="Non-Iso",0,IF($O247="Trans Line",SUMIF('Lines Study_Loc_Summary'!$D:$D,$B247,'Lines Study_Loc_Summary'!$AB:$AB),IF($O247="Mix",SUMIF('Mix Substation Location Summary'!$B$4:$B$1500,$B247,'Mix Substation Location Summary'!$M$4:$M$1500),"NOT FOUND"))))</f>
        <v>0</v>
      </c>
      <c r="K247" s="299">
        <f>IF($O247="ISO",0,IF($O247="Non-Iso",D247,IF($O247="Trans Line",SUMIF('Lines Study_Loc_Summary'!$D:$D,'TS by Location'!B247,'Lines Study_Loc_Summary'!$AJ:$AJ),IF($O247="Mix",SUMIF('Mix Substation Location Summary'!$B$4:$B$1500,$B247,'Mix Substation Location Summary'!$D$4:$D$1500)+SUMIF('Mix Substation Location Summary'!$B$4:$B$1500,$B247,'Mix Substation Location Summary'!$E$4:$E$1500),"NOT FOUND"))))</f>
        <v>0</v>
      </c>
      <c r="L247" s="299">
        <f>IF($O247="ISO",0,IF($O247="Non-Iso",E247,IF($O247="Trans Line",SUMIF('Lines Study_Loc_Summary'!$D:$D,$B247,'Lines Study_Loc_Summary'!$AK:$AK),IF($O247="Mix",SUMIF('Mix Substation Location Summary'!$B$4:$B$1500,$B247,'Mix Substation Location Summary'!$I$4:$I$1500)+SUMIF('Mix Substation Location Summary'!$B$4:$B$1500,$B247,'Mix Substation Location Summary'!$J$4:$J$1500),"NOT FOUND"))))</f>
        <v>1282.3599999999999</v>
      </c>
      <c r="M247" s="299">
        <f>IF($O247="ISO",0,IF($O247="Non-Iso",F247,IF($O247="Trans Line",SUMIF('Lines Study_Loc_Summary'!$D:$D,$B247,'Lines Study_Loc_Summary'!$AL:$AL),IF($O247="Mix",SUMIF('Mix Substation Location Summary'!$B$4:$B$1500,$B247,'Mix Substation Location Summary'!$N$4:$N$1500)+SUMIF('Mix Substation Location Summary'!$B$4:$B$1500,$B247,'Mix Substation Location Summary'!$O$4:$O$1500),"NOT FOUND"))))</f>
        <v>17343.27</v>
      </c>
      <c r="N247" s="300"/>
      <c r="O247" s="293" t="s">
        <v>1316</v>
      </c>
      <c r="P247" s="293"/>
    </row>
    <row r="248" spans="1:16" ht="12.75" customHeight="1" x14ac:dyDescent="0.3">
      <c r="A248" s="294" t="s">
        <v>2859</v>
      </c>
      <c r="B248" s="293">
        <v>5667</v>
      </c>
      <c r="C248" s="293" t="s">
        <v>1334</v>
      </c>
      <c r="D248" s="188">
        <f>SUMIF('Mix Substation Location Summary'!$B$4:$B$1500,'TS by Location'!B248,'Mix Substation Location Summary'!$F$4:$F$1500)</f>
        <v>0</v>
      </c>
      <c r="E248" s="188">
        <f>SUMIF('Mix Substation Location Summary'!$B$4:$B$1500,'TS by Location'!$B248,'Mix Substation Location Summary'!$K$4:$K$1500)</f>
        <v>12855.5</v>
      </c>
      <c r="F248" s="188">
        <f>SUMIF('Mix Substation Location Summary'!$B$4:$B$1500,'TS by Location'!$B248,'Mix Substation Location Summary'!$P$4:$P$1500)</f>
        <v>0</v>
      </c>
      <c r="G248" s="537">
        <f t="shared" si="57"/>
        <v>12855.5</v>
      </c>
      <c r="H248" s="299">
        <f>IF($O248="ISO",D248,IF($O248="Non-Iso",0,IF($O248="Trans Line",SUMIF('Lines Study_Loc_Summary'!$D:$D,$B248,'Lines Study_Loc_Summary'!$Z:$Z),IF($O248="Mix",SUMIF('Mix Substation Location Summary'!$B$4:$B$1500,$B248,'Mix Substation Location Summary'!$C$4:$C$1500),"NOT FOUND"))))</f>
        <v>0</v>
      </c>
      <c r="I248" s="299">
        <f>IF($O248="ISO",E248,IF($O248="Non-Iso",0,IF($O248="Trans Line",SUMIF('Lines Study_Loc_Summary'!$D:$D,$B248,'Lines Study_Loc_Summary'!$AA:$AA),IF($O248="Mix",SUMIF('Mix Substation Location Summary'!$B$4:$B$1500,$B248,'Mix Substation Location Summary'!$H$4:$H$1500),"NOT FOUND"))))</f>
        <v>0</v>
      </c>
      <c r="J248" s="299">
        <f>IF($O248="ISO",F248,IF($O248="Non-Iso",0,IF($O248="Trans Line",SUMIF('Lines Study_Loc_Summary'!$D:$D,$B248,'Lines Study_Loc_Summary'!$AB:$AB),IF($O248="Mix",SUMIF('Mix Substation Location Summary'!$B$4:$B$1500,$B248,'Mix Substation Location Summary'!$M$4:$M$1500),"NOT FOUND"))))</f>
        <v>0</v>
      </c>
      <c r="K248" s="299">
        <f>IF($O248="ISO",0,IF($O248="Non-Iso",D248,IF($O248="Trans Line",SUMIF('Lines Study_Loc_Summary'!$D:$D,'TS by Location'!B248,'Lines Study_Loc_Summary'!$AJ:$AJ),IF($O248="Mix",SUMIF('Mix Substation Location Summary'!$B$4:$B$1500,$B248,'Mix Substation Location Summary'!$D$4:$D$1500)+SUMIF('Mix Substation Location Summary'!$B$4:$B$1500,$B248,'Mix Substation Location Summary'!$E$4:$E$1500),"NOT FOUND"))))</f>
        <v>0</v>
      </c>
      <c r="L248" s="299">
        <f>IF($O248="ISO",0,IF($O248="Non-Iso",E248,IF($O248="Trans Line",SUMIF('Lines Study_Loc_Summary'!$D:$D,$B248,'Lines Study_Loc_Summary'!$AK:$AK),IF($O248="Mix",SUMIF('Mix Substation Location Summary'!$B$4:$B$1500,$B248,'Mix Substation Location Summary'!$I$4:$I$1500)+SUMIF('Mix Substation Location Summary'!$B$4:$B$1500,$B248,'Mix Substation Location Summary'!$J$4:$J$1500),"NOT FOUND"))))</f>
        <v>12855.5</v>
      </c>
      <c r="M248" s="299">
        <f>IF($O248="ISO",0,IF($O248="Non-Iso",F248,IF($O248="Trans Line",SUMIF('Lines Study_Loc_Summary'!$D:$D,$B248,'Lines Study_Loc_Summary'!$AL:$AL),IF($O248="Mix",SUMIF('Mix Substation Location Summary'!$B$4:$B$1500,$B248,'Mix Substation Location Summary'!$N$4:$N$1500)+SUMIF('Mix Substation Location Summary'!$B$4:$B$1500,$B248,'Mix Substation Location Summary'!$O$4:$O$1500),"NOT FOUND"))))</f>
        <v>0</v>
      </c>
      <c r="N248" s="300"/>
      <c r="O248" s="293" t="s">
        <v>1316</v>
      </c>
      <c r="P248" s="293"/>
    </row>
    <row r="249" spans="1:16" ht="12.75" customHeight="1" x14ac:dyDescent="0.3">
      <c r="A249" s="294" t="s">
        <v>1022</v>
      </c>
      <c r="B249" s="293">
        <v>5668</v>
      </c>
      <c r="C249" s="293" t="s">
        <v>1334</v>
      </c>
      <c r="D249" s="188">
        <f>SUMIF('Mix Substation Location Summary'!$B$4:$B$1500,'TS by Location'!B249,'Mix Substation Location Summary'!$F$4:$F$1500)</f>
        <v>0</v>
      </c>
      <c r="E249" s="188">
        <f>SUMIF('Mix Substation Location Summary'!$B$4:$B$1500,'TS by Location'!$B249,'Mix Substation Location Summary'!$K$4:$K$1500)</f>
        <v>14975.39</v>
      </c>
      <c r="F249" s="188">
        <f>SUMIF('Mix Substation Location Summary'!$B$4:$B$1500,'TS by Location'!$B249,'Mix Substation Location Summary'!$P$4:$P$1500)</f>
        <v>0</v>
      </c>
      <c r="G249" s="537">
        <f t="shared" si="57"/>
        <v>14975.39</v>
      </c>
      <c r="H249" s="299">
        <f>IF($O249="ISO",D249,IF($O249="Non-Iso",0,IF($O249="Trans Line",SUMIF('Lines Study_Loc_Summary'!$D:$D,$B249,'Lines Study_Loc_Summary'!$Z:$Z),IF($O249="Mix",SUMIF('Mix Substation Location Summary'!$B$4:$B$1500,$B249,'Mix Substation Location Summary'!$C$4:$C$1500),"NOT FOUND"))))</f>
        <v>0</v>
      </c>
      <c r="I249" s="299">
        <f>IF($O249="ISO",E249,IF($O249="Non-Iso",0,IF($O249="Trans Line",SUMIF('Lines Study_Loc_Summary'!$D:$D,$B249,'Lines Study_Loc_Summary'!$AA:$AA),IF($O249="Mix",SUMIF('Mix Substation Location Summary'!$B$4:$B$1500,$B249,'Mix Substation Location Summary'!$H$4:$H$1500),"NOT FOUND"))))</f>
        <v>0</v>
      </c>
      <c r="J249" s="299">
        <f>IF($O249="ISO",F249,IF($O249="Non-Iso",0,IF($O249="Trans Line",SUMIF('Lines Study_Loc_Summary'!$D:$D,$B249,'Lines Study_Loc_Summary'!$AB:$AB),IF($O249="Mix",SUMIF('Mix Substation Location Summary'!$B$4:$B$1500,$B249,'Mix Substation Location Summary'!$M$4:$M$1500),"NOT FOUND"))))</f>
        <v>0</v>
      </c>
      <c r="K249" s="299">
        <f>IF($O249="ISO",0,IF($O249="Non-Iso",D249,IF($O249="Trans Line",SUMIF('Lines Study_Loc_Summary'!$D:$D,'TS by Location'!B249,'Lines Study_Loc_Summary'!$AJ:$AJ),IF($O249="Mix",SUMIF('Mix Substation Location Summary'!$B$4:$B$1500,$B249,'Mix Substation Location Summary'!$D$4:$D$1500)+SUMIF('Mix Substation Location Summary'!$B$4:$B$1500,$B249,'Mix Substation Location Summary'!$E$4:$E$1500),"NOT FOUND"))))</f>
        <v>0</v>
      </c>
      <c r="L249" s="299">
        <f>IF($O249="ISO",0,IF($O249="Non-Iso",E249,IF($O249="Trans Line",SUMIF('Lines Study_Loc_Summary'!$D:$D,$B249,'Lines Study_Loc_Summary'!$AK:$AK),IF($O249="Mix",SUMIF('Mix Substation Location Summary'!$B$4:$B$1500,$B249,'Mix Substation Location Summary'!$I$4:$I$1500)+SUMIF('Mix Substation Location Summary'!$B$4:$B$1500,$B249,'Mix Substation Location Summary'!$J$4:$J$1500),"NOT FOUND"))))</f>
        <v>14975.39</v>
      </c>
      <c r="M249" s="299">
        <f>IF($O249="ISO",0,IF($O249="Non-Iso",F249,IF($O249="Trans Line",SUMIF('Lines Study_Loc_Summary'!$D:$D,$B249,'Lines Study_Loc_Summary'!$AL:$AL),IF($O249="Mix",SUMIF('Mix Substation Location Summary'!$B$4:$B$1500,$B249,'Mix Substation Location Summary'!$N$4:$N$1500)+SUMIF('Mix Substation Location Summary'!$B$4:$B$1500,$B249,'Mix Substation Location Summary'!$O$4:$O$1500),"NOT FOUND"))))</f>
        <v>0</v>
      </c>
      <c r="N249" s="300"/>
      <c r="O249" s="293" t="s">
        <v>1316</v>
      </c>
      <c r="P249" s="293"/>
    </row>
    <row r="250" spans="1:16" ht="12.75" customHeight="1" x14ac:dyDescent="0.3">
      <c r="A250" s="294" t="s">
        <v>1023</v>
      </c>
      <c r="B250" s="293">
        <v>5670</v>
      </c>
      <c r="C250" s="293" t="s">
        <v>1334</v>
      </c>
      <c r="D250" s="188">
        <f>SUMIF('Mix Substation Location Summary'!$B$4:$B$1500,'TS by Location'!B250,'Mix Substation Location Summary'!$F$4:$F$1500)</f>
        <v>0</v>
      </c>
      <c r="E250" s="188">
        <f>SUMIF('Mix Substation Location Summary'!$B$4:$B$1500,'TS by Location'!$B250,'Mix Substation Location Summary'!$K$4:$K$1500)</f>
        <v>0</v>
      </c>
      <c r="F250" s="188">
        <f>SUMIF('Mix Substation Location Summary'!$B$4:$B$1500,'TS by Location'!$B250,'Mix Substation Location Summary'!$P$4:$P$1500)</f>
        <v>17327.46</v>
      </c>
      <c r="G250" s="537">
        <f t="shared" ref="G250" si="62">SUM(D250:F250)</f>
        <v>17327.46</v>
      </c>
      <c r="H250" s="299">
        <f>IF($O250="ISO",D250,IF($O250="Non-Iso",0,IF($O250="Trans Line",SUMIF('Lines Study_Loc_Summary'!$D:$D,$B250,'Lines Study_Loc_Summary'!$Z:$Z),IF($O250="Mix",SUMIF('Mix Substation Location Summary'!$B$4:$B$1500,$B250,'Mix Substation Location Summary'!$C$4:$C$1500),"NOT FOUND"))))</f>
        <v>0</v>
      </c>
      <c r="I250" s="299">
        <f>IF($O250="ISO",E250,IF($O250="Non-Iso",0,IF($O250="Trans Line",SUMIF('Lines Study_Loc_Summary'!$D:$D,$B250,'Lines Study_Loc_Summary'!$AA:$AA),IF($O250="Mix",SUMIF('Mix Substation Location Summary'!$B$4:$B$1500,$B250,'Mix Substation Location Summary'!$H$4:$H$1500),"NOT FOUND"))))</f>
        <v>0</v>
      </c>
      <c r="J250" s="299">
        <f>IF($O250="ISO",F250,IF($O250="Non-Iso",0,IF($O250="Trans Line",SUMIF('Lines Study_Loc_Summary'!$D:$D,$B250,'Lines Study_Loc_Summary'!$AB:$AB),IF($O250="Mix",SUMIF('Mix Substation Location Summary'!$B$4:$B$1500,$B250,'Mix Substation Location Summary'!$M$4:$M$1500),"NOT FOUND"))))</f>
        <v>0</v>
      </c>
      <c r="K250" s="299">
        <f>IF($O250="ISO",0,IF($O250="Non-Iso",D250,IF($O250="Trans Line",SUMIF('Lines Study_Loc_Summary'!$D:$D,'TS by Location'!B250,'Lines Study_Loc_Summary'!$AJ:$AJ),IF($O250="Mix",SUMIF('Mix Substation Location Summary'!$B$4:$B$1500,$B250,'Mix Substation Location Summary'!$D$4:$D$1500)+SUMIF('Mix Substation Location Summary'!$B$4:$B$1500,$B250,'Mix Substation Location Summary'!$E$4:$E$1500),"NOT FOUND"))))</f>
        <v>0</v>
      </c>
      <c r="L250" s="299">
        <f>IF($O250="ISO",0,IF($O250="Non-Iso",E250,IF($O250="Trans Line",SUMIF('Lines Study_Loc_Summary'!$D:$D,$B250,'Lines Study_Loc_Summary'!$AK:$AK),IF($O250="Mix",SUMIF('Mix Substation Location Summary'!$B$4:$B$1500,$B250,'Mix Substation Location Summary'!$I$4:$I$1500)+SUMIF('Mix Substation Location Summary'!$B$4:$B$1500,$B250,'Mix Substation Location Summary'!$J$4:$J$1500),"NOT FOUND"))))</f>
        <v>0</v>
      </c>
      <c r="M250" s="299">
        <f>IF($O250="ISO",0,IF($O250="Non-Iso",F250,IF($O250="Trans Line",SUMIF('Lines Study_Loc_Summary'!$D:$D,$B250,'Lines Study_Loc_Summary'!$AL:$AL),IF($O250="Mix",SUMIF('Mix Substation Location Summary'!$B$4:$B$1500,$B250,'Mix Substation Location Summary'!$N$4:$N$1500)+SUMIF('Mix Substation Location Summary'!$B$4:$B$1500,$B250,'Mix Substation Location Summary'!$O$4:$O$1500),"NOT FOUND"))))</f>
        <v>17327.46</v>
      </c>
      <c r="N250" s="300"/>
      <c r="O250" s="293" t="s">
        <v>1316</v>
      </c>
      <c r="P250" s="293"/>
    </row>
    <row r="251" spans="1:16" ht="12.75" customHeight="1" x14ac:dyDescent="0.3">
      <c r="A251" s="294" t="s">
        <v>2709</v>
      </c>
      <c r="B251" s="293">
        <v>5674</v>
      </c>
      <c r="C251" s="293" t="s">
        <v>1334</v>
      </c>
      <c r="D251" s="188">
        <f>SUMIF('Mix Substation Location Summary'!$B$4:$B$1500,'TS by Location'!B251,'Mix Substation Location Summary'!$F$4:$F$1500)</f>
        <v>0</v>
      </c>
      <c r="E251" s="188">
        <f>SUMIF('Mix Substation Location Summary'!$B$4:$B$1500,'TS by Location'!$B251,'Mix Substation Location Summary'!$K$4:$K$1500)</f>
        <v>0</v>
      </c>
      <c r="F251" s="188">
        <f>SUMIF('Mix Substation Location Summary'!$B$4:$B$1500,'TS by Location'!$B251,'Mix Substation Location Summary'!$P$4:$P$1500)</f>
        <v>0</v>
      </c>
      <c r="G251" s="537">
        <f t="shared" si="3"/>
        <v>0</v>
      </c>
      <c r="H251" s="299">
        <f>IF($O251="ISO",D251,IF($O251="Non-Iso",0,IF($O251="Trans Line",SUMIF('Lines Study_Loc_Summary'!$D:$D,$B251,'Lines Study_Loc_Summary'!$Z:$Z),IF($O251="Mix",SUMIF('Mix Substation Location Summary'!$B$4:$B$1500,$B251,'Mix Substation Location Summary'!$C$4:$C$1500),"NOT FOUND"))))</f>
        <v>0</v>
      </c>
      <c r="I251" s="299">
        <f>IF($O251="ISO",E251,IF($O251="Non-Iso",0,IF($O251="Trans Line",SUMIF('Lines Study_Loc_Summary'!$D:$D,$B251,'Lines Study_Loc_Summary'!$AA:$AA),IF($O251="Mix",SUMIF('Mix Substation Location Summary'!$B$4:$B$1500,$B251,'Mix Substation Location Summary'!$H$4:$H$1500),"NOT FOUND"))))</f>
        <v>0</v>
      </c>
      <c r="J251" s="299">
        <f>IF($O251="ISO",F251,IF($O251="Non-Iso",0,IF($O251="Trans Line",SUMIF('Lines Study_Loc_Summary'!$D:$D,$B251,'Lines Study_Loc_Summary'!$AB:$AB),IF($O251="Mix",SUMIF('Mix Substation Location Summary'!$B$4:$B$1500,$B251,'Mix Substation Location Summary'!$M$4:$M$1500),"NOT FOUND"))))</f>
        <v>0</v>
      </c>
      <c r="K251" s="299">
        <f>IF($O251="ISO",0,IF($O251="Non-Iso",D251,IF($O251="Trans Line",SUMIF('Lines Study_Loc_Summary'!$D:$D,'TS by Location'!B251,'Lines Study_Loc_Summary'!$AJ:$AJ),IF($O251="Mix",SUMIF('Mix Substation Location Summary'!$B$4:$B$1500,$B251,'Mix Substation Location Summary'!$D$4:$D$1500)+SUMIF('Mix Substation Location Summary'!$B$4:$B$1500,$B251,'Mix Substation Location Summary'!$E$4:$E$1500),"NOT FOUND"))))</f>
        <v>0</v>
      </c>
      <c r="L251" s="299">
        <f>IF($O251="ISO",0,IF($O251="Non-Iso",E251,IF($O251="Trans Line",SUMIF('Lines Study_Loc_Summary'!$D:$D,$B251,'Lines Study_Loc_Summary'!$AK:$AK),IF($O251="Mix",SUMIF('Mix Substation Location Summary'!$B$4:$B$1500,$B251,'Mix Substation Location Summary'!$I$4:$I$1500)+SUMIF('Mix Substation Location Summary'!$B$4:$B$1500,$B251,'Mix Substation Location Summary'!$J$4:$J$1500),"NOT FOUND"))))</f>
        <v>0</v>
      </c>
      <c r="M251" s="299">
        <f>IF($O251="ISO",0,IF($O251="Non-Iso",F251,IF($O251="Trans Line",SUMIF('Lines Study_Loc_Summary'!$D:$D,$B251,'Lines Study_Loc_Summary'!$AL:$AL),IF($O251="Mix",SUMIF('Mix Substation Location Summary'!$B$4:$B$1500,$B251,'Mix Substation Location Summary'!$N$4:$N$1500)+SUMIF('Mix Substation Location Summary'!$B$4:$B$1500,$B251,'Mix Substation Location Summary'!$O$4:$O$1500),"NOT FOUND"))))</f>
        <v>0</v>
      </c>
      <c r="N251" s="300"/>
      <c r="O251" s="293" t="s">
        <v>1316</v>
      </c>
      <c r="P251" s="293"/>
    </row>
    <row r="252" spans="1:16" ht="12.75" customHeight="1" x14ac:dyDescent="0.3">
      <c r="A252" s="294" t="s">
        <v>1027</v>
      </c>
      <c r="B252" s="293">
        <v>5678</v>
      </c>
      <c r="C252" s="293" t="s">
        <v>1334</v>
      </c>
      <c r="D252" s="188">
        <f>SUMIF('Mix Substation Location Summary'!$B$4:$B$1500,'TS by Location'!B252,'Mix Substation Location Summary'!$F$4:$F$1500)</f>
        <v>0</v>
      </c>
      <c r="E252" s="188">
        <f>SUMIF('Mix Substation Location Summary'!$B$4:$B$1500,'TS by Location'!$B252,'Mix Substation Location Summary'!$K$4:$K$1500)</f>
        <v>14661.05</v>
      </c>
      <c r="F252" s="188">
        <f>SUMIF('Mix Substation Location Summary'!$B$4:$B$1500,'TS by Location'!$B252,'Mix Substation Location Summary'!$P$4:$P$1500)</f>
        <v>0</v>
      </c>
      <c r="G252" s="537">
        <f t="shared" ref="G252" si="63">SUM(D252:F252)</f>
        <v>14661.05</v>
      </c>
      <c r="H252" s="299">
        <f>IF($O252="ISO",D252,IF($O252="Non-Iso",0,IF($O252="Trans Line",SUMIF('Lines Study_Loc_Summary'!$D:$D,$B252,'Lines Study_Loc_Summary'!$Z:$Z),IF($O252="Mix",SUMIF('Mix Substation Location Summary'!$B$4:$B$1500,$B252,'Mix Substation Location Summary'!$C$4:$C$1500),"NOT FOUND"))))</f>
        <v>0</v>
      </c>
      <c r="I252" s="299">
        <f>IF($O252="ISO",E252,IF($O252="Non-Iso",0,IF($O252="Trans Line",SUMIF('Lines Study_Loc_Summary'!$D:$D,$B252,'Lines Study_Loc_Summary'!$AA:$AA),IF($O252="Mix",SUMIF('Mix Substation Location Summary'!$B$4:$B$1500,$B252,'Mix Substation Location Summary'!$H$4:$H$1500),"NOT FOUND"))))</f>
        <v>0</v>
      </c>
      <c r="J252" s="299">
        <f>IF($O252="ISO",F252,IF($O252="Non-Iso",0,IF($O252="Trans Line",SUMIF('Lines Study_Loc_Summary'!$D:$D,$B252,'Lines Study_Loc_Summary'!$AB:$AB),IF($O252="Mix",SUMIF('Mix Substation Location Summary'!$B$4:$B$1500,$B252,'Mix Substation Location Summary'!$M$4:$M$1500),"NOT FOUND"))))</f>
        <v>0</v>
      </c>
      <c r="K252" s="299">
        <f>IF($O252="ISO",0,IF($O252="Non-Iso",D252,IF($O252="Trans Line",SUMIF('Lines Study_Loc_Summary'!$D:$D,'TS by Location'!B252,'Lines Study_Loc_Summary'!$AJ:$AJ),IF($O252="Mix",SUMIF('Mix Substation Location Summary'!$B$4:$B$1500,$B252,'Mix Substation Location Summary'!$D$4:$D$1500)+SUMIF('Mix Substation Location Summary'!$B$4:$B$1500,$B252,'Mix Substation Location Summary'!$E$4:$E$1500),"NOT FOUND"))))</f>
        <v>0</v>
      </c>
      <c r="L252" s="299">
        <f>IF($O252="ISO",0,IF($O252="Non-Iso",E252,IF($O252="Trans Line",SUMIF('Lines Study_Loc_Summary'!$D:$D,$B252,'Lines Study_Loc_Summary'!$AK:$AK),IF($O252="Mix",SUMIF('Mix Substation Location Summary'!$B$4:$B$1500,$B252,'Mix Substation Location Summary'!$I$4:$I$1500)+SUMIF('Mix Substation Location Summary'!$B$4:$B$1500,$B252,'Mix Substation Location Summary'!$J$4:$J$1500),"NOT FOUND"))))</f>
        <v>14661.05</v>
      </c>
      <c r="M252" s="299">
        <f>IF($O252="ISO",0,IF($O252="Non-Iso",F252,IF($O252="Trans Line",SUMIF('Lines Study_Loc_Summary'!$D:$D,$B252,'Lines Study_Loc_Summary'!$AL:$AL),IF($O252="Mix",SUMIF('Mix Substation Location Summary'!$B$4:$B$1500,$B252,'Mix Substation Location Summary'!$N$4:$N$1500)+SUMIF('Mix Substation Location Summary'!$B$4:$B$1500,$B252,'Mix Substation Location Summary'!$O$4:$O$1500),"NOT FOUND"))))</f>
        <v>0</v>
      </c>
      <c r="N252" s="300"/>
      <c r="O252" s="293" t="s">
        <v>1316</v>
      </c>
      <c r="P252" s="293"/>
    </row>
    <row r="253" spans="1:16" ht="12.75" customHeight="1" x14ac:dyDescent="0.3">
      <c r="A253" s="294" t="s">
        <v>1029</v>
      </c>
      <c r="B253" s="293">
        <v>5680</v>
      </c>
      <c r="C253" s="293" t="s">
        <v>1334</v>
      </c>
      <c r="D253" s="188">
        <f>SUMIF('Mix Substation Location Summary'!$B$4:$B$1500,'TS by Location'!B253,'Mix Substation Location Summary'!$F$4:$F$1500)</f>
        <v>0</v>
      </c>
      <c r="E253" s="188">
        <f>SUMIF('Mix Substation Location Summary'!$B$4:$B$1500,'TS by Location'!$B253,'Mix Substation Location Summary'!$K$4:$K$1500)</f>
        <v>0</v>
      </c>
      <c r="F253" s="188">
        <f>SUMIF('Mix Substation Location Summary'!$B$4:$B$1500,'TS by Location'!$B253,'Mix Substation Location Summary'!$P$4:$P$1500)</f>
        <v>49398.36</v>
      </c>
      <c r="G253" s="537">
        <f t="shared" ref="G253" si="64">SUM(D253:F253)</f>
        <v>49398.36</v>
      </c>
      <c r="H253" s="299">
        <f>IF($O253="ISO",D253,IF($O253="Non-Iso",0,IF($O253="Trans Line",SUMIF('Lines Study_Loc_Summary'!$D:$D,$B253,'Lines Study_Loc_Summary'!$Z:$Z),IF($O253="Mix",SUMIF('Mix Substation Location Summary'!$B$4:$B$1500,$B253,'Mix Substation Location Summary'!$C$4:$C$1500),"NOT FOUND"))))</f>
        <v>0</v>
      </c>
      <c r="I253" s="299">
        <f>IF($O253="ISO",E253,IF($O253="Non-Iso",0,IF($O253="Trans Line",SUMIF('Lines Study_Loc_Summary'!$D:$D,$B253,'Lines Study_Loc_Summary'!$AA:$AA),IF($O253="Mix",SUMIF('Mix Substation Location Summary'!$B$4:$B$1500,$B253,'Mix Substation Location Summary'!$H$4:$H$1500),"NOT FOUND"))))</f>
        <v>0</v>
      </c>
      <c r="J253" s="299">
        <f>IF($O253="ISO",F253,IF($O253="Non-Iso",0,IF($O253="Trans Line",SUMIF('Lines Study_Loc_Summary'!$D:$D,$B253,'Lines Study_Loc_Summary'!$AB:$AB),IF($O253="Mix",SUMIF('Mix Substation Location Summary'!$B$4:$B$1500,$B253,'Mix Substation Location Summary'!$M$4:$M$1500),"NOT FOUND"))))</f>
        <v>0</v>
      </c>
      <c r="K253" s="299">
        <f>IF($O253="ISO",0,IF($O253="Non-Iso",D253,IF($O253="Trans Line",SUMIF('Lines Study_Loc_Summary'!$D:$D,'TS by Location'!B253,'Lines Study_Loc_Summary'!$AJ:$AJ),IF($O253="Mix",SUMIF('Mix Substation Location Summary'!$B$4:$B$1500,$B253,'Mix Substation Location Summary'!$D$4:$D$1500)+SUMIF('Mix Substation Location Summary'!$B$4:$B$1500,$B253,'Mix Substation Location Summary'!$E$4:$E$1500),"NOT FOUND"))))</f>
        <v>0</v>
      </c>
      <c r="L253" s="299">
        <f>IF($O253="ISO",0,IF($O253="Non-Iso",E253,IF($O253="Trans Line",SUMIF('Lines Study_Loc_Summary'!$D:$D,$B253,'Lines Study_Loc_Summary'!$AK:$AK),IF($O253="Mix",SUMIF('Mix Substation Location Summary'!$B$4:$B$1500,$B253,'Mix Substation Location Summary'!$I$4:$I$1500)+SUMIF('Mix Substation Location Summary'!$B$4:$B$1500,$B253,'Mix Substation Location Summary'!$J$4:$J$1500),"NOT FOUND"))))</f>
        <v>0</v>
      </c>
      <c r="M253" s="299">
        <f>IF($O253="ISO",0,IF($O253="Non-Iso",F253,IF($O253="Trans Line",SUMIF('Lines Study_Loc_Summary'!$D:$D,$B253,'Lines Study_Loc_Summary'!$AL:$AL),IF($O253="Mix",SUMIF('Mix Substation Location Summary'!$B$4:$B$1500,$B253,'Mix Substation Location Summary'!$N$4:$N$1500)+SUMIF('Mix Substation Location Summary'!$B$4:$B$1500,$B253,'Mix Substation Location Summary'!$O$4:$O$1500),"NOT FOUND"))))</f>
        <v>49398.36</v>
      </c>
      <c r="N253" s="300"/>
      <c r="O253" s="293" t="s">
        <v>1316</v>
      </c>
      <c r="P253" s="293"/>
    </row>
    <row r="254" spans="1:16" ht="12.75" customHeight="1" x14ac:dyDescent="0.3">
      <c r="A254" s="294" t="s">
        <v>1052</v>
      </c>
      <c r="B254" s="293">
        <v>5714</v>
      </c>
      <c r="C254" s="293" t="s">
        <v>1334</v>
      </c>
      <c r="D254" s="188">
        <f>SUMIF('Mix Substation Location Summary'!$B$4:$B$1500,'TS by Location'!B254,'Mix Substation Location Summary'!$F$4:$F$1500)</f>
        <v>0</v>
      </c>
      <c r="E254" s="188">
        <f>SUMIF('Mix Substation Location Summary'!$B$4:$B$1500,'TS by Location'!$B254,'Mix Substation Location Summary'!$K$4:$K$1500)</f>
        <v>32033.1</v>
      </c>
      <c r="F254" s="188">
        <f>SUMIF('Mix Substation Location Summary'!$B$4:$B$1500,'TS by Location'!$B254,'Mix Substation Location Summary'!$P$4:$P$1500)</f>
        <v>0</v>
      </c>
      <c r="G254" s="537">
        <f t="shared" ref="G254" si="65">SUM(D254:F254)</f>
        <v>32033.1</v>
      </c>
      <c r="H254" s="299">
        <f>IF($O254="ISO",D254,IF($O254="Non-Iso",0,IF($O254="Trans Line",SUMIF('Lines Study_Loc_Summary'!$D:$D,$B254,'Lines Study_Loc_Summary'!$Z:$Z),IF($O254="Mix",SUMIF('Mix Substation Location Summary'!$B$4:$B$1500,$B254,'Mix Substation Location Summary'!$C$4:$C$1500),"NOT FOUND"))))</f>
        <v>0</v>
      </c>
      <c r="I254" s="299">
        <f>IF($O254="ISO",E254,IF($O254="Non-Iso",0,IF($O254="Trans Line",SUMIF('Lines Study_Loc_Summary'!$D:$D,$B254,'Lines Study_Loc_Summary'!$AA:$AA),IF($O254="Mix",SUMIF('Mix Substation Location Summary'!$B$4:$B$1500,$B254,'Mix Substation Location Summary'!$H$4:$H$1500),"NOT FOUND"))))</f>
        <v>0</v>
      </c>
      <c r="J254" s="299">
        <f>IF($O254="ISO",F254,IF($O254="Non-Iso",0,IF($O254="Trans Line",SUMIF('Lines Study_Loc_Summary'!$D:$D,$B254,'Lines Study_Loc_Summary'!$AB:$AB),IF($O254="Mix",SUMIF('Mix Substation Location Summary'!$B$4:$B$1500,$B254,'Mix Substation Location Summary'!$M$4:$M$1500),"NOT FOUND"))))</f>
        <v>0</v>
      </c>
      <c r="K254" s="299">
        <f>IF($O254="ISO",0,IF($O254="Non-Iso",D254,IF($O254="Trans Line",SUMIF('Lines Study_Loc_Summary'!$D:$D,'TS by Location'!B254,'Lines Study_Loc_Summary'!$AJ:$AJ),IF($O254="Mix",SUMIF('Mix Substation Location Summary'!$B$4:$B$1500,$B254,'Mix Substation Location Summary'!$D$4:$D$1500)+SUMIF('Mix Substation Location Summary'!$B$4:$B$1500,$B254,'Mix Substation Location Summary'!$E$4:$E$1500),"NOT FOUND"))))</f>
        <v>0</v>
      </c>
      <c r="L254" s="299">
        <f>IF($O254="ISO",0,IF($O254="Non-Iso",E254,IF($O254="Trans Line",SUMIF('Lines Study_Loc_Summary'!$D:$D,$B254,'Lines Study_Loc_Summary'!$AK:$AK),IF($O254="Mix",SUMIF('Mix Substation Location Summary'!$B$4:$B$1500,$B254,'Mix Substation Location Summary'!$I$4:$I$1500)+SUMIF('Mix Substation Location Summary'!$B$4:$B$1500,$B254,'Mix Substation Location Summary'!$J$4:$J$1500),"NOT FOUND"))))</f>
        <v>32033.1</v>
      </c>
      <c r="M254" s="299">
        <f>IF($O254="ISO",0,IF($O254="Non-Iso",F254,IF($O254="Trans Line",SUMIF('Lines Study_Loc_Summary'!$D:$D,$B254,'Lines Study_Loc_Summary'!$AL:$AL),IF($O254="Mix",SUMIF('Mix Substation Location Summary'!$B$4:$B$1500,$B254,'Mix Substation Location Summary'!$N$4:$N$1500)+SUMIF('Mix Substation Location Summary'!$B$4:$B$1500,$B254,'Mix Substation Location Summary'!$O$4:$O$1500),"NOT FOUND"))))</f>
        <v>0</v>
      </c>
      <c r="N254" s="300"/>
      <c r="O254" s="293" t="s">
        <v>1316</v>
      </c>
      <c r="P254" s="293"/>
    </row>
    <row r="255" spans="1:16" ht="12.75" customHeight="1" x14ac:dyDescent="0.3">
      <c r="A255" s="294" t="s">
        <v>1054</v>
      </c>
      <c r="B255" s="293">
        <v>5718</v>
      </c>
      <c r="C255" s="293" t="s">
        <v>1334</v>
      </c>
      <c r="D255" s="188">
        <f>SUMIF('Mix Substation Location Summary'!$B$4:$B$1500,'TS by Location'!B255,'Mix Substation Location Summary'!$F$4:$F$1500)</f>
        <v>0</v>
      </c>
      <c r="E255" s="188">
        <f>SUMIF('Mix Substation Location Summary'!$B$4:$B$1500,'TS by Location'!$B255,'Mix Substation Location Summary'!$K$4:$K$1500)</f>
        <v>12711.73</v>
      </c>
      <c r="F255" s="188">
        <f>SUMIF('Mix Substation Location Summary'!$B$4:$B$1500,'TS by Location'!$B255,'Mix Substation Location Summary'!$P$4:$P$1500)</f>
        <v>0</v>
      </c>
      <c r="G255" s="537">
        <f t="shared" ref="G255:G258" si="66">SUM(D255:F255)</f>
        <v>12711.73</v>
      </c>
      <c r="H255" s="299">
        <f>IF($O255="ISO",D255,IF($O255="Non-Iso",0,IF($O255="Trans Line",SUMIF('Lines Study_Loc_Summary'!$D:$D,$B255,'Lines Study_Loc_Summary'!$Z:$Z),IF($O255="Mix",SUMIF('Mix Substation Location Summary'!$B$4:$B$1500,$B255,'Mix Substation Location Summary'!$C$4:$C$1500),"NOT FOUND"))))</f>
        <v>0</v>
      </c>
      <c r="I255" s="299">
        <f>IF($O255="ISO",E255,IF($O255="Non-Iso",0,IF($O255="Trans Line",SUMIF('Lines Study_Loc_Summary'!$D:$D,$B255,'Lines Study_Loc_Summary'!$AA:$AA),IF($O255="Mix",SUMIF('Mix Substation Location Summary'!$B$4:$B$1500,$B255,'Mix Substation Location Summary'!$H$4:$H$1500),"NOT FOUND"))))</f>
        <v>0</v>
      </c>
      <c r="J255" s="299">
        <f>IF($O255="ISO",F255,IF($O255="Non-Iso",0,IF($O255="Trans Line",SUMIF('Lines Study_Loc_Summary'!$D:$D,$B255,'Lines Study_Loc_Summary'!$AB:$AB),IF($O255="Mix",SUMIF('Mix Substation Location Summary'!$B$4:$B$1500,$B255,'Mix Substation Location Summary'!$M$4:$M$1500),"NOT FOUND"))))</f>
        <v>0</v>
      </c>
      <c r="K255" s="299">
        <f>IF($O255="ISO",0,IF($O255="Non-Iso",D255,IF($O255="Trans Line",SUMIF('Lines Study_Loc_Summary'!$D:$D,'TS by Location'!B255,'Lines Study_Loc_Summary'!$AJ:$AJ),IF($O255="Mix",SUMIF('Mix Substation Location Summary'!$B$4:$B$1500,$B255,'Mix Substation Location Summary'!$D$4:$D$1500)+SUMIF('Mix Substation Location Summary'!$B$4:$B$1500,$B255,'Mix Substation Location Summary'!$E$4:$E$1500),"NOT FOUND"))))</f>
        <v>0</v>
      </c>
      <c r="L255" s="299">
        <f>IF($O255="ISO",0,IF($O255="Non-Iso",E255,IF($O255="Trans Line",SUMIF('Lines Study_Loc_Summary'!$D:$D,$B255,'Lines Study_Loc_Summary'!$AK:$AK),IF($O255="Mix",SUMIF('Mix Substation Location Summary'!$B$4:$B$1500,$B255,'Mix Substation Location Summary'!$I$4:$I$1500)+SUMIF('Mix Substation Location Summary'!$B$4:$B$1500,$B255,'Mix Substation Location Summary'!$J$4:$J$1500),"NOT FOUND"))))</f>
        <v>12711.73</v>
      </c>
      <c r="M255" s="299">
        <f>IF($O255="ISO",0,IF($O255="Non-Iso",F255,IF($O255="Trans Line",SUMIF('Lines Study_Loc_Summary'!$D:$D,$B255,'Lines Study_Loc_Summary'!$AL:$AL),IF($O255="Mix",SUMIF('Mix Substation Location Summary'!$B$4:$B$1500,$B255,'Mix Substation Location Summary'!$N$4:$N$1500)+SUMIF('Mix Substation Location Summary'!$B$4:$B$1500,$B255,'Mix Substation Location Summary'!$O$4:$O$1500),"NOT FOUND"))))</f>
        <v>0</v>
      </c>
      <c r="N255" s="300"/>
      <c r="O255" s="293" t="s">
        <v>1316</v>
      </c>
      <c r="P255" s="293"/>
    </row>
    <row r="256" spans="1:16" ht="12.75" customHeight="1" x14ac:dyDescent="0.3">
      <c r="A256" s="294" t="s">
        <v>1056</v>
      </c>
      <c r="B256" s="293">
        <v>5720</v>
      </c>
      <c r="C256" s="293" t="s">
        <v>1334</v>
      </c>
      <c r="D256" s="188">
        <f>SUMIF('Mix Substation Location Summary'!$B$4:$B$1500,'TS by Location'!B256,'Mix Substation Location Summary'!$F$4:$F$1500)</f>
        <v>0</v>
      </c>
      <c r="E256" s="188">
        <f>SUMIF('Mix Substation Location Summary'!$B$4:$B$1500,'TS by Location'!$B256,'Mix Substation Location Summary'!$K$4:$K$1500)</f>
        <v>6957.1</v>
      </c>
      <c r="F256" s="188">
        <f>SUMIF('Mix Substation Location Summary'!$B$4:$B$1500,'TS by Location'!$B256,'Mix Substation Location Summary'!$P$4:$P$1500)</f>
        <v>0</v>
      </c>
      <c r="G256" s="537">
        <f t="shared" si="66"/>
        <v>6957.1</v>
      </c>
      <c r="H256" s="299">
        <f>IF($O256="ISO",D256,IF($O256="Non-Iso",0,IF($O256="Trans Line",SUMIF('Lines Study_Loc_Summary'!$D:$D,$B256,'Lines Study_Loc_Summary'!$Z:$Z),IF($O256="Mix",SUMIF('Mix Substation Location Summary'!$B$4:$B$1500,$B256,'Mix Substation Location Summary'!$C$4:$C$1500),"NOT FOUND"))))</f>
        <v>0</v>
      </c>
      <c r="I256" s="299">
        <f>IF($O256="ISO",E256,IF($O256="Non-Iso",0,IF($O256="Trans Line",SUMIF('Lines Study_Loc_Summary'!$D:$D,$B256,'Lines Study_Loc_Summary'!$AA:$AA),IF($O256="Mix",SUMIF('Mix Substation Location Summary'!$B$4:$B$1500,$B256,'Mix Substation Location Summary'!$H$4:$H$1500),"NOT FOUND"))))</f>
        <v>0</v>
      </c>
      <c r="J256" s="299">
        <f>IF($O256="ISO",F256,IF($O256="Non-Iso",0,IF($O256="Trans Line",SUMIF('Lines Study_Loc_Summary'!$D:$D,$B256,'Lines Study_Loc_Summary'!$AB:$AB),IF($O256="Mix",SUMIF('Mix Substation Location Summary'!$B$4:$B$1500,$B256,'Mix Substation Location Summary'!$M$4:$M$1500),"NOT FOUND"))))</f>
        <v>0</v>
      </c>
      <c r="K256" s="299">
        <f>IF($O256="ISO",0,IF($O256="Non-Iso",D256,IF($O256="Trans Line",SUMIF('Lines Study_Loc_Summary'!$D:$D,'TS by Location'!B256,'Lines Study_Loc_Summary'!$AJ:$AJ),IF($O256="Mix",SUMIF('Mix Substation Location Summary'!$B$4:$B$1500,$B256,'Mix Substation Location Summary'!$D$4:$D$1500)+SUMIF('Mix Substation Location Summary'!$B$4:$B$1500,$B256,'Mix Substation Location Summary'!$E$4:$E$1500),"NOT FOUND"))))</f>
        <v>0</v>
      </c>
      <c r="L256" s="299">
        <f>IF($O256="ISO",0,IF($O256="Non-Iso",E256,IF($O256="Trans Line",SUMIF('Lines Study_Loc_Summary'!$D:$D,$B256,'Lines Study_Loc_Summary'!$AK:$AK),IF($O256="Mix",SUMIF('Mix Substation Location Summary'!$B$4:$B$1500,$B256,'Mix Substation Location Summary'!$I$4:$I$1500)+SUMIF('Mix Substation Location Summary'!$B$4:$B$1500,$B256,'Mix Substation Location Summary'!$J$4:$J$1500),"NOT FOUND"))))</f>
        <v>6957.1</v>
      </c>
      <c r="M256" s="299">
        <f>IF($O256="ISO",0,IF($O256="Non-Iso",F256,IF($O256="Trans Line",SUMIF('Lines Study_Loc_Summary'!$D:$D,$B256,'Lines Study_Loc_Summary'!$AL:$AL),IF($O256="Mix",SUMIF('Mix Substation Location Summary'!$B$4:$B$1500,$B256,'Mix Substation Location Summary'!$N$4:$N$1500)+SUMIF('Mix Substation Location Summary'!$B$4:$B$1500,$B256,'Mix Substation Location Summary'!$O$4:$O$1500),"NOT FOUND"))))</f>
        <v>0</v>
      </c>
      <c r="N256" s="300"/>
      <c r="O256" s="293" t="s">
        <v>1316</v>
      </c>
      <c r="P256" s="293"/>
    </row>
    <row r="257" spans="1:16" ht="12.75" customHeight="1" x14ac:dyDescent="0.3">
      <c r="A257" s="294" t="s">
        <v>1058</v>
      </c>
      <c r="B257" s="293">
        <v>5722</v>
      </c>
      <c r="C257" s="293" t="s">
        <v>1334</v>
      </c>
      <c r="D257" s="188">
        <f>SUMIF('Mix Substation Location Summary'!$B$4:$B$1500,'TS by Location'!B257,'Mix Substation Location Summary'!$F$4:$F$1500)</f>
        <v>0</v>
      </c>
      <c r="E257" s="188">
        <f>SUMIF('Mix Substation Location Summary'!$B$4:$B$1500,'TS by Location'!$B257,'Mix Substation Location Summary'!$K$4:$K$1500)</f>
        <v>96546.26999999999</v>
      </c>
      <c r="F257" s="188">
        <f>SUMIF('Mix Substation Location Summary'!$B$4:$B$1500,'TS by Location'!$B257,'Mix Substation Location Summary'!$P$4:$P$1500)</f>
        <v>0</v>
      </c>
      <c r="G257" s="537">
        <f t="shared" ref="G257" si="67">SUM(D257:F257)</f>
        <v>96546.26999999999</v>
      </c>
      <c r="H257" s="299">
        <f>IF($O257="ISO",D257,IF($O257="Non-Iso",0,IF($O257="Trans Line",SUMIF('Lines Study_Loc_Summary'!$D:$D,$B257,'Lines Study_Loc_Summary'!$Z:$Z),IF($O257="Mix",SUMIF('Mix Substation Location Summary'!$B$4:$B$1500,$B257,'Mix Substation Location Summary'!$C$4:$C$1500),"NOT FOUND"))))</f>
        <v>0</v>
      </c>
      <c r="I257" s="299">
        <f>IF($O257="ISO",E257,IF($O257="Non-Iso",0,IF($O257="Trans Line",SUMIF('Lines Study_Loc_Summary'!$D:$D,$B257,'Lines Study_Loc_Summary'!$AA:$AA),IF($O257="Mix",SUMIF('Mix Substation Location Summary'!$B$4:$B$1500,$B257,'Mix Substation Location Summary'!$H$4:$H$1500),"NOT FOUND"))))</f>
        <v>0</v>
      </c>
      <c r="J257" s="299">
        <f>IF($O257="ISO",F257,IF($O257="Non-Iso",0,IF($O257="Trans Line",SUMIF('Lines Study_Loc_Summary'!$D:$D,$B257,'Lines Study_Loc_Summary'!$AB:$AB),IF($O257="Mix",SUMIF('Mix Substation Location Summary'!$B$4:$B$1500,$B257,'Mix Substation Location Summary'!$M$4:$M$1500),"NOT FOUND"))))</f>
        <v>0</v>
      </c>
      <c r="K257" s="299">
        <f>IF($O257="ISO",0,IF($O257="Non-Iso",D257,IF($O257="Trans Line",SUMIF('Lines Study_Loc_Summary'!$D:$D,'TS by Location'!B257,'Lines Study_Loc_Summary'!$AJ:$AJ),IF($O257="Mix",SUMIF('Mix Substation Location Summary'!$B$4:$B$1500,$B257,'Mix Substation Location Summary'!$D$4:$D$1500)+SUMIF('Mix Substation Location Summary'!$B$4:$B$1500,$B257,'Mix Substation Location Summary'!$E$4:$E$1500),"NOT FOUND"))))</f>
        <v>0</v>
      </c>
      <c r="L257" s="299">
        <f>IF($O257="ISO",0,IF($O257="Non-Iso",E257,IF($O257="Trans Line",SUMIF('Lines Study_Loc_Summary'!$D:$D,$B257,'Lines Study_Loc_Summary'!$AK:$AK),IF($O257="Mix",SUMIF('Mix Substation Location Summary'!$B$4:$B$1500,$B257,'Mix Substation Location Summary'!$I$4:$I$1500)+SUMIF('Mix Substation Location Summary'!$B$4:$B$1500,$B257,'Mix Substation Location Summary'!$J$4:$J$1500),"NOT FOUND"))))</f>
        <v>96546.26999999999</v>
      </c>
      <c r="M257" s="299">
        <f>IF($O257="ISO",0,IF($O257="Non-Iso",F257,IF($O257="Trans Line",SUMIF('Lines Study_Loc_Summary'!$D:$D,$B257,'Lines Study_Loc_Summary'!$AL:$AL),IF($O257="Mix",SUMIF('Mix Substation Location Summary'!$B$4:$B$1500,$B257,'Mix Substation Location Summary'!$N$4:$N$1500)+SUMIF('Mix Substation Location Summary'!$B$4:$B$1500,$B257,'Mix Substation Location Summary'!$O$4:$O$1500),"NOT FOUND"))))</f>
        <v>0</v>
      </c>
      <c r="N257" s="300"/>
      <c r="O257" s="293" t="s">
        <v>1316</v>
      </c>
      <c r="P257" s="293"/>
    </row>
    <row r="258" spans="1:16" ht="12.75" customHeight="1" x14ac:dyDescent="0.3">
      <c r="A258" s="294" t="s">
        <v>3087</v>
      </c>
      <c r="B258" s="293">
        <v>5726</v>
      </c>
      <c r="C258" s="293" t="s">
        <v>1334</v>
      </c>
      <c r="D258" s="188">
        <f>SUMIF('Mix Substation Location Summary'!$B$4:$B$1500,'TS by Location'!B258,'Mix Substation Location Summary'!$F$4:$F$1500)</f>
        <v>0</v>
      </c>
      <c r="E258" s="188">
        <f>SUMIF('Mix Substation Location Summary'!$B$4:$B$1500,'TS by Location'!$B258,'Mix Substation Location Summary'!$K$4:$K$1500)</f>
        <v>21379.94</v>
      </c>
      <c r="F258" s="188">
        <f>SUMIF('Mix Substation Location Summary'!$B$4:$B$1500,'TS by Location'!$B258,'Mix Substation Location Summary'!$P$4:$P$1500)</f>
        <v>0</v>
      </c>
      <c r="G258" s="537">
        <f t="shared" si="66"/>
        <v>21379.94</v>
      </c>
      <c r="H258" s="299">
        <f>IF($O258="ISO",D258,IF($O258="Non-Iso",0,IF($O258="Trans Line",SUMIF('Lines Study_Loc_Summary'!$D:$D,$B258,'Lines Study_Loc_Summary'!$Z:$Z),IF($O258="Mix",SUMIF('Mix Substation Location Summary'!$B$4:$B$1500,$B258,'Mix Substation Location Summary'!$C$4:$C$1500),"NOT FOUND"))))</f>
        <v>0</v>
      </c>
      <c r="I258" s="299">
        <f>IF($O258="ISO",E258,IF($O258="Non-Iso",0,IF($O258="Trans Line",SUMIF('Lines Study_Loc_Summary'!$D:$D,$B258,'Lines Study_Loc_Summary'!$AA:$AA),IF($O258="Mix",SUMIF('Mix Substation Location Summary'!$B$4:$B$1500,$B258,'Mix Substation Location Summary'!$H$4:$H$1500),"NOT FOUND"))))</f>
        <v>0</v>
      </c>
      <c r="J258" s="299">
        <f>IF($O258="ISO",F258,IF($O258="Non-Iso",0,IF($O258="Trans Line",SUMIF('Lines Study_Loc_Summary'!$D:$D,$B258,'Lines Study_Loc_Summary'!$AB:$AB),IF($O258="Mix",SUMIF('Mix Substation Location Summary'!$B$4:$B$1500,$B258,'Mix Substation Location Summary'!$M$4:$M$1500),"NOT FOUND"))))</f>
        <v>0</v>
      </c>
      <c r="K258" s="299">
        <f>IF($O258="ISO",0,IF($O258="Non-Iso",D258,IF($O258="Trans Line",SUMIF('Lines Study_Loc_Summary'!$D:$D,'TS by Location'!B258,'Lines Study_Loc_Summary'!$AJ:$AJ),IF($O258="Mix",SUMIF('Mix Substation Location Summary'!$B$4:$B$1500,$B258,'Mix Substation Location Summary'!$D$4:$D$1500)+SUMIF('Mix Substation Location Summary'!$B$4:$B$1500,$B258,'Mix Substation Location Summary'!$E$4:$E$1500),"NOT FOUND"))))</f>
        <v>0</v>
      </c>
      <c r="L258" s="299">
        <f>IF($O258="ISO",0,IF($O258="Non-Iso",E258,IF($O258="Trans Line",SUMIF('Lines Study_Loc_Summary'!$D:$D,$B258,'Lines Study_Loc_Summary'!$AK:$AK),IF($O258="Mix",SUMIF('Mix Substation Location Summary'!$B$4:$B$1500,$B258,'Mix Substation Location Summary'!$I$4:$I$1500)+SUMIF('Mix Substation Location Summary'!$B$4:$B$1500,$B258,'Mix Substation Location Summary'!$J$4:$J$1500),"NOT FOUND"))))</f>
        <v>21379.94</v>
      </c>
      <c r="M258" s="299">
        <f>IF($O258="ISO",0,IF($O258="Non-Iso",F258,IF($O258="Trans Line",SUMIF('Lines Study_Loc_Summary'!$D:$D,$B258,'Lines Study_Loc_Summary'!$AL:$AL),IF($O258="Mix",SUMIF('Mix Substation Location Summary'!$B$4:$B$1500,$B258,'Mix Substation Location Summary'!$N$4:$N$1500)+SUMIF('Mix Substation Location Summary'!$B$4:$B$1500,$B258,'Mix Substation Location Summary'!$O$4:$O$1500),"NOT FOUND"))))</f>
        <v>0</v>
      </c>
      <c r="N258" s="300"/>
      <c r="O258" s="293" t="s">
        <v>1316</v>
      </c>
      <c r="P258" s="293"/>
    </row>
    <row r="259" spans="1:16" ht="12.75" customHeight="1" x14ac:dyDescent="0.3">
      <c r="A259" s="294" t="s">
        <v>482</v>
      </c>
      <c r="B259" s="293">
        <v>5727</v>
      </c>
      <c r="C259" s="293" t="s">
        <v>1333</v>
      </c>
      <c r="D259" s="188">
        <f>SUMIF('Mix Substation Location Summary'!$B$4:$B$1500,'TS by Location'!B259,'Mix Substation Location Summary'!$F$4:$F$1500)</f>
        <v>0</v>
      </c>
      <c r="E259" s="188">
        <f>SUMIF('Mix Substation Location Summary'!$B$4:$B$1500,'TS by Location'!$B259,'Mix Substation Location Summary'!$K$4:$K$1500)</f>
        <v>0</v>
      </c>
      <c r="F259" s="188">
        <f>SUMIF('Mix Substation Location Summary'!$B$4:$B$1500,'TS by Location'!$B259,'Mix Substation Location Summary'!$P$4:$P$1500)</f>
        <v>0</v>
      </c>
      <c r="G259" s="537">
        <f t="shared" ref="G259:G346" si="68">SUM(D259:F259)</f>
        <v>0</v>
      </c>
      <c r="H259" s="299">
        <f>IF($O259="ISO",D259,IF($O259="Non-Iso",0,IF($O259="Trans Line",SUMIF('Lines Study_Loc_Summary'!$D:$D,$B259,'Lines Study_Loc_Summary'!$Z:$Z),IF($O259="Mix",SUMIF('Mix Substation Location Summary'!$B$4:$B$1500,$B259,'Mix Substation Location Summary'!$C$4:$C$1500),"NOT FOUND"))))</f>
        <v>0</v>
      </c>
      <c r="I259" s="299">
        <f>IF($O259="ISO",E259,IF($O259="Non-Iso",0,IF($O259="Trans Line",SUMIF('Lines Study_Loc_Summary'!$D:$D,$B259,'Lines Study_Loc_Summary'!$AA:$AA),IF($O259="Mix",SUMIF('Mix Substation Location Summary'!$B$4:$B$1500,$B259,'Mix Substation Location Summary'!$H$4:$H$1500),"NOT FOUND"))))</f>
        <v>0</v>
      </c>
      <c r="J259" s="299">
        <f>IF($O259="ISO",F259,IF($O259="Non-Iso",0,IF($O259="Trans Line",SUMIF('Lines Study_Loc_Summary'!$D:$D,$B259,'Lines Study_Loc_Summary'!$AB:$AB),IF($O259="Mix",SUMIF('Mix Substation Location Summary'!$B$4:$B$1500,$B259,'Mix Substation Location Summary'!$M$4:$M$1500),"NOT FOUND"))))</f>
        <v>0</v>
      </c>
      <c r="K259" s="299">
        <f>IF($O259="ISO",0,IF($O259="Non-Iso",D259,IF($O259="Trans Line",SUMIF('Lines Study_Loc_Summary'!$D:$D,'TS by Location'!B259,'Lines Study_Loc_Summary'!$AJ:$AJ),IF($O259="Mix",SUMIF('Mix Substation Location Summary'!$B$4:$B$1500,$B259,'Mix Substation Location Summary'!$D$4:$D$1500)+SUMIF('Mix Substation Location Summary'!$B$4:$B$1500,$B259,'Mix Substation Location Summary'!$E$4:$E$1500),"NOT FOUND"))))</f>
        <v>0</v>
      </c>
      <c r="L259" s="299">
        <f>IF($O259="ISO",0,IF($O259="Non-Iso",E259,IF($O259="Trans Line",SUMIF('Lines Study_Loc_Summary'!$D:$D,$B259,'Lines Study_Loc_Summary'!$AK:$AK),IF($O259="Mix",SUMIF('Mix Substation Location Summary'!$B$4:$B$1500,$B259,'Mix Substation Location Summary'!$I$4:$I$1500)+SUMIF('Mix Substation Location Summary'!$B$4:$B$1500,$B259,'Mix Substation Location Summary'!$J$4:$J$1500),"NOT FOUND"))))</f>
        <v>0</v>
      </c>
      <c r="M259" s="299">
        <f>IF($O259="ISO",0,IF($O259="Non-Iso",F259,IF($O259="Trans Line",SUMIF('Lines Study_Loc_Summary'!$D:$D,$B259,'Lines Study_Loc_Summary'!$AL:$AL),IF($O259="Mix",SUMIF('Mix Substation Location Summary'!$B$4:$B$1500,$B259,'Mix Substation Location Summary'!$N$4:$N$1500)+SUMIF('Mix Substation Location Summary'!$B$4:$B$1500,$B259,'Mix Substation Location Summary'!$O$4:$O$1500),"NOT FOUND"))))</f>
        <v>0</v>
      </c>
      <c r="N259" s="300"/>
      <c r="O259" s="293" t="s">
        <v>1316</v>
      </c>
      <c r="P259" s="293"/>
    </row>
    <row r="260" spans="1:16" ht="12.75" customHeight="1" x14ac:dyDescent="0.3">
      <c r="A260" s="294" t="s">
        <v>483</v>
      </c>
      <c r="B260" s="293">
        <v>5740</v>
      </c>
      <c r="C260" s="293" t="s">
        <v>1333</v>
      </c>
      <c r="D260" s="188">
        <f>SUMIF('Mix Substation Location Summary'!$B$4:$B$1500,'TS by Location'!B260,'Mix Substation Location Summary'!$F$4:$F$1500)</f>
        <v>0</v>
      </c>
      <c r="E260" s="188">
        <f>SUMIF('Mix Substation Location Summary'!$B$4:$B$1500,'TS by Location'!$B260,'Mix Substation Location Summary'!$K$4:$K$1500)</f>
        <v>0</v>
      </c>
      <c r="F260" s="188">
        <f>SUMIF('Mix Substation Location Summary'!$B$4:$B$1500,'TS by Location'!$B260,'Mix Substation Location Summary'!$P$4:$P$1500)</f>
        <v>114340.08</v>
      </c>
      <c r="G260" s="537">
        <f t="shared" ref="G260" si="69">SUM(D260:F260)</f>
        <v>114340.08</v>
      </c>
      <c r="H260" s="299">
        <f>IF($O260="ISO",D260,IF($O260="Non-Iso",0,IF($O260="Trans Line",SUMIF('Lines Study_Loc_Summary'!$D:$D,$B260,'Lines Study_Loc_Summary'!$Z:$Z),IF($O260="Mix",SUMIF('Mix Substation Location Summary'!$B$4:$B$1500,$B260,'Mix Substation Location Summary'!$C$4:$C$1500),"NOT FOUND"))))</f>
        <v>0</v>
      </c>
      <c r="I260" s="299">
        <f>IF($O260="ISO",E260,IF($O260="Non-Iso",0,IF($O260="Trans Line",SUMIF('Lines Study_Loc_Summary'!$D:$D,$B260,'Lines Study_Loc_Summary'!$AA:$AA),IF($O260="Mix",SUMIF('Mix Substation Location Summary'!$B$4:$B$1500,$B260,'Mix Substation Location Summary'!$H$4:$H$1500),"NOT FOUND"))))</f>
        <v>0</v>
      </c>
      <c r="J260" s="299">
        <f>IF($O260="ISO",F260,IF($O260="Non-Iso",0,IF($O260="Trans Line",SUMIF('Lines Study_Loc_Summary'!$D:$D,$B260,'Lines Study_Loc_Summary'!$AB:$AB),IF($O260="Mix",SUMIF('Mix Substation Location Summary'!$B$4:$B$1500,$B260,'Mix Substation Location Summary'!$M$4:$M$1500),"NOT FOUND"))))</f>
        <v>0</v>
      </c>
      <c r="K260" s="299">
        <f>IF($O260="ISO",0,IF($O260="Non-Iso",D260,IF($O260="Trans Line",SUMIF('Lines Study_Loc_Summary'!$D:$D,'TS by Location'!B260,'Lines Study_Loc_Summary'!$AJ:$AJ),IF($O260="Mix",SUMIF('Mix Substation Location Summary'!$B$4:$B$1500,$B260,'Mix Substation Location Summary'!$D$4:$D$1500)+SUMIF('Mix Substation Location Summary'!$B$4:$B$1500,$B260,'Mix Substation Location Summary'!$E$4:$E$1500),"NOT FOUND"))))</f>
        <v>0</v>
      </c>
      <c r="L260" s="299">
        <f>IF($O260="ISO",0,IF($O260="Non-Iso",E260,IF($O260="Trans Line",SUMIF('Lines Study_Loc_Summary'!$D:$D,$B260,'Lines Study_Loc_Summary'!$AK:$AK),IF($O260="Mix",SUMIF('Mix Substation Location Summary'!$B$4:$B$1500,$B260,'Mix Substation Location Summary'!$I$4:$I$1500)+SUMIF('Mix Substation Location Summary'!$B$4:$B$1500,$B260,'Mix Substation Location Summary'!$J$4:$J$1500),"NOT FOUND"))))</f>
        <v>0</v>
      </c>
      <c r="M260" s="299">
        <f>IF($O260="ISO",0,IF($O260="Non-Iso",F260,IF($O260="Trans Line",SUMIF('Lines Study_Loc_Summary'!$D:$D,$B260,'Lines Study_Loc_Summary'!$AL:$AL),IF($O260="Mix",SUMIF('Mix Substation Location Summary'!$B$4:$B$1500,$B260,'Mix Substation Location Summary'!$N$4:$N$1500)+SUMIF('Mix Substation Location Summary'!$B$4:$B$1500,$B260,'Mix Substation Location Summary'!$O$4:$O$1500),"NOT FOUND"))))</f>
        <v>114340.08</v>
      </c>
      <c r="N260" s="300"/>
      <c r="O260" s="293" t="s">
        <v>1316</v>
      </c>
      <c r="P260" s="293"/>
    </row>
    <row r="261" spans="1:16" ht="12.75" customHeight="1" x14ac:dyDescent="0.3">
      <c r="A261" s="294" t="s">
        <v>1072</v>
      </c>
      <c r="B261" s="293">
        <v>5742</v>
      </c>
      <c r="C261" s="293" t="s">
        <v>1334</v>
      </c>
      <c r="D261" s="188">
        <f>SUMIF('Mix Substation Location Summary'!$B$4:$B$1500,'TS by Location'!B261,'Mix Substation Location Summary'!$F$4:$F$1500)</f>
        <v>0</v>
      </c>
      <c r="E261" s="188">
        <f>SUMIF('Mix Substation Location Summary'!$B$4:$B$1500,'TS by Location'!$B261,'Mix Substation Location Summary'!$K$4:$K$1500)</f>
        <v>23963.4</v>
      </c>
      <c r="F261" s="188">
        <f>SUMIF('Mix Substation Location Summary'!$B$4:$B$1500,'TS by Location'!$B261,'Mix Substation Location Summary'!$P$4:$P$1500)</f>
        <v>0</v>
      </c>
      <c r="G261" s="537">
        <f t="shared" si="68"/>
        <v>23963.4</v>
      </c>
      <c r="H261" s="299">
        <f>IF($O261="ISO",D261,IF($O261="Non-Iso",0,IF($O261="Trans Line",SUMIF('Lines Study_Loc_Summary'!$D:$D,$B261,'Lines Study_Loc_Summary'!$Z:$Z),IF($O261="Mix",SUMIF('Mix Substation Location Summary'!$B$4:$B$1500,$B261,'Mix Substation Location Summary'!$C$4:$C$1500),"NOT FOUND"))))</f>
        <v>0</v>
      </c>
      <c r="I261" s="299">
        <f>IF($O261="ISO",E261,IF($O261="Non-Iso",0,IF($O261="Trans Line",SUMIF('Lines Study_Loc_Summary'!$D:$D,$B261,'Lines Study_Loc_Summary'!$AA:$AA),IF($O261="Mix",SUMIF('Mix Substation Location Summary'!$B$4:$B$1500,$B261,'Mix Substation Location Summary'!$H$4:$H$1500),"NOT FOUND"))))</f>
        <v>0</v>
      </c>
      <c r="J261" s="299">
        <f>IF($O261="ISO",F261,IF($O261="Non-Iso",0,IF($O261="Trans Line",SUMIF('Lines Study_Loc_Summary'!$D:$D,$B261,'Lines Study_Loc_Summary'!$AB:$AB),IF($O261="Mix",SUMIF('Mix Substation Location Summary'!$B$4:$B$1500,$B261,'Mix Substation Location Summary'!$M$4:$M$1500),"NOT FOUND"))))</f>
        <v>0</v>
      </c>
      <c r="K261" s="299">
        <f>IF($O261="ISO",0,IF($O261="Non-Iso",D261,IF($O261="Trans Line",SUMIF('Lines Study_Loc_Summary'!$D:$D,'TS by Location'!B261,'Lines Study_Loc_Summary'!$AJ:$AJ),IF($O261="Mix",SUMIF('Mix Substation Location Summary'!$B$4:$B$1500,$B261,'Mix Substation Location Summary'!$D$4:$D$1500)+SUMIF('Mix Substation Location Summary'!$B$4:$B$1500,$B261,'Mix Substation Location Summary'!$E$4:$E$1500),"NOT FOUND"))))</f>
        <v>0</v>
      </c>
      <c r="L261" s="299">
        <f>IF($O261="ISO",0,IF($O261="Non-Iso",E261,IF($O261="Trans Line",SUMIF('Lines Study_Loc_Summary'!$D:$D,$B261,'Lines Study_Loc_Summary'!$AK:$AK),IF($O261="Mix",SUMIF('Mix Substation Location Summary'!$B$4:$B$1500,$B261,'Mix Substation Location Summary'!$I$4:$I$1500)+SUMIF('Mix Substation Location Summary'!$B$4:$B$1500,$B261,'Mix Substation Location Summary'!$J$4:$J$1500),"NOT FOUND"))))</f>
        <v>23963.4</v>
      </c>
      <c r="M261" s="299">
        <f>IF($O261="ISO",0,IF($O261="Non-Iso",F261,IF($O261="Trans Line",SUMIF('Lines Study_Loc_Summary'!$D:$D,$B261,'Lines Study_Loc_Summary'!$AL:$AL),IF($O261="Mix",SUMIF('Mix Substation Location Summary'!$B$4:$B$1500,$B261,'Mix Substation Location Summary'!$N$4:$N$1500)+SUMIF('Mix Substation Location Summary'!$B$4:$B$1500,$B261,'Mix Substation Location Summary'!$O$4:$O$1500),"NOT FOUND"))))</f>
        <v>0</v>
      </c>
      <c r="N261" s="300"/>
      <c r="O261" s="293" t="s">
        <v>1316</v>
      </c>
      <c r="P261" s="293"/>
    </row>
    <row r="262" spans="1:16" ht="12.75" customHeight="1" x14ac:dyDescent="0.3">
      <c r="A262" s="294" t="s">
        <v>1080</v>
      </c>
      <c r="B262" s="293">
        <v>5754</v>
      </c>
      <c r="C262" s="293" t="s">
        <v>1334</v>
      </c>
      <c r="D262" s="188">
        <f>SUMIF('Mix Substation Location Summary'!$B$4:$B$1500,'TS by Location'!B262,'Mix Substation Location Summary'!$F$4:$F$1500)</f>
        <v>0</v>
      </c>
      <c r="E262" s="188">
        <f>SUMIF('Mix Substation Location Summary'!$B$4:$B$1500,'TS by Location'!$B262,'Mix Substation Location Summary'!$K$4:$K$1500)</f>
        <v>33690.93</v>
      </c>
      <c r="F262" s="188">
        <f>SUMIF('Mix Substation Location Summary'!$B$4:$B$1500,'TS by Location'!$B262,'Mix Substation Location Summary'!$P$4:$P$1500)</f>
        <v>0</v>
      </c>
      <c r="G262" s="537">
        <f t="shared" ref="G262" si="70">SUM(D262:F262)</f>
        <v>33690.93</v>
      </c>
      <c r="H262" s="299">
        <f>IF($O262="ISO",D262,IF($O262="Non-Iso",0,IF($O262="Trans Line",SUMIF('Lines Study_Loc_Summary'!$D:$D,$B262,'Lines Study_Loc_Summary'!$Z:$Z),IF($O262="Mix",SUMIF('Mix Substation Location Summary'!$B$4:$B$1500,$B262,'Mix Substation Location Summary'!$C$4:$C$1500),"NOT FOUND"))))</f>
        <v>0</v>
      </c>
      <c r="I262" s="299">
        <f>IF($O262="ISO",E262,IF($O262="Non-Iso",0,IF($O262="Trans Line",SUMIF('Lines Study_Loc_Summary'!$D:$D,$B262,'Lines Study_Loc_Summary'!$AA:$AA),IF($O262="Mix",SUMIF('Mix Substation Location Summary'!$B$4:$B$1500,$B262,'Mix Substation Location Summary'!$H$4:$H$1500),"NOT FOUND"))))</f>
        <v>0</v>
      </c>
      <c r="J262" s="299">
        <f>IF($O262="ISO",F262,IF($O262="Non-Iso",0,IF($O262="Trans Line",SUMIF('Lines Study_Loc_Summary'!$D:$D,$B262,'Lines Study_Loc_Summary'!$AB:$AB),IF($O262="Mix",SUMIF('Mix Substation Location Summary'!$B$4:$B$1500,$B262,'Mix Substation Location Summary'!$M$4:$M$1500),"NOT FOUND"))))</f>
        <v>0</v>
      </c>
      <c r="K262" s="299">
        <f>IF($O262="ISO",0,IF($O262="Non-Iso",D262,IF($O262="Trans Line",SUMIF('Lines Study_Loc_Summary'!$D:$D,'TS by Location'!B262,'Lines Study_Loc_Summary'!$AJ:$AJ),IF($O262="Mix",SUMIF('Mix Substation Location Summary'!$B$4:$B$1500,$B262,'Mix Substation Location Summary'!$D$4:$D$1500)+SUMIF('Mix Substation Location Summary'!$B$4:$B$1500,$B262,'Mix Substation Location Summary'!$E$4:$E$1500),"NOT FOUND"))))</f>
        <v>0</v>
      </c>
      <c r="L262" s="299">
        <f>IF($O262="ISO",0,IF($O262="Non-Iso",E262,IF($O262="Trans Line",SUMIF('Lines Study_Loc_Summary'!$D:$D,$B262,'Lines Study_Loc_Summary'!$AK:$AK),IF($O262="Mix",SUMIF('Mix Substation Location Summary'!$B$4:$B$1500,$B262,'Mix Substation Location Summary'!$I$4:$I$1500)+SUMIF('Mix Substation Location Summary'!$B$4:$B$1500,$B262,'Mix Substation Location Summary'!$J$4:$J$1500),"NOT FOUND"))))</f>
        <v>33690.93</v>
      </c>
      <c r="M262" s="299">
        <f>IF($O262="ISO",0,IF($O262="Non-Iso",F262,IF($O262="Trans Line",SUMIF('Lines Study_Loc_Summary'!$D:$D,$B262,'Lines Study_Loc_Summary'!$AL:$AL),IF($O262="Mix",SUMIF('Mix Substation Location Summary'!$B$4:$B$1500,$B262,'Mix Substation Location Summary'!$N$4:$N$1500)+SUMIF('Mix Substation Location Summary'!$B$4:$B$1500,$B262,'Mix Substation Location Summary'!$O$4:$O$1500),"NOT FOUND"))))</f>
        <v>0</v>
      </c>
      <c r="N262" s="300"/>
      <c r="O262" s="293" t="s">
        <v>1316</v>
      </c>
      <c r="P262" s="293"/>
    </row>
    <row r="263" spans="1:16" ht="12.75" customHeight="1" x14ac:dyDescent="0.3">
      <c r="A263" s="294" t="s">
        <v>484</v>
      </c>
      <c r="B263" s="293">
        <v>5758</v>
      </c>
      <c r="C263" s="293" t="s">
        <v>1334</v>
      </c>
      <c r="D263" s="188">
        <f>SUMIF('Mix Substation Location Summary'!$B$4:$B$1500,'TS by Location'!B263,'Mix Substation Location Summary'!$F$4:$F$1500)</f>
        <v>0</v>
      </c>
      <c r="E263" s="188">
        <f>SUMIF('Mix Substation Location Summary'!$B$4:$B$1500,'TS by Location'!$B263,'Mix Substation Location Summary'!$K$4:$K$1500)</f>
        <v>0</v>
      </c>
      <c r="F263" s="188">
        <f>SUMIF('Mix Substation Location Summary'!$B$4:$B$1500,'TS by Location'!$B263,'Mix Substation Location Summary'!$P$4:$P$1500)</f>
        <v>3790.13</v>
      </c>
      <c r="G263" s="537">
        <f t="shared" si="68"/>
        <v>3790.13</v>
      </c>
      <c r="H263" s="299">
        <f>IF($O263="ISO",D263,IF($O263="Non-Iso",0,IF($O263="Trans Line",SUMIF('Lines Study_Loc_Summary'!$D:$D,$B263,'Lines Study_Loc_Summary'!$Z:$Z),IF($O263="Mix",SUMIF('Mix Substation Location Summary'!$B$4:$B$1500,$B263,'Mix Substation Location Summary'!$C$4:$C$1500),"NOT FOUND"))))</f>
        <v>0</v>
      </c>
      <c r="I263" s="299">
        <f>IF($O263="ISO",E263,IF($O263="Non-Iso",0,IF($O263="Trans Line",SUMIF('Lines Study_Loc_Summary'!$D:$D,$B263,'Lines Study_Loc_Summary'!$AA:$AA),IF($O263="Mix",SUMIF('Mix Substation Location Summary'!$B$4:$B$1500,$B263,'Mix Substation Location Summary'!$H$4:$H$1500),"NOT FOUND"))))</f>
        <v>0</v>
      </c>
      <c r="J263" s="299">
        <f>IF($O263="ISO",F263,IF($O263="Non-Iso",0,IF($O263="Trans Line",SUMIF('Lines Study_Loc_Summary'!$D:$D,$B263,'Lines Study_Loc_Summary'!$AB:$AB),IF($O263="Mix",SUMIF('Mix Substation Location Summary'!$B$4:$B$1500,$B263,'Mix Substation Location Summary'!$M$4:$M$1500),"NOT FOUND"))))</f>
        <v>0</v>
      </c>
      <c r="K263" s="299">
        <f>IF($O263="ISO",0,IF($O263="Non-Iso",D263,IF($O263="Trans Line",SUMIF('Lines Study_Loc_Summary'!$D:$D,'TS by Location'!B263,'Lines Study_Loc_Summary'!$AJ:$AJ),IF($O263="Mix",SUMIF('Mix Substation Location Summary'!$B$4:$B$1500,$B263,'Mix Substation Location Summary'!$D$4:$D$1500)+SUMIF('Mix Substation Location Summary'!$B$4:$B$1500,$B263,'Mix Substation Location Summary'!$E$4:$E$1500),"NOT FOUND"))))</f>
        <v>0</v>
      </c>
      <c r="L263" s="299">
        <f>IF($O263="ISO",0,IF($O263="Non-Iso",E263,IF($O263="Trans Line",SUMIF('Lines Study_Loc_Summary'!$D:$D,$B263,'Lines Study_Loc_Summary'!$AK:$AK),IF($O263="Mix",SUMIF('Mix Substation Location Summary'!$B$4:$B$1500,$B263,'Mix Substation Location Summary'!$I$4:$I$1500)+SUMIF('Mix Substation Location Summary'!$B$4:$B$1500,$B263,'Mix Substation Location Summary'!$J$4:$J$1500),"NOT FOUND"))))</f>
        <v>0</v>
      </c>
      <c r="M263" s="299">
        <f>IF($O263="ISO",0,IF($O263="Non-Iso",F263,IF($O263="Trans Line",SUMIF('Lines Study_Loc_Summary'!$D:$D,$B263,'Lines Study_Loc_Summary'!$AL:$AL),IF($O263="Mix",SUMIF('Mix Substation Location Summary'!$B$4:$B$1500,$B263,'Mix Substation Location Summary'!$N$4:$N$1500)+SUMIF('Mix Substation Location Summary'!$B$4:$B$1500,$B263,'Mix Substation Location Summary'!$O$4:$O$1500),"NOT FOUND"))))</f>
        <v>3790.13</v>
      </c>
      <c r="N263" s="300"/>
      <c r="O263" s="293" t="s">
        <v>1316</v>
      </c>
      <c r="P263" s="293"/>
    </row>
    <row r="264" spans="1:16" ht="12.75" customHeight="1" x14ac:dyDescent="0.3">
      <c r="A264" s="294" t="s">
        <v>2939</v>
      </c>
      <c r="B264" s="293">
        <v>5766</v>
      </c>
      <c r="C264" s="293" t="s">
        <v>1333</v>
      </c>
      <c r="D264" s="188">
        <f>SUMIF('Mix Substation Location Summary'!$B$4:$B$1500,'TS by Location'!B264,'Mix Substation Location Summary'!$F$4:$F$1500)</f>
        <v>0</v>
      </c>
      <c r="E264" s="188">
        <f>SUMIF('Mix Substation Location Summary'!$B$4:$B$1500,'TS by Location'!$B264,'Mix Substation Location Summary'!$K$4:$K$1500)</f>
        <v>12645.67</v>
      </c>
      <c r="F264" s="188">
        <f>SUMIF('Mix Substation Location Summary'!$B$4:$B$1500,'TS by Location'!$B264,'Mix Substation Location Summary'!$P$4:$P$1500)</f>
        <v>0</v>
      </c>
      <c r="G264" s="537">
        <f t="shared" ref="G264" si="71">SUM(D264:F264)</f>
        <v>12645.67</v>
      </c>
      <c r="H264" s="299">
        <f>IF($O264="ISO",D264,IF($O264="Non-Iso",0,IF($O264="Trans Line",SUMIF('Lines Study_Loc_Summary'!$D:$D,$B264,'Lines Study_Loc_Summary'!$Z:$Z),IF($O264="Mix",SUMIF('Mix Substation Location Summary'!$B$4:$B$1500,$B264,'Mix Substation Location Summary'!$C$4:$C$1500),"NOT FOUND"))))</f>
        <v>0</v>
      </c>
      <c r="I264" s="299">
        <f>IF($O264="ISO",E264,IF($O264="Non-Iso",0,IF($O264="Trans Line",SUMIF('Lines Study_Loc_Summary'!$D:$D,$B264,'Lines Study_Loc_Summary'!$AA:$AA),IF($O264="Mix",SUMIF('Mix Substation Location Summary'!$B$4:$B$1500,$B264,'Mix Substation Location Summary'!$H$4:$H$1500),"NOT FOUND"))))</f>
        <v>0</v>
      </c>
      <c r="J264" s="299">
        <f>IF($O264="ISO",F264,IF($O264="Non-Iso",0,IF($O264="Trans Line",SUMIF('Lines Study_Loc_Summary'!$D:$D,$B264,'Lines Study_Loc_Summary'!$AB:$AB),IF($O264="Mix",SUMIF('Mix Substation Location Summary'!$B$4:$B$1500,$B264,'Mix Substation Location Summary'!$M$4:$M$1500),"NOT FOUND"))))</f>
        <v>0</v>
      </c>
      <c r="K264" s="299">
        <f>IF($O264="ISO",0,IF($O264="Non-Iso",D264,IF($O264="Trans Line",SUMIF('Lines Study_Loc_Summary'!$D:$D,'TS by Location'!B264,'Lines Study_Loc_Summary'!$AJ:$AJ),IF($O264="Mix",SUMIF('Mix Substation Location Summary'!$B$4:$B$1500,$B264,'Mix Substation Location Summary'!$D$4:$D$1500)+SUMIF('Mix Substation Location Summary'!$B$4:$B$1500,$B264,'Mix Substation Location Summary'!$E$4:$E$1500),"NOT FOUND"))))</f>
        <v>0</v>
      </c>
      <c r="L264" s="299">
        <f>IF($O264="ISO",0,IF($O264="Non-Iso",E264,IF($O264="Trans Line",SUMIF('Lines Study_Loc_Summary'!$D:$D,$B264,'Lines Study_Loc_Summary'!$AK:$AK),IF($O264="Mix",SUMIF('Mix Substation Location Summary'!$B$4:$B$1500,$B264,'Mix Substation Location Summary'!$I$4:$I$1500)+SUMIF('Mix Substation Location Summary'!$B$4:$B$1500,$B264,'Mix Substation Location Summary'!$J$4:$J$1500),"NOT FOUND"))))</f>
        <v>12645.67</v>
      </c>
      <c r="M264" s="299">
        <f>IF($O264="ISO",0,IF($O264="Non-Iso",F264,IF($O264="Trans Line",SUMIF('Lines Study_Loc_Summary'!$D:$D,$B264,'Lines Study_Loc_Summary'!$AL:$AL),IF($O264="Mix",SUMIF('Mix Substation Location Summary'!$B$4:$B$1500,$B264,'Mix Substation Location Summary'!$N$4:$N$1500)+SUMIF('Mix Substation Location Summary'!$B$4:$B$1500,$B264,'Mix Substation Location Summary'!$O$4:$O$1500),"NOT FOUND"))))</f>
        <v>0</v>
      </c>
      <c r="N264" s="300"/>
      <c r="O264" s="293" t="s">
        <v>1316</v>
      </c>
      <c r="P264" s="293"/>
    </row>
    <row r="265" spans="1:16" ht="12.75" customHeight="1" x14ac:dyDescent="0.3">
      <c r="A265" s="294" t="s">
        <v>1100</v>
      </c>
      <c r="B265" s="293">
        <v>5779</v>
      </c>
      <c r="C265" s="293" t="s">
        <v>1333</v>
      </c>
      <c r="D265" s="188">
        <f>SUMIF('Mix Substation Location Summary'!$B$4:$B$1500,'TS by Location'!B265,'Mix Substation Location Summary'!$F$4:$F$1500)</f>
        <v>0</v>
      </c>
      <c r="E265" s="188">
        <f>SUMIF('Mix Substation Location Summary'!$B$4:$B$1500,'TS by Location'!$B265,'Mix Substation Location Summary'!$K$4:$K$1500)</f>
        <v>6957.1</v>
      </c>
      <c r="F265" s="188">
        <f>SUMIF('Mix Substation Location Summary'!$B$4:$B$1500,'TS by Location'!$B265,'Mix Substation Location Summary'!$P$4:$P$1500)</f>
        <v>0</v>
      </c>
      <c r="G265" s="537">
        <f t="shared" ref="G265" si="72">SUM(D265:F265)</f>
        <v>6957.1</v>
      </c>
      <c r="H265" s="299">
        <f>IF($O265="ISO",D265,IF($O265="Non-Iso",0,IF($O265="Trans Line",SUMIF('Lines Study_Loc_Summary'!$D:$D,$B265,'Lines Study_Loc_Summary'!$Z:$Z),IF($O265="Mix",SUMIF('Mix Substation Location Summary'!$B$4:$B$1500,$B265,'Mix Substation Location Summary'!$C$4:$C$1500),"NOT FOUND"))))</f>
        <v>0</v>
      </c>
      <c r="I265" s="299">
        <f>IF($O265="ISO",E265,IF($O265="Non-Iso",0,IF($O265="Trans Line",SUMIF('Lines Study_Loc_Summary'!$D:$D,$B265,'Lines Study_Loc_Summary'!$AA:$AA),IF($O265="Mix",SUMIF('Mix Substation Location Summary'!$B$4:$B$1500,$B265,'Mix Substation Location Summary'!$H$4:$H$1500),"NOT FOUND"))))</f>
        <v>0</v>
      </c>
      <c r="J265" s="299">
        <f>IF($O265="ISO",F265,IF($O265="Non-Iso",0,IF($O265="Trans Line",SUMIF('Lines Study_Loc_Summary'!$D:$D,$B265,'Lines Study_Loc_Summary'!$AB:$AB),IF($O265="Mix",SUMIF('Mix Substation Location Summary'!$B$4:$B$1500,$B265,'Mix Substation Location Summary'!$M$4:$M$1500),"NOT FOUND"))))</f>
        <v>0</v>
      </c>
      <c r="K265" s="299">
        <f>IF($O265="ISO",0,IF($O265="Non-Iso",D265,IF($O265="Trans Line",SUMIF('Lines Study_Loc_Summary'!$D:$D,'TS by Location'!B265,'Lines Study_Loc_Summary'!$AJ:$AJ),IF($O265="Mix",SUMIF('Mix Substation Location Summary'!$B$4:$B$1500,$B265,'Mix Substation Location Summary'!$D$4:$D$1500)+SUMIF('Mix Substation Location Summary'!$B$4:$B$1500,$B265,'Mix Substation Location Summary'!$E$4:$E$1500),"NOT FOUND"))))</f>
        <v>0</v>
      </c>
      <c r="L265" s="299">
        <f>IF($O265="ISO",0,IF($O265="Non-Iso",E265,IF($O265="Trans Line",SUMIF('Lines Study_Loc_Summary'!$D:$D,$B265,'Lines Study_Loc_Summary'!$AK:$AK),IF($O265="Mix",SUMIF('Mix Substation Location Summary'!$B$4:$B$1500,$B265,'Mix Substation Location Summary'!$I$4:$I$1500)+SUMIF('Mix Substation Location Summary'!$B$4:$B$1500,$B265,'Mix Substation Location Summary'!$J$4:$J$1500),"NOT FOUND"))))</f>
        <v>6957.1</v>
      </c>
      <c r="M265" s="299">
        <f>IF($O265="ISO",0,IF($O265="Non-Iso",F265,IF($O265="Trans Line",SUMIF('Lines Study_Loc_Summary'!$D:$D,$B265,'Lines Study_Loc_Summary'!$AL:$AL),IF($O265="Mix",SUMIF('Mix Substation Location Summary'!$B$4:$B$1500,$B265,'Mix Substation Location Summary'!$N$4:$N$1500)+SUMIF('Mix Substation Location Summary'!$B$4:$B$1500,$B265,'Mix Substation Location Summary'!$O$4:$O$1500),"NOT FOUND"))))</f>
        <v>0</v>
      </c>
      <c r="N265" s="300"/>
      <c r="O265" s="293" t="s">
        <v>1316</v>
      </c>
      <c r="P265" s="293"/>
    </row>
    <row r="266" spans="1:16" ht="12.75" customHeight="1" x14ac:dyDescent="0.3">
      <c r="A266" s="294" t="s">
        <v>2772</v>
      </c>
      <c r="B266" s="293">
        <v>5784</v>
      </c>
      <c r="C266" s="293" t="s">
        <v>1333</v>
      </c>
      <c r="D266" s="188">
        <f>SUMIF('Mix Substation Location Summary'!$B$4:$B$1500,'TS by Location'!B266,'Mix Substation Location Summary'!$F$4:$F$1500)</f>
        <v>0</v>
      </c>
      <c r="E266" s="188">
        <f>SUMIF('Mix Substation Location Summary'!$B$4:$B$1500,'TS by Location'!$B266,'Mix Substation Location Summary'!$K$4:$K$1500)</f>
        <v>0</v>
      </c>
      <c r="F266" s="188">
        <f>SUMIF('Mix Substation Location Summary'!$B$4:$B$1500,'TS by Location'!$B266,'Mix Substation Location Summary'!$P$4:$P$1500)</f>
        <v>0</v>
      </c>
      <c r="G266" s="537">
        <f t="shared" ref="G266" si="73">SUM(D266:F266)</f>
        <v>0</v>
      </c>
      <c r="H266" s="299">
        <f>IF($O266="ISO",D266,IF($O266="Non-Iso",0,IF($O266="Trans Line",SUMIF('Lines Study_Loc_Summary'!$D:$D,$B266,'Lines Study_Loc_Summary'!$Z:$Z),IF($O266="Mix",SUMIF('Mix Substation Location Summary'!$B$4:$B$1500,$B266,'Mix Substation Location Summary'!$C$4:$C$1500),"NOT FOUND"))))</f>
        <v>0</v>
      </c>
      <c r="I266" s="299">
        <f>IF($O266="ISO",E266,IF($O266="Non-Iso",0,IF($O266="Trans Line",SUMIF('Lines Study_Loc_Summary'!$D:$D,$B266,'Lines Study_Loc_Summary'!$AA:$AA),IF($O266="Mix",SUMIF('Mix Substation Location Summary'!$B$4:$B$1500,$B266,'Mix Substation Location Summary'!$H$4:$H$1500),"NOT FOUND"))))</f>
        <v>0</v>
      </c>
      <c r="J266" s="299">
        <f>IF($O266="ISO",F266,IF($O266="Non-Iso",0,IF($O266="Trans Line",SUMIF('Lines Study_Loc_Summary'!$D:$D,$B266,'Lines Study_Loc_Summary'!$AB:$AB),IF($O266="Mix",SUMIF('Mix Substation Location Summary'!$B$4:$B$1500,$B266,'Mix Substation Location Summary'!$M$4:$M$1500),"NOT FOUND"))))</f>
        <v>0</v>
      </c>
      <c r="K266" s="299">
        <f>IF($O266="ISO",0,IF($O266="Non-Iso",D266,IF($O266="Trans Line",SUMIF('Lines Study_Loc_Summary'!$D:$D,'TS by Location'!B266,'Lines Study_Loc_Summary'!$AJ:$AJ),IF($O266="Mix",SUMIF('Mix Substation Location Summary'!$B$4:$B$1500,$B266,'Mix Substation Location Summary'!$D$4:$D$1500)+SUMIF('Mix Substation Location Summary'!$B$4:$B$1500,$B266,'Mix Substation Location Summary'!$E$4:$E$1500),"NOT FOUND"))))</f>
        <v>0</v>
      </c>
      <c r="L266" s="299">
        <f>IF($O266="ISO",0,IF($O266="Non-Iso",E266,IF($O266="Trans Line",SUMIF('Lines Study_Loc_Summary'!$D:$D,$B266,'Lines Study_Loc_Summary'!$AK:$AK),IF($O266="Mix",SUMIF('Mix Substation Location Summary'!$B$4:$B$1500,$B266,'Mix Substation Location Summary'!$I$4:$I$1500)+SUMIF('Mix Substation Location Summary'!$B$4:$B$1500,$B266,'Mix Substation Location Summary'!$J$4:$J$1500),"NOT FOUND"))))</f>
        <v>0</v>
      </c>
      <c r="M266" s="299">
        <f>IF($O266="ISO",0,IF($O266="Non-Iso",F266,IF($O266="Trans Line",SUMIF('Lines Study_Loc_Summary'!$D:$D,$B266,'Lines Study_Loc_Summary'!$AL:$AL),IF($O266="Mix",SUMIF('Mix Substation Location Summary'!$B$4:$B$1500,$B266,'Mix Substation Location Summary'!$N$4:$N$1500)+SUMIF('Mix Substation Location Summary'!$B$4:$B$1500,$B266,'Mix Substation Location Summary'!$O$4:$O$1500),"NOT FOUND"))))</f>
        <v>0</v>
      </c>
      <c r="N266" s="300"/>
      <c r="O266" s="293" t="s">
        <v>1316</v>
      </c>
      <c r="P266" s="293"/>
    </row>
    <row r="267" spans="1:16" ht="12.75" customHeight="1" x14ac:dyDescent="0.3">
      <c r="A267" s="294" t="s">
        <v>486</v>
      </c>
      <c r="B267" s="293">
        <v>5787</v>
      </c>
      <c r="C267" s="293" t="s">
        <v>1333</v>
      </c>
      <c r="D267" s="188">
        <f>SUMIF('Mix Substation Location Summary'!$B$4:$B$1500,'TS by Location'!B267,'Mix Substation Location Summary'!$F$4:$F$1500)</f>
        <v>0</v>
      </c>
      <c r="E267" s="188">
        <f>SUMIF('Mix Substation Location Summary'!$B$4:$B$1500,'TS by Location'!$B267,'Mix Substation Location Summary'!$K$4:$K$1500)</f>
        <v>0</v>
      </c>
      <c r="F267" s="188">
        <f>SUMIF('Mix Substation Location Summary'!$B$4:$B$1500,'TS by Location'!$B267,'Mix Substation Location Summary'!$P$4:$P$1500)</f>
        <v>17255.400000000001</v>
      </c>
      <c r="G267" s="537">
        <f t="shared" si="68"/>
        <v>17255.400000000001</v>
      </c>
      <c r="H267" s="299">
        <f>IF($O267="ISO",D267,IF($O267="Non-Iso",0,IF($O267="Trans Line",SUMIF('Lines Study_Loc_Summary'!$D:$D,$B267,'Lines Study_Loc_Summary'!$Z:$Z),IF($O267="Mix",SUMIF('Mix Substation Location Summary'!$B$4:$B$1500,$B267,'Mix Substation Location Summary'!$C$4:$C$1500),"NOT FOUND"))))</f>
        <v>0</v>
      </c>
      <c r="I267" s="299">
        <f>IF($O267="ISO",E267,IF($O267="Non-Iso",0,IF($O267="Trans Line",SUMIF('Lines Study_Loc_Summary'!$D:$D,$B267,'Lines Study_Loc_Summary'!$AA:$AA),IF($O267="Mix",SUMIF('Mix Substation Location Summary'!$B$4:$B$1500,$B267,'Mix Substation Location Summary'!$H$4:$H$1500),"NOT FOUND"))))</f>
        <v>0</v>
      </c>
      <c r="J267" s="299">
        <f>IF($O267="ISO",F267,IF($O267="Non-Iso",0,IF($O267="Trans Line",SUMIF('Lines Study_Loc_Summary'!$D:$D,$B267,'Lines Study_Loc_Summary'!$AB:$AB),IF($O267="Mix",SUMIF('Mix Substation Location Summary'!$B$4:$B$1500,$B267,'Mix Substation Location Summary'!$M$4:$M$1500),"NOT FOUND"))))</f>
        <v>0</v>
      </c>
      <c r="K267" s="299">
        <f>IF($O267="ISO",0,IF($O267="Non-Iso",D267,IF($O267="Trans Line",SUMIF('Lines Study_Loc_Summary'!$D:$D,'TS by Location'!B267,'Lines Study_Loc_Summary'!$AJ:$AJ),IF($O267="Mix",SUMIF('Mix Substation Location Summary'!$B$4:$B$1500,$B267,'Mix Substation Location Summary'!$D$4:$D$1500)+SUMIF('Mix Substation Location Summary'!$B$4:$B$1500,$B267,'Mix Substation Location Summary'!$E$4:$E$1500),"NOT FOUND"))))</f>
        <v>0</v>
      </c>
      <c r="L267" s="299">
        <f>IF($O267="ISO",0,IF($O267="Non-Iso",E267,IF($O267="Trans Line",SUMIF('Lines Study_Loc_Summary'!$D:$D,$B267,'Lines Study_Loc_Summary'!$AK:$AK),IF($O267="Mix",SUMIF('Mix Substation Location Summary'!$B$4:$B$1500,$B267,'Mix Substation Location Summary'!$I$4:$I$1500)+SUMIF('Mix Substation Location Summary'!$B$4:$B$1500,$B267,'Mix Substation Location Summary'!$J$4:$J$1500),"NOT FOUND"))))</f>
        <v>0</v>
      </c>
      <c r="M267" s="299">
        <f>IF($O267="ISO",0,IF($O267="Non-Iso",F267,IF($O267="Trans Line",SUMIF('Lines Study_Loc_Summary'!$D:$D,$B267,'Lines Study_Loc_Summary'!$AL:$AL),IF($O267="Mix",SUMIF('Mix Substation Location Summary'!$B$4:$B$1500,$B267,'Mix Substation Location Summary'!$N$4:$N$1500)+SUMIF('Mix Substation Location Summary'!$B$4:$B$1500,$B267,'Mix Substation Location Summary'!$O$4:$O$1500),"NOT FOUND"))))</f>
        <v>17255.400000000001</v>
      </c>
      <c r="N267" s="300"/>
      <c r="O267" s="293" t="s">
        <v>1316</v>
      </c>
      <c r="P267" s="293"/>
    </row>
    <row r="268" spans="1:16" ht="12.75" customHeight="1" x14ac:dyDescent="0.3">
      <c r="A268" s="294" t="s">
        <v>487</v>
      </c>
      <c r="B268" s="293">
        <v>5788</v>
      </c>
      <c r="C268" s="293" t="s">
        <v>1334</v>
      </c>
      <c r="D268" s="188">
        <f>SUMIF('Mix Substation Location Summary'!$B$4:$B$1500,'TS by Location'!B268,'Mix Substation Location Summary'!$F$4:$F$1500)</f>
        <v>0</v>
      </c>
      <c r="E268" s="188">
        <f>SUMIF('Mix Substation Location Summary'!$B$4:$B$1500,'TS by Location'!$B268,'Mix Substation Location Summary'!$K$4:$K$1500)</f>
        <v>0</v>
      </c>
      <c r="F268" s="188">
        <f>SUMIF('Mix Substation Location Summary'!$B$4:$B$1500,'TS by Location'!$B268,'Mix Substation Location Summary'!$P$4:$P$1500)</f>
        <v>0</v>
      </c>
      <c r="G268" s="537">
        <f t="shared" si="68"/>
        <v>0</v>
      </c>
      <c r="H268" s="299">
        <f>IF($O268="ISO",D268,IF($O268="Non-Iso",0,IF($O268="Trans Line",SUMIF('Lines Study_Loc_Summary'!$D:$D,$B268,'Lines Study_Loc_Summary'!$Z:$Z),IF($O268="Mix",SUMIF('Mix Substation Location Summary'!$B$4:$B$1500,$B268,'Mix Substation Location Summary'!$C$4:$C$1500),"NOT FOUND"))))</f>
        <v>0</v>
      </c>
      <c r="I268" s="299">
        <f>IF($O268="ISO",E268,IF($O268="Non-Iso",0,IF($O268="Trans Line",SUMIF('Lines Study_Loc_Summary'!$D:$D,$B268,'Lines Study_Loc_Summary'!$AA:$AA),IF($O268="Mix",SUMIF('Mix Substation Location Summary'!$B$4:$B$1500,$B268,'Mix Substation Location Summary'!$H$4:$H$1500),"NOT FOUND"))))</f>
        <v>0</v>
      </c>
      <c r="J268" s="299">
        <f>IF($O268="ISO",F268,IF($O268="Non-Iso",0,IF($O268="Trans Line",SUMIF('Lines Study_Loc_Summary'!$D:$D,$B268,'Lines Study_Loc_Summary'!$AB:$AB),IF($O268="Mix",SUMIF('Mix Substation Location Summary'!$B$4:$B$1500,$B268,'Mix Substation Location Summary'!$M$4:$M$1500),"NOT FOUND"))))</f>
        <v>0</v>
      </c>
      <c r="K268" s="299">
        <f>IF($O268="ISO",0,IF($O268="Non-Iso",D268,IF($O268="Trans Line",SUMIF('Lines Study_Loc_Summary'!$D:$D,'TS by Location'!B268,'Lines Study_Loc_Summary'!$AJ:$AJ),IF($O268="Mix",SUMIF('Mix Substation Location Summary'!$B$4:$B$1500,$B268,'Mix Substation Location Summary'!$D$4:$D$1500)+SUMIF('Mix Substation Location Summary'!$B$4:$B$1500,$B268,'Mix Substation Location Summary'!$E$4:$E$1500),"NOT FOUND"))))</f>
        <v>0</v>
      </c>
      <c r="L268" s="299">
        <f>IF($O268="ISO",0,IF($O268="Non-Iso",E268,IF($O268="Trans Line",SUMIF('Lines Study_Loc_Summary'!$D:$D,$B268,'Lines Study_Loc_Summary'!$AK:$AK),IF($O268="Mix",SUMIF('Mix Substation Location Summary'!$B$4:$B$1500,$B268,'Mix Substation Location Summary'!$I$4:$I$1500)+SUMIF('Mix Substation Location Summary'!$B$4:$B$1500,$B268,'Mix Substation Location Summary'!$J$4:$J$1500),"NOT FOUND"))))</f>
        <v>0</v>
      </c>
      <c r="M268" s="299">
        <f>IF($O268="ISO",0,IF($O268="Non-Iso",F268,IF($O268="Trans Line",SUMIF('Lines Study_Loc_Summary'!$D:$D,$B268,'Lines Study_Loc_Summary'!$AL:$AL),IF($O268="Mix",SUMIF('Mix Substation Location Summary'!$B$4:$B$1500,$B268,'Mix Substation Location Summary'!$N$4:$N$1500)+SUMIF('Mix Substation Location Summary'!$B$4:$B$1500,$B268,'Mix Substation Location Summary'!$O$4:$O$1500),"NOT FOUND"))))</f>
        <v>0</v>
      </c>
      <c r="N268" s="300"/>
      <c r="O268" s="293" t="s">
        <v>1316</v>
      </c>
      <c r="P268" s="293"/>
    </row>
    <row r="269" spans="1:16" ht="12.75" customHeight="1" x14ac:dyDescent="0.3">
      <c r="A269" s="294" t="s">
        <v>1107</v>
      </c>
      <c r="B269" s="293">
        <v>5790</v>
      </c>
      <c r="C269" s="293" t="s">
        <v>1334</v>
      </c>
      <c r="D269" s="188">
        <f>SUMIF('Mix Substation Location Summary'!$B$4:$B$1500,'TS by Location'!B269,'Mix Substation Location Summary'!$F$4:$F$1500)</f>
        <v>0</v>
      </c>
      <c r="E269" s="188">
        <f>SUMIF('Mix Substation Location Summary'!$B$4:$B$1500,'TS by Location'!$B269,'Mix Substation Location Summary'!$K$4:$K$1500)</f>
        <v>29034.1</v>
      </c>
      <c r="F269" s="188">
        <f>SUMIF('Mix Substation Location Summary'!$B$4:$B$1500,'TS by Location'!$B269,'Mix Substation Location Summary'!$P$4:$P$1500)</f>
        <v>0</v>
      </c>
      <c r="G269" s="537">
        <f t="shared" ref="G269" si="74">SUM(D269:F269)</f>
        <v>29034.1</v>
      </c>
      <c r="H269" s="299">
        <f>IF($O269="ISO",D269,IF($O269="Non-Iso",0,IF($O269="Trans Line",SUMIF('Lines Study_Loc_Summary'!$D:$D,$B269,'Lines Study_Loc_Summary'!$Z:$Z),IF($O269="Mix",SUMIF('Mix Substation Location Summary'!$B$4:$B$1500,$B269,'Mix Substation Location Summary'!$C$4:$C$1500),"NOT FOUND"))))</f>
        <v>0</v>
      </c>
      <c r="I269" s="299">
        <f>IF($O269="ISO",E269,IF($O269="Non-Iso",0,IF($O269="Trans Line",SUMIF('Lines Study_Loc_Summary'!$D:$D,$B269,'Lines Study_Loc_Summary'!$AA:$AA),IF($O269="Mix",SUMIF('Mix Substation Location Summary'!$B$4:$B$1500,$B269,'Mix Substation Location Summary'!$H$4:$H$1500),"NOT FOUND"))))</f>
        <v>0</v>
      </c>
      <c r="J269" s="299">
        <f>IF($O269="ISO",F269,IF($O269="Non-Iso",0,IF($O269="Trans Line",SUMIF('Lines Study_Loc_Summary'!$D:$D,$B269,'Lines Study_Loc_Summary'!$AB:$AB),IF($O269="Mix",SUMIF('Mix Substation Location Summary'!$B$4:$B$1500,$B269,'Mix Substation Location Summary'!$M$4:$M$1500),"NOT FOUND"))))</f>
        <v>0</v>
      </c>
      <c r="K269" s="299">
        <f>IF($O269="ISO",0,IF($O269="Non-Iso",D269,IF($O269="Trans Line",SUMIF('Lines Study_Loc_Summary'!$D:$D,'TS by Location'!B269,'Lines Study_Loc_Summary'!$AJ:$AJ),IF($O269="Mix",SUMIF('Mix Substation Location Summary'!$B$4:$B$1500,$B269,'Mix Substation Location Summary'!$D$4:$D$1500)+SUMIF('Mix Substation Location Summary'!$B$4:$B$1500,$B269,'Mix Substation Location Summary'!$E$4:$E$1500),"NOT FOUND"))))</f>
        <v>0</v>
      </c>
      <c r="L269" s="299">
        <f>IF($O269="ISO",0,IF($O269="Non-Iso",E269,IF($O269="Trans Line",SUMIF('Lines Study_Loc_Summary'!$D:$D,$B269,'Lines Study_Loc_Summary'!$AK:$AK),IF($O269="Mix",SUMIF('Mix Substation Location Summary'!$B$4:$B$1500,$B269,'Mix Substation Location Summary'!$I$4:$I$1500)+SUMIF('Mix Substation Location Summary'!$B$4:$B$1500,$B269,'Mix Substation Location Summary'!$J$4:$J$1500),"NOT FOUND"))))</f>
        <v>29034.1</v>
      </c>
      <c r="M269" s="299">
        <f>IF($O269="ISO",0,IF($O269="Non-Iso",F269,IF($O269="Trans Line",SUMIF('Lines Study_Loc_Summary'!$D:$D,$B269,'Lines Study_Loc_Summary'!$AL:$AL),IF($O269="Mix",SUMIF('Mix Substation Location Summary'!$B$4:$B$1500,$B269,'Mix Substation Location Summary'!$N$4:$N$1500)+SUMIF('Mix Substation Location Summary'!$B$4:$B$1500,$B269,'Mix Substation Location Summary'!$O$4:$O$1500),"NOT FOUND"))))</f>
        <v>0</v>
      </c>
      <c r="N269" s="300"/>
      <c r="O269" s="293" t="s">
        <v>1316</v>
      </c>
      <c r="P269" s="293"/>
    </row>
    <row r="270" spans="1:16" ht="12.75" customHeight="1" x14ac:dyDescent="0.3">
      <c r="A270" s="294" t="s">
        <v>488</v>
      </c>
      <c r="B270" s="293">
        <v>5798</v>
      </c>
      <c r="C270" s="293" t="s">
        <v>1334</v>
      </c>
      <c r="D270" s="188">
        <f>SUMIF('Mix Substation Location Summary'!$B$4:$B$1500,'TS by Location'!B270,'Mix Substation Location Summary'!$F$4:$F$1500)</f>
        <v>0</v>
      </c>
      <c r="E270" s="188">
        <f>SUMIF('Mix Substation Location Summary'!$B$4:$B$1500,'TS by Location'!$B270,'Mix Substation Location Summary'!$K$4:$K$1500)</f>
        <v>1962.96</v>
      </c>
      <c r="F270" s="188">
        <f>SUMIF('Mix Substation Location Summary'!$B$4:$B$1500,'TS by Location'!$B270,'Mix Substation Location Summary'!$P$4:$P$1500)</f>
        <v>17658.29</v>
      </c>
      <c r="G270" s="537">
        <f t="shared" si="68"/>
        <v>19621.25</v>
      </c>
      <c r="H270" s="299">
        <f>IF($O270="ISO",D270,IF($O270="Non-Iso",0,IF($O270="Trans Line",SUMIF('Lines Study_Loc_Summary'!$D:$D,$B270,'Lines Study_Loc_Summary'!$Z:$Z),IF($O270="Mix",SUMIF('Mix Substation Location Summary'!$B$4:$B$1500,$B270,'Mix Substation Location Summary'!$C$4:$C$1500),"NOT FOUND"))))</f>
        <v>0</v>
      </c>
      <c r="I270" s="299">
        <f>IF($O270="ISO",E270,IF($O270="Non-Iso",0,IF($O270="Trans Line",SUMIF('Lines Study_Loc_Summary'!$D:$D,$B270,'Lines Study_Loc_Summary'!$AA:$AA),IF($O270="Mix",SUMIF('Mix Substation Location Summary'!$B$4:$B$1500,$B270,'Mix Substation Location Summary'!$H$4:$H$1500),"NOT FOUND"))))</f>
        <v>0</v>
      </c>
      <c r="J270" s="299">
        <f>IF($O270="ISO",F270,IF($O270="Non-Iso",0,IF($O270="Trans Line",SUMIF('Lines Study_Loc_Summary'!$D:$D,$B270,'Lines Study_Loc_Summary'!$AB:$AB),IF($O270="Mix",SUMIF('Mix Substation Location Summary'!$B$4:$B$1500,$B270,'Mix Substation Location Summary'!$M$4:$M$1500),"NOT FOUND"))))</f>
        <v>0</v>
      </c>
      <c r="K270" s="299">
        <f>IF($O270="ISO",0,IF($O270="Non-Iso",D270,IF($O270="Trans Line",SUMIF('Lines Study_Loc_Summary'!$D:$D,'TS by Location'!B270,'Lines Study_Loc_Summary'!$AJ:$AJ),IF($O270="Mix",SUMIF('Mix Substation Location Summary'!$B$4:$B$1500,$B270,'Mix Substation Location Summary'!$D$4:$D$1500)+SUMIF('Mix Substation Location Summary'!$B$4:$B$1500,$B270,'Mix Substation Location Summary'!$E$4:$E$1500),"NOT FOUND"))))</f>
        <v>0</v>
      </c>
      <c r="L270" s="299">
        <f>IF($O270="ISO",0,IF($O270="Non-Iso",E270,IF($O270="Trans Line",SUMIF('Lines Study_Loc_Summary'!$D:$D,$B270,'Lines Study_Loc_Summary'!$AK:$AK),IF($O270="Mix",SUMIF('Mix Substation Location Summary'!$B$4:$B$1500,$B270,'Mix Substation Location Summary'!$I$4:$I$1500)+SUMIF('Mix Substation Location Summary'!$B$4:$B$1500,$B270,'Mix Substation Location Summary'!$J$4:$J$1500),"NOT FOUND"))))</f>
        <v>1962.96</v>
      </c>
      <c r="M270" s="299">
        <f>IF($O270="ISO",0,IF($O270="Non-Iso",F270,IF($O270="Trans Line",SUMIF('Lines Study_Loc_Summary'!$D:$D,$B270,'Lines Study_Loc_Summary'!$AL:$AL),IF($O270="Mix",SUMIF('Mix Substation Location Summary'!$B$4:$B$1500,$B270,'Mix Substation Location Summary'!$N$4:$N$1500)+SUMIF('Mix Substation Location Summary'!$B$4:$B$1500,$B270,'Mix Substation Location Summary'!$O$4:$O$1500),"NOT FOUND"))))</f>
        <v>17658.29</v>
      </c>
      <c r="N270" s="300"/>
      <c r="O270" s="293" t="s">
        <v>1316</v>
      </c>
      <c r="P270" s="293"/>
    </row>
    <row r="271" spans="1:16" ht="12.75" customHeight="1" x14ac:dyDescent="0.3">
      <c r="A271" s="294" t="s">
        <v>2721</v>
      </c>
      <c r="B271" s="293">
        <v>5801</v>
      </c>
      <c r="C271" s="293" t="s">
        <v>1334</v>
      </c>
      <c r="D271" s="188">
        <f>SUMIF('Mix Substation Location Summary'!$B$4:$B$1500,'TS by Location'!B271,'Mix Substation Location Summary'!$F$4:$F$1500)</f>
        <v>0</v>
      </c>
      <c r="E271" s="188">
        <f>SUMIF('Mix Substation Location Summary'!$B$4:$B$1500,'TS by Location'!$B271,'Mix Substation Location Summary'!$K$4:$K$1500)</f>
        <v>0</v>
      </c>
      <c r="F271" s="188">
        <f>SUMIF('Mix Substation Location Summary'!$B$4:$B$1500,'TS by Location'!$B271,'Mix Substation Location Summary'!$P$4:$P$1500)</f>
        <v>0</v>
      </c>
      <c r="G271" s="537">
        <f>SUM(D271:F271)</f>
        <v>0</v>
      </c>
      <c r="H271" s="299">
        <f>IF($O271="ISO",D271,IF($O271="Non-Iso",0,IF($O271="Trans Line",SUMIF('Lines Study_Loc_Summary'!$D:$D,$B271,'Lines Study_Loc_Summary'!$Z:$Z),IF($O271="Mix",SUMIF('Mix Substation Location Summary'!$B$4:$B$1500,$B271,'Mix Substation Location Summary'!$C$4:$C$1500),"NOT FOUND"))))</f>
        <v>0</v>
      </c>
      <c r="I271" s="299">
        <f>IF($O271="ISO",E271,IF($O271="Non-Iso",0,IF($O271="Trans Line",SUMIF('Lines Study_Loc_Summary'!$D:$D,$B271,'Lines Study_Loc_Summary'!$AA:$AA),IF($O271="Mix",SUMIF('Mix Substation Location Summary'!$B$4:$B$1500,$B271,'Mix Substation Location Summary'!$H$4:$H$1500),"NOT FOUND"))))</f>
        <v>0</v>
      </c>
      <c r="J271" s="299">
        <f>IF($O271="ISO",F271,IF($O271="Non-Iso",0,IF($O271="Trans Line",SUMIF('Lines Study_Loc_Summary'!$D:$D,$B271,'Lines Study_Loc_Summary'!$AB:$AB),IF($O271="Mix",SUMIF('Mix Substation Location Summary'!$B$4:$B$1500,$B271,'Mix Substation Location Summary'!$M$4:$M$1500),"NOT FOUND"))))</f>
        <v>0</v>
      </c>
      <c r="K271" s="299">
        <f>IF($O271="ISO",0,IF($O271="Non-Iso",D271,IF($O271="Trans Line",SUMIF('Lines Study_Loc_Summary'!$D:$D,'TS by Location'!B271,'Lines Study_Loc_Summary'!$AJ:$AJ),IF($O271="Mix",SUMIF('Mix Substation Location Summary'!$B$4:$B$1500,$B271,'Mix Substation Location Summary'!$D$4:$D$1500)+SUMIF('Mix Substation Location Summary'!$B$4:$B$1500,$B271,'Mix Substation Location Summary'!$E$4:$E$1500),"NOT FOUND"))))</f>
        <v>0</v>
      </c>
      <c r="L271" s="299">
        <f>IF($O271="ISO",0,IF($O271="Non-Iso",E271,IF($O271="Trans Line",SUMIF('Lines Study_Loc_Summary'!$D:$D,$B271,'Lines Study_Loc_Summary'!$AK:$AK),IF($O271="Mix",SUMIF('Mix Substation Location Summary'!$B$4:$B$1500,$B271,'Mix Substation Location Summary'!$I$4:$I$1500)+SUMIF('Mix Substation Location Summary'!$B$4:$B$1500,$B271,'Mix Substation Location Summary'!$J$4:$J$1500),"NOT FOUND"))))</f>
        <v>0</v>
      </c>
      <c r="M271" s="299">
        <f>IF($O271="ISO",0,IF($O271="Non-Iso",F271,IF($O271="Trans Line",SUMIF('Lines Study_Loc_Summary'!$D:$D,$B271,'Lines Study_Loc_Summary'!$AL:$AL),IF($O271="Mix",SUMIF('Mix Substation Location Summary'!$B$4:$B$1500,$B271,'Mix Substation Location Summary'!$N$4:$N$1500)+SUMIF('Mix Substation Location Summary'!$B$4:$B$1500,$B271,'Mix Substation Location Summary'!$O$4:$O$1500),"NOT FOUND"))))</f>
        <v>0</v>
      </c>
      <c r="N271" s="300"/>
      <c r="O271" s="293" t="s">
        <v>1316</v>
      </c>
      <c r="P271" s="293"/>
    </row>
    <row r="272" spans="1:16" ht="12.75" customHeight="1" x14ac:dyDescent="0.3">
      <c r="A272" s="294" t="s">
        <v>1122</v>
      </c>
      <c r="B272" s="293">
        <v>5808</v>
      </c>
      <c r="C272" s="293" t="s">
        <v>1334</v>
      </c>
      <c r="D272" s="188">
        <f>SUMIF('Mix Substation Location Summary'!$B$4:$B$1500,'TS by Location'!B272,'Mix Substation Location Summary'!$F$4:$F$1500)</f>
        <v>0</v>
      </c>
      <c r="E272" s="188">
        <f>SUMIF('Mix Substation Location Summary'!$B$4:$B$1500,'TS by Location'!$B272,'Mix Substation Location Summary'!$K$4:$K$1500)</f>
        <v>62236.43</v>
      </c>
      <c r="F272" s="188">
        <f>SUMIF('Mix Substation Location Summary'!$B$4:$B$1500,'TS by Location'!$B272,'Mix Substation Location Summary'!$P$4:$P$1500)</f>
        <v>0</v>
      </c>
      <c r="G272" s="537">
        <f>SUM(D272:F272)</f>
        <v>62236.43</v>
      </c>
      <c r="H272" s="299">
        <f>IF($O272="ISO",D272,IF($O272="Non-Iso",0,IF($O272="Trans Line",SUMIF('Lines Study_Loc_Summary'!$D:$D,$B272,'Lines Study_Loc_Summary'!$Z:$Z),IF($O272="Mix",SUMIF('Mix Substation Location Summary'!$B$4:$B$1500,$B272,'Mix Substation Location Summary'!$C$4:$C$1500),"NOT FOUND"))))</f>
        <v>0</v>
      </c>
      <c r="I272" s="299">
        <f>IF($O272="ISO",E272,IF($O272="Non-Iso",0,IF($O272="Trans Line",SUMIF('Lines Study_Loc_Summary'!$D:$D,$B272,'Lines Study_Loc_Summary'!$AA:$AA),IF($O272="Mix",SUMIF('Mix Substation Location Summary'!$B$4:$B$1500,$B272,'Mix Substation Location Summary'!$H$4:$H$1500),"NOT FOUND"))))</f>
        <v>0</v>
      </c>
      <c r="J272" s="299">
        <f>IF($O272="ISO",F272,IF($O272="Non-Iso",0,IF($O272="Trans Line",SUMIF('Lines Study_Loc_Summary'!$D:$D,$B272,'Lines Study_Loc_Summary'!$AB:$AB),IF($O272="Mix",SUMIF('Mix Substation Location Summary'!$B$4:$B$1500,$B272,'Mix Substation Location Summary'!$M$4:$M$1500),"NOT FOUND"))))</f>
        <v>0</v>
      </c>
      <c r="K272" s="299">
        <f>IF($O272="ISO",0,IF($O272="Non-Iso",D272,IF($O272="Trans Line",SUMIF('Lines Study_Loc_Summary'!$D:$D,'TS by Location'!B272,'Lines Study_Loc_Summary'!$AJ:$AJ),IF($O272="Mix",SUMIF('Mix Substation Location Summary'!$B$4:$B$1500,$B272,'Mix Substation Location Summary'!$D$4:$D$1500)+SUMIF('Mix Substation Location Summary'!$B$4:$B$1500,$B272,'Mix Substation Location Summary'!$E$4:$E$1500),"NOT FOUND"))))</f>
        <v>0</v>
      </c>
      <c r="L272" s="299">
        <f>IF($O272="ISO",0,IF($O272="Non-Iso",E272,IF($O272="Trans Line",SUMIF('Lines Study_Loc_Summary'!$D:$D,$B272,'Lines Study_Loc_Summary'!$AK:$AK),IF($O272="Mix",SUMIF('Mix Substation Location Summary'!$B$4:$B$1500,$B272,'Mix Substation Location Summary'!$I$4:$I$1500)+SUMIF('Mix Substation Location Summary'!$B$4:$B$1500,$B272,'Mix Substation Location Summary'!$J$4:$J$1500),"NOT FOUND"))))</f>
        <v>62236.43</v>
      </c>
      <c r="M272" s="299">
        <f>IF($O272="ISO",0,IF($O272="Non-Iso",F272,IF($O272="Trans Line",SUMIF('Lines Study_Loc_Summary'!$D:$D,$B272,'Lines Study_Loc_Summary'!$AL:$AL),IF($O272="Mix",SUMIF('Mix Substation Location Summary'!$B$4:$B$1500,$B272,'Mix Substation Location Summary'!$N$4:$N$1500)+SUMIF('Mix Substation Location Summary'!$B$4:$B$1500,$B272,'Mix Substation Location Summary'!$O$4:$O$1500),"NOT FOUND"))))</f>
        <v>0</v>
      </c>
      <c r="N272" s="300"/>
      <c r="O272" s="293" t="s">
        <v>1316</v>
      </c>
      <c r="P272" s="293"/>
    </row>
    <row r="273" spans="1:16" ht="12.75" customHeight="1" x14ac:dyDescent="0.3">
      <c r="A273" s="294" t="s">
        <v>2722</v>
      </c>
      <c r="B273" s="293">
        <v>5811</v>
      </c>
      <c r="C273" s="293" t="s">
        <v>1334</v>
      </c>
      <c r="D273" s="188">
        <f>SUMIF('Mix Substation Location Summary'!$B$4:$B$1500,'TS by Location'!B273,'Mix Substation Location Summary'!$F$4:$F$1500)</f>
        <v>0</v>
      </c>
      <c r="E273" s="188">
        <f>SUMIF('Mix Substation Location Summary'!$B$4:$B$1500,'TS by Location'!$B273,'Mix Substation Location Summary'!$K$4:$K$1500)</f>
        <v>0</v>
      </c>
      <c r="F273" s="188">
        <f>SUMIF('Mix Substation Location Summary'!$B$4:$B$1500,'TS by Location'!$B273,'Mix Substation Location Summary'!$P$4:$P$1500)</f>
        <v>58206.58</v>
      </c>
      <c r="G273" s="537">
        <f>SUM(D273:F273)</f>
        <v>58206.58</v>
      </c>
      <c r="H273" s="299">
        <f>IF($O273="ISO",D273,IF($O273="Non-Iso",0,IF($O273="Trans Line",SUMIF('Lines Study_Loc_Summary'!$D:$D,$B273,'Lines Study_Loc_Summary'!$Z:$Z),IF($O273="Mix",SUMIF('Mix Substation Location Summary'!$B$4:$B$1500,$B273,'Mix Substation Location Summary'!$C$4:$C$1500),"NOT FOUND"))))</f>
        <v>0</v>
      </c>
      <c r="I273" s="299">
        <f>IF($O273="ISO",E273,IF($O273="Non-Iso",0,IF($O273="Trans Line",SUMIF('Lines Study_Loc_Summary'!$D:$D,$B273,'Lines Study_Loc_Summary'!$AA:$AA),IF($O273="Mix",SUMIF('Mix Substation Location Summary'!$B$4:$B$1500,$B273,'Mix Substation Location Summary'!$H$4:$H$1500),"NOT FOUND"))))</f>
        <v>0</v>
      </c>
      <c r="J273" s="299">
        <f>IF($O273="ISO",F273,IF($O273="Non-Iso",0,IF($O273="Trans Line",SUMIF('Lines Study_Loc_Summary'!$D:$D,$B273,'Lines Study_Loc_Summary'!$AB:$AB),IF($O273="Mix",SUMIF('Mix Substation Location Summary'!$B$4:$B$1500,$B273,'Mix Substation Location Summary'!$M$4:$M$1500),"NOT FOUND"))))</f>
        <v>0</v>
      </c>
      <c r="K273" s="299">
        <f>IF($O273="ISO",0,IF($O273="Non-Iso",D273,IF($O273="Trans Line",SUMIF('Lines Study_Loc_Summary'!$D:$D,'TS by Location'!B273,'Lines Study_Loc_Summary'!$AJ:$AJ),IF($O273="Mix",SUMIF('Mix Substation Location Summary'!$B$4:$B$1500,$B273,'Mix Substation Location Summary'!$D$4:$D$1500)+SUMIF('Mix Substation Location Summary'!$B$4:$B$1500,$B273,'Mix Substation Location Summary'!$E$4:$E$1500),"NOT FOUND"))))</f>
        <v>0</v>
      </c>
      <c r="L273" s="299">
        <f>IF($O273="ISO",0,IF($O273="Non-Iso",E273,IF($O273="Trans Line",SUMIF('Lines Study_Loc_Summary'!$D:$D,$B273,'Lines Study_Loc_Summary'!$AK:$AK),IF($O273="Mix",SUMIF('Mix Substation Location Summary'!$B$4:$B$1500,$B273,'Mix Substation Location Summary'!$I$4:$I$1500)+SUMIF('Mix Substation Location Summary'!$B$4:$B$1500,$B273,'Mix Substation Location Summary'!$J$4:$J$1500),"NOT FOUND"))))</f>
        <v>0</v>
      </c>
      <c r="M273" s="299">
        <f>IF($O273="ISO",0,IF($O273="Non-Iso",F273,IF($O273="Trans Line",SUMIF('Lines Study_Loc_Summary'!$D:$D,$B273,'Lines Study_Loc_Summary'!$AL:$AL),IF($O273="Mix",SUMIF('Mix Substation Location Summary'!$B$4:$B$1500,$B273,'Mix Substation Location Summary'!$N$4:$N$1500)+SUMIF('Mix Substation Location Summary'!$B$4:$B$1500,$B273,'Mix Substation Location Summary'!$O$4:$O$1500),"NOT FOUND"))))</f>
        <v>58206.58</v>
      </c>
      <c r="N273" s="300"/>
      <c r="O273" s="293" t="s">
        <v>1316</v>
      </c>
      <c r="P273" s="293"/>
    </row>
    <row r="274" spans="1:16" ht="12.75" customHeight="1" x14ac:dyDescent="0.3">
      <c r="A274" s="294" t="s">
        <v>2940</v>
      </c>
      <c r="B274" s="293">
        <v>5812</v>
      </c>
      <c r="C274" s="293" t="s">
        <v>1334</v>
      </c>
      <c r="D274" s="188">
        <f>SUMIF('Mix Substation Location Summary'!$B$4:$B$1500,'TS by Location'!B274,'Mix Substation Location Summary'!$F$4:$F$1500)</f>
        <v>0</v>
      </c>
      <c r="E274" s="188">
        <f>SUMIF('Mix Substation Location Summary'!$B$4:$B$1500,'TS by Location'!$B274,'Mix Substation Location Summary'!$K$4:$K$1500)</f>
        <v>20469.189999999999</v>
      </c>
      <c r="F274" s="188">
        <f>SUMIF('Mix Substation Location Summary'!$B$4:$B$1500,'TS by Location'!$B274,'Mix Substation Location Summary'!$P$4:$P$1500)</f>
        <v>0</v>
      </c>
      <c r="G274" s="537">
        <f>SUM(D274:F274)</f>
        <v>20469.189999999999</v>
      </c>
      <c r="H274" s="299">
        <f>IF($O274="ISO",D274,IF($O274="Non-Iso",0,IF($O274="Trans Line",SUMIF('Lines Study_Loc_Summary'!$D:$D,$B274,'Lines Study_Loc_Summary'!$Z:$Z),IF($O274="Mix",SUMIF('Mix Substation Location Summary'!$B$4:$B$1500,$B274,'Mix Substation Location Summary'!$C$4:$C$1500),"NOT FOUND"))))</f>
        <v>0</v>
      </c>
      <c r="I274" s="299">
        <f>IF($O274="ISO",E274,IF($O274="Non-Iso",0,IF($O274="Trans Line",SUMIF('Lines Study_Loc_Summary'!$D:$D,$B274,'Lines Study_Loc_Summary'!$AA:$AA),IF($O274="Mix",SUMIF('Mix Substation Location Summary'!$B$4:$B$1500,$B274,'Mix Substation Location Summary'!$H$4:$H$1500),"NOT FOUND"))))</f>
        <v>0</v>
      </c>
      <c r="J274" s="299">
        <f>IF($O274="ISO",F274,IF($O274="Non-Iso",0,IF($O274="Trans Line",SUMIF('Lines Study_Loc_Summary'!$D:$D,$B274,'Lines Study_Loc_Summary'!$AB:$AB),IF($O274="Mix",SUMIF('Mix Substation Location Summary'!$B$4:$B$1500,$B274,'Mix Substation Location Summary'!$M$4:$M$1500),"NOT FOUND"))))</f>
        <v>0</v>
      </c>
      <c r="K274" s="299">
        <f>IF($O274="ISO",0,IF($O274="Non-Iso",D274,IF($O274="Trans Line",SUMIF('Lines Study_Loc_Summary'!$D:$D,'TS by Location'!B274,'Lines Study_Loc_Summary'!$AJ:$AJ),IF($O274="Mix",SUMIF('Mix Substation Location Summary'!$B$4:$B$1500,$B274,'Mix Substation Location Summary'!$D$4:$D$1500)+SUMIF('Mix Substation Location Summary'!$B$4:$B$1500,$B274,'Mix Substation Location Summary'!$E$4:$E$1500),"NOT FOUND"))))</f>
        <v>0</v>
      </c>
      <c r="L274" s="299">
        <f>IF($O274="ISO",0,IF($O274="Non-Iso",E274,IF($O274="Trans Line",SUMIF('Lines Study_Loc_Summary'!$D:$D,$B274,'Lines Study_Loc_Summary'!$AK:$AK),IF($O274="Mix",SUMIF('Mix Substation Location Summary'!$B$4:$B$1500,$B274,'Mix Substation Location Summary'!$I$4:$I$1500)+SUMIF('Mix Substation Location Summary'!$B$4:$B$1500,$B274,'Mix Substation Location Summary'!$J$4:$J$1500),"NOT FOUND"))))</f>
        <v>20469.189999999999</v>
      </c>
      <c r="M274" s="299">
        <f>IF($O274="ISO",0,IF($O274="Non-Iso",F274,IF($O274="Trans Line",SUMIF('Lines Study_Loc_Summary'!$D:$D,$B274,'Lines Study_Loc_Summary'!$AL:$AL),IF($O274="Mix",SUMIF('Mix Substation Location Summary'!$B$4:$B$1500,$B274,'Mix Substation Location Summary'!$N$4:$N$1500)+SUMIF('Mix Substation Location Summary'!$B$4:$B$1500,$B274,'Mix Substation Location Summary'!$O$4:$O$1500),"NOT FOUND"))))</f>
        <v>0</v>
      </c>
      <c r="N274" s="300"/>
      <c r="O274" s="293" t="s">
        <v>1316</v>
      </c>
      <c r="P274" s="293"/>
    </row>
    <row r="275" spans="1:16" ht="12.75" customHeight="1" x14ac:dyDescent="0.3">
      <c r="A275" s="294" t="s">
        <v>490</v>
      </c>
      <c r="B275" s="293">
        <v>5814</v>
      </c>
      <c r="C275" s="293" t="s">
        <v>1334</v>
      </c>
      <c r="D275" s="188">
        <f>SUMIF('Mix Substation Location Summary'!$B$4:$B$1500,'TS by Location'!B275,'Mix Substation Location Summary'!$F$4:$F$1500)</f>
        <v>0</v>
      </c>
      <c r="E275" s="188">
        <f>SUMIF('Mix Substation Location Summary'!$B$4:$B$1500,'TS by Location'!$B275,'Mix Substation Location Summary'!$K$4:$K$1500)</f>
        <v>14314.48</v>
      </c>
      <c r="F275" s="188">
        <f>SUMIF('Mix Substation Location Summary'!$B$4:$B$1500,'TS by Location'!$B275,'Mix Substation Location Summary'!$P$4:$P$1500)</f>
        <v>146426.97</v>
      </c>
      <c r="G275" s="537">
        <f t="shared" si="68"/>
        <v>160741.45000000001</v>
      </c>
      <c r="H275" s="299">
        <f>IF($O275="ISO",D275,IF($O275="Non-Iso",0,IF($O275="Trans Line",SUMIF('Lines Study_Loc_Summary'!$D:$D,$B275,'Lines Study_Loc_Summary'!$Z:$Z),IF($O275="Mix",SUMIF('Mix Substation Location Summary'!$B$4:$B$1500,$B275,'Mix Substation Location Summary'!$C$4:$C$1500),"NOT FOUND"))))</f>
        <v>0</v>
      </c>
      <c r="I275" s="299">
        <f>IF($O275="ISO",E275,IF($O275="Non-Iso",0,IF($O275="Trans Line",SUMIF('Lines Study_Loc_Summary'!$D:$D,$B275,'Lines Study_Loc_Summary'!$AA:$AA),IF($O275="Mix",SUMIF('Mix Substation Location Summary'!$B$4:$B$1500,$B275,'Mix Substation Location Summary'!$H$4:$H$1500),"NOT FOUND"))))</f>
        <v>0</v>
      </c>
      <c r="J275" s="299">
        <f>IF($O275="ISO",F275,IF($O275="Non-Iso",0,IF($O275="Trans Line",SUMIF('Lines Study_Loc_Summary'!$D:$D,$B275,'Lines Study_Loc_Summary'!$AB:$AB),IF($O275="Mix",SUMIF('Mix Substation Location Summary'!$B$4:$B$1500,$B275,'Mix Substation Location Summary'!$M$4:$M$1500),"NOT FOUND"))))</f>
        <v>0</v>
      </c>
      <c r="K275" s="299">
        <f>IF($O275="ISO",0,IF($O275="Non-Iso",D275,IF($O275="Trans Line",SUMIF('Lines Study_Loc_Summary'!$D:$D,'TS by Location'!B275,'Lines Study_Loc_Summary'!$AJ:$AJ),IF($O275="Mix",SUMIF('Mix Substation Location Summary'!$B$4:$B$1500,$B275,'Mix Substation Location Summary'!$D$4:$D$1500)+SUMIF('Mix Substation Location Summary'!$B$4:$B$1500,$B275,'Mix Substation Location Summary'!$E$4:$E$1500),"NOT FOUND"))))</f>
        <v>0</v>
      </c>
      <c r="L275" s="299">
        <f>IF($O275="ISO",0,IF($O275="Non-Iso",E275,IF($O275="Trans Line",SUMIF('Lines Study_Loc_Summary'!$D:$D,$B275,'Lines Study_Loc_Summary'!$AK:$AK),IF($O275="Mix",SUMIF('Mix Substation Location Summary'!$B$4:$B$1500,$B275,'Mix Substation Location Summary'!$I$4:$I$1500)+SUMIF('Mix Substation Location Summary'!$B$4:$B$1500,$B275,'Mix Substation Location Summary'!$J$4:$J$1500),"NOT FOUND"))))</f>
        <v>14314.48</v>
      </c>
      <c r="M275" s="299">
        <f>IF($O275="ISO",0,IF($O275="Non-Iso",F275,IF($O275="Trans Line",SUMIF('Lines Study_Loc_Summary'!$D:$D,$B275,'Lines Study_Loc_Summary'!$AL:$AL),IF($O275="Mix",SUMIF('Mix Substation Location Summary'!$B$4:$B$1500,$B275,'Mix Substation Location Summary'!$N$4:$N$1500)+SUMIF('Mix Substation Location Summary'!$B$4:$B$1500,$B275,'Mix Substation Location Summary'!$O$4:$O$1500),"NOT FOUND"))))</f>
        <v>146426.97</v>
      </c>
      <c r="N275" s="300"/>
      <c r="O275" s="293" t="s">
        <v>1316</v>
      </c>
      <c r="P275" s="293"/>
    </row>
    <row r="276" spans="1:16" ht="12.75" customHeight="1" x14ac:dyDescent="0.3">
      <c r="A276" s="294" t="s">
        <v>491</v>
      </c>
      <c r="B276" s="293">
        <v>5816</v>
      </c>
      <c r="C276" s="293" t="s">
        <v>1334</v>
      </c>
      <c r="D276" s="188">
        <f>SUMIF('Mix Substation Location Summary'!$B$4:$B$1500,'TS by Location'!B276,'Mix Substation Location Summary'!$F$4:$F$1500)</f>
        <v>0</v>
      </c>
      <c r="E276" s="188">
        <f>SUMIF('Mix Substation Location Summary'!$B$4:$B$1500,'TS by Location'!$B276,'Mix Substation Location Summary'!$K$4:$K$1500)</f>
        <v>93280.11</v>
      </c>
      <c r="F276" s="188">
        <f>SUMIF('Mix Substation Location Summary'!$B$4:$B$1500,'TS by Location'!$B276,'Mix Substation Location Summary'!$P$4:$P$1500)</f>
        <v>0</v>
      </c>
      <c r="G276" s="537">
        <f t="shared" si="68"/>
        <v>93280.11</v>
      </c>
      <c r="H276" s="299">
        <f>IF($O276="ISO",D276,IF($O276="Non-Iso",0,IF($O276="Trans Line",SUMIF('Lines Study_Loc_Summary'!$D:$D,$B276,'Lines Study_Loc_Summary'!$Z:$Z),IF($O276="Mix",SUMIF('Mix Substation Location Summary'!$B$4:$B$1500,$B276,'Mix Substation Location Summary'!$C$4:$C$1500),"NOT FOUND"))))</f>
        <v>0</v>
      </c>
      <c r="I276" s="299">
        <f>IF($O276="ISO",E276,IF($O276="Non-Iso",0,IF($O276="Trans Line",SUMIF('Lines Study_Loc_Summary'!$D:$D,$B276,'Lines Study_Loc_Summary'!$AA:$AA),IF($O276="Mix",SUMIF('Mix Substation Location Summary'!$B$4:$B$1500,$B276,'Mix Substation Location Summary'!$H$4:$H$1500),"NOT FOUND"))))</f>
        <v>0</v>
      </c>
      <c r="J276" s="299">
        <f>IF($O276="ISO",F276,IF($O276="Non-Iso",0,IF($O276="Trans Line",SUMIF('Lines Study_Loc_Summary'!$D:$D,$B276,'Lines Study_Loc_Summary'!$AB:$AB),IF($O276="Mix",SUMIF('Mix Substation Location Summary'!$B$4:$B$1500,$B276,'Mix Substation Location Summary'!$M$4:$M$1500),"NOT FOUND"))))</f>
        <v>0</v>
      </c>
      <c r="K276" s="299">
        <f>IF($O276="ISO",0,IF($O276="Non-Iso",D276,IF($O276="Trans Line",SUMIF('Lines Study_Loc_Summary'!$D:$D,'TS by Location'!B276,'Lines Study_Loc_Summary'!$AJ:$AJ),IF($O276="Mix",SUMIF('Mix Substation Location Summary'!$B$4:$B$1500,$B276,'Mix Substation Location Summary'!$D$4:$D$1500)+SUMIF('Mix Substation Location Summary'!$B$4:$B$1500,$B276,'Mix Substation Location Summary'!$E$4:$E$1500),"NOT FOUND"))))</f>
        <v>0</v>
      </c>
      <c r="L276" s="299">
        <f>IF($O276="ISO",0,IF($O276="Non-Iso",E276,IF($O276="Trans Line",SUMIF('Lines Study_Loc_Summary'!$D:$D,$B276,'Lines Study_Loc_Summary'!$AK:$AK),IF($O276="Mix",SUMIF('Mix Substation Location Summary'!$B$4:$B$1500,$B276,'Mix Substation Location Summary'!$I$4:$I$1500)+SUMIF('Mix Substation Location Summary'!$B$4:$B$1500,$B276,'Mix Substation Location Summary'!$J$4:$J$1500),"NOT FOUND"))))</f>
        <v>93280.11</v>
      </c>
      <c r="M276" s="299">
        <f>IF($O276="ISO",0,IF($O276="Non-Iso",F276,IF($O276="Trans Line",SUMIF('Lines Study_Loc_Summary'!$D:$D,$B276,'Lines Study_Loc_Summary'!$AL:$AL),IF($O276="Mix",SUMIF('Mix Substation Location Summary'!$B$4:$B$1500,$B276,'Mix Substation Location Summary'!$N$4:$N$1500)+SUMIF('Mix Substation Location Summary'!$B$4:$B$1500,$B276,'Mix Substation Location Summary'!$O$4:$O$1500),"NOT FOUND"))))</f>
        <v>0</v>
      </c>
      <c r="N276" s="300"/>
      <c r="O276" s="293" t="s">
        <v>1316</v>
      </c>
      <c r="P276" s="293"/>
    </row>
    <row r="277" spans="1:16" ht="12.75" customHeight="1" x14ac:dyDescent="0.3">
      <c r="A277" s="294" t="s">
        <v>1133</v>
      </c>
      <c r="B277" s="293">
        <v>5821</v>
      </c>
      <c r="C277" s="293" t="s">
        <v>1334</v>
      </c>
      <c r="D277" s="188">
        <f>SUMIF('Mix Substation Location Summary'!$B$4:$B$1500,'TS by Location'!B277,'Mix Substation Location Summary'!$F$4:$F$1500)</f>
        <v>0</v>
      </c>
      <c r="E277" s="188">
        <f>SUMIF('Mix Substation Location Summary'!$B$4:$B$1500,'TS by Location'!$B277,'Mix Substation Location Summary'!$K$4:$K$1500)</f>
        <v>37527.339999999997</v>
      </c>
      <c r="F277" s="188">
        <f>SUMIF('Mix Substation Location Summary'!$B$4:$B$1500,'TS by Location'!$B277,'Mix Substation Location Summary'!$P$4:$P$1500)</f>
        <v>0</v>
      </c>
      <c r="G277" s="537">
        <f t="shared" ref="G277" si="75">SUM(D277:F277)</f>
        <v>37527.339999999997</v>
      </c>
      <c r="H277" s="299">
        <f>IF($O277="ISO",D277,IF($O277="Non-Iso",0,IF($O277="Trans Line",SUMIF('Lines Study_Loc_Summary'!$D:$D,$B277,'Lines Study_Loc_Summary'!$Z:$Z),IF($O277="Mix",SUMIF('Mix Substation Location Summary'!$B$4:$B$1500,$B277,'Mix Substation Location Summary'!$C$4:$C$1500),"NOT FOUND"))))</f>
        <v>0</v>
      </c>
      <c r="I277" s="299">
        <f>IF($O277="ISO",E277,IF($O277="Non-Iso",0,IF($O277="Trans Line",SUMIF('Lines Study_Loc_Summary'!$D:$D,$B277,'Lines Study_Loc_Summary'!$AA:$AA),IF($O277="Mix",SUMIF('Mix Substation Location Summary'!$B$4:$B$1500,$B277,'Mix Substation Location Summary'!$H$4:$H$1500),"NOT FOUND"))))</f>
        <v>0</v>
      </c>
      <c r="J277" s="299">
        <f>IF($O277="ISO",F277,IF($O277="Non-Iso",0,IF($O277="Trans Line",SUMIF('Lines Study_Loc_Summary'!$D:$D,$B277,'Lines Study_Loc_Summary'!$AB:$AB),IF($O277="Mix",SUMIF('Mix Substation Location Summary'!$B$4:$B$1500,$B277,'Mix Substation Location Summary'!$M$4:$M$1500),"NOT FOUND"))))</f>
        <v>0</v>
      </c>
      <c r="K277" s="299">
        <f>IF($O277="ISO",0,IF($O277="Non-Iso",D277,IF($O277="Trans Line",SUMIF('Lines Study_Loc_Summary'!$D:$D,'TS by Location'!B277,'Lines Study_Loc_Summary'!$AJ:$AJ),IF($O277="Mix",SUMIF('Mix Substation Location Summary'!$B$4:$B$1500,$B277,'Mix Substation Location Summary'!$D$4:$D$1500)+SUMIF('Mix Substation Location Summary'!$B$4:$B$1500,$B277,'Mix Substation Location Summary'!$E$4:$E$1500),"NOT FOUND"))))</f>
        <v>0</v>
      </c>
      <c r="L277" s="299">
        <f>IF($O277="ISO",0,IF($O277="Non-Iso",E277,IF($O277="Trans Line",SUMIF('Lines Study_Loc_Summary'!$D:$D,$B277,'Lines Study_Loc_Summary'!$AK:$AK),IF($O277="Mix",SUMIF('Mix Substation Location Summary'!$B$4:$B$1500,$B277,'Mix Substation Location Summary'!$I$4:$I$1500)+SUMIF('Mix Substation Location Summary'!$B$4:$B$1500,$B277,'Mix Substation Location Summary'!$J$4:$J$1500),"NOT FOUND"))))</f>
        <v>37527.339999999997</v>
      </c>
      <c r="M277" s="299">
        <f>IF($O277="ISO",0,IF($O277="Non-Iso",F277,IF($O277="Trans Line",SUMIF('Lines Study_Loc_Summary'!$D:$D,$B277,'Lines Study_Loc_Summary'!$AL:$AL),IF($O277="Mix",SUMIF('Mix Substation Location Summary'!$B$4:$B$1500,$B277,'Mix Substation Location Summary'!$N$4:$N$1500)+SUMIF('Mix Substation Location Summary'!$B$4:$B$1500,$B277,'Mix Substation Location Summary'!$O$4:$O$1500),"NOT FOUND"))))</f>
        <v>0</v>
      </c>
      <c r="N277" s="300"/>
      <c r="O277" s="293" t="s">
        <v>1316</v>
      </c>
      <c r="P277" s="293"/>
    </row>
    <row r="278" spans="1:16" ht="12.75" customHeight="1" x14ac:dyDescent="0.3">
      <c r="A278" s="294" t="s">
        <v>492</v>
      </c>
      <c r="B278" s="293">
        <v>5828</v>
      </c>
      <c r="C278" s="293" t="s">
        <v>1334</v>
      </c>
      <c r="D278" s="188">
        <f>SUMIF('Mix Substation Location Summary'!$B$4:$B$1500,'TS by Location'!B278,'Mix Substation Location Summary'!$F$4:$F$1500)</f>
        <v>0</v>
      </c>
      <c r="E278" s="188">
        <f>SUMIF('Mix Substation Location Summary'!$B$4:$B$1500,'TS by Location'!$B278,'Mix Substation Location Summary'!$K$4:$K$1500)</f>
        <v>0</v>
      </c>
      <c r="F278" s="188">
        <f>SUMIF('Mix Substation Location Summary'!$B$4:$B$1500,'TS by Location'!$B278,'Mix Substation Location Summary'!$P$4:$P$1500)</f>
        <v>0</v>
      </c>
      <c r="G278" s="537">
        <f t="shared" si="68"/>
        <v>0</v>
      </c>
      <c r="H278" s="299">
        <f>IF($O278="ISO",D278,IF($O278="Non-Iso",0,IF($O278="Trans Line",SUMIF('Lines Study_Loc_Summary'!$D:$D,$B278,'Lines Study_Loc_Summary'!$Z:$Z),IF($O278="Mix",SUMIF('Mix Substation Location Summary'!$B$4:$B$1500,$B278,'Mix Substation Location Summary'!$C$4:$C$1500),"NOT FOUND"))))</f>
        <v>0</v>
      </c>
      <c r="I278" s="299">
        <f>IF($O278="ISO",E278,IF($O278="Non-Iso",0,IF($O278="Trans Line",SUMIF('Lines Study_Loc_Summary'!$D:$D,$B278,'Lines Study_Loc_Summary'!$AA:$AA),IF($O278="Mix",SUMIF('Mix Substation Location Summary'!$B$4:$B$1500,$B278,'Mix Substation Location Summary'!$H$4:$H$1500),"NOT FOUND"))))</f>
        <v>0</v>
      </c>
      <c r="J278" s="299">
        <f>IF($O278="ISO",F278,IF($O278="Non-Iso",0,IF($O278="Trans Line",SUMIF('Lines Study_Loc_Summary'!$D:$D,$B278,'Lines Study_Loc_Summary'!$AB:$AB),IF($O278="Mix",SUMIF('Mix Substation Location Summary'!$B$4:$B$1500,$B278,'Mix Substation Location Summary'!$M$4:$M$1500),"NOT FOUND"))))</f>
        <v>0</v>
      </c>
      <c r="K278" s="299">
        <f>IF($O278="ISO",0,IF($O278="Non-Iso",D278,IF($O278="Trans Line",SUMIF('Lines Study_Loc_Summary'!$D:$D,'TS by Location'!B278,'Lines Study_Loc_Summary'!$AJ:$AJ),IF($O278="Mix",SUMIF('Mix Substation Location Summary'!$B$4:$B$1500,$B278,'Mix Substation Location Summary'!$D$4:$D$1500)+SUMIF('Mix Substation Location Summary'!$B$4:$B$1500,$B278,'Mix Substation Location Summary'!$E$4:$E$1500),"NOT FOUND"))))</f>
        <v>0</v>
      </c>
      <c r="L278" s="299">
        <f>IF($O278="ISO",0,IF($O278="Non-Iso",E278,IF($O278="Trans Line",SUMIF('Lines Study_Loc_Summary'!$D:$D,$B278,'Lines Study_Loc_Summary'!$AK:$AK),IF($O278="Mix",SUMIF('Mix Substation Location Summary'!$B$4:$B$1500,$B278,'Mix Substation Location Summary'!$I$4:$I$1500)+SUMIF('Mix Substation Location Summary'!$B$4:$B$1500,$B278,'Mix Substation Location Summary'!$J$4:$J$1500),"NOT FOUND"))))</f>
        <v>0</v>
      </c>
      <c r="M278" s="299">
        <f>IF($O278="ISO",0,IF($O278="Non-Iso",F278,IF($O278="Trans Line",SUMIF('Lines Study_Loc_Summary'!$D:$D,$B278,'Lines Study_Loc_Summary'!$AL:$AL),IF($O278="Mix",SUMIF('Mix Substation Location Summary'!$B$4:$B$1500,$B278,'Mix Substation Location Summary'!$N$4:$N$1500)+SUMIF('Mix Substation Location Summary'!$B$4:$B$1500,$B278,'Mix Substation Location Summary'!$O$4:$O$1500),"NOT FOUND"))))</f>
        <v>0</v>
      </c>
      <c r="N278" s="300"/>
      <c r="O278" s="293" t="s">
        <v>1316</v>
      </c>
      <c r="P278" s="293"/>
    </row>
    <row r="279" spans="1:16" ht="12.75" customHeight="1" x14ac:dyDescent="0.3">
      <c r="A279" s="294" t="s">
        <v>493</v>
      </c>
      <c r="B279" s="293">
        <v>5832</v>
      </c>
      <c r="C279" s="293" t="s">
        <v>1334</v>
      </c>
      <c r="D279" s="188">
        <f>SUMIF('Mix Substation Location Summary'!$B$4:$B$1500,'TS by Location'!B279,'Mix Substation Location Summary'!$F$4:$F$1500)</f>
        <v>0</v>
      </c>
      <c r="E279" s="188">
        <f>SUMIF('Mix Substation Location Summary'!$B$4:$B$1500,'TS by Location'!$B279,'Mix Substation Location Summary'!$K$4:$K$1500)</f>
        <v>0</v>
      </c>
      <c r="F279" s="188">
        <f>SUMIF('Mix Substation Location Summary'!$B$4:$B$1500,'TS by Location'!$B279,'Mix Substation Location Summary'!$P$4:$P$1500)</f>
        <v>17124.63</v>
      </c>
      <c r="G279" s="537">
        <f>SUM(D279:F279)</f>
        <v>17124.63</v>
      </c>
      <c r="H279" s="299">
        <f>IF($O279="ISO",D279,IF($O279="Non-Iso",0,IF($O279="Trans Line",SUMIF('Lines Study_Loc_Summary'!$D:$D,$B279,'Lines Study_Loc_Summary'!$Z:$Z),IF($O279="Mix",SUMIF('Mix Substation Location Summary'!$B$4:$B$1500,$B279,'Mix Substation Location Summary'!$C$4:$C$1500),"NOT FOUND"))))</f>
        <v>0</v>
      </c>
      <c r="I279" s="299">
        <f>IF($O279="ISO",E279,IF($O279="Non-Iso",0,IF($O279="Trans Line",SUMIF('Lines Study_Loc_Summary'!$D:$D,$B279,'Lines Study_Loc_Summary'!$AA:$AA),IF($O279="Mix",SUMIF('Mix Substation Location Summary'!$B$4:$B$1500,$B279,'Mix Substation Location Summary'!$H$4:$H$1500),"NOT FOUND"))))</f>
        <v>0</v>
      </c>
      <c r="J279" s="299">
        <f>IF($O279="ISO",F279,IF($O279="Non-Iso",0,IF($O279="Trans Line",SUMIF('Lines Study_Loc_Summary'!$D:$D,$B279,'Lines Study_Loc_Summary'!$AB:$AB),IF($O279="Mix",SUMIF('Mix Substation Location Summary'!$B$4:$B$1500,$B279,'Mix Substation Location Summary'!$M$4:$M$1500),"NOT FOUND"))))</f>
        <v>0</v>
      </c>
      <c r="K279" s="299">
        <f>IF($O279="ISO",0,IF($O279="Non-Iso",D279,IF($O279="Trans Line",SUMIF('Lines Study_Loc_Summary'!$D:$D,'TS by Location'!B279,'Lines Study_Loc_Summary'!$AJ:$AJ),IF($O279="Mix",SUMIF('Mix Substation Location Summary'!$B$4:$B$1500,$B279,'Mix Substation Location Summary'!$D$4:$D$1500)+SUMIF('Mix Substation Location Summary'!$B$4:$B$1500,$B279,'Mix Substation Location Summary'!$E$4:$E$1500),"NOT FOUND"))))</f>
        <v>0</v>
      </c>
      <c r="L279" s="299">
        <f>IF($O279="ISO",0,IF($O279="Non-Iso",E279,IF($O279="Trans Line",SUMIF('Lines Study_Loc_Summary'!$D:$D,$B279,'Lines Study_Loc_Summary'!$AK:$AK),IF($O279="Mix",SUMIF('Mix Substation Location Summary'!$B$4:$B$1500,$B279,'Mix Substation Location Summary'!$I$4:$I$1500)+SUMIF('Mix Substation Location Summary'!$B$4:$B$1500,$B279,'Mix Substation Location Summary'!$J$4:$J$1500),"NOT FOUND"))))</f>
        <v>0</v>
      </c>
      <c r="M279" s="299">
        <f>IF($O279="ISO",0,IF($O279="Non-Iso",F279,IF($O279="Trans Line",SUMIF('Lines Study_Loc_Summary'!$D:$D,$B279,'Lines Study_Loc_Summary'!$AL:$AL),IF($O279="Mix",SUMIF('Mix Substation Location Summary'!$B$4:$B$1500,$B279,'Mix Substation Location Summary'!$N$4:$N$1500)+SUMIF('Mix Substation Location Summary'!$B$4:$B$1500,$B279,'Mix Substation Location Summary'!$O$4:$O$1500),"NOT FOUND"))))</f>
        <v>17124.63</v>
      </c>
      <c r="N279" s="300"/>
      <c r="O279" s="293" t="s">
        <v>1316</v>
      </c>
      <c r="P279" s="293"/>
    </row>
    <row r="280" spans="1:16" ht="12.75" customHeight="1" x14ac:dyDescent="0.3">
      <c r="A280" s="294" t="s">
        <v>1144</v>
      </c>
      <c r="B280" s="293">
        <v>5836</v>
      </c>
      <c r="C280" s="293" t="s">
        <v>1334</v>
      </c>
      <c r="D280" s="188">
        <f>SUMIF('Mix Substation Location Summary'!$B$4:$B$1500,'TS by Location'!B280,'Mix Substation Location Summary'!$F$4:$F$1500)</f>
        <v>0</v>
      </c>
      <c r="E280" s="188">
        <f>SUMIF('Mix Substation Location Summary'!$B$4:$B$1500,'TS by Location'!$B280,'Mix Substation Location Summary'!$K$4:$K$1500)</f>
        <v>47115.07</v>
      </c>
      <c r="F280" s="188">
        <f>SUMIF('Mix Substation Location Summary'!$B$4:$B$1500,'TS by Location'!$B280,'Mix Substation Location Summary'!$P$4:$P$1500)</f>
        <v>0</v>
      </c>
      <c r="G280" s="537">
        <f>SUM(D280:F280)</f>
        <v>47115.07</v>
      </c>
      <c r="H280" s="299">
        <f>IF($O280="ISO",D280,IF($O280="Non-Iso",0,IF($O280="Trans Line",SUMIF('Lines Study_Loc_Summary'!$D:$D,$B280,'Lines Study_Loc_Summary'!$Z:$Z),IF($O280="Mix",SUMIF('Mix Substation Location Summary'!$B$4:$B$1500,$B280,'Mix Substation Location Summary'!$C$4:$C$1500),"NOT FOUND"))))</f>
        <v>0</v>
      </c>
      <c r="I280" s="299">
        <f>IF($O280="ISO",E280,IF($O280="Non-Iso",0,IF($O280="Trans Line",SUMIF('Lines Study_Loc_Summary'!$D:$D,$B280,'Lines Study_Loc_Summary'!$AA:$AA),IF($O280="Mix",SUMIF('Mix Substation Location Summary'!$B$4:$B$1500,$B280,'Mix Substation Location Summary'!$H$4:$H$1500),"NOT FOUND"))))</f>
        <v>0</v>
      </c>
      <c r="J280" s="299">
        <f>IF($O280="ISO",F280,IF($O280="Non-Iso",0,IF($O280="Trans Line",SUMIF('Lines Study_Loc_Summary'!$D:$D,$B280,'Lines Study_Loc_Summary'!$AB:$AB),IF($O280="Mix",SUMIF('Mix Substation Location Summary'!$B$4:$B$1500,$B280,'Mix Substation Location Summary'!$M$4:$M$1500),"NOT FOUND"))))</f>
        <v>0</v>
      </c>
      <c r="K280" s="299">
        <f>IF($O280="ISO",0,IF($O280="Non-Iso",D280,IF($O280="Trans Line",SUMIF('Lines Study_Loc_Summary'!$D:$D,'TS by Location'!B280,'Lines Study_Loc_Summary'!$AJ:$AJ),IF($O280="Mix",SUMIF('Mix Substation Location Summary'!$B$4:$B$1500,$B280,'Mix Substation Location Summary'!$D$4:$D$1500)+SUMIF('Mix Substation Location Summary'!$B$4:$B$1500,$B280,'Mix Substation Location Summary'!$E$4:$E$1500),"NOT FOUND"))))</f>
        <v>0</v>
      </c>
      <c r="L280" s="299">
        <f>IF($O280="ISO",0,IF($O280="Non-Iso",E280,IF($O280="Trans Line",SUMIF('Lines Study_Loc_Summary'!$D:$D,$B280,'Lines Study_Loc_Summary'!$AK:$AK),IF($O280="Mix",SUMIF('Mix Substation Location Summary'!$B$4:$B$1500,$B280,'Mix Substation Location Summary'!$I$4:$I$1500)+SUMIF('Mix Substation Location Summary'!$B$4:$B$1500,$B280,'Mix Substation Location Summary'!$J$4:$J$1500),"NOT FOUND"))))</f>
        <v>47115.07</v>
      </c>
      <c r="M280" s="299">
        <f>IF($O280="ISO",0,IF($O280="Non-Iso",F280,IF($O280="Trans Line",SUMIF('Lines Study_Loc_Summary'!$D:$D,$B280,'Lines Study_Loc_Summary'!$AL:$AL),IF($O280="Mix",SUMIF('Mix Substation Location Summary'!$B$4:$B$1500,$B280,'Mix Substation Location Summary'!$N$4:$N$1500)+SUMIF('Mix Substation Location Summary'!$B$4:$B$1500,$B280,'Mix Substation Location Summary'!$O$4:$O$1500),"NOT FOUND"))))</f>
        <v>0</v>
      </c>
      <c r="N280" s="300"/>
      <c r="O280" s="293" t="s">
        <v>1316</v>
      </c>
      <c r="P280" s="293"/>
    </row>
    <row r="281" spans="1:16" ht="12.75" customHeight="1" x14ac:dyDescent="0.3">
      <c r="A281" s="294" t="s">
        <v>1146</v>
      </c>
      <c r="B281" s="293">
        <v>5838</v>
      </c>
      <c r="C281" s="293" t="s">
        <v>1334</v>
      </c>
      <c r="D281" s="188">
        <f>SUMIF('Mix Substation Location Summary'!$B$4:$B$1500,'TS by Location'!B281,'Mix Substation Location Summary'!$F$4:$F$1500)</f>
        <v>0</v>
      </c>
      <c r="E281" s="188">
        <f>SUMIF('Mix Substation Location Summary'!$B$4:$B$1500,'TS by Location'!$B281,'Mix Substation Location Summary'!$K$4:$K$1500)</f>
        <v>16683.28</v>
      </c>
      <c r="F281" s="188">
        <f>SUMIF('Mix Substation Location Summary'!$B$4:$B$1500,'TS by Location'!$B281,'Mix Substation Location Summary'!$P$4:$P$1500)</f>
        <v>0</v>
      </c>
      <c r="G281" s="537">
        <f>SUM(D281:F281)</f>
        <v>16683.28</v>
      </c>
      <c r="H281" s="299">
        <f>IF($O281="ISO",D281,IF($O281="Non-Iso",0,IF($O281="Trans Line",SUMIF('Lines Study_Loc_Summary'!$D:$D,$B281,'Lines Study_Loc_Summary'!$Z:$Z),IF($O281="Mix",SUMIF('Mix Substation Location Summary'!$B$4:$B$1500,$B281,'Mix Substation Location Summary'!$C$4:$C$1500),"NOT FOUND"))))</f>
        <v>0</v>
      </c>
      <c r="I281" s="299">
        <f>IF($O281="ISO",E281,IF($O281="Non-Iso",0,IF($O281="Trans Line",SUMIF('Lines Study_Loc_Summary'!$D:$D,$B281,'Lines Study_Loc_Summary'!$AA:$AA),IF($O281="Mix",SUMIF('Mix Substation Location Summary'!$B$4:$B$1500,$B281,'Mix Substation Location Summary'!$H$4:$H$1500),"NOT FOUND"))))</f>
        <v>0</v>
      </c>
      <c r="J281" s="299">
        <f>IF($O281="ISO",F281,IF($O281="Non-Iso",0,IF($O281="Trans Line",SUMIF('Lines Study_Loc_Summary'!$D:$D,$B281,'Lines Study_Loc_Summary'!$AB:$AB),IF($O281="Mix",SUMIF('Mix Substation Location Summary'!$B$4:$B$1500,$B281,'Mix Substation Location Summary'!$M$4:$M$1500),"NOT FOUND"))))</f>
        <v>0</v>
      </c>
      <c r="K281" s="299">
        <f>IF($O281="ISO",0,IF($O281="Non-Iso",D281,IF($O281="Trans Line",SUMIF('Lines Study_Loc_Summary'!$D:$D,'TS by Location'!B281,'Lines Study_Loc_Summary'!$AJ:$AJ),IF($O281="Mix",SUMIF('Mix Substation Location Summary'!$B$4:$B$1500,$B281,'Mix Substation Location Summary'!$D$4:$D$1500)+SUMIF('Mix Substation Location Summary'!$B$4:$B$1500,$B281,'Mix Substation Location Summary'!$E$4:$E$1500),"NOT FOUND"))))</f>
        <v>0</v>
      </c>
      <c r="L281" s="299">
        <f>IF($O281="ISO",0,IF($O281="Non-Iso",E281,IF($O281="Trans Line",SUMIF('Lines Study_Loc_Summary'!$D:$D,$B281,'Lines Study_Loc_Summary'!$AK:$AK),IF($O281="Mix",SUMIF('Mix Substation Location Summary'!$B$4:$B$1500,$B281,'Mix Substation Location Summary'!$I$4:$I$1500)+SUMIF('Mix Substation Location Summary'!$B$4:$B$1500,$B281,'Mix Substation Location Summary'!$J$4:$J$1500),"NOT FOUND"))))</f>
        <v>16683.28</v>
      </c>
      <c r="M281" s="299">
        <f>IF($O281="ISO",0,IF($O281="Non-Iso",F281,IF($O281="Trans Line",SUMIF('Lines Study_Loc_Summary'!$D:$D,$B281,'Lines Study_Loc_Summary'!$AL:$AL),IF($O281="Mix",SUMIF('Mix Substation Location Summary'!$B$4:$B$1500,$B281,'Mix Substation Location Summary'!$N$4:$N$1500)+SUMIF('Mix Substation Location Summary'!$B$4:$B$1500,$B281,'Mix Substation Location Summary'!$O$4:$O$1500),"NOT FOUND"))))</f>
        <v>0</v>
      </c>
      <c r="N281" s="300"/>
      <c r="O281" s="293" t="s">
        <v>1316</v>
      </c>
      <c r="P281" s="293"/>
    </row>
    <row r="282" spans="1:16" ht="12.75" customHeight="1" x14ac:dyDescent="0.3">
      <c r="A282" s="294" t="s">
        <v>494</v>
      </c>
      <c r="B282" s="293">
        <v>5842</v>
      </c>
      <c r="C282" s="293" t="s">
        <v>1334</v>
      </c>
      <c r="D282" s="188">
        <f>SUMIF('Mix Substation Location Summary'!$B$4:$B$1500,'TS by Location'!B282,'Mix Substation Location Summary'!$F$4:$F$1500)</f>
        <v>0</v>
      </c>
      <c r="E282" s="188">
        <f>SUMIF('Mix Substation Location Summary'!$B$4:$B$1500,'TS by Location'!$B282,'Mix Substation Location Summary'!$K$4:$K$1500)</f>
        <v>0</v>
      </c>
      <c r="F282" s="188">
        <f>SUMIF('Mix Substation Location Summary'!$B$4:$B$1500,'TS by Location'!$B282,'Mix Substation Location Summary'!$P$4:$P$1500)</f>
        <v>58101.169999999991</v>
      </c>
      <c r="G282" s="537">
        <f>SUM(D282:F282)</f>
        <v>58101.169999999991</v>
      </c>
      <c r="H282" s="299">
        <f>IF($O282="ISO",D282,IF($O282="Non-Iso",0,IF($O282="Trans Line",SUMIF('Lines Study_Loc_Summary'!$D:$D,$B282,'Lines Study_Loc_Summary'!$Z:$Z),IF($O282="Mix",SUMIF('Mix Substation Location Summary'!$B$4:$B$1500,$B282,'Mix Substation Location Summary'!$C$4:$C$1500),"NOT FOUND"))))</f>
        <v>0</v>
      </c>
      <c r="I282" s="299">
        <f>IF($O282="ISO",E282,IF($O282="Non-Iso",0,IF($O282="Trans Line",SUMIF('Lines Study_Loc_Summary'!$D:$D,$B282,'Lines Study_Loc_Summary'!$AA:$AA),IF($O282="Mix",SUMIF('Mix Substation Location Summary'!$B$4:$B$1500,$B282,'Mix Substation Location Summary'!$H$4:$H$1500),"NOT FOUND"))))</f>
        <v>0</v>
      </c>
      <c r="J282" s="299">
        <f>IF($O282="ISO",F282,IF($O282="Non-Iso",0,IF($O282="Trans Line",SUMIF('Lines Study_Loc_Summary'!$D:$D,$B282,'Lines Study_Loc_Summary'!$AB:$AB),IF($O282="Mix",SUMIF('Mix Substation Location Summary'!$B$4:$B$1500,$B282,'Mix Substation Location Summary'!$M$4:$M$1500),"NOT FOUND"))))</f>
        <v>0</v>
      </c>
      <c r="K282" s="299">
        <f>IF($O282="ISO",0,IF($O282="Non-Iso",D282,IF($O282="Trans Line",SUMIF('Lines Study_Loc_Summary'!$D:$D,'TS by Location'!B282,'Lines Study_Loc_Summary'!$AJ:$AJ),IF($O282="Mix",SUMIF('Mix Substation Location Summary'!$B$4:$B$1500,$B282,'Mix Substation Location Summary'!$D$4:$D$1500)+SUMIF('Mix Substation Location Summary'!$B$4:$B$1500,$B282,'Mix Substation Location Summary'!$E$4:$E$1500),"NOT FOUND"))))</f>
        <v>0</v>
      </c>
      <c r="L282" s="299">
        <f>IF($O282="ISO",0,IF($O282="Non-Iso",E282,IF($O282="Trans Line",SUMIF('Lines Study_Loc_Summary'!$D:$D,$B282,'Lines Study_Loc_Summary'!$AK:$AK),IF($O282="Mix",SUMIF('Mix Substation Location Summary'!$B$4:$B$1500,$B282,'Mix Substation Location Summary'!$I$4:$I$1500)+SUMIF('Mix Substation Location Summary'!$B$4:$B$1500,$B282,'Mix Substation Location Summary'!$J$4:$J$1500),"NOT FOUND"))))</f>
        <v>0</v>
      </c>
      <c r="M282" s="299">
        <f>IF($O282="ISO",0,IF($O282="Non-Iso",F282,IF($O282="Trans Line",SUMIF('Lines Study_Loc_Summary'!$D:$D,$B282,'Lines Study_Loc_Summary'!$AL:$AL),IF($O282="Mix",SUMIF('Mix Substation Location Summary'!$B$4:$B$1500,$B282,'Mix Substation Location Summary'!$N$4:$N$1500)+SUMIF('Mix Substation Location Summary'!$B$4:$B$1500,$B282,'Mix Substation Location Summary'!$O$4:$O$1500),"NOT FOUND"))))</f>
        <v>58101.169999999991</v>
      </c>
      <c r="N282" s="300"/>
      <c r="O282" s="293" t="s">
        <v>1316</v>
      </c>
      <c r="P282" s="293"/>
    </row>
    <row r="283" spans="1:16" ht="12.75" customHeight="1" x14ac:dyDescent="0.3">
      <c r="A283" s="294" t="s">
        <v>2710</v>
      </c>
      <c r="B283" s="293">
        <v>5843</v>
      </c>
      <c r="C283" s="293" t="s">
        <v>1334</v>
      </c>
      <c r="D283" s="188">
        <f>SUMIF('Mix Substation Location Summary'!$B$4:$B$1500,'TS by Location'!B283,'Mix Substation Location Summary'!$F$4:$F$1500)</f>
        <v>0</v>
      </c>
      <c r="E283" s="188">
        <f>SUMIF('Mix Substation Location Summary'!$B$4:$B$1500,'TS by Location'!$B283,'Mix Substation Location Summary'!$K$4:$K$1500)</f>
        <v>32492.639999999999</v>
      </c>
      <c r="F283" s="188">
        <f>SUMIF('Mix Substation Location Summary'!$B$4:$B$1500,'TS by Location'!$B283,'Mix Substation Location Summary'!$P$4:$P$1500)</f>
        <v>0</v>
      </c>
      <c r="G283" s="537">
        <f t="shared" si="68"/>
        <v>32492.639999999999</v>
      </c>
      <c r="H283" s="299">
        <f>IF($O283="ISO",D283,IF($O283="Non-Iso",0,IF($O283="Trans Line",SUMIF('Lines Study_Loc_Summary'!$D:$D,$B283,'Lines Study_Loc_Summary'!$Z:$Z),IF($O283="Mix",SUMIF('Mix Substation Location Summary'!$B$4:$B$1500,$B283,'Mix Substation Location Summary'!$C$4:$C$1500),"NOT FOUND"))))</f>
        <v>0</v>
      </c>
      <c r="I283" s="299">
        <f>IF($O283="ISO",E283,IF($O283="Non-Iso",0,IF($O283="Trans Line",SUMIF('Lines Study_Loc_Summary'!$D:$D,$B283,'Lines Study_Loc_Summary'!$AA:$AA),IF($O283="Mix",SUMIF('Mix Substation Location Summary'!$B$4:$B$1500,$B283,'Mix Substation Location Summary'!$H$4:$H$1500),"NOT FOUND"))))</f>
        <v>0</v>
      </c>
      <c r="J283" s="299">
        <f>IF($O283="ISO",F283,IF($O283="Non-Iso",0,IF($O283="Trans Line",SUMIF('Lines Study_Loc_Summary'!$D:$D,$B283,'Lines Study_Loc_Summary'!$AB:$AB),IF($O283="Mix",SUMIF('Mix Substation Location Summary'!$B$4:$B$1500,$B283,'Mix Substation Location Summary'!$M$4:$M$1500),"NOT FOUND"))))</f>
        <v>0</v>
      </c>
      <c r="K283" s="299">
        <f>IF($O283="ISO",0,IF($O283="Non-Iso",D283,IF($O283="Trans Line",SUMIF('Lines Study_Loc_Summary'!$D:$D,'TS by Location'!B283,'Lines Study_Loc_Summary'!$AJ:$AJ),IF($O283="Mix",SUMIF('Mix Substation Location Summary'!$B$4:$B$1500,$B283,'Mix Substation Location Summary'!$D$4:$D$1500)+SUMIF('Mix Substation Location Summary'!$B$4:$B$1500,$B283,'Mix Substation Location Summary'!$E$4:$E$1500),"NOT FOUND"))))</f>
        <v>0</v>
      </c>
      <c r="L283" s="299">
        <f>IF($O283="ISO",0,IF($O283="Non-Iso",E283,IF($O283="Trans Line",SUMIF('Lines Study_Loc_Summary'!$D:$D,$B283,'Lines Study_Loc_Summary'!$AK:$AK),IF($O283="Mix",SUMIF('Mix Substation Location Summary'!$B$4:$B$1500,$B283,'Mix Substation Location Summary'!$I$4:$I$1500)+SUMIF('Mix Substation Location Summary'!$B$4:$B$1500,$B283,'Mix Substation Location Summary'!$J$4:$J$1500),"NOT FOUND"))))</f>
        <v>32492.639999999999</v>
      </c>
      <c r="M283" s="299">
        <f>IF($O283="ISO",0,IF($O283="Non-Iso",F283,IF($O283="Trans Line",SUMIF('Lines Study_Loc_Summary'!$D:$D,$B283,'Lines Study_Loc_Summary'!$AL:$AL),IF($O283="Mix",SUMIF('Mix Substation Location Summary'!$B$4:$B$1500,$B283,'Mix Substation Location Summary'!$N$4:$N$1500)+SUMIF('Mix Substation Location Summary'!$B$4:$B$1500,$B283,'Mix Substation Location Summary'!$O$4:$O$1500),"NOT FOUND"))))</f>
        <v>0</v>
      </c>
      <c r="N283" s="300"/>
      <c r="O283" s="293" t="s">
        <v>1316</v>
      </c>
      <c r="P283" s="293"/>
    </row>
    <row r="284" spans="1:16" ht="12.75" customHeight="1" x14ac:dyDescent="0.3">
      <c r="A284" s="448" t="s">
        <v>2711</v>
      </c>
      <c r="B284" s="303">
        <v>5849</v>
      </c>
      <c r="C284" s="303" t="s">
        <v>1333</v>
      </c>
      <c r="D284" s="188">
        <f>SUMIF('Mix Substation Location Summary'!$B$4:$B$1500,'TS by Location'!B284,'Mix Substation Location Summary'!$F$4:$F$1500)</f>
        <v>0</v>
      </c>
      <c r="E284" s="188">
        <f>SUMIF('Mix Substation Location Summary'!$B$4:$B$1500,'TS by Location'!$B284,'Mix Substation Location Summary'!$K$4:$K$1500)</f>
        <v>6881.79</v>
      </c>
      <c r="F284" s="188">
        <f>SUMIF('Mix Substation Location Summary'!$B$4:$B$1500,'TS by Location'!$B284,'Mix Substation Location Summary'!$P$4:$P$1500)</f>
        <v>0</v>
      </c>
      <c r="G284" s="537">
        <f>SUM(D284:F284)</f>
        <v>6881.79</v>
      </c>
      <c r="H284" s="299">
        <f>IF($O284="ISO",D284,IF($O284="Non-Iso",0,IF($O284="Trans Line",SUMIF('Lines Study_Loc_Summary'!$D:$D,$B284,'Lines Study_Loc_Summary'!$Z:$Z),IF($O284="Mix",SUMIF('Mix Substation Location Summary'!$B$4:$B$1500,$B284,'Mix Substation Location Summary'!$C$4:$C$1500),"NOT FOUND"))))</f>
        <v>0</v>
      </c>
      <c r="I284" s="299">
        <f>IF($O284="ISO",E284,IF($O284="Non-Iso",0,IF($O284="Trans Line",SUMIF('Lines Study_Loc_Summary'!$D:$D,$B284,'Lines Study_Loc_Summary'!$AA:$AA),IF($O284="Mix",SUMIF('Mix Substation Location Summary'!$B$4:$B$1500,$B284,'Mix Substation Location Summary'!$H$4:$H$1500),"NOT FOUND"))))</f>
        <v>0</v>
      </c>
      <c r="J284" s="299">
        <f>IF($O284="ISO",F284,IF($O284="Non-Iso",0,IF($O284="Trans Line",SUMIF('Lines Study_Loc_Summary'!$D:$D,$B284,'Lines Study_Loc_Summary'!$AB:$AB),IF($O284="Mix",SUMIF('Mix Substation Location Summary'!$B$4:$B$1500,$B284,'Mix Substation Location Summary'!$M$4:$M$1500),"NOT FOUND"))))</f>
        <v>0</v>
      </c>
      <c r="K284" s="299">
        <f>IF($O284="ISO",0,IF($O284="Non-Iso",D284,IF($O284="Trans Line",SUMIF('Lines Study_Loc_Summary'!$D:$D,'TS by Location'!B284,'Lines Study_Loc_Summary'!$AJ:$AJ),IF($O284="Mix",SUMIF('Mix Substation Location Summary'!$B$4:$B$1500,$B284,'Mix Substation Location Summary'!$D$4:$D$1500)+SUMIF('Mix Substation Location Summary'!$B$4:$B$1500,$B284,'Mix Substation Location Summary'!$E$4:$E$1500),"NOT FOUND"))))</f>
        <v>0</v>
      </c>
      <c r="L284" s="299">
        <f>IF($O284="ISO",0,IF($O284="Non-Iso",E284,IF($O284="Trans Line",SUMIF('Lines Study_Loc_Summary'!$D:$D,$B284,'Lines Study_Loc_Summary'!$AK:$AK),IF($O284="Mix",SUMIF('Mix Substation Location Summary'!$B$4:$B$1500,$B284,'Mix Substation Location Summary'!$I$4:$I$1500)+SUMIF('Mix Substation Location Summary'!$B$4:$B$1500,$B284,'Mix Substation Location Summary'!$J$4:$J$1500),"NOT FOUND"))))</f>
        <v>6881.79</v>
      </c>
      <c r="M284" s="299">
        <f>IF($O284="ISO",0,IF($O284="Non-Iso",F284,IF($O284="Trans Line",SUMIF('Lines Study_Loc_Summary'!$D:$D,$B284,'Lines Study_Loc_Summary'!$AL:$AL),IF($O284="Mix",SUMIF('Mix Substation Location Summary'!$B$4:$B$1500,$B284,'Mix Substation Location Summary'!$N$4:$N$1500)+SUMIF('Mix Substation Location Summary'!$B$4:$B$1500,$B284,'Mix Substation Location Summary'!$O$4:$O$1500),"NOT FOUND"))))</f>
        <v>0</v>
      </c>
      <c r="N284" s="300"/>
      <c r="O284" s="293" t="s">
        <v>1316</v>
      </c>
      <c r="P284" s="293"/>
    </row>
    <row r="285" spans="1:16" ht="12.75" customHeight="1" x14ac:dyDescent="0.3">
      <c r="A285" s="294" t="s">
        <v>2773</v>
      </c>
      <c r="B285" s="293">
        <v>5853</v>
      </c>
      <c r="C285" s="293" t="s">
        <v>1334</v>
      </c>
      <c r="D285" s="188">
        <f>SUMIF('Mix Substation Location Summary'!$B$4:$B$1500,'TS by Location'!B285,'Mix Substation Location Summary'!$F$4:$F$1500)</f>
        <v>0</v>
      </c>
      <c r="E285" s="188">
        <f>SUMIF('Mix Substation Location Summary'!$B$4:$B$1500,'TS by Location'!$B285,'Mix Substation Location Summary'!$K$4:$K$1500)</f>
        <v>0</v>
      </c>
      <c r="F285" s="188">
        <f>SUMIF('Mix Substation Location Summary'!$B$4:$B$1500,'TS by Location'!$B285,'Mix Substation Location Summary'!$P$4:$P$1500)</f>
        <v>24273.29</v>
      </c>
      <c r="G285" s="537">
        <f t="shared" ref="G285:G286" si="76">SUM(D285:F285)</f>
        <v>24273.29</v>
      </c>
      <c r="H285" s="299">
        <f>IF($O285="ISO",D285,IF($O285="Non-Iso",0,IF($O285="Trans Line",SUMIF('Lines Study_Loc_Summary'!$D:$D,$B285,'Lines Study_Loc_Summary'!$Z:$Z),IF($O285="Mix",SUMIF('Mix Substation Location Summary'!$B$4:$B$1500,$B285,'Mix Substation Location Summary'!$C$4:$C$1500),"NOT FOUND"))))</f>
        <v>0</v>
      </c>
      <c r="I285" s="299">
        <f>IF($O285="ISO",E285,IF($O285="Non-Iso",0,IF($O285="Trans Line",SUMIF('Lines Study_Loc_Summary'!$D:$D,$B285,'Lines Study_Loc_Summary'!$AA:$AA),IF($O285="Mix",SUMIF('Mix Substation Location Summary'!$B$4:$B$1500,$B285,'Mix Substation Location Summary'!$H$4:$H$1500),"NOT FOUND"))))</f>
        <v>0</v>
      </c>
      <c r="J285" s="299">
        <f>IF($O285="ISO",F285,IF($O285="Non-Iso",0,IF($O285="Trans Line",SUMIF('Lines Study_Loc_Summary'!$D:$D,$B285,'Lines Study_Loc_Summary'!$AB:$AB),IF($O285="Mix",SUMIF('Mix Substation Location Summary'!$B$4:$B$1500,$B285,'Mix Substation Location Summary'!$M$4:$M$1500),"NOT FOUND"))))</f>
        <v>0</v>
      </c>
      <c r="K285" s="299">
        <f>IF($O285="ISO",0,IF($O285="Non-Iso",D285,IF($O285="Trans Line",SUMIF('Lines Study_Loc_Summary'!$D:$D,'TS by Location'!B285,'Lines Study_Loc_Summary'!$AJ:$AJ),IF($O285="Mix",SUMIF('Mix Substation Location Summary'!$B$4:$B$1500,$B285,'Mix Substation Location Summary'!$D$4:$D$1500)+SUMIF('Mix Substation Location Summary'!$B$4:$B$1500,$B285,'Mix Substation Location Summary'!$E$4:$E$1500),"NOT FOUND"))))</f>
        <v>0</v>
      </c>
      <c r="L285" s="299">
        <f>IF($O285="ISO",0,IF($O285="Non-Iso",E285,IF($O285="Trans Line",SUMIF('Lines Study_Loc_Summary'!$D:$D,$B285,'Lines Study_Loc_Summary'!$AK:$AK),IF($O285="Mix",SUMIF('Mix Substation Location Summary'!$B$4:$B$1500,$B285,'Mix Substation Location Summary'!$I$4:$I$1500)+SUMIF('Mix Substation Location Summary'!$B$4:$B$1500,$B285,'Mix Substation Location Summary'!$J$4:$J$1500),"NOT FOUND"))))</f>
        <v>0</v>
      </c>
      <c r="M285" s="299">
        <f>IF($O285="ISO",0,IF($O285="Non-Iso",F285,IF($O285="Trans Line",SUMIF('Lines Study_Loc_Summary'!$D:$D,$B285,'Lines Study_Loc_Summary'!$AL:$AL),IF($O285="Mix",SUMIF('Mix Substation Location Summary'!$B$4:$B$1500,$B285,'Mix Substation Location Summary'!$N$4:$N$1500)+SUMIF('Mix Substation Location Summary'!$B$4:$B$1500,$B285,'Mix Substation Location Summary'!$O$4:$O$1500),"NOT FOUND"))))</f>
        <v>24273.29</v>
      </c>
      <c r="N285" s="300"/>
      <c r="O285" s="293" t="s">
        <v>1316</v>
      </c>
      <c r="P285" s="293"/>
    </row>
    <row r="286" spans="1:16" ht="12.75" customHeight="1" x14ac:dyDescent="0.3">
      <c r="A286" s="294" t="s">
        <v>495</v>
      </c>
      <c r="B286" s="293">
        <v>5860</v>
      </c>
      <c r="C286" s="293" t="s">
        <v>1334</v>
      </c>
      <c r="D286" s="188">
        <f>SUMIF('Mix Substation Location Summary'!$B$4:$B$1500,'TS by Location'!B286,'Mix Substation Location Summary'!$F$4:$F$1500)</f>
        <v>241261.67</v>
      </c>
      <c r="E286" s="188">
        <f>SUMIF('Mix Substation Location Summary'!$B$4:$B$1500,'TS by Location'!$B286,'Mix Substation Location Summary'!$K$4:$K$1500)</f>
        <v>0</v>
      </c>
      <c r="F286" s="188">
        <f>SUMIF('Mix Substation Location Summary'!$B$4:$B$1500,'TS by Location'!$B286,'Mix Substation Location Summary'!$P$4:$P$1500)</f>
        <v>0</v>
      </c>
      <c r="G286" s="537">
        <f t="shared" si="76"/>
        <v>241261.67</v>
      </c>
      <c r="H286" s="299">
        <f>IF($O286="ISO",D286,IF($O286="Non-Iso",0,IF($O286="Trans Line",SUMIF('Lines Study_Loc_Summary'!$D:$D,$B286,'Lines Study_Loc_Summary'!$Z:$Z),IF($O286="Mix",SUMIF('Mix Substation Location Summary'!$B$4:$B$1500,$B286,'Mix Substation Location Summary'!$C$4:$C$1500),"NOT FOUND"))))</f>
        <v>0</v>
      </c>
      <c r="I286" s="299">
        <f>IF($O286="ISO",E286,IF($O286="Non-Iso",0,IF($O286="Trans Line",SUMIF('Lines Study_Loc_Summary'!$D:$D,$B286,'Lines Study_Loc_Summary'!$AA:$AA),IF($O286="Mix",SUMIF('Mix Substation Location Summary'!$B$4:$B$1500,$B286,'Mix Substation Location Summary'!$H$4:$H$1500),"NOT FOUND"))))</f>
        <v>0</v>
      </c>
      <c r="J286" s="299">
        <f>IF($O286="ISO",F286,IF($O286="Non-Iso",0,IF($O286="Trans Line",SUMIF('Lines Study_Loc_Summary'!$D:$D,$B286,'Lines Study_Loc_Summary'!$AB:$AB),IF($O286="Mix",SUMIF('Mix Substation Location Summary'!$B$4:$B$1500,$B286,'Mix Substation Location Summary'!$M$4:$M$1500),"NOT FOUND"))))</f>
        <v>0</v>
      </c>
      <c r="K286" s="299">
        <f>IF($O286="ISO",0,IF($O286="Non-Iso",D286,IF($O286="Trans Line",SUMIF('Lines Study_Loc_Summary'!$D:$D,'TS by Location'!B286,'Lines Study_Loc_Summary'!$AJ:$AJ),IF($O286="Mix",SUMIF('Mix Substation Location Summary'!$B$4:$B$1500,$B286,'Mix Substation Location Summary'!$D$4:$D$1500)+SUMIF('Mix Substation Location Summary'!$B$4:$B$1500,$B286,'Mix Substation Location Summary'!$E$4:$E$1500),"NOT FOUND"))))</f>
        <v>241261.67</v>
      </c>
      <c r="L286" s="299">
        <f>IF($O286="ISO",0,IF($O286="Non-Iso",E286,IF($O286="Trans Line",SUMIF('Lines Study_Loc_Summary'!$D:$D,$B286,'Lines Study_Loc_Summary'!$AK:$AK),IF($O286="Mix",SUMIF('Mix Substation Location Summary'!$B$4:$B$1500,$B286,'Mix Substation Location Summary'!$I$4:$I$1500)+SUMIF('Mix Substation Location Summary'!$B$4:$B$1500,$B286,'Mix Substation Location Summary'!$J$4:$J$1500),"NOT FOUND"))))</f>
        <v>0</v>
      </c>
      <c r="M286" s="299">
        <f>IF($O286="ISO",0,IF($O286="Non-Iso",F286,IF($O286="Trans Line",SUMIF('Lines Study_Loc_Summary'!$D:$D,$B286,'Lines Study_Loc_Summary'!$AL:$AL),IF($O286="Mix",SUMIF('Mix Substation Location Summary'!$B$4:$B$1500,$B286,'Mix Substation Location Summary'!$N$4:$N$1500)+SUMIF('Mix Substation Location Summary'!$B$4:$B$1500,$B286,'Mix Substation Location Summary'!$O$4:$O$1500),"NOT FOUND"))))</f>
        <v>0</v>
      </c>
      <c r="N286" s="300"/>
      <c r="O286" s="293" t="s">
        <v>1316</v>
      </c>
      <c r="P286" s="293"/>
    </row>
    <row r="287" spans="1:16" ht="12.75" customHeight="1" x14ac:dyDescent="0.3">
      <c r="A287" s="294" t="s">
        <v>1163</v>
      </c>
      <c r="B287" s="293">
        <v>5861</v>
      </c>
      <c r="C287" s="293" t="s">
        <v>1334</v>
      </c>
      <c r="D287" s="188">
        <f>SUMIF('Mix Substation Location Summary'!$B$4:$B$1500,'TS by Location'!B287,'Mix Substation Location Summary'!$F$4:$F$1500)</f>
        <v>0</v>
      </c>
      <c r="E287" s="188">
        <f>SUMIF('Mix Substation Location Summary'!$B$4:$B$1500,'TS by Location'!$B287,'Mix Substation Location Summary'!$K$4:$K$1500)</f>
        <v>15615.5</v>
      </c>
      <c r="F287" s="188">
        <f>SUMIF('Mix Substation Location Summary'!$B$4:$B$1500,'TS by Location'!$B287,'Mix Substation Location Summary'!$P$4:$P$1500)</f>
        <v>0</v>
      </c>
      <c r="G287" s="537">
        <f t="shared" si="68"/>
        <v>15615.5</v>
      </c>
      <c r="H287" s="299">
        <f>IF($O287="ISO",D287,IF($O287="Non-Iso",0,IF($O287="Trans Line",SUMIF('Lines Study_Loc_Summary'!$D:$D,$B287,'Lines Study_Loc_Summary'!$Z:$Z),IF($O287="Mix",SUMIF('Mix Substation Location Summary'!$B$4:$B$1500,$B287,'Mix Substation Location Summary'!$C$4:$C$1500),"NOT FOUND"))))</f>
        <v>0</v>
      </c>
      <c r="I287" s="299">
        <f>IF($O287="ISO",E287,IF($O287="Non-Iso",0,IF($O287="Trans Line",SUMIF('Lines Study_Loc_Summary'!$D:$D,$B287,'Lines Study_Loc_Summary'!$AA:$AA),IF($O287="Mix",SUMIF('Mix Substation Location Summary'!$B$4:$B$1500,$B287,'Mix Substation Location Summary'!$H$4:$H$1500),"NOT FOUND"))))</f>
        <v>0</v>
      </c>
      <c r="J287" s="299">
        <f>IF($O287="ISO",F287,IF($O287="Non-Iso",0,IF($O287="Trans Line",SUMIF('Lines Study_Loc_Summary'!$D:$D,$B287,'Lines Study_Loc_Summary'!$AB:$AB),IF($O287="Mix",SUMIF('Mix Substation Location Summary'!$B$4:$B$1500,$B287,'Mix Substation Location Summary'!$M$4:$M$1500),"NOT FOUND"))))</f>
        <v>0</v>
      </c>
      <c r="K287" s="299">
        <f>IF($O287="ISO",0,IF($O287="Non-Iso",D287,IF($O287="Trans Line",SUMIF('Lines Study_Loc_Summary'!$D:$D,'TS by Location'!B287,'Lines Study_Loc_Summary'!$AJ:$AJ),IF($O287="Mix",SUMIF('Mix Substation Location Summary'!$B$4:$B$1500,$B287,'Mix Substation Location Summary'!$D$4:$D$1500)+SUMIF('Mix Substation Location Summary'!$B$4:$B$1500,$B287,'Mix Substation Location Summary'!$E$4:$E$1500),"NOT FOUND"))))</f>
        <v>0</v>
      </c>
      <c r="L287" s="299">
        <f>IF($O287="ISO",0,IF($O287="Non-Iso",E287,IF($O287="Trans Line",SUMIF('Lines Study_Loc_Summary'!$D:$D,$B287,'Lines Study_Loc_Summary'!$AK:$AK),IF($O287="Mix",SUMIF('Mix Substation Location Summary'!$B$4:$B$1500,$B287,'Mix Substation Location Summary'!$I$4:$I$1500)+SUMIF('Mix Substation Location Summary'!$B$4:$B$1500,$B287,'Mix Substation Location Summary'!$J$4:$J$1500),"NOT FOUND"))))</f>
        <v>15615.5</v>
      </c>
      <c r="M287" s="299">
        <f>IF($O287="ISO",0,IF($O287="Non-Iso",F287,IF($O287="Trans Line",SUMIF('Lines Study_Loc_Summary'!$D:$D,$B287,'Lines Study_Loc_Summary'!$AL:$AL),IF($O287="Mix",SUMIF('Mix Substation Location Summary'!$B$4:$B$1500,$B287,'Mix Substation Location Summary'!$N$4:$N$1500)+SUMIF('Mix Substation Location Summary'!$B$4:$B$1500,$B287,'Mix Substation Location Summary'!$O$4:$O$1500),"NOT FOUND"))))</f>
        <v>0</v>
      </c>
      <c r="N287" s="300"/>
      <c r="O287" s="293" t="s">
        <v>1316</v>
      </c>
      <c r="P287" s="293"/>
    </row>
    <row r="288" spans="1:16" ht="12.75" customHeight="1" x14ac:dyDescent="0.3">
      <c r="A288" s="294" t="s">
        <v>496</v>
      </c>
      <c r="B288" s="293">
        <v>5862</v>
      </c>
      <c r="C288" s="293" t="s">
        <v>1334</v>
      </c>
      <c r="D288" s="188">
        <f>SUMIF('Mix Substation Location Summary'!$B$4:$B$1500,'TS by Location'!B288,'Mix Substation Location Summary'!$F$4:$F$1500)</f>
        <v>0</v>
      </c>
      <c r="E288" s="188">
        <f>SUMIF('Mix Substation Location Summary'!$B$4:$B$1500,'TS by Location'!$B288,'Mix Substation Location Summary'!$K$4:$K$1500)</f>
        <v>0</v>
      </c>
      <c r="F288" s="188">
        <f>SUMIF('Mix Substation Location Summary'!$B$4:$B$1500,'TS by Location'!$B288,'Mix Substation Location Summary'!$P$4:$P$1500)</f>
        <v>230879.33000000002</v>
      </c>
      <c r="G288" s="537">
        <f t="shared" ref="G288" si="77">SUM(D288:F288)</f>
        <v>230879.33000000002</v>
      </c>
      <c r="H288" s="299">
        <f>IF($O288="ISO",D288,IF($O288="Non-Iso",0,IF($O288="Trans Line",SUMIF('Lines Study_Loc_Summary'!$D:$D,$B288,'Lines Study_Loc_Summary'!$Z:$Z),IF($O288="Mix",SUMIF('Mix Substation Location Summary'!$B$4:$B$1500,$B288,'Mix Substation Location Summary'!$C$4:$C$1500),"NOT FOUND"))))</f>
        <v>0</v>
      </c>
      <c r="I288" s="299">
        <f>IF($O288="ISO",E288,IF($O288="Non-Iso",0,IF($O288="Trans Line",SUMIF('Lines Study_Loc_Summary'!$D:$D,$B288,'Lines Study_Loc_Summary'!$AA:$AA),IF($O288="Mix",SUMIF('Mix Substation Location Summary'!$B$4:$B$1500,$B288,'Mix Substation Location Summary'!$H$4:$H$1500),"NOT FOUND"))))</f>
        <v>0</v>
      </c>
      <c r="J288" s="299">
        <f>IF($O288="ISO",F288,IF($O288="Non-Iso",0,IF($O288="Trans Line",SUMIF('Lines Study_Loc_Summary'!$D:$D,$B288,'Lines Study_Loc_Summary'!$AB:$AB),IF($O288="Mix",SUMIF('Mix Substation Location Summary'!$B$4:$B$1500,$B288,'Mix Substation Location Summary'!$M$4:$M$1500),"NOT FOUND"))))</f>
        <v>0</v>
      </c>
      <c r="K288" s="299">
        <f>IF($O288="ISO",0,IF($O288="Non-Iso",D288,IF($O288="Trans Line",SUMIF('Lines Study_Loc_Summary'!$D:$D,'TS by Location'!B288,'Lines Study_Loc_Summary'!$AJ:$AJ),IF($O288="Mix",SUMIF('Mix Substation Location Summary'!$B$4:$B$1500,$B288,'Mix Substation Location Summary'!$D$4:$D$1500)+SUMIF('Mix Substation Location Summary'!$B$4:$B$1500,$B288,'Mix Substation Location Summary'!$E$4:$E$1500),"NOT FOUND"))))</f>
        <v>0</v>
      </c>
      <c r="L288" s="299">
        <f>IF($O288="ISO",0,IF($O288="Non-Iso",E288,IF($O288="Trans Line",SUMIF('Lines Study_Loc_Summary'!$D:$D,$B288,'Lines Study_Loc_Summary'!$AK:$AK),IF($O288="Mix",SUMIF('Mix Substation Location Summary'!$B$4:$B$1500,$B288,'Mix Substation Location Summary'!$I$4:$I$1500)+SUMIF('Mix Substation Location Summary'!$B$4:$B$1500,$B288,'Mix Substation Location Summary'!$J$4:$J$1500),"NOT FOUND"))))</f>
        <v>0</v>
      </c>
      <c r="M288" s="299">
        <f>IF($O288="ISO",0,IF($O288="Non-Iso",F288,IF($O288="Trans Line",SUMIF('Lines Study_Loc_Summary'!$D:$D,$B288,'Lines Study_Loc_Summary'!$AL:$AL),IF($O288="Mix",SUMIF('Mix Substation Location Summary'!$B$4:$B$1500,$B288,'Mix Substation Location Summary'!$N$4:$N$1500)+SUMIF('Mix Substation Location Summary'!$B$4:$B$1500,$B288,'Mix Substation Location Summary'!$O$4:$O$1500),"NOT FOUND"))))</f>
        <v>230879.33000000002</v>
      </c>
      <c r="N288" s="300"/>
      <c r="O288" s="293" t="s">
        <v>1316</v>
      </c>
      <c r="P288" s="293"/>
    </row>
    <row r="289" spans="1:16" ht="12.75" customHeight="1" x14ac:dyDescent="0.3">
      <c r="A289" s="294" t="s">
        <v>1164</v>
      </c>
      <c r="B289" s="293">
        <v>5863</v>
      </c>
      <c r="C289" s="293" t="s">
        <v>1334</v>
      </c>
      <c r="D289" s="188">
        <f>SUMIF('Mix Substation Location Summary'!$B$4:$B$1500,'TS by Location'!B289,'Mix Substation Location Summary'!$F$4:$F$1500)</f>
        <v>0</v>
      </c>
      <c r="E289" s="188">
        <f>SUMIF('Mix Substation Location Summary'!$B$4:$B$1500,'TS by Location'!$B289,'Mix Substation Location Summary'!$K$4:$K$1500)</f>
        <v>4086.6</v>
      </c>
      <c r="F289" s="188">
        <f>SUMIF('Mix Substation Location Summary'!$B$4:$B$1500,'TS by Location'!$B289,'Mix Substation Location Summary'!$P$4:$P$1500)</f>
        <v>0</v>
      </c>
      <c r="G289" s="537">
        <f t="shared" si="68"/>
        <v>4086.6</v>
      </c>
      <c r="H289" s="299">
        <f>IF($O289="ISO",D289,IF($O289="Non-Iso",0,IF($O289="Trans Line",SUMIF('Lines Study_Loc_Summary'!$D:$D,$B289,'Lines Study_Loc_Summary'!$Z:$Z),IF($O289="Mix",SUMIF('Mix Substation Location Summary'!$B$4:$B$1500,$B289,'Mix Substation Location Summary'!$C$4:$C$1500),"NOT FOUND"))))</f>
        <v>0</v>
      </c>
      <c r="I289" s="299">
        <f>IF($O289="ISO",E289,IF($O289="Non-Iso",0,IF($O289="Trans Line",SUMIF('Lines Study_Loc_Summary'!$D:$D,$B289,'Lines Study_Loc_Summary'!$AA:$AA),IF($O289="Mix",SUMIF('Mix Substation Location Summary'!$B$4:$B$1500,$B289,'Mix Substation Location Summary'!$H$4:$H$1500),"NOT FOUND"))))</f>
        <v>0</v>
      </c>
      <c r="J289" s="299">
        <f>IF($O289="ISO",F289,IF($O289="Non-Iso",0,IF($O289="Trans Line",SUMIF('Lines Study_Loc_Summary'!$D:$D,$B289,'Lines Study_Loc_Summary'!$AB:$AB),IF($O289="Mix",SUMIF('Mix Substation Location Summary'!$B$4:$B$1500,$B289,'Mix Substation Location Summary'!$M$4:$M$1500),"NOT FOUND"))))</f>
        <v>0</v>
      </c>
      <c r="K289" s="299">
        <f>IF($O289="ISO",0,IF($O289="Non-Iso",D289,IF($O289="Trans Line",SUMIF('Lines Study_Loc_Summary'!$D:$D,'TS by Location'!B289,'Lines Study_Loc_Summary'!$AJ:$AJ),IF($O289="Mix",SUMIF('Mix Substation Location Summary'!$B$4:$B$1500,$B289,'Mix Substation Location Summary'!$D$4:$D$1500)+SUMIF('Mix Substation Location Summary'!$B$4:$B$1500,$B289,'Mix Substation Location Summary'!$E$4:$E$1500),"NOT FOUND"))))</f>
        <v>0</v>
      </c>
      <c r="L289" s="299">
        <f>IF($O289="ISO",0,IF($O289="Non-Iso",E289,IF($O289="Trans Line",SUMIF('Lines Study_Loc_Summary'!$D:$D,$B289,'Lines Study_Loc_Summary'!$AK:$AK),IF($O289="Mix",SUMIF('Mix Substation Location Summary'!$B$4:$B$1500,$B289,'Mix Substation Location Summary'!$I$4:$I$1500)+SUMIF('Mix Substation Location Summary'!$B$4:$B$1500,$B289,'Mix Substation Location Summary'!$J$4:$J$1500),"NOT FOUND"))))</f>
        <v>4086.6</v>
      </c>
      <c r="M289" s="299">
        <f>IF($O289="ISO",0,IF($O289="Non-Iso",F289,IF($O289="Trans Line",SUMIF('Lines Study_Loc_Summary'!$D:$D,$B289,'Lines Study_Loc_Summary'!$AL:$AL),IF($O289="Mix",SUMIF('Mix Substation Location Summary'!$B$4:$B$1500,$B289,'Mix Substation Location Summary'!$N$4:$N$1500)+SUMIF('Mix Substation Location Summary'!$B$4:$B$1500,$B289,'Mix Substation Location Summary'!$O$4:$O$1500),"NOT FOUND"))))</f>
        <v>0</v>
      </c>
      <c r="N289" s="300"/>
      <c r="O289" s="293" t="s">
        <v>1316</v>
      </c>
      <c r="P289" s="293"/>
    </row>
    <row r="290" spans="1:16" ht="12.75" customHeight="1" x14ac:dyDescent="0.3">
      <c r="A290" s="448" t="s">
        <v>1166</v>
      </c>
      <c r="B290" s="303">
        <v>5865</v>
      </c>
      <c r="C290" s="303" t="s">
        <v>1334</v>
      </c>
      <c r="D290" s="188">
        <f>SUMIF('Mix Substation Location Summary'!$B$4:$B$1500,'TS by Location'!B290,'Mix Substation Location Summary'!$F$4:$F$1500)</f>
        <v>0</v>
      </c>
      <c r="E290" s="188">
        <f>SUMIF('Mix Substation Location Summary'!$B$4:$B$1500,'TS by Location'!$B290,'Mix Substation Location Summary'!$K$4:$K$1500)</f>
        <v>0</v>
      </c>
      <c r="F290" s="188">
        <f>SUMIF('Mix Substation Location Summary'!$B$4:$B$1500,'TS by Location'!$B290,'Mix Substation Location Summary'!$P$4:$P$1500)</f>
        <v>41147.699999999997</v>
      </c>
      <c r="G290" s="537">
        <f>SUM(D290:F290)</f>
        <v>41147.699999999997</v>
      </c>
      <c r="H290" s="299">
        <f>IF($O290="ISO",D290,IF($O290="Non-Iso",0,IF($O290="Trans Line",SUMIF('Lines Study_Loc_Summary'!$D:$D,$B290,'Lines Study_Loc_Summary'!$Z:$Z),IF($O290="Mix",SUMIF('Mix Substation Location Summary'!$B$4:$B$1500,$B290,'Mix Substation Location Summary'!$C$4:$C$1500),"NOT FOUND"))))</f>
        <v>0</v>
      </c>
      <c r="I290" s="299">
        <f>IF($O290="ISO",E290,IF($O290="Non-Iso",0,IF($O290="Trans Line",SUMIF('Lines Study_Loc_Summary'!$D:$D,$B290,'Lines Study_Loc_Summary'!$AA:$AA),IF($O290="Mix",SUMIF('Mix Substation Location Summary'!$B$4:$B$1500,$B290,'Mix Substation Location Summary'!$H$4:$H$1500),"NOT FOUND"))))</f>
        <v>0</v>
      </c>
      <c r="J290" s="299">
        <f>IF($O290="ISO",F290,IF($O290="Non-Iso",0,IF($O290="Trans Line",SUMIF('Lines Study_Loc_Summary'!$D:$D,$B290,'Lines Study_Loc_Summary'!$AB:$AB),IF($O290="Mix",SUMIF('Mix Substation Location Summary'!$B$4:$B$1500,$B290,'Mix Substation Location Summary'!$M$4:$M$1500),"NOT FOUND"))))</f>
        <v>0</v>
      </c>
      <c r="K290" s="299">
        <f>IF($O290="ISO",0,IF($O290="Non-Iso",D290,IF($O290="Trans Line",SUMIF('Lines Study_Loc_Summary'!$D:$D,'TS by Location'!B290,'Lines Study_Loc_Summary'!$AJ:$AJ),IF($O290="Mix",SUMIF('Mix Substation Location Summary'!$B$4:$B$1500,$B290,'Mix Substation Location Summary'!$D$4:$D$1500)+SUMIF('Mix Substation Location Summary'!$B$4:$B$1500,$B290,'Mix Substation Location Summary'!$E$4:$E$1500),"NOT FOUND"))))</f>
        <v>0</v>
      </c>
      <c r="L290" s="299">
        <f>IF($O290="ISO",0,IF($O290="Non-Iso",E290,IF($O290="Trans Line",SUMIF('Lines Study_Loc_Summary'!$D:$D,$B290,'Lines Study_Loc_Summary'!$AK:$AK),IF($O290="Mix",SUMIF('Mix Substation Location Summary'!$B$4:$B$1500,$B290,'Mix Substation Location Summary'!$I$4:$I$1500)+SUMIF('Mix Substation Location Summary'!$B$4:$B$1500,$B290,'Mix Substation Location Summary'!$J$4:$J$1500),"NOT FOUND"))))</f>
        <v>0</v>
      </c>
      <c r="M290" s="299">
        <f>IF($O290="ISO",0,IF($O290="Non-Iso",F290,IF($O290="Trans Line",SUMIF('Lines Study_Loc_Summary'!$D:$D,$B290,'Lines Study_Loc_Summary'!$AL:$AL),IF($O290="Mix",SUMIF('Mix Substation Location Summary'!$B$4:$B$1500,$B290,'Mix Substation Location Summary'!$N$4:$N$1500)+SUMIF('Mix Substation Location Summary'!$B$4:$B$1500,$B290,'Mix Substation Location Summary'!$O$4:$O$1500),"NOT FOUND"))))</f>
        <v>41147.699999999997</v>
      </c>
      <c r="N290" s="300"/>
      <c r="O290" s="293" t="s">
        <v>1316</v>
      </c>
      <c r="P290" s="293"/>
    </row>
    <row r="291" spans="1:16" ht="12.75" customHeight="1" x14ac:dyDescent="0.3">
      <c r="A291" s="294" t="s">
        <v>497</v>
      </c>
      <c r="B291" s="293">
        <v>5869</v>
      </c>
      <c r="C291" s="293" t="s">
        <v>1334</v>
      </c>
      <c r="D291" s="188">
        <f>SUMIF('Mix Substation Location Summary'!$B$4:$B$1500,'TS by Location'!B291,'Mix Substation Location Summary'!$F$4:$F$1500)</f>
        <v>0</v>
      </c>
      <c r="E291" s="188">
        <f>SUMIF('Mix Substation Location Summary'!$B$4:$B$1500,'TS by Location'!$B291,'Mix Substation Location Summary'!$K$4:$K$1500)</f>
        <v>0</v>
      </c>
      <c r="F291" s="188">
        <f>SUMIF('Mix Substation Location Summary'!$B$4:$B$1500,'TS by Location'!$B291,'Mix Substation Location Summary'!$P$4:$P$1500)</f>
        <v>17288.919999999998</v>
      </c>
      <c r="G291" s="537">
        <f t="shared" si="68"/>
        <v>17288.919999999998</v>
      </c>
      <c r="H291" s="299">
        <f>IF($O291="ISO",D291,IF($O291="Non-Iso",0,IF($O291="Trans Line",SUMIF('Lines Study_Loc_Summary'!$D:$D,$B291,'Lines Study_Loc_Summary'!$Z:$Z),IF($O291="Mix",SUMIF('Mix Substation Location Summary'!$B$4:$B$1500,$B291,'Mix Substation Location Summary'!$C$4:$C$1500),"NOT FOUND"))))</f>
        <v>0</v>
      </c>
      <c r="I291" s="299">
        <f>IF($O291="ISO",E291,IF($O291="Non-Iso",0,IF($O291="Trans Line",SUMIF('Lines Study_Loc_Summary'!$D:$D,$B291,'Lines Study_Loc_Summary'!$AA:$AA),IF($O291="Mix",SUMIF('Mix Substation Location Summary'!$B$4:$B$1500,$B291,'Mix Substation Location Summary'!$H$4:$H$1500),"NOT FOUND"))))</f>
        <v>0</v>
      </c>
      <c r="J291" s="299">
        <f>IF($O291="ISO",F291,IF($O291="Non-Iso",0,IF($O291="Trans Line",SUMIF('Lines Study_Loc_Summary'!$D:$D,$B291,'Lines Study_Loc_Summary'!$AB:$AB),IF($O291="Mix",SUMIF('Mix Substation Location Summary'!$B$4:$B$1500,$B291,'Mix Substation Location Summary'!$M$4:$M$1500),"NOT FOUND"))))</f>
        <v>0</v>
      </c>
      <c r="K291" s="299">
        <f>IF($O291="ISO",0,IF($O291="Non-Iso",D291,IF($O291="Trans Line",SUMIF('Lines Study_Loc_Summary'!$D:$D,'TS by Location'!B291,'Lines Study_Loc_Summary'!$AJ:$AJ),IF($O291="Mix",SUMIF('Mix Substation Location Summary'!$B$4:$B$1500,$B291,'Mix Substation Location Summary'!$D$4:$D$1500)+SUMIF('Mix Substation Location Summary'!$B$4:$B$1500,$B291,'Mix Substation Location Summary'!$E$4:$E$1500),"NOT FOUND"))))</f>
        <v>0</v>
      </c>
      <c r="L291" s="299">
        <f>IF($O291="ISO",0,IF($O291="Non-Iso",E291,IF($O291="Trans Line",SUMIF('Lines Study_Loc_Summary'!$D:$D,$B291,'Lines Study_Loc_Summary'!$AK:$AK),IF($O291="Mix",SUMIF('Mix Substation Location Summary'!$B$4:$B$1500,$B291,'Mix Substation Location Summary'!$I$4:$I$1500)+SUMIF('Mix Substation Location Summary'!$B$4:$B$1500,$B291,'Mix Substation Location Summary'!$J$4:$J$1500),"NOT FOUND"))))</f>
        <v>0</v>
      </c>
      <c r="M291" s="299">
        <f>IF($O291="ISO",0,IF($O291="Non-Iso",F291,IF($O291="Trans Line",SUMIF('Lines Study_Loc_Summary'!$D:$D,$B291,'Lines Study_Loc_Summary'!$AL:$AL),IF($O291="Mix",SUMIF('Mix Substation Location Summary'!$B$4:$B$1500,$B291,'Mix Substation Location Summary'!$N$4:$N$1500)+SUMIF('Mix Substation Location Summary'!$B$4:$B$1500,$B291,'Mix Substation Location Summary'!$O$4:$O$1500),"NOT FOUND"))))</f>
        <v>17288.919999999998</v>
      </c>
      <c r="N291" s="300"/>
      <c r="O291" s="293" t="s">
        <v>1316</v>
      </c>
      <c r="P291" s="293"/>
    </row>
    <row r="292" spans="1:16" ht="12.75" customHeight="1" x14ac:dyDescent="0.3">
      <c r="A292" s="294" t="s">
        <v>2723</v>
      </c>
      <c r="B292" s="293">
        <v>5873</v>
      </c>
      <c r="C292" s="293" t="s">
        <v>1334</v>
      </c>
      <c r="D292" s="188">
        <f>SUMIF('Mix Substation Location Summary'!$B$4:$B$1500,'TS by Location'!B292,'Mix Substation Location Summary'!$F$4:$F$1500)</f>
        <v>0</v>
      </c>
      <c r="E292" s="188">
        <f>SUMIF('Mix Substation Location Summary'!$B$4:$B$1500,'TS by Location'!$B292,'Mix Substation Location Summary'!$K$4:$K$1500)</f>
        <v>0</v>
      </c>
      <c r="F292" s="188">
        <f>SUMIF('Mix Substation Location Summary'!$B$4:$B$1500,'TS by Location'!$B292,'Mix Substation Location Summary'!$P$4:$P$1500)</f>
        <v>0</v>
      </c>
      <c r="G292" s="537">
        <f t="shared" si="68"/>
        <v>0</v>
      </c>
      <c r="H292" s="299">
        <f>IF($O292="ISO",D292,IF($O292="Non-Iso",0,IF($O292="Trans Line",SUMIF('Lines Study_Loc_Summary'!$D:$D,$B292,'Lines Study_Loc_Summary'!$Z:$Z),IF($O292="Mix",SUMIF('Mix Substation Location Summary'!$B$4:$B$1500,$B292,'Mix Substation Location Summary'!$C$4:$C$1500),"NOT FOUND"))))</f>
        <v>0</v>
      </c>
      <c r="I292" s="299">
        <f>IF($O292="ISO",E292,IF($O292="Non-Iso",0,IF($O292="Trans Line",SUMIF('Lines Study_Loc_Summary'!$D:$D,$B292,'Lines Study_Loc_Summary'!$AA:$AA),IF($O292="Mix",SUMIF('Mix Substation Location Summary'!$B$4:$B$1500,$B292,'Mix Substation Location Summary'!$H$4:$H$1500),"NOT FOUND"))))</f>
        <v>0</v>
      </c>
      <c r="J292" s="299">
        <f>IF($O292="ISO",F292,IF($O292="Non-Iso",0,IF($O292="Trans Line",SUMIF('Lines Study_Loc_Summary'!$D:$D,$B292,'Lines Study_Loc_Summary'!$AB:$AB),IF($O292="Mix",SUMIF('Mix Substation Location Summary'!$B$4:$B$1500,$B292,'Mix Substation Location Summary'!$M$4:$M$1500),"NOT FOUND"))))</f>
        <v>0</v>
      </c>
      <c r="K292" s="299">
        <f>IF($O292="ISO",0,IF($O292="Non-Iso",D292,IF($O292="Trans Line",SUMIF('Lines Study_Loc_Summary'!$D:$D,'TS by Location'!B292,'Lines Study_Loc_Summary'!$AJ:$AJ),IF($O292="Mix",SUMIF('Mix Substation Location Summary'!$B$4:$B$1500,$B292,'Mix Substation Location Summary'!$D$4:$D$1500)+SUMIF('Mix Substation Location Summary'!$B$4:$B$1500,$B292,'Mix Substation Location Summary'!$E$4:$E$1500),"NOT FOUND"))))</f>
        <v>0</v>
      </c>
      <c r="L292" s="299">
        <f>IF($O292="ISO",0,IF($O292="Non-Iso",E292,IF($O292="Trans Line",SUMIF('Lines Study_Loc_Summary'!$D:$D,$B292,'Lines Study_Loc_Summary'!$AK:$AK),IF($O292="Mix",SUMIF('Mix Substation Location Summary'!$B$4:$B$1500,$B292,'Mix Substation Location Summary'!$I$4:$I$1500)+SUMIF('Mix Substation Location Summary'!$B$4:$B$1500,$B292,'Mix Substation Location Summary'!$J$4:$J$1500),"NOT FOUND"))))</f>
        <v>0</v>
      </c>
      <c r="M292" s="299">
        <f>IF($O292="ISO",0,IF($O292="Non-Iso",F292,IF($O292="Trans Line",SUMIF('Lines Study_Loc_Summary'!$D:$D,$B292,'Lines Study_Loc_Summary'!$AL:$AL),IF($O292="Mix",SUMIF('Mix Substation Location Summary'!$B$4:$B$1500,$B292,'Mix Substation Location Summary'!$N$4:$N$1500)+SUMIF('Mix Substation Location Summary'!$B$4:$B$1500,$B292,'Mix Substation Location Summary'!$O$4:$O$1500),"NOT FOUND"))))</f>
        <v>0</v>
      </c>
      <c r="N292" s="300"/>
      <c r="O292" s="293" t="s">
        <v>1316</v>
      </c>
      <c r="P292" s="293"/>
    </row>
    <row r="293" spans="1:16" ht="12.75" customHeight="1" x14ac:dyDescent="0.3">
      <c r="A293" s="294" t="s">
        <v>498</v>
      </c>
      <c r="B293" s="293">
        <v>5878</v>
      </c>
      <c r="C293" s="293" t="s">
        <v>1334</v>
      </c>
      <c r="D293" s="188">
        <f>SUMIF('Mix Substation Location Summary'!$B$4:$B$1500,'TS by Location'!B293,'Mix Substation Location Summary'!$F$4:$F$1500)</f>
        <v>11308.24</v>
      </c>
      <c r="E293" s="188">
        <f>SUMIF('Mix Substation Location Summary'!$B$4:$B$1500,'TS by Location'!$B293,'Mix Substation Location Summary'!$K$4:$K$1500)</f>
        <v>0</v>
      </c>
      <c r="F293" s="188">
        <f>SUMIF('Mix Substation Location Summary'!$B$4:$B$1500,'TS by Location'!$B293,'Mix Substation Location Summary'!$P$4:$P$1500)</f>
        <v>0</v>
      </c>
      <c r="G293" s="537">
        <f>SUM(D293:F293)</f>
        <v>11308.24</v>
      </c>
      <c r="H293" s="299">
        <f>IF($O293="ISO",D293,IF($O293="Non-Iso",0,IF($O293="Trans Line",SUMIF('Lines Study_Loc_Summary'!$D:$D,$B293,'Lines Study_Loc_Summary'!$Z:$Z),IF($O293="Mix",SUMIF('Mix Substation Location Summary'!$B$4:$B$1500,$B293,'Mix Substation Location Summary'!$C$4:$C$1500),"NOT FOUND"))))</f>
        <v>0</v>
      </c>
      <c r="I293" s="299">
        <f>IF($O293="ISO",E293,IF($O293="Non-Iso",0,IF($O293="Trans Line",SUMIF('Lines Study_Loc_Summary'!$D:$D,$B293,'Lines Study_Loc_Summary'!$AA:$AA),IF($O293="Mix",SUMIF('Mix Substation Location Summary'!$B$4:$B$1500,$B293,'Mix Substation Location Summary'!$H$4:$H$1500),"NOT FOUND"))))</f>
        <v>0</v>
      </c>
      <c r="J293" s="299">
        <f>IF($O293="ISO",F293,IF($O293="Non-Iso",0,IF($O293="Trans Line",SUMIF('Lines Study_Loc_Summary'!$D:$D,$B293,'Lines Study_Loc_Summary'!$AB:$AB),IF($O293="Mix",SUMIF('Mix Substation Location Summary'!$B$4:$B$1500,$B293,'Mix Substation Location Summary'!$M$4:$M$1500),"NOT FOUND"))))</f>
        <v>0</v>
      </c>
      <c r="K293" s="299">
        <f>IF($O293="ISO",0,IF($O293="Non-Iso",D293,IF($O293="Trans Line",SUMIF('Lines Study_Loc_Summary'!$D:$D,'TS by Location'!B293,'Lines Study_Loc_Summary'!$AJ:$AJ),IF($O293="Mix",SUMIF('Mix Substation Location Summary'!$B$4:$B$1500,$B293,'Mix Substation Location Summary'!$D$4:$D$1500)+SUMIF('Mix Substation Location Summary'!$B$4:$B$1500,$B293,'Mix Substation Location Summary'!$E$4:$E$1500),"NOT FOUND"))))</f>
        <v>11308.24</v>
      </c>
      <c r="L293" s="299">
        <f>IF($O293="ISO",0,IF($O293="Non-Iso",E293,IF($O293="Trans Line",SUMIF('Lines Study_Loc_Summary'!$D:$D,$B293,'Lines Study_Loc_Summary'!$AK:$AK),IF($O293="Mix",SUMIF('Mix Substation Location Summary'!$B$4:$B$1500,$B293,'Mix Substation Location Summary'!$I$4:$I$1500)+SUMIF('Mix Substation Location Summary'!$B$4:$B$1500,$B293,'Mix Substation Location Summary'!$J$4:$J$1500),"NOT FOUND"))))</f>
        <v>0</v>
      </c>
      <c r="M293" s="299">
        <f>IF($O293="ISO",0,IF($O293="Non-Iso",F293,IF($O293="Trans Line",SUMIF('Lines Study_Loc_Summary'!$D:$D,$B293,'Lines Study_Loc_Summary'!$AL:$AL),IF($O293="Mix",SUMIF('Mix Substation Location Summary'!$B$4:$B$1500,$B293,'Mix Substation Location Summary'!$N$4:$N$1500)+SUMIF('Mix Substation Location Summary'!$B$4:$B$1500,$B293,'Mix Substation Location Summary'!$O$4:$O$1500),"NOT FOUND"))))</f>
        <v>0</v>
      </c>
      <c r="N293" s="300"/>
      <c r="O293" s="293" t="s">
        <v>1316</v>
      </c>
      <c r="P293" s="293"/>
    </row>
    <row r="294" spans="1:16" ht="12.75" customHeight="1" x14ac:dyDescent="0.3">
      <c r="A294" s="294" t="s">
        <v>1180</v>
      </c>
      <c r="B294" s="293">
        <v>5886</v>
      </c>
      <c r="C294" s="293" t="s">
        <v>1334</v>
      </c>
      <c r="D294" s="188">
        <f>SUMIF('Mix Substation Location Summary'!$B$4:$B$1500,'TS by Location'!B294,'Mix Substation Location Summary'!$F$4:$F$1500)</f>
        <v>0</v>
      </c>
      <c r="E294" s="188">
        <f>SUMIF('Mix Substation Location Summary'!$B$4:$B$1500,'TS by Location'!$B294,'Mix Substation Location Summary'!$K$4:$K$1500)</f>
        <v>6944.4</v>
      </c>
      <c r="F294" s="188">
        <f>SUMIF('Mix Substation Location Summary'!$B$4:$B$1500,'TS by Location'!$B294,'Mix Substation Location Summary'!$P$4:$P$1500)</f>
        <v>0</v>
      </c>
      <c r="G294" s="537">
        <f>SUM(D294:F294)</f>
        <v>6944.4</v>
      </c>
      <c r="H294" s="299">
        <f>IF($O294="ISO",D294,IF($O294="Non-Iso",0,IF($O294="Trans Line",SUMIF('Lines Study_Loc_Summary'!$D:$D,$B294,'Lines Study_Loc_Summary'!$Z:$Z),IF($O294="Mix",SUMIF('Mix Substation Location Summary'!$B$4:$B$1500,$B294,'Mix Substation Location Summary'!$C$4:$C$1500),"NOT FOUND"))))</f>
        <v>0</v>
      </c>
      <c r="I294" s="299">
        <f>IF($O294="ISO",E294,IF($O294="Non-Iso",0,IF($O294="Trans Line",SUMIF('Lines Study_Loc_Summary'!$D:$D,$B294,'Lines Study_Loc_Summary'!$AA:$AA),IF($O294="Mix",SUMIF('Mix Substation Location Summary'!$B$4:$B$1500,$B294,'Mix Substation Location Summary'!$H$4:$H$1500),"NOT FOUND"))))</f>
        <v>0</v>
      </c>
      <c r="J294" s="299">
        <f>IF($O294="ISO",F294,IF($O294="Non-Iso",0,IF($O294="Trans Line",SUMIF('Lines Study_Loc_Summary'!$D:$D,$B294,'Lines Study_Loc_Summary'!$AB:$AB),IF($O294="Mix",SUMIF('Mix Substation Location Summary'!$B$4:$B$1500,$B294,'Mix Substation Location Summary'!$M$4:$M$1500),"NOT FOUND"))))</f>
        <v>0</v>
      </c>
      <c r="K294" s="299">
        <f>IF($O294="ISO",0,IF($O294="Non-Iso",D294,IF($O294="Trans Line",SUMIF('Lines Study_Loc_Summary'!$D:$D,'TS by Location'!B294,'Lines Study_Loc_Summary'!$AJ:$AJ),IF($O294="Mix",SUMIF('Mix Substation Location Summary'!$B$4:$B$1500,$B294,'Mix Substation Location Summary'!$D$4:$D$1500)+SUMIF('Mix Substation Location Summary'!$B$4:$B$1500,$B294,'Mix Substation Location Summary'!$E$4:$E$1500),"NOT FOUND"))))</f>
        <v>0</v>
      </c>
      <c r="L294" s="299">
        <f>IF($O294="ISO",0,IF($O294="Non-Iso",E294,IF($O294="Trans Line",SUMIF('Lines Study_Loc_Summary'!$D:$D,$B294,'Lines Study_Loc_Summary'!$AK:$AK),IF($O294="Mix",SUMIF('Mix Substation Location Summary'!$B$4:$B$1500,$B294,'Mix Substation Location Summary'!$I$4:$I$1500)+SUMIF('Mix Substation Location Summary'!$B$4:$B$1500,$B294,'Mix Substation Location Summary'!$J$4:$J$1500),"NOT FOUND"))))</f>
        <v>6944.4</v>
      </c>
      <c r="M294" s="299">
        <f>IF($O294="ISO",0,IF($O294="Non-Iso",F294,IF($O294="Trans Line",SUMIF('Lines Study_Loc_Summary'!$D:$D,$B294,'Lines Study_Loc_Summary'!$AL:$AL),IF($O294="Mix",SUMIF('Mix Substation Location Summary'!$B$4:$B$1500,$B294,'Mix Substation Location Summary'!$N$4:$N$1500)+SUMIF('Mix Substation Location Summary'!$B$4:$B$1500,$B294,'Mix Substation Location Summary'!$O$4:$O$1500),"NOT FOUND"))))</f>
        <v>0</v>
      </c>
      <c r="N294" s="300"/>
      <c r="O294" s="293" t="s">
        <v>1316</v>
      </c>
      <c r="P294" s="293"/>
    </row>
    <row r="295" spans="1:16" ht="12.75" customHeight="1" x14ac:dyDescent="0.3">
      <c r="A295" s="294" t="s">
        <v>2724</v>
      </c>
      <c r="B295" s="293">
        <v>5887</v>
      </c>
      <c r="C295" s="293" t="s">
        <v>1334</v>
      </c>
      <c r="D295" s="188">
        <f>SUMIF('Mix Substation Location Summary'!$B$4:$B$1500,'TS by Location'!B295,'Mix Substation Location Summary'!$F$4:$F$1500)</f>
        <v>0</v>
      </c>
      <c r="E295" s="188">
        <f>SUMIF('Mix Substation Location Summary'!$B$4:$B$1500,'TS by Location'!$B295,'Mix Substation Location Summary'!$K$4:$K$1500)</f>
        <v>0</v>
      </c>
      <c r="F295" s="188">
        <f>SUMIF('Mix Substation Location Summary'!$B$4:$B$1500,'TS by Location'!$B295,'Mix Substation Location Summary'!$P$4:$P$1500)</f>
        <v>0</v>
      </c>
      <c r="G295" s="537">
        <f t="shared" si="68"/>
        <v>0</v>
      </c>
      <c r="H295" s="299">
        <f>IF($O295="ISO",D295,IF($O295="Non-Iso",0,IF($O295="Trans Line",SUMIF('Lines Study_Loc_Summary'!$D:$D,$B295,'Lines Study_Loc_Summary'!$Z:$Z),IF($O295="Mix",SUMIF('Mix Substation Location Summary'!$B$4:$B$1500,$B295,'Mix Substation Location Summary'!$C$4:$C$1500),"NOT FOUND"))))</f>
        <v>0</v>
      </c>
      <c r="I295" s="299">
        <f>IF($O295="ISO",E295,IF($O295="Non-Iso",0,IF($O295="Trans Line",SUMIF('Lines Study_Loc_Summary'!$D:$D,$B295,'Lines Study_Loc_Summary'!$AA:$AA),IF($O295="Mix",SUMIF('Mix Substation Location Summary'!$B$4:$B$1500,$B295,'Mix Substation Location Summary'!$H$4:$H$1500),"NOT FOUND"))))</f>
        <v>0</v>
      </c>
      <c r="J295" s="299">
        <f>IF($O295="ISO",F295,IF($O295="Non-Iso",0,IF($O295="Trans Line",SUMIF('Lines Study_Loc_Summary'!$D:$D,$B295,'Lines Study_Loc_Summary'!$AB:$AB),IF($O295="Mix",SUMIF('Mix Substation Location Summary'!$B$4:$B$1500,$B295,'Mix Substation Location Summary'!$M$4:$M$1500),"NOT FOUND"))))</f>
        <v>0</v>
      </c>
      <c r="K295" s="299">
        <f>IF($O295="ISO",0,IF($O295="Non-Iso",D295,IF($O295="Trans Line",SUMIF('Lines Study_Loc_Summary'!$D:$D,'TS by Location'!B295,'Lines Study_Loc_Summary'!$AJ:$AJ),IF($O295="Mix",SUMIF('Mix Substation Location Summary'!$B$4:$B$1500,$B295,'Mix Substation Location Summary'!$D$4:$D$1500)+SUMIF('Mix Substation Location Summary'!$B$4:$B$1500,$B295,'Mix Substation Location Summary'!$E$4:$E$1500),"NOT FOUND"))))</f>
        <v>0</v>
      </c>
      <c r="L295" s="299">
        <f>IF($O295="ISO",0,IF($O295="Non-Iso",E295,IF($O295="Trans Line",SUMIF('Lines Study_Loc_Summary'!$D:$D,$B295,'Lines Study_Loc_Summary'!$AK:$AK),IF($O295="Mix",SUMIF('Mix Substation Location Summary'!$B$4:$B$1500,$B295,'Mix Substation Location Summary'!$I$4:$I$1500)+SUMIF('Mix Substation Location Summary'!$B$4:$B$1500,$B295,'Mix Substation Location Summary'!$J$4:$J$1500),"NOT FOUND"))))</f>
        <v>0</v>
      </c>
      <c r="M295" s="299">
        <f>IF($O295="ISO",0,IF($O295="Non-Iso",F295,IF($O295="Trans Line",SUMIF('Lines Study_Loc_Summary'!$D:$D,$B295,'Lines Study_Loc_Summary'!$AL:$AL),IF($O295="Mix",SUMIF('Mix Substation Location Summary'!$B$4:$B$1500,$B295,'Mix Substation Location Summary'!$N$4:$N$1500)+SUMIF('Mix Substation Location Summary'!$B$4:$B$1500,$B295,'Mix Substation Location Summary'!$O$4:$O$1500),"NOT FOUND"))))</f>
        <v>0</v>
      </c>
      <c r="N295" s="300"/>
      <c r="O295" s="293" t="s">
        <v>1316</v>
      </c>
      <c r="P295" s="293"/>
    </row>
    <row r="296" spans="1:16" ht="12.75" customHeight="1" x14ac:dyDescent="0.3">
      <c r="A296" s="294" t="s">
        <v>499</v>
      </c>
      <c r="B296" s="293">
        <v>5892</v>
      </c>
      <c r="C296" s="293" t="s">
        <v>1334</v>
      </c>
      <c r="D296" s="188">
        <f>SUMIF('Mix Substation Location Summary'!$B$4:$B$1500,'TS by Location'!B296,'Mix Substation Location Summary'!$F$4:$F$1500)</f>
        <v>0</v>
      </c>
      <c r="E296" s="188">
        <f>SUMIF('Mix Substation Location Summary'!$B$4:$B$1500,'TS by Location'!$B296,'Mix Substation Location Summary'!$K$4:$K$1500)</f>
        <v>12346.29</v>
      </c>
      <c r="F296" s="188">
        <f>SUMIF('Mix Substation Location Summary'!$B$4:$B$1500,'TS by Location'!$B296,'Mix Substation Location Summary'!$P$4:$P$1500)</f>
        <v>96987.23</v>
      </c>
      <c r="G296" s="537">
        <f t="shared" si="68"/>
        <v>109333.51999999999</v>
      </c>
      <c r="H296" s="299">
        <f>IF($O296="ISO",D296,IF($O296="Non-Iso",0,IF($O296="Trans Line",SUMIF('Lines Study_Loc_Summary'!$D:$D,$B296,'Lines Study_Loc_Summary'!$Z:$Z),IF($O296="Mix",SUMIF('Mix Substation Location Summary'!$B$4:$B$1500,$B296,'Mix Substation Location Summary'!$C$4:$C$1500),"NOT FOUND"))))</f>
        <v>0</v>
      </c>
      <c r="I296" s="299">
        <f>IF($O296="ISO",E296,IF($O296="Non-Iso",0,IF($O296="Trans Line",SUMIF('Lines Study_Loc_Summary'!$D:$D,$B296,'Lines Study_Loc_Summary'!$AA:$AA),IF($O296="Mix",SUMIF('Mix Substation Location Summary'!$B$4:$B$1500,$B296,'Mix Substation Location Summary'!$H$4:$H$1500),"NOT FOUND"))))</f>
        <v>0</v>
      </c>
      <c r="J296" s="299">
        <f>IF($O296="ISO",F296,IF($O296="Non-Iso",0,IF($O296="Trans Line",SUMIF('Lines Study_Loc_Summary'!$D:$D,$B296,'Lines Study_Loc_Summary'!$AB:$AB),IF($O296="Mix",SUMIF('Mix Substation Location Summary'!$B$4:$B$1500,$B296,'Mix Substation Location Summary'!$M$4:$M$1500),"NOT FOUND"))))</f>
        <v>0</v>
      </c>
      <c r="K296" s="299">
        <f>IF($O296="ISO",0,IF($O296="Non-Iso",D296,IF($O296="Trans Line",SUMIF('Lines Study_Loc_Summary'!$D:$D,'TS by Location'!B296,'Lines Study_Loc_Summary'!$AJ:$AJ),IF($O296="Mix",SUMIF('Mix Substation Location Summary'!$B$4:$B$1500,$B296,'Mix Substation Location Summary'!$D$4:$D$1500)+SUMIF('Mix Substation Location Summary'!$B$4:$B$1500,$B296,'Mix Substation Location Summary'!$E$4:$E$1500),"NOT FOUND"))))</f>
        <v>0</v>
      </c>
      <c r="L296" s="299">
        <f>IF($O296="ISO",0,IF($O296="Non-Iso",E296,IF($O296="Trans Line",SUMIF('Lines Study_Loc_Summary'!$D:$D,$B296,'Lines Study_Loc_Summary'!$AK:$AK),IF($O296="Mix",SUMIF('Mix Substation Location Summary'!$B$4:$B$1500,$B296,'Mix Substation Location Summary'!$I$4:$I$1500)+SUMIF('Mix Substation Location Summary'!$B$4:$B$1500,$B296,'Mix Substation Location Summary'!$J$4:$J$1500),"NOT FOUND"))))</f>
        <v>12346.29</v>
      </c>
      <c r="M296" s="299">
        <f>IF($O296="ISO",0,IF($O296="Non-Iso",F296,IF($O296="Trans Line",SUMIF('Lines Study_Loc_Summary'!$D:$D,$B296,'Lines Study_Loc_Summary'!$AL:$AL),IF($O296="Mix",SUMIF('Mix Substation Location Summary'!$B$4:$B$1500,$B296,'Mix Substation Location Summary'!$N$4:$N$1500)+SUMIF('Mix Substation Location Summary'!$B$4:$B$1500,$B296,'Mix Substation Location Summary'!$O$4:$O$1500),"NOT FOUND"))))</f>
        <v>96987.23</v>
      </c>
      <c r="N296" s="300"/>
      <c r="O296" s="293" t="s">
        <v>1316</v>
      </c>
      <c r="P296" s="293"/>
    </row>
    <row r="297" spans="1:16" ht="12.75" customHeight="1" x14ac:dyDescent="0.3">
      <c r="A297" s="294" t="s">
        <v>1186</v>
      </c>
      <c r="B297" s="293">
        <v>5893</v>
      </c>
      <c r="C297" s="293" t="s">
        <v>1334</v>
      </c>
      <c r="D297" s="188">
        <f>SUMIF('Mix Substation Location Summary'!$B$4:$B$1500,'TS by Location'!B297,'Mix Substation Location Summary'!$F$4:$F$1500)</f>
        <v>0</v>
      </c>
      <c r="E297" s="188">
        <f>SUMIF('Mix Substation Location Summary'!$B$4:$B$1500,'TS by Location'!$B297,'Mix Substation Location Summary'!$K$4:$K$1500)</f>
        <v>3214.78</v>
      </c>
      <c r="F297" s="188">
        <f>SUMIF('Mix Substation Location Summary'!$B$4:$B$1500,'TS by Location'!$B297,'Mix Substation Location Summary'!$P$4:$P$1500)</f>
        <v>0</v>
      </c>
      <c r="G297" s="537">
        <f t="shared" ref="G297" si="78">SUM(D297:F297)</f>
        <v>3214.78</v>
      </c>
      <c r="H297" s="299">
        <f>IF($O297="ISO",D297,IF($O297="Non-Iso",0,IF($O297="Trans Line",SUMIF('Lines Study_Loc_Summary'!$D:$D,$B297,'Lines Study_Loc_Summary'!$Z:$Z),IF($O297="Mix",SUMIF('Mix Substation Location Summary'!$B$4:$B$1500,$B297,'Mix Substation Location Summary'!$C$4:$C$1500),"NOT FOUND"))))</f>
        <v>0</v>
      </c>
      <c r="I297" s="299">
        <f>IF($O297="ISO",E297,IF($O297="Non-Iso",0,IF($O297="Trans Line",SUMIF('Lines Study_Loc_Summary'!$D:$D,$B297,'Lines Study_Loc_Summary'!$AA:$AA),IF($O297="Mix",SUMIF('Mix Substation Location Summary'!$B$4:$B$1500,$B297,'Mix Substation Location Summary'!$H$4:$H$1500),"NOT FOUND"))))</f>
        <v>0</v>
      </c>
      <c r="J297" s="299">
        <f>IF($O297="ISO",F297,IF($O297="Non-Iso",0,IF($O297="Trans Line",SUMIF('Lines Study_Loc_Summary'!$D:$D,$B297,'Lines Study_Loc_Summary'!$AB:$AB),IF($O297="Mix",SUMIF('Mix Substation Location Summary'!$B$4:$B$1500,$B297,'Mix Substation Location Summary'!$M$4:$M$1500),"NOT FOUND"))))</f>
        <v>0</v>
      </c>
      <c r="K297" s="299">
        <f>IF($O297="ISO",0,IF($O297="Non-Iso",D297,IF($O297="Trans Line",SUMIF('Lines Study_Loc_Summary'!$D:$D,'TS by Location'!B297,'Lines Study_Loc_Summary'!$AJ:$AJ),IF($O297="Mix",SUMIF('Mix Substation Location Summary'!$B$4:$B$1500,$B297,'Mix Substation Location Summary'!$D$4:$D$1500)+SUMIF('Mix Substation Location Summary'!$B$4:$B$1500,$B297,'Mix Substation Location Summary'!$E$4:$E$1500),"NOT FOUND"))))</f>
        <v>0</v>
      </c>
      <c r="L297" s="299">
        <f>IF($O297="ISO",0,IF($O297="Non-Iso",E297,IF($O297="Trans Line",SUMIF('Lines Study_Loc_Summary'!$D:$D,$B297,'Lines Study_Loc_Summary'!$AK:$AK),IF($O297="Mix",SUMIF('Mix Substation Location Summary'!$B$4:$B$1500,$B297,'Mix Substation Location Summary'!$I$4:$I$1500)+SUMIF('Mix Substation Location Summary'!$B$4:$B$1500,$B297,'Mix Substation Location Summary'!$J$4:$J$1500),"NOT FOUND"))))</f>
        <v>3214.78</v>
      </c>
      <c r="M297" s="299">
        <f>IF($O297="ISO",0,IF($O297="Non-Iso",F297,IF($O297="Trans Line",SUMIF('Lines Study_Loc_Summary'!$D:$D,$B297,'Lines Study_Loc_Summary'!$AL:$AL),IF($O297="Mix",SUMIF('Mix Substation Location Summary'!$B$4:$B$1500,$B297,'Mix Substation Location Summary'!$N$4:$N$1500)+SUMIF('Mix Substation Location Summary'!$B$4:$B$1500,$B297,'Mix Substation Location Summary'!$O$4:$O$1500),"NOT FOUND"))))</f>
        <v>0</v>
      </c>
      <c r="N297" s="300"/>
      <c r="O297" s="293" t="s">
        <v>1316</v>
      </c>
      <c r="P297" s="293"/>
    </row>
    <row r="298" spans="1:16" ht="12.75" customHeight="1" x14ac:dyDescent="0.3">
      <c r="A298" s="294" t="s">
        <v>500</v>
      </c>
      <c r="B298" s="293">
        <v>5896</v>
      </c>
      <c r="C298" s="293" t="s">
        <v>1334</v>
      </c>
      <c r="D298" s="188">
        <f>SUMIF('Mix Substation Location Summary'!$B$4:$B$1500,'TS by Location'!B298,'Mix Substation Location Summary'!$F$4:$F$1500)</f>
        <v>0</v>
      </c>
      <c r="E298" s="188">
        <f>SUMIF('Mix Substation Location Summary'!$B$4:$B$1500,'TS by Location'!$B298,'Mix Substation Location Summary'!$K$4:$K$1500)</f>
        <v>0</v>
      </c>
      <c r="F298" s="188">
        <f>SUMIF('Mix Substation Location Summary'!$B$4:$B$1500,'TS by Location'!$B298,'Mix Substation Location Summary'!$P$4:$P$1500)</f>
        <v>21383.5</v>
      </c>
      <c r="G298" s="537">
        <f t="shared" si="68"/>
        <v>21383.5</v>
      </c>
      <c r="H298" s="299">
        <f>IF($O298="ISO",D298,IF($O298="Non-Iso",0,IF($O298="Trans Line",SUMIF('Lines Study_Loc_Summary'!$D:$D,$B298,'Lines Study_Loc_Summary'!$Z:$Z),IF($O298="Mix",SUMIF('Mix Substation Location Summary'!$B$4:$B$1500,$B298,'Mix Substation Location Summary'!$C$4:$C$1500),"NOT FOUND"))))</f>
        <v>0</v>
      </c>
      <c r="I298" s="299">
        <f>IF($O298="ISO",E298,IF($O298="Non-Iso",0,IF($O298="Trans Line",SUMIF('Lines Study_Loc_Summary'!$D:$D,$B298,'Lines Study_Loc_Summary'!$AA:$AA),IF($O298="Mix",SUMIF('Mix Substation Location Summary'!$B$4:$B$1500,$B298,'Mix Substation Location Summary'!$H$4:$H$1500),"NOT FOUND"))))</f>
        <v>0</v>
      </c>
      <c r="J298" s="299">
        <f>IF($O298="ISO",F298,IF($O298="Non-Iso",0,IF($O298="Trans Line",SUMIF('Lines Study_Loc_Summary'!$D:$D,$B298,'Lines Study_Loc_Summary'!$AB:$AB),IF($O298="Mix",SUMIF('Mix Substation Location Summary'!$B$4:$B$1500,$B298,'Mix Substation Location Summary'!$M$4:$M$1500),"NOT FOUND"))))</f>
        <v>0</v>
      </c>
      <c r="K298" s="299">
        <f>IF($O298="ISO",0,IF($O298="Non-Iso",D298,IF($O298="Trans Line",SUMIF('Lines Study_Loc_Summary'!$D:$D,'TS by Location'!B298,'Lines Study_Loc_Summary'!$AJ:$AJ),IF($O298="Mix",SUMIF('Mix Substation Location Summary'!$B$4:$B$1500,$B298,'Mix Substation Location Summary'!$D$4:$D$1500)+SUMIF('Mix Substation Location Summary'!$B$4:$B$1500,$B298,'Mix Substation Location Summary'!$E$4:$E$1500),"NOT FOUND"))))</f>
        <v>0</v>
      </c>
      <c r="L298" s="299">
        <f>IF($O298="ISO",0,IF($O298="Non-Iso",E298,IF($O298="Trans Line",SUMIF('Lines Study_Loc_Summary'!$D:$D,$B298,'Lines Study_Loc_Summary'!$AK:$AK),IF($O298="Mix",SUMIF('Mix Substation Location Summary'!$B$4:$B$1500,$B298,'Mix Substation Location Summary'!$I$4:$I$1500)+SUMIF('Mix Substation Location Summary'!$B$4:$B$1500,$B298,'Mix Substation Location Summary'!$J$4:$J$1500),"NOT FOUND"))))</f>
        <v>0</v>
      </c>
      <c r="M298" s="299">
        <f>IF($O298="ISO",0,IF($O298="Non-Iso",F298,IF($O298="Trans Line",SUMIF('Lines Study_Loc_Summary'!$D:$D,$B298,'Lines Study_Loc_Summary'!$AL:$AL),IF($O298="Mix",SUMIF('Mix Substation Location Summary'!$B$4:$B$1500,$B298,'Mix Substation Location Summary'!$N$4:$N$1500)+SUMIF('Mix Substation Location Summary'!$B$4:$B$1500,$B298,'Mix Substation Location Summary'!$O$4:$O$1500),"NOT FOUND"))))</f>
        <v>21383.5</v>
      </c>
      <c r="N298" s="300"/>
      <c r="O298" s="293" t="s">
        <v>1316</v>
      </c>
      <c r="P298" s="293"/>
    </row>
    <row r="299" spans="1:16" ht="12.75" customHeight="1" x14ac:dyDescent="0.3">
      <c r="A299" s="294" t="s">
        <v>501</v>
      </c>
      <c r="B299" s="293">
        <v>5902</v>
      </c>
      <c r="C299" s="293" t="s">
        <v>1334</v>
      </c>
      <c r="D299" s="188">
        <f>SUMIF('Mix Substation Location Summary'!$B$4:$B$1500,'TS by Location'!B299,'Mix Substation Location Summary'!$F$4:$F$1500)</f>
        <v>4664176.95</v>
      </c>
      <c r="E299" s="188">
        <f>SUMIF('Mix Substation Location Summary'!$B$4:$B$1500,'TS by Location'!$B299,'Mix Substation Location Summary'!$K$4:$K$1500)</f>
        <v>0</v>
      </c>
      <c r="F299" s="188">
        <f>SUMIF('Mix Substation Location Summary'!$B$4:$B$1500,'TS by Location'!$B299,'Mix Substation Location Summary'!$P$4:$P$1500)</f>
        <v>0</v>
      </c>
      <c r="G299" s="537">
        <f t="shared" si="68"/>
        <v>4664176.95</v>
      </c>
      <c r="H299" s="299">
        <f>IF($O299="ISO",D299,IF($O299="Non-Iso",0,IF($O299="Trans Line",SUMIF('Lines Study_Loc_Summary'!$D:$D,$B299,'Lines Study_Loc_Summary'!$Z:$Z),IF($O299="Mix",SUMIF('Mix Substation Location Summary'!$B$4:$B$1500,$B299,'Mix Substation Location Summary'!$C$4:$C$1500),"NOT FOUND"))))</f>
        <v>0</v>
      </c>
      <c r="I299" s="299">
        <f>IF($O299="ISO",E299,IF($O299="Non-Iso",0,IF($O299="Trans Line",SUMIF('Lines Study_Loc_Summary'!$D:$D,$B299,'Lines Study_Loc_Summary'!$AA:$AA),IF($O299="Mix",SUMIF('Mix Substation Location Summary'!$B$4:$B$1500,$B299,'Mix Substation Location Summary'!$H$4:$H$1500),"NOT FOUND"))))</f>
        <v>0</v>
      </c>
      <c r="J299" s="299">
        <f>IF($O299="ISO",F299,IF($O299="Non-Iso",0,IF($O299="Trans Line",SUMIF('Lines Study_Loc_Summary'!$D:$D,$B299,'Lines Study_Loc_Summary'!$AB:$AB),IF($O299="Mix",SUMIF('Mix Substation Location Summary'!$B$4:$B$1500,$B299,'Mix Substation Location Summary'!$M$4:$M$1500),"NOT FOUND"))))</f>
        <v>0</v>
      </c>
      <c r="K299" s="299">
        <f>IF($O299="ISO",0,IF($O299="Non-Iso",D299,IF($O299="Trans Line",SUMIF('Lines Study_Loc_Summary'!$D:$D,'TS by Location'!B299,'Lines Study_Loc_Summary'!$AJ:$AJ),IF($O299="Mix",SUMIF('Mix Substation Location Summary'!$B$4:$B$1500,$B299,'Mix Substation Location Summary'!$D$4:$D$1500)+SUMIF('Mix Substation Location Summary'!$B$4:$B$1500,$B299,'Mix Substation Location Summary'!$E$4:$E$1500),"NOT FOUND"))))</f>
        <v>4664176.95</v>
      </c>
      <c r="L299" s="299">
        <f>IF($O299="ISO",0,IF($O299="Non-Iso",E299,IF($O299="Trans Line",SUMIF('Lines Study_Loc_Summary'!$D:$D,$B299,'Lines Study_Loc_Summary'!$AK:$AK),IF($O299="Mix",SUMIF('Mix Substation Location Summary'!$B$4:$B$1500,$B299,'Mix Substation Location Summary'!$I$4:$I$1500)+SUMIF('Mix Substation Location Summary'!$B$4:$B$1500,$B299,'Mix Substation Location Summary'!$J$4:$J$1500),"NOT FOUND"))))</f>
        <v>0</v>
      </c>
      <c r="M299" s="299">
        <f>IF($O299="ISO",0,IF($O299="Non-Iso",F299,IF($O299="Trans Line",SUMIF('Lines Study_Loc_Summary'!$D:$D,$B299,'Lines Study_Loc_Summary'!$AL:$AL),IF($O299="Mix",SUMIF('Mix Substation Location Summary'!$B$4:$B$1500,$B299,'Mix Substation Location Summary'!$N$4:$N$1500)+SUMIF('Mix Substation Location Summary'!$B$4:$B$1500,$B299,'Mix Substation Location Summary'!$O$4:$O$1500),"NOT FOUND"))))</f>
        <v>0</v>
      </c>
      <c r="N299" s="300"/>
      <c r="O299" s="293" t="s">
        <v>1316</v>
      </c>
      <c r="P299" s="293"/>
    </row>
    <row r="300" spans="1:16" ht="12.75" customHeight="1" x14ac:dyDescent="0.3">
      <c r="A300" s="294" t="s">
        <v>2806</v>
      </c>
      <c r="B300" s="289">
        <v>6002</v>
      </c>
      <c r="C300" s="293" t="s">
        <v>1333</v>
      </c>
      <c r="D300" s="188">
        <f>SUMIF('Mix Substation Location Summary'!$B$4:$B$1500,'TS by Location'!B300,'Mix Substation Location Summary'!$F$4:$F$1500)</f>
        <v>0</v>
      </c>
      <c r="E300" s="188">
        <f>SUMIF('Mix Substation Location Summary'!$B$4:$B$1500,'TS by Location'!$B300,'Mix Substation Location Summary'!$K$4:$K$1500)</f>
        <v>0</v>
      </c>
      <c r="F300" s="188">
        <f>SUMIF('Mix Substation Location Summary'!$B$4:$B$1500,'TS by Location'!$B300,'Mix Substation Location Summary'!$P$4:$P$1500)</f>
        <v>0</v>
      </c>
      <c r="G300" s="537">
        <f t="shared" ref="G300" si="79">SUM(D300:F300)</f>
        <v>0</v>
      </c>
      <c r="H300" s="299">
        <f>IF($O300="ISO",D300,IF($O300="Non-Iso",0,IF($O300="Trans Line",SUMIF('Lines Study_Loc_Summary'!$D:$D,$B300,'Lines Study_Loc_Summary'!$Z:$Z),IF($O300="Mix",SUMIF('Mix Substation Location Summary'!$B$4:$B$1500,$B300,'Mix Substation Location Summary'!$C$4:$C$1500),"NOT FOUND"))))</f>
        <v>0</v>
      </c>
      <c r="I300" s="299">
        <f>IF($O300="ISO",E300,IF($O300="Non-Iso",0,IF($O300="Trans Line",SUMIF('Lines Study_Loc_Summary'!$D:$D,$B300,'Lines Study_Loc_Summary'!$AA:$AA),IF($O300="Mix",SUMIF('Mix Substation Location Summary'!$B$4:$B$1500,$B300,'Mix Substation Location Summary'!$H$4:$H$1500),"NOT FOUND"))))</f>
        <v>0</v>
      </c>
      <c r="J300" s="299">
        <f>IF($O300="ISO",F300,IF($O300="Non-Iso",0,IF($O300="Trans Line",SUMIF('Lines Study_Loc_Summary'!$D:$D,$B300,'Lines Study_Loc_Summary'!$AB:$AB),IF($O300="Mix",SUMIF('Mix Substation Location Summary'!$B$4:$B$1500,$B300,'Mix Substation Location Summary'!$M$4:$M$1500),"NOT FOUND"))))</f>
        <v>0</v>
      </c>
      <c r="K300" s="299">
        <f>IF($O300="ISO",0,IF($O300="Non-Iso",D300,IF($O300="Trans Line",SUMIF('Lines Study_Loc_Summary'!$D:$D,'TS by Location'!B300,'Lines Study_Loc_Summary'!$AJ:$AJ),IF($O300="Mix",SUMIF('Mix Substation Location Summary'!$B$4:$B$1500,$B300,'Mix Substation Location Summary'!$D$4:$D$1500)+SUMIF('Mix Substation Location Summary'!$B$4:$B$1500,$B300,'Mix Substation Location Summary'!$E$4:$E$1500),"NOT FOUND"))))</f>
        <v>0</v>
      </c>
      <c r="L300" s="299">
        <f>IF($O300="ISO",0,IF($O300="Non-Iso",E300,IF($O300="Trans Line",SUMIF('Lines Study_Loc_Summary'!$D:$D,$B300,'Lines Study_Loc_Summary'!$AK:$AK),IF($O300="Mix",SUMIF('Mix Substation Location Summary'!$B$4:$B$1500,$B300,'Mix Substation Location Summary'!$I$4:$I$1500)+SUMIF('Mix Substation Location Summary'!$B$4:$B$1500,$B300,'Mix Substation Location Summary'!$J$4:$J$1500),"NOT FOUND"))))</f>
        <v>0</v>
      </c>
      <c r="M300" s="299">
        <f>IF($O300="ISO",0,IF($O300="Non-Iso",F300,IF($O300="Trans Line",SUMIF('Lines Study_Loc_Summary'!$D:$D,$B300,'Lines Study_Loc_Summary'!$AL:$AL),IF($O300="Mix",SUMIF('Mix Substation Location Summary'!$B$4:$B$1500,$B300,'Mix Substation Location Summary'!$N$4:$N$1500)+SUMIF('Mix Substation Location Summary'!$B$4:$B$1500,$B300,'Mix Substation Location Summary'!$O$4:$O$1500),"NOT FOUND"))))</f>
        <v>0</v>
      </c>
      <c r="N300" s="300"/>
      <c r="O300" s="293" t="s">
        <v>1316</v>
      </c>
      <c r="P300" s="293"/>
    </row>
    <row r="301" spans="1:16" ht="12.75" customHeight="1" x14ac:dyDescent="0.3">
      <c r="A301" s="294" t="s">
        <v>1371</v>
      </c>
      <c r="B301" s="293">
        <v>6011</v>
      </c>
      <c r="C301" s="293" t="s">
        <v>639</v>
      </c>
      <c r="D301" s="188">
        <f>SUMIF('Mix Substation Location Summary'!$B$4:$B$1500,'TS by Location'!B301,'Mix Substation Location Summary'!$F$4:$F$1500)</f>
        <v>0</v>
      </c>
      <c r="E301" s="188">
        <f>SUMIF('Mix Substation Location Summary'!$B$4:$B$1500,'TS by Location'!$B301,'Mix Substation Location Summary'!$K$4:$K$1500)</f>
        <v>2769.62</v>
      </c>
      <c r="F301" s="188">
        <f>SUMIF('Mix Substation Location Summary'!$B$4:$B$1500,'TS by Location'!$B301,'Mix Substation Location Summary'!$P$4:$P$1500)</f>
        <v>0</v>
      </c>
      <c r="G301" s="537">
        <f t="shared" ref="G301" si="80">SUM(D301:F301)</f>
        <v>2769.62</v>
      </c>
      <c r="H301" s="299">
        <f>IF($O301="ISO",D301,IF($O301="Non-Iso",0,IF($O301="Trans Line",SUMIF('Lines Study_Loc_Summary'!$D:$D,$B301,'Lines Study_Loc_Summary'!$Z:$Z),IF($O301="Mix",SUMIF('Mix Substation Location Summary'!$B$4:$B$1500,$B301,'Mix Substation Location Summary'!$C$4:$C$1500),"NOT FOUND"))))</f>
        <v>0</v>
      </c>
      <c r="I301" s="299">
        <f>IF($O301="ISO",E301,IF($O301="Non-Iso",0,IF($O301="Trans Line",SUMIF('Lines Study_Loc_Summary'!$D:$D,$B301,'Lines Study_Loc_Summary'!$AA:$AA),IF($O301="Mix",SUMIF('Mix Substation Location Summary'!$B$4:$B$1500,$B301,'Mix Substation Location Summary'!$H$4:$H$1500),"NOT FOUND"))))</f>
        <v>0</v>
      </c>
      <c r="J301" s="299">
        <f>IF($O301="ISO",F301,IF($O301="Non-Iso",0,IF($O301="Trans Line",SUMIF('Lines Study_Loc_Summary'!$D:$D,$B301,'Lines Study_Loc_Summary'!$AB:$AB),IF($O301="Mix",SUMIF('Mix Substation Location Summary'!$B$4:$B$1500,$B301,'Mix Substation Location Summary'!$M$4:$M$1500),"NOT FOUND"))))</f>
        <v>0</v>
      </c>
      <c r="K301" s="299">
        <f>IF($O301="ISO",0,IF($O301="Non-Iso",D301,IF($O301="Trans Line",SUMIF('Lines Study_Loc_Summary'!$D:$D,'TS by Location'!B301,'Lines Study_Loc_Summary'!$AJ:$AJ),IF($O301="Mix",SUMIF('Mix Substation Location Summary'!$B$4:$B$1500,$B301,'Mix Substation Location Summary'!$D$4:$D$1500)+SUMIF('Mix Substation Location Summary'!$B$4:$B$1500,$B301,'Mix Substation Location Summary'!$E$4:$E$1500),"NOT FOUND"))))</f>
        <v>0</v>
      </c>
      <c r="L301" s="299">
        <f>IF($O301="ISO",0,IF($O301="Non-Iso",E301,IF($O301="Trans Line",SUMIF('Lines Study_Loc_Summary'!$D:$D,$B301,'Lines Study_Loc_Summary'!$AK:$AK),IF($O301="Mix",SUMIF('Mix Substation Location Summary'!$B$4:$B$1500,$B301,'Mix Substation Location Summary'!$I$4:$I$1500)+SUMIF('Mix Substation Location Summary'!$B$4:$B$1500,$B301,'Mix Substation Location Summary'!$J$4:$J$1500),"NOT FOUND"))))</f>
        <v>2769.62</v>
      </c>
      <c r="M301" s="299">
        <f>IF($O301="ISO",0,IF($O301="Non-Iso",F301,IF($O301="Trans Line",SUMIF('Lines Study_Loc_Summary'!$D:$D,$B301,'Lines Study_Loc_Summary'!$AL:$AL),IF($O301="Mix",SUMIF('Mix Substation Location Summary'!$B$4:$B$1500,$B301,'Mix Substation Location Summary'!$N$4:$N$1500)+SUMIF('Mix Substation Location Summary'!$B$4:$B$1500,$B301,'Mix Substation Location Summary'!$O$4:$O$1500),"NOT FOUND"))))</f>
        <v>0</v>
      </c>
      <c r="N301" s="300"/>
      <c r="O301" s="293" t="s">
        <v>1316</v>
      </c>
      <c r="P301" s="293"/>
    </row>
    <row r="302" spans="1:16" ht="12.75" customHeight="1" x14ac:dyDescent="0.3">
      <c r="A302" s="294" t="s">
        <v>1376</v>
      </c>
      <c r="B302" s="289">
        <v>6029</v>
      </c>
      <c r="C302" s="293" t="s">
        <v>1333</v>
      </c>
      <c r="D302" s="188">
        <f>SUMIF('Mix Substation Location Summary'!$B$4:$B$1500,'TS by Location'!B302,'Mix Substation Location Summary'!$F$4:$F$1500)</f>
        <v>0</v>
      </c>
      <c r="E302" s="188">
        <f>SUMIF('Mix Substation Location Summary'!$B$4:$B$1500,'TS by Location'!$B302,'Mix Substation Location Summary'!$K$4:$K$1500)</f>
        <v>0</v>
      </c>
      <c r="F302" s="188">
        <f>SUMIF('Mix Substation Location Summary'!$B$4:$B$1500,'TS by Location'!$B302,'Mix Substation Location Summary'!$P$4:$P$1500)</f>
        <v>0</v>
      </c>
      <c r="G302" s="537">
        <f t="shared" ref="G302" si="81">SUM(D302:F302)</f>
        <v>0</v>
      </c>
      <c r="H302" s="299">
        <f>IF($O302="ISO",D302,IF($O302="Non-Iso",0,IF($O302="Trans Line",SUMIF('Lines Study_Loc_Summary'!$D:$D,$B302,'Lines Study_Loc_Summary'!$Z:$Z),IF($O302="Mix",SUMIF('Mix Substation Location Summary'!$B$4:$B$1500,$B302,'Mix Substation Location Summary'!$C$4:$C$1500),"NOT FOUND"))))</f>
        <v>0</v>
      </c>
      <c r="I302" s="299">
        <f>IF($O302="ISO",E302,IF($O302="Non-Iso",0,IF($O302="Trans Line",SUMIF('Lines Study_Loc_Summary'!$D:$D,$B302,'Lines Study_Loc_Summary'!$AA:$AA),IF($O302="Mix",SUMIF('Mix Substation Location Summary'!$B$4:$B$1500,$B302,'Mix Substation Location Summary'!$H$4:$H$1500),"NOT FOUND"))))</f>
        <v>0</v>
      </c>
      <c r="J302" s="299">
        <f>IF($O302="ISO",F302,IF($O302="Non-Iso",0,IF($O302="Trans Line",SUMIF('Lines Study_Loc_Summary'!$D:$D,$B302,'Lines Study_Loc_Summary'!$AB:$AB),IF($O302="Mix",SUMIF('Mix Substation Location Summary'!$B$4:$B$1500,$B302,'Mix Substation Location Summary'!$M$4:$M$1500),"NOT FOUND"))))</f>
        <v>0</v>
      </c>
      <c r="K302" s="299">
        <f>IF($O302="ISO",0,IF($O302="Non-Iso",D302,IF($O302="Trans Line",SUMIF('Lines Study_Loc_Summary'!$D:$D,'TS by Location'!B302,'Lines Study_Loc_Summary'!$AJ:$AJ),IF($O302="Mix",SUMIF('Mix Substation Location Summary'!$B$4:$B$1500,$B302,'Mix Substation Location Summary'!$D$4:$D$1500)+SUMIF('Mix Substation Location Summary'!$B$4:$B$1500,$B302,'Mix Substation Location Summary'!$E$4:$E$1500),"NOT FOUND"))))</f>
        <v>0</v>
      </c>
      <c r="L302" s="299">
        <f>IF($O302="ISO",0,IF($O302="Non-Iso",E302,IF($O302="Trans Line",SUMIF('Lines Study_Loc_Summary'!$D:$D,$B302,'Lines Study_Loc_Summary'!$AK:$AK),IF($O302="Mix",SUMIF('Mix Substation Location Summary'!$B$4:$B$1500,$B302,'Mix Substation Location Summary'!$I$4:$I$1500)+SUMIF('Mix Substation Location Summary'!$B$4:$B$1500,$B302,'Mix Substation Location Summary'!$J$4:$J$1500),"NOT FOUND"))))</f>
        <v>0</v>
      </c>
      <c r="M302" s="299">
        <f>IF($O302="ISO",0,IF($O302="Non-Iso",F302,IF($O302="Trans Line",SUMIF('Lines Study_Loc_Summary'!$D:$D,$B302,'Lines Study_Loc_Summary'!$AL:$AL),IF($O302="Mix",SUMIF('Mix Substation Location Summary'!$B$4:$B$1500,$B302,'Mix Substation Location Summary'!$N$4:$N$1500)+SUMIF('Mix Substation Location Summary'!$B$4:$B$1500,$B302,'Mix Substation Location Summary'!$O$4:$O$1500),"NOT FOUND"))))</f>
        <v>0</v>
      </c>
      <c r="N302" s="300"/>
      <c r="O302" s="293" t="s">
        <v>1316</v>
      </c>
      <c r="P302" s="293"/>
    </row>
    <row r="303" spans="1:16" ht="12.75" customHeight="1" x14ac:dyDescent="0.3">
      <c r="A303" s="294" t="s">
        <v>1420</v>
      </c>
      <c r="B303" s="289">
        <v>7013</v>
      </c>
      <c r="C303" s="293" t="s">
        <v>1330</v>
      </c>
      <c r="D303" s="188">
        <f>SUMIF('Mix Substation Location Summary'!$B$4:$B$1500,'TS by Location'!B303,'Mix Substation Location Summary'!$F$4:$F$1500)</f>
        <v>0</v>
      </c>
      <c r="E303" s="188">
        <f>SUMIF('Mix Substation Location Summary'!$B$4:$B$1500,'TS by Location'!$B303,'Mix Substation Location Summary'!$K$4:$K$1500)</f>
        <v>0</v>
      </c>
      <c r="F303" s="188">
        <f>SUMIF('Mix Substation Location Summary'!$B$4:$B$1500,'TS by Location'!$B303,'Mix Substation Location Summary'!$P$4:$P$1500)</f>
        <v>1701.77</v>
      </c>
      <c r="G303" s="537">
        <f t="shared" si="68"/>
        <v>1701.77</v>
      </c>
      <c r="H303" s="299">
        <f>IF($O303="ISO",D303,IF($O303="Non-Iso",0,IF($O303="Trans Line",SUMIF('Lines Study_Loc_Summary'!$D:$D,$B303,'Lines Study_Loc_Summary'!$Z:$Z),IF($O303="Mix",SUMIF('Mix Substation Location Summary'!$B$4:$B$1500,$B303,'Mix Substation Location Summary'!$C$4:$C$1500),"NOT FOUND"))))</f>
        <v>0</v>
      </c>
      <c r="I303" s="299">
        <f>IF($O303="ISO",E303,IF($O303="Non-Iso",0,IF($O303="Trans Line",SUMIF('Lines Study_Loc_Summary'!$D:$D,$B303,'Lines Study_Loc_Summary'!$AA:$AA),IF($O303="Mix",SUMIF('Mix Substation Location Summary'!$B$4:$B$1500,$B303,'Mix Substation Location Summary'!$H$4:$H$1500),"NOT FOUND"))))</f>
        <v>0</v>
      </c>
      <c r="J303" s="299">
        <f>IF($O303="ISO",F303,IF($O303="Non-Iso",0,IF($O303="Trans Line",SUMIF('Lines Study_Loc_Summary'!$D:$D,$B303,'Lines Study_Loc_Summary'!$AB:$AB),IF($O303="Mix",SUMIF('Mix Substation Location Summary'!$B$4:$B$1500,$B303,'Mix Substation Location Summary'!$M$4:$M$1500),"NOT FOUND"))))</f>
        <v>0</v>
      </c>
      <c r="K303" s="299">
        <f>IF($O303="ISO",0,IF($O303="Non-Iso",D303,IF($O303="Trans Line",SUMIF('Lines Study_Loc_Summary'!$D:$D,'TS by Location'!B303,'Lines Study_Loc_Summary'!$AJ:$AJ),IF($O303="Mix",SUMIF('Mix Substation Location Summary'!$B$4:$B$1500,$B303,'Mix Substation Location Summary'!$D$4:$D$1500)+SUMIF('Mix Substation Location Summary'!$B$4:$B$1500,$B303,'Mix Substation Location Summary'!$E$4:$E$1500),"NOT FOUND"))))</f>
        <v>0</v>
      </c>
      <c r="L303" s="299">
        <f>IF($O303="ISO",0,IF($O303="Non-Iso",E303,IF($O303="Trans Line",SUMIF('Lines Study_Loc_Summary'!$D:$D,$B303,'Lines Study_Loc_Summary'!$AK:$AK),IF($O303="Mix",SUMIF('Mix Substation Location Summary'!$B$4:$B$1500,$B303,'Mix Substation Location Summary'!$I$4:$I$1500)+SUMIF('Mix Substation Location Summary'!$B$4:$B$1500,$B303,'Mix Substation Location Summary'!$J$4:$J$1500),"NOT FOUND"))))</f>
        <v>0</v>
      </c>
      <c r="M303" s="299">
        <f>IF($O303="ISO",0,IF($O303="Non-Iso",F303,IF($O303="Trans Line",SUMIF('Lines Study_Loc_Summary'!$D:$D,$B303,'Lines Study_Loc_Summary'!$AL:$AL),IF($O303="Mix",SUMIF('Mix Substation Location Summary'!$B$4:$B$1500,$B303,'Mix Substation Location Summary'!$N$4:$N$1500)+SUMIF('Mix Substation Location Summary'!$B$4:$B$1500,$B303,'Mix Substation Location Summary'!$O$4:$O$1500),"NOT FOUND"))))</f>
        <v>1701.77</v>
      </c>
      <c r="N303" s="300"/>
      <c r="O303" s="293" t="s">
        <v>1316</v>
      </c>
      <c r="P303" s="293"/>
    </row>
    <row r="304" spans="1:16" ht="12.75" customHeight="1" x14ac:dyDescent="0.3">
      <c r="A304" s="294" t="s">
        <v>502</v>
      </c>
      <c r="B304" s="293">
        <v>8000</v>
      </c>
      <c r="C304" s="293" t="s">
        <v>1330</v>
      </c>
      <c r="D304" s="188">
        <f>SUMIF('Mix Substation Location Summary'!$B$4:$B$1500,'TS by Location'!B304,'Mix Substation Location Summary'!$F$4:$F$1500)</f>
        <v>110642.68000000002</v>
      </c>
      <c r="E304" s="188">
        <f>SUMIF('Mix Substation Location Summary'!$B$4:$B$1500,'TS by Location'!$B304,'Mix Substation Location Summary'!$K$4:$K$1500)</f>
        <v>836044.40000000014</v>
      </c>
      <c r="F304" s="188">
        <f>SUMIF('Mix Substation Location Summary'!$B$4:$B$1500,'TS by Location'!$B304,'Mix Substation Location Summary'!$P$4:$P$1500)</f>
        <v>13779094.160000008</v>
      </c>
      <c r="G304" s="537">
        <f t="shared" si="68"/>
        <v>14725781.240000008</v>
      </c>
      <c r="H304" s="299">
        <f>IF($O304="ISO",D304,IF($O304="Non-Iso",0,IF($O304="Trans Line",SUMIF('Lines Study_Loc_Summary'!$D:$D,$B304,'Lines Study_Loc_Summary'!$Z:$Z),IF($O304="Mix",SUMIF('Mix Substation Location Summary'!$B$4:$B$1500,$B304,'Mix Substation Location Summary'!$C$4:$C$1500),"NOT FOUND"))))</f>
        <v>20128.098631612782</v>
      </c>
      <c r="I304" s="299">
        <f>IF($O304="ISO",E304,IF($O304="Non-Iso",0,IF($O304="Trans Line",SUMIF('Lines Study_Loc_Summary'!$D:$D,$B304,'Lines Study_Loc_Summary'!$AA:$AA),IF($O304="Mix",SUMIF('Mix Substation Location Summary'!$B$4:$B$1500,$B304,'Mix Substation Location Summary'!$H$4:$H$1500),"NOT FOUND"))))</f>
        <v>147318.49715369739</v>
      </c>
      <c r="J304" s="299">
        <f>IF($O304="ISO",F304,IF($O304="Non-Iso",0,IF($O304="Trans Line",SUMIF('Lines Study_Loc_Summary'!$D:$D,$B304,'Lines Study_Loc_Summary'!$AB:$AB),IF($O304="Mix",SUMIF('Mix Substation Location Summary'!$B$4:$B$1500,$B304,'Mix Substation Location Summary'!$M$4:$M$1500),"NOT FOUND"))))</f>
        <v>2652765.1328309672</v>
      </c>
      <c r="K304" s="299">
        <f>IF($O304="ISO",0,IF($O304="Non-Iso",D304,IF($O304="Trans Line",SUMIF('Lines Study_Loc_Summary'!$D:$D,'TS by Location'!B304,'Lines Study_Loc_Summary'!$AJ:$AJ),IF($O304="Mix",SUMIF('Mix Substation Location Summary'!$B$4:$B$1500,$B304,'Mix Substation Location Summary'!$D$4:$D$1500)+SUMIF('Mix Substation Location Summary'!$B$4:$B$1500,$B304,'Mix Substation Location Summary'!$E$4:$E$1500),"NOT FOUND"))))</f>
        <v>90514.58136838724</v>
      </c>
      <c r="L304" s="299">
        <f>IF($O304="ISO",0,IF($O304="Non-Iso",E304,IF($O304="Trans Line",SUMIF('Lines Study_Loc_Summary'!$D:$D,$B304,'Lines Study_Loc_Summary'!$AK:$AK),IF($O304="Mix",SUMIF('Mix Substation Location Summary'!$B$4:$B$1500,$B304,'Mix Substation Location Summary'!$I$4:$I$1500)+SUMIF('Mix Substation Location Summary'!$B$4:$B$1500,$B304,'Mix Substation Location Summary'!$J$4:$J$1500),"NOT FOUND"))))</f>
        <v>688725.90284630272</v>
      </c>
      <c r="M304" s="299">
        <f>IF($O304="ISO",0,IF($O304="Non-Iso",F304,IF($O304="Trans Line",SUMIF('Lines Study_Loc_Summary'!$D:$D,$B304,'Lines Study_Loc_Summary'!$AL:$AL),IF($O304="Mix",SUMIF('Mix Substation Location Summary'!$B$4:$B$1500,$B304,'Mix Substation Location Summary'!$N$4:$N$1500)+SUMIF('Mix Substation Location Summary'!$B$4:$B$1500,$B304,'Mix Substation Location Summary'!$O$4:$O$1500),"NOT FOUND"))))</f>
        <v>11126329.027169039</v>
      </c>
      <c r="N304" s="300"/>
      <c r="O304" s="293" t="s">
        <v>223</v>
      </c>
      <c r="P304" s="293" t="s">
        <v>220</v>
      </c>
    </row>
    <row r="305" spans="1:16" ht="12.75" customHeight="1" x14ac:dyDescent="0.3">
      <c r="A305" s="294" t="s">
        <v>503</v>
      </c>
      <c r="B305" s="293">
        <v>8003</v>
      </c>
      <c r="C305" s="293" t="s">
        <v>1330</v>
      </c>
      <c r="D305" s="188">
        <f>SUMIF('Mix Substation Location Summary'!$B$4:$B$1500,'TS by Location'!B305,'Mix Substation Location Summary'!$F$4:$F$1500)</f>
        <v>106824.87</v>
      </c>
      <c r="E305" s="188">
        <f>SUMIF('Mix Substation Location Summary'!$B$4:$B$1500,'TS by Location'!$B305,'Mix Substation Location Summary'!$K$4:$K$1500)</f>
        <v>826875.02999999991</v>
      </c>
      <c r="F305" s="188">
        <f>SUMIF('Mix Substation Location Summary'!$B$4:$B$1500,'TS by Location'!$B305,'Mix Substation Location Summary'!$P$4:$P$1500)</f>
        <v>8439721.2800000012</v>
      </c>
      <c r="G305" s="537">
        <f t="shared" si="68"/>
        <v>9373421.1800000016</v>
      </c>
      <c r="H305" s="299">
        <f>IF($O305="ISO",D305,IF($O305="Non-Iso",0,IF($O305="Trans Line",SUMIF('Lines Study_Loc_Summary'!$D:$D,$B305,'Lines Study_Loc_Summary'!$Z:$Z),IF($O305="Mix",SUMIF('Mix Substation Location Summary'!$B$4:$B$1500,$B305,'Mix Substation Location Summary'!$C$4:$C$1500),"NOT FOUND"))))</f>
        <v>0</v>
      </c>
      <c r="I305" s="299">
        <f>IF($O305="ISO",E305,IF($O305="Non-Iso",0,IF($O305="Trans Line",SUMIF('Lines Study_Loc_Summary'!$D:$D,$B305,'Lines Study_Loc_Summary'!$AA:$AA),IF($O305="Mix",SUMIF('Mix Substation Location Summary'!$B$4:$B$1500,$B305,'Mix Substation Location Summary'!$H$4:$H$1500),"NOT FOUND"))))</f>
        <v>0</v>
      </c>
      <c r="J305" s="299">
        <f>IF($O305="ISO",F305,IF($O305="Non-Iso",0,IF($O305="Trans Line",SUMIF('Lines Study_Loc_Summary'!$D:$D,$B305,'Lines Study_Loc_Summary'!$AB:$AB),IF($O305="Mix",SUMIF('Mix Substation Location Summary'!$B$4:$B$1500,$B305,'Mix Substation Location Summary'!$M$4:$M$1500),"NOT FOUND"))))</f>
        <v>0</v>
      </c>
      <c r="K305" s="299">
        <f>IF($O305="ISO",0,IF($O305="Non-Iso",D305,IF($O305="Trans Line",SUMIF('Lines Study_Loc_Summary'!$D:$D,'TS by Location'!B305,'Lines Study_Loc_Summary'!$AJ:$AJ),IF($O305="Mix",SUMIF('Mix Substation Location Summary'!$B$4:$B$1500,$B305,'Mix Substation Location Summary'!$D$4:$D$1500)+SUMIF('Mix Substation Location Summary'!$B$4:$B$1500,$B305,'Mix Substation Location Summary'!$E$4:$E$1500),"NOT FOUND"))))</f>
        <v>106824.87</v>
      </c>
      <c r="L305" s="299">
        <f>IF($O305="ISO",0,IF($O305="Non-Iso",E305,IF($O305="Trans Line",SUMIF('Lines Study_Loc_Summary'!$D:$D,$B305,'Lines Study_Loc_Summary'!$AK:$AK),IF($O305="Mix",SUMIF('Mix Substation Location Summary'!$B$4:$B$1500,$B305,'Mix Substation Location Summary'!$I$4:$I$1500)+SUMIF('Mix Substation Location Summary'!$B$4:$B$1500,$B305,'Mix Substation Location Summary'!$J$4:$J$1500),"NOT FOUND"))))</f>
        <v>826875.02999999991</v>
      </c>
      <c r="M305" s="299">
        <f>IF($O305="ISO",0,IF($O305="Non-Iso",F305,IF($O305="Trans Line",SUMIF('Lines Study_Loc_Summary'!$D:$D,$B305,'Lines Study_Loc_Summary'!$AL:$AL),IF($O305="Mix",SUMIF('Mix Substation Location Summary'!$B$4:$B$1500,$B305,'Mix Substation Location Summary'!$N$4:$N$1500)+SUMIF('Mix Substation Location Summary'!$B$4:$B$1500,$B305,'Mix Substation Location Summary'!$O$4:$O$1500),"NOT FOUND"))))</f>
        <v>8439721.2800000012</v>
      </c>
      <c r="N305" s="300"/>
      <c r="O305" s="293" t="s">
        <v>1316</v>
      </c>
      <c r="P305" s="293"/>
    </row>
    <row r="306" spans="1:16" ht="12.75" customHeight="1" x14ac:dyDescent="0.3">
      <c r="A306" s="294" t="s">
        <v>504</v>
      </c>
      <c r="B306" s="293">
        <v>8004</v>
      </c>
      <c r="C306" s="293" t="s">
        <v>1330</v>
      </c>
      <c r="D306" s="188">
        <f>SUMIF('Mix Substation Location Summary'!$B$4:$B$1500,'TS by Location'!B306,'Mix Substation Location Summary'!$F$4:$F$1500)</f>
        <v>25608.82</v>
      </c>
      <c r="E306" s="188">
        <f>SUMIF('Mix Substation Location Summary'!$B$4:$B$1500,'TS by Location'!$B306,'Mix Substation Location Summary'!$K$4:$K$1500)</f>
        <v>996192.8</v>
      </c>
      <c r="F306" s="188">
        <f>SUMIF('Mix Substation Location Summary'!$B$4:$B$1500,'TS by Location'!$B306,'Mix Substation Location Summary'!$P$4:$P$1500)</f>
        <v>9072007.1899999958</v>
      </c>
      <c r="G306" s="537">
        <f t="shared" si="68"/>
        <v>10093808.809999995</v>
      </c>
      <c r="H306" s="299">
        <f>IF($O306="ISO",D306,IF($O306="Non-Iso",0,IF($O306="Trans Line",SUMIF('Lines Study_Loc_Summary'!$D:$D,$B306,'Lines Study_Loc_Summary'!$Z:$Z),IF($O306="Mix",SUMIF('Mix Substation Location Summary'!$B$4:$B$1500,$B306,'Mix Substation Location Summary'!$C$4:$C$1500),"NOT FOUND"))))</f>
        <v>0</v>
      </c>
      <c r="I306" s="299">
        <f>IF($O306="ISO",E306,IF($O306="Non-Iso",0,IF($O306="Trans Line",SUMIF('Lines Study_Loc_Summary'!$D:$D,$B306,'Lines Study_Loc_Summary'!$AA:$AA),IF($O306="Mix",SUMIF('Mix Substation Location Summary'!$B$4:$B$1500,$B306,'Mix Substation Location Summary'!$H$4:$H$1500),"NOT FOUND"))))</f>
        <v>0</v>
      </c>
      <c r="J306" s="299">
        <f>IF($O306="ISO",F306,IF($O306="Non-Iso",0,IF($O306="Trans Line",SUMIF('Lines Study_Loc_Summary'!$D:$D,$B306,'Lines Study_Loc_Summary'!$AB:$AB),IF($O306="Mix",SUMIF('Mix Substation Location Summary'!$B$4:$B$1500,$B306,'Mix Substation Location Summary'!$M$4:$M$1500),"NOT FOUND"))))</f>
        <v>0</v>
      </c>
      <c r="K306" s="299">
        <f>IF($O306="ISO",0,IF($O306="Non-Iso",D306,IF($O306="Trans Line",SUMIF('Lines Study_Loc_Summary'!$D:$D,'TS by Location'!B306,'Lines Study_Loc_Summary'!$AJ:$AJ),IF($O306="Mix",SUMIF('Mix Substation Location Summary'!$B$4:$B$1500,$B306,'Mix Substation Location Summary'!$D$4:$D$1500)+SUMIF('Mix Substation Location Summary'!$B$4:$B$1500,$B306,'Mix Substation Location Summary'!$E$4:$E$1500),"NOT FOUND"))))</f>
        <v>25608.82</v>
      </c>
      <c r="L306" s="299">
        <f>IF($O306="ISO",0,IF($O306="Non-Iso",E306,IF($O306="Trans Line",SUMIF('Lines Study_Loc_Summary'!$D:$D,$B306,'Lines Study_Loc_Summary'!$AK:$AK),IF($O306="Mix",SUMIF('Mix Substation Location Summary'!$B$4:$B$1500,$B306,'Mix Substation Location Summary'!$I$4:$I$1500)+SUMIF('Mix Substation Location Summary'!$B$4:$B$1500,$B306,'Mix Substation Location Summary'!$J$4:$J$1500),"NOT FOUND"))))</f>
        <v>996192.8</v>
      </c>
      <c r="M306" s="299">
        <f>IF($O306="ISO",0,IF($O306="Non-Iso",F306,IF($O306="Trans Line",SUMIF('Lines Study_Loc_Summary'!$D:$D,$B306,'Lines Study_Loc_Summary'!$AL:$AL),IF($O306="Mix",SUMIF('Mix Substation Location Summary'!$B$4:$B$1500,$B306,'Mix Substation Location Summary'!$N$4:$N$1500)+SUMIF('Mix Substation Location Summary'!$B$4:$B$1500,$B306,'Mix Substation Location Summary'!$O$4:$O$1500),"NOT FOUND"))))</f>
        <v>9072007.1899999958</v>
      </c>
      <c r="N306" s="300"/>
      <c r="O306" s="293" t="s">
        <v>1316</v>
      </c>
      <c r="P306" s="293"/>
    </row>
    <row r="307" spans="1:16" ht="12.75" customHeight="1" x14ac:dyDescent="0.3">
      <c r="A307" s="294" t="s">
        <v>505</v>
      </c>
      <c r="B307" s="293">
        <v>8005</v>
      </c>
      <c r="C307" s="293" t="s">
        <v>1330</v>
      </c>
      <c r="D307" s="188">
        <f>SUMIF('Mix Substation Location Summary'!$B$4:$B$1500,'TS by Location'!B307,'Mix Substation Location Summary'!$F$4:$F$1500)</f>
        <v>139611.32</v>
      </c>
      <c r="E307" s="188">
        <f>SUMIF('Mix Substation Location Summary'!$B$4:$B$1500,'TS by Location'!$B307,'Mix Substation Location Summary'!$K$4:$K$1500)</f>
        <v>786163.59999999986</v>
      </c>
      <c r="F307" s="188">
        <f>SUMIF('Mix Substation Location Summary'!$B$4:$B$1500,'TS by Location'!$B307,'Mix Substation Location Summary'!$P$4:$P$1500)</f>
        <v>11193382.97000001</v>
      </c>
      <c r="G307" s="537">
        <f t="shared" si="68"/>
        <v>12119157.89000001</v>
      </c>
      <c r="H307" s="299">
        <f>IF($O307="ISO",D307,IF($O307="Non-Iso",0,IF($O307="Trans Line",SUMIF('Lines Study_Loc_Summary'!$D:$D,$B307,'Lines Study_Loc_Summary'!$Z:$Z),IF($O307="Mix",SUMIF('Mix Substation Location Summary'!$B$4:$B$1500,$B307,'Mix Substation Location Summary'!$C$4:$C$1500),"NOT FOUND"))))</f>
        <v>0</v>
      </c>
      <c r="I307" s="299">
        <f>IF($O307="ISO",E307,IF($O307="Non-Iso",0,IF($O307="Trans Line",SUMIF('Lines Study_Loc_Summary'!$D:$D,$B307,'Lines Study_Loc_Summary'!$AA:$AA),IF($O307="Mix",SUMIF('Mix Substation Location Summary'!$B$4:$B$1500,$B307,'Mix Substation Location Summary'!$H$4:$H$1500),"NOT FOUND"))))</f>
        <v>0</v>
      </c>
      <c r="J307" s="299">
        <f>IF($O307="ISO",F307,IF($O307="Non-Iso",0,IF($O307="Trans Line",SUMIF('Lines Study_Loc_Summary'!$D:$D,$B307,'Lines Study_Loc_Summary'!$AB:$AB),IF($O307="Mix",SUMIF('Mix Substation Location Summary'!$B$4:$B$1500,$B307,'Mix Substation Location Summary'!$M$4:$M$1500),"NOT FOUND"))))</f>
        <v>0</v>
      </c>
      <c r="K307" s="299">
        <f>IF($O307="ISO",0,IF($O307="Non-Iso",D307,IF($O307="Trans Line",SUMIF('Lines Study_Loc_Summary'!$D:$D,'TS by Location'!B307,'Lines Study_Loc_Summary'!$AJ:$AJ),IF($O307="Mix",SUMIF('Mix Substation Location Summary'!$B$4:$B$1500,$B307,'Mix Substation Location Summary'!$D$4:$D$1500)+SUMIF('Mix Substation Location Summary'!$B$4:$B$1500,$B307,'Mix Substation Location Summary'!$E$4:$E$1500),"NOT FOUND"))))</f>
        <v>139611.32</v>
      </c>
      <c r="L307" s="299">
        <f>IF($O307="ISO",0,IF($O307="Non-Iso",E307,IF($O307="Trans Line",SUMIF('Lines Study_Loc_Summary'!$D:$D,$B307,'Lines Study_Loc_Summary'!$AK:$AK),IF($O307="Mix",SUMIF('Mix Substation Location Summary'!$B$4:$B$1500,$B307,'Mix Substation Location Summary'!$I$4:$I$1500)+SUMIF('Mix Substation Location Summary'!$B$4:$B$1500,$B307,'Mix Substation Location Summary'!$J$4:$J$1500),"NOT FOUND"))))</f>
        <v>786163.59999999986</v>
      </c>
      <c r="M307" s="299">
        <f>IF($O307="ISO",0,IF($O307="Non-Iso",F307,IF($O307="Trans Line",SUMIF('Lines Study_Loc_Summary'!$D:$D,$B307,'Lines Study_Loc_Summary'!$AL:$AL),IF($O307="Mix",SUMIF('Mix Substation Location Summary'!$B$4:$B$1500,$B307,'Mix Substation Location Summary'!$N$4:$N$1500)+SUMIF('Mix Substation Location Summary'!$B$4:$B$1500,$B307,'Mix Substation Location Summary'!$O$4:$O$1500),"NOT FOUND"))))</f>
        <v>11193382.97000001</v>
      </c>
      <c r="N307" s="300"/>
      <c r="O307" s="293" t="s">
        <v>1316</v>
      </c>
      <c r="P307" s="293"/>
    </row>
    <row r="308" spans="1:16" ht="12.75" customHeight="1" x14ac:dyDescent="0.3">
      <c r="A308" s="294" t="s">
        <v>507</v>
      </c>
      <c r="B308" s="293">
        <v>8009</v>
      </c>
      <c r="C308" s="293" t="s">
        <v>1330</v>
      </c>
      <c r="D308" s="188">
        <f>SUMIF('Mix Substation Location Summary'!$B$4:$B$1500,'TS by Location'!B308,'Mix Substation Location Summary'!$F$4:$F$1500)</f>
        <v>0</v>
      </c>
      <c r="E308" s="188">
        <f>SUMIF('Mix Substation Location Summary'!$B$4:$B$1500,'TS by Location'!$B308,'Mix Substation Location Summary'!$K$4:$K$1500)</f>
        <v>6877.31</v>
      </c>
      <c r="F308" s="188">
        <f>SUMIF('Mix Substation Location Summary'!$B$4:$B$1500,'TS by Location'!$B308,'Mix Substation Location Summary'!$P$4:$P$1500)</f>
        <v>641247.91999999993</v>
      </c>
      <c r="G308" s="537">
        <f t="shared" si="68"/>
        <v>648125.23</v>
      </c>
      <c r="H308" s="299">
        <f>IF($O308="ISO",D308,IF($O308="Non-Iso",0,IF($O308="Trans Line",SUMIF('Lines Study_Loc_Summary'!$D:$D,$B308,'Lines Study_Loc_Summary'!$Z:$Z),IF($O308="Mix",SUMIF('Mix Substation Location Summary'!$B$4:$B$1500,$B308,'Mix Substation Location Summary'!$C$4:$C$1500),"NOT FOUND"))))</f>
        <v>0</v>
      </c>
      <c r="I308" s="299">
        <f>IF($O308="ISO",E308,IF($O308="Non-Iso",0,IF($O308="Trans Line",SUMIF('Lines Study_Loc_Summary'!$D:$D,$B308,'Lines Study_Loc_Summary'!$AA:$AA),IF($O308="Mix",SUMIF('Mix Substation Location Summary'!$B$4:$B$1500,$B308,'Mix Substation Location Summary'!$H$4:$H$1500),"NOT FOUND"))))</f>
        <v>0</v>
      </c>
      <c r="J308" s="299">
        <f>IF($O308="ISO",F308,IF($O308="Non-Iso",0,IF($O308="Trans Line",SUMIF('Lines Study_Loc_Summary'!$D:$D,$B308,'Lines Study_Loc_Summary'!$AB:$AB),IF($O308="Mix",SUMIF('Mix Substation Location Summary'!$B$4:$B$1500,$B308,'Mix Substation Location Summary'!$M$4:$M$1500),"NOT FOUND"))))</f>
        <v>0</v>
      </c>
      <c r="K308" s="299">
        <f>IF($O308="ISO",0,IF($O308="Non-Iso",D308,IF($O308="Trans Line",SUMIF('Lines Study_Loc_Summary'!$D:$D,'TS by Location'!B308,'Lines Study_Loc_Summary'!$AJ:$AJ),IF($O308="Mix",SUMIF('Mix Substation Location Summary'!$B$4:$B$1500,$B308,'Mix Substation Location Summary'!$D$4:$D$1500)+SUMIF('Mix Substation Location Summary'!$B$4:$B$1500,$B308,'Mix Substation Location Summary'!$E$4:$E$1500),"NOT FOUND"))))</f>
        <v>0</v>
      </c>
      <c r="L308" s="299">
        <f>IF($O308="ISO",0,IF($O308="Non-Iso",E308,IF($O308="Trans Line",SUMIF('Lines Study_Loc_Summary'!$D:$D,$B308,'Lines Study_Loc_Summary'!$AK:$AK),IF($O308="Mix",SUMIF('Mix Substation Location Summary'!$B$4:$B$1500,$B308,'Mix Substation Location Summary'!$I$4:$I$1500)+SUMIF('Mix Substation Location Summary'!$B$4:$B$1500,$B308,'Mix Substation Location Summary'!$J$4:$J$1500),"NOT FOUND"))))</f>
        <v>6877.31</v>
      </c>
      <c r="M308" s="299">
        <f>IF($O308="ISO",0,IF($O308="Non-Iso",F308,IF($O308="Trans Line",SUMIF('Lines Study_Loc_Summary'!$D:$D,$B308,'Lines Study_Loc_Summary'!$AL:$AL),IF($O308="Mix",SUMIF('Mix Substation Location Summary'!$B$4:$B$1500,$B308,'Mix Substation Location Summary'!$N$4:$N$1500)+SUMIF('Mix Substation Location Summary'!$B$4:$B$1500,$B308,'Mix Substation Location Summary'!$O$4:$O$1500),"NOT FOUND"))))</f>
        <v>641247.91999999993</v>
      </c>
      <c r="N308" s="300"/>
      <c r="O308" s="293" t="s">
        <v>1316</v>
      </c>
      <c r="P308" s="293"/>
    </row>
    <row r="309" spans="1:16" ht="12.75" customHeight="1" x14ac:dyDescent="0.3">
      <c r="A309" s="294" t="s">
        <v>508</v>
      </c>
      <c r="B309" s="293">
        <v>8010</v>
      </c>
      <c r="C309" s="293" t="s">
        <v>1330</v>
      </c>
      <c r="D309" s="188">
        <f>SUMIF('Mix Substation Location Summary'!$B$4:$B$1500,'TS by Location'!B309,'Mix Substation Location Summary'!$F$4:$F$1500)</f>
        <v>154445.51999999999</v>
      </c>
      <c r="E309" s="188">
        <f>SUMIF('Mix Substation Location Summary'!$B$4:$B$1500,'TS by Location'!$B309,'Mix Substation Location Summary'!$K$4:$K$1500)</f>
        <v>751071.72</v>
      </c>
      <c r="F309" s="188">
        <f>SUMIF('Mix Substation Location Summary'!$B$4:$B$1500,'TS by Location'!$B309,'Mix Substation Location Summary'!$P$4:$P$1500)</f>
        <v>7063295.9700000072</v>
      </c>
      <c r="G309" s="537">
        <f t="shared" si="68"/>
        <v>7968813.2100000074</v>
      </c>
      <c r="H309" s="299">
        <f>IF($O309="ISO",D309,IF($O309="Non-Iso",0,IF($O309="Trans Line",SUMIF('Lines Study_Loc_Summary'!$D:$D,$B309,'Lines Study_Loc_Summary'!$Z:$Z),IF($O309="Mix",SUMIF('Mix Substation Location Summary'!$B$4:$B$1500,$B309,'Mix Substation Location Summary'!$C$4:$C$1500),"NOT FOUND"))))</f>
        <v>0</v>
      </c>
      <c r="I309" s="299">
        <f>IF($O309="ISO",E309,IF($O309="Non-Iso",0,IF($O309="Trans Line",SUMIF('Lines Study_Loc_Summary'!$D:$D,$B309,'Lines Study_Loc_Summary'!$AA:$AA),IF($O309="Mix",SUMIF('Mix Substation Location Summary'!$B$4:$B$1500,$B309,'Mix Substation Location Summary'!$H$4:$H$1500),"NOT FOUND"))))</f>
        <v>0</v>
      </c>
      <c r="J309" s="299">
        <f>IF($O309="ISO",F309,IF($O309="Non-Iso",0,IF($O309="Trans Line",SUMIF('Lines Study_Loc_Summary'!$D:$D,$B309,'Lines Study_Loc_Summary'!$AB:$AB),IF($O309="Mix",SUMIF('Mix Substation Location Summary'!$B$4:$B$1500,$B309,'Mix Substation Location Summary'!$M$4:$M$1500),"NOT FOUND"))))</f>
        <v>0</v>
      </c>
      <c r="K309" s="299">
        <f>IF($O309="ISO",0,IF($O309="Non-Iso",D309,IF($O309="Trans Line",SUMIF('Lines Study_Loc_Summary'!$D:$D,'TS by Location'!B309,'Lines Study_Loc_Summary'!$AJ:$AJ),IF($O309="Mix",SUMIF('Mix Substation Location Summary'!$B$4:$B$1500,$B309,'Mix Substation Location Summary'!$D$4:$D$1500)+SUMIF('Mix Substation Location Summary'!$B$4:$B$1500,$B309,'Mix Substation Location Summary'!$E$4:$E$1500),"NOT FOUND"))))</f>
        <v>154445.51999999999</v>
      </c>
      <c r="L309" s="299">
        <f>IF($O309="ISO",0,IF($O309="Non-Iso",E309,IF($O309="Trans Line",SUMIF('Lines Study_Loc_Summary'!$D:$D,$B309,'Lines Study_Loc_Summary'!$AK:$AK),IF($O309="Mix",SUMIF('Mix Substation Location Summary'!$B$4:$B$1500,$B309,'Mix Substation Location Summary'!$I$4:$I$1500)+SUMIF('Mix Substation Location Summary'!$B$4:$B$1500,$B309,'Mix Substation Location Summary'!$J$4:$J$1500),"NOT FOUND"))))</f>
        <v>751071.72</v>
      </c>
      <c r="M309" s="299">
        <f>IF($O309="ISO",0,IF($O309="Non-Iso",F309,IF($O309="Trans Line",SUMIF('Lines Study_Loc_Summary'!$D:$D,$B309,'Lines Study_Loc_Summary'!$AL:$AL),IF($O309="Mix",SUMIF('Mix Substation Location Summary'!$B$4:$B$1500,$B309,'Mix Substation Location Summary'!$N$4:$N$1500)+SUMIF('Mix Substation Location Summary'!$B$4:$B$1500,$B309,'Mix Substation Location Summary'!$O$4:$O$1500),"NOT FOUND"))))</f>
        <v>7063295.9700000072</v>
      </c>
      <c r="N309" s="300"/>
      <c r="O309" s="293" t="s">
        <v>1316</v>
      </c>
      <c r="P309" s="293"/>
    </row>
    <row r="310" spans="1:16" ht="12.75" customHeight="1" x14ac:dyDescent="0.3">
      <c r="A310" s="294" t="s">
        <v>509</v>
      </c>
      <c r="B310" s="293">
        <v>8011</v>
      </c>
      <c r="C310" s="293" t="s">
        <v>1330</v>
      </c>
      <c r="D310" s="188">
        <f>SUMIF('Mix Substation Location Summary'!$B$4:$B$1500,'TS by Location'!B310,'Mix Substation Location Summary'!$F$4:$F$1500)</f>
        <v>0</v>
      </c>
      <c r="E310" s="188">
        <f>SUMIF('Mix Substation Location Summary'!$B$4:$B$1500,'TS by Location'!$B310,'Mix Substation Location Summary'!$K$4:$K$1500)</f>
        <v>0</v>
      </c>
      <c r="F310" s="188">
        <f>SUMIF('Mix Substation Location Summary'!$B$4:$B$1500,'TS by Location'!$B310,'Mix Substation Location Summary'!$P$4:$P$1500)</f>
        <v>32028.16</v>
      </c>
      <c r="G310" s="537">
        <f t="shared" si="68"/>
        <v>32028.16</v>
      </c>
      <c r="H310" s="299">
        <f>IF($O310="ISO",D310,IF($O310="Non-Iso",0,IF($O310="Trans Line",SUMIF('Lines Study_Loc_Summary'!$D:$D,$B310,'Lines Study_Loc_Summary'!$Z:$Z),IF($O310="Mix",SUMIF('Mix Substation Location Summary'!$B$4:$B$1500,$B310,'Mix Substation Location Summary'!$C$4:$C$1500),"NOT FOUND"))))</f>
        <v>0</v>
      </c>
      <c r="I310" s="299">
        <f>IF($O310="ISO",E310,IF($O310="Non-Iso",0,IF($O310="Trans Line",SUMIF('Lines Study_Loc_Summary'!$D:$D,$B310,'Lines Study_Loc_Summary'!$AA:$AA),IF($O310="Mix",SUMIF('Mix Substation Location Summary'!$B$4:$B$1500,$B310,'Mix Substation Location Summary'!$H$4:$H$1500),"NOT FOUND"))))</f>
        <v>0</v>
      </c>
      <c r="J310" s="299">
        <f>IF($O310="ISO",F310,IF($O310="Non-Iso",0,IF($O310="Trans Line",SUMIF('Lines Study_Loc_Summary'!$D:$D,$B310,'Lines Study_Loc_Summary'!$AB:$AB),IF($O310="Mix",SUMIF('Mix Substation Location Summary'!$B$4:$B$1500,$B310,'Mix Substation Location Summary'!$M$4:$M$1500),"NOT FOUND"))))</f>
        <v>0</v>
      </c>
      <c r="K310" s="299">
        <f>IF($O310="ISO",0,IF($O310="Non-Iso",D310,IF($O310="Trans Line",SUMIF('Lines Study_Loc_Summary'!$D:$D,'TS by Location'!B310,'Lines Study_Loc_Summary'!$AJ:$AJ),IF($O310="Mix",SUMIF('Mix Substation Location Summary'!$B$4:$B$1500,$B310,'Mix Substation Location Summary'!$D$4:$D$1500)+SUMIF('Mix Substation Location Summary'!$B$4:$B$1500,$B310,'Mix Substation Location Summary'!$E$4:$E$1500),"NOT FOUND"))))</f>
        <v>0</v>
      </c>
      <c r="L310" s="299">
        <f>IF($O310="ISO",0,IF($O310="Non-Iso",E310,IF($O310="Trans Line",SUMIF('Lines Study_Loc_Summary'!$D:$D,$B310,'Lines Study_Loc_Summary'!$AK:$AK),IF($O310="Mix",SUMIF('Mix Substation Location Summary'!$B$4:$B$1500,$B310,'Mix Substation Location Summary'!$I$4:$I$1500)+SUMIF('Mix Substation Location Summary'!$B$4:$B$1500,$B310,'Mix Substation Location Summary'!$J$4:$J$1500),"NOT FOUND"))))</f>
        <v>0</v>
      </c>
      <c r="M310" s="299">
        <f>IF($O310="ISO",0,IF($O310="Non-Iso",F310,IF($O310="Trans Line",SUMIF('Lines Study_Loc_Summary'!$D:$D,$B310,'Lines Study_Loc_Summary'!$AL:$AL),IF($O310="Mix",SUMIF('Mix Substation Location Summary'!$B$4:$B$1500,$B310,'Mix Substation Location Summary'!$N$4:$N$1500)+SUMIF('Mix Substation Location Summary'!$B$4:$B$1500,$B310,'Mix Substation Location Summary'!$O$4:$O$1500),"NOT FOUND"))))</f>
        <v>32028.16</v>
      </c>
      <c r="N310" s="300"/>
      <c r="O310" s="293" t="s">
        <v>1316</v>
      </c>
      <c r="P310" s="293"/>
    </row>
    <row r="311" spans="1:16" ht="12.75" customHeight="1" x14ac:dyDescent="0.3">
      <c r="A311" s="294" t="s">
        <v>511</v>
      </c>
      <c r="B311" s="293">
        <v>8013</v>
      </c>
      <c r="C311" s="293" t="s">
        <v>1330</v>
      </c>
      <c r="D311" s="188">
        <f>SUMIF('Mix Substation Location Summary'!$B$4:$B$1500,'TS by Location'!B311,'Mix Substation Location Summary'!$F$4:$F$1500)</f>
        <v>0</v>
      </c>
      <c r="E311" s="188">
        <f>SUMIF('Mix Substation Location Summary'!$B$4:$B$1500,'TS by Location'!$B311,'Mix Substation Location Summary'!$K$4:$K$1500)</f>
        <v>1389452.2499999998</v>
      </c>
      <c r="F311" s="188">
        <f>SUMIF('Mix Substation Location Summary'!$B$4:$B$1500,'TS by Location'!$B311,'Mix Substation Location Summary'!$P$4:$P$1500)</f>
        <v>10378032.349999996</v>
      </c>
      <c r="G311" s="537">
        <f t="shared" si="68"/>
        <v>11767484.599999996</v>
      </c>
      <c r="H311" s="299">
        <f>IF($O311="ISO",D311,IF($O311="Non-Iso",0,IF($O311="Trans Line",SUMIF('Lines Study_Loc_Summary'!$D:$D,$B311,'Lines Study_Loc_Summary'!$Z:$Z),IF($O311="Mix",SUMIF('Mix Substation Location Summary'!$B$4:$B$1500,$B311,'Mix Substation Location Summary'!$C$4:$C$1500),"NOT FOUND"))))</f>
        <v>0</v>
      </c>
      <c r="I311" s="299">
        <f>IF($O311="ISO",E311,IF($O311="Non-Iso",0,IF($O311="Trans Line",SUMIF('Lines Study_Loc_Summary'!$D:$D,$B311,'Lines Study_Loc_Summary'!$AA:$AA),IF($O311="Mix",SUMIF('Mix Substation Location Summary'!$B$4:$B$1500,$B311,'Mix Substation Location Summary'!$H$4:$H$1500),"NOT FOUND"))))</f>
        <v>0</v>
      </c>
      <c r="J311" s="299">
        <f>IF($O311="ISO",F311,IF($O311="Non-Iso",0,IF($O311="Trans Line",SUMIF('Lines Study_Loc_Summary'!$D:$D,$B311,'Lines Study_Loc_Summary'!$AB:$AB),IF($O311="Mix",SUMIF('Mix Substation Location Summary'!$B$4:$B$1500,$B311,'Mix Substation Location Summary'!$M$4:$M$1500),"NOT FOUND"))))</f>
        <v>0</v>
      </c>
      <c r="K311" s="299">
        <f>IF($O311="ISO",0,IF($O311="Non-Iso",D311,IF($O311="Trans Line",SUMIF('Lines Study_Loc_Summary'!$D:$D,'TS by Location'!B311,'Lines Study_Loc_Summary'!$AJ:$AJ),IF($O311="Mix",SUMIF('Mix Substation Location Summary'!$B$4:$B$1500,$B311,'Mix Substation Location Summary'!$D$4:$D$1500)+SUMIF('Mix Substation Location Summary'!$B$4:$B$1500,$B311,'Mix Substation Location Summary'!$E$4:$E$1500),"NOT FOUND"))))</f>
        <v>0</v>
      </c>
      <c r="L311" s="299">
        <f>IF($O311="ISO",0,IF($O311="Non-Iso",E311,IF($O311="Trans Line",SUMIF('Lines Study_Loc_Summary'!$D:$D,$B311,'Lines Study_Loc_Summary'!$AK:$AK),IF($O311="Mix",SUMIF('Mix Substation Location Summary'!$B$4:$B$1500,$B311,'Mix Substation Location Summary'!$I$4:$I$1500)+SUMIF('Mix Substation Location Summary'!$B$4:$B$1500,$B311,'Mix Substation Location Summary'!$J$4:$J$1500),"NOT FOUND"))))</f>
        <v>1389452.2499999998</v>
      </c>
      <c r="M311" s="299">
        <f>IF($O311="ISO",0,IF($O311="Non-Iso",F311,IF($O311="Trans Line",SUMIF('Lines Study_Loc_Summary'!$D:$D,$B311,'Lines Study_Loc_Summary'!$AL:$AL),IF($O311="Mix",SUMIF('Mix Substation Location Summary'!$B$4:$B$1500,$B311,'Mix Substation Location Summary'!$N$4:$N$1500)+SUMIF('Mix Substation Location Summary'!$B$4:$B$1500,$B311,'Mix Substation Location Summary'!$O$4:$O$1500),"NOT FOUND"))))</f>
        <v>10378032.349999996</v>
      </c>
      <c r="N311" s="300"/>
      <c r="O311" s="293" t="s">
        <v>1316</v>
      </c>
      <c r="P311" s="293"/>
    </row>
    <row r="312" spans="1:16" ht="12.75" customHeight="1" x14ac:dyDescent="0.3">
      <c r="A312" s="294" t="s">
        <v>512</v>
      </c>
      <c r="B312" s="293">
        <v>8014</v>
      </c>
      <c r="C312" s="293" t="s">
        <v>1330</v>
      </c>
      <c r="D312" s="188">
        <f>SUMIF('Mix Substation Location Summary'!$B$4:$B$1500,'TS by Location'!B312,'Mix Substation Location Summary'!$F$4:$F$1500)</f>
        <v>969396.94</v>
      </c>
      <c r="E312" s="188">
        <f>SUMIF('Mix Substation Location Summary'!$B$4:$B$1500,'TS by Location'!$B312,'Mix Substation Location Summary'!$K$4:$K$1500)</f>
        <v>1536772.0299999998</v>
      </c>
      <c r="F312" s="188">
        <f>SUMIF('Mix Substation Location Summary'!$B$4:$B$1500,'TS by Location'!$B312,'Mix Substation Location Summary'!$P$4:$P$1500)</f>
        <v>15123606.900000004</v>
      </c>
      <c r="G312" s="537">
        <f t="shared" si="68"/>
        <v>17629775.870000005</v>
      </c>
      <c r="H312" s="299">
        <f>IF($O312="ISO",D312,IF($O312="Non-Iso",0,IF($O312="Trans Line",SUMIF('Lines Study_Loc_Summary'!$D:$D,$B312,'Lines Study_Loc_Summary'!$Z:$Z),IF($O312="Mix",SUMIF('Mix Substation Location Summary'!$B$4:$B$1500,$B312,'Mix Substation Location Summary'!$C$4:$C$1500),"NOT FOUND"))))</f>
        <v>0</v>
      </c>
      <c r="I312" s="299">
        <f>IF($O312="ISO",E312,IF($O312="Non-Iso",0,IF($O312="Trans Line",SUMIF('Lines Study_Loc_Summary'!$D:$D,$B312,'Lines Study_Loc_Summary'!$AA:$AA),IF($O312="Mix",SUMIF('Mix Substation Location Summary'!$B$4:$B$1500,$B312,'Mix Substation Location Summary'!$H$4:$H$1500),"NOT FOUND"))))</f>
        <v>0</v>
      </c>
      <c r="J312" s="299">
        <f>IF($O312="ISO",F312,IF($O312="Non-Iso",0,IF($O312="Trans Line",SUMIF('Lines Study_Loc_Summary'!$D:$D,$B312,'Lines Study_Loc_Summary'!$AB:$AB),IF($O312="Mix",SUMIF('Mix Substation Location Summary'!$B$4:$B$1500,$B312,'Mix Substation Location Summary'!$M$4:$M$1500),"NOT FOUND"))))</f>
        <v>0</v>
      </c>
      <c r="K312" s="299">
        <f>IF($O312="ISO",0,IF($O312="Non-Iso",D312,IF($O312="Trans Line",SUMIF('Lines Study_Loc_Summary'!$D:$D,'TS by Location'!B312,'Lines Study_Loc_Summary'!$AJ:$AJ),IF($O312="Mix",SUMIF('Mix Substation Location Summary'!$B$4:$B$1500,$B312,'Mix Substation Location Summary'!$D$4:$D$1500)+SUMIF('Mix Substation Location Summary'!$B$4:$B$1500,$B312,'Mix Substation Location Summary'!$E$4:$E$1500),"NOT FOUND"))))</f>
        <v>969396.94</v>
      </c>
      <c r="L312" s="299">
        <f>IF($O312="ISO",0,IF($O312="Non-Iso",E312,IF($O312="Trans Line",SUMIF('Lines Study_Loc_Summary'!$D:$D,$B312,'Lines Study_Loc_Summary'!$AK:$AK),IF($O312="Mix",SUMIF('Mix Substation Location Summary'!$B$4:$B$1500,$B312,'Mix Substation Location Summary'!$I$4:$I$1500)+SUMIF('Mix Substation Location Summary'!$B$4:$B$1500,$B312,'Mix Substation Location Summary'!$J$4:$J$1500),"NOT FOUND"))))</f>
        <v>1536772.0299999998</v>
      </c>
      <c r="M312" s="299">
        <f>IF($O312="ISO",0,IF($O312="Non-Iso",F312,IF($O312="Trans Line",SUMIF('Lines Study_Loc_Summary'!$D:$D,$B312,'Lines Study_Loc_Summary'!$AL:$AL),IF($O312="Mix",SUMIF('Mix Substation Location Summary'!$B$4:$B$1500,$B312,'Mix Substation Location Summary'!$N$4:$N$1500)+SUMIF('Mix Substation Location Summary'!$B$4:$B$1500,$B312,'Mix Substation Location Summary'!$O$4:$O$1500),"NOT FOUND"))))</f>
        <v>15123606.900000004</v>
      </c>
      <c r="N312" s="300"/>
      <c r="O312" s="293" t="s">
        <v>1316</v>
      </c>
      <c r="P312" s="293"/>
    </row>
    <row r="313" spans="1:16" ht="12.75" customHeight="1" x14ac:dyDescent="0.3">
      <c r="A313" s="294" t="s">
        <v>513</v>
      </c>
      <c r="B313" s="293">
        <v>8016</v>
      </c>
      <c r="C313" s="293" t="s">
        <v>1330</v>
      </c>
      <c r="D313" s="188">
        <f>SUMIF('Mix Substation Location Summary'!$B$4:$B$1500,'TS by Location'!B313,'Mix Substation Location Summary'!$F$4:$F$1500)</f>
        <v>0</v>
      </c>
      <c r="E313" s="188">
        <f>SUMIF('Mix Substation Location Summary'!$B$4:$B$1500,'TS by Location'!$B313,'Mix Substation Location Summary'!$K$4:$K$1500)</f>
        <v>700621.85</v>
      </c>
      <c r="F313" s="188">
        <f>SUMIF('Mix Substation Location Summary'!$B$4:$B$1500,'TS by Location'!$B313,'Mix Substation Location Summary'!$P$4:$P$1500)</f>
        <v>13410335.969999997</v>
      </c>
      <c r="G313" s="537">
        <f t="shared" si="68"/>
        <v>14110957.819999997</v>
      </c>
      <c r="H313" s="299">
        <f>IF($O313="ISO",D313,IF($O313="Non-Iso",0,IF($O313="Trans Line",SUMIF('Lines Study_Loc_Summary'!$D:$D,$B313,'Lines Study_Loc_Summary'!$Z:$Z),IF($O313="Mix",SUMIF('Mix Substation Location Summary'!$B$4:$B$1500,$B313,'Mix Substation Location Summary'!$C$4:$C$1500),"NOT FOUND"))))</f>
        <v>0</v>
      </c>
      <c r="I313" s="299">
        <f>IF($O313="ISO",E313,IF($O313="Non-Iso",0,IF($O313="Trans Line",SUMIF('Lines Study_Loc_Summary'!$D:$D,$B313,'Lines Study_Loc_Summary'!$AA:$AA),IF($O313="Mix",SUMIF('Mix Substation Location Summary'!$B$4:$B$1500,$B313,'Mix Substation Location Summary'!$H$4:$H$1500),"NOT FOUND"))))</f>
        <v>0</v>
      </c>
      <c r="J313" s="299">
        <f>IF($O313="ISO",F313,IF($O313="Non-Iso",0,IF($O313="Trans Line",SUMIF('Lines Study_Loc_Summary'!$D:$D,$B313,'Lines Study_Loc_Summary'!$AB:$AB),IF($O313="Mix",SUMIF('Mix Substation Location Summary'!$B$4:$B$1500,$B313,'Mix Substation Location Summary'!$M$4:$M$1500),"NOT FOUND"))))</f>
        <v>0</v>
      </c>
      <c r="K313" s="299">
        <f>IF($O313="ISO",0,IF($O313="Non-Iso",D313,IF($O313="Trans Line",SUMIF('Lines Study_Loc_Summary'!$D:$D,'TS by Location'!B313,'Lines Study_Loc_Summary'!$AJ:$AJ),IF($O313="Mix",SUMIF('Mix Substation Location Summary'!$B$4:$B$1500,$B313,'Mix Substation Location Summary'!$D$4:$D$1500)+SUMIF('Mix Substation Location Summary'!$B$4:$B$1500,$B313,'Mix Substation Location Summary'!$E$4:$E$1500),"NOT FOUND"))))</f>
        <v>0</v>
      </c>
      <c r="L313" s="299">
        <f>IF($O313="ISO",0,IF($O313="Non-Iso",E313,IF($O313="Trans Line",SUMIF('Lines Study_Loc_Summary'!$D:$D,$B313,'Lines Study_Loc_Summary'!$AK:$AK),IF($O313="Mix",SUMIF('Mix Substation Location Summary'!$B$4:$B$1500,$B313,'Mix Substation Location Summary'!$I$4:$I$1500)+SUMIF('Mix Substation Location Summary'!$B$4:$B$1500,$B313,'Mix Substation Location Summary'!$J$4:$J$1500),"NOT FOUND"))))</f>
        <v>700621.85</v>
      </c>
      <c r="M313" s="299">
        <f>IF($O313="ISO",0,IF($O313="Non-Iso",F313,IF($O313="Trans Line",SUMIF('Lines Study_Loc_Summary'!$D:$D,$B313,'Lines Study_Loc_Summary'!$AL:$AL),IF($O313="Mix",SUMIF('Mix Substation Location Summary'!$B$4:$B$1500,$B313,'Mix Substation Location Summary'!$N$4:$N$1500)+SUMIF('Mix Substation Location Summary'!$B$4:$B$1500,$B313,'Mix Substation Location Summary'!$O$4:$O$1500),"NOT FOUND"))))</f>
        <v>13410335.969999997</v>
      </c>
      <c r="N313" s="300"/>
      <c r="O313" s="293" t="s">
        <v>1316</v>
      </c>
      <c r="P313" s="293"/>
    </row>
    <row r="314" spans="1:16" ht="12.75" customHeight="1" x14ac:dyDescent="0.3">
      <c r="A314" s="294" t="s">
        <v>514</v>
      </c>
      <c r="B314" s="293">
        <v>8017</v>
      </c>
      <c r="C314" s="293" t="s">
        <v>1330</v>
      </c>
      <c r="D314" s="188">
        <f>SUMIF('Mix Substation Location Summary'!$B$4:$B$1500,'TS by Location'!B314,'Mix Substation Location Summary'!$F$4:$F$1500)</f>
        <v>285201.15000000002</v>
      </c>
      <c r="E314" s="188">
        <f>SUMIF('Mix Substation Location Summary'!$B$4:$B$1500,'TS by Location'!$B314,'Mix Substation Location Summary'!$K$4:$K$1500)</f>
        <v>672863.12000000011</v>
      </c>
      <c r="F314" s="188">
        <f>SUMIF('Mix Substation Location Summary'!$B$4:$B$1500,'TS by Location'!$B314,'Mix Substation Location Summary'!$P$4:$P$1500)</f>
        <v>9621616.7599999961</v>
      </c>
      <c r="G314" s="537">
        <f t="shared" si="68"/>
        <v>10579681.029999996</v>
      </c>
      <c r="H314" s="299">
        <f>IF($O314="ISO",D314,IF($O314="Non-Iso",0,IF($O314="Trans Line",SUMIF('Lines Study_Loc_Summary'!$D:$D,$B314,'Lines Study_Loc_Summary'!$Z:$Z),IF($O314="Mix",SUMIF('Mix Substation Location Summary'!$B$4:$B$1500,$B314,'Mix Substation Location Summary'!$C$4:$C$1500),"NOT FOUND"))))</f>
        <v>0</v>
      </c>
      <c r="I314" s="299">
        <f>IF($O314="ISO",E314,IF($O314="Non-Iso",0,IF($O314="Trans Line",SUMIF('Lines Study_Loc_Summary'!$D:$D,$B314,'Lines Study_Loc_Summary'!$AA:$AA),IF($O314="Mix",SUMIF('Mix Substation Location Summary'!$B$4:$B$1500,$B314,'Mix Substation Location Summary'!$H$4:$H$1500),"NOT FOUND"))))</f>
        <v>0</v>
      </c>
      <c r="J314" s="299">
        <f>IF($O314="ISO",F314,IF($O314="Non-Iso",0,IF($O314="Trans Line",SUMIF('Lines Study_Loc_Summary'!$D:$D,$B314,'Lines Study_Loc_Summary'!$AB:$AB),IF($O314="Mix",SUMIF('Mix Substation Location Summary'!$B$4:$B$1500,$B314,'Mix Substation Location Summary'!$M$4:$M$1500),"NOT FOUND"))))</f>
        <v>0</v>
      </c>
      <c r="K314" s="299">
        <f>IF($O314="ISO",0,IF($O314="Non-Iso",D314,IF($O314="Trans Line",SUMIF('Lines Study_Loc_Summary'!$D:$D,'TS by Location'!B314,'Lines Study_Loc_Summary'!$AJ:$AJ),IF($O314="Mix",SUMIF('Mix Substation Location Summary'!$B$4:$B$1500,$B314,'Mix Substation Location Summary'!$D$4:$D$1500)+SUMIF('Mix Substation Location Summary'!$B$4:$B$1500,$B314,'Mix Substation Location Summary'!$E$4:$E$1500),"NOT FOUND"))))</f>
        <v>285201.15000000002</v>
      </c>
      <c r="L314" s="299">
        <f>IF($O314="ISO",0,IF($O314="Non-Iso",E314,IF($O314="Trans Line",SUMIF('Lines Study_Loc_Summary'!$D:$D,$B314,'Lines Study_Loc_Summary'!$AK:$AK),IF($O314="Mix",SUMIF('Mix Substation Location Summary'!$B$4:$B$1500,$B314,'Mix Substation Location Summary'!$I$4:$I$1500)+SUMIF('Mix Substation Location Summary'!$B$4:$B$1500,$B314,'Mix Substation Location Summary'!$J$4:$J$1500),"NOT FOUND"))))</f>
        <v>672863.12000000011</v>
      </c>
      <c r="M314" s="299">
        <f>IF($O314="ISO",0,IF($O314="Non-Iso",F314,IF($O314="Trans Line",SUMIF('Lines Study_Loc_Summary'!$D:$D,$B314,'Lines Study_Loc_Summary'!$AL:$AL),IF($O314="Mix",SUMIF('Mix Substation Location Summary'!$B$4:$B$1500,$B314,'Mix Substation Location Summary'!$N$4:$N$1500)+SUMIF('Mix Substation Location Summary'!$B$4:$B$1500,$B314,'Mix Substation Location Summary'!$O$4:$O$1500),"NOT FOUND"))))</f>
        <v>9621616.7599999961</v>
      </c>
      <c r="N314" s="300"/>
      <c r="O314" s="293" t="s">
        <v>1316</v>
      </c>
      <c r="P314" s="293"/>
    </row>
    <row r="315" spans="1:16" ht="12.75" customHeight="1" x14ac:dyDescent="0.3">
      <c r="A315" s="294" t="s">
        <v>515</v>
      </c>
      <c r="B315" s="293">
        <v>8018</v>
      </c>
      <c r="C315" s="293" t="s">
        <v>1330</v>
      </c>
      <c r="D315" s="188">
        <f>SUMIF('Mix Substation Location Summary'!$B$4:$B$1500,'TS by Location'!B315,'Mix Substation Location Summary'!$F$4:$F$1500)</f>
        <v>83537.659999999989</v>
      </c>
      <c r="E315" s="188">
        <f>SUMIF('Mix Substation Location Summary'!$B$4:$B$1500,'TS by Location'!$B315,'Mix Substation Location Summary'!$K$4:$K$1500)</f>
        <v>1206444.45</v>
      </c>
      <c r="F315" s="188">
        <f>SUMIF('Mix Substation Location Summary'!$B$4:$B$1500,'TS by Location'!$B315,'Mix Substation Location Summary'!$P$4:$P$1500)</f>
        <v>19303971.95999999</v>
      </c>
      <c r="G315" s="537">
        <f t="shared" si="68"/>
        <v>20593954.069999989</v>
      </c>
      <c r="H315" s="299">
        <f>IF($O315="ISO",D315,IF($O315="Non-Iso",0,IF($O315="Trans Line",SUMIF('Lines Study_Loc_Summary'!$D:$D,$B315,'Lines Study_Loc_Summary'!$Z:$Z),IF($O315="Mix",SUMIF('Mix Substation Location Summary'!$B$4:$B$1500,$B315,'Mix Substation Location Summary'!$C$4:$C$1500),"NOT FOUND"))))</f>
        <v>0</v>
      </c>
      <c r="I315" s="299">
        <f>IF($O315="ISO",E315,IF($O315="Non-Iso",0,IF($O315="Trans Line",SUMIF('Lines Study_Loc_Summary'!$D:$D,$B315,'Lines Study_Loc_Summary'!$AA:$AA),IF($O315="Mix",SUMIF('Mix Substation Location Summary'!$B$4:$B$1500,$B315,'Mix Substation Location Summary'!$H$4:$H$1500),"NOT FOUND"))))</f>
        <v>0</v>
      </c>
      <c r="J315" s="299">
        <f>IF($O315="ISO",F315,IF($O315="Non-Iso",0,IF($O315="Trans Line",SUMIF('Lines Study_Loc_Summary'!$D:$D,$B315,'Lines Study_Loc_Summary'!$AB:$AB),IF($O315="Mix",SUMIF('Mix Substation Location Summary'!$B$4:$B$1500,$B315,'Mix Substation Location Summary'!$M$4:$M$1500),"NOT FOUND"))))</f>
        <v>0</v>
      </c>
      <c r="K315" s="299">
        <f>IF($O315="ISO",0,IF($O315="Non-Iso",D315,IF($O315="Trans Line",SUMIF('Lines Study_Loc_Summary'!$D:$D,'TS by Location'!B315,'Lines Study_Loc_Summary'!$AJ:$AJ),IF($O315="Mix",SUMIF('Mix Substation Location Summary'!$B$4:$B$1500,$B315,'Mix Substation Location Summary'!$D$4:$D$1500)+SUMIF('Mix Substation Location Summary'!$B$4:$B$1500,$B315,'Mix Substation Location Summary'!$E$4:$E$1500),"NOT FOUND"))))</f>
        <v>83537.659999999989</v>
      </c>
      <c r="L315" s="299">
        <f>IF($O315="ISO",0,IF($O315="Non-Iso",E315,IF($O315="Trans Line",SUMIF('Lines Study_Loc_Summary'!$D:$D,$B315,'Lines Study_Loc_Summary'!$AK:$AK),IF($O315="Mix",SUMIF('Mix Substation Location Summary'!$B$4:$B$1500,$B315,'Mix Substation Location Summary'!$I$4:$I$1500)+SUMIF('Mix Substation Location Summary'!$B$4:$B$1500,$B315,'Mix Substation Location Summary'!$J$4:$J$1500),"NOT FOUND"))))</f>
        <v>1206444.45</v>
      </c>
      <c r="M315" s="299">
        <f>IF($O315="ISO",0,IF($O315="Non-Iso",F315,IF($O315="Trans Line",SUMIF('Lines Study_Loc_Summary'!$D:$D,$B315,'Lines Study_Loc_Summary'!$AL:$AL),IF($O315="Mix",SUMIF('Mix Substation Location Summary'!$B$4:$B$1500,$B315,'Mix Substation Location Summary'!$N$4:$N$1500)+SUMIF('Mix Substation Location Summary'!$B$4:$B$1500,$B315,'Mix Substation Location Summary'!$O$4:$O$1500),"NOT FOUND"))))</f>
        <v>19303971.95999999</v>
      </c>
      <c r="N315" s="300"/>
      <c r="O315" s="293" t="s">
        <v>1316</v>
      </c>
      <c r="P315" s="293"/>
    </row>
    <row r="316" spans="1:16" ht="12.75" customHeight="1" x14ac:dyDescent="0.3">
      <c r="A316" s="294" t="s">
        <v>516</v>
      </c>
      <c r="B316" s="293">
        <v>8019</v>
      </c>
      <c r="C316" s="293" t="s">
        <v>1330</v>
      </c>
      <c r="D316" s="188">
        <f>SUMIF('Mix Substation Location Summary'!$B$4:$B$1500,'TS by Location'!B316,'Mix Substation Location Summary'!$F$4:$F$1500)</f>
        <v>33940.49</v>
      </c>
      <c r="E316" s="188">
        <f>SUMIF('Mix Substation Location Summary'!$B$4:$B$1500,'TS by Location'!$B316,'Mix Substation Location Summary'!$K$4:$K$1500)</f>
        <v>519357.15</v>
      </c>
      <c r="F316" s="188">
        <f>SUMIF('Mix Substation Location Summary'!$B$4:$B$1500,'TS by Location'!$B316,'Mix Substation Location Summary'!$P$4:$P$1500)</f>
        <v>11126654.229999989</v>
      </c>
      <c r="G316" s="537">
        <f t="shared" si="68"/>
        <v>11679951.86999999</v>
      </c>
      <c r="H316" s="299">
        <f>IF($O316="ISO",D316,IF($O316="Non-Iso",0,IF($O316="Trans Line",SUMIF('Lines Study_Loc_Summary'!$D:$D,$B316,'Lines Study_Loc_Summary'!$Z:$Z),IF($O316="Mix",SUMIF('Mix Substation Location Summary'!$B$4:$B$1500,$B316,'Mix Substation Location Summary'!$C$4:$C$1500),"NOT FOUND"))))</f>
        <v>0</v>
      </c>
      <c r="I316" s="299">
        <f>IF($O316="ISO",E316,IF($O316="Non-Iso",0,IF($O316="Trans Line",SUMIF('Lines Study_Loc_Summary'!$D:$D,$B316,'Lines Study_Loc_Summary'!$AA:$AA),IF($O316="Mix",SUMIF('Mix Substation Location Summary'!$B$4:$B$1500,$B316,'Mix Substation Location Summary'!$H$4:$H$1500),"NOT FOUND"))))</f>
        <v>0</v>
      </c>
      <c r="J316" s="299">
        <f>IF($O316="ISO",F316,IF($O316="Non-Iso",0,IF($O316="Trans Line",SUMIF('Lines Study_Loc_Summary'!$D:$D,$B316,'Lines Study_Loc_Summary'!$AB:$AB),IF($O316="Mix",SUMIF('Mix Substation Location Summary'!$B$4:$B$1500,$B316,'Mix Substation Location Summary'!$M$4:$M$1500),"NOT FOUND"))))</f>
        <v>0</v>
      </c>
      <c r="K316" s="299">
        <f>IF($O316="ISO",0,IF($O316="Non-Iso",D316,IF($O316="Trans Line",SUMIF('Lines Study_Loc_Summary'!$D:$D,'TS by Location'!B316,'Lines Study_Loc_Summary'!$AJ:$AJ),IF($O316="Mix",SUMIF('Mix Substation Location Summary'!$B$4:$B$1500,$B316,'Mix Substation Location Summary'!$D$4:$D$1500)+SUMIF('Mix Substation Location Summary'!$B$4:$B$1500,$B316,'Mix Substation Location Summary'!$E$4:$E$1500),"NOT FOUND"))))</f>
        <v>33940.49</v>
      </c>
      <c r="L316" s="299">
        <f>IF($O316="ISO",0,IF($O316="Non-Iso",E316,IF($O316="Trans Line",SUMIF('Lines Study_Loc_Summary'!$D:$D,$B316,'Lines Study_Loc_Summary'!$AK:$AK),IF($O316="Mix",SUMIF('Mix Substation Location Summary'!$B$4:$B$1500,$B316,'Mix Substation Location Summary'!$I$4:$I$1500)+SUMIF('Mix Substation Location Summary'!$B$4:$B$1500,$B316,'Mix Substation Location Summary'!$J$4:$J$1500),"NOT FOUND"))))</f>
        <v>519357.15</v>
      </c>
      <c r="M316" s="299">
        <f>IF($O316="ISO",0,IF($O316="Non-Iso",F316,IF($O316="Trans Line",SUMIF('Lines Study_Loc_Summary'!$D:$D,$B316,'Lines Study_Loc_Summary'!$AL:$AL),IF($O316="Mix",SUMIF('Mix Substation Location Summary'!$B$4:$B$1500,$B316,'Mix Substation Location Summary'!$N$4:$N$1500)+SUMIF('Mix Substation Location Summary'!$B$4:$B$1500,$B316,'Mix Substation Location Summary'!$O$4:$O$1500),"NOT FOUND"))))</f>
        <v>11126654.229999989</v>
      </c>
      <c r="N316" s="300"/>
      <c r="O316" s="293" t="s">
        <v>1316</v>
      </c>
      <c r="P316" s="293"/>
    </row>
    <row r="317" spans="1:16" ht="12.75" customHeight="1" x14ac:dyDescent="0.3">
      <c r="A317" s="294" t="s">
        <v>517</v>
      </c>
      <c r="B317" s="293">
        <v>8020</v>
      </c>
      <c r="C317" s="293" t="s">
        <v>1330</v>
      </c>
      <c r="D317" s="188">
        <f>SUMIF('Mix Substation Location Summary'!$B$4:$B$1500,'TS by Location'!B317,'Mix Substation Location Summary'!$F$4:$F$1500)</f>
        <v>29280.3</v>
      </c>
      <c r="E317" s="188">
        <f>SUMIF('Mix Substation Location Summary'!$B$4:$B$1500,'TS by Location'!$B317,'Mix Substation Location Summary'!$K$4:$K$1500)</f>
        <v>1477176.88</v>
      </c>
      <c r="F317" s="188">
        <f>SUMIF('Mix Substation Location Summary'!$B$4:$B$1500,'TS by Location'!$B317,'Mix Substation Location Summary'!$P$4:$P$1500)</f>
        <v>15638493.600000003</v>
      </c>
      <c r="G317" s="537">
        <f t="shared" si="68"/>
        <v>17144950.780000005</v>
      </c>
      <c r="H317" s="299">
        <f>IF($O317="ISO",D317,IF($O317="Non-Iso",0,IF($O317="Trans Line",SUMIF('Lines Study_Loc_Summary'!$D:$D,$B317,'Lines Study_Loc_Summary'!$Z:$Z),IF($O317="Mix",SUMIF('Mix Substation Location Summary'!$B$4:$B$1500,$B317,'Mix Substation Location Summary'!$C$4:$C$1500),"NOT FOUND"))))</f>
        <v>0</v>
      </c>
      <c r="I317" s="299">
        <f>IF($O317="ISO",E317,IF($O317="Non-Iso",0,IF($O317="Trans Line",SUMIF('Lines Study_Loc_Summary'!$D:$D,$B317,'Lines Study_Loc_Summary'!$AA:$AA),IF($O317="Mix",SUMIF('Mix Substation Location Summary'!$B$4:$B$1500,$B317,'Mix Substation Location Summary'!$H$4:$H$1500),"NOT FOUND"))))</f>
        <v>0</v>
      </c>
      <c r="J317" s="299">
        <f>IF($O317="ISO",F317,IF($O317="Non-Iso",0,IF($O317="Trans Line",SUMIF('Lines Study_Loc_Summary'!$D:$D,$B317,'Lines Study_Loc_Summary'!$AB:$AB),IF($O317="Mix",SUMIF('Mix Substation Location Summary'!$B$4:$B$1500,$B317,'Mix Substation Location Summary'!$M$4:$M$1500),"NOT FOUND"))))</f>
        <v>0</v>
      </c>
      <c r="K317" s="299">
        <f>IF($O317="ISO",0,IF($O317="Non-Iso",D317,IF($O317="Trans Line",SUMIF('Lines Study_Loc_Summary'!$D:$D,'TS by Location'!B317,'Lines Study_Loc_Summary'!$AJ:$AJ),IF($O317="Mix",SUMIF('Mix Substation Location Summary'!$B$4:$B$1500,$B317,'Mix Substation Location Summary'!$D$4:$D$1500)+SUMIF('Mix Substation Location Summary'!$B$4:$B$1500,$B317,'Mix Substation Location Summary'!$E$4:$E$1500),"NOT FOUND"))))</f>
        <v>29280.3</v>
      </c>
      <c r="L317" s="299">
        <f>IF($O317="ISO",0,IF($O317="Non-Iso",E317,IF($O317="Trans Line",SUMIF('Lines Study_Loc_Summary'!$D:$D,$B317,'Lines Study_Loc_Summary'!$AK:$AK),IF($O317="Mix",SUMIF('Mix Substation Location Summary'!$B$4:$B$1500,$B317,'Mix Substation Location Summary'!$I$4:$I$1500)+SUMIF('Mix Substation Location Summary'!$B$4:$B$1500,$B317,'Mix Substation Location Summary'!$J$4:$J$1500),"NOT FOUND"))))</f>
        <v>1477176.88</v>
      </c>
      <c r="M317" s="299">
        <f>IF($O317="ISO",0,IF($O317="Non-Iso",F317,IF($O317="Trans Line",SUMIF('Lines Study_Loc_Summary'!$D:$D,$B317,'Lines Study_Loc_Summary'!$AL:$AL),IF($O317="Mix",SUMIF('Mix Substation Location Summary'!$B$4:$B$1500,$B317,'Mix Substation Location Summary'!$N$4:$N$1500)+SUMIF('Mix Substation Location Summary'!$B$4:$B$1500,$B317,'Mix Substation Location Summary'!$O$4:$O$1500),"NOT FOUND"))))</f>
        <v>15638493.600000003</v>
      </c>
      <c r="N317" s="300"/>
      <c r="O317" s="293" t="s">
        <v>1316</v>
      </c>
      <c r="P317" s="293"/>
    </row>
    <row r="318" spans="1:16" ht="12.75" customHeight="1" x14ac:dyDescent="0.3">
      <c r="A318" s="294" t="s">
        <v>518</v>
      </c>
      <c r="B318" s="293">
        <v>8021</v>
      </c>
      <c r="C318" s="293" t="s">
        <v>1330</v>
      </c>
      <c r="D318" s="188">
        <f>SUMIF('Mix Substation Location Summary'!$B$4:$B$1500,'TS by Location'!B318,'Mix Substation Location Summary'!$F$4:$F$1500)</f>
        <v>17578.509999999998</v>
      </c>
      <c r="E318" s="188">
        <f>SUMIF('Mix Substation Location Summary'!$B$4:$B$1500,'TS by Location'!$B318,'Mix Substation Location Summary'!$K$4:$K$1500)</f>
        <v>509658.47</v>
      </c>
      <c r="F318" s="188">
        <f>SUMIF('Mix Substation Location Summary'!$B$4:$B$1500,'TS by Location'!$B318,'Mix Substation Location Summary'!$P$4:$P$1500)</f>
        <v>10204080.429999996</v>
      </c>
      <c r="G318" s="537">
        <f t="shared" si="68"/>
        <v>10731317.409999996</v>
      </c>
      <c r="H318" s="299">
        <f>IF($O318="ISO",D318,IF($O318="Non-Iso",0,IF($O318="Trans Line",SUMIF('Lines Study_Loc_Summary'!$D:$D,$B318,'Lines Study_Loc_Summary'!$Z:$Z),IF($O318="Mix",SUMIF('Mix Substation Location Summary'!$B$4:$B$1500,$B318,'Mix Substation Location Summary'!$C$4:$C$1500),"NOT FOUND"))))</f>
        <v>0</v>
      </c>
      <c r="I318" s="299">
        <f>IF($O318="ISO",E318,IF($O318="Non-Iso",0,IF($O318="Trans Line",SUMIF('Lines Study_Loc_Summary'!$D:$D,$B318,'Lines Study_Loc_Summary'!$AA:$AA),IF($O318="Mix",SUMIF('Mix Substation Location Summary'!$B$4:$B$1500,$B318,'Mix Substation Location Summary'!$H$4:$H$1500),"NOT FOUND"))))</f>
        <v>0</v>
      </c>
      <c r="J318" s="299">
        <f>IF($O318="ISO",F318,IF($O318="Non-Iso",0,IF($O318="Trans Line",SUMIF('Lines Study_Loc_Summary'!$D:$D,$B318,'Lines Study_Loc_Summary'!$AB:$AB),IF($O318="Mix",SUMIF('Mix Substation Location Summary'!$B$4:$B$1500,$B318,'Mix Substation Location Summary'!$M$4:$M$1500),"NOT FOUND"))))</f>
        <v>0</v>
      </c>
      <c r="K318" s="299">
        <f>IF($O318="ISO",0,IF($O318="Non-Iso",D318,IF($O318="Trans Line",SUMIF('Lines Study_Loc_Summary'!$D:$D,'TS by Location'!B318,'Lines Study_Loc_Summary'!$AJ:$AJ),IF($O318="Mix",SUMIF('Mix Substation Location Summary'!$B$4:$B$1500,$B318,'Mix Substation Location Summary'!$D$4:$D$1500)+SUMIF('Mix Substation Location Summary'!$B$4:$B$1500,$B318,'Mix Substation Location Summary'!$E$4:$E$1500),"NOT FOUND"))))</f>
        <v>17578.509999999998</v>
      </c>
      <c r="L318" s="299">
        <f>IF($O318="ISO",0,IF($O318="Non-Iso",E318,IF($O318="Trans Line",SUMIF('Lines Study_Loc_Summary'!$D:$D,$B318,'Lines Study_Loc_Summary'!$AK:$AK),IF($O318="Mix",SUMIF('Mix Substation Location Summary'!$B$4:$B$1500,$B318,'Mix Substation Location Summary'!$I$4:$I$1500)+SUMIF('Mix Substation Location Summary'!$B$4:$B$1500,$B318,'Mix Substation Location Summary'!$J$4:$J$1500),"NOT FOUND"))))</f>
        <v>509658.47</v>
      </c>
      <c r="M318" s="299">
        <f>IF($O318="ISO",0,IF($O318="Non-Iso",F318,IF($O318="Trans Line",SUMIF('Lines Study_Loc_Summary'!$D:$D,$B318,'Lines Study_Loc_Summary'!$AL:$AL),IF($O318="Mix",SUMIF('Mix Substation Location Summary'!$B$4:$B$1500,$B318,'Mix Substation Location Summary'!$N$4:$N$1500)+SUMIF('Mix Substation Location Summary'!$B$4:$B$1500,$B318,'Mix Substation Location Summary'!$O$4:$O$1500),"NOT FOUND"))))</f>
        <v>10204080.429999996</v>
      </c>
      <c r="N318" s="300"/>
      <c r="O318" s="293" t="s">
        <v>1316</v>
      </c>
      <c r="P318" s="293"/>
    </row>
    <row r="319" spans="1:16" ht="12.75" customHeight="1" x14ac:dyDescent="0.3">
      <c r="A319" s="294" t="s">
        <v>519</v>
      </c>
      <c r="B319" s="293">
        <v>8022</v>
      </c>
      <c r="C319" s="293" t="s">
        <v>1330</v>
      </c>
      <c r="D319" s="188">
        <f>SUMIF('Mix Substation Location Summary'!$B$4:$B$1500,'TS by Location'!B319,'Mix Substation Location Summary'!$F$4:$F$1500)</f>
        <v>19474.34</v>
      </c>
      <c r="E319" s="188">
        <f>SUMIF('Mix Substation Location Summary'!$B$4:$B$1500,'TS by Location'!$B319,'Mix Substation Location Summary'!$K$4:$K$1500)</f>
        <v>645122.23</v>
      </c>
      <c r="F319" s="188">
        <f>SUMIF('Mix Substation Location Summary'!$B$4:$B$1500,'TS by Location'!$B319,'Mix Substation Location Summary'!$P$4:$P$1500)</f>
        <v>11737770.110000001</v>
      </c>
      <c r="G319" s="537">
        <f t="shared" si="68"/>
        <v>12402366.680000002</v>
      </c>
      <c r="H319" s="299">
        <f>IF($O319="ISO",D319,IF($O319="Non-Iso",0,IF($O319="Trans Line",SUMIF('Lines Study_Loc_Summary'!$D:$D,$B319,'Lines Study_Loc_Summary'!$Z:$Z),IF($O319="Mix",SUMIF('Mix Substation Location Summary'!$B$4:$B$1500,$B319,'Mix Substation Location Summary'!$C$4:$C$1500),"NOT FOUND"))))</f>
        <v>0</v>
      </c>
      <c r="I319" s="299">
        <f>IF($O319="ISO",E319,IF($O319="Non-Iso",0,IF($O319="Trans Line",SUMIF('Lines Study_Loc_Summary'!$D:$D,$B319,'Lines Study_Loc_Summary'!$AA:$AA),IF($O319="Mix",SUMIF('Mix Substation Location Summary'!$B$4:$B$1500,$B319,'Mix Substation Location Summary'!$H$4:$H$1500),"NOT FOUND"))))</f>
        <v>0</v>
      </c>
      <c r="J319" s="299">
        <f>IF($O319="ISO",F319,IF($O319="Non-Iso",0,IF($O319="Trans Line",SUMIF('Lines Study_Loc_Summary'!$D:$D,$B319,'Lines Study_Loc_Summary'!$AB:$AB),IF($O319="Mix",SUMIF('Mix Substation Location Summary'!$B$4:$B$1500,$B319,'Mix Substation Location Summary'!$M$4:$M$1500),"NOT FOUND"))))</f>
        <v>0</v>
      </c>
      <c r="K319" s="299">
        <f>IF($O319="ISO",0,IF($O319="Non-Iso",D319,IF($O319="Trans Line",SUMIF('Lines Study_Loc_Summary'!$D:$D,'TS by Location'!B319,'Lines Study_Loc_Summary'!$AJ:$AJ),IF($O319="Mix",SUMIF('Mix Substation Location Summary'!$B$4:$B$1500,$B319,'Mix Substation Location Summary'!$D$4:$D$1500)+SUMIF('Mix Substation Location Summary'!$B$4:$B$1500,$B319,'Mix Substation Location Summary'!$E$4:$E$1500),"NOT FOUND"))))</f>
        <v>19474.34</v>
      </c>
      <c r="L319" s="299">
        <f>IF($O319="ISO",0,IF($O319="Non-Iso",E319,IF($O319="Trans Line",SUMIF('Lines Study_Loc_Summary'!$D:$D,$B319,'Lines Study_Loc_Summary'!$AK:$AK),IF($O319="Mix",SUMIF('Mix Substation Location Summary'!$B$4:$B$1500,$B319,'Mix Substation Location Summary'!$I$4:$I$1500)+SUMIF('Mix Substation Location Summary'!$B$4:$B$1500,$B319,'Mix Substation Location Summary'!$J$4:$J$1500),"NOT FOUND"))))</f>
        <v>645122.23</v>
      </c>
      <c r="M319" s="299">
        <f>IF($O319="ISO",0,IF($O319="Non-Iso",F319,IF($O319="Trans Line",SUMIF('Lines Study_Loc_Summary'!$D:$D,$B319,'Lines Study_Loc_Summary'!$AL:$AL),IF($O319="Mix",SUMIF('Mix Substation Location Summary'!$B$4:$B$1500,$B319,'Mix Substation Location Summary'!$N$4:$N$1500)+SUMIF('Mix Substation Location Summary'!$B$4:$B$1500,$B319,'Mix Substation Location Summary'!$O$4:$O$1500),"NOT FOUND"))))</f>
        <v>11737770.110000001</v>
      </c>
      <c r="N319" s="300"/>
      <c r="O319" s="293" t="s">
        <v>1316</v>
      </c>
      <c r="P319" s="293"/>
    </row>
    <row r="320" spans="1:16" ht="12.75" customHeight="1" x14ac:dyDescent="0.3">
      <c r="A320" s="294" t="s">
        <v>520</v>
      </c>
      <c r="B320" s="293">
        <v>8023</v>
      </c>
      <c r="C320" s="293" t="s">
        <v>1330</v>
      </c>
      <c r="D320" s="188">
        <f>SUMIF('Mix Substation Location Summary'!$B$4:$B$1500,'TS by Location'!B320,'Mix Substation Location Summary'!$F$4:$F$1500)</f>
        <v>0</v>
      </c>
      <c r="E320" s="188">
        <f>SUMIF('Mix Substation Location Summary'!$B$4:$B$1500,'TS by Location'!$B320,'Mix Substation Location Summary'!$K$4:$K$1500)</f>
        <v>41870.589999999997</v>
      </c>
      <c r="F320" s="188">
        <f>SUMIF('Mix Substation Location Summary'!$B$4:$B$1500,'TS by Location'!$B320,'Mix Substation Location Summary'!$P$4:$P$1500)</f>
        <v>912015.7999999997</v>
      </c>
      <c r="G320" s="537">
        <f t="shared" si="68"/>
        <v>953886.38999999966</v>
      </c>
      <c r="H320" s="299">
        <f>IF($O320="ISO",D320,IF($O320="Non-Iso",0,IF($O320="Trans Line",SUMIF('Lines Study_Loc_Summary'!$D:$D,$B320,'Lines Study_Loc_Summary'!$Z:$Z),IF($O320="Mix",SUMIF('Mix Substation Location Summary'!$B$4:$B$1500,$B320,'Mix Substation Location Summary'!$C$4:$C$1500),"NOT FOUND"))))</f>
        <v>0</v>
      </c>
      <c r="I320" s="299">
        <f>IF($O320="ISO",E320,IF($O320="Non-Iso",0,IF($O320="Trans Line",SUMIF('Lines Study_Loc_Summary'!$D:$D,$B320,'Lines Study_Loc_Summary'!$AA:$AA),IF($O320="Mix",SUMIF('Mix Substation Location Summary'!$B$4:$B$1500,$B320,'Mix Substation Location Summary'!$H$4:$H$1500),"NOT FOUND"))))</f>
        <v>0</v>
      </c>
      <c r="J320" s="299">
        <f>IF($O320="ISO",F320,IF($O320="Non-Iso",0,IF($O320="Trans Line",SUMIF('Lines Study_Loc_Summary'!$D:$D,$B320,'Lines Study_Loc_Summary'!$AB:$AB),IF($O320="Mix",SUMIF('Mix Substation Location Summary'!$B$4:$B$1500,$B320,'Mix Substation Location Summary'!$M$4:$M$1500),"NOT FOUND"))))</f>
        <v>0</v>
      </c>
      <c r="K320" s="299">
        <f>IF($O320="ISO",0,IF($O320="Non-Iso",D320,IF($O320="Trans Line",SUMIF('Lines Study_Loc_Summary'!$D:$D,'TS by Location'!B320,'Lines Study_Loc_Summary'!$AJ:$AJ),IF($O320="Mix",SUMIF('Mix Substation Location Summary'!$B$4:$B$1500,$B320,'Mix Substation Location Summary'!$D$4:$D$1500)+SUMIF('Mix Substation Location Summary'!$B$4:$B$1500,$B320,'Mix Substation Location Summary'!$E$4:$E$1500),"NOT FOUND"))))</f>
        <v>0</v>
      </c>
      <c r="L320" s="299">
        <f>IF($O320="ISO",0,IF($O320="Non-Iso",E320,IF($O320="Trans Line",SUMIF('Lines Study_Loc_Summary'!$D:$D,$B320,'Lines Study_Loc_Summary'!$AK:$AK),IF($O320="Mix",SUMIF('Mix Substation Location Summary'!$B$4:$B$1500,$B320,'Mix Substation Location Summary'!$I$4:$I$1500)+SUMIF('Mix Substation Location Summary'!$B$4:$B$1500,$B320,'Mix Substation Location Summary'!$J$4:$J$1500),"NOT FOUND"))))</f>
        <v>41870.589999999997</v>
      </c>
      <c r="M320" s="299">
        <f>IF($O320="ISO",0,IF($O320="Non-Iso",F320,IF($O320="Trans Line",SUMIF('Lines Study_Loc_Summary'!$D:$D,$B320,'Lines Study_Loc_Summary'!$AL:$AL),IF($O320="Mix",SUMIF('Mix Substation Location Summary'!$B$4:$B$1500,$B320,'Mix Substation Location Summary'!$N$4:$N$1500)+SUMIF('Mix Substation Location Summary'!$B$4:$B$1500,$B320,'Mix Substation Location Summary'!$O$4:$O$1500),"NOT FOUND"))))</f>
        <v>912015.7999999997</v>
      </c>
      <c r="N320" s="300"/>
      <c r="O320" s="293" t="s">
        <v>1316</v>
      </c>
      <c r="P320" s="293"/>
    </row>
    <row r="321" spans="1:16" ht="12.75" customHeight="1" x14ac:dyDescent="0.3">
      <c r="A321" s="294" t="s">
        <v>521</v>
      </c>
      <c r="B321" s="293">
        <v>8024</v>
      </c>
      <c r="C321" s="293" t="s">
        <v>1330</v>
      </c>
      <c r="D321" s="188">
        <f>SUMIF('Mix Substation Location Summary'!$B$4:$B$1500,'TS by Location'!B321,'Mix Substation Location Summary'!$F$4:$F$1500)</f>
        <v>45513.59</v>
      </c>
      <c r="E321" s="188">
        <f>SUMIF('Mix Substation Location Summary'!$B$4:$B$1500,'TS by Location'!$B321,'Mix Substation Location Summary'!$K$4:$K$1500)</f>
        <v>2735101.72</v>
      </c>
      <c r="F321" s="188">
        <f>SUMIF('Mix Substation Location Summary'!$B$4:$B$1500,'TS by Location'!$B321,'Mix Substation Location Summary'!$P$4:$P$1500)</f>
        <v>24654377.870000005</v>
      </c>
      <c r="G321" s="537">
        <f t="shared" si="68"/>
        <v>27434993.180000003</v>
      </c>
      <c r="H321" s="299">
        <f>IF($O321="ISO",D321,IF($O321="Non-Iso",0,IF($O321="Trans Line",SUMIF('Lines Study_Loc_Summary'!$D:$D,$B321,'Lines Study_Loc_Summary'!$Z:$Z),IF($O321="Mix",SUMIF('Mix Substation Location Summary'!$B$4:$B$1500,$B321,'Mix Substation Location Summary'!$C$4:$C$1500),"NOT FOUND"))))</f>
        <v>0</v>
      </c>
      <c r="I321" s="299">
        <f>IF($O321="ISO",E321,IF($O321="Non-Iso",0,IF($O321="Trans Line",SUMIF('Lines Study_Loc_Summary'!$D:$D,$B321,'Lines Study_Loc_Summary'!$AA:$AA),IF($O321="Mix",SUMIF('Mix Substation Location Summary'!$B$4:$B$1500,$B321,'Mix Substation Location Summary'!$H$4:$H$1500),"NOT FOUND"))))</f>
        <v>0</v>
      </c>
      <c r="J321" s="299">
        <f>IF($O321="ISO",F321,IF($O321="Non-Iso",0,IF($O321="Trans Line",SUMIF('Lines Study_Loc_Summary'!$D:$D,$B321,'Lines Study_Loc_Summary'!$AB:$AB),IF($O321="Mix",SUMIF('Mix Substation Location Summary'!$B$4:$B$1500,$B321,'Mix Substation Location Summary'!$M$4:$M$1500),"NOT FOUND"))))</f>
        <v>0</v>
      </c>
      <c r="K321" s="299">
        <f>IF($O321="ISO",0,IF($O321="Non-Iso",D321,IF($O321="Trans Line",SUMIF('Lines Study_Loc_Summary'!$D:$D,'TS by Location'!B321,'Lines Study_Loc_Summary'!$AJ:$AJ),IF($O321="Mix",SUMIF('Mix Substation Location Summary'!$B$4:$B$1500,$B321,'Mix Substation Location Summary'!$D$4:$D$1500)+SUMIF('Mix Substation Location Summary'!$B$4:$B$1500,$B321,'Mix Substation Location Summary'!$E$4:$E$1500),"NOT FOUND"))))</f>
        <v>45513.59</v>
      </c>
      <c r="L321" s="299">
        <f>IF($O321="ISO",0,IF($O321="Non-Iso",E321,IF($O321="Trans Line",SUMIF('Lines Study_Loc_Summary'!$D:$D,$B321,'Lines Study_Loc_Summary'!$AK:$AK),IF($O321="Mix",SUMIF('Mix Substation Location Summary'!$B$4:$B$1500,$B321,'Mix Substation Location Summary'!$I$4:$I$1500)+SUMIF('Mix Substation Location Summary'!$B$4:$B$1500,$B321,'Mix Substation Location Summary'!$J$4:$J$1500),"NOT FOUND"))))</f>
        <v>2735101.72</v>
      </c>
      <c r="M321" s="299">
        <f>IF($O321="ISO",0,IF($O321="Non-Iso",F321,IF($O321="Trans Line",SUMIF('Lines Study_Loc_Summary'!$D:$D,$B321,'Lines Study_Loc_Summary'!$AL:$AL),IF($O321="Mix",SUMIF('Mix Substation Location Summary'!$B$4:$B$1500,$B321,'Mix Substation Location Summary'!$N$4:$N$1500)+SUMIF('Mix Substation Location Summary'!$B$4:$B$1500,$B321,'Mix Substation Location Summary'!$O$4:$O$1500),"NOT FOUND"))))</f>
        <v>24654377.870000005</v>
      </c>
      <c r="N321" s="300"/>
      <c r="O321" s="293" t="s">
        <v>1316</v>
      </c>
      <c r="P321" s="293"/>
    </row>
    <row r="322" spans="1:16" ht="12.75" customHeight="1" x14ac:dyDescent="0.3">
      <c r="A322" s="294" t="s">
        <v>522</v>
      </c>
      <c r="B322" s="293">
        <v>8025</v>
      </c>
      <c r="C322" s="293" t="s">
        <v>1330</v>
      </c>
      <c r="D322" s="188">
        <f>SUMIF('Mix Substation Location Summary'!$B$4:$B$1500,'TS by Location'!B322,'Mix Substation Location Summary'!$F$4:$F$1500)</f>
        <v>0</v>
      </c>
      <c r="E322" s="188">
        <f>SUMIF('Mix Substation Location Summary'!$B$4:$B$1500,'TS by Location'!$B322,'Mix Substation Location Summary'!$K$4:$K$1500)</f>
        <v>211975.55</v>
      </c>
      <c r="F322" s="188">
        <f>SUMIF('Mix Substation Location Summary'!$B$4:$B$1500,'TS by Location'!$B322,'Mix Substation Location Summary'!$P$4:$P$1500)</f>
        <v>2735419.1700000004</v>
      </c>
      <c r="G322" s="537">
        <f t="shared" si="68"/>
        <v>2947394.72</v>
      </c>
      <c r="H322" s="299">
        <f>IF($O322="ISO",D322,IF($O322="Non-Iso",0,IF($O322="Trans Line",SUMIF('Lines Study_Loc_Summary'!$D:$D,$B322,'Lines Study_Loc_Summary'!$Z:$Z),IF($O322="Mix",SUMIF('Mix Substation Location Summary'!$B$4:$B$1500,$B322,'Mix Substation Location Summary'!$C$4:$C$1500),"NOT FOUND"))))</f>
        <v>0</v>
      </c>
      <c r="I322" s="299">
        <f>IF($O322="ISO",E322,IF($O322="Non-Iso",0,IF($O322="Trans Line",SUMIF('Lines Study_Loc_Summary'!$D:$D,$B322,'Lines Study_Loc_Summary'!$AA:$AA),IF($O322="Mix",SUMIF('Mix Substation Location Summary'!$B$4:$B$1500,$B322,'Mix Substation Location Summary'!$H$4:$H$1500),"NOT FOUND"))))</f>
        <v>0</v>
      </c>
      <c r="J322" s="299">
        <f>IF($O322="ISO",F322,IF($O322="Non-Iso",0,IF($O322="Trans Line",SUMIF('Lines Study_Loc_Summary'!$D:$D,$B322,'Lines Study_Loc_Summary'!$AB:$AB),IF($O322="Mix",SUMIF('Mix Substation Location Summary'!$B$4:$B$1500,$B322,'Mix Substation Location Summary'!$M$4:$M$1500),"NOT FOUND"))))</f>
        <v>0</v>
      </c>
      <c r="K322" s="299">
        <f>IF($O322="ISO",0,IF($O322="Non-Iso",D322,IF($O322="Trans Line",SUMIF('Lines Study_Loc_Summary'!$D:$D,'TS by Location'!B322,'Lines Study_Loc_Summary'!$AJ:$AJ),IF($O322="Mix",SUMIF('Mix Substation Location Summary'!$B$4:$B$1500,$B322,'Mix Substation Location Summary'!$D$4:$D$1500)+SUMIF('Mix Substation Location Summary'!$B$4:$B$1500,$B322,'Mix Substation Location Summary'!$E$4:$E$1500),"NOT FOUND"))))</f>
        <v>0</v>
      </c>
      <c r="L322" s="299">
        <f>IF($O322="ISO",0,IF($O322="Non-Iso",E322,IF($O322="Trans Line",SUMIF('Lines Study_Loc_Summary'!$D:$D,$B322,'Lines Study_Loc_Summary'!$AK:$AK),IF($O322="Mix",SUMIF('Mix Substation Location Summary'!$B$4:$B$1500,$B322,'Mix Substation Location Summary'!$I$4:$I$1500)+SUMIF('Mix Substation Location Summary'!$B$4:$B$1500,$B322,'Mix Substation Location Summary'!$J$4:$J$1500),"NOT FOUND"))))</f>
        <v>211975.55</v>
      </c>
      <c r="M322" s="299">
        <f>IF($O322="ISO",0,IF($O322="Non-Iso",F322,IF($O322="Trans Line",SUMIF('Lines Study_Loc_Summary'!$D:$D,$B322,'Lines Study_Loc_Summary'!$AL:$AL),IF($O322="Mix",SUMIF('Mix Substation Location Summary'!$B$4:$B$1500,$B322,'Mix Substation Location Summary'!$N$4:$N$1500)+SUMIF('Mix Substation Location Summary'!$B$4:$B$1500,$B322,'Mix Substation Location Summary'!$O$4:$O$1500),"NOT FOUND"))))</f>
        <v>2735419.1700000004</v>
      </c>
      <c r="N322" s="300"/>
      <c r="O322" s="293" t="s">
        <v>1316</v>
      </c>
      <c r="P322" s="293"/>
    </row>
    <row r="323" spans="1:16" ht="12.75" customHeight="1" x14ac:dyDescent="0.3">
      <c r="A323" s="294" t="s">
        <v>523</v>
      </c>
      <c r="B323" s="293">
        <v>8026</v>
      </c>
      <c r="C323" s="293" t="s">
        <v>1330</v>
      </c>
      <c r="D323" s="188">
        <f>SUMIF('Mix Substation Location Summary'!$B$4:$B$1500,'TS by Location'!B323,'Mix Substation Location Summary'!$F$4:$F$1500)</f>
        <v>20209.570000000003</v>
      </c>
      <c r="E323" s="188">
        <f>SUMIF('Mix Substation Location Summary'!$B$4:$B$1500,'TS by Location'!$B323,'Mix Substation Location Summary'!$K$4:$K$1500)</f>
        <v>1583909.7</v>
      </c>
      <c r="F323" s="188">
        <f>SUMIF('Mix Substation Location Summary'!$B$4:$B$1500,'TS by Location'!$B323,'Mix Substation Location Summary'!$P$4:$P$1500)</f>
        <v>16216179.890000042</v>
      </c>
      <c r="G323" s="537">
        <f t="shared" si="68"/>
        <v>17820299.160000041</v>
      </c>
      <c r="H323" s="299">
        <f>IF($O323="ISO",D323,IF($O323="Non-Iso",0,IF($O323="Trans Line",SUMIF('Lines Study_Loc_Summary'!$D:$D,$B323,'Lines Study_Loc_Summary'!$Z:$Z),IF($O323="Mix",SUMIF('Mix Substation Location Summary'!$B$4:$B$1500,$B323,'Mix Substation Location Summary'!$C$4:$C$1500),"NOT FOUND"))))</f>
        <v>0</v>
      </c>
      <c r="I323" s="299">
        <f>IF($O323="ISO",E323,IF($O323="Non-Iso",0,IF($O323="Trans Line",SUMIF('Lines Study_Loc_Summary'!$D:$D,$B323,'Lines Study_Loc_Summary'!$AA:$AA),IF($O323="Mix",SUMIF('Mix Substation Location Summary'!$B$4:$B$1500,$B323,'Mix Substation Location Summary'!$H$4:$H$1500),"NOT FOUND"))))</f>
        <v>0</v>
      </c>
      <c r="J323" s="299">
        <f>IF($O323="ISO",F323,IF($O323="Non-Iso",0,IF($O323="Trans Line",SUMIF('Lines Study_Loc_Summary'!$D:$D,$B323,'Lines Study_Loc_Summary'!$AB:$AB),IF($O323="Mix",SUMIF('Mix Substation Location Summary'!$B$4:$B$1500,$B323,'Mix Substation Location Summary'!$M$4:$M$1500),"NOT FOUND"))))</f>
        <v>0</v>
      </c>
      <c r="K323" s="299">
        <f>IF($O323="ISO",0,IF($O323="Non-Iso",D323,IF($O323="Trans Line",SUMIF('Lines Study_Loc_Summary'!$D:$D,'TS by Location'!B323,'Lines Study_Loc_Summary'!$AJ:$AJ),IF($O323="Mix",SUMIF('Mix Substation Location Summary'!$B$4:$B$1500,$B323,'Mix Substation Location Summary'!$D$4:$D$1500)+SUMIF('Mix Substation Location Summary'!$B$4:$B$1500,$B323,'Mix Substation Location Summary'!$E$4:$E$1500),"NOT FOUND"))))</f>
        <v>20209.570000000003</v>
      </c>
      <c r="L323" s="299">
        <f>IF($O323="ISO",0,IF($O323="Non-Iso",E323,IF($O323="Trans Line",SUMIF('Lines Study_Loc_Summary'!$D:$D,$B323,'Lines Study_Loc_Summary'!$AK:$AK),IF($O323="Mix",SUMIF('Mix Substation Location Summary'!$B$4:$B$1500,$B323,'Mix Substation Location Summary'!$I$4:$I$1500)+SUMIF('Mix Substation Location Summary'!$B$4:$B$1500,$B323,'Mix Substation Location Summary'!$J$4:$J$1500),"NOT FOUND"))))</f>
        <v>1583909.7</v>
      </c>
      <c r="M323" s="299">
        <f>IF($O323="ISO",0,IF($O323="Non-Iso",F323,IF($O323="Trans Line",SUMIF('Lines Study_Loc_Summary'!$D:$D,$B323,'Lines Study_Loc_Summary'!$AL:$AL),IF($O323="Mix",SUMIF('Mix Substation Location Summary'!$B$4:$B$1500,$B323,'Mix Substation Location Summary'!$N$4:$N$1500)+SUMIF('Mix Substation Location Summary'!$B$4:$B$1500,$B323,'Mix Substation Location Summary'!$O$4:$O$1500),"NOT FOUND"))))</f>
        <v>16216179.890000042</v>
      </c>
      <c r="N323" s="300"/>
      <c r="O323" s="293" t="s">
        <v>1316</v>
      </c>
      <c r="P323" s="293"/>
    </row>
    <row r="324" spans="1:16" ht="12.75" customHeight="1" x14ac:dyDescent="0.3">
      <c r="A324" s="294" t="s">
        <v>524</v>
      </c>
      <c r="B324" s="293">
        <v>8027</v>
      </c>
      <c r="C324" s="293" t="s">
        <v>1330</v>
      </c>
      <c r="D324" s="188">
        <f>SUMIF('Mix Substation Location Summary'!$B$4:$B$1500,'TS by Location'!B324,'Mix Substation Location Summary'!$F$4:$F$1500)</f>
        <v>22426</v>
      </c>
      <c r="E324" s="188">
        <f>SUMIF('Mix Substation Location Summary'!$B$4:$B$1500,'TS by Location'!$B324,'Mix Substation Location Summary'!$K$4:$K$1500)</f>
        <v>1796115.1500000004</v>
      </c>
      <c r="F324" s="188">
        <f>SUMIF('Mix Substation Location Summary'!$B$4:$B$1500,'TS by Location'!$B324,'Mix Substation Location Summary'!$P$4:$P$1500)</f>
        <v>11561372.910000011</v>
      </c>
      <c r="G324" s="537">
        <f t="shared" si="68"/>
        <v>13379914.060000012</v>
      </c>
      <c r="H324" s="299">
        <f>IF($O324="ISO",D324,IF($O324="Non-Iso",0,IF($O324="Trans Line",SUMIF('Lines Study_Loc_Summary'!$D:$D,$B324,'Lines Study_Loc_Summary'!$Z:$Z),IF($O324="Mix",SUMIF('Mix Substation Location Summary'!$B$4:$B$1500,$B324,'Mix Substation Location Summary'!$C$4:$C$1500),"NOT FOUND"))))</f>
        <v>0</v>
      </c>
      <c r="I324" s="299">
        <f>IF($O324="ISO",E324,IF($O324="Non-Iso",0,IF($O324="Trans Line",SUMIF('Lines Study_Loc_Summary'!$D:$D,$B324,'Lines Study_Loc_Summary'!$AA:$AA),IF($O324="Mix",SUMIF('Mix Substation Location Summary'!$B$4:$B$1500,$B324,'Mix Substation Location Summary'!$H$4:$H$1500),"NOT FOUND"))))</f>
        <v>0</v>
      </c>
      <c r="J324" s="299">
        <f>IF($O324="ISO",F324,IF($O324="Non-Iso",0,IF($O324="Trans Line",SUMIF('Lines Study_Loc_Summary'!$D:$D,$B324,'Lines Study_Loc_Summary'!$AB:$AB),IF($O324="Mix",SUMIF('Mix Substation Location Summary'!$B$4:$B$1500,$B324,'Mix Substation Location Summary'!$M$4:$M$1500),"NOT FOUND"))))</f>
        <v>0</v>
      </c>
      <c r="K324" s="299">
        <f>IF($O324="ISO",0,IF($O324="Non-Iso",D324,IF($O324="Trans Line",SUMIF('Lines Study_Loc_Summary'!$D:$D,'TS by Location'!B324,'Lines Study_Loc_Summary'!$AJ:$AJ),IF($O324="Mix",SUMIF('Mix Substation Location Summary'!$B$4:$B$1500,$B324,'Mix Substation Location Summary'!$D$4:$D$1500)+SUMIF('Mix Substation Location Summary'!$B$4:$B$1500,$B324,'Mix Substation Location Summary'!$E$4:$E$1500),"NOT FOUND"))))</f>
        <v>22426</v>
      </c>
      <c r="L324" s="299">
        <f>IF($O324="ISO",0,IF($O324="Non-Iso",E324,IF($O324="Trans Line",SUMIF('Lines Study_Loc_Summary'!$D:$D,$B324,'Lines Study_Loc_Summary'!$AK:$AK),IF($O324="Mix",SUMIF('Mix Substation Location Summary'!$B$4:$B$1500,$B324,'Mix Substation Location Summary'!$I$4:$I$1500)+SUMIF('Mix Substation Location Summary'!$B$4:$B$1500,$B324,'Mix Substation Location Summary'!$J$4:$J$1500),"NOT FOUND"))))</f>
        <v>1796115.1500000004</v>
      </c>
      <c r="M324" s="299">
        <f>IF($O324="ISO",0,IF($O324="Non-Iso",F324,IF($O324="Trans Line",SUMIF('Lines Study_Loc_Summary'!$D:$D,$B324,'Lines Study_Loc_Summary'!$AL:$AL),IF($O324="Mix",SUMIF('Mix Substation Location Summary'!$B$4:$B$1500,$B324,'Mix Substation Location Summary'!$N$4:$N$1500)+SUMIF('Mix Substation Location Summary'!$B$4:$B$1500,$B324,'Mix Substation Location Summary'!$O$4:$O$1500),"NOT FOUND"))))</f>
        <v>11561372.910000011</v>
      </c>
      <c r="N324" s="300"/>
      <c r="O324" s="293" t="s">
        <v>1316</v>
      </c>
      <c r="P324" s="293"/>
    </row>
    <row r="325" spans="1:16" ht="12.75" customHeight="1" x14ac:dyDescent="0.3">
      <c r="A325" s="294" t="s">
        <v>525</v>
      </c>
      <c r="B325" s="293">
        <v>8028</v>
      </c>
      <c r="C325" s="293" t="s">
        <v>1330</v>
      </c>
      <c r="D325" s="188">
        <f>SUMIF('Mix Substation Location Summary'!$B$4:$B$1500,'TS by Location'!B325,'Mix Substation Location Summary'!$F$4:$F$1500)</f>
        <v>0</v>
      </c>
      <c r="E325" s="188">
        <f>SUMIF('Mix Substation Location Summary'!$B$4:$B$1500,'TS by Location'!$B325,'Mix Substation Location Summary'!$K$4:$K$1500)</f>
        <v>53165.600000000006</v>
      </c>
      <c r="F325" s="188">
        <f>SUMIF('Mix Substation Location Summary'!$B$4:$B$1500,'TS by Location'!$B325,'Mix Substation Location Summary'!$P$4:$P$1500)</f>
        <v>2862026.5600000015</v>
      </c>
      <c r="G325" s="537">
        <f t="shared" si="68"/>
        <v>2915192.1600000015</v>
      </c>
      <c r="H325" s="299">
        <f>IF($O325="ISO",D325,IF($O325="Non-Iso",0,IF($O325="Trans Line",SUMIF('Lines Study_Loc_Summary'!$D:$D,$B325,'Lines Study_Loc_Summary'!$Z:$Z),IF($O325="Mix",SUMIF('Mix Substation Location Summary'!$B$4:$B$1500,$B325,'Mix Substation Location Summary'!$C$4:$C$1500),"NOT FOUND"))))</f>
        <v>0</v>
      </c>
      <c r="I325" s="299">
        <f>IF($O325="ISO",E325,IF($O325="Non-Iso",0,IF($O325="Trans Line",SUMIF('Lines Study_Loc_Summary'!$D:$D,$B325,'Lines Study_Loc_Summary'!$AA:$AA),IF($O325="Mix",SUMIF('Mix Substation Location Summary'!$B$4:$B$1500,$B325,'Mix Substation Location Summary'!$H$4:$H$1500),"NOT FOUND"))))</f>
        <v>0</v>
      </c>
      <c r="J325" s="299">
        <f>IF($O325="ISO",F325,IF($O325="Non-Iso",0,IF($O325="Trans Line",SUMIF('Lines Study_Loc_Summary'!$D:$D,$B325,'Lines Study_Loc_Summary'!$AB:$AB),IF($O325="Mix",SUMIF('Mix Substation Location Summary'!$B$4:$B$1500,$B325,'Mix Substation Location Summary'!$M$4:$M$1500),"NOT FOUND"))))</f>
        <v>0</v>
      </c>
      <c r="K325" s="299">
        <f>IF($O325="ISO",0,IF($O325="Non-Iso",D325,IF($O325="Trans Line",SUMIF('Lines Study_Loc_Summary'!$D:$D,'TS by Location'!B325,'Lines Study_Loc_Summary'!$AJ:$AJ),IF($O325="Mix",SUMIF('Mix Substation Location Summary'!$B$4:$B$1500,$B325,'Mix Substation Location Summary'!$D$4:$D$1500)+SUMIF('Mix Substation Location Summary'!$B$4:$B$1500,$B325,'Mix Substation Location Summary'!$E$4:$E$1500),"NOT FOUND"))))</f>
        <v>0</v>
      </c>
      <c r="L325" s="299">
        <f>IF($O325="ISO",0,IF($O325="Non-Iso",E325,IF($O325="Trans Line",SUMIF('Lines Study_Loc_Summary'!$D:$D,$B325,'Lines Study_Loc_Summary'!$AK:$AK),IF($O325="Mix",SUMIF('Mix Substation Location Summary'!$B$4:$B$1500,$B325,'Mix Substation Location Summary'!$I$4:$I$1500)+SUMIF('Mix Substation Location Summary'!$B$4:$B$1500,$B325,'Mix Substation Location Summary'!$J$4:$J$1500),"NOT FOUND"))))</f>
        <v>53165.600000000006</v>
      </c>
      <c r="M325" s="299">
        <f>IF($O325="ISO",0,IF($O325="Non-Iso",F325,IF($O325="Trans Line",SUMIF('Lines Study_Loc_Summary'!$D:$D,$B325,'Lines Study_Loc_Summary'!$AL:$AL),IF($O325="Mix",SUMIF('Mix Substation Location Summary'!$B$4:$B$1500,$B325,'Mix Substation Location Summary'!$N$4:$N$1500)+SUMIF('Mix Substation Location Summary'!$B$4:$B$1500,$B325,'Mix Substation Location Summary'!$O$4:$O$1500),"NOT FOUND"))))</f>
        <v>2862026.5600000015</v>
      </c>
      <c r="N325" s="300"/>
      <c r="O325" s="293" t="s">
        <v>1316</v>
      </c>
      <c r="P325" s="293"/>
    </row>
    <row r="326" spans="1:16" ht="12.75" customHeight="1" x14ac:dyDescent="0.3">
      <c r="A326" s="294" t="s">
        <v>526</v>
      </c>
      <c r="B326" s="293">
        <v>8029</v>
      </c>
      <c r="C326" s="293" t="s">
        <v>1330</v>
      </c>
      <c r="D326" s="188">
        <f>SUMIF('Mix Substation Location Summary'!$B$4:$B$1500,'TS by Location'!B326,'Mix Substation Location Summary'!$F$4:$F$1500)</f>
        <v>1154541.3299999998</v>
      </c>
      <c r="E326" s="188">
        <f>SUMIF('Mix Substation Location Summary'!$B$4:$B$1500,'TS by Location'!$B326,'Mix Substation Location Summary'!$K$4:$K$1500)</f>
        <v>1722650.4000000001</v>
      </c>
      <c r="F326" s="188">
        <f>SUMIF('Mix Substation Location Summary'!$B$4:$B$1500,'TS by Location'!$B326,'Mix Substation Location Summary'!$P$4:$P$1500)</f>
        <v>19852861.959999967</v>
      </c>
      <c r="G326" s="537">
        <f t="shared" si="68"/>
        <v>22730053.689999968</v>
      </c>
      <c r="H326" s="299">
        <f>IF($O326="ISO",D326,IF($O326="Non-Iso",0,IF($O326="Trans Line",SUMIF('Lines Study_Loc_Summary'!$D:$D,$B326,'Lines Study_Loc_Summary'!$Z:$Z),IF($O326="Mix",SUMIF('Mix Substation Location Summary'!$B$4:$B$1500,$B326,'Mix Substation Location Summary'!$C$4:$C$1500),"NOT FOUND"))))</f>
        <v>0</v>
      </c>
      <c r="I326" s="299">
        <f>IF($O326="ISO",E326,IF($O326="Non-Iso",0,IF($O326="Trans Line",SUMIF('Lines Study_Loc_Summary'!$D:$D,$B326,'Lines Study_Loc_Summary'!$AA:$AA),IF($O326="Mix",SUMIF('Mix Substation Location Summary'!$B$4:$B$1500,$B326,'Mix Substation Location Summary'!$H$4:$H$1500),"NOT FOUND"))))</f>
        <v>0</v>
      </c>
      <c r="J326" s="299">
        <f>IF($O326="ISO",F326,IF($O326="Non-Iso",0,IF($O326="Trans Line",SUMIF('Lines Study_Loc_Summary'!$D:$D,$B326,'Lines Study_Loc_Summary'!$AB:$AB),IF($O326="Mix",SUMIF('Mix Substation Location Summary'!$B$4:$B$1500,$B326,'Mix Substation Location Summary'!$M$4:$M$1500),"NOT FOUND"))))</f>
        <v>0</v>
      </c>
      <c r="K326" s="299">
        <f>IF($O326="ISO",0,IF($O326="Non-Iso",D326,IF($O326="Trans Line",SUMIF('Lines Study_Loc_Summary'!$D:$D,'TS by Location'!B326,'Lines Study_Loc_Summary'!$AJ:$AJ),IF($O326="Mix",SUMIF('Mix Substation Location Summary'!$B$4:$B$1500,$B326,'Mix Substation Location Summary'!$D$4:$D$1500)+SUMIF('Mix Substation Location Summary'!$B$4:$B$1500,$B326,'Mix Substation Location Summary'!$E$4:$E$1500),"NOT FOUND"))))</f>
        <v>1154541.3299999998</v>
      </c>
      <c r="L326" s="299">
        <f>IF($O326="ISO",0,IF($O326="Non-Iso",E326,IF($O326="Trans Line",SUMIF('Lines Study_Loc_Summary'!$D:$D,$B326,'Lines Study_Loc_Summary'!$AK:$AK),IF($O326="Mix",SUMIF('Mix Substation Location Summary'!$B$4:$B$1500,$B326,'Mix Substation Location Summary'!$I$4:$I$1500)+SUMIF('Mix Substation Location Summary'!$B$4:$B$1500,$B326,'Mix Substation Location Summary'!$J$4:$J$1500),"NOT FOUND"))))</f>
        <v>1722650.4000000001</v>
      </c>
      <c r="M326" s="299">
        <f>IF($O326="ISO",0,IF($O326="Non-Iso",F326,IF($O326="Trans Line",SUMIF('Lines Study_Loc_Summary'!$D:$D,$B326,'Lines Study_Loc_Summary'!$AL:$AL),IF($O326="Mix",SUMIF('Mix Substation Location Summary'!$B$4:$B$1500,$B326,'Mix Substation Location Summary'!$N$4:$N$1500)+SUMIF('Mix Substation Location Summary'!$B$4:$B$1500,$B326,'Mix Substation Location Summary'!$O$4:$O$1500),"NOT FOUND"))))</f>
        <v>19852861.959999967</v>
      </c>
      <c r="N326" s="300"/>
      <c r="O326" s="293" t="s">
        <v>1316</v>
      </c>
      <c r="P326" s="293"/>
    </row>
    <row r="327" spans="1:16" ht="12.75" customHeight="1" x14ac:dyDescent="0.3">
      <c r="A327" s="294" t="s">
        <v>527</v>
      </c>
      <c r="B327" s="293">
        <v>8030</v>
      </c>
      <c r="C327" s="293" t="s">
        <v>1330</v>
      </c>
      <c r="D327" s="188">
        <f>SUMIF('Mix Substation Location Summary'!$B$4:$B$1500,'TS by Location'!B327,'Mix Substation Location Summary'!$F$4:$F$1500)</f>
        <v>70286.320000000007</v>
      </c>
      <c r="E327" s="188">
        <f>SUMIF('Mix Substation Location Summary'!$B$4:$B$1500,'TS by Location'!$B327,'Mix Substation Location Summary'!$K$4:$K$1500)</f>
        <v>26523.67</v>
      </c>
      <c r="F327" s="188">
        <f>SUMIF('Mix Substation Location Summary'!$B$4:$B$1500,'TS by Location'!$B327,'Mix Substation Location Summary'!$P$4:$P$1500)</f>
        <v>4428354.7699999977</v>
      </c>
      <c r="G327" s="537">
        <f t="shared" si="68"/>
        <v>4525164.7599999979</v>
      </c>
      <c r="H327" s="299">
        <f>IF($O327="ISO",D327,IF($O327="Non-Iso",0,IF($O327="Trans Line",SUMIF('Lines Study_Loc_Summary'!$D:$D,$B327,'Lines Study_Loc_Summary'!$Z:$Z),IF($O327="Mix",SUMIF('Mix Substation Location Summary'!$B$4:$B$1500,$B327,'Mix Substation Location Summary'!$C$4:$C$1500),"NOT FOUND"))))</f>
        <v>0</v>
      </c>
      <c r="I327" s="299">
        <f>IF($O327="ISO",E327,IF($O327="Non-Iso",0,IF($O327="Trans Line",SUMIF('Lines Study_Loc_Summary'!$D:$D,$B327,'Lines Study_Loc_Summary'!$AA:$AA),IF($O327="Mix",SUMIF('Mix Substation Location Summary'!$B$4:$B$1500,$B327,'Mix Substation Location Summary'!$H$4:$H$1500),"NOT FOUND"))))</f>
        <v>0</v>
      </c>
      <c r="J327" s="299">
        <f>IF($O327="ISO",F327,IF($O327="Non-Iso",0,IF($O327="Trans Line",SUMIF('Lines Study_Loc_Summary'!$D:$D,$B327,'Lines Study_Loc_Summary'!$AB:$AB),IF($O327="Mix",SUMIF('Mix Substation Location Summary'!$B$4:$B$1500,$B327,'Mix Substation Location Summary'!$M$4:$M$1500),"NOT FOUND"))))</f>
        <v>0</v>
      </c>
      <c r="K327" s="299">
        <f>IF($O327="ISO",0,IF($O327="Non-Iso",D327,IF($O327="Trans Line",SUMIF('Lines Study_Loc_Summary'!$D:$D,'TS by Location'!B327,'Lines Study_Loc_Summary'!$AJ:$AJ),IF($O327="Mix",SUMIF('Mix Substation Location Summary'!$B$4:$B$1500,$B327,'Mix Substation Location Summary'!$D$4:$D$1500)+SUMIF('Mix Substation Location Summary'!$B$4:$B$1500,$B327,'Mix Substation Location Summary'!$E$4:$E$1500),"NOT FOUND"))))</f>
        <v>70286.320000000007</v>
      </c>
      <c r="L327" s="299">
        <f>IF($O327="ISO",0,IF($O327="Non-Iso",E327,IF($O327="Trans Line",SUMIF('Lines Study_Loc_Summary'!$D:$D,$B327,'Lines Study_Loc_Summary'!$AK:$AK),IF($O327="Mix",SUMIF('Mix Substation Location Summary'!$B$4:$B$1500,$B327,'Mix Substation Location Summary'!$I$4:$I$1500)+SUMIF('Mix Substation Location Summary'!$B$4:$B$1500,$B327,'Mix Substation Location Summary'!$J$4:$J$1500),"NOT FOUND"))))</f>
        <v>26523.67</v>
      </c>
      <c r="M327" s="299">
        <f>IF($O327="ISO",0,IF($O327="Non-Iso",F327,IF($O327="Trans Line",SUMIF('Lines Study_Loc_Summary'!$D:$D,$B327,'Lines Study_Loc_Summary'!$AL:$AL),IF($O327="Mix",SUMIF('Mix Substation Location Summary'!$B$4:$B$1500,$B327,'Mix Substation Location Summary'!$N$4:$N$1500)+SUMIF('Mix Substation Location Summary'!$B$4:$B$1500,$B327,'Mix Substation Location Summary'!$O$4:$O$1500),"NOT FOUND"))))</f>
        <v>4428354.7699999977</v>
      </c>
      <c r="N327" s="300"/>
      <c r="O327" s="293" t="s">
        <v>1316</v>
      </c>
      <c r="P327" s="293"/>
    </row>
    <row r="328" spans="1:16" ht="12.75" customHeight="1" x14ac:dyDescent="0.3">
      <c r="A328" s="294" t="s">
        <v>528</v>
      </c>
      <c r="B328" s="293">
        <v>8031</v>
      </c>
      <c r="C328" s="293" t="s">
        <v>1330</v>
      </c>
      <c r="D328" s="188">
        <f>SUMIF('Mix Substation Location Summary'!$B$4:$B$1500,'TS by Location'!B328,'Mix Substation Location Summary'!$F$4:$F$1500)</f>
        <v>115.83</v>
      </c>
      <c r="E328" s="188">
        <f>SUMIF('Mix Substation Location Summary'!$B$4:$B$1500,'TS by Location'!$B328,'Mix Substation Location Summary'!$K$4:$K$1500)</f>
        <v>366344.58999999997</v>
      </c>
      <c r="F328" s="188">
        <f>SUMIF('Mix Substation Location Summary'!$B$4:$B$1500,'TS by Location'!$B328,'Mix Substation Location Summary'!$P$4:$P$1500)</f>
        <v>6016279.4300000006</v>
      </c>
      <c r="G328" s="537">
        <f t="shared" si="68"/>
        <v>6382739.8500000006</v>
      </c>
      <c r="H328" s="299">
        <f>IF($O328="ISO",D328,IF($O328="Non-Iso",0,IF($O328="Trans Line",SUMIF('Lines Study_Loc_Summary'!$D:$D,$B328,'Lines Study_Loc_Summary'!$Z:$Z),IF($O328="Mix",SUMIF('Mix Substation Location Summary'!$B$4:$B$1500,$B328,'Mix Substation Location Summary'!$C$4:$C$1500),"NOT FOUND"))))</f>
        <v>0</v>
      </c>
      <c r="I328" s="299">
        <f>IF($O328="ISO",E328,IF($O328="Non-Iso",0,IF($O328="Trans Line",SUMIF('Lines Study_Loc_Summary'!$D:$D,$B328,'Lines Study_Loc_Summary'!$AA:$AA),IF($O328="Mix",SUMIF('Mix Substation Location Summary'!$B$4:$B$1500,$B328,'Mix Substation Location Summary'!$H$4:$H$1500),"NOT FOUND"))))</f>
        <v>0</v>
      </c>
      <c r="J328" s="299">
        <f>IF($O328="ISO",F328,IF($O328="Non-Iso",0,IF($O328="Trans Line",SUMIF('Lines Study_Loc_Summary'!$D:$D,$B328,'Lines Study_Loc_Summary'!$AB:$AB),IF($O328="Mix",SUMIF('Mix Substation Location Summary'!$B$4:$B$1500,$B328,'Mix Substation Location Summary'!$M$4:$M$1500),"NOT FOUND"))))</f>
        <v>0</v>
      </c>
      <c r="K328" s="299">
        <f>IF($O328="ISO",0,IF($O328="Non-Iso",D328,IF($O328="Trans Line",SUMIF('Lines Study_Loc_Summary'!$D:$D,'TS by Location'!B328,'Lines Study_Loc_Summary'!$AJ:$AJ),IF($O328="Mix",SUMIF('Mix Substation Location Summary'!$B$4:$B$1500,$B328,'Mix Substation Location Summary'!$D$4:$D$1500)+SUMIF('Mix Substation Location Summary'!$B$4:$B$1500,$B328,'Mix Substation Location Summary'!$E$4:$E$1500),"NOT FOUND"))))</f>
        <v>115.83</v>
      </c>
      <c r="L328" s="299">
        <f>IF($O328="ISO",0,IF($O328="Non-Iso",E328,IF($O328="Trans Line",SUMIF('Lines Study_Loc_Summary'!$D:$D,$B328,'Lines Study_Loc_Summary'!$AK:$AK),IF($O328="Mix",SUMIF('Mix Substation Location Summary'!$B$4:$B$1500,$B328,'Mix Substation Location Summary'!$I$4:$I$1500)+SUMIF('Mix Substation Location Summary'!$B$4:$B$1500,$B328,'Mix Substation Location Summary'!$J$4:$J$1500),"NOT FOUND"))))</f>
        <v>366344.58999999997</v>
      </c>
      <c r="M328" s="299">
        <f>IF($O328="ISO",0,IF($O328="Non-Iso",F328,IF($O328="Trans Line",SUMIF('Lines Study_Loc_Summary'!$D:$D,$B328,'Lines Study_Loc_Summary'!$AL:$AL),IF($O328="Mix",SUMIF('Mix Substation Location Summary'!$B$4:$B$1500,$B328,'Mix Substation Location Summary'!$N$4:$N$1500)+SUMIF('Mix Substation Location Summary'!$B$4:$B$1500,$B328,'Mix Substation Location Summary'!$O$4:$O$1500),"NOT FOUND"))))</f>
        <v>6016279.4300000006</v>
      </c>
      <c r="N328" s="300"/>
      <c r="O328" s="293" t="s">
        <v>1316</v>
      </c>
      <c r="P328" s="293"/>
    </row>
    <row r="329" spans="1:16" ht="12.75" customHeight="1" x14ac:dyDescent="0.3">
      <c r="A329" s="294" t="s">
        <v>529</v>
      </c>
      <c r="B329" s="293">
        <v>8032</v>
      </c>
      <c r="C329" s="293" t="s">
        <v>1330</v>
      </c>
      <c r="D329" s="188">
        <f>SUMIF('Mix Substation Location Summary'!$B$4:$B$1500,'TS by Location'!B329,'Mix Substation Location Summary'!$F$4:$F$1500)</f>
        <v>0</v>
      </c>
      <c r="E329" s="188">
        <f>SUMIF('Mix Substation Location Summary'!$B$4:$B$1500,'TS by Location'!$B329,'Mix Substation Location Summary'!$K$4:$K$1500)</f>
        <v>18044.829999999998</v>
      </c>
      <c r="F329" s="188">
        <f>SUMIF('Mix Substation Location Summary'!$B$4:$B$1500,'TS by Location'!$B329,'Mix Substation Location Summary'!$P$4:$P$1500)</f>
        <v>283935.25999999995</v>
      </c>
      <c r="G329" s="537">
        <f t="shared" si="68"/>
        <v>301980.08999999997</v>
      </c>
      <c r="H329" s="299">
        <f>IF($O329="ISO",D329,IF($O329="Non-Iso",0,IF($O329="Trans Line",SUMIF('Lines Study_Loc_Summary'!$D:$D,$B329,'Lines Study_Loc_Summary'!$Z:$Z),IF($O329="Mix",SUMIF('Mix Substation Location Summary'!$B$4:$B$1500,$B329,'Mix Substation Location Summary'!$C$4:$C$1500),"NOT FOUND"))))</f>
        <v>0</v>
      </c>
      <c r="I329" s="299">
        <f>IF($O329="ISO",E329,IF($O329="Non-Iso",0,IF($O329="Trans Line",SUMIF('Lines Study_Loc_Summary'!$D:$D,$B329,'Lines Study_Loc_Summary'!$AA:$AA),IF($O329="Mix",SUMIF('Mix Substation Location Summary'!$B$4:$B$1500,$B329,'Mix Substation Location Summary'!$H$4:$H$1500),"NOT FOUND"))))</f>
        <v>0</v>
      </c>
      <c r="J329" s="299">
        <f>IF($O329="ISO",F329,IF($O329="Non-Iso",0,IF($O329="Trans Line",SUMIF('Lines Study_Loc_Summary'!$D:$D,$B329,'Lines Study_Loc_Summary'!$AB:$AB),IF($O329="Mix",SUMIF('Mix Substation Location Summary'!$B$4:$B$1500,$B329,'Mix Substation Location Summary'!$M$4:$M$1500),"NOT FOUND"))))</f>
        <v>0</v>
      </c>
      <c r="K329" s="299">
        <f>IF($O329="ISO",0,IF($O329="Non-Iso",D329,IF($O329="Trans Line",SUMIF('Lines Study_Loc_Summary'!$D:$D,'TS by Location'!B329,'Lines Study_Loc_Summary'!$AJ:$AJ),IF($O329="Mix",SUMIF('Mix Substation Location Summary'!$B$4:$B$1500,$B329,'Mix Substation Location Summary'!$D$4:$D$1500)+SUMIF('Mix Substation Location Summary'!$B$4:$B$1500,$B329,'Mix Substation Location Summary'!$E$4:$E$1500),"NOT FOUND"))))</f>
        <v>0</v>
      </c>
      <c r="L329" s="299">
        <f>IF($O329="ISO",0,IF($O329="Non-Iso",E329,IF($O329="Trans Line",SUMIF('Lines Study_Loc_Summary'!$D:$D,$B329,'Lines Study_Loc_Summary'!$AK:$AK),IF($O329="Mix",SUMIF('Mix Substation Location Summary'!$B$4:$B$1500,$B329,'Mix Substation Location Summary'!$I$4:$I$1500)+SUMIF('Mix Substation Location Summary'!$B$4:$B$1500,$B329,'Mix Substation Location Summary'!$J$4:$J$1500),"NOT FOUND"))))</f>
        <v>18044.829999999998</v>
      </c>
      <c r="M329" s="299">
        <f>IF($O329="ISO",0,IF($O329="Non-Iso",F329,IF($O329="Trans Line",SUMIF('Lines Study_Loc_Summary'!$D:$D,$B329,'Lines Study_Loc_Summary'!$AL:$AL),IF($O329="Mix",SUMIF('Mix Substation Location Summary'!$B$4:$B$1500,$B329,'Mix Substation Location Summary'!$N$4:$N$1500)+SUMIF('Mix Substation Location Summary'!$B$4:$B$1500,$B329,'Mix Substation Location Summary'!$O$4:$O$1500),"NOT FOUND"))))</f>
        <v>283935.25999999995</v>
      </c>
      <c r="N329" s="300"/>
      <c r="O329" s="293" t="s">
        <v>1316</v>
      </c>
      <c r="P329" s="293"/>
    </row>
    <row r="330" spans="1:16" ht="12.75" customHeight="1" x14ac:dyDescent="0.3">
      <c r="A330" s="294" t="s">
        <v>530</v>
      </c>
      <c r="B330" s="293">
        <v>8033</v>
      </c>
      <c r="C330" s="293" t="s">
        <v>1330</v>
      </c>
      <c r="D330" s="188">
        <f>SUMIF('Mix Substation Location Summary'!$B$4:$B$1500,'TS by Location'!B330,'Mix Substation Location Summary'!$F$4:$F$1500)</f>
        <v>0</v>
      </c>
      <c r="E330" s="188">
        <f>SUMIF('Mix Substation Location Summary'!$B$4:$B$1500,'TS by Location'!$B330,'Mix Substation Location Summary'!$K$4:$K$1500)</f>
        <v>382871.62</v>
      </c>
      <c r="F330" s="188">
        <f>SUMIF('Mix Substation Location Summary'!$B$4:$B$1500,'TS by Location'!$B330,'Mix Substation Location Summary'!$P$4:$P$1500)</f>
        <v>6189822.46</v>
      </c>
      <c r="G330" s="537">
        <f t="shared" si="68"/>
        <v>6572694.0800000001</v>
      </c>
      <c r="H330" s="299">
        <f>IF($O330="ISO",D330,IF($O330="Non-Iso",0,IF($O330="Trans Line",SUMIF('Lines Study_Loc_Summary'!$D:$D,$B330,'Lines Study_Loc_Summary'!$Z:$Z),IF($O330="Mix",SUMIF('Mix Substation Location Summary'!$B$4:$B$1500,$B330,'Mix Substation Location Summary'!$C$4:$C$1500),"NOT FOUND"))))</f>
        <v>0</v>
      </c>
      <c r="I330" s="299">
        <f>IF($O330="ISO",E330,IF($O330="Non-Iso",0,IF($O330="Trans Line",SUMIF('Lines Study_Loc_Summary'!$D:$D,$B330,'Lines Study_Loc_Summary'!$AA:$AA),IF($O330="Mix",SUMIF('Mix Substation Location Summary'!$B$4:$B$1500,$B330,'Mix Substation Location Summary'!$H$4:$H$1500),"NOT FOUND"))))</f>
        <v>0</v>
      </c>
      <c r="J330" s="299">
        <f>IF($O330="ISO",F330,IF($O330="Non-Iso",0,IF($O330="Trans Line",SUMIF('Lines Study_Loc_Summary'!$D:$D,$B330,'Lines Study_Loc_Summary'!$AB:$AB),IF($O330="Mix",SUMIF('Mix Substation Location Summary'!$B$4:$B$1500,$B330,'Mix Substation Location Summary'!$M$4:$M$1500),"NOT FOUND"))))</f>
        <v>0</v>
      </c>
      <c r="K330" s="299">
        <f>IF($O330="ISO",0,IF($O330="Non-Iso",D330,IF($O330="Trans Line",SUMIF('Lines Study_Loc_Summary'!$D:$D,'TS by Location'!B330,'Lines Study_Loc_Summary'!$AJ:$AJ),IF($O330="Mix",SUMIF('Mix Substation Location Summary'!$B$4:$B$1500,$B330,'Mix Substation Location Summary'!$D$4:$D$1500)+SUMIF('Mix Substation Location Summary'!$B$4:$B$1500,$B330,'Mix Substation Location Summary'!$E$4:$E$1500),"NOT FOUND"))))</f>
        <v>0</v>
      </c>
      <c r="L330" s="299">
        <f>IF($O330="ISO",0,IF($O330="Non-Iso",E330,IF($O330="Trans Line",SUMIF('Lines Study_Loc_Summary'!$D:$D,$B330,'Lines Study_Loc_Summary'!$AK:$AK),IF($O330="Mix",SUMIF('Mix Substation Location Summary'!$B$4:$B$1500,$B330,'Mix Substation Location Summary'!$I$4:$I$1500)+SUMIF('Mix Substation Location Summary'!$B$4:$B$1500,$B330,'Mix Substation Location Summary'!$J$4:$J$1500),"NOT FOUND"))))</f>
        <v>382871.62</v>
      </c>
      <c r="M330" s="299">
        <f>IF($O330="ISO",0,IF($O330="Non-Iso",F330,IF($O330="Trans Line",SUMIF('Lines Study_Loc_Summary'!$D:$D,$B330,'Lines Study_Loc_Summary'!$AL:$AL),IF($O330="Mix",SUMIF('Mix Substation Location Summary'!$B$4:$B$1500,$B330,'Mix Substation Location Summary'!$N$4:$N$1500)+SUMIF('Mix Substation Location Summary'!$B$4:$B$1500,$B330,'Mix Substation Location Summary'!$O$4:$O$1500),"NOT FOUND"))))</f>
        <v>6189822.46</v>
      </c>
      <c r="N330" s="300"/>
      <c r="O330" s="293" t="s">
        <v>1316</v>
      </c>
      <c r="P330" s="293"/>
    </row>
    <row r="331" spans="1:16" ht="12.75" customHeight="1" x14ac:dyDescent="0.3">
      <c r="A331" s="294" t="s">
        <v>531</v>
      </c>
      <c r="B331" s="293">
        <v>8035</v>
      </c>
      <c r="C331" s="293" t="s">
        <v>1330</v>
      </c>
      <c r="D331" s="188">
        <f>SUMIF('Mix Substation Location Summary'!$B$4:$B$1500,'TS by Location'!B331,'Mix Substation Location Summary'!$F$4:$F$1500)</f>
        <v>152558.87</v>
      </c>
      <c r="E331" s="188">
        <f>SUMIF('Mix Substation Location Summary'!$B$4:$B$1500,'TS by Location'!$B331,'Mix Substation Location Summary'!$K$4:$K$1500)</f>
        <v>1694671.6400000001</v>
      </c>
      <c r="F331" s="188">
        <f>SUMIF('Mix Substation Location Summary'!$B$4:$B$1500,'TS by Location'!$B331,'Mix Substation Location Summary'!$P$4:$P$1500)</f>
        <v>9593910.6600000001</v>
      </c>
      <c r="G331" s="537">
        <f t="shared" si="68"/>
        <v>11441141.17</v>
      </c>
      <c r="H331" s="299">
        <f>IF($O331="ISO",D331,IF($O331="Non-Iso",0,IF($O331="Trans Line",SUMIF('Lines Study_Loc_Summary'!$D:$D,$B331,'Lines Study_Loc_Summary'!$Z:$Z),IF($O331="Mix",SUMIF('Mix Substation Location Summary'!$B$4:$B$1500,$B331,'Mix Substation Location Summary'!$C$4:$C$1500),"NOT FOUND"))))</f>
        <v>0</v>
      </c>
      <c r="I331" s="299">
        <f>IF($O331="ISO",E331,IF($O331="Non-Iso",0,IF($O331="Trans Line",SUMIF('Lines Study_Loc_Summary'!$D:$D,$B331,'Lines Study_Loc_Summary'!$AA:$AA),IF($O331="Mix",SUMIF('Mix Substation Location Summary'!$B$4:$B$1500,$B331,'Mix Substation Location Summary'!$H$4:$H$1500),"NOT FOUND"))))</f>
        <v>0</v>
      </c>
      <c r="J331" s="299">
        <f>IF($O331="ISO",F331,IF($O331="Non-Iso",0,IF($O331="Trans Line",SUMIF('Lines Study_Loc_Summary'!$D:$D,$B331,'Lines Study_Loc_Summary'!$AB:$AB),IF($O331="Mix",SUMIF('Mix Substation Location Summary'!$B$4:$B$1500,$B331,'Mix Substation Location Summary'!$M$4:$M$1500),"NOT FOUND"))))</f>
        <v>0</v>
      </c>
      <c r="K331" s="299">
        <f>IF($O331="ISO",0,IF($O331="Non-Iso",D331,IF($O331="Trans Line",SUMIF('Lines Study_Loc_Summary'!$D:$D,'TS by Location'!B331,'Lines Study_Loc_Summary'!$AJ:$AJ),IF($O331="Mix",SUMIF('Mix Substation Location Summary'!$B$4:$B$1500,$B331,'Mix Substation Location Summary'!$D$4:$D$1500)+SUMIF('Mix Substation Location Summary'!$B$4:$B$1500,$B331,'Mix Substation Location Summary'!$E$4:$E$1500),"NOT FOUND"))))</f>
        <v>152558.87</v>
      </c>
      <c r="L331" s="299">
        <f>IF($O331="ISO",0,IF($O331="Non-Iso",E331,IF($O331="Trans Line",SUMIF('Lines Study_Loc_Summary'!$D:$D,$B331,'Lines Study_Loc_Summary'!$AK:$AK),IF($O331="Mix",SUMIF('Mix Substation Location Summary'!$B$4:$B$1500,$B331,'Mix Substation Location Summary'!$I$4:$I$1500)+SUMIF('Mix Substation Location Summary'!$B$4:$B$1500,$B331,'Mix Substation Location Summary'!$J$4:$J$1500),"NOT FOUND"))))</f>
        <v>1694671.6400000001</v>
      </c>
      <c r="M331" s="299">
        <f>IF($O331="ISO",0,IF($O331="Non-Iso",F331,IF($O331="Trans Line",SUMIF('Lines Study_Loc_Summary'!$D:$D,$B331,'Lines Study_Loc_Summary'!$AL:$AL),IF($O331="Mix",SUMIF('Mix Substation Location Summary'!$B$4:$B$1500,$B331,'Mix Substation Location Summary'!$N$4:$N$1500)+SUMIF('Mix Substation Location Summary'!$B$4:$B$1500,$B331,'Mix Substation Location Summary'!$O$4:$O$1500),"NOT FOUND"))))</f>
        <v>9593910.6600000001</v>
      </c>
      <c r="N331" s="300"/>
      <c r="O331" s="293" t="s">
        <v>1316</v>
      </c>
      <c r="P331" s="293"/>
    </row>
    <row r="332" spans="1:16" ht="12.75" customHeight="1" x14ac:dyDescent="0.3">
      <c r="A332" s="294" t="s">
        <v>532</v>
      </c>
      <c r="B332" s="293">
        <v>8036</v>
      </c>
      <c r="C332" s="293" t="s">
        <v>1330</v>
      </c>
      <c r="D332" s="188">
        <f>SUMIF('Mix Substation Location Summary'!$B$4:$B$1500,'TS by Location'!B332,'Mix Substation Location Summary'!$F$4:$F$1500)</f>
        <v>44689.06</v>
      </c>
      <c r="E332" s="188">
        <f>SUMIF('Mix Substation Location Summary'!$B$4:$B$1500,'TS by Location'!$B332,'Mix Substation Location Summary'!$K$4:$K$1500)</f>
        <v>464928.91000000009</v>
      </c>
      <c r="F332" s="188">
        <f>SUMIF('Mix Substation Location Summary'!$B$4:$B$1500,'TS by Location'!$B332,'Mix Substation Location Summary'!$P$4:$P$1500)</f>
        <v>21047984.990000021</v>
      </c>
      <c r="G332" s="537">
        <f t="shared" si="68"/>
        <v>21557602.96000002</v>
      </c>
      <c r="H332" s="299">
        <f>IF($O332="ISO",D332,IF($O332="Non-Iso",0,IF($O332="Trans Line",SUMIF('Lines Study_Loc_Summary'!$D:$D,$B332,'Lines Study_Loc_Summary'!$Z:$Z),IF($O332="Mix",SUMIF('Mix Substation Location Summary'!$B$4:$B$1500,$B332,'Mix Substation Location Summary'!$C$4:$C$1500),"NOT FOUND"))))</f>
        <v>0</v>
      </c>
      <c r="I332" s="299">
        <f>IF($O332="ISO",E332,IF($O332="Non-Iso",0,IF($O332="Trans Line",SUMIF('Lines Study_Loc_Summary'!$D:$D,$B332,'Lines Study_Loc_Summary'!$AA:$AA),IF($O332="Mix",SUMIF('Mix Substation Location Summary'!$B$4:$B$1500,$B332,'Mix Substation Location Summary'!$H$4:$H$1500),"NOT FOUND"))))</f>
        <v>0</v>
      </c>
      <c r="J332" s="299">
        <f>IF($O332="ISO",F332,IF($O332="Non-Iso",0,IF($O332="Trans Line",SUMIF('Lines Study_Loc_Summary'!$D:$D,$B332,'Lines Study_Loc_Summary'!$AB:$AB),IF($O332="Mix",SUMIF('Mix Substation Location Summary'!$B$4:$B$1500,$B332,'Mix Substation Location Summary'!$M$4:$M$1500),"NOT FOUND"))))</f>
        <v>0</v>
      </c>
      <c r="K332" s="299">
        <f>IF($O332="ISO",0,IF($O332="Non-Iso",D332,IF($O332="Trans Line",SUMIF('Lines Study_Loc_Summary'!$D:$D,'TS by Location'!B332,'Lines Study_Loc_Summary'!$AJ:$AJ),IF($O332="Mix",SUMIF('Mix Substation Location Summary'!$B$4:$B$1500,$B332,'Mix Substation Location Summary'!$D$4:$D$1500)+SUMIF('Mix Substation Location Summary'!$B$4:$B$1500,$B332,'Mix Substation Location Summary'!$E$4:$E$1500),"NOT FOUND"))))</f>
        <v>44689.06</v>
      </c>
      <c r="L332" s="299">
        <f>IF($O332="ISO",0,IF($O332="Non-Iso",E332,IF($O332="Trans Line",SUMIF('Lines Study_Loc_Summary'!$D:$D,$B332,'Lines Study_Loc_Summary'!$AK:$AK),IF($O332="Mix",SUMIF('Mix Substation Location Summary'!$B$4:$B$1500,$B332,'Mix Substation Location Summary'!$I$4:$I$1500)+SUMIF('Mix Substation Location Summary'!$B$4:$B$1500,$B332,'Mix Substation Location Summary'!$J$4:$J$1500),"NOT FOUND"))))</f>
        <v>464928.91000000009</v>
      </c>
      <c r="M332" s="299">
        <f>IF($O332="ISO",0,IF($O332="Non-Iso",F332,IF($O332="Trans Line",SUMIF('Lines Study_Loc_Summary'!$D:$D,$B332,'Lines Study_Loc_Summary'!$AL:$AL),IF($O332="Mix",SUMIF('Mix Substation Location Summary'!$B$4:$B$1500,$B332,'Mix Substation Location Summary'!$N$4:$N$1500)+SUMIF('Mix Substation Location Summary'!$B$4:$B$1500,$B332,'Mix Substation Location Summary'!$O$4:$O$1500),"NOT FOUND"))))</f>
        <v>21047984.990000021</v>
      </c>
      <c r="N332" s="300"/>
      <c r="O332" s="293" t="s">
        <v>1316</v>
      </c>
      <c r="P332" s="293"/>
    </row>
    <row r="333" spans="1:16" ht="12.75" customHeight="1" x14ac:dyDescent="0.3">
      <c r="A333" s="294" t="s">
        <v>534</v>
      </c>
      <c r="B333" s="293">
        <v>8038</v>
      </c>
      <c r="C333" s="293" t="s">
        <v>1330</v>
      </c>
      <c r="D333" s="188">
        <f>SUMIF('Mix Substation Location Summary'!$B$4:$B$1500,'TS by Location'!B333,'Mix Substation Location Summary'!$F$4:$F$1500)</f>
        <v>22819.48</v>
      </c>
      <c r="E333" s="188">
        <f>SUMIF('Mix Substation Location Summary'!$B$4:$B$1500,'TS by Location'!$B333,'Mix Substation Location Summary'!$K$4:$K$1500)</f>
        <v>959669.30999999994</v>
      </c>
      <c r="F333" s="188">
        <f>SUMIF('Mix Substation Location Summary'!$B$4:$B$1500,'TS by Location'!$B333,'Mix Substation Location Summary'!$P$4:$P$1500)</f>
        <v>14313822.109999996</v>
      </c>
      <c r="G333" s="537">
        <f t="shared" si="68"/>
        <v>15296310.899999995</v>
      </c>
      <c r="H333" s="299">
        <f>IF($O333="ISO",D333,IF($O333="Non-Iso",0,IF($O333="Trans Line",SUMIF('Lines Study_Loc_Summary'!$D:$D,$B333,'Lines Study_Loc_Summary'!$Z:$Z),IF($O333="Mix",SUMIF('Mix Substation Location Summary'!$B$4:$B$1500,$B333,'Mix Substation Location Summary'!$C$4:$C$1500),"NOT FOUND"))))</f>
        <v>0</v>
      </c>
      <c r="I333" s="299">
        <f>IF($O333="ISO",E333,IF($O333="Non-Iso",0,IF($O333="Trans Line",SUMIF('Lines Study_Loc_Summary'!$D:$D,$B333,'Lines Study_Loc_Summary'!$AA:$AA),IF($O333="Mix",SUMIF('Mix Substation Location Summary'!$B$4:$B$1500,$B333,'Mix Substation Location Summary'!$H$4:$H$1500),"NOT FOUND"))))</f>
        <v>0</v>
      </c>
      <c r="J333" s="299">
        <f>IF($O333="ISO",F333,IF($O333="Non-Iso",0,IF($O333="Trans Line",SUMIF('Lines Study_Loc_Summary'!$D:$D,$B333,'Lines Study_Loc_Summary'!$AB:$AB),IF($O333="Mix",SUMIF('Mix Substation Location Summary'!$B$4:$B$1500,$B333,'Mix Substation Location Summary'!$M$4:$M$1500),"NOT FOUND"))))</f>
        <v>0</v>
      </c>
      <c r="K333" s="299">
        <f>IF($O333="ISO",0,IF($O333="Non-Iso",D333,IF($O333="Trans Line",SUMIF('Lines Study_Loc_Summary'!$D:$D,'TS by Location'!B333,'Lines Study_Loc_Summary'!$AJ:$AJ),IF($O333="Mix",SUMIF('Mix Substation Location Summary'!$B$4:$B$1500,$B333,'Mix Substation Location Summary'!$D$4:$D$1500)+SUMIF('Mix Substation Location Summary'!$B$4:$B$1500,$B333,'Mix Substation Location Summary'!$E$4:$E$1500),"NOT FOUND"))))</f>
        <v>22819.48</v>
      </c>
      <c r="L333" s="299">
        <f>IF($O333="ISO",0,IF($O333="Non-Iso",E333,IF($O333="Trans Line",SUMIF('Lines Study_Loc_Summary'!$D:$D,$B333,'Lines Study_Loc_Summary'!$AK:$AK),IF($O333="Mix",SUMIF('Mix Substation Location Summary'!$B$4:$B$1500,$B333,'Mix Substation Location Summary'!$I$4:$I$1500)+SUMIF('Mix Substation Location Summary'!$B$4:$B$1500,$B333,'Mix Substation Location Summary'!$J$4:$J$1500),"NOT FOUND"))))</f>
        <v>959669.30999999994</v>
      </c>
      <c r="M333" s="299">
        <f>IF($O333="ISO",0,IF($O333="Non-Iso",F333,IF($O333="Trans Line",SUMIF('Lines Study_Loc_Summary'!$D:$D,$B333,'Lines Study_Loc_Summary'!$AL:$AL),IF($O333="Mix",SUMIF('Mix Substation Location Summary'!$B$4:$B$1500,$B333,'Mix Substation Location Summary'!$N$4:$N$1500)+SUMIF('Mix Substation Location Summary'!$B$4:$B$1500,$B333,'Mix Substation Location Summary'!$O$4:$O$1500),"NOT FOUND"))))</f>
        <v>14313822.109999996</v>
      </c>
      <c r="N333" s="300"/>
      <c r="O333" s="293" t="s">
        <v>1316</v>
      </c>
      <c r="P333" s="293"/>
    </row>
    <row r="334" spans="1:16" ht="12.75" customHeight="1" x14ac:dyDescent="0.3">
      <c r="A334" s="294" t="s">
        <v>535</v>
      </c>
      <c r="B334" s="293">
        <v>8039</v>
      </c>
      <c r="C334" s="293" t="s">
        <v>1330</v>
      </c>
      <c r="D334" s="188">
        <f>SUMIF('Mix Substation Location Summary'!$B$4:$B$1500,'TS by Location'!B334,'Mix Substation Location Summary'!$F$4:$F$1500)</f>
        <v>174874.56</v>
      </c>
      <c r="E334" s="188">
        <f>SUMIF('Mix Substation Location Summary'!$B$4:$B$1500,'TS by Location'!$B334,'Mix Substation Location Summary'!$K$4:$K$1500)</f>
        <v>425577.4</v>
      </c>
      <c r="F334" s="188">
        <f>SUMIF('Mix Substation Location Summary'!$B$4:$B$1500,'TS by Location'!$B334,'Mix Substation Location Summary'!$P$4:$P$1500)</f>
        <v>5350954.4200000018</v>
      </c>
      <c r="G334" s="537">
        <f t="shared" si="68"/>
        <v>5951406.3800000018</v>
      </c>
      <c r="H334" s="299">
        <f>IF($O334="ISO",D334,IF($O334="Non-Iso",0,IF($O334="Trans Line",SUMIF('Lines Study_Loc_Summary'!$D:$D,$B334,'Lines Study_Loc_Summary'!$Z:$Z),IF($O334="Mix",SUMIF('Mix Substation Location Summary'!$B$4:$B$1500,$B334,'Mix Substation Location Summary'!$C$4:$C$1500),"NOT FOUND"))))</f>
        <v>0</v>
      </c>
      <c r="I334" s="299">
        <f>IF($O334="ISO",E334,IF($O334="Non-Iso",0,IF($O334="Trans Line",SUMIF('Lines Study_Loc_Summary'!$D:$D,$B334,'Lines Study_Loc_Summary'!$AA:$AA),IF($O334="Mix",SUMIF('Mix Substation Location Summary'!$B$4:$B$1500,$B334,'Mix Substation Location Summary'!$H$4:$H$1500),"NOT FOUND"))))</f>
        <v>0</v>
      </c>
      <c r="J334" s="299">
        <f>IF($O334="ISO",F334,IF($O334="Non-Iso",0,IF($O334="Trans Line",SUMIF('Lines Study_Loc_Summary'!$D:$D,$B334,'Lines Study_Loc_Summary'!$AB:$AB),IF($O334="Mix",SUMIF('Mix Substation Location Summary'!$B$4:$B$1500,$B334,'Mix Substation Location Summary'!$M$4:$M$1500),"NOT FOUND"))))</f>
        <v>0</v>
      </c>
      <c r="K334" s="299">
        <f>IF($O334="ISO",0,IF($O334="Non-Iso",D334,IF($O334="Trans Line",SUMIF('Lines Study_Loc_Summary'!$D:$D,'TS by Location'!B334,'Lines Study_Loc_Summary'!$AJ:$AJ),IF($O334="Mix",SUMIF('Mix Substation Location Summary'!$B$4:$B$1500,$B334,'Mix Substation Location Summary'!$D$4:$D$1500)+SUMIF('Mix Substation Location Summary'!$B$4:$B$1500,$B334,'Mix Substation Location Summary'!$E$4:$E$1500),"NOT FOUND"))))</f>
        <v>174874.56</v>
      </c>
      <c r="L334" s="299">
        <f>IF($O334="ISO",0,IF($O334="Non-Iso",E334,IF($O334="Trans Line",SUMIF('Lines Study_Loc_Summary'!$D:$D,$B334,'Lines Study_Loc_Summary'!$AK:$AK),IF($O334="Mix",SUMIF('Mix Substation Location Summary'!$B$4:$B$1500,$B334,'Mix Substation Location Summary'!$I$4:$I$1500)+SUMIF('Mix Substation Location Summary'!$B$4:$B$1500,$B334,'Mix Substation Location Summary'!$J$4:$J$1500),"NOT FOUND"))))</f>
        <v>425577.4</v>
      </c>
      <c r="M334" s="299">
        <f>IF($O334="ISO",0,IF($O334="Non-Iso",F334,IF($O334="Trans Line",SUMIF('Lines Study_Loc_Summary'!$D:$D,$B334,'Lines Study_Loc_Summary'!$AL:$AL),IF($O334="Mix",SUMIF('Mix Substation Location Summary'!$B$4:$B$1500,$B334,'Mix Substation Location Summary'!$N$4:$N$1500)+SUMIF('Mix Substation Location Summary'!$B$4:$B$1500,$B334,'Mix Substation Location Summary'!$O$4:$O$1500),"NOT FOUND"))))</f>
        <v>5350954.4200000018</v>
      </c>
      <c r="N334" s="300"/>
      <c r="O334" s="293" t="s">
        <v>1316</v>
      </c>
      <c r="P334" s="293"/>
    </row>
    <row r="335" spans="1:16" ht="12.75" customHeight="1" x14ac:dyDescent="0.3">
      <c r="A335" s="294" t="s">
        <v>536</v>
      </c>
      <c r="B335" s="293">
        <v>8041</v>
      </c>
      <c r="C335" s="293" t="s">
        <v>1330</v>
      </c>
      <c r="D335" s="188">
        <f>SUMIF('Mix Substation Location Summary'!$B$4:$B$1500,'TS by Location'!B335,'Mix Substation Location Summary'!$F$4:$F$1500)</f>
        <v>27166.5</v>
      </c>
      <c r="E335" s="188">
        <f>SUMIF('Mix Substation Location Summary'!$B$4:$B$1500,'TS by Location'!$B335,'Mix Substation Location Summary'!$K$4:$K$1500)</f>
        <v>405784.6</v>
      </c>
      <c r="F335" s="188">
        <f>SUMIF('Mix Substation Location Summary'!$B$4:$B$1500,'TS by Location'!$B335,'Mix Substation Location Summary'!$P$4:$P$1500)</f>
        <v>3246974.5899999989</v>
      </c>
      <c r="G335" s="537">
        <f t="shared" si="68"/>
        <v>3679925.689999999</v>
      </c>
      <c r="H335" s="299">
        <f>IF($O335="ISO",D335,IF($O335="Non-Iso",0,IF($O335="Trans Line",SUMIF('Lines Study_Loc_Summary'!$D:$D,$B335,'Lines Study_Loc_Summary'!$Z:$Z),IF($O335="Mix",SUMIF('Mix Substation Location Summary'!$B$4:$B$1500,$B335,'Mix Substation Location Summary'!$C$4:$C$1500),"NOT FOUND"))))</f>
        <v>0</v>
      </c>
      <c r="I335" s="299">
        <f>IF($O335="ISO",E335,IF($O335="Non-Iso",0,IF($O335="Trans Line",SUMIF('Lines Study_Loc_Summary'!$D:$D,$B335,'Lines Study_Loc_Summary'!$AA:$AA),IF($O335="Mix",SUMIF('Mix Substation Location Summary'!$B$4:$B$1500,$B335,'Mix Substation Location Summary'!$H$4:$H$1500),"NOT FOUND"))))</f>
        <v>0</v>
      </c>
      <c r="J335" s="299">
        <f>IF($O335="ISO",F335,IF($O335="Non-Iso",0,IF($O335="Trans Line",SUMIF('Lines Study_Loc_Summary'!$D:$D,$B335,'Lines Study_Loc_Summary'!$AB:$AB),IF($O335="Mix",SUMIF('Mix Substation Location Summary'!$B$4:$B$1500,$B335,'Mix Substation Location Summary'!$M$4:$M$1500),"NOT FOUND"))))</f>
        <v>0</v>
      </c>
      <c r="K335" s="299">
        <f>IF($O335="ISO",0,IF($O335="Non-Iso",D335,IF($O335="Trans Line",SUMIF('Lines Study_Loc_Summary'!$D:$D,'TS by Location'!B335,'Lines Study_Loc_Summary'!$AJ:$AJ),IF($O335="Mix",SUMIF('Mix Substation Location Summary'!$B$4:$B$1500,$B335,'Mix Substation Location Summary'!$D$4:$D$1500)+SUMIF('Mix Substation Location Summary'!$B$4:$B$1500,$B335,'Mix Substation Location Summary'!$E$4:$E$1500),"NOT FOUND"))))</f>
        <v>27166.5</v>
      </c>
      <c r="L335" s="299">
        <f>IF($O335="ISO",0,IF($O335="Non-Iso",E335,IF($O335="Trans Line",SUMIF('Lines Study_Loc_Summary'!$D:$D,$B335,'Lines Study_Loc_Summary'!$AK:$AK),IF($O335="Mix",SUMIF('Mix Substation Location Summary'!$B$4:$B$1500,$B335,'Mix Substation Location Summary'!$I$4:$I$1500)+SUMIF('Mix Substation Location Summary'!$B$4:$B$1500,$B335,'Mix Substation Location Summary'!$J$4:$J$1500),"NOT FOUND"))))</f>
        <v>405784.6</v>
      </c>
      <c r="M335" s="299">
        <f>IF($O335="ISO",0,IF($O335="Non-Iso",F335,IF($O335="Trans Line",SUMIF('Lines Study_Loc_Summary'!$D:$D,$B335,'Lines Study_Loc_Summary'!$AL:$AL),IF($O335="Mix",SUMIF('Mix Substation Location Summary'!$B$4:$B$1500,$B335,'Mix Substation Location Summary'!$N$4:$N$1500)+SUMIF('Mix Substation Location Summary'!$B$4:$B$1500,$B335,'Mix Substation Location Summary'!$O$4:$O$1500),"NOT FOUND"))))</f>
        <v>3246974.5899999989</v>
      </c>
      <c r="N335" s="300"/>
      <c r="O335" s="293" t="s">
        <v>1316</v>
      </c>
      <c r="P335" s="293"/>
    </row>
    <row r="336" spans="1:16" ht="12.75" customHeight="1" x14ac:dyDescent="0.3">
      <c r="A336" s="294" t="s">
        <v>537</v>
      </c>
      <c r="B336" s="293">
        <v>8042</v>
      </c>
      <c r="C336" s="293" t="s">
        <v>1330</v>
      </c>
      <c r="D336" s="188">
        <f>SUMIF('Mix Substation Location Summary'!$B$4:$B$1500,'TS by Location'!B336,'Mix Substation Location Summary'!$F$4:$F$1500)</f>
        <v>27869.759999999998</v>
      </c>
      <c r="E336" s="188">
        <f>SUMIF('Mix Substation Location Summary'!$B$4:$B$1500,'TS by Location'!$B336,'Mix Substation Location Summary'!$K$4:$K$1500)</f>
        <v>2639595.0000000005</v>
      </c>
      <c r="F336" s="188">
        <f>SUMIF('Mix Substation Location Summary'!$B$4:$B$1500,'TS by Location'!$B336,'Mix Substation Location Summary'!$P$4:$P$1500)</f>
        <v>23030049.620000038</v>
      </c>
      <c r="G336" s="537">
        <f t="shared" si="68"/>
        <v>25697514.38000004</v>
      </c>
      <c r="H336" s="299">
        <f>IF($O336="ISO",D336,IF($O336="Non-Iso",0,IF($O336="Trans Line",SUMIF('Lines Study_Loc_Summary'!$D:$D,$B336,'Lines Study_Loc_Summary'!$Z:$Z),IF($O336="Mix",SUMIF('Mix Substation Location Summary'!$B$4:$B$1500,$B336,'Mix Substation Location Summary'!$C$4:$C$1500),"NOT FOUND"))))</f>
        <v>0</v>
      </c>
      <c r="I336" s="299">
        <f>IF($O336="ISO",E336,IF($O336="Non-Iso",0,IF($O336="Trans Line",SUMIF('Lines Study_Loc_Summary'!$D:$D,$B336,'Lines Study_Loc_Summary'!$AA:$AA),IF($O336="Mix",SUMIF('Mix Substation Location Summary'!$B$4:$B$1500,$B336,'Mix Substation Location Summary'!$H$4:$H$1500),"NOT FOUND"))))</f>
        <v>0</v>
      </c>
      <c r="J336" s="299">
        <f>IF($O336="ISO",F336,IF($O336="Non-Iso",0,IF($O336="Trans Line",SUMIF('Lines Study_Loc_Summary'!$D:$D,$B336,'Lines Study_Loc_Summary'!$AB:$AB),IF($O336="Mix",SUMIF('Mix Substation Location Summary'!$B$4:$B$1500,$B336,'Mix Substation Location Summary'!$M$4:$M$1500),"NOT FOUND"))))</f>
        <v>0</v>
      </c>
      <c r="K336" s="299">
        <f>IF($O336="ISO",0,IF($O336="Non-Iso",D336,IF($O336="Trans Line",SUMIF('Lines Study_Loc_Summary'!$D:$D,'TS by Location'!B336,'Lines Study_Loc_Summary'!$AJ:$AJ),IF($O336="Mix",SUMIF('Mix Substation Location Summary'!$B$4:$B$1500,$B336,'Mix Substation Location Summary'!$D$4:$D$1500)+SUMIF('Mix Substation Location Summary'!$B$4:$B$1500,$B336,'Mix Substation Location Summary'!$E$4:$E$1500),"NOT FOUND"))))</f>
        <v>27869.759999999998</v>
      </c>
      <c r="L336" s="299">
        <f>IF($O336="ISO",0,IF($O336="Non-Iso",E336,IF($O336="Trans Line",SUMIF('Lines Study_Loc_Summary'!$D:$D,$B336,'Lines Study_Loc_Summary'!$AK:$AK),IF($O336="Mix",SUMIF('Mix Substation Location Summary'!$B$4:$B$1500,$B336,'Mix Substation Location Summary'!$I$4:$I$1500)+SUMIF('Mix Substation Location Summary'!$B$4:$B$1500,$B336,'Mix Substation Location Summary'!$J$4:$J$1500),"NOT FOUND"))))</f>
        <v>2639595.0000000005</v>
      </c>
      <c r="M336" s="299">
        <f>IF($O336="ISO",0,IF($O336="Non-Iso",F336,IF($O336="Trans Line",SUMIF('Lines Study_Loc_Summary'!$D:$D,$B336,'Lines Study_Loc_Summary'!$AL:$AL),IF($O336="Mix",SUMIF('Mix Substation Location Summary'!$B$4:$B$1500,$B336,'Mix Substation Location Summary'!$N$4:$N$1500)+SUMIF('Mix Substation Location Summary'!$B$4:$B$1500,$B336,'Mix Substation Location Summary'!$O$4:$O$1500),"NOT FOUND"))))</f>
        <v>23030049.620000038</v>
      </c>
      <c r="N336" s="300"/>
      <c r="O336" s="293" t="s">
        <v>1316</v>
      </c>
      <c r="P336" s="293"/>
    </row>
    <row r="337" spans="1:16" ht="12.75" customHeight="1" x14ac:dyDescent="0.3">
      <c r="A337" s="294" t="s">
        <v>538</v>
      </c>
      <c r="B337" s="293">
        <v>8044</v>
      </c>
      <c r="C337" s="293" t="s">
        <v>1330</v>
      </c>
      <c r="D337" s="188">
        <f>SUMIF('Mix Substation Location Summary'!$B$4:$B$1500,'TS by Location'!B337,'Mix Substation Location Summary'!$F$4:$F$1500)</f>
        <v>37635.269999999997</v>
      </c>
      <c r="E337" s="188">
        <f>SUMIF('Mix Substation Location Summary'!$B$4:$B$1500,'TS by Location'!$B337,'Mix Substation Location Summary'!$K$4:$K$1500)</f>
        <v>1730513.9000000001</v>
      </c>
      <c r="F337" s="188">
        <f>SUMIF('Mix Substation Location Summary'!$B$4:$B$1500,'TS by Location'!$B337,'Mix Substation Location Summary'!$P$4:$P$1500)</f>
        <v>13195524.750000004</v>
      </c>
      <c r="G337" s="537">
        <f t="shared" si="68"/>
        <v>14963673.920000004</v>
      </c>
      <c r="H337" s="299">
        <f>IF($O337="ISO",D337,IF($O337="Non-Iso",0,IF($O337="Trans Line",SUMIF('Lines Study_Loc_Summary'!$D:$D,$B337,'Lines Study_Loc_Summary'!$Z:$Z),IF($O337="Mix",SUMIF('Mix Substation Location Summary'!$B$4:$B$1500,$B337,'Mix Substation Location Summary'!$C$4:$C$1500),"NOT FOUND"))))</f>
        <v>0</v>
      </c>
      <c r="I337" s="299">
        <f>IF($O337="ISO",E337,IF($O337="Non-Iso",0,IF($O337="Trans Line",SUMIF('Lines Study_Loc_Summary'!$D:$D,$B337,'Lines Study_Loc_Summary'!$AA:$AA),IF($O337="Mix",SUMIF('Mix Substation Location Summary'!$B$4:$B$1500,$B337,'Mix Substation Location Summary'!$H$4:$H$1500),"NOT FOUND"))))</f>
        <v>0</v>
      </c>
      <c r="J337" s="299">
        <f>IF($O337="ISO",F337,IF($O337="Non-Iso",0,IF($O337="Trans Line",SUMIF('Lines Study_Loc_Summary'!$D:$D,$B337,'Lines Study_Loc_Summary'!$AB:$AB),IF($O337="Mix",SUMIF('Mix Substation Location Summary'!$B$4:$B$1500,$B337,'Mix Substation Location Summary'!$M$4:$M$1500),"NOT FOUND"))))</f>
        <v>0</v>
      </c>
      <c r="K337" s="299">
        <f>IF($O337="ISO",0,IF($O337="Non-Iso",D337,IF($O337="Trans Line",SUMIF('Lines Study_Loc_Summary'!$D:$D,'TS by Location'!B337,'Lines Study_Loc_Summary'!$AJ:$AJ),IF($O337="Mix",SUMIF('Mix Substation Location Summary'!$B$4:$B$1500,$B337,'Mix Substation Location Summary'!$D$4:$D$1500)+SUMIF('Mix Substation Location Summary'!$B$4:$B$1500,$B337,'Mix Substation Location Summary'!$E$4:$E$1500),"NOT FOUND"))))</f>
        <v>37635.269999999997</v>
      </c>
      <c r="L337" s="299">
        <f>IF($O337="ISO",0,IF($O337="Non-Iso",E337,IF($O337="Trans Line",SUMIF('Lines Study_Loc_Summary'!$D:$D,$B337,'Lines Study_Loc_Summary'!$AK:$AK),IF($O337="Mix",SUMIF('Mix Substation Location Summary'!$B$4:$B$1500,$B337,'Mix Substation Location Summary'!$I$4:$I$1500)+SUMIF('Mix Substation Location Summary'!$B$4:$B$1500,$B337,'Mix Substation Location Summary'!$J$4:$J$1500),"NOT FOUND"))))</f>
        <v>1730513.9000000001</v>
      </c>
      <c r="M337" s="299">
        <f>IF($O337="ISO",0,IF($O337="Non-Iso",F337,IF($O337="Trans Line",SUMIF('Lines Study_Loc_Summary'!$D:$D,$B337,'Lines Study_Loc_Summary'!$AL:$AL),IF($O337="Mix",SUMIF('Mix Substation Location Summary'!$B$4:$B$1500,$B337,'Mix Substation Location Summary'!$N$4:$N$1500)+SUMIF('Mix Substation Location Summary'!$B$4:$B$1500,$B337,'Mix Substation Location Summary'!$O$4:$O$1500),"NOT FOUND"))))</f>
        <v>13195524.750000004</v>
      </c>
      <c r="N337" s="300"/>
      <c r="O337" s="293" t="s">
        <v>1316</v>
      </c>
      <c r="P337" s="293"/>
    </row>
    <row r="338" spans="1:16" ht="12.75" customHeight="1" x14ac:dyDescent="0.3">
      <c r="A338" s="294" t="s">
        <v>539</v>
      </c>
      <c r="B338" s="293">
        <v>8045</v>
      </c>
      <c r="C338" s="293" t="s">
        <v>1330</v>
      </c>
      <c r="D338" s="188">
        <f>SUMIF('Mix Substation Location Summary'!$B$4:$B$1500,'TS by Location'!B338,'Mix Substation Location Summary'!$F$4:$F$1500)</f>
        <v>39143.800000000003</v>
      </c>
      <c r="E338" s="188">
        <f>SUMIF('Mix Substation Location Summary'!$B$4:$B$1500,'TS by Location'!$B338,'Mix Substation Location Summary'!$K$4:$K$1500)</f>
        <v>0</v>
      </c>
      <c r="F338" s="188">
        <f>SUMIF('Mix Substation Location Summary'!$B$4:$B$1500,'TS by Location'!$B338,'Mix Substation Location Summary'!$P$4:$P$1500)</f>
        <v>23872.93</v>
      </c>
      <c r="G338" s="537">
        <f t="shared" si="68"/>
        <v>63016.73</v>
      </c>
      <c r="H338" s="299">
        <f>IF($O338="ISO",D338,IF($O338="Non-Iso",0,IF($O338="Trans Line",SUMIF('Lines Study_Loc_Summary'!$D:$D,$B338,'Lines Study_Loc_Summary'!$Z:$Z),IF($O338="Mix",SUMIF('Mix Substation Location Summary'!$B$4:$B$1500,$B338,'Mix Substation Location Summary'!$C$4:$C$1500),"NOT FOUND"))))</f>
        <v>0</v>
      </c>
      <c r="I338" s="299">
        <f>IF($O338="ISO",E338,IF($O338="Non-Iso",0,IF($O338="Trans Line",SUMIF('Lines Study_Loc_Summary'!$D:$D,$B338,'Lines Study_Loc_Summary'!$AA:$AA),IF($O338="Mix",SUMIF('Mix Substation Location Summary'!$B$4:$B$1500,$B338,'Mix Substation Location Summary'!$H$4:$H$1500),"NOT FOUND"))))</f>
        <v>0</v>
      </c>
      <c r="J338" s="299">
        <f>IF($O338="ISO",F338,IF($O338="Non-Iso",0,IF($O338="Trans Line",SUMIF('Lines Study_Loc_Summary'!$D:$D,$B338,'Lines Study_Loc_Summary'!$AB:$AB),IF($O338="Mix",SUMIF('Mix Substation Location Summary'!$B$4:$B$1500,$B338,'Mix Substation Location Summary'!$M$4:$M$1500),"NOT FOUND"))))</f>
        <v>0</v>
      </c>
      <c r="K338" s="299">
        <f>IF($O338="ISO",0,IF($O338="Non-Iso",D338,IF($O338="Trans Line",SUMIF('Lines Study_Loc_Summary'!$D:$D,'TS by Location'!B338,'Lines Study_Loc_Summary'!$AJ:$AJ),IF($O338="Mix",SUMIF('Mix Substation Location Summary'!$B$4:$B$1500,$B338,'Mix Substation Location Summary'!$D$4:$D$1500)+SUMIF('Mix Substation Location Summary'!$B$4:$B$1500,$B338,'Mix Substation Location Summary'!$E$4:$E$1500),"NOT FOUND"))))</f>
        <v>39143.800000000003</v>
      </c>
      <c r="L338" s="299">
        <f>IF($O338="ISO",0,IF($O338="Non-Iso",E338,IF($O338="Trans Line",SUMIF('Lines Study_Loc_Summary'!$D:$D,$B338,'Lines Study_Loc_Summary'!$AK:$AK),IF($O338="Mix",SUMIF('Mix Substation Location Summary'!$B$4:$B$1500,$B338,'Mix Substation Location Summary'!$I$4:$I$1500)+SUMIF('Mix Substation Location Summary'!$B$4:$B$1500,$B338,'Mix Substation Location Summary'!$J$4:$J$1500),"NOT FOUND"))))</f>
        <v>0</v>
      </c>
      <c r="M338" s="299">
        <f>IF($O338="ISO",0,IF($O338="Non-Iso",F338,IF($O338="Trans Line",SUMIF('Lines Study_Loc_Summary'!$D:$D,$B338,'Lines Study_Loc_Summary'!$AL:$AL),IF($O338="Mix",SUMIF('Mix Substation Location Summary'!$B$4:$B$1500,$B338,'Mix Substation Location Summary'!$N$4:$N$1500)+SUMIF('Mix Substation Location Summary'!$B$4:$B$1500,$B338,'Mix Substation Location Summary'!$O$4:$O$1500),"NOT FOUND"))))</f>
        <v>23872.93</v>
      </c>
      <c r="N338" s="300"/>
      <c r="O338" s="293" t="s">
        <v>1316</v>
      </c>
      <c r="P338" s="293"/>
    </row>
    <row r="339" spans="1:16" ht="12.75" customHeight="1" x14ac:dyDescent="0.3">
      <c r="A339" s="294" t="s">
        <v>540</v>
      </c>
      <c r="B339" s="293">
        <v>8047</v>
      </c>
      <c r="C339" s="293" t="s">
        <v>1330</v>
      </c>
      <c r="D339" s="188">
        <f>SUMIF('Mix Substation Location Summary'!$B$4:$B$1500,'TS by Location'!B339,'Mix Substation Location Summary'!$F$4:$F$1500)</f>
        <v>0</v>
      </c>
      <c r="E339" s="188">
        <f>SUMIF('Mix Substation Location Summary'!$B$4:$B$1500,'TS by Location'!$B339,'Mix Substation Location Summary'!$K$4:$K$1500)</f>
        <v>218703.97</v>
      </c>
      <c r="F339" s="188">
        <f>SUMIF('Mix Substation Location Summary'!$B$4:$B$1500,'TS by Location'!$B339,'Mix Substation Location Summary'!$P$4:$P$1500)</f>
        <v>1530162.65</v>
      </c>
      <c r="G339" s="537">
        <f t="shared" si="68"/>
        <v>1748866.6199999999</v>
      </c>
      <c r="H339" s="299">
        <f>IF($O339="ISO",D339,IF($O339="Non-Iso",0,IF($O339="Trans Line",SUMIF('Lines Study_Loc_Summary'!$D:$D,$B339,'Lines Study_Loc_Summary'!$Z:$Z),IF($O339="Mix",SUMIF('Mix Substation Location Summary'!$B$4:$B$1500,$B339,'Mix Substation Location Summary'!$C$4:$C$1500),"NOT FOUND"))))</f>
        <v>0</v>
      </c>
      <c r="I339" s="299">
        <f>IF($O339="ISO",E339,IF($O339="Non-Iso",0,IF($O339="Trans Line",SUMIF('Lines Study_Loc_Summary'!$D:$D,$B339,'Lines Study_Loc_Summary'!$AA:$AA),IF($O339="Mix",SUMIF('Mix Substation Location Summary'!$B$4:$B$1500,$B339,'Mix Substation Location Summary'!$H$4:$H$1500),"NOT FOUND"))))</f>
        <v>0</v>
      </c>
      <c r="J339" s="299">
        <f>IF($O339="ISO",F339,IF($O339="Non-Iso",0,IF($O339="Trans Line",SUMIF('Lines Study_Loc_Summary'!$D:$D,$B339,'Lines Study_Loc_Summary'!$AB:$AB),IF($O339="Mix",SUMIF('Mix Substation Location Summary'!$B$4:$B$1500,$B339,'Mix Substation Location Summary'!$M$4:$M$1500),"NOT FOUND"))))</f>
        <v>0</v>
      </c>
      <c r="K339" s="299">
        <f>IF($O339="ISO",0,IF($O339="Non-Iso",D339,IF($O339="Trans Line",SUMIF('Lines Study_Loc_Summary'!$D:$D,'TS by Location'!B339,'Lines Study_Loc_Summary'!$AJ:$AJ),IF($O339="Mix",SUMIF('Mix Substation Location Summary'!$B$4:$B$1500,$B339,'Mix Substation Location Summary'!$D$4:$D$1500)+SUMIF('Mix Substation Location Summary'!$B$4:$B$1500,$B339,'Mix Substation Location Summary'!$E$4:$E$1500),"NOT FOUND"))))</f>
        <v>0</v>
      </c>
      <c r="L339" s="299">
        <f>IF($O339="ISO",0,IF($O339="Non-Iso",E339,IF($O339="Trans Line",SUMIF('Lines Study_Loc_Summary'!$D:$D,$B339,'Lines Study_Loc_Summary'!$AK:$AK),IF($O339="Mix",SUMIF('Mix Substation Location Summary'!$B$4:$B$1500,$B339,'Mix Substation Location Summary'!$I$4:$I$1500)+SUMIF('Mix Substation Location Summary'!$B$4:$B$1500,$B339,'Mix Substation Location Summary'!$J$4:$J$1500),"NOT FOUND"))))</f>
        <v>218703.97</v>
      </c>
      <c r="M339" s="299">
        <f>IF($O339="ISO",0,IF($O339="Non-Iso",F339,IF($O339="Trans Line",SUMIF('Lines Study_Loc_Summary'!$D:$D,$B339,'Lines Study_Loc_Summary'!$AL:$AL),IF($O339="Mix",SUMIF('Mix Substation Location Summary'!$B$4:$B$1500,$B339,'Mix Substation Location Summary'!$N$4:$N$1500)+SUMIF('Mix Substation Location Summary'!$B$4:$B$1500,$B339,'Mix Substation Location Summary'!$O$4:$O$1500),"NOT FOUND"))))</f>
        <v>1530162.65</v>
      </c>
      <c r="N339" s="300"/>
      <c r="O339" s="293" t="s">
        <v>1316</v>
      </c>
      <c r="P339" s="293"/>
    </row>
    <row r="340" spans="1:16" ht="12.75" customHeight="1" x14ac:dyDescent="0.3">
      <c r="A340" s="294" t="s">
        <v>541</v>
      </c>
      <c r="B340" s="293">
        <v>8048</v>
      </c>
      <c r="C340" s="293" t="s">
        <v>1336</v>
      </c>
      <c r="D340" s="188">
        <f>SUMIF('Mix Substation Location Summary'!$B$4:$B$1500,'TS by Location'!B340,'Mix Substation Location Summary'!$F$4:$F$1500)</f>
        <v>0</v>
      </c>
      <c r="E340" s="188">
        <f>SUMIF('Mix Substation Location Summary'!$B$4:$B$1500,'TS by Location'!$B340,'Mix Substation Location Summary'!$K$4:$K$1500)</f>
        <v>64706.74</v>
      </c>
      <c r="F340" s="188">
        <f>SUMIF('Mix Substation Location Summary'!$B$4:$B$1500,'TS by Location'!$B340,'Mix Substation Location Summary'!$P$4:$P$1500)</f>
        <v>7784555.4100000001</v>
      </c>
      <c r="G340" s="537">
        <f t="shared" si="68"/>
        <v>7849262.1500000004</v>
      </c>
      <c r="H340" s="299">
        <f>IF($O340="ISO",D340,IF($O340="Non-Iso",0,IF($O340="Trans Line",SUMIF('Lines Study_Loc_Summary'!$D:$D,$B340,'Lines Study_Loc_Summary'!$Z:$Z),IF($O340="Mix",SUMIF('Mix Substation Location Summary'!$B$4:$B$1500,$B340,'Mix Substation Location Summary'!$C$4:$C$1500),"NOT FOUND"))))</f>
        <v>0</v>
      </c>
      <c r="I340" s="299">
        <f>IF($O340="ISO",E340,IF($O340="Non-Iso",0,IF($O340="Trans Line",SUMIF('Lines Study_Loc_Summary'!$D:$D,$B340,'Lines Study_Loc_Summary'!$AA:$AA),IF($O340="Mix",SUMIF('Mix Substation Location Summary'!$B$4:$B$1500,$B340,'Mix Substation Location Summary'!$H$4:$H$1500),"NOT FOUND"))))</f>
        <v>0</v>
      </c>
      <c r="J340" s="299">
        <f>IF($O340="ISO",F340,IF($O340="Non-Iso",0,IF($O340="Trans Line",SUMIF('Lines Study_Loc_Summary'!$D:$D,$B340,'Lines Study_Loc_Summary'!$AB:$AB),IF($O340="Mix",SUMIF('Mix Substation Location Summary'!$B$4:$B$1500,$B340,'Mix Substation Location Summary'!$M$4:$M$1500),"NOT FOUND"))))</f>
        <v>0</v>
      </c>
      <c r="K340" s="299">
        <f>IF($O340="ISO",0,IF($O340="Non-Iso",D340,IF($O340="Trans Line",SUMIF('Lines Study_Loc_Summary'!$D:$D,'TS by Location'!B340,'Lines Study_Loc_Summary'!$AJ:$AJ),IF($O340="Mix",SUMIF('Mix Substation Location Summary'!$B$4:$B$1500,$B340,'Mix Substation Location Summary'!$D$4:$D$1500)+SUMIF('Mix Substation Location Summary'!$B$4:$B$1500,$B340,'Mix Substation Location Summary'!$E$4:$E$1500),"NOT FOUND"))))</f>
        <v>0</v>
      </c>
      <c r="L340" s="299">
        <f>IF($O340="ISO",0,IF($O340="Non-Iso",E340,IF($O340="Trans Line",SUMIF('Lines Study_Loc_Summary'!$D:$D,$B340,'Lines Study_Loc_Summary'!$AK:$AK),IF($O340="Mix",SUMIF('Mix Substation Location Summary'!$B$4:$B$1500,$B340,'Mix Substation Location Summary'!$I$4:$I$1500)+SUMIF('Mix Substation Location Summary'!$B$4:$B$1500,$B340,'Mix Substation Location Summary'!$J$4:$J$1500),"NOT FOUND"))))</f>
        <v>64706.74</v>
      </c>
      <c r="M340" s="299">
        <f>IF($O340="ISO",0,IF($O340="Non-Iso",F340,IF($O340="Trans Line",SUMIF('Lines Study_Loc_Summary'!$D:$D,$B340,'Lines Study_Loc_Summary'!$AL:$AL),IF($O340="Mix",SUMIF('Mix Substation Location Summary'!$B$4:$B$1500,$B340,'Mix Substation Location Summary'!$N$4:$N$1500)+SUMIF('Mix Substation Location Summary'!$B$4:$B$1500,$B340,'Mix Substation Location Summary'!$O$4:$O$1500),"NOT FOUND"))))</f>
        <v>7784555.4100000001</v>
      </c>
      <c r="N340" s="300"/>
      <c r="O340" s="293" t="s">
        <v>1316</v>
      </c>
      <c r="P340" s="293"/>
    </row>
    <row r="341" spans="1:16" ht="12.75" customHeight="1" x14ac:dyDescent="0.3">
      <c r="A341" s="294" t="s">
        <v>1194</v>
      </c>
      <c r="B341" s="293">
        <v>8055</v>
      </c>
      <c r="C341" s="293" t="s">
        <v>1332</v>
      </c>
      <c r="D341" s="188">
        <f>SUMIF('Mix Substation Location Summary'!$B$4:$B$1500,'TS by Location'!B341,'Mix Substation Location Summary'!$F$4:$F$1500)</f>
        <v>0</v>
      </c>
      <c r="E341" s="188">
        <f>SUMIF('Mix Substation Location Summary'!$B$4:$B$1500,'TS by Location'!$B341,'Mix Substation Location Summary'!$K$4:$K$1500)</f>
        <v>1714048.0100000002</v>
      </c>
      <c r="F341" s="188">
        <f>SUMIF('Mix Substation Location Summary'!$B$4:$B$1500,'TS by Location'!$B341,'Mix Substation Location Summary'!$P$4:$P$1500)</f>
        <v>10597925.899999991</v>
      </c>
      <c r="G341" s="537">
        <f t="shared" ref="G341" si="82">SUM(D341:F341)</f>
        <v>12311973.909999991</v>
      </c>
      <c r="H341" s="299">
        <f>IF($O341="ISO",D341,IF($O341="Non-Iso",0,IF($O341="Trans Line",SUMIF('Lines Study_Loc_Summary'!$D:$D,$B341,'Lines Study_Loc_Summary'!$Z:$Z),IF($O341="Mix",SUMIF('Mix Substation Location Summary'!$B$4:$B$1500,$B341,'Mix Substation Location Summary'!$C$4:$C$1500),"NOT FOUND"))))</f>
        <v>0</v>
      </c>
      <c r="I341" s="299">
        <f>IF($O341="ISO",E341,IF($O341="Non-Iso",0,IF($O341="Trans Line",SUMIF('Lines Study_Loc_Summary'!$D:$D,$B341,'Lines Study_Loc_Summary'!$AA:$AA),IF($O341="Mix",SUMIF('Mix Substation Location Summary'!$B$4:$B$1500,$B341,'Mix Substation Location Summary'!$H$4:$H$1500),"NOT FOUND"))))</f>
        <v>0</v>
      </c>
      <c r="J341" s="299">
        <f>IF($O341="ISO",F341,IF($O341="Non-Iso",0,IF($O341="Trans Line",SUMIF('Lines Study_Loc_Summary'!$D:$D,$B341,'Lines Study_Loc_Summary'!$AB:$AB),IF($O341="Mix",SUMIF('Mix Substation Location Summary'!$B$4:$B$1500,$B341,'Mix Substation Location Summary'!$M$4:$M$1500),"NOT FOUND"))))</f>
        <v>0</v>
      </c>
      <c r="K341" s="299">
        <f>IF($O341="ISO",0,IF($O341="Non-Iso",D341,IF($O341="Trans Line",SUMIF('Lines Study_Loc_Summary'!$D:$D,'TS by Location'!B341,'Lines Study_Loc_Summary'!$AJ:$AJ),IF($O341="Mix",SUMIF('Mix Substation Location Summary'!$B$4:$B$1500,$B341,'Mix Substation Location Summary'!$D$4:$D$1500)+SUMIF('Mix Substation Location Summary'!$B$4:$B$1500,$B341,'Mix Substation Location Summary'!$E$4:$E$1500),"NOT FOUND"))))</f>
        <v>0</v>
      </c>
      <c r="L341" s="299">
        <f>IF($O341="ISO",0,IF($O341="Non-Iso",E341,IF($O341="Trans Line",SUMIF('Lines Study_Loc_Summary'!$D:$D,$B341,'Lines Study_Loc_Summary'!$AK:$AK),IF($O341="Mix",SUMIF('Mix Substation Location Summary'!$B$4:$B$1500,$B341,'Mix Substation Location Summary'!$I$4:$I$1500)+SUMIF('Mix Substation Location Summary'!$B$4:$B$1500,$B341,'Mix Substation Location Summary'!$J$4:$J$1500),"NOT FOUND"))))</f>
        <v>1714048.0100000002</v>
      </c>
      <c r="M341" s="299">
        <f>IF($O341="ISO",0,IF($O341="Non-Iso",F341,IF($O341="Trans Line",SUMIF('Lines Study_Loc_Summary'!$D:$D,$B341,'Lines Study_Loc_Summary'!$AL:$AL),IF($O341="Mix",SUMIF('Mix Substation Location Summary'!$B$4:$B$1500,$B341,'Mix Substation Location Summary'!$N$4:$N$1500)+SUMIF('Mix Substation Location Summary'!$B$4:$B$1500,$B341,'Mix Substation Location Summary'!$O$4:$O$1500),"NOT FOUND"))))</f>
        <v>10597925.899999991</v>
      </c>
      <c r="N341" s="300"/>
      <c r="O341" s="293" t="s">
        <v>1316</v>
      </c>
      <c r="P341" s="293"/>
    </row>
    <row r="342" spans="1:16" ht="12.75" customHeight="1" x14ac:dyDescent="0.3">
      <c r="A342" s="294" t="s">
        <v>543</v>
      </c>
      <c r="B342" s="293">
        <v>8059</v>
      </c>
      <c r="C342" s="293" t="s">
        <v>1330</v>
      </c>
      <c r="D342" s="188">
        <f>SUMIF('Mix Substation Location Summary'!$B$4:$B$1500,'TS by Location'!B342,'Mix Substation Location Summary'!$F$4:$F$1500)</f>
        <v>0</v>
      </c>
      <c r="E342" s="188">
        <f>SUMIF('Mix Substation Location Summary'!$B$4:$B$1500,'TS by Location'!$B342,'Mix Substation Location Summary'!$K$4:$K$1500)</f>
        <v>175506.18</v>
      </c>
      <c r="F342" s="188">
        <f>SUMIF('Mix Substation Location Summary'!$B$4:$B$1500,'TS by Location'!$B342,'Mix Substation Location Summary'!$P$4:$P$1500)</f>
        <v>1357311.8299999998</v>
      </c>
      <c r="G342" s="537">
        <f t="shared" si="68"/>
        <v>1532818.0099999998</v>
      </c>
      <c r="H342" s="299">
        <f>IF($O342="ISO",D342,IF($O342="Non-Iso",0,IF($O342="Trans Line",SUMIF('Lines Study_Loc_Summary'!$D:$D,$B342,'Lines Study_Loc_Summary'!$Z:$Z),IF($O342="Mix",SUMIF('Mix Substation Location Summary'!$B$4:$B$1500,$B342,'Mix Substation Location Summary'!$C$4:$C$1500),"NOT FOUND"))))</f>
        <v>0</v>
      </c>
      <c r="I342" s="299">
        <f>IF($O342="ISO",E342,IF($O342="Non-Iso",0,IF($O342="Trans Line",SUMIF('Lines Study_Loc_Summary'!$D:$D,$B342,'Lines Study_Loc_Summary'!$AA:$AA),IF($O342="Mix",SUMIF('Mix Substation Location Summary'!$B$4:$B$1500,$B342,'Mix Substation Location Summary'!$H$4:$H$1500),"NOT FOUND"))))</f>
        <v>0</v>
      </c>
      <c r="J342" s="299">
        <f>IF($O342="ISO",F342,IF($O342="Non-Iso",0,IF($O342="Trans Line",SUMIF('Lines Study_Loc_Summary'!$D:$D,$B342,'Lines Study_Loc_Summary'!$AB:$AB),IF($O342="Mix",SUMIF('Mix Substation Location Summary'!$B$4:$B$1500,$B342,'Mix Substation Location Summary'!$M$4:$M$1500),"NOT FOUND"))))</f>
        <v>0</v>
      </c>
      <c r="K342" s="299">
        <f>IF($O342="ISO",0,IF($O342="Non-Iso",D342,IF($O342="Trans Line",SUMIF('Lines Study_Loc_Summary'!$D:$D,'TS by Location'!B342,'Lines Study_Loc_Summary'!$AJ:$AJ),IF($O342="Mix",SUMIF('Mix Substation Location Summary'!$B$4:$B$1500,$B342,'Mix Substation Location Summary'!$D$4:$D$1500)+SUMIF('Mix Substation Location Summary'!$B$4:$B$1500,$B342,'Mix Substation Location Summary'!$E$4:$E$1500),"NOT FOUND"))))</f>
        <v>0</v>
      </c>
      <c r="L342" s="299">
        <f>IF($O342="ISO",0,IF($O342="Non-Iso",E342,IF($O342="Trans Line",SUMIF('Lines Study_Loc_Summary'!$D:$D,$B342,'Lines Study_Loc_Summary'!$AK:$AK),IF($O342="Mix",SUMIF('Mix Substation Location Summary'!$B$4:$B$1500,$B342,'Mix Substation Location Summary'!$I$4:$I$1500)+SUMIF('Mix Substation Location Summary'!$B$4:$B$1500,$B342,'Mix Substation Location Summary'!$J$4:$J$1500),"NOT FOUND"))))</f>
        <v>175506.18</v>
      </c>
      <c r="M342" s="299">
        <f>IF($O342="ISO",0,IF($O342="Non-Iso",F342,IF($O342="Trans Line",SUMIF('Lines Study_Loc_Summary'!$D:$D,$B342,'Lines Study_Loc_Summary'!$AL:$AL),IF($O342="Mix",SUMIF('Mix Substation Location Summary'!$B$4:$B$1500,$B342,'Mix Substation Location Summary'!$N$4:$N$1500)+SUMIF('Mix Substation Location Summary'!$B$4:$B$1500,$B342,'Mix Substation Location Summary'!$O$4:$O$1500),"NOT FOUND"))))</f>
        <v>1357311.8299999998</v>
      </c>
      <c r="N342" s="300"/>
      <c r="O342" s="293" t="s">
        <v>1316</v>
      </c>
      <c r="P342" s="293"/>
    </row>
    <row r="343" spans="1:16" ht="12.75" customHeight="1" x14ac:dyDescent="0.3">
      <c r="A343" s="294" t="s">
        <v>1428</v>
      </c>
      <c r="B343" s="295">
        <v>8060</v>
      </c>
      <c r="C343" s="293" t="s">
        <v>1331</v>
      </c>
      <c r="D343" s="188">
        <f>SUMIF('Mix Substation Location Summary'!$B$4:$B$1500,'TS by Location'!B343,'Mix Substation Location Summary'!$F$4:$F$1500)</f>
        <v>0</v>
      </c>
      <c r="E343" s="188">
        <f>SUMIF('Mix Substation Location Summary'!$B$4:$B$1500,'TS by Location'!$B343,'Mix Substation Location Summary'!$K$4:$K$1500)</f>
        <v>36321463.409999989</v>
      </c>
      <c r="F343" s="188">
        <f>SUMIF('Mix Substation Location Summary'!$B$4:$B$1500,'TS by Location'!$B343,'Mix Substation Location Summary'!$P$4:$P$1500)</f>
        <v>193792724.78999993</v>
      </c>
      <c r="G343" s="537">
        <f t="shared" si="68"/>
        <v>230114188.19999993</v>
      </c>
      <c r="H343" s="299">
        <f>IF($O343="ISO",D343,IF($O343="Non-Iso",0,IF($O343="Trans Line",SUMIF('Lines Study_Loc_Summary'!$D:$D,$B343,'Lines Study_Loc_Summary'!$Z:$Z),IF($O343="Mix",SUMIF('Mix Substation Location Summary'!$B$4:$B$1500,$B343,'Mix Substation Location Summary'!$C$4:$C$1500),"NOT FOUND"))))</f>
        <v>0</v>
      </c>
      <c r="I343" s="299">
        <f>IF($O343="ISO",E343,IF($O343="Non-Iso",0,IF($O343="Trans Line",SUMIF('Lines Study_Loc_Summary'!$D:$D,$B343,'Lines Study_Loc_Summary'!$AA:$AA),IF($O343="Mix",SUMIF('Mix Substation Location Summary'!$B$4:$B$1500,$B343,'Mix Substation Location Summary'!$H$4:$H$1500),"NOT FOUND"))))</f>
        <v>36321463.409999989</v>
      </c>
      <c r="J343" s="299">
        <f>IF($O343="ISO",F343,IF($O343="Non-Iso",0,IF($O343="Trans Line",SUMIF('Lines Study_Loc_Summary'!$D:$D,$B343,'Lines Study_Loc_Summary'!$AB:$AB),IF($O343="Mix",SUMIF('Mix Substation Location Summary'!$B$4:$B$1500,$B343,'Mix Substation Location Summary'!$M$4:$M$1500),"NOT FOUND"))))</f>
        <v>193792724.78999993</v>
      </c>
      <c r="K343" s="299">
        <f>IF($O343="ISO",0,IF($O343="Non-Iso",D343,IF($O343="Trans Line",SUMIF('Lines Study_Loc_Summary'!$D:$D,'TS by Location'!B343,'Lines Study_Loc_Summary'!$AJ:$AJ),IF($O343="Mix",SUMIF('Mix Substation Location Summary'!$B$4:$B$1500,$B343,'Mix Substation Location Summary'!$D$4:$D$1500)+SUMIF('Mix Substation Location Summary'!$B$4:$B$1500,$B343,'Mix Substation Location Summary'!$E$4:$E$1500),"NOT FOUND"))))</f>
        <v>0</v>
      </c>
      <c r="L343" s="299">
        <f>IF($O343="ISO",0,IF($O343="Non-Iso",E343,IF($O343="Trans Line",SUMIF('Lines Study_Loc_Summary'!$D:$D,$B343,'Lines Study_Loc_Summary'!$AK:$AK),IF($O343="Mix",SUMIF('Mix Substation Location Summary'!$B$4:$B$1500,$B343,'Mix Substation Location Summary'!$I$4:$I$1500)+SUMIF('Mix Substation Location Summary'!$B$4:$B$1500,$B343,'Mix Substation Location Summary'!$J$4:$J$1500),"NOT FOUND"))))</f>
        <v>0</v>
      </c>
      <c r="M343" s="299">
        <f>IF($O343="ISO",0,IF($O343="Non-Iso",F343,IF($O343="Trans Line",SUMIF('Lines Study_Loc_Summary'!$D:$D,$B343,'Lines Study_Loc_Summary'!$AL:$AL),IF($O343="Mix",SUMIF('Mix Substation Location Summary'!$B$4:$B$1500,$B343,'Mix Substation Location Summary'!$N$4:$N$1500)+SUMIF('Mix Substation Location Summary'!$B$4:$B$1500,$B343,'Mix Substation Location Summary'!$O$4:$O$1500),"NOT FOUND"))))</f>
        <v>0</v>
      </c>
      <c r="N343" s="300"/>
      <c r="O343" s="293" t="s">
        <v>1315</v>
      </c>
      <c r="P343" s="293" t="s">
        <v>219</v>
      </c>
    </row>
    <row r="344" spans="1:16" ht="12.75" customHeight="1" x14ac:dyDescent="0.3">
      <c r="A344" s="294" t="s">
        <v>544</v>
      </c>
      <c r="B344" s="293">
        <v>8061</v>
      </c>
      <c r="C344" s="293" t="s">
        <v>1330</v>
      </c>
      <c r="D344" s="188">
        <f>SUMIF('Mix Substation Location Summary'!$B$4:$B$1500,'TS by Location'!B344,'Mix Substation Location Summary'!$F$4:$F$1500)</f>
        <v>2976.42</v>
      </c>
      <c r="E344" s="188">
        <f>SUMIF('Mix Substation Location Summary'!$B$4:$B$1500,'TS by Location'!$B344,'Mix Substation Location Summary'!$K$4:$K$1500)</f>
        <v>462.72</v>
      </c>
      <c r="F344" s="188">
        <f>SUMIF('Mix Substation Location Summary'!$B$4:$B$1500,'TS by Location'!$B344,'Mix Substation Location Summary'!$P$4:$P$1500)</f>
        <v>312726.84999999998</v>
      </c>
      <c r="G344" s="537">
        <f t="shared" si="68"/>
        <v>316165.99</v>
      </c>
      <c r="H344" s="299">
        <f>IF($O344="ISO",D344,IF($O344="Non-Iso",0,IF($O344="Trans Line",SUMIF('Lines Study_Loc_Summary'!$D:$D,$B344,'Lines Study_Loc_Summary'!$Z:$Z),IF($O344="Mix",SUMIF('Mix Substation Location Summary'!$B$4:$B$1500,$B344,'Mix Substation Location Summary'!$C$4:$C$1500),"NOT FOUND"))))</f>
        <v>0</v>
      </c>
      <c r="I344" s="299">
        <f>IF($O344="ISO",E344,IF($O344="Non-Iso",0,IF($O344="Trans Line",SUMIF('Lines Study_Loc_Summary'!$D:$D,$B344,'Lines Study_Loc_Summary'!$AA:$AA),IF($O344="Mix",SUMIF('Mix Substation Location Summary'!$B$4:$B$1500,$B344,'Mix Substation Location Summary'!$H$4:$H$1500),"NOT FOUND"))))</f>
        <v>0</v>
      </c>
      <c r="J344" s="299">
        <f>IF($O344="ISO",F344,IF($O344="Non-Iso",0,IF($O344="Trans Line",SUMIF('Lines Study_Loc_Summary'!$D:$D,$B344,'Lines Study_Loc_Summary'!$AB:$AB),IF($O344="Mix",SUMIF('Mix Substation Location Summary'!$B$4:$B$1500,$B344,'Mix Substation Location Summary'!$M$4:$M$1500),"NOT FOUND"))))</f>
        <v>0</v>
      </c>
      <c r="K344" s="299">
        <f>IF($O344="ISO",0,IF($O344="Non-Iso",D344,IF($O344="Trans Line",SUMIF('Lines Study_Loc_Summary'!$D:$D,'TS by Location'!B344,'Lines Study_Loc_Summary'!$AJ:$AJ),IF($O344="Mix",SUMIF('Mix Substation Location Summary'!$B$4:$B$1500,$B344,'Mix Substation Location Summary'!$D$4:$D$1500)+SUMIF('Mix Substation Location Summary'!$B$4:$B$1500,$B344,'Mix Substation Location Summary'!$E$4:$E$1500),"NOT FOUND"))))</f>
        <v>2976.42</v>
      </c>
      <c r="L344" s="299">
        <f>IF($O344="ISO",0,IF($O344="Non-Iso",E344,IF($O344="Trans Line",SUMIF('Lines Study_Loc_Summary'!$D:$D,$B344,'Lines Study_Loc_Summary'!$AK:$AK),IF($O344="Mix",SUMIF('Mix Substation Location Summary'!$B$4:$B$1500,$B344,'Mix Substation Location Summary'!$I$4:$I$1500)+SUMIF('Mix Substation Location Summary'!$B$4:$B$1500,$B344,'Mix Substation Location Summary'!$J$4:$J$1500),"NOT FOUND"))))</f>
        <v>462.72</v>
      </c>
      <c r="M344" s="299">
        <f>IF($O344="ISO",0,IF($O344="Non-Iso",F344,IF($O344="Trans Line",SUMIF('Lines Study_Loc_Summary'!$D:$D,$B344,'Lines Study_Loc_Summary'!$AL:$AL),IF($O344="Mix",SUMIF('Mix Substation Location Summary'!$B$4:$B$1500,$B344,'Mix Substation Location Summary'!$N$4:$N$1500)+SUMIF('Mix Substation Location Summary'!$B$4:$B$1500,$B344,'Mix Substation Location Summary'!$O$4:$O$1500),"NOT FOUND"))))</f>
        <v>312726.84999999998</v>
      </c>
      <c r="N344" s="300"/>
      <c r="O344" s="293" t="s">
        <v>1316</v>
      </c>
      <c r="P344" s="293"/>
    </row>
    <row r="345" spans="1:16" ht="12.75" customHeight="1" x14ac:dyDescent="0.3">
      <c r="A345" s="294" t="s">
        <v>546</v>
      </c>
      <c r="B345" s="293">
        <v>8064</v>
      </c>
      <c r="C345" s="293" t="s">
        <v>1330</v>
      </c>
      <c r="D345" s="188">
        <f>SUMIF('Mix Substation Location Summary'!$B$4:$B$1500,'TS by Location'!B345,'Mix Substation Location Summary'!$F$4:$F$1500)</f>
        <v>0</v>
      </c>
      <c r="E345" s="188">
        <f>SUMIF('Mix Substation Location Summary'!$B$4:$B$1500,'TS by Location'!$B345,'Mix Substation Location Summary'!$K$4:$K$1500)</f>
        <v>0</v>
      </c>
      <c r="F345" s="188">
        <f>SUMIF('Mix Substation Location Summary'!$B$4:$B$1500,'TS by Location'!$B345,'Mix Substation Location Summary'!$P$4:$P$1500)</f>
        <v>11458.83</v>
      </c>
      <c r="G345" s="537">
        <f t="shared" si="68"/>
        <v>11458.83</v>
      </c>
      <c r="H345" s="299">
        <f>IF($O345="ISO",D345,IF($O345="Non-Iso",0,IF($O345="Trans Line",SUMIF('Lines Study_Loc_Summary'!$D:$D,$B345,'Lines Study_Loc_Summary'!$Z:$Z),IF($O345="Mix",SUMIF('Mix Substation Location Summary'!$B$4:$B$1500,$B345,'Mix Substation Location Summary'!$C$4:$C$1500),"NOT FOUND"))))</f>
        <v>0</v>
      </c>
      <c r="I345" s="299">
        <f>IF($O345="ISO",E345,IF($O345="Non-Iso",0,IF($O345="Trans Line",SUMIF('Lines Study_Loc_Summary'!$D:$D,$B345,'Lines Study_Loc_Summary'!$AA:$AA),IF($O345="Mix",SUMIF('Mix Substation Location Summary'!$B$4:$B$1500,$B345,'Mix Substation Location Summary'!$H$4:$H$1500),"NOT FOUND"))))</f>
        <v>0</v>
      </c>
      <c r="J345" s="299">
        <f>IF($O345="ISO",F345,IF($O345="Non-Iso",0,IF($O345="Trans Line",SUMIF('Lines Study_Loc_Summary'!$D:$D,$B345,'Lines Study_Loc_Summary'!$AB:$AB),IF($O345="Mix",SUMIF('Mix Substation Location Summary'!$B$4:$B$1500,$B345,'Mix Substation Location Summary'!$M$4:$M$1500),"NOT FOUND"))))</f>
        <v>0</v>
      </c>
      <c r="K345" s="299">
        <f>IF($O345="ISO",0,IF($O345="Non-Iso",D345,IF($O345="Trans Line",SUMIF('Lines Study_Loc_Summary'!$D:$D,'TS by Location'!B345,'Lines Study_Loc_Summary'!$AJ:$AJ),IF($O345="Mix",SUMIF('Mix Substation Location Summary'!$B$4:$B$1500,$B345,'Mix Substation Location Summary'!$D$4:$D$1500)+SUMIF('Mix Substation Location Summary'!$B$4:$B$1500,$B345,'Mix Substation Location Summary'!$E$4:$E$1500),"NOT FOUND"))))</f>
        <v>0</v>
      </c>
      <c r="L345" s="299">
        <f>IF($O345="ISO",0,IF($O345="Non-Iso",E345,IF($O345="Trans Line",SUMIF('Lines Study_Loc_Summary'!$D:$D,$B345,'Lines Study_Loc_Summary'!$AK:$AK),IF($O345="Mix",SUMIF('Mix Substation Location Summary'!$B$4:$B$1500,$B345,'Mix Substation Location Summary'!$I$4:$I$1500)+SUMIF('Mix Substation Location Summary'!$B$4:$B$1500,$B345,'Mix Substation Location Summary'!$J$4:$J$1500),"NOT FOUND"))))</f>
        <v>0</v>
      </c>
      <c r="M345" s="299">
        <f>IF($O345="ISO",0,IF($O345="Non-Iso",F345,IF($O345="Trans Line",SUMIF('Lines Study_Loc_Summary'!$D:$D,$B345,'Lines Study_Loc_Summary'!$AL:$AL),IF($O345="Mix",SUMIF('Mix Substation Location Summary'!$B$4:$B$1500,$B345,'Mix Substation Location Summary'!$N$4:$N$1500)+SUMIF('Mix Substation Location Summary'!$B$4:$B$1500,$B345,'Mix Substation Location Summary'!$O$4:$O$1500),"NOT FOUND"))))</f>
        <v>11458.83</v>
      </c>
      <c r="N345" s="300"/>
      <c r="O345" s="293" t="s">
        <v>1316</v>
      </c>
      <c r="P345" s="293"/>
    </row>
    <row r="346" spans="1:16" ht="12.75" customHeight="1" x14ac:dyDescent="0.3">
      <c r="A346" s="294" t="s">
        <v>547</v>
      </c>
      <c r="B346" s="293">
        <v>8067</v>
      </c>
      <c r="C346" s="293" t="s">
        <v>1330</v>
      </c>
      <c r="D346" s="188">
        <f>SUMIF('Mix Substation Location Summary'!$B$4:$B$1500,'TS by Location'!B346,'Mix Substation Location Summary'!$F$4:$F$1500)</f>
        <v>0</v>
      </c>
      <c r="E346" s="188">
        <f>SUMIF('Mix Substation Location Summary'!$B$4:$B$1500,'TS by Location'!$B346,'Mix Substation Location Summary'!$K$4:$K$1500)</f>
        <v>0</v>
      </c>
      <c r="F346" s="188">
        <f>SUMIF('Mix Substation Location Summary'!$B$4:$B$1500,'TS by Location'!$B346,'Mix Substation Location Summary'!$P$4:$P$1500)</f>
        <v>0</v>
      </c>
      <c r="G346" s="537">
        <f t="shared" si="68"/>
        <v>0</v>
      </c>
      <c r="H346" s="299">
        <f>IF($O346="ISO",D346,IF($O346="Non-Iso",0,IF($O346="Trans Line",SUMIF('Lines Study_Loc_Summary'!$D:$D,$B346,'Lines Study_Loc_Summary'!$Z:$Z),IF($O346="Mix",SUMIF('Mix Substation Location Summary'!$B$4:$B$1500,$B346,'Mix Substation Location Summary'!$C$4:$C$1500),"NOT FOUND"))))</f>
        <v>0</v>
      </c>
      <c r="I346" s="299">
        <f>IF($O346="ISO",E346,IF($O346="Non-Iso",0,IF($O346="Trans Line",SUMIF('Lines Study_Loc_Summary'!$D:$D,$B346,'Lines Study_Loc_Summary'!$AA:$AA),IF($O346="Mix",SUMIF('Mix Substation Location Summary'!$B$4:$B$1500,$B346,'Mix Substation Location Summary'!$H$4:$H$1500),"NOT FOUND"))))</f>
        <v>0</v>
      </c>
      <c r="J346" s="299">
        <f>IF($O346="ISO",F346,IF($O346="Non-Iso",0,IF($O346="Trans Line",SUMIF('Lines Study_Loc_Summary'!$D:$D,$B346,'Lines Study_Loc_Summary'!$AB:$AB),IF($O346="Mix",SUMIF('Mix Substation Location Summary'!$B$4:$B$1500,$B346,'Mix Substation Location Summary'!$M$4:$M$1500),"NOT FOUND"))))</f>
        <v>0</v>
      </c>
      <c r="K346" s="299">
        <f>IF($O346="ISO",0,IF($O346="Non-Iso",D346,IF($O346="Trans Line",SUMIF('Lines Study_Loc_Summary'!$D:$D,'TS by Location'!B346,'Lines Study_Loc_Summary'!$AJ:$AJ),IF($O346="Mix",SUMIF('Mix Substation Location Summary'!$B$4:$B$1500,$B346,'Mix Substation Location Summary'!$D$4:$D$1500)+SUMIF('Mix Substation Location Summary'!$B$4:$B$1500,$B346,'Mix Substation Location Summary'!$E$4:$E$1500),"NOT FOUND"))))</f>
        <v>0</v>
      </c>
      <c r="L346" s="299">
        <f>IF($O346="ISO",0,IF($O346="Non-Iso",E346,IF($O346="Trans Line",SUMIF('Lines Study_Loc_Summary'!$D:$D,$B346,'Lines Study_Loc_Summary'!$AK:$AK),IF($O346="Mix",SUMIF('Mix Substation Location Summary'!$B$4:$B$1500,$B346,'Mix Substation Location Summary'!$I$4:$I$1500)+SUMIF('Mix Substation Location Summary'!$B$4:$B$1500,$B346,'Mix Substation Location Summary'!$J$4:$J$1500),"NOT FOUND"))))</f>
        <v>0</v>
      </c>
      <c r="M346" s="299">
        <f>IF($O346="ISO",0,IF($O346="Non-Iso",F346,IF($O346="Trans Line",SUMIF('Lines Study_Loc_Summary'!$D:$D,$B346,'Lines Study_Loc_Summary'!$AL:$AL),IF($O346="Mix",SUMIF('Mix Substation Location Summary'!$B$4:$B$1500,$B346,'Mix Substation Location Summary'!$N$4:$N$1500)+SUMIF('Mix Substation Location Summary'!$B$4:$B$1500,$B346,'Mix Substation Location Summary'!$O$4:$O$1500),"NOT FOUND"))))</f>
        <v>0</v>
      </c>
      <c r="N346" s="300"/>
      <c r="O346" s="293" t="s">
        <v>1316</v>
      </c>
      <c r="P346" s="293"/>
    </row>
    <row r="347" spans="1:16" ht="12.75" customHeight="1" x14ac:dyDescent="0.3">
      <c r="A347" s="294" t="s">
        <v>548</v>
      </c>
      <c r="B347" s="293">
        <v>8072</v>
      </c>
      <c r="C347" s="293" t="s">
        <v>1330</v>
      </c>
      <c r="D347" s="188">
        <f>SUMIF('Mix Substation Location Summary'!$B$4:$B$1500,'TS by Location'!B347,'Mix Substation Location Summary'!$F$4:$F$1500)</f>
        <v>0</v>
      </c>
      <c r="E347" s="188">
        <f>SUMIF('Mix Substation Location Summary'!$B$4:$B$1500,'TS by Location'!$B347,'Mix Substation Location Summary'!$K$4:$K$1500)</f>
        <v>562701.41999999993</v>
      </c>
      <c r="F347" s="188">
        <f>SUMIF('Mix Substation Location Summary'!$B$4:$B$1500,'TS by Location'!$B347,'Mix Substation Location Summary'!$P$4:$P$1500)</f>
        <v>10062251.540000007</v>
      </c>
      <c r="G347" s="537">
        <f t="shared" ref="G347:G443" si="83">SUM(D347:F347)</f>
        <v>10624952.960000006</v>
      </c>
      <c r="H347" s="299">
        <f>IF($O347="ISO",D347,IF($O347="Non-Iso",0,IF($O347="Trans Line",SUMIF('Lines Study_Loc_Summary'!$D:$D,$B347,'Lines Study_Loc_Summary'!$Z:$Z),IF($O347="Mix",SUMIF('Mix Substation Location Summary'!$B$4:$B$1500,$B347,'Mix Substation Location Summary'!$C$4:$C$1500),"NOT FOUND"))))</f>
        <v>0</v>
      </c>
      <c r="I347" s="299">
        <f>IF($O347="ISO",E347,IF($O347="Non-Iso",0,IF($O347="Trans Line",SUMIF('Lines Study_Loc_Summary'!$D:$D,$B347,'Lines Study_Loc_Summary'!$AA:$AA),IF($O347="Mix",SUMIF('Mix Substation Location Summary'!$B$4:$B$1500,$B347,'Mix Substation Location Summary'!$H$4:$H$1500),"NOT FOUND"))))</f>
        <v>0</v>
      </c>
      <c r="J347" s="299">
        <f>IF($O347="ISO",F347,IF($O347="Non-Iso",0,IF($O347="Trans Line",SUMIF('Lines Study_Loc_Summary'!$D:$D,$B347,'Lines Study_Loc_Summary'!$AB:$AB),IF($O347="Mix",SUMIF('Mix Substation Location Summary'!$B$4:$B$1500,$B347,'Mix Substation Location Summary'!$M$4:$M$1500),"NOT FOUND"))))</f>
        <v>0</v>
      </c>
      <c r="K347" s="299">
        <f>IF($O347="ISO",0,IF($O347="Non-Iso",D347,IF($O347="Trans Line",SUMIF('Lines Study_Loc_Summary'!$D:$D,'TS by Location'!B347,'Lines Study_Loc_Summary'!$AJ:$AJ),IF($O347="Mix",SUMIF('Mix Substation Location Summary'!$B$4:$B$1500,$B347,'Mix Substation Location Summary'!$D$4:$D$1500)+SUMIF('Mix Substation Location Summary'!$B$4:$B$1500,$B347,'Mix Substation Location Summary'!$E$4:$E$1500),"NOT FOUND"))))</f>
        <v>0</v>
      </c>
      <c r="L347" s="299">
        <f>IF($O347="ISO",0,IF($O347="Non-Iso",E347,IF($O347="Trans Line",SUMIF('Lines Study_Loc_Summary'!$D:$D,$B347,'Lines Study_Loc_Summary'!$AK:$AK),IF($O347="Mix",SUMIF('Mix Substation Location Summary'!$B$4:$B$1500,$B347,'Mix Substation Location Summary'!$I$4:$I$1500)+SUMIF('Mix Substation Location Summary'!$B$4:$B$1500,$B347,'Mix Substation Location Summary'!$J$4:$J$1500),"NOT FOUND"))))</f>
        <v>562701.41999999993</v>
      </c>
      <c r="M347" s="299">
        <f>IF($O347="ISO",0,IF($O347="Non-Iso",F347,IF($O347="Trans Line",SUMIF('Lines Study_Loc_Summary'!$D:$D,$B347,'Lines Study_Loc_Summary'!$AL:$AL),IF($O347="Mix",SUMIF('Mix Substation Location Summary'!$B$4:$B$1500,$B347,'Mix Substation Location Summary'!$N$4:$N$1500)+SUMIF('Mix Substation Location Summary'!$B$4:$B$1500,$B347,'Mix Substation Location Summary'!$O$4:$O$1500),"NOT FOUND"))))</f>
        <v>10062251.540000007</v>
      </c>
      <c r="N347" s="300"/>
      <c r="O347" s="293" t="s">
        <v>1316</v>
      </c>
      <c r="P347" s="293"/>
    </row>
    <row r="348" spans="1:16" ht="12.75" customHeight="1" x14ac:dyDescent="0.3">
      <c r="A348" s="294" t="s">
        <v>549</v>
      </c>
      <c r="B348" s="293">
        <v>8073</v>
      </c>
      <c r="C348" s="293" t="s">
        <v>1330</v>
      </c>
      <c r="D348" s="188">
        <f>SUMIF('Mix Substation Location Summary'!$B$4:$B$1500,'TS by Location'!B348,'Mix Substation Location Summary'!$F$4:$F$1500)</f>
        <v>166697.32</v>
      </c>
      <c r="E348" s="188">
        <f>SUMIF('Mix Substation Location Summary'!$B$4:$B$1500,'TS by Location'!$B348,'Mix Substation Location Summary'!$K$4:$K$1500)</f>
        <v>1135771.1300000001</v>
      </c>
      <c r="F348" s="188">
        <f>SUMIF('Mix Substation Location Summary'!$B$4:$B$1500,'TS by Location'!$B348,'Mix Substation Location Summary'!$P$4:$P$1500)</f>
        <v>10012207.520000003</v>
      </c>
      <c r="G348" s="537">
        <f t="shared" si="83"/>
        <v>11314675.970000003</v>
      </c>
      <c r="H348" s="299">
        <f>IF($O348="ISO",D348,IF($O348="Non-Iso",0,IF($O348="Trans Line",SUMIF('Lines Study_Loc_Summary'!$D:$D,$B348,'Lines Study_Loc_Summary'!$Z:$Z),IF($O348="Mix",SUMIF('Mix Substation Location Summary'!$B$4:$B$1500,$B348,'Mix Substation Location Summary'!$C$4:$C$1500),"NOT FOUND"))))</f>
        <v>0</v>
      </c>
      <c r="I348" s="299">
        <f>IF($O348="ISO",E348,IF($O348="Non-Iso",0,IF($O348="Trans Line",SUMIF('Lines Study_Loc_Summary'!$D:$D,$B348,'Lines Study_Loc_Summary'!$AA:$AA),IF($O348="Mix",SUMIF('Mix Substation Location Summary'!$B$4:$B$1500,$B348,'Mix Substation Location Summary'!$H$4:$H$1500),"NOT FOUND"))))</f>
        <v>0</v>
      </c>
      <c r="J348" s="299">
        <f>IF($O348="ISO",F348,IF($O348="Non-Iso",0,IF($O348="Trans Line",SUMIF('Lines Study_Loc_Summary'!$D:$D,$B348,'Lines Study_Loc_Summary'!$AB:$AB),IF($O348="Mix",SUMIF('Mix Substation Location Summary'!$B$4:$B$1500,$B348,'Mix Substation Location Summary'!$M$4:$M$1500),"NOT FOUND"))))</f>
        <v>0</v>
      </c>
      <c r="K348" s="299">
        <f>IF($O348="ISO",0,IF($O348="Non-Iso",D348,IF($O348="Trans Line",SUMIF('Lines Study_Loc_Summary'!$D:$D,'TS by Location'!B348,'Lines Study_Loc_Summary'!$AJ:$AJ),IF($O348="Mix",SUMIF('Mix Substation Location Summary'!$B$4:$B$1500,$B348,'Mix Substation Location Summary'!$D$4:$D$1500)+SUMIF('Mix Substation Location Summary'!$B$4:$B$1500,$B348,'Mix Substation Location Summary'!$E$4:$E$1500),"NOT FOUND"))))</f>
        <v>166697.32</v>
      </c>
      <c r="L348" s="299">
        <f>IF($O348="ISO",0,IF($O348="Non-Iso",E348,IF($O348="Trans Line",SUMIF('Lines Study_Loc_Summary'!$D:$D,$B348,'Lines Study_Loc_Summary'!$AK:$AK),IF($O348="Mix",SUMIF('Mix Substation Location Summary'!$B$4:$B$1500,$B348,'Mix Substation Location Summary'!$I$4:$I$1500)+SUMIF('Mix Substation Location Summary'!$B$4:$B$1500,$B348,'Mix Substation Location Summary'!$J$4:$J$1500),"NOT FOUND"))))</f>
        <v>1135771.1300000001</v>
      </c>
      <c r="M348" s="299">
        <f>IF($O348="ISO",0,IF($O348="Non-Iso",F348,IF($O348="Trans Line",SUMIF('Lines Study_Loc_Summary'!$D:$D,$B348,'Lines Study_Loc_Summary'!$AL:$AL),IF($O348="Mix",SUMIF('Mix Substation Location Summary'!$B$4:$B$1500,$B348,'Mix Substation Location Summary'!$N$4:$N$1500)+SUMIF('Mix Substation Location Summary'!$B$4:$B$1500,$B348,'Mix Substation Location Summary'!$O$4:$O$1500),"NOT FOUND"))))</f>
        <v>10012207.520000003</v>
      </c>
      <c r="N348" s="300"/>
      <c r="O348" s="293" t="s">
        <v>1316</v>
      </c>
      <c r="P348" s="293"/>
    </row>
    <row r="349" spans="1:16" ht="12.75" customHeight="1" x14ac:dyDescent="0.3">
      <c r="A349" s="294" t="s">
        <v>274</v>
      </c>
      <c r="B349" s="293">
        <v>8074</v>
      </c>
      <c r="C349" s="293" t="s">
        <v>1332</v>
      </c>
      <c r="D349" s="188">
        <f>SUMIF('Mix Substation Location Summary'!$B$4:$B$1500,'TS by Location'!B349,'Mix Substation Location Summary'!$F$4:$F$1500)</f>
        <v>0</v>
      </c>
      <c r="E349" s="188">
        <f>SUMIF('Mix Substation Location Summary'!$B$4:$B$1500,'TS by Location'!$B349,'Mix Substation Location Summary'!$K$4:$K$1500)</f>
        <v>61761.66</v>
      </c>
      <c r="F349" s="188">
        <f>SUMIF('Mix Substation Location Summary'!$B$4:$B$1500,'TS by Location'!$B349,'Mix Substation Location Summary'!$P$4:$P$1500)</f>
        <v>1925128.2400000002</v>
      </c>
      <c r="G349" s="537">
        <f t="shared" si="83"/>
        <v>1986889.9000000001</v>
      </c>
      <c r="H349" s="299">
        <f>IF($O349="ISO",D349,IF($O349="Non-Iso",0,IF($O349="Trans Line",SUMIF('Lines Study_Loc_Summary'!$D:$D,$B349,'Lines Study_Loc_Summary'!$Z:$Z),IF($O349="Mix",SUMIF('Mix Substation Location Summary'!$B$4:$B$1500,$B349,'Mix Substation Location Summary'!$C$4:$C$1500),"NOT FOUND"))))</f>
        <v>0</v>
      </c>
      <c r="I349" s="299">
        <f>IF($O349="ISO",E349,IF($O349="Non-Iso",0,IF($O349="Trans Line",SUMIF('Lines Study_Loc_Summary'!$D:$D,$B349,'Lines Study_Loc_Summary'!$AA:$AA),IF($O349="Mix",SUMIF('Mix Substation Location Summary'!$B$4:$B$1500,$B349,'Mix Substation Location Summary'!$H$4:$H$1500),"NOT FOUND"))))</f>
        <v>50923.819461721308</v>
      </c>
      <c r="J349" s="299">
        <f>IF($O349="ISO",F349,IF($O349="Non-Iso",0,IF($O349="Trans Line",SUMIF('Lines Study_Loc_Summary'!$D:$D,$B349,'Lines Study_Loc_Summary'!$AB:$AB),IF($O349="Mix",SUMIF('Mix Substation Location Summary'!$B$4:$B$1500,$B349,'Mix Substation Location Summary'!$M$4:$M$1500),"NOT FOUND"))))</f>
        <v>1395458.24</v>
      </c>
      <c r="K349" s="299">
        <f>IF($O349="ISO",0,IF($O349="Non-Iso",D349,IF($O349="Trans Line",SUMIF('Lines Study_Loc_Summary'!$D:$D,'TS by Location'!B349,'Lines Study_Loc_Summary'!$AJ:$AJ),IF($O349="Mix",SUMIF('Mix Substation Location Summary'!$B$4:$B$1500,$B349,'Mix Substation Location Summary'!$D$4:$D$1500)+SUMIF('Mix Substation Location Summary'!$B$4:$B$1500,$B349,'Mix Substation Location Summary'!$E$4:$E$1500),"NOT FOUND"))))</f>
        <v>0</v>
      </c>
      <c r="L349" s="299">
        <f>IF($O349="ISO",0,IF($O349="Non-Iso",E349,IF($O349="Trans Line",SUMIF('Lines Study_Loc_Summary'!$D:$D,$B349,'Lines Study_Loc_Summary'!$AK:$AK),IF($O349="Mix",SUMIF('Mix Substation Location Summary'!$B$4:$B$1500,$B349,'Mix Substation Location Summary'!$I$4:$I$1500)+SUMIF('Mix Substation Location Summary'!$B$4:$B$1500,$B349,'Mix Substation Location Summary'!$J$4:$J$1500),"NOT FOUND"))))</f>
        <v>10837.840538278691</v>
      </c>
      <c r="M349" s="299">
        <f>IF($O349="ISO",0,IF($O349="Non-Iso",F349,IF($O349="Trans Line",SUMIF('Lines Study_Loc_Summary'!$D:$D,$B349,'Lines Study_Loc_Summary'!$AL:$AL),IF($O349="Mix",SUMIF('Mix Substation Location Summary'!$B$4:$B$1500,$B349,'Mix Substation Location Summary'!$N$4:$N$1500)+SUMIF('Mix Substation Location Summary'!$B$4:$B$1500,$B349,'Mix Substation Location Summary'!$O$4:$O$1500),"NOT FOUND"))))</f>
        <v>529670.00000000023</v>
      </c>
      <c r="N349" s="300"/>
      <c r="O349" s="293" t="s">
        <v>223</v>
      </c>
      <c r="P349" s="293" t="s">
        <v>219</v>
      </c>
    </row>
    <row r="350" spans="1:16" ht="12.75" customHeight="1" x14ac:dyDescent="0.3">
      <c r="A350" s="294" t="s">
        <v>550</v>
      </c>
      <c r="B350" s="293">
        <v>8075</v>
      </c>
      <c r="C350" s="293" t="s">
        <v>1330</v>
      </c>
      <c r="D350" s="188">
        <f>SUMIF('Mix Substation Location Summary'!$B$4:$B$1500,'TS by Location'!B350,'Mix Substation Location Summary'!$F$4:$F$1500)</f>
        <v>7138.56</v>
      </c>
      <c r="E350" s="188">
        <f>SUMIF('Mix Substation Location Summary'!$B$4:$B$1500,'TS by Location'!$B350,'Mix Substation Location Summary'!$K$4:$K$1500)</f>
        <v>178623.76</v>
      </c>
      <c r="F350" s="188">
        <f>SUMIF('Mix Substation Location Summary'!$B$4:$B$1500,'TS by Location'!$B350,'Mix Substation Location Summary'!$P$4:$P$1500)</f>
        <v>1813749.0399999998</v>
      </c>
      <c r="G350" s="537">
        <f t="shared" si="83"/>
        <v>1999511.3599999999</v>
      </c>
      <c r="H350" s="299">
        <f>IF($O350="ISO",D350,IF($O350="Non-Iso",0,IF($O350="Trans Line",SUMIF('Lines Study_Loc_Summary'!$D:$D,$B350,'Lines Study_Loc_Summary'!$Z:$Z),IF($O350="Mix",SUMIF('Mix Substation Location Summary'!$B$4:$B$1500,$B350,'Mix Substation Location Summary'!$C$4:$C$1500),"NOT FOUND"))))</f>
        <v>0</v>
      </c>
      <c r="I350" s="299">
        <f>IF($O350="ISO",E350,IF($O350="Non-Iso",0,IF($O350="Trans Line",SUMIF('Lines Study_Loc_Summary'!$D:$D,$B350,'Lines Study_Loc_Summary'!$AA:$AA),IF($O350="Mix",SUMIF('Mix Substation Location Summary'!$B$4:$B$1500,$B350,'Mix Substation Location Summary'!$H$4:$H$1500),"NOT FOUND"))))</f>
        <v>0</v>
      </c>
      <c r="J350" s="299">
        <f>IF($O350="ISO",F350,IF($O350="Non-Iso",0,IF($O350="Trans Line",SUMIF('Lines Study_Loc_Summary'!$D:$D,$B350,'Lines Study_Loc_Summary'!$AB:$AB),IF($O350="Mix",SUMIF('Mix Substation Location Summary'!$B$4:$B$1500,$B350,'Mix Substation Location Summary'!$M$4:$M$1500),"NOT FOUND"))))</f>
        <v>0</v>
      </c>
      <c r="K350" s="299">
        <f>IF($O350="ISO",0,IF($O350="Non-Iso",D350,IF($O350="Trans Line",SUMIF('Lines Study_Loc_Summary'!$D:$D,'TS by Location'!B350,'Lines Study_Loc_Summary'!$AJ:$AJ),IF($O350="Mix",SUMIF('Mix Substation Location Summary'!$B$4:$B$1500,$B350,'Mix Substation Location Summary'!$D$4:$D$1500)+SUMIF('Mix Substation Location Summary'!$B$4:$B$1500,$B350,'Mix Substation Location Summary'!$E$4:$E$1500),"NOT FOUND"))))</f>
        <v>7138.56</v>
      </c>
      <c r="L350" s="299">
        <f>IF($O350="ISO",0,IF($O350="Non-Iso",E350,IF($O350="Trans Line",SUMIF('Lines Study_Loc_Summary'!$D:$D,$B350,'Lines Study_Loc_Summary'!$AK:$AK),IF($O350="Mix",SUMIF('Mix Substation Location Summary'!$B$4:$B$1500,$B350,'Mix Substation Location Summary'!$I$4:$I$1500)+SUMIF('Mix Substation Location Summary'!$B$4:$B$1500,$B350,'Mix Substation Location Summary'!$J$4:$J$1500),"NOT FOUND"))))</f>
        <v>178623.76</v>
      </c>
      <c r="M350" s="299">
        <f>IF($O350="ISO",0,IF($O350="Non-Iso",F350,IF($O350="Trans Line",SUMIF('Lines Study_Loc_Summary'!$D:$D,$B350,'Lines Study_Loc_Summary'!$AL:$AL),IF($O350="Mix",SUMIF('Mix Substation Location Summary'!$B$4:$B$1500,$B350,'Mix Substation Location Summary'!$N$4:$N$1500)+SUMIF('Mix Substation Location Summary'!$B$4:$B$1500,$B350,'Mix Substation Location Summary'!$O$4:$O$1500),"NOT FOUND"))))</f>
        <v>1813749.0399999998</v>
      </c>
      <c r="N350" s="300"/>
      <c r="O350" s="293" t="s">
        <v>1316</v>
      </c>
      <c r="P350" s="293"/>
    </row>
    <row r="351" spans="1:16" ht="12.75" customHeight="1" x14ac:dyDescent="0.3">
      <c r="A351" s="294" t="s">
        <v>551</v>
      </c>
      <c r="B351" s="293">
        <v>8078</v>
      </c>
      <c r="C351" s="293" t="s">
        <v>1330</v>
      </c>
      <c r="D351" s="188">
        <f>SUMIF('Mix Substation Location Summary'!$B$4:$B$1500,'TS by Location'!B351,'Mix Substation Location Summary'!$F$4:$F$1500)</f>
        <v>119512.70000000001</v>
      </c>
      <c r="E351" s="188">
        <f>SUMIF('Mix Substation Location Summary'!$B$4:$B$1500,'TS by Location'!$B351,'Mix Substation Location Summary'!$K$4:$K$1500)</f>
        <v>1886034.3000000005</v>
      </c>
      <c r="F351" s="188">
        <f>SUMIF('Mix Substation Location Summary'!$B$4:$B$1500,'TS by Location'!$B351,'Mix Substation Location Summary'!$P$4:$P$1500)</f>
        <v>8376608.4000000041</v>
      </c>
      <c r="G351" s="537">
        <f t="shared" si="83"/>
        <v>10382155.400000004</v>
      </c>
      <c r="H351" s="299">
        <f>IF($O351="ISO",D351,IF($O351="Non-Iso",0,IF($O351="Trans Line",SUMIF('Lines Study_Loc_Summary'!$D:$D,$B351,'Lines Study_Loc_Summary'!$Z:$Z),IF($O351="Mix",SUMIF('Mix Substation Location Summary'!$B$4:$B$1500,$B351,'Mix Substation Location Summary'!$C$4:$C$1500),"NOT FOUND"))))</f>
        <v>0</v>
      </c>
      <c r="I351" s="299">
        <f>IF($O351="ISO",E351,IF($O351="Non-Iso",0,IF($O351="Trans Line",SUMIF('Lines Study_Loc_Summary'!$D:$D,$B351,'Lines Study_Loc_Summary'!$AA:$AA),IF($O351="Mix",SUMIF('Mix Substation Location Summary'!$B$4:$B$1500,$B351,'Mix Substation Location Summary'!$H$4:$H$1500),"NOT FOUND"))))</f>
        <v>0</v>
      </c>
      <c r="J351" s="299">
        <f>IF($O351="ISO",F351,IF($O351="Non-Iso",0,IF($O351="Trans Line",SUMIF('Lines Study_Loc_Summary'!$D:$D,$B351,'Lines Study_Loc_Summary'!$AB:$AB),IF($O351="Mix",SUMIF('Mix Substation Location Summary'!$B$4:$B$1500,$B351,'Mix Substation Location Summary'!$M$4:$M$1500),"NOT FOUND"))))</f>
        <v>0</v>
      </c>
      <c r="K351" s="299">
        <f>IF($O351="ISO",0,IF($O351="Non-Iso",D351,IF($O351="Trans Line",SUMIF('Lines Study_Loc_Summary'!$D:$D,'TS by Location'!B351,'Lines Study_Loc_Summary'!$AJ:$AJ),IF($O351="Mix",SUMIF('Mix Substation Location Summary'!$B$4:$B$1500,$B351,'Mix Substation Location Summary'!$D$4:$D$1500)+SUMIF('Mix Substation Location Summary'!$B$4:$B$1500,$B351,'Mix Substation Location Summary'!$E$4:$E$1500),"NOT FOUND"))))</f>
        <v>119512.70000000001</v>
      </c>
      <c r="L351" s="299">
        <f>IF($O351="ISO",0,IF($O351="Non-Iso",E351,IF($O351="Trans Line",SUMIF('Lines Study_Loc_Summary'!$D:$D,$B351,'Lines Study_Loc_Summary'!$AK:$AK),IF($O351="Mix",SUMIF('Mix Substation Location Summary'!$B$4:$B$1500,$B351,'Mix Substation Location Summary'!$I$4:$I$1500)+SUMIF('Mix Substation Location Summary'!$B$4:$B$1500,$B351,'Mix Substation Location Summary'!$J$4:$J$1500),"NOT FOUND"))))</f>
        <v>1886034.3000000005</v>
      </c>
      <c r="M351" s="299">
        <f>IF($O351="ISO",0,IF($O351="Non-Iso",F351,IF($O351="Trans Line",SUMIF('Lines Study_Loc_Summary'!$D:$D,$B351,'Lines Study_Loc_Summary'!$AL:$AL),IF($O351="Mix",SUMIF('Mix Substation Location Summary'!$B$4:$B$1500,$B351,'Mix Substation Location Summary'!$N$4:$N$1500)+SUMIF('Mix Substation Location Summary'!$B$4:$B$1500,$B351,'Mix Substation Location Summary'!$O$4:$O$1500),"NOT FOUND"))))</f>
        <v>8376608.4000000041</v>
      </c>
      <c r="N351" s="300"/>
      <c r="O351" s="293" t="s">
        <v>1316</v>
      </c>
      <c r="P351" s="293"/>
    </row>
    <row r="352" spans="1:16" ht="12.75" customHeight="1" x14ac:dyDescent="0.3">
      <c r="A352" s="294" t="s">
        <v>552</v>
      </c>
      <c r="B352" s="293">
        <v>8079</v>
      </c>
      <c r="C352" s="293" t="s">
        <v>1330</v>
      </c>
      <c r="D352" s="188">
        <f>SUMIF('Mix Substation Location Summary'!$B$4:$B$1500,'TS by Location'!B352,'Mix Substation Location Summary'!$F$4:$F$1500)</f>
        <v>2879.82</v>
      </c>
      <c r="E352" s="188">
        <f>SUMIF('Mix Substation Location Summary'!$B$4:$B$1500,'TS by Location'!$B352,'Mix Substation Location Summary'!$K$4:$K$1500)</f>
        <v>925852.90999999992</v>
      </c>
      <c r="F352" s="188">
        <f>SUMIF('Mix Substation Location Summary'!$B$4:$B$1500,'TS by Location'!$B352,'Mix Substation Location Summary'!$P$4:$P$1500)</f>
        <v>10588898.710000001</v>
      </c>
      <c r="G352" s="537">
        <f t="shared" si="83"/>
        <v>11517631.440000001</v>
      </c>
      <c r="H352" s="299">
        <f>IF($O352="ISO",D352,IF($O352="Non-Iso",0,IF($O352="Trans Line",SUMIF('Lines Study_Loc_Summary'!$D:$D,$B352,'Lines Study_Loc_Summary'!$Z:$Z),IF($O352="Mix",SUMIF('Mix Substation Location Summary'!$B$4:$B$1500,$B352,'Mix Substation Location Summary'!$C$4:$C$1500),"NOT FOUND"))))</f>
        <v>0</v>
      </c>
      <c r="I352" s="299">
        <f>IF($O352="ISO",E352,IF($O352="Non-Iso",0,IF($O352="Trans Line",SUMIF('Lines Study_Loc_Summary'!$D:$D,$B352,'Lines Study_Loc_Summary'!$AA:$AA),IF($O352="Mix",SUMIF('Mix Substation Location Summary'!$B$4:$B$1500,$B352,'Mix Substation Location Summary'!$H$4:$H$1500),"NOT FOUND"))))</f>
        <v>0</v>
      </c>
      <c r="J352" s="299">
        <f>IF($O352="ISO",F352,IF($O352="Non-Iso",0,IF($O352="Trans Line",SUMIF('Lines Study_Loc_Summary'!$D:$D,$B352,'Lines Study_Loc_Summary'!$AB:$AB),IF($O352="Mix",SUMIF('Mix Substation Location Summary'!$B$4:$B$1500,$B352,'Mix Substation Location Summary'!$M$4:$M$1500),"NOT FOUND"))))</f>
        <v>0</v>
      </c>
      <c r="K352" s="299">
        <f>IF($O352="ISO",0,IF($O352="Non-Iso",D352,IF($O352="Trans Line",SUMIF('Lines Study_Loc_Summary'!$D:$D,'TS by Location'!B352,'Lines Study_Loc_Summary'!$AJ:$AJ),IF($O352="Mix",SUMIF('Mix Substation Location Summary'!$B$4:$B$1500,$B352,'Mix Substation Location Summary'!$D$4:$D$1500)+SUMIF('Mix Substation Location Summary'!$B$4:$B$1500,$B352,'Mix Substation Location Summary'!$E$4:$E$1500),"NOT FOUND"))))</f>
        <v>2879.82</v>
      </c>
      <c r="L352" s="299">
        <f>IF($O352="ISO",0,IF($O352="Non-Iso",E352,IF($O352="Trans Line",SUMIF('Lines Study_Loc_Summary'!$D:$D,$B352,'Lines Study_Loc_Summary'!$AK:$AK),IF($O352="Mix",SUMIF('Mix Substation Location Summary'!$B$4:$B$1500,$B352,'Mix Substation Location Summary'!$I$4:$I$1500)+SUMIF('Mix Substation Location Summary'!$B$4:$B$1500,$B352,'Mix Substation Location Summary'!$J$4:$J$1500),"NOT FOUND"))))</f>
        <v>925852.90999999992</v>
      </c>
      <c r="M352" s="299">
        <f>IF($O352="ISO",0,IF($O352="Non-Iso",F352,IF($O352="Trans Line",SUMIF('Lines Study_Loc_Summary'!$D:$D,$B352,'Lines Study_Loc_Summary'!$AL:$AL),IF($O352="Mix",SUMIF('Mix Substation Location Summary'!$B$4:$B$1500,$B352,'Mix Substation Location Summary'!$N$4:$N$1500)+SUMIF('Mix Substation Location Summary'!$B$4:$B$1500,$B352,'Mix Substation Location Summary'!$O$4:$O$1500),"NOT FOUND"))))</f>
        <v>10588898.710000001</v>
      </c>
      <c r="N352" s="300"/>
      <c r="O352" s="293" t="s">
        <v>1316</v>
      </c>
      <c r="P352" s="293"/>
    </row>
    <row r="353" spans="1:16" ht="12.75" customHeight="1" x14ac:dyDescent="0.3">
      <c r="A353" s="294" t="s">
        <v>553</v>
      </c>
      <c r="B353" s="293">
        <v>8082</v>
      </c>
      <c r="C353" s="293" t="s">
        <v>1330</v>
      </c>
      <c r="D353" s="188">
        <f>SUMIF('Mix Substation Location Summary'!$B$4:$B$1500,'TS by Location'!B353,'Mix Substation Location Summary'!$F$4:$F$1500)</f>
        <v>161883.10999999999</v>
      </c>
      <c r="E353" s="188">
        <f>SUMIF('Mix Substation Location Summary'!$B$4:$B$1500,'TS by Location'!$B353,'Mix Substation Location Summary'!$K$4:$K$1500)</f>
        <v>788697.39</v>
      </c>
      <c r="F353" s="188">
        <f>SUMIF('Mix Substation Location Summary'!$B$4:$B$1500,'TS by Location'!$B353,'Mix Substation Location Summary'!$P$4:$P$1500)</f>
        <v>7475339.7700000014</v>
      </c>
      <c r="G353" s="537">
        <f t="shared" si="83"/>
        <v>8425920.2700000014</v>
      </c>
      <c r="H353" s="299">
        <f>IF($O353="ISO",D353,IF($O353="Non-Iso",0,IF($O353="Trans Line",SUMIF('Lines Study_Loc_Summary'!$D:$D,$B353,'Lines Study_Loc_Summary'!$Z:$Z),IF($O353="Mix",SUMIF('Mix Substation Location Summary'!$B$4:$B$1500,$B353,'Mix Substation Location Summary'!$C$4:$C$1500),"NOT FOUND"))))</f>
        <v>0</v>
      </c>
      <c r="I353" s="299">
        <f>IF($O353="ISO",E353,IF($O353="Non-Iso",0,IF($O353="Trans Line",SUMIF('Lines Study_Loc_Summary'!$D:$D,$B353,'Lines Study_Loc_Summary'!$AA:$AA),IF($O353="Mix",SUMIF('Mix Substation Location Summary'!$B$4:$B$1500,$B353,'Mix Substation Location Summary'!$H$4:$H$1500),"NOT FOUND"))))</f>
        <v>0</v>
      </c>
      <c r="J353" s="299">
        <f>IF($O353="ISO",F353,IF($O353="Non-Iso",0,IF($O353="Trans Line",SUMIF('Lines Study_Loc_Summary'!$D:$D,$B353,'Lines Study_Loc_Summary'!$AB:$AB),IF($O353="Mix",SUMIF('Mix Substation Location Summary'!$B$4:$B$1500,$B353,'Mix Substation Location Summary'!$M$4:$M$1500),"NOT FOUND"))))</f>
        <v>0</v>
      </c>
      <c r="K353" s="299">
        <f>IF($O353="ISO",0,IF($O353="Non-Iso",D353,IF($O353="Trans Line",SUMIF('Lines Study_Loc_Summary'!$D:$D,'TS by Location'!B353,'Lines Study_Loc_Summary'!$AJ:$AJ),IF($O353="Mix",SUMIF('Mix Substation Location Summary'!$B$4:$B$1500,$B353,'Mix Substation Location Summary'!$D$4:$D$1500)+SUMIF('Mix Substation Location Summary'!$B$4:$B$1500,$B353,'Mix Substation Location Summary'!$E$4:$E$1500),"NOT FOUND"))))</f>
        <v>161883.10999999999</v>
      </c>
      <c r="L353" s="299">
        <f>IF($O353="ISO",0,IF($O353="Non-Iso",E353,IF($O353="Trans Line",SUMIF('Lines Study_Loc_Summary'!$D:$D,$B353,'Lines Study_Loc_Summary'!$AK:$AK),IF($O353="Mix",SUMIF('Mix Substation Location Summary'!$B$4:$B$1500,$B353,'Mix Substation Location Summary'!$I$4:$I$1500)+SUMIF('Mix Substation Location Summary'!$B$4:$B$1500,$B353,'Mix Substation Location Summary'!$J$4:$J$1500),"NOT FOUND"))))</f>
        <v>788697.39</v>
      </c>
      <c r="M353" s="299">
        <f>IF($O353="ISO",0,IF($O353="Non-Iso",F353,IF($O353="Trans Line",SUMIF('Lines Study_Loc_Summary'!$D:$D,$B353,'Lines Study_Loc_Summary'!$AL:$AL),IF($O353="Mix",SUMIF('Mix Substation Location Summary'!$B$4:$B$1500,$B353,'Mix Substation Location Summary'!$N$4:$N$1500)+SUMIF('Mix Substation Location Summary'!$B$4:$B$1500,$B353,'Mix Substation Location Summary'!$O$4:$O$1500),"NOT FOUND"))))</f>
        <v>7475339.7700000014</v>
      </c>
      <c r="N353" s="300"/>
      <c r="O353" s="293" t="s">
        <v>1316</v>
      </c>
      <c r="P353" s="293"/>
    </row>
    <row r="354" spans="1:16" ht="12.75" customHeight="1" x14ac:dyDescent="0.3">
      <c r="A354" s="294" t="s">
        <v>2644</v>
      </c>
      <c r="B354" s="293">
        <v>8084</v>
      </c>
      <c r="C354" s="293" t="s">
        <v>1332</v>
      </c>
      <c r="D354" s="188">
        <f>SUMIF('Mix Substation Location Summary'!$B$4:$B$1500,'TS by Location'!B354,'Mix Substation Location Summary'!$F$4:$F$1500)</f>
        <v>0</v>
      </c>
      <c r="E354" s="188">
        <f>SUMIF('Mix Substation Location Summary'!$B$4:$B$1500,'TS by Location'!$B354,'Mix Substation Location Summary'!$K$4:$K$1500)</f>
        <v>6954761.2600000007</v>
      </c>
      <c r="F354" s="188">
        <f>SUMIF('Mix Substation Location Summary'!$B$4:$B$1500,'TS by Location'!$B354,'Mix Substation Location Summary'!$P$4:$P$1500)</f>
        <v>4051390.4200000023</v>
      </c>
      <c r="G354" s="537">
        <f t="shared" si="83"/>
        <v>11006151.680000003</v>
      </c>
      <c r="H354" s="299">
        <f>IF($O354="ISO",D354,IF($O354="Non-Iso",0,IF($O354="Trans Line",SUMIF('Lines Study_Loc_Summary'!$D:$D,$B354,'Lines Study_Loc_Summary'!$Z:$Z),IF($O354="Mix",SUMIF('Mix Substation Location Summary'!$B$4:$B$1500,$B354,'Mix Substation Location Summary'!$C$4:$C$1500),"NOT FOUND"))))</f>
        <v>0</v>
      </c>
      <c r="I354" s="299">
        <f>IF($O354="ISO",E354,IF($O354="Non-Iso",0,IF($O354="Trans Line",SUMIF('Lines Study_Loc_Summary'!$D:$D,$B354,'Lines Study_Loc_Summary'!$AA:$AA),IF($O354="Mix",SUMIF('Mix Substation Location Summary'!$B$4:$B$1500,$B354,'Mix Substation Location Summary'!$H$4:$H$1500),"NOT FOUND"))))</f>
        <v>6954761.2600000007</v>
      </c>
      <c r="J354" s="299">
        <f>IF($O354="ISO",F354,IF($O354="Non-Iso",0,IF($O354="Trans Line",SUMIF('Lines Study_Loc_Summary'!$D:$D,$B354,'Lines Study_Loc_Summary'!$AB:$AB),IF($O354="Mix",SUMIF('Mix Substation Location Summary'!$B$4:$B$1500,$B354,'Mix Substation Location Summary'!$M$4:$M$1500),"NOT FOUND"))))</f>
        <v>4051390.4200000023</v>
      </c>
      <c r="K354" s="299">
        <f>IF($O354="ISO",0,IF($O354="Non-Iso",D354,IF($O354="Trans Line",SUMIF('Lines Study_Loc_Summary'!$D:$D,'TS by Location'!B354,'Lines Study_Loc_Summary'!$AJ:$AJ),IF($O354="Mix",SUMIF('Mix Substation Location Summary'!$B$4:$B$1500,$B354,'Mix Substation Location Summary'!$D$4:$D$1500)+SUMIF('Mix Substation Location Summary'!$B$4:$B$1500,$B354,'Mix Substation Location Summary'!$E$4:$E$1500),"NOT FOUND"))))</f>
        <v>0</v>
      </c>
      <c r="L354" s="299">
        <f>IF($O354="ISO",0,IF($O354="Non-Iso",E354,IF($O354="Trans Line",SUMIF('Lines Study_Loc_Summary'!$D:$D,$B354,'Lines Study_Loc_Summary'!$AK:$AK),IF($O354="Mix",SUMIF('Mix Substation Location Summary'!$B$4:$B$1500,$B354,'Mix Substation Location Summary'!$I$4:$I$1500)+SUMIF('Mix Substation Location Summary'!$B$4:$B$1500,$B354,'Mix Substation Location Summary'!$J$4:$J$1500),"NOT FOUND"))))</f>
        <v>0</v>
      </c>
      <c r="M354" s="299">
        <f>IF($O354="ISO",0,IF($O354="Non-Iso",F354,IF($O354="Trans Line",SUMIF('Lines Study_Loc_Summary'!$D:$D,$B354,'Lines Study_Loc_Summary'!$AL:$AL),IF($O354="Mix",SUMIF('Mix Substation Location Summary'!$B$4:$B$1500,$B354,'Mix Substation Location Summary'!$N$4:$N$1500)+SUMIF('Mix Substation Location Summary'!$B$4:$B$1500,$B354,'Mix Substation Location Summary'!$O$4:$O$1500),"NOT FOUND"))))</f>
        <v>0</v>
      </c>
      <c r="N354" s="300"/>
      <c r="O354" s="293" t="s">
        <v>1315</v>
      </c>
      <c r="P354" s="293" t="s">
        <v>219</v>
      </c>
    </row>
    <row r="355" spans="1:16" ht="12.75" customHeight="1" x14ac:dyDescent="0.3">
      <c r="A355" s="294" t="s">
        <v>554</v>
      </c>
      <c r="B355" s="293">
        <v>8086</v>
      </c>
      <c r="C355" s="293" t="s">
        <v>1330</v>
      </c>
      <c r="D355" s="188">
        <f>SUMIF('Mix Substation Location Summary'!$B$4:$B$1500,'TS by Location'!B355,'Mix Substation Location Summary'!$F$4:$F$1500)</f>
        <v>25836.29</v>
      </c>
      <c r="E355" s="188">
        <f>SUMIF('Mix Substation Location Summary'!$B$4:$B$1500,'TS by Location'!$B355,'Mix Substation Location Summary'!$K$4:$K$1500)</f>
        <v>949561.15000000014</v>
      </c>
      <c r="F355" s="188">
        <f>SUMIF('Mix Substation Location Summary'!$B$4:$B$1500,'TS by Location'!$B355,'Mix Substation Location Summary'!$P$4:$P$1500)</f>
        <v>11430265.760000007</v>
      </c>
      <c r="G355" s="537">
        <f t="shared" si="83"/>
        <v>12405663.200000007</v>
      </c>
      <c r="H355" s="299">
        <f>IF($O355="ISO",D355,IF($O355="Non-Iso",0,IF($O355="Trans Line",SUMIF('Lines Study_Loc_Summary'!$D:$D,$B355,'Lines Study_Loc_Summary'!$Z:$Z),IF($O355="Mix",SUMIF('Mix Substation Location Summary'!$B$4:$B$1500,$B355,'Mix Substation Location Summary'!$C$4:$C$1500),"NOT FOUND"))))</f>
        <v>0</v>
      </c>
      <c r="I355" s="299">
        <f>IF($O355="ISO",E355,IF($O355="Non-Iso",0,IF($O355="Trans Line",SUMIF('Lines Study_Loc_Summary'!$D:$D,$B355,'Lines Study_Loc_Summary'!$AA:$AA),IF($O355="Mix",SUMIF('Mix Substation Location Summary'!$B$4:$B$1500,$B355,'Mix Substation Location Summary'!$H$4:$H$1500),"NOT FOUND"))))</f>
        <v>0</v>
      </c>
      <c r="J355" s="299">
        <f>IF($O355="ISO",F355,IF($O355="Non-Iso",0,IF($O355="Trans Line",SUMIF('Lines Study_Loc_Summary'!$D:$D,$B355,'Lines Study_Loc_Summary'!$AB:$AB),IF($O355="Mix",SUMIF('Mix Substation Location Summary'!$B$4:$B$1500,$B355,'Mix Substation Location Summary'!$M$4:$M$1500),"NOT FOUND"))))</f>
        <v>0</v>
      </c>
      <c r="K355" s="299">
        <f>IF($O355="ISO",0,IF($O355="Non-Iso",D355,IF($O355="Trans Line",SUMIF('Lines Study_Loc_Summary'!$D:$D,'TS by Location'!B355,'Lines Study_Loc_Summary'!$AJ:$AJ),IF($O355="Mix",SUMIF('Mix Substation Location Summary'!$B$4:$B$1500,$B355,'Mix Substation Location Summary'!$D$4:$D$1500)+SUMIF('Mix Substation Location Summary'!$B$4:$B$1500,$B355,'Mix Substation Location Summary'!$E$4:$E$1500),"NOT FOUND"))))</f>
        <v>25836.29</v>
      </c>
      <c r="L355" s="299">
        <f>IF($O355="ISO",0,IF($O355="Non-Iso",E355,IF($O355="Trans Line",SUMIF('Lines Study_Loc_Summary'!$D:$D,$B355,'Lines Study_Loc_Summary'!$AK:$AK),IF($O355="Mix",SUMIF('Mix Substation Location Summary'!$B$4:$B$1500,$B355,'Mix Substation Location Summary'!$I$4:$I$1500)+SUMIF('Mix Substation Location Summary'!$B$4:$B$1500,$B355,'Mix Substation Location Summary'!$J$4:$J$1500),"NOT FOUND"))))</f>
        <v>949561.15000000014</v>
      </c>
      <c r="M355" s="299">
        <f>IF($O355="ISO",0,IF($O355="Non-Iso",F355,IF($O355="Trans Line",SUMIF('Lines Study_Loc_Summary'!$D:$D,$B355,'Lines Study_Loc_Summary'!$AL:$AL),IF($O355="Mix",SUMIF('Mix Substation Location Summary'!$B$4:$B$1500,$B355,'Mix Substation Location Summary'!$N$4:$N$1500)+SUMIF('Mix Substation Location Summary'!$B$4:$B$1500,$B355,'Mix Substation Location Summary'!$O$4:$O$1500),"NOT FOUND"))))</f>
        <v>11430265.760000007</v>
      </c>
      <c r="N355" s="300"/>
      <c r="O355" s="293" t="s">
        <v>1316</v>
      </c>
      <c r="P355" s="293"/>
    </row>
    <row r="356" spans="1:16" ht="12.75" customHeight="1" x14ac:dyDescent="0.3">
      <c r="A356" s="294" t="s">
        <v>555</v>
      </c>
      <c r="B356" s="293">
        <v>8087</v>
      </c>
      <c r="C356" s="293" t="s">
        <v>1330</v>
      </c>
      <c r="D356" s="188">
        <f>SUMIF('Mix Substation Location Summary'!$B$4:$B$1500,'TS by Location'!B356,'Mix Substation Location Summary'!$F$4:$F$1500)</f>
        <v>22150.39</v>
      </c>
      <c r="E356" s="188">
        <f>SUMIF('Mix Substation Location Summary'!$B$4:$B$1500,'TS by Location'!$B356,'Mix Substation Location Summary'!$K$4:$K$1500)</f>
        <v>398232.88000000006</v>
      </c>
      <c r="F356" s="188">
        <f>SUMIF('Mix Substation Location Summary'!$B$4:$B$1500,'TS by Location'!$B356,'Mix Substation Location Summary'!$P$4:$P$1500)</f>
        <v>7936920.3799999999</v>
      </c>
      <c r="G356" s="537">
        <f t="shared" si="83"/>
        <v>8357303.6500000004</v>
      </c>
      <c r="H356" s="299">
        <f>IF($O356="ISO",D356,IF($O356="Non-Iso",0,IF($O356="Trans Line",SUMIF('Lines Study_Loc_Summary'!$D:$D,$B356,'Lines Study_Loc_Summary'!$Z:$Z),IF($O356="Mix",SUMIF('Mix Substation Location Summary'!$B$4:$B$1500,$B356,'Mix Substation Location Summary'!$C$4:$C$1500),"NOT FOUND"))))</f>
        <v>0</v>
      </c>
      <c r="I356" s="299">
        <f>IF($O356="ISO",E356,IF($O356="Non-Iso",0,IF($O356="Trans Line",SUMIF('Lines Study_Loc_Summary'!$D:$D,$B356,'Lines Study_Loc_Summary'!$AA:$AA),IF($O356="Mix",SUMIF('Mix Substation Location Summary'!$B$4:$B$1500,$B356,'Mix Substation Location Summary'!$H$4:$H$1500),"NOT FOUND"))))</f>
        <v>0</v>
      </c>
      <c r="J356" s="299">
        <f>IF($O356="ISO",F356,IF($O356="Non-Iso",0,IF($O356="Trans Line",SUMIF('Lines Study_Loc_Summary'!$D:$D,$B356,'Lines Study_Loc_Summary'!$AB:$AB),IF($O356="Mix",SUMIF('Mix Substation Location Summary'!$B$4:$B$1500,$B356,'Mix Substation Location Summary'!$M$4:$M$1500),"NOT FOUND"))))</f>
        <v>0</v>
      </c>
      <c r="K356" s="299">
        <f>IF($O356="ISO",0,IF($O356="Non-Iso",D356,IF($O356="Trans Line",SUMIF('Lines Study_Loc_Summary'!$D:$D,'TS by Location'!B356,'Lines Study_Loc_Summary'!$AJ:$AJ),IF($O356="Mix",SUMIF('Mix Substation Location Summary'!$B$4:$B$1500,$B356,'Mix Substation Location Summary'!$D$4:$D$1500)+SUMIF('Mix Substation Location Summary'!$B$4:$B$1500,$B356,'Mix Substation Location Summary'!$E$4:$E$1500),"NOT FOUND"))))</f>
        <v>22150.39</v>
      </c>
      <c r="L356" s="299">
        <f>IF($O356="ISO",0,IF($O356="Non-Iso",E356,IF($O356="Trans Line",SUMIF('Lines Study_Loc_Summary'!$D:$D,$B356,'Lines Study_Loc_Summary'!$AK:$AK),IF($O356="Mix",SUMIF('Mix Substation Location Summary'!$B$4:$B$1500,$B356,'Mix Substation Location Summary'!$I$4:$I$1500)+SUMIF('Mix Substation Location Summary'!$B$4:$B$1500,$B356,'Mix Substation Location Summary'!$J$4:$J$1500),"NOT FOUND"))))</f>
        <v>398232.88000000006</v>
      </c>
      <c r="M356" s="299">
        <f>IF($O356="ISO",0,IF($O356="Non-Iso",F356,IF($O356="Trans Line",SUMIF('Lines Study_Loc_Summary'!$D:$D,$B356,'Lines Study_Loc_Summary'!$AL:$AL),IF($O356="Mix",SUMIF('Mix Substation Location Summary'!$B$4:$B$1500,$B356,'Mix Substation Location Summary'!$N$4:$N$1500)+SUMIF('Mix Substation Location Summary'!$B$4:$B$1500,$B356,'Mix Substation Location Summary'!$O$4:$O$1500),"NOT FOUND"))))</f>
        <v>7936920.3799999999</v>
      </c>
      <c r="N356" s="300"/>
      <c r="O356" s="293" t="s">
        <v>1316</v>
      </c>
      <c r="P356" s="293"/>
    </row>
    <row r="357" spans="1:16" ht="12.75" customHeight="1" x14ac:dyDescent="0.3">
      <c r="A357" s="294" t="s">
        <v>556</v>
      </c>
      <c r="B357" s="293">
        <v>8088</v>
      </c>
      <c r="C357" s="293" t="s">
        <v>1330</v>
      </c>
      <c r="D357" s="188">
        <f>SUMIF('Mix Substation Location Summary'!$B$4:$B$1500,'TS by Location'!B357,'Mix Substation Location Summary'!$F$4:$F$1500)</f>
        <v>81206</v>
      </c>
      <c r="E357" s="188">
        <f>SUMIF('Mix Substation Location Summary'!$B$4:$B$1500,'TS by Location'!$B357,'Mix Substation Location Summary'!$K$4:$K$1500)</f>
        <v>2808006.2299999995</v>
      </c>
      <c r="F357" s="188">
        <f>SUMIF('Mix Substation Location Summary'!$B$4:$B$1500,'TS by Location'!$B357,'Mix Substation Location Summary'!$P$4:$P$1500)</f>
        <v>10694985.200000001</v>
      </c>
      <c r="G357" s="537">
        <f t="shared" si="83"/>
        <v>13584197.43</v>
      </c>
      <c r="H357" s="299">
        <f>IF($O357="ISO",D357,IF($O357="Non-Iso",0,IF($O357="Trans Line",SUMIF('Lines Study_Loc_Summary'!$D:$D,$B357,'Lines Study_Loc_Summary'!$Z:$Z),IF($O357="Mix",SUMIF('Mix Substation Location Summary'!$B$4:$B$1500,$B357,'Mix Substation Location Summary'!$C$4:$C$1500),"NOT FOUND"))))</f>
        <v>0</v>
      </c>
      <c r="I357" s="299">
        <f>IF($O357="ISO",E357,IF($O357="Non-Iso",0,IF($O357="Trans Line",SUMIF('Lines Study_Loc_Summary'!$D:$D,$B357,'Lines Study_Loc_Summary'!$AA:$AA),IF($O357="Mix",SUMIF('Mix Substation Location Summary'!$B$4:$B$1500,$B357,'Mix Substation Location Summary'!$H$4:$H$1500),"NOT FOUND"))))</f>
        <v>0</v>
      </c>
      <c r="J357" s="299">
        <f>IF($O357="ISO",F357,IF($O357="Non-Iso",0,IF($O357="Trans Line",SUMIF('Lines Study_Loc_Summary'!$D:$D,$B357,'Lines Study_Loc_Summary'!$AB:$AB),IF($O357="Mix",SUMIF('Mix Substation Location Summary'!$B$4:$B$1500,$B357,'Mix Substation Location Summary'!$M$4:$M$1500),"NOT FOUND"))))</f>
        <v>0</v>
      </c>
      <c r="K357" s="299">
        <f>IF($O357="ISO",0,IF($O357="Non-Iso",D357,IF($O357="Trans Line",SUMIF('Lines Study_Loc_Summary'!$D:$D,'TS by Location'!B357,'Lines Study_Loc_Summary'!$AJ:$AJ),IF($O357="Mix",SUMIF('Mix Substation Location Summary'!$B$4:$B$1500,$B357,'Mix Substation Location Summary'!$D$4:$D$1500)+SUMIF('Mix Substation Location Summary'!$B$4:$B$1500,$B357,'Mix Substation Location Summary'!$E$4:$E$1500),"NOT FOUND"))))</f>
        <v>81206</v>
      </c>
      <c r="L357" s="299">
        <f>IF($O357="ISO",0,IF($O357="Non-Iso",E357,IF($O357="Trans Line",SUMIF('Lines Study_Loc_Summary'!$D:$D,$B357,'Lines Study_Loc_Summary'!$AK:$AK),IF($O357="Mix",SUMIF('Mix Substation Location Summary'!$B$4:$B$1500,$B357,'Mix Substation Location Summary'!$I$4:$I$1500)+SUMIF('Mix Substation Location Summary'!$B$4:$B$1500,$B357,'Mix Substation Location Summary'!$J$4:$J$1500),"NOT FOUND"))))</f>
        <v>2808006.2299999995</v>
      </c>
      <c r="M357" s="299">
        <f>IF($O357="ISO",0,IF($O357="Non-Iso",F357,IF($O357="Trans Line",SUMIF('Lines Study_Loc_Summary'!$D:$D,$B357,'Lines Study_Loc_Summary'!$AL:$AL),IF($O357="Mix",SUMIF('Mix Substation Location Summary'!$B$4:$B$1500,$B357,'Mix Substation Location Summary'!$N$4:$N$1500)+SUMIF('Mix Substation Location Summary'!$B$4:$B$1500,$B357,'Mix Substation Location Summary'!$O$4:$O$1500),"NOT FOUND"))))</f>
        <v>10694985.200000001</v>
      </c>
      <c r="N357" s="300"/>
      <c r="O357" s="293" t="s">
        <v>1316</v>
      </c>
      <c r="P357" s="293"/>
    </row>
    <row r="358" spans="1:16" ht="12.75" customHeight="1" x14ac:dyDescent="0.3">
      <c r="A358" s="294" t="s">
        <v>557</v>
      </c>
      <c r="B358" s="293">
        <v>8089</v>
      </c>
      <c r="C358" s="293" t="s">
        <v>1330</v>
      </c>
      <c r="D358" s="188">
        <f>SUMIF('Mix Substation Location Summary'!$B$4:$B$1500,'TS by Location'!B358,'Mix Substation Location Summary'!$F$4:$F$1500)</f>
        <v>23089.89</v>
      </c>
      <c r="E358" s="188">
        <f>SUMIF('Mix Substation Location Summary'!$B$4:$B$1500,'TS by Location'!$B358,'Mix Substation Location Summary'!$K$4:$K$1500)</f>
        <v>469330.94</v>
      </c>
      <c r="F358" s="188">
        <f>SUMIF('Mix Substation Location Summary'!$B$4:$B$1500,'TS by Location'!$B358,'Mix Substation Location Summary'!$P$4:$P$1500)</f>
        <v>16900701.75</v>
      </c>
      <c r="G358" s="537">
        <f t="shared" si="83"/>
        <v>17393122.579999998</v>
      </c>
      <c r="H358" s="299">
        <f>IF($O358="ISO",D358,IF($O358="Non-Iso",0,IF($O358="Trans Line",SUMIF('Lines Study_Loc_Summary'!$D:$D,$B358,'Lines Study_Loc_Summary'!$Z:$Z),IF($O358="Mix",SUMIF('Mix Substation Location Summary'!$B$4:$B$1500,$B358,'Mix Substation Location Summary'!$C$4:$C$1500),"NOT FOUND"))))</f>
        <v>0</v>
      </c>
      <c r="I358" s="299">
        <f>IF($O358="ISO",E358,IF($O358="Non-Iso",0,IF($O358="Trans Line",SUMIF('Lines Study_Loc_Summary'!$D:$D,$B358,'Lines Study_Loc_Summary'!$AA:$AA),IF($O358="Mix",SUMIF('Mix Substation Location Summary'!$B$4:$B$1500,$B358,'Mix Substation Location Summary'!$H$4:$H$1500),"NOT FOUND"))))</f>
        <v>0</v>
      </c>
      <c r="J358" s="299">
        <f>IF($O358="ISO",F358,IF($O358="Non-Iso",0,IF($O358="Trans Line",SUMIF('Lines Study_Loc_Summary'!$D:$D,$B358,'Lines Study_Loc_Summary'!$AB:$AB),IF($O358="Mix",SUMIF('Mix Substation Location Summary'!$B$4:$B$1500,$B358,'Mix Substation Location Summary'!$M$4:$M$1500),"NOT FOUND"))))</f>
        <v>0</v>
      </c>
      <c r="K358" s="299">
        <f>IF($O358="ISO",0,IF($O358="Non-Iso",D358,IF($O358="Trans Line",SUMIF('Lines Study_Loc_Summary'!$D:$D,'TS by Location'!B358,'Lines Study_Loc_Summary'!$AJ:$AJ),IF($O358="Mix",SUMIF('Mix Substation Location Summary'!$B$4:$B$1500,$B358,'Mix Substation Location Summary'!$D$4:$D$1500)+SUMIF('Mix Substation Location Summary'!$B$4:$B$1500,$B358,'Mix Substation Location Summary'!$E$4:$E$1500),"NOT FOUND"))))</f>
        <v>23089.89</v>
      </c>
      <c r="L358" s="299">
        <f>IF($O358="ISO",0,IF($O358="Non-Iso",E358,IF($O358="Trans Line",SUMIF('Lines Study_Loc_Summary'!$D:$D,$B358,'Lines Study_Loc_Summary'!$AK:$AK),IF($O358="Mix",SUMIF('Mix Substation Location Summary'!$B$4:$B$1500,$B358,'Mix Substation Location Summary'!$I$4:$I$1500)+SUMIF('Mix Substation Location Summary'!$B$4:$B$1500,$B358,'Mix Substation Location Summary'!$J$4:$J$1500),"NOT FOUND"))))</f>
        <v>469330.94</v>
      </c>
      <c r="M358" s="299">
        <f>IF($O358="ISO",0,IF($O358="Non-Iso",F358,IF($O358="Trans Line",SUMIF('Lines Study_Loc_Summary'!$D:$D,$B358,'Lines Study_Loc_Summary'!$AL:$AL),IF($O358="Mix",SUMIF('Mix Substation Location Summary'!$B$4:$B$1500,$B358,'Mix Substation Location Summary'!$N$4:$N$1500)+SUMIF('Mix Substation Location Summary'!$B$4:$B$1500,$B358,'Mix Substation Location Summary'!$O$4:$O$1500),"NOT FOUND"))))</f>
        <v>16900701.75</v>
      </c>
      <c r="N358" s="300"/>
      <c r="O358" s="293" t="s">
        <v>1316</v>
      </c>
      <c r="P358" s="293"/>
    </row>
    <row r="359" spans="1:16" ht="12.75" customHeight="1" x14ac:dyDescent="0.3">
      <c r="A359" s="294" t="s">
        <v>558</v>
      </c>
      <c r="B359" s="293">
        <v>8090</v>
      </c>
      <c r="C359" s="293" t="s">
        <v>1330</v>
      </c>
      <c r="D359" s="188">
        <f>SUMIF('Mix Substation Location Summary'!$B$4:$B$1500,'TS by Location'!B359,'Mix Substation Location Summary'!$F$4:$F$1500)</f>
        <v>0</v>
      </c>
      <c r="E359" s="188">
        <f>SUMIF('Mix Substation Location Summary'!$B$4:$B$1500,'TS by Location'!$B359,'Mix Substation Location Summary'!$K$4:$K$1500)</f>
        <v>0</v>
      </c>
      <c r="F359" s="188">
        <f>SUMIF('Mix Substation Location Summary'!$B$4:$B$1500,'TS by Location'!$B359,'Mix Substation Location Summary'!$P$4:$P$1500)</f>
        <v>87113.34</v>
      </c>
      <c r="G359" s="537">
        <f t="shared" si="83"/>
        <v>87113.34</v>
      </c>
      <c r="H359" s="299">
        <f>IF($O359="ISO",D359,IF($O359="Non-Iso",0,IF($O359="Trans Line",SUMIF('Lines Study_Loc_Summary'!$D:$D,$B359,'Lines Study_Loc_Summary'!$Z:$Z),IF($O359="Mix",SUMIF('Mix Substation Location Summary'!$B$4:$B$1500,$B359,'Mix Substation Location Summary'!$C$4:$C$1500),"NOT FOUND"))))</f>
        <v>0</v>
      </c>
      <c r="I359" s="299">
        <f>IF($O359="ISO",E359,IF($O359="Non-Iso",0,IF($O359="Trans Line",SUMIF('Lines Study_Loc_Summary'!$D:$D,$B359,'Lines Study_Loc_Summary'!$AA:$AA),IF($O359="Mix",SUMIF('Mix Substation Location Summary'!$B$4:$B$1500,$B359,'Mix Substation Location Summary'!$H$4:$H$1500),"NOT FOUND"))))</f>
        <v>0</v>
      </c>
      <c r="J359" s="299">
        <f>IF($O359="ISO",F359,IF($O359="Non-Iso",0,IF($O359="Trans Line",SUMIF('Lines Study_Loc_Summary'!$D:$D,$B359,'Lines Study_Loc_Summary'!$AB:$AB),IF($O359="Mix",SUMIF('Mix Substation Location Summary'!$B$4:$B$1500,$B359,'Mix Substation Location Summary'!$M$4:$M$1500),"NOT FOUND"))))</f>
        <v>0</v>
      </c>
      <c r="K359" s="299">
        <f>IF($O359="ISO",0,IF($O359="Non-Iso",D359,IF($O359="Trans Line",SUMIF('Lines Study_Loc_Summary'!$D:$D,'TS by Location'!B359,'Lines Study_Loc_Summary'!$AJ:$AJ),IF($O359="Mix",SUMIF('Mix Substation Location Summary'!$B$4:$B$1500,$B359,'Mix Substation Location Summary'!$D$4:$D$1500)+SUMIF('Mix Substation Location Summary'!$B$4:$B$1500,$B359,'Mix Substation Location Summary'!$E$4:$E$1500),"NOT FOUND"))))</f>
        <v>0</v>
      </c>
      <c r="L359" s="299">
        <f>IF($O359="ISO",0,IF($O359="Non-Iso",E359,IF($O359="Trans Line",SUMIF('Lines Study_Loc_Summary'!$D:$D,$B359,'Lines Study_Loc_Summary'!$AK:$AK),IF($O359="Mix",SUMIF('Mix Substation Location Summary'!$B$4:$B$1500,$B359,'Mix Substation Location Summary'!$I$4:$I$1500)+SUMIF('Mix Substation Location Summary'!$B$4:$B$1500,$B359,'Mix Substation Location Summary'!$J$4:$J$1500),"NOT FOUND"))))</f>
        <v>0</v>
      </c>
      <c r="M359" s="299">
        <f>IF($O359="ISO",0,IF($O359="Non-Iso",F359,IF($O359="Trans Line",SUMIF('Lines Study_Loc_Summary'!$D:$D,$B359,'Lines Study_Loc_Summary'!$AL:$AL),IF($O359="Mix",SUMIF('Mix Substation Location Summary'!$B$4:$B$1500,$B359,'Mix Substation Location Summary'!$N$4:$N$1500)+SUMIF('Mix Substation Location Summary'!$B$4:$B$1500,$B359,'Mix Substation Location Summary'!$O$4:$O$1500),"NOT FOUND"))))</f>
        <v>87113.34</v>
      </c>
      <c r="N359" s="300"/>
      <c r="O359" s="293" t="s">
        <v>1316</v>
      </c>
      <c r="P359" s="293"/>
    </row>
    <row r="360" spans="1:16" ht="12.75" customHeight="1" x14ac:dyDescent="0.3">
      <c r="A360" s="294" t="s">
        <v>559</v>
      </c>
      <c r="B360" s="293">
        <v>8091</v>
      </c>
      <c r="C360" s="293" t="s">
        <v>1336</v>
      </c>
      <c r="D360" s="188">
        <f>SUMIF('Mix Substation Location Summary'!$B$4:$B$1500,'TS by Location'!B360,'Mix Substation Location Summary'!$F$4:$F$1500)</f>
        <v>0</v>
      </c>
      <c r="E360" s="188">
        <f>SUMIF('Mix Substation Location Summary'!$B$4:$B$1500,'TS by Location'!$B360,'Mix Substation Location Summary'!$K$4:$K$1500)</f>
        <v>0</v>
      </c>
      <c r="F360" s="188">
        <f>SUMIF('Mix Substation Location Summary'!$B$4:$B$1500,'TS by Location'!$B360,'Mix Substation Location Summary'!$P$4:$P$1500)</f>
        <v>15843.599999999999</v>
      </c>
      <c r="G360" s="537">
        <f t="shared" si="83"/>
        <v>15843.599999999999</v>
      </c>
      <c r="H360" s="299">
        <f>IF($O360="ISO",D360,IF($O360="Non-Iso",0,IF($O360="Trans Line",SUMIF('Lines Study_Loc_Summary'!$D:$D,$B360,'Lines Study_Loc_Summary'!$Z:$Z),IF($O360="Mix",SUMIF('Mix Substation Location Summary'!$B$4:$B$1500,$B360,'Mix Substation Location Summary'!$C$4:$C$1500),"NOT FOUND"))))</f>
        <v>0</v>
      </c>
      <c r="I360" s="299">
        <f>IF($O360="ISO",E360,IF($O360="Non-Iso",0,IF($O360="Trans Line",SUMIF('Lines Study_Loc_Summary'!$D:$D,$B360,'Lines Study_Loc_Summary'!$AA:$AA),IF($O360="Mix",SUMIF('Mix Substation Location Summary'!$B$4:$B$1500,$B360,'Mix Substation Location Summary'!$H$4:$H$1500),"NOT FOUND"))))</f>
        <v>0</v>
      </c>
      <c r="J360" s="299">
        <f>IF($O360="ISO",F360,IF($O360="Non-Iso",0,IF($O360="Trans Line",SUMIF('Lines Study_Loc_Summary'!$D:$D,$B360,'Lines Study_Loc_Summary'!$AB:$AB),IF($O360="Mix",SUMIF('Mix Substation Location Summary'!$B$4:$B$1500,$B360,'Mix Substation Location Summary'!$M$4:$M$1500),"NOT FOUND"))))</f>
        <v>0</v>
      </c>
      <c r="K360" s="299">
        <f>IF($O360="ISO",0,IF($O360="Non-Iso",D360,IF($O360="Trans Line",SUMIF('Lines Study_Loc_Summary'!$D:$D,'TS by Location'!B360,'Lines Study_Loc_Summary'!$AJ:$AJ),IF($O360="Mix",SUMIF('Mix Substation Location Summary'!$B$4:$B$1500,$B360,'Mix Substation Location Summary'!$D$4:$D$1500)+SUMIF('Mix Substation Location Summary'!$B$4:$B$1500,$B360,'Mix Substation Location Summary'!$E$4:$E$1500),"NOT FOUND"))))</f>
        <v>0</v>
      </c>
      <c r="L360" s="299">
        <f>IF($O360="ISO",0,IF($O360="Non-Iso",E360,IF($O360="Trans Line",SUMIF('Lines Study_Loc_Summary'!$D:$D,$B360,'Lines Study_Loc_Summary'!$AK:$AK),IF($O360="Mix",SUMIF('Mix Substation Location Summary'!$B$4:$B$1500,$B360,'Mix Substation Location Summary'!$I$4:$I$1500)+SUMIF('Mix Substation Location Summary'!$B$4:$B$1500,$B360,'Mix Substation Location Summary'!$J$4:$J$1500),"NOT FOUND"))))</f>
        <v>0</v>
      </c>
      <c r="M360" s="299">
        <f>IF($O360="ISO",0,IF($O360="Non-Iso",F360,IF($O360="Trans Line",SUMIF('Lines Study_Loc_Summary'!$D:$D,$B360,'Lines Study_Loc_Summary'!$AL:$AL),IF($O360="Mix",SUMIF('Mix Substation Location Summary'!$B$4:$B$1500,$B360,'Mix Substation Location Summary'!$N$4:$N$1500)+SUMIF('Mix Substation Location Summary'!$B$4:$B$1500,$B360,'Mix Substation Location Summary'!$O$4:$O$1500),"NOT FOUND"))))</f>
        <v>15843.599999999999</v>
      </c>
      <c r="N360" s="300"/>
      <c r="O360" s="293" t="s">
        <v>1316</v>
      </c>
      <c r="P360" s="293"/>
    </row>
    <row r="361" spans="1:16" ht="12.75" customHeight="1" x14ac:dyDescent="0.3">
      <c r="A361" s="294" t="s">
        <v>560</v>
      </c>
      <c r="B361" s="293">
        <v>8092</v>
      </c>
      <c r="C361" s="293" t="s">
        <v>1336</v>
      </c>
      <c r="D361" s="188">
        <f>SUMIF('Mix Substation Location Summary'!$B$4:$B$1500,'TS by Location'!B361,'Mix Substation Location Summary'!$F$4:$F$1500)</f>
        <v>0</v>
      </c>
      <c r="E361" s="188">
        <f>SUMIF('Mix Substation Location Summary'!$B$4:$B$1500,'TS by Location'!$B361,'Mix Substation Location Summary'!$K$4:$K$1500)</f>
        <v>0</v>
      </c>
      <c r="F361" s="188">
        <f>SUMIF('Mix Substation Location Summary'!$B$4:$B$1500,'TS by Location'!$B361,'Mix Substation Location Summary'!$P$4:$P$1500)</f>
        <v>6807.48</v>
      </c>
      <c r="G361" s="537">
        <f t="shared" si="83"/>
        <v>6807.48</v>
      </c>
      <c r="H361" s="299">
        <f>IF($O361="ISO",D361,IF($O361="Non-Iso",0,IF($O361="Trans Line",SUMIF('Lines Study_Loc_Summary'!$D:$D,$B361,'Lines Study_Loc_Summary'!$Z:$Z),IF($O361="Mix",SUMIF('Mix Substation Location Summary'!$B$4:$B$1500,$B361,'Mix Substation Location Summary'!$C$4:$C$1500),"NOT FOUND"))))</f>
        <v>0</v>
      </c>
      <c r="I361" s="299">
        <f>IF($O361="ISO",E361,IF($O361="Non-Iso",0,IF($O361="Trans Line",SUMIF('Lines Study_Loc_Summary'!$D:$D,$B361,'Lines Study_Loc_Summary'!$AA:$AA),IF($O361="Mix",SUMIF('Mix Substation Location Summary'!$B$4:$B$1500,$B361,'Mix Substation Location Summary'!$H$4:$H$1500),"NOT FOUND"))))</f>
        <v>0</v>
      </c>
      <c r="J361" s="299">
        <f>IF($O361="ISO",F361,IF($O361="Non-Iso",0,IF($O361="Trans Line",SUMIF('Lines Study_Loc_Summary'!$D:$D,$B361,'Lines Study_Loc_Summary'!$AB:$AB),IF($O361="Mix",SUMIF('Mix Substation Location Summary'!$B$4:$B$1500,$B361,'Mix Substation Location Summary'!$M$4:$M$1500),"NOT FOUND"))))</f>
        <v>0</v>
      </c>
      <c r="K361" s="299">
        <f>IF($O361="ISO",0,IF($O361="Non-Iso",D361,IF($O361="Trans Line",SUMIF('Lines Study_Loc_Summary'!$D:$D,'TS by Location'!B361,'Lines Study_Loc_Summary'!$AJ:$AJ),IF($O361="Mix",SUMIF('Mix Substation Location Summary'!$B$4:$B$1500,$B361,'Mix Substation Location Summary'!$D$4:$D$1500)+SUMIF('Mix Substation Location Summary'!$B$4:$B$1500,$B361,'Mix Substation Location Summary'!$E$4:$E$1500),"NOT FOUND"))))</f>
        <v>0</v>
      </c>
      <c r="L361" s="299">
        <f>IF($O361="ISO",0,IF($O361="Non-Iso",E361,IF($O361="Trans Line",SUMIF('Lines Study_Loc_Summary'!$D:$D,$B361,'Lines Study_Loc_Summary'!$AK:$AK),IF($O361="Mix",SUMIF('Mix Substation Location Summary'!$B$4:$B$1500,$B361,'Mix Substation Location Summary'!$I$4:$I$1500)+SUMIF('Mix Substation Location Summary'!$B$4:$B$1500,$B361,'Mix Substation Location Summary'!$J$4:$J$1500),"NOT FOUND"))))</f>
        <v>0</v>
      </c>
      <c r="M361" s="299">
        <f>IF($O361="ISO",0,IF($O361="Non-Iso",F361,IF($O361="Trans Line",SUMIF('Lines Study_Loc_Summary'!$D:$D,$B361,'Lines Study_Loc_Summary'!$AL:$AL),IF($O361="Mix",SUMIF('Mix Substation Location Summary'!$B$4:$B$1500,$B361,'Mix Substation Location Summary'!$N$4:$N$1500)+SUMIF('Mix Substation Location Summary'!$B$4:$B$1500,$B361,'Mix Substation Location Summary'!$O$4:$O$1500),"NOT FOUND"))))</f>
        <v>6807.48</v>
      </c>
      <c r="N361" s="300"/>
      <c r="O361" s="293" t="s">
        <v>1316</v>
      </c>
      <c r="P361" s="293"/>
    </row>
    <row r="362" spans="1:16" ht="12.75" customHeight="1" x14ac:dyDescent="0.3">
      <c r="A362" s="294" t="s">
        <v>561</v>
      </c>
      <c r="B362" s="293">
        <v>8093</v>
      </c>
      <c r="C362" s="293" t="s">
        <v>1330</v>
      </c>
      <c r="D362" s="188">
        <f>SUMIF('Mix Substation Location Summary'!$B$4:$B$1500,'TS by Location'!B362,'Mix Substation Location Summary'!$F$4:$F$1500)</f>
        <v>42272.47</v>
      </c>
      <c r="E362" s="188">
        <f>SUMIF('Mix Substation Location Summary'!$B$4:$B$1500,'TS by Location'!$B362,'Mix Substation Location Summary'!$K$4:$K$1500)</f>
        <v>742146.05</v>
      </c>
      <c r="F362" s="188">
        <f>SUMIF('Mix Substation Location Summary'!$B$4:$B$1500,'TS by Location'!$B362,'Mix Substation Location Summary'!$P$4:$P$1500)</f>
        <v>11371613.050000003</v>
      </c>
      <c r="G362" s="537">
        <f t="shared" si="83"/>
        <v>12156031.570000002</v>
      </c>
      <c r="H362" s="299">
        <f>IF($O362="ISO",D362,IF($O362="Non-Iso",0,IF($O362="Trans Line",SUMIF('Lines Study_Loc_Summary'!$D:$D,$B362,'Lines Study_Loc_Summary'!$Z:$Z),IF($O362="Mix",SUMIF('Mix Substation Location Summary'!$B$4:$B$1500,$B362,'Mix Substation Location Summary'!$C$4:$C$1500),"NOT FOUND"))))</f>
        <v>0</v>
      </c>
      <c r="I362" s="299">
        <f>IF($O362="ISO",E362,IF($O362="Non-Iso",0,IF($O362="Trans Line",SUMIF('Lines Study_Loc_Summary'!$D:$D,$B362,'Lines Study_Loc_Summary'!$AA:$AA),IF($O362="Mix",SUMIF('Mix Substation Location Summary'!$B$4:$B$1500,$B362,'Mix Substation Location Summary'!$H$4:$H$1500),"NOT FOUND"))))</f>
        <v>0</v>
      </c>
      <c r="J362" s="299">
        <f>IF($O362="ISO",F362,IF($O362="Non-Iso",0,IF($O362="Trans Line",SUMIF('Lines Study_Loc_Summary'!$D:$D,$B362,'Lines Study_Loc_Summary'!$AB:$AB),IF($O362="Mix",SUMIF('Mix Substation Location Summary'!$B$4:$B$1500,$B362,'Mix Substation Location Summary'!$M$4:$M$1500),"NOT FOUND"))))</f>
        <v>0</v>
      </c>
      <c r="K362" s="299">
        <f>IF($O362="ISO",0,IF($O362="Non-Iso",D362,IF($O362="Trans Line",SUMIF('Lines Study_Loc_Summary'!$D:$D,'TS by Location'!B362,'Lines Study_Loc_Summary'!$AJ:$AJ),IF($O362="Mix",SUMIF('Mix Substation Location Summary'!$B$4:$B$1500,$B362,'Mix Substation Location Summary'!$D$4:$D$1500)+SUMIF('Mix Substation Location Summary'!$B$4:$B$1500,$B362,'Mix Substation Location Summary'!$E$4:$E$1500),"NOT FOUND"))))</f>
        <v>42272.47</v>
      </c>
      <c r="L362" s="299">
        <f>IF($O362="ISO",0,IF($O362="Non-Iso",E362,IF($O362="Trans Line",SUMIF('Lines Study_Loc_Summary'!$D:$D,$B362,'Lines Study_Loc_Summary'!$AK:$AK),IF($O362="Mix",SUMIF('Mix Substation Location Summary'!$B$4:$B$1500,$B362,'Mix Substation Location Summary'!$I$4:$I$1500)+SUMIF('Mix Substation Location Summary'!$B$4:$B$1500,$B362,'Mix Substation Location Summary'!$J$4:$J$1500),"NOT FOUND"))))</f>
        <v>742146.05</v>
      </c>
      <c r="M362" s="299">
        <f>IF($O362="ISO",0,IF($O362="Non-Iso",F362,IF($O362="Trans Line",SUMIF('Lines Study_Loc_Summary'!$D:$D,$B362,'Lines Study_Loc_Summary'!$AL:$AL),IF($O362="Mix",SUMIF('Mix Substation Location Summary'!$B$4:$B$1500,$B362,'Mix Substation Location Summary'!$N$4:$N$1500)+SUMIF('Mix Substation Location Summary'!$B$4:$B$1500,$B362,'Mix Substation Location Summary'!$O$4:$O$1500),"NOT FOUND"))))</f>
        <v>11371613.050000003</v>
      </c>
      <c r="N362" s="300"/>
      <c r="O362" s="293" t="s">
        <v>1316</v>
      </c>
      <c r="P362" s="293"/>
    </row>
    <row r="363" spans="1:16" ht="12.75" customHeight="1" x14ac:dyDescent="0.3">
      <c r="A363" s="294" t="s">
        <v>562</v>
      </c>
      <c r="B363" s="293">
        <v>8094</v>
      </c>
      <c r="C363" s="293" t="s">
        <v>1330</v>
      </c>
      <c r="D363" s="188">
        <f>SUMIF('Mix Substation Location Summary'!$B$4:$B$1500,'TS by Location'!B363,'Mix Substation Location Summary'!$F$4:$F$1500)</f>
        <v>0</v>
      </c>
      <c r="E363" s="188">
        <f>SUMIF('Mix Substation Location Summary'!$B$4:$B$1500,'TS by Location'!$B363,'Mix Substation Location Summary'!$K$4:$K$1500)</f>
        <v>509863.68000000005</v>
      </c>
      <c r="F363" s="188">
        <f>SUMIF('Mix Substation Location Summary'!$B$4:$B$1500,'TS by Location'!$B363,'Mix Substation Location Summary'!$P$4:$P$1500)</f>
        <v>5994472.2600000007</v>
      </c>
      <c r="G363" s="537">
        <f t="shared" si="83"/>
        <v>6504335.9400000004</v>
      </c>
      <c r="H363" s="299">
        <f>IF($O363="ISO",D363,IF($O363="Non-Iso",0,IF($O363="Trans Line",SUMIF('Lines Study_Loc_Summary'!$D:$D,$B363,'Lines Study_Loc_Summary'!$Z:$Z),IF($O363="Mix",SUMIF('Mix Substation Location Summary'!$B$4:$B$1500,$B363,'Mix Substation Location Summary'!$C$4:$C$1500),"NOT FOUND"))))</f>
        <v>0</v>
      </c>
      <c r="I363" s="299">
        <f>IF($O363="ISO",E363,IF($O363="Non-Iso",0,IF($O363="Trans Line",SUMIF('Lines Study_Loc_Summary'!$D:$D,$B363,'Lines Study_Loc_Summary'!$AA:$AA),IF($O363="Mix",SUMIF('Mix Substation Location Summary'!$B$4:$B$1500,$B363,'Mix Substation Location Summary'!$H$4:$H$1500),"NOT FOUND"))))</f>
        <v>0</v>
      </c>
      <c r="J363" s="299">
        <f>IF($O363="ISO",F363,IF($O363="Non-Iso",0,IF($O363="Trans Line",SUMIF('Lines Study_Loc_Summary'!$D:$D,$B363,'Lines Study_Loc_Summary'!$AB:$AB),IF($O363="Mix",SUMIF('Mix Substation Location Summary'!$B$4:$B$1500,$B363,'Mix Substation Location Summary'!$M$4:$M$1500),"NOT FOUND"))))</f>
        <v>0</v>
      </c>
      <c r="K363" s="299">
        <f>IF($O363="ISO",0,IF($O363="Non-Iso",D363,IF($O363="Trans Line",SUMIF('Lines Study_Loc_Summary'!$D:$D,'TS by Location'!B363,'Lines Study_Loc_Summary'!$AJ:$AJ),IF($O363="Mix",SUMIF('Mix Substation Location Summary'!$B$4:$B$1500,$B363,'Mix Substation Location Summary'!$D$4:$D$1500)+SUMIF('Mix Substation Location Summary'!$B$4:$B$1500,$B363,'Mix Substation Location Summary'!$E$4:$E$1500),"NOT FOUND"))))</f>
        <v>0</v>
      </c>
      <c r="L363" s="299">
        <f>IF($O363="ISO",0,IF($O363="Non-Iso",E363,IF($O363="Trans Line",SUMIF('Lines Study_Loc_Summary'!$D:$D,$B363,'Lines Study_Loc_Summary'!$AK:$AK),IF($O363="Mix",SUMIF('Mix Substation Location Summary'!$B$4:$B$1500,$B363,'Mix Substation Location Summary'!$I$4:$I$1500)+SUMIF('Mix Substation Location Summary'!$B$4:$B$1500,$B363,'Mix Substation Location Summary'!$J$4:$J$1500),"NOT FOUND"))))</f>
        <v>509863.68000000005</v>
      </c>
      <c r="M363" s="299">
        <f>IF($O363="ISO",0,IF($O363="Non-Iso",F363,IF($O363="Trans Line",SUMIF('Lines Study_Loc_Summary'!$D:$D,$B363,'Lines Study_Loc_Summary'!$AL:$AL),IF($O363="Mix",SUMIF('Mix Substation Location Summary'!$B$4:$B$1500,$B363,'Mix Substation Location Summary'!$N$4:$N$1500)+SUMIF('Mix Substation Location Summary'!$B$4:$B$1500,$B363,'Mix Substation Location Summary'!$O$4:$O$1500),"NOT FOUND"))))</f>
        <v>5994472.2600000007</v>
      </c>
      <c r="N363" s="300"/>
      <c r="O363" s="293" t="s">
        <v>1316</v>
      </c>
      <c r="P363" s="293"/>
    </row>
    <row r="364" spans="1:16" ht="12.75" customHeight="1" x14ac:dyDescent="0.3">
      <c r="A364" s="294" t="s">
        <v>563</v>
      </c>
      <c r="B364" s="293">
        <v>8095</v>
      </c>
      <c r="C364" s="293" t="s">
        <v>1330</v>
      </c>
      <c r="D364" s="188">
        <f>SUMIF('Mix Substation Location Summary'!$B$4:$B$1500,'TS by Location'!B364,'Mix Substation Location Summary'!$F$4:$F$1500)</f>
        <v>23492.67</v>
      </c>
      <c r="E364" s="188">
        <f>SUMIF('Mix Substation Location Summary'!$B$4:$B$1500,'TS by Location'!$B364,'Mix Substation Location Summary'!$K$4:$K$1500)</f>
        <v>738256.72000000009</v>
      </c>
      <c r="F364" s="188">
        <f>SUMIF('Mix Substation Location Summary'!$B$4:$B$1500,'TS by Location'!$B364,'Mix Substation Location Summary'!$P$4:$P$1500)</f>
        <v>9463176.4600000046</v>
      </c>
      <c r="G364" s="537">
        <f t="shared" si="83"/>
        <v>10224925.850000005</v>
      </c>
      <c r="H364" s="299">
        <f>IF($O364="ISO",D364,IF($O364="Non-Iso",0,IF($O364="Trans Line",SUMIF('Lines Study_Loc_Summary'!$D:$D,$B364,'Lines Study_Loc_Summary'!$Z:$Z),IF($O364="Mix",SUMIF('Mix Substation Location Summary'!$B$4:$B$1500,$B364,'Mix Substation Location Summary'!$C$4:$C$1500),"NOT FOUND"))))</f>
        <v>0</v>
      </c>
      <c r="I364" s="299">
        <f>IF($O364="ISO",E364,IF($O364="Non-Iso",0,IF($O364="Trans Line",SUMIF('Lines Study_Loc_Summary'!$D:$D,$B364,'Lines Study_Loc_Summary'!$AA:$AA),IF($O364="Mix",SUMIF('Mix Substation Location Summary'!$B$4:$B$1500,$B364,'Mix Substation Location Summary'!$H$4:$H$1500),"NOT FOUND"))))</f>
        <v>0</v>
      </c>
      <c r="J364" s="299">
        <f>IF($O364="ISO",F364,IF($O364="Non-Iso",0,IF($O364="Trans Line",SUMIF('Lines Study_Loc_Summary'!$D:$D,$B364,'Lines Study_Loc_Summary'!$AB:$AB),IF($O364="Mix",SUMIF('Mix Substation Location Summary'!$B$4:$B$1500,$B364,'Mix Substation Location Summary'!$M$4:$M$1500),"NOT FOUND"))))</f>
        <v>0</v>
      </c>
      <c r="K364" s="299">
        <f>IF($O364="ISO",0,IF($O364="Non-Iso",D364,IF($O364="Trans Line",SUMIF('Lines Study_Loc_Summary'!$D:$D,'TS by Location'!B364,'Lines Study_Loc_Summary'!$AJ:$AJ),IF($O364="Mix",SUMIF('Mix Substation Location Summary'!$B$4:$B$1500,$B364,'Mix Substation Location Summary'!$D$4:$D$1500)+SUMIF('Mix Substation Location Summary'!$B$4:$B$1500,$B364,'Mix Substation Location Summary'!$E$4:$E$1500),"NOT FOUND"))))</f>
        <v>23492.67</v>
      </c>
      <c r="L364" s="299">
        <f>IF($O364="ISO",0,IF($O364="Non-Iso",E364,IF($O364="Trans Line",SUMIF('Lines Study_Loc_Summary'!$D:$D,$B364,'Lines Study_Loc_Summary'!$AK:$AK),IF($O364="Mix",SUMIF('Mix Substation Location Summary'!$B$4:$B$1500,$B364,'Mix Substation Location Summary'!$I$4:$I$1500)+SUMIF('Mix Substation Location Summary'!$B$4:$B$1500,$B364,'Mix Substation Location Summary'!$J$4:$J$1500),"NOT FOUND"))))</f>
        <v>738256.72000000009</v>
      </c>
      <c r="M364" s="299">
        <f>IF($O364="ISO",0,IF($O364="Non-Iso",F364,IF($O364="Trans Line",SUMIF('Lines Study_Loc_Summary'!$D:$D,$B364,'Lines Study_Loc_Summary'!$AL:$AL),IF($O364="Mix",SUMIF('Mix Substation Location Summary'!$B$4:$B$1500,$B364,'Mix Substation Location Summary'!$N$4:$N$1500)+SUMIF('Mix Substation Location Summary'!$B$4:$B$1500,$B364,'Mix Substation Location Summary'!$O$4:$O$1500),"NOT FOUND"))))</f>
        <v>9463176.4600000046</v>
      </c>
      <c r="N364" s="300"/>
      <c r="O364" s="293" t="s">
        <v>1316</v>
      </c>
      <c r="P364" s="293"/>
    </row>
    <row r="365" spans="1:16" ht="12.75" customHeight="1" x14ac:dyDescent="0.3">
      <c r="A365" s="294" t="s">
        <v>564</v>
      </c>
      <c r="B365" s="293">
        <v>8096</v>
      </c>
      <c r="C365" s="293" t="s">
        <v>1330</v>
      </c>
      <c r="D365" s="188">
        <f>SUMIF('Mix Substation Location Summary'!$B$4:$B$1500,'TS by Location'!B365,'Mix Substation Location Summary'!$F$4:$F$1500)</f>
        <v>27809.47</v>
      </c>
      <c r="E365" s="188">
        <f>SUMIF('Mix Substation Location Summary'!$B$4:$B$1500,'TS by Location'!$B365,'Mix Substation Location Summary'!$K$4:$K$1500)</f>
        <v>1611970.3900000001</v>
      </c>
      <c r="F365" s="188">
        <f>SUMIF('Mix Substation Location Summary'!$B$4:$B$1500,'TS by Location'!$B365,'Mix Substation Location Summary'!$P$4:$P$1500)</f>
        <v>9317291.1400000006</v>
      </c>
      <c r="G365" s="537">
        <f t="shared" si="83"/>
        <v>10957071</v>
      </c>
      <c r="H365" s="299">
        <f>IF($O365="ISO",D365,IF($O365="Non-Iso",0,IF($O365="Trans Line",SUMIF('Lines Study_Loc_Summary'!$D:$D,$B365,'Lines Study_Loc_Summary'!$Z:$Z),IF($O365="Mix",SUMIF('Mix Substation Location Summary'!$B$4:$B$1500,$B365,'Mix Substation Location Summary'!$C$4:$C$1500),"NOT FOUND"))))</f>
        <v>0</v>
      </c>
      <c r="I365" s="299">
        <f>IF($O365="ISO",E365,IF($O365="Non-Iso",0,IF($O365="Trans Line",SUMIF('Lines Study_Loc_Summary'!$D:$D,$B365,'Lines Study_Loc_Summary'!$AA:$AA),IF($O365="Mix",SUMIF('Mix Substation Location Summary'!$B$4:$B$1500,$B365,'Mix Substation Location Summary'!$H$4:$H$1500),"NOT FOUND"))))</f>
        <v>0</v>
      </c>
      <c r="J365" s="299">
        <f>IF($O365="ISO",F365,IF($O365="Non-Iso",0,IF($O365="Trans Line",SUMIF('Lines Study_Loc_Summary'!$D:$D,$B365,'Lines Study_Loc_Summary'!$AB:$AB),IF($O365="Mix",SUMIF('Mix Substation Location Summary'!$B$4:$B$1500,$B365,'Mix Substation Location Summary'!$M$4:$M$1500),"NOT FOUND"))))</f>
        <v>0</v>
      </c>
      <c r="K365" s="299">
        <f>IF($O365="ISO",0,IF($O365="Non-Iso",D365,IF($O365="Trans Line",SUMIF('Lines Study_Loc_Summary'!$D:$D,'TS by Location'!B365,'Lines Study_Loc_Summary'!$AJ:$AJ),IF($O365="Mix",SUMIF('Mix Substation Location Summary'!$B$4:$B$1500,$B365,'Mix Substation Location Summary'!$D$4:$D$1500)+SUMIF('Mix Substation Location Summary'!$B$4:$B$1500,$B365,'Mix Substation Location Summary'!$E$4:$E$1500),"NOT FOUND"))))</f>
        <v>27809.47</v>
      </c>
      <c r="L365" s="299">
        <f>IF($O365="ISO",0,IF($O365="Non-Iso",E365,IF($O365="Trans Line",SUMIF('Lines Study_Loc_Summary'!$D:$D,$B365,'Lines Study_Loc_Summary'!$AK:$AK),IF($O365="Mix",SUMIF('Mix Substation Location Summary'!$B$4:$B$1500,$B365,'Mix Substation Location Summary'!$I$4:$I$1500)+SUMIF('Mix Substation Location Summary'!$B$4:$B$1500,$B365,'Mix Substation Location Summary'!$J$4:$J$1500),"NOT FOUND"))))</f>
        <v>1611970.3900000001</v>
      </c>
      <c r="M365" s="299">
        <f>IF($O365="ISO",0,IF($O365="Non-Iso",F365,IF($O365="Trans Line",SUMIF('Lines Study_Loc_Summary'!$D:$D,$B365,'Lines Study_Loc_Summary'!$AL:$AL),IF($O365="Mix",SUMIF('Mix Substation Location Summary'!$B$4:$B$1500,$B365,'Mix Substation Location Summary'!$N$4:$N$1500)+SUMIF('Mix Substation Location Summary'!$B$4:$B$1500,$B365,'Mix Substation Location Summary'!$O$4:$O$1500),"NOT FOUND"))))</f>
        <v>9317291.1400000006</v>
      </c>
      <c r="N365" s="300"/>
      <c r="O365" s="293" t="s">
        <v>1316</v>
      </c>
      <c r="P365" s="293"/>
    </row>
    <row r="366" spans="1:16" ht="12.75" customHeight="1" x14ac:dyDescent="0.3">
      <c r="A366" s="294" t="s">
        <v>565</v>
      </c>
      <c r="B366" s="293">
        <v>8097</v>
      </c>
      <c r="C366" s="293" t="s">
        <v>1330</v>
      </c>
      <c r="D366" s="188">
        <f>SUMIF('Mix Substation Location Summary'!$B$4:$B$1500,'TS by Location'!B366,'Mix Substation Location Summary'!$F$4:$F$1500)</f>
        <v>4912.76</v>
      </c>
      <c r="E366" s="188">
        <f>SUMIF('Mix Substation Location Summary'!$B$4:$B$1500,'TS by Location'!$B366,'Mix Substation Location Summary'!$K$4:$K$1500)</f>
        <v>99723.34</v>
      </c>
      <c r="F366" s="188">
        <f>SUMIF('Mix Substation Location Summary'!$B$4:$B$1500,'TS by Location'!$B366,'Mix Substation Location Summary'!$P$4:$P$1500)</f>
        <v>722245.66999999981</v>
      </c>
      <c r="G366" s="537">
        <f t="shared" si="83"/>
        <v>826881.76999999979</v>
      </c>
      <c r="H366" s="299">
        <f>IF($O366="ISO",D366,IF($O366="Non-Iso",0,IF($O366="Trans Line",SUMIF('Lines Study_Loc_Summary'!$D:$D,$B366,'Lines Study_Loc_Summary'!$Z:$Z),IF($O366="Mix",SUMIF('Mix Substation Location Summary'!$B$4:$B$1500,$B366,'Mix Substation Location Summary'!$C$4:$C$1500),"NOT FOUND"))))</f>
        <v>0</v>
      </c>
      <c r="I366" s="299">
        <f>IF($O366="ISO",E366,IF($O366="Non-Iso",0,IF($O366="Trans Line",SUMIF('Lines Study_Loc_Summary'!$D:$D,$B366,'Lines Study_Loc_Summary'!$AA:$AA),IF($O366="Mix",SUMIF('Mix Substation Location Summary'!$B$4:$B$1500,$B366,'Mix Substation Location Summary'!$H$4:$H$1500),"NOT FOUND"))))</f>
        <v>0</v>
      </c>
      <c r="J366" s="299">
        <f>IF($O366="ISO",F366,IF($O366="Non-Iso",0,IF($O366="Trans Line",SUMIF('Lines Study_Loc_Summary'!$D:$D,$B366,'Lines Study_Loc_Summary'!$AB:$AB),IF($O366="Mix",SUMIF('Mix Substation Location Summary'!$B$4:$B$1500,$B366,'Mix Substation Location Summary'!$M$4:$M$1500),"NOT FOUND"))))</f>
        <v>0</v>
      </c>
      <c r="K366" s="299">
        <f>IF($O366="ISO",0,IF($O366="Non-Iso",D366,IF($O366="Trans Line",SUMIF('Lines Study_Loc_Summary'!$D:$D,'TS by Location'!B366,'Lines Study_Loc_Summary'!$AJ:$AJ),IF($O366="Mix",SUMIF('Mix Substation Location Summary'!$B$4:$B$1500,$B366,'Mix Substation Location Summary'!$D$4:$D$1500)+SUMIF('Mix Substation Location Summary'!$B$4:$B$1500,$B366,'Mix Substation Location Summary'!$E$4:$E$1500),"NOT FOUND"))))</f>
        <v>4912.76</v>
      </c>
      <c r="L366" s="299">
        <f>IF($O366="ISO",0,IF($O366="Non-Iso",E366,IF($O366="Trans Line",SUMIF('Lines Study_Loc_Summary'!$D:$D,$B366,'Lines Study_Loc_Summary'!$AK:$AK),IF($O366="Mix",SUMIF('Mix Substation Location Summary'!$B$4:$B$1500,$B366,'Mix Substation Location Summary'!$I$4:$I$1500)+SUMIF('Mix Substation Location Summary'!$B$4:$B$1500,$B366,'Mix Substation Location Summary'!$J$4:$J$1500),"NOT FOUND"))))</f>
        <v>99723.34</v>
      </c>
      <c r="M366" s="299">
        <f>IF($O366="ISO",0,IF($O366="Non-Iso",F366,IF($O366="Trans Line",SUMIF('Lines Study_Loc_Summary'!$D:$D,$B366,'Lines Study_Loc_Summary'!$AL:$AL),IF($O366="Mix",SUMIF('Mix Substation Location Summary'!$B$4:$B$1500,$B366,'Mix Substation Location Summary'!$N$4:$N$1500)+SUMIF('Mix Substation Location Summary'!$B$4:$B$1500,$B366,'Mix Substation Location Summary'!$O$4:$O$1500),"NOT FOUND"))))</f>
        <v>722245.66999999981</v>
      </c>
      <c r="N366" s="300"/>
      <c r="O366" s="293" t="s">
        <v>1316</v>
      </c>
      <c r="P366" s="293"/>
    </row>
    <row r="367" spans="1:16" ht="12.75" customHeight="1" x14ac:dyDescent="0.3">
      <c r="A367" s="294" t="s">
        <v>566</v>
      </c>
      <c r="B367" s="293">
        <v>8098</v>
      </c>
      <c r="C367" s="293" t="s">
        <v>1330</v>
      </c>
      <c r="D367" s="188">
        <f>SUMIF('Mix Substation Location Summary'!$B$4:$B$1500,'TS by Location'!B367,'Mix Substation Location Summary'!$F$4:$F$1500)</f>
        <v>189886.25</v>
      </c>
      <c r="E367" s="188">
        <f>SUMIF('Mix Substation Location Summary'!$B$4:$B$1500,'TS by Location'!$B367,'Mix Substation Location Summary'!$K$4:$K$1500)</f>
        <v>812071</v>
      </c>
      <c r="F367" s="188">
        <f>SUMIF('Mix Substation Location Summary'!$B$4:$B$1500,'TS by Location'!$B367,'Mix Substation Location Summary'!$P$4:$P$1500)</f>
        <v>12227183.770000022</v>
      </c>
      <c r="G367" s="537">
        <f t="shared" si="83"/>
        <v>13229141.020000022</v>
      </c>
      <c r="H367" s="299">
        <f>IF($O367="ISO",D367,IF($O367="Non-Iso",0,IF($O367="Trans Line",SUMIF('Lines Study_Loc_Summary'!$D:$D,$B367,'Lines Study_Loc_Summary'!$Z:$Z),IF($O367="Mix",SUMIF('Mix Substation Location Summary'!$B$4:$B$1500,$B367,'Mix Substation Location Summary'!$C$4:$C$1500),"NOT FOUND"))))</f>
        <v>0</v>
      </c>
      <c r="I367" s="299">
        <f>IF($O367="ISO",E367,IF($O367="Non-Iso",0,IF($O367="Trans Line",SUMIF('Lines Study_Loc_Summary'!$D:$D,$B367,'Lines Study_Loc_Summary'!$AA:$AA),IF($O367="Mix",SUMIF('Mix Substation Location Summary'!$B$4:$B$1500,$B367,'Mix Substation Location Summary'!$H$4:$H$1500),"NOT FOUND"))))</f>
        <v>0</v>
      </c>
      <c r="J367" s="299">
        <f>IF($O367="ISO",F367,IF($O367="Non-Iso",0,IF($O367="Trans Line",SUMIF('Lines Study_Loc_Summary'!$D:$D,$B367,'Lines Study_Loc_Summary'!$AB:$AB),IF($O367="Mix",SUMIF('Mix Substation Location Summary'!$B$4:$B$1500,$B367,'Mix Substation Location Summary'!$M$4:$M$1500),"NOT FOUND"))))</f>
        <v>0</v>
      </c>
      <c r="K367" s="299">
        <f>IF($O367="ISO",0,IF($O367="Non-Iso",D367,IF($O367="Trans Line",SUMIF('Lines Study_Loc_Summary'!$D:$D,'TS by Location'!B367,'Lines Study_Loc_Summary'!$AJ:$AJ),IF($O367="Mix",SUMIF('Mix Substation Location Summary'!$B$4:$B$1500,$B367,'Mix Substation Location Summary'!$D$4:$D$1500)+SUMIF('Mix Substation Location Summary'!$B$4:$B$1500,$B367,'Mix Substation Location Summary'!$E$4:$E$1500),"NOT FOUND"))))</f>
        <v>189886.25</v>
      </c>
      <c r="L367" s="299">
        <f>IF($O367="ISO",0,IF($O367="Non-Iso",E367,IF($O367="Trans Line",SUMIF('Lines Study_Loc_Summary'!$D:$D,$B367,'Lines Study_Loc_Summary'!$AK:$AK),IF($O367="Mix",SUMIF('Mix Substation Location Summary'!$B$4:$B$1500,$B367,'Mix Substation Location Summary'!$I$4:$I$1500)+SUMIF('Mix Substation Location Summary'!$B$4:$B$1500,$B367,'Mix Substation Location Summary'!$J$4:$J$1500),"NOT FOUND"))))</f>
        <v>812071</v>
      </c>
      <c r="M367" s="299">
        <f>IF($O367="ISO",0,IF($O367="Non-Iso",F367,IF($O367="Trans Line",SUMIF('Lines Study_Loc_Summary'!$D:$D,$B367,'Lines Study_Loc_Summary'!$AL:$AL),IF($O367="Mix",SUMIF('Mix Substation Location Summary'!$B$4:$B$1500,$B367,'Mix Substation Location Summary'!$N$4:$N$1500)+SUMIF('Mix Substation Location Summary'!$B$4:$B$1500,$B367,'Mix Substation Location Summary'!$O$4:$O$1500),"NOT FOUND"))))</f>
        <v>12227183.770000022</v>
      </c>
      <c r="N367" s="300"/>
      <c r="O367" s="293" t="s">
        <v>1316</v>
      </c>
      <c r="P367" s="293"/>
    </row>
    <row r="368" spans="1:16" ht="12.75" customHeight="1" x14ac:dyDescent="0.3">
      <c r="A368" s="294" t="s">
        <v>567</v>
      </c>
      <c r="B368" s="293">
        <v>8099</v>
      </c>
      <c r="C368" s="293" t="s">
        <v>1330</v>
      </c>
      <c r="D368" s="188">
        <f>SUMIF('Mix Substation Location Summary'!$B$4:$B$1500,'TS by Location'!B368,'Mix Substation Location Summary'!$F$4:$F$1500)</f>
        <v>125966.68000000001</v>
      </c>
      <c r="E368" s="188">
        <f>SUMIF('Mix Substation Location Summary'!$B$4:$B$1500,'TS by Location'!$B368,'Mix Substation Location Summary'!$K$4:$K$1500)</f>
        <v>379583.48000000004</v>
      </c>
      <c r="F368" s="188">
        <f>SUMIF('Mix Substation Location Summary'!$B$4:$B$1500,'TS by Location'!$B368,'Mix Substation Location Summary'!$P$4:$P$1500)</f>
        <v>13059461.379999997</v>
      </c>
      <c r="G368" s="537">
        <f t="shared" si="83"/>
        <v>13565011.539999997</v>
      </c>
      <c r="H368" s="299">
        <f>IF($O368="ISO",D368,IF($O368="Non-Iso",0,IF($O368="Trans Line",SUMIF('Lines Study_Loc_Summary'!$D:$D,$B368,'Lines Study_Loc_Summary'!$Z:$Z),IF($O368="Mix",SUMIF('Mix Substation Location Summary'!$B$4:$B$1500,$B368,'Mix Substation Location Summary'!$C$4:$C$1500),"NOT FOUND"))))</f>
        <v>0</v>
      </c>
      <c r="I368" s="299">
        <f>IF($O368="ISO",E368,IF($O368="Non-Iso",0,IF($O368="Trans Line",SUMIF('Lines Study_Loc_Summary'!$D:$D,$B368,'Lines Study_Loc_Summary'!$AA:$AA),IF($O368="Mix",SUMIF('Mix Substation Location Summary'!$B$4:$B$1500,$B368,'Mix Substation Location Summary'!$H$4:$H$1500),"NOT FOUND"))))</f>
        <v>0</v>
      </c>
      <c r="J368" s="299">
        <f>IF($O368="ISO",F368,IF($O368="Non-Iso",0,IF($O368="Trans Line",SUMIF('Lines Study_Loc_Summary'!$D:$D,$B368,'Lines Study_Loc_Summary'!$AB:$AB),IF($O368="Mix",SUMIF('Mix Substation Location Summary'!$B$4:$B$1500,$B368,'Mix Substation Location Summary'!$M$4:$M$1500),"NOT FOUND"))))</f>
        <v>0</v>
      </c>
      <c r="K368" s="299">
        <f>IF($O368="ISO",0,IF($O368="Non-Iso",D368,IF($O368="Trans Line",SUMIF('Lines Study_Loc_Summary'!$D:$D,'TS by Location'!B368,'Lines Study_Loc_Summary'!$AJ:$AJ),IF($O368="Mix",SUMIF('Mix Substation Location Summary'!$B$4:$B$1500,$B368,'Mix Substation Location Summary'!$D$4:$D$1500)+SUMIF('Mix Substation Location Summary'!$B$4:$B$1500,$B368,'Mix Substation Location Summary'!$E$4:$E$1500),"NOT FOUND"))))</f>
        <v>125966.68000000001</v>
      </c>
      <c r="L368" s="299">
        <f>IF($O368="ISO",0,IF($O368="Non-Iso",E368,IF($O368="Trans Line",SUMIF('Lines Study_Loc_Summary'!$D:$D,$B368,'Lines Study_Loc_Summary'!$AK:$AK),IF($O368="Mix",SUMIF('Mix Substation Location Summary'!$B$4:$B$1500,$B368,'Mix Substation Location Summary'!$I$4:$I$1500)+SUMIF('Mix Substation Location Summary'!$B$4:$B$1500,$B368,'Mix Substation Location Summary'!$J$4:$J$1500),"NOT FOUND"))))</f>
        <v>379583.48000000004</v>
      </c>
      <c r="M368" s="299">
        <f>IF($O368="ISO",0,IF($O368="Non-Iso",F368,IF($O368="Trans Line",SUMIF('Lines Study_Loc_Summary'!$D:$D,$B368,'Lines Study_Loc_Summary'!$AL:$AL),IF($O368="Mix",SUMIF('Mix Substation Location Summary'!$B$4:$B$1500,$B368,'Mix Substation Location Summary'!$N$4:$N$1500)+SUMIF('Mix Substation Location Summary'!$B$4:$B$1500,$B368,'Mix Substation Location Summary'!$O$4:$O$1500),"NOT FOUND"))))</f>
        <v>13059461.379999997</v>
      </c>
      <c r="N368" s="300"/>
      <c r="O368" s="293" t="s">
        <v>1316</v>
      </c>
      <c r="P368" s="293"/>
    </row>
    <row r="369" spans="1:16" ht="12.75" customHeight="1" x14ac:dyDescent="0.3">
      <c r="A369" s="294" t="s">
        <v>1197</v>
      </c>
      <c r="B369" s="293">
        <v>8102</v>
      </c>
      <c r="C369" s="293" t="s">
        <v>1333</v>
      </c>
      <c r="D369" s="188">
        <f>SUMIF('Mix Substation Location Summary'!$B$4:$B$1500,'TS by Location'!B369,'Mix Substation Location Summary'!$F$4:$F$1500)</f>
        <v>0</v>
      </c>
      <c r="E369" s="188">
        <f>SUMIF('Mix Substation Location Summary'!$B$4:$B$1500,'TS by Location'!$B369,'Mix Substation Location Summary'!$K$4:$K$1500)</f>
        <v>0</v>
      </c>
      <c r="F369" s="188">
        <f>SUMIF('Mix Substation Location Summary'!$B$4:$B$1500,'TS by Location'!$B369,'Mix Substation Location Summary'!$P$4:$P$1500)</f>
        <v>0</v>
      </c>
      <c r="G369" s="537">
        <f t="shared" si="83"/>
        <v>0</v>
      </c>
      <c r="H369" s="299">
        <f>IF($O369="ISO",D369,IF($O369="Non-Iso",0,IF($O369="Trans Line",SUMIF('Lines Study_Loc_Summary'!$D:$D,$B369,'Lines Study_Loc_Summary'!$Z:$Z),IF($O369="Mix",SUMIF('Mix Substation Location Summary'!$B$4:$B$1500,$B369,'Mix Substation Location Summary'!$C$4:$C$1500),"NOT FOUND"))))</f>
        <v>0</v>
      </c>
      <c r="I369" s="299">
        <f>IF($O369="ISO",E369,IF($O369="Non-Iso",0,IF($O369="Trans Line",SUMIF('Lines Study_Loc_Summary'!$D:$D,$B369,'Lines Study_Loc_Summary'!$AA:$AA),IF($O369="Mix",SUMIF('Mix Substation Location Summary'!$B$4:$B$1500,$B369,'Mix Substation Location Summary'!$H$4:$H$1500),"NOT FOUND"))))</f>
        <v>0</v>
      </c>
      <c r="J369" s="299">
        <f>IF($O369="ISO",F369,IF($O369="Non-Iso",0,IF($O369="Trans Line",SUMIF('Lines Study_Loc_Summary'!$D:$D,$B369,'Lines Study_Loc_Summary'!$AB:$AB),IF($O369="Mix",SUMIF('Mix Substation Location Summary'!$B$4:$B$1500,$B369,'Mix Substation Location Summary'!$M$4:$M$1500),"NOT FOUND"))))</f>
        <v>0</v>
      </c>
      <c r="K369" s="299">
        <f>IF($O369="ISO",0,IF($O369="Non-Iso",D369,IF($O369="Trans Line",SUMIF('Lines Study_Loc_Summary'!$D:$D,'TS by Location'!B369,'Lines Study_Loc_Summary'!$AJ:$AJ),IF($O369="Mix",SUMIF('Mix Substation Location Summary'!$B$4:$B$1500,$B369,'Mix Substation Location Summary'!$D$4:$D$1500)+SUMIF('Mix Substation Location Summary'!$B$4:$B$1500,$B369,'Mix Substation Location Summary'!$E$4:$E$1500),"NOT FOUND"))))</f>
        <v>0</v>
      </c>
      <c r="L369" s="299">
        <f>IF($O369="ISO",0,IF($O369="Non-Iso",E369,IF($O369="Trans Line",SUMIF('Lines Study_Loc_Summary'!$D:$D,$B369,'Lines Study_Loc_Summary'!$AK:$AK),IF($O369="Mix",SUMIF('Mix Substation Location Summary'!$B$4:$B$1500,$B369,'Mix Substation Location Summary'!$I$4:$I$1500)+SUMIF('Mix Substation Location Summary'!$B$4:$B$1500,$B369,'Mix Substation Location Summary'!$J$4:$J$1500),"NOT FOUND"))))</f>
        <v>0</v>
      </c>
      <c r="M369" s="299">
        <f>IF($O369="ISO",0,IF($O369="Non-Iso",F369,IF($O369="Trans Line",SUMIF('Lines Study_Loc_Summary'!$D:$D,$B369,'Lines Study_Loc_Summary'!$AL:$AL),IF($O369="Mix",SUMIF('Mix Substation Location Summary'!$B$4:$B$1500,$B369,'Mix Substation Location Summary'!$N$4:$N$1500)+SUMIF('Mix Substation Location Summary'!$B$4:$B$1500,$B369,'Mix Substation Location Summary'!$O$4:$O$1500),"NOT FOUND"))))</f>
        <v>0</v>
      </c>
      <c r="N369" s="300"/>
      <c r="O369" s="293" t="s">
        <v>1316</v>
      </c>
      <c r="P369" s="293"/>
    </row>
    <row r="370" spans="1:16" ht="12.75" customHeight="1" x14ac:dyDescent="0.3">
      <c r="A370" s="294" t="s">
        <v>1199</v>
      </c>
      <c r="B370" s="293">
        <v>8104</v>
      </c>
      <c r="C370" s="293" t="s">
        <v>1330</v>
      </c>
      <c r="D370" s="188">
        <f>SUMIF('Mix Substation Location Summary'!$B$4:$B$1500,'TS by Location'!B370,'Mix Substation Location Summary'!$F$4:$F$1500)</f>
        <v>0</v>
      </c>
      <c r="E370" s="188">
        <f>SUMIF('Mix Substation Location Summary'!$B$4:$B$1500,'TS by Location'!$B370,'Mix Substation Location Summary'!$K$4:$K$1500)</f>
        <v>0</v>
      </c>
      <c r="F370" s="188">
        <f>SUMIF('Mix Substation Location Summary'!$B$4:$B$1500,'TS by Location'!$B370,'Mix Substation Location Summary'!$P$4:$P$1500)</f>
        <v>0</v>
      </c>
      <c r="G370" s="537">
        <f t="shared" ref="G370" si="84">SUM(D370:F370)</f>
        <v>0</v>
      </c>
      <c r="H370" s="299">
        <f>IF($O370="ISO",D370,IF($O370="Non-Iso",0,IF($O370="Trans Line",SUMIF('Lines Study_Loc_Summary'!$D:$D,$B370,'Lines Study_Loc_Summary'!$Z:$Z),IF($O370="Mix",SUMIF('Mix Substation Location Summary'!$B$4:$B$1500,$B370,'Mix Substation Location Summary'!$C$4:$C$1500),"NOT FOUND"))))</f>
        <v>0</v>
      </c>
      <c r="I370" s="299">
        <f>IF($O370="ISO",E370,IF($O370="Non-Iso",0,IF($O370="Trans Line",SUMIF('Lines Study_Loc_Summary'!$D:$D,$B370,'Lines Study_Loc_Summary'!$AA:$AA),IF($O370="Mix",SUMIF('Mix Substation Location Summary'!$B$4:$B$1500,$B370,'Mix Substation Location Summary'!$H$4:$H$1500),"NOT FOUND"))))</f>
        <v>0</v>
      </c>
      <c r="J370" s="299">
        <f>IF($O370="ISO",F370,IF($O370="Non-Iso",0,IF($O370="Trans Line",SUMIF('Lines Study_Loc_Summary'!$D:$D,$B370,'Lines Study_Loc_Summary'!$AB:$AB),IF($O370="Mix",SUMIF('Mix Substation Location Summary'!$B$4:$B$1500,$B370,'Mix Substation Location Summary'!$M$4:$M$1500),"NOT FOUND"))))</f>
        <v>0</v>
      </c>
      <c r="K370" s="299">
        <f>IF($O370="ISO",0,IF($O370="Non-Iso",D370,IF($O370="Trans Line",SUMIF('Lines Study_Loc_Summary'!$D:$D,'TS by Location'!B370,'Lines Study_Loc_Summary'!$AJ:$AJ),IF($O370="Mix",SUMIF('Mix Substation Location Summary'!$B$4:$B$1500,$B370,'Mix Substation Location Summary'!$D$4:$D$1500)+SUMIF('Mix Substation Location Summary'!$B$4:$B$1500,$B370,'Mix Substation Location Summary'!$E$4:$E$1500),"NOT FOUND"))))</f>
        <v>0</v>
      </c>
      <c r="L370" s="299">
        <f>IF($O370="ISO",0,IF($O370="Non-Iso",E370,IF($O370="Trans Line",SUMIF('Lines Study_Loc_Summary'!$D:$D,$B370,'Lines Study_Loc_Summary'!$AK:$AK),IF($O370="Mix",SUMIF('Mix Substation Location Summary'!$B$4:$B$1500,$B370,'Mix Substation Location Summary'!$I$4:$I$1500)+SUMIF('Mix Substation Location Summary'!$B$4:$B$1500,$B370,'Mix Substation Location Summary'!$J$4:$J$1500),"NOT FOUND"))))</f>
        <v>0</v>
      </c>
      <c r="M370" s="299">
        <f>IF($O370="ISO",0,IF($O370="Non-Iso",F370,IF($O370="Trans Line",SUMIF('Lines Study_Loc_Summary'!$D:$D,$B370,'Lines Study_Loc_Summary'!$AL:$AL),IF($O370="Mix",SUMIF('Mix Substation Location Summary'!$B$4:$B$1500,$B370,'Mix Substation Location Summary'!$N$4:$N$1500)+SUMIF('Mix Substation Location Summary'!$B$4:$B$1500,$B370,'Mix Substation Location Summary'!$O$4:$O$1500),"NOT FOUND"))))</f>
        <v>0</v>
      </c>
      <c r="N370" s="300"/>
      <c r="O370" s="293" t="s">
        <v>1316</v>
      </c>
      <c r="P370" s="293"/>
    </row>
    <row r="371" spans="1:16" ht="12.75" customHeight="1" x14ac:dyDescent="0.3">
      <c r="A371" s="294" t="s">
        <v>568</v>
      </c>
      <c r="B371" s="293">
        <v>8110</v>
      </c>
      <c r="C371" s="293" t="s">
        <v>1333</v>
      </c>
      <c r="D371" s="188">
        <f>SUMIF('Mix Substation Location Summary'!$B$4:$B$1500,'TS by Location'!B371,'Mix Substation Location Summary'!$F$4:$F$1500)</f>
        <v>0</v>
      </c>
      <c r="E371" s="188">
        <f>SUMIF('Mix Substation Location Summary'!$B$4:$B$1500,'TS by Location'!$B371,'Mix Substation Location Summary'!$K$4:$K$1500)</f>
        <v>6894.33</v>
      </c>
      <c r="F371" s="188">
        <f>SUMIF('Mix Substation Location Summary'!$B$4:$B$1500,'TS by Location'!$B371,'Mix Substation Location Summary'!$P$4:$P$1500)</f>
        <v>59447.159999999996</v>
      </c>
      <c r="G371" s="537">
        <f t="shared" si="83"/>
        <v>66341.489999999991</v>
      </c>
      <c r="H371" s="299">
        <f>IF($O371="ISO",D371,IF($O371="Non-Iso",0,IF($O371="Trans Line",SUMIF('Lines Study_Loc_Summary'!$D:$D,$B371,'Lines Study_Loc_Summary'!$Z:$Z),IF($O371="Mix",SUMIF('Mix Substation Location Summary'!$B$4:$B$1500,$B371,'Mix Substation Location Summary'!$C$4:$C$1500),"NOT FOUND"))))</f>
        <v>0</v>
      </c>
      <c r="I371" s="299">
        <f>IF($O371="ISO",E371,IF($O371="Non-Iso",0,IF($O371="Trans Line",SUMIF('Lines Study_Loc_Summary'!$D:$D,$B371,'Lines Study_Loc_Summary'!$AA:$AA),IF($O371="Mix",SUMIF('Mix Substation Location Summary'!$B$4:$B$1500,$B371,'Mix Substation Location Summary'!$H$4:$H$1500),"NOT FOUND"))))</f>
        <v>0</v>
      </c>
      <c r="J371" s="299">
        <f>IF($O371="ISO",F371,IF($O371="Non-Iso",0,IF($O371="Trans Line",SUMIF('Lines Study_Loc_Summary'!$D:$D,$B371,'Lines Study_Loc_Summary'!$AB:$AB),IF($O371="Mix",SUMIF('Mix Substation Location Summary'!$B$4:$B$1500,$B371,'Mix Substation Location Summary'!$M$4:$M$1500),"NOT FOUND"))))</f>
        <v>0</v>
      </c>
      <c r="K371" s="299">
        <f>IF($O371="ISO",0,IF($O371="Non-Iso",D371,IF($O371="Trans Line",SUMIF('Lines Study_Loc_Summary'!$D:$D,'TS by Location'!B371,'Lines Study_Loc_Summary'!$AJ:$AJ),IF($O371="Mix",SUMIF('Mix Substation Location Summary'!$B$4:$B$1500,$B371,'Mix Substation Location Summary'!$D$4:$D$1500)+SUMIF('Mix Substation Location Summary'!$B$4:$B$1500,$B371,'Mix Substation Location Summary'!$E$4:$E$1500),"NOT FOUND"))))</f>
        <v>0</v>
      </c>
      <c r="L371" s="299">
        <f>IF($O371="ISO",0,IF($O371="Non-Iso",E371,IF($O371="Trans Line",SUMIF('Lines Study_Loc_Summary'!$D:$D,$B371,'Lines Study_Loc_Summary'!$AK:$AK),IF($O371="Mix",SUMIF('Mix Substation Location Summary'!$B$4:$B$1500,$B371,'Mix Substation Location Summary'!$I$4:$I$1500)+SUMIF('Mix Substation Location Summary'!$B$4:$B$1500,$B371,'Mix Substation Location Summary'!$J$4:$J$1500),"NOT FOUND"))))</f>
        <v>6894.33</v>
      </c>
      <c r="M371" s="299">
        <f>IF($O371="ISO",0,IF($O371="Non-Iso",F371,IF($O371="Trans Line",SUMIF('Lines Study_Loc_Summary'!$D:$D,$B371,'Lines Study_Loc_Summary'!$AL:$AL),IF($O371="Mix",SUMIF('Mix Substation Location Summary'!$B$4:$B$1500,$B371,'Mix Substation Location Summary'!$N$4:$N$1500)+SUMIF('Mix Substation Location Summary'!$B$4:$B$1500,$B371,'Mix Substation Location Summary'!$O$4:$O$1500),"NOT FOUND"))))</f>
        <v>59447.159999999996</v>
      </c>
      <c r="N371" s="300"/>
      <c r="O371" s="293" t="s">
        <v>1316</v>
      </c>
      <c r="P371" s="293"/>
    </row>
    <row r="372" spans="1:16" ht="12.75" customHeight="1" x14ac:dyDescent="0.3">
      <c r="A372" s="294" t="s">
        <v>569</v>
      </c>
      <c r="B372" s="293">
        <v>8113</v>
      </c>
      <c r="C372" s="293" t="s">
        <v>1333</v>
      </c>
      <c r="D372" s="188">
        <f>SUMIF('Mix Substation Location Summary'!$B$4:$B$1500,'TS by Location'!B372,'Mix Substation Location Summary'!$F$4:$F$1500)</f>
        <v>0</v>
      </c>
      <c r="E372" s="188">
        <f>SUMIF('Mix Substation Location Summary'!$B$4:$B$1500,'TS by Location'!$B372,'Mix Substation Location Summary'!$K$4:$K$1500)</f>
        <v>22510.77</v>
      </c>
      <c r="F372" s="188">
        <f>SUMIF('Mix Substation Location Summary'!$B$4:$B$1500,'TS by Location'!$B372,'Mix Substation Location Summary'!$P$4:$P$1500)</f>
        <v>440016.33</v>
      </c>
      <c r="G372" s="537">
        <f t="shared" si="83"/>
        <v>462527.10000000003</v>
      </c>
      <c r="H372" s="299">
        <f>IF($O372="ISO",D372,IF($O372="Non-Iso",0,IF($O372="Trans Line",SUMIF('Lines Study_Loc_Summary'!$D:$D,$B372,'Lines Study_Loc_Summary'!$Z:$Z),IF($O372="Mix",SUMIF('Mix Substation Location Summary'!$B$4:$B$1500,$B372,'Mix Substation Location Summary'!$C$4:$C$1500),"NOT FOUND"))))</f>
        <v>0</v>
      </c>
      <c r="I372" s="299">
        <f>IF($O372="ISO",E372,IF($O372="Non-Iso",0,IF($O372="Trans Line",SUMIF('Lines Study_Loc_Summary'!$D:$D,$B372,'Lines Study_Loc_Summary'!$AA:$AA),IF($O372="Mix",SUMIF('Mix Substation Location Summary'!$B$4:$B$1500,$B372,'Mix Substation Location Summary'!$H$4:$H$1500),"NOT FOUND"))))</f>
        <v>0</v>
      </c>
      <c r="J372" s="299">
        <f>IF($O372="ISO",F372,IF($O372="Non-Iso",0,IF($O372="Trans Line",SUMIF('Lines Study_Loc_Summary'!$D:$D,$B372,'Lines Study_Loc_Summary'!$AB:$AB),IF($O372="Mix",SUMIF('Mix Substation Location Summary'!$B$4:$B$1500,$B372,'Mix Substation Location Summary'!$M$4:$M$1500),"NOT FOUND"))))</f>
        <v>0</v>
      </c>
      <c r="K372" s="299">
        <f>IF($O372="ISO",0,IF($O372="Non-Iso",D372,IF($O372="Trans Line",SUMIF('Lines Study_Loc_Summary'!$D:$D,'TS by Location'!B372,'Lines Study_Loc_Summary'!$AJ:$AJ),IF($O372="Mix",SUMIF('Mix Substation Location Summary'!$B$4:$B$1500,$B372,'Mix Substation Location Summary'!$D$4:$D$1500)+SUMIF('Mix Substation Location Summary'!$B$4:$B$1500,$B372,'Mix Substation Location Summary'!$E$4:$E$1500),"NOT FOUND"))))</f>
        <v>0</v>
      </c>
      <c r="L372" s="299">
        <f>IF($O372="ISO",0,IF($O372="Non-Iso",E372,IF($O372="Trans Line",SUMIF('Lines Study_Loc_Summary'!$D:$D,$B372,'Lines Study_Loc_Summary'!$AK:$AK),IF($O372="Mix",SUMIF('Mix Substation Location Summary'!$B$4:$B$1500,$B372,'Mix Substation Location Summary'!$I$4:$I$1500)+SUMIF('Mix Substation Location Summary'!$B$4:$B$1500,$B372,'Mix Substation Location Summary'!$J$4:$J$1500),"NOT FOUND"))))</f>
        <v>22510.77</v>
      </c>
      <c r="M372" s="299">
        <f>IF($O372="ISO",0,IF($O372="Non-Iso",F372,IF($O372="Trans Line",SUMIF('Lines Study_Loc_Summary'!$D:$D,$B372,'Lines Study_Loc_Summary'!$AL:$AL),IF($O372="Mix",SUMIF('Mix Substation Location Summary'!$B$4:$B$1500,$B372,'Mix Substation Location Summary'!$N$4:$N$1500)+SUMIF('Mix Substation Location Summary'!$B$4:$B$1500,$B372,'Mix Substation Location Summary'!$O$4:$O$1500),"NOT FOUND"))))</f>
        <v>440016.33</v>
      </c>
      <c r="N372" s="300"/>
      <c r="O372" s="293" t="s">
        <v>1316</v>
      </c>
      <c r="P372" s="293"/>
    </row>
    <row r="373" spans="1:16" ht="12.75" customHeight="1" x14ac:dyDescent="0.3">
      <c r="A373" s="294" t="s">
        <v>570</v>
      </c>
      <c r="B373" s="293">
        <v>8117</v>
      </c>
      <c r="C373" s="293" t="s">
        <v>1333</v>
      </c>
      <c r="D373" s="188">
        <f>SUMIF('Mix Substation Location Summary'!$B$4:$B$1500,'TS by Location'!B373,'Mix Substation Location Summary'!$F$4:$F$1500)</f>
        <v>0</v>
      </c>
      <c r="E373" s="188">
        <f>SUMIF('Mix Substation Location Summary'!$B$4:$B$1500,'TS by Location'!$B373,'Mix Substation Location Summary'!$K$4:$K$1500)</f>
        <v>0</v>
      </c>
      <c r="F373" s="188">
        <f>SUMIF('Mix Substation Location Summary'!$B$4:$B$1500,'TS by Location'!$B373,'Mix Substation Location Summary'!$P$4:$P$1500)</f>
        <v>7083.32</v>
      </c>
      <c r="G373" s="537">
        <f t="shared" si="83"/>
        <v>7083.32</v>
      </c>
      <c r="H373" s="299">
        <f>IF($O373="ISO",D373,IF($O373="Non-Iso",0,IF($O373="Trans Line",SUMIF('Lines Study_Loc_Summary'!$D:$D,$B373,'Lines Study_Loc_Summary'!$Z:$Z),IF($O373="Mix",SUMIF('Mix Substation Location Summary'!$B$4:$B$1500,$B373,'Mix Substation Location Summary'!$C$4:$C$1500),"NOT FOUND"))))</f>
        <v>0</v>
      </c>
      <c r="I373" s="299">
        <f>IF($O373="ISO",E373,IF($O373="Non-Iso",0,IF($O373="Trans Line",SUMIF('Lines Study_Loc_Summary'!$D:$D,$B373,'Lines Study_Loc_Summary'!$AA:$AA),IF($O373="Mix",SUMIF('Mix Substation Location Summary'!$B$4:$B$1500,$B373,'Mix Substation Location Summary'!$H$4:$H$1500),"NOT FOUND"))))</f>
        <v>0</v>
      </c>
      <c r="J373" s="299">
        <f>IF($O373="ISO",F373,IF($O373="Non-Iso",0,IF($O373="Trans Line",SUMIF('Lines Study_Loc_Summary'!$D:$D,$B373,'Lines Study_Loc_Summary'!$AB:$AB),IF($O373="Mix",SUMIF('Mix Substation Location Summary'!$B$4:$B$1500,$B373,'Mix Substation Location Summary'!$M$4:$M$1500),"NOT FOUND"))))</f>
        <v>0</v>
      </c>
      <c r="K373" s="299">
        <f>IF($O373="ISO",0,IF($O373="Non-Iso",D373,IF($O373="Trans Line",SUMIF('Lines Study_Loc_Summary'!$D:$D,'TS by Location'!B373,'Lines Study_Loc_Summary'!$AJ:$AJ),IF($O373="Mix",SUMIF('Mix Substation Location Summary'!$B$4:$B$1500,$B373,'Mix Substation Location Summary'!$D$4:$D$1500)+SUMIF('Mix Substation Location Summary'!$B$4:$B$1500,$B373,'Mix Substation Location Summary'!$E$4:$E$1500),"NOT FOUND"))))</f>
        <v>0</v>
      </c>
      <c r="L373" s="299">
        <f>IF($O373="ISO",0,IF($O373="Non-Iso",E373,IF($O373="Trans Line",SUMIF('Lines Study_Loc_Summary'!$D:$D,$B373,'Lines Study_Loc_Summary'!$AK:$AK),IF($O373="Mix",SUMIF('Mix Substation Location Summary'!$B$4:$B$1500,$B373,'Mix Substation Location Summary'!$I$4:$I$1500)+SUMIF('Mix Substation Location Summary'!$B$4:$B$1500,$B373,'Mix Substation Location Summary'!$J$4:$J$1500),"NOT FOUND"))))</f>
        <v>0</v>
      </c>
      <c r="M373" s="299">
        <f>IF($O373="ISO",0,IF($O373="Non-Iso",F373,IF($O373="Trans Line",SUMIF('Lines Study_Loc_Summary'!$D:$D,$B373,'Lines Study_Loc_Summary'!$AL:$AL),IF($O373="Mix",SUMIF('Mix Substation Location Summary'!$B$4:$B$1500,$B373,'Mix Substation Location Summary'!$N$4:$N$1500)+SUMIF('Mix Substation Location Summary'!$B$4:$B$1500,$B373,'Mix Substation Location Summary'!$O$4:$O$1500),"NOT FOUND"))))</f>
        <v>7083.32</v>
      </c>
      <c r="N373" s="300"/>
      <c r="O373" s="293" t="s">
        <v>1316</v>
      </c>
      <c r="P373" s="293"/>
    </row>
    <row r="374" spans="1:16" s="301" customFormat="1" ht="12.75" customHeight="1" x14ac:dyDescent="0.3">
      <c r="A374" s="294" t="s">
        <v>1203</v>
      </c>
      <c r="B374" s="293">
        <v>8119</v>
      </c>
      <c r="C374" s="293" t="s">
        <v>1333</v>
      </c>
      <c r="D374" s="188">
        <f>SUMIF('Mix Substation Location Summary'!$B$4:$B$1500,'TS by Location'!B374,'Mix Substation Location Summary'!$F$4:$F$1500)</f>
        <v>0</v>
      </c>
      <c r="E374" s="188">
        <f>SUMIF('Mix Substation Location Summary'!$B$4:$B$1500,'TS by Location'!$B374,'Mix Substation Location Summary'!$K$4:$K$1500)</f>
        <v>13561.73</v>
      </c>
      <c r="F374" s="188">
        <f>SUMIF('Mix Substation Location Summary'!$B$4:$B$1500,'TS by Location'!$B374,'Mix Substation Location Summary'!$P$4:$P$1500)</f>
        <v>0</v>
      </c>
      <c r="G374" s="540">
        <f t="shared" ref="G374:G379" si="85">SUM(D374:F374)</f>
        <v>13561.73</v>
      </c>
      <c r="H374" s="299">
        <f>IF($O374="ISO",D374,IF($O374="Non-Iso",0,IF($O374="Trans Line",SUMIF('Lines Study_Loc_Summary'!$D:$D,$B374,'Lines Study_Loc_Summary'!$Z:$Z),IF($O374="Mix",SUMIF('Mix Substation Location Summary'!$B$4:$B$1500,$B374,'Mix Substation Location Summary'!$C$4:$C$1500),"NOT FOUND"))))</f>
        <v>0</v>
      </c>
      <c r="I374" s="299">
        <f>IF($O374="ISO",E374,IF($O374="Non-Iso",0,IF($O374="Trans Line",SUMIF('Lines Study_Loc_Summary'!$D:$D,$B374,'Lines Study_Loc_Summary'!$AA:$AA),IF($O374="Mix",SUMIF('Mix Substation Location Summary'!$B$4:$B$1500,$B374,'Mix Substation Location Summary'!$H$4:$H$1500),"NOT FOUND"))))</f>
        <v>0</v>
      </c>
      <c r="J374" s="299">
        <f>IF($O374="ISO",F374,IF($O374="Non-Iso",0,IF($O374="Trans Line",SUMIF('Lines Study_Loc_Summary'!$D:$D,$B374,'Lines Study_Loc_Summary'!$AB:$AB),IF($O374="Mix",SUMIF('Mix Substation Location Summary'!$B$4:$B$1500,$B374,'Mix Substation Location Summary'!$M$4:$M$1500),"NOT FOUND"))))</f>
        <v>0</v>
      </c>
      <c r="K374" s="299">
        <f>IF($O374="ISO",0,IF($O374="Non-Iso",D374,IF($O374="Trans Line",SUMIF('Lines Study_Loc_Summary'!$D:$D,'TS by Location'!B374,'Lines Study_Loc_Summary'!$AJ:$AJ),IF($O374="Mix",SUMIF('Mix Substation Location Summary'!$B$4:$B$1500,$B374,'Mix Substation Location Summary'!$D$4:$D$1500)+SUMIF('Mix Substation Location Summary'!$B$4:$B$1500,$B374,'Mix Substation Location Summary'!$E$4:$E$1500),"NOT FOUND"))))</f>
        <v>0</v>
      </c>
      <c r="L374" s="299">
        <f>IF($O374="ISO",0,IF($O374="Non-Iso",E374,IF($O374="Trans Line",SUMIF('Lines Study_Loc_Summary'!$D:$D,$B374,'Lines Study_Loc_Summary'!$AK:$AK),IF($O374="Mix",SUMIF('Mix Substation Location Summary'!$B$4:$B$1500,$B374,'Mix Substation Location Summary'!$I$4:$I$1500)+SUMIF('Mix Substation Location Summary'!$B$4:$B$1500,$B374,'Mix Substation Location Summary'!$J$4:$J$1500),"NOT FOUND"))))</f>
        <v>13561.73</v>
      </c>
      <c r="M374" s="299">
        <f>IF($O374="ISO",0,IF($O374="Non-Iso",F374,IF($O374="Trans Line",SUMIF('Lines Study_Loc_Summary'!$D:$D,$B374,'Lines Study_Loc_Summary'!$AL:$AL),IF($O374="Mix",SUMIF('Mix Substation Location Summary'!$B$4:$B$1500,$B374,'Mix Substation Location Summary'!$N$4:$N$1500)+SUMIF('Mix Substation Location Summary'!$B$4:$B$1500,$B374,'Mix Substation Location Summary'!$O$4:$O$1500),"NOT FOUND"))))</f>
        <v>0</v>
      </c>
      <c r="N374" s="300"/>
      <c r="O374" s="293" t="s">
        <v>1316</v>
      </c>
      <c r="P374" s="293"/>
    </row>
    <row r="375" spans="1:16" ht="12.75" customHeight="1" x14ac:dyDescent="0.3">
      <c r="A375" s="294" t="s">
        <v>571</v>
      </c>
      <c r="B375" s="293">
        <v>8120</v>
      </c>
      <c r="C375" s="293" t="s">
        <v>1333</v>
      </c>
      <c r="D375" s="188">
        <f>SUMIF('Mix Substation Location Summary'!$B$4:$B$1500,'TS by Location'!B375,'Mix Substation Location Summary'!$F$4:$F$1500)</f>
        <v>0</v>
      </c>
      <c r="E375" s="188">
        <f>SUMIF('Mix Substation Location Summary'!$B$4:$B$1500,'TS by Location'!$B375,'Mix Substation Location Summary'!$K$4:$K$1500)</f>
        <v>15598.21</v>
      </c>
      <c r="F375" s="188">
        <f>SUMIF('Mix Substation Location Summary'!$B$4:$B$1500,'TS by Location'!$B375,'Mix Substation Location Summary'!$P$4:$P$1500)</f>
        <v>0</v>
      </c>
      <c r="G375" s="537">
        <f t="shared" si="85"/>
        <v>15598.21</v>
      </c>
      <c r="H375" s="299">
        <f>IF($O375="ISO",D375,IF($O375="Non-Iso",0,IF($O375="Trans Line",SUMIF('Lines Study_Loc_Summary'!$D:$D,$B375,'Lines Study_Loc_Summary'!$Z:$Z),IF($O375="Mix",SUMIF('Mix Substation Location Summary'!$B$4:$B$1500,$B375,'Mix Substation Location Summary'!$C$4:$C$1500),"NOT FOUND"))))</f>
        <v>0</v>
      </c>
      <c r="I375" s="299">
        <f>IF($O375="ISO",E375,IF($O375="Non-Iso",0,IF($O375="Trans Line",SUMIF('Lines Study_Loc_Summary'!$D:$D,$B375,'Lines Study_Loc_Summary'!$AA:$AA),IF($O375="Mix",SUMIF('Mix Substation Location Summary'!$B$4:$B$1500,$B375,'Mix Substation Location Summary'!$H$4:$H$1500),"NOT FOUND"))))</f>
        <v>0</v>
      </c>
      <c r="J375" s="299">
        <f>IF($O375="ISO",F375,IF($O375="Non-Iso",0,IF($O375="Trans Line",SUMIF('Lines Study_Loc_Summary'!$D:$D,$B375,'Lines Study_Loc_Summary'!$AB:$AB),IF($O375="Mix",SUMIF('Mix Substation Location Summary'!$B$4:$B$1500,$B375,'Mix Substation Location Summary'!$M$4:$M$1500),"NOT FOUND"))))</f>
        <v>0</v>
      </c>
      <c r="K375" s="299">
        <f>IF($O375="ISO",0,IF($O375="Non-Iso",D375,IF($O375="Trans Line",SUMIF('Lines Study_Loc_Summary'!$D:$D,'TS by Location'!B375,'Lines Study_Loc_Summary'!$AJ:$AJ),IF($O375="Mix",SUMIF('Mix Substation Location Summary'!$B$4:$B$1500,$B375,'Mix Substation Location Summary'!$D$4:$D$1500)+SUMIF('Mix Substation Location Summary'!$B$4:$B$1500,$B375,'Mix Substation Location Summary'!$E$4:$E$1500),"NOT FOUND"))))</f>
        <v>0</v>
      </c>
      <c r="L375" s="299">
        <f>IF($O375="ISO",0,IF($O375="Non-Iso",E375,IF($O375="Trans Line",SUMIF('Lines Study_Loc_Summary'!$D:$D,$B375,'Lines Study_Loc_Summary'!$AK:$AK),IF($O375="Mix",SUMIF('Mix Substation Location Summary'!$B$4:$B$1500,$B375,'Mix Substation Location Summary'!$I$4:$I$1500)+SUMIF('Mix Substation Location Summary'!$B$4:$B$1500,$B375,'Mix Substation Location Summary'!$J$4:$J$1500),"NOT FOUND"))))</f>
        <v>15598.21</v>
      </c>
      <c r="M375" s="299">
        <f>IF($O375="ISO",0,IF($O375="Non-Iso",F375,IF($O375="Trans Line",SUMIF('Lines Study_Loc_Summary'!$D:$D,$B375,'Lines Study_Loc_Summary'!$AL:$AL),IF($O375="Mix",SUMIF('Mix Substation Location Summary'!$B$4:$B$1500,$B375,'Mix Substation Location Summary'!$N$4:$N$1500)+SUMIF('Mix Substation Location Summary'!$B$4:$B$1500,$B375,'Mix Substation Location Summary'!$O$4:$O$1500),"NOT FOUND"))))</f>
        <v>0</v>
      </c>
      <c r="N375" s="300"/>
      <c r="O375" s="293" t="s">
        <v>1316</v>
      </c>
      <c r="P375" s="293"/>
    </row>
    <row r="376" spans="1:16" ht="12.75" customHeight="1" x14ac:dyDescent="0.3">
      <c r="A376" s="294" t="s">
        <v>2941</v>
      </c>
      <c r="B376" s="293">
        <v>8121</v>
      </c>
      <c r="C376" s="293" t="s">
        <v>1333</v>
      </c>
      <c r="D376" s="188">
        <f>SUMIF('Mix Substation Location Summary'!$B$4:$B$1500,'TS by Location'!B376,'Mix Substation Location Summary'!$F$4:$F$1500)</f>
        <v>0</v>
      </c>
      <c r="E376" s="188">
        <f>SUMIF('Mix Substation Location Summary'!$B$4:$B$1500,'TS by Location'!$B376,'Mix Substation Location Summary'!$K$4:$K$1500)</f>
        <v>57897.35</v>
      </c>
      <c r="F376" s="188">
        <f>SUMIF('Mix Substation Location Summary'!$B$4:$B$1500,'TS by Location'!$B376,'Mix Substation Location Summary'!$P$4:$P$1500)</f>
        <v>7293.09</v>
      </c>
      <c r="G376" s="537">
        <f t="shared" si="85"/>
        <v>65190.44</v>
      </c>
      <c r="H376" s="299">
        <f>IF($O376="ISO",D376,IF($O376="Non-Iso",0,IF($O376="Trans Line",SUMIF('Lines Study_Loc_Summary'!$D:$D,$B376,'Lines Study_Loc_Summary'!$Z:$Z),IF($O376="Mix",SUMIF('Mix Substation Location Summary'!$B$4:$B$1500,$B376,'Mix Substation Location Summary'!$C$4:$C$1500),"NOT FOUND"))))</f>
        <v>0</v>
      </c>
      <c r="I376" s="299">
        <f>IF($O376="ISO",E376,IF($O376="Non-Iso",0,IF($O376="Trans Line",SUMIF('Lines Study_Loc_Summary'!$D:$D,$B376,'Lines Study_Loc_Summary'!$AA:$AA),IF($O376="Mix",SUMIF('Mix Substation Location Summary'!$B$4:$B$1500,$B376,'Mix Substation Location Summary'!$H$4:$H$1500),"NOT FOUND"))))</f>
        <v>0</v>
      </c>
      <c r="J376" s="299">
        <f>IF($O376="ISO",F376,IF($O376="Non-Iso",0,IF($O376="Trans Line",SUMIF('Lines Study_Loc_Summary'!$D:$D,$B376,'Lines Study_Loc_Summary'!$AB:$AB),IF($O376="Mix",SUMIF('Mix Substation Location Summary'!$B$4:$B$1500,$B376,'Mix Substation Location Summary'!$M$4:$M$1500),"NOT FOUND"))))</f>
        <v>0</v>
      </c>
      <c r="K376" s="299">
        <f>IF($O376="ISO",0,IF($O376="Non-Iso",D376,IF($O376="Trans Line",SUMIF('Lines Study_Loc_Summary'!$D:$D,'TS by Location'!B376,'Lines Study_Loc_Summary'!$AJ:$AJ),IF($O376="Mix",SUMIF('Mix Substation Location Summary'!$B$4:$B$1500,$B376,'Mix Substation Location Summary'!$D$4:$D$1500)+SUMIF('Mix Substation Location Summary'!$B$4:$B$1500,$B376,'Mix Substation Location Summary'!$E$4:$E$1500),"NOT FOUND"))))</f>
        <v>0</v>
      </c>
      <c r="L376" s="299">
        <f>IF($O376="ISO",0,IF($O376="Non-Iso",E376,IF($O376="Trans Line",SUMIF('Lines Study_Loc_Summary'!$D:$D,$B376,'Lines Study_Loc_Summary'!$AK:$AK),IF($O376="Mix",SUMIF('Mix Substation Location Summary'!$B$4:$B$1500,$B376,'Mix Substation Location Summary'!$I$4:$I$1500)+SUMIF('Mix Substation Location Summary'!$B$4:$B$1500,$B376,'Mix Substation Location Summary'!$J$4:$J$1500),"NOT FOUND"))))</f>
        <v>57897.35</v>
      </c>
      <c r="M376" s="299">
        <f>IF($O376="ISO",0,IF($O376="Non-Iso",F376,IF($O376="Trans Line",SUMIF('Lines Study_Loc_Summary'!$D:$D,$B376,'Lines Study_Loc_Summary'!$AL:$AL),IF($O376="Mix",SUMIF('Mix Substation Location Summary'!$B$4:$B$1500,$B376,'Mix Substation Location Summary'!$N$4:$N$1500)+SUMIF('Mix Substation Location Summary'!$B$4:$B$1500,$B376,'Mix Substation Location Summary'!$O$4:$O$1500),"NOT FOUND"))))</f>
        <v>7293.09</v>
      </c>
      <c r="N376" s="300"/>
      <c r="O376" s="293" t="s">
        <v>1316</v>
      </c>
      <c r="P376" s="293"/>
    </row>
    <row r="377" spans="1:16" ht="12.75" customHeight="1" x14ac:dyDescent="0.3">
      <c r="A377" s="294" t="s">
        <v>2942</v>
      </c>
      <c r="B377" s="293">
        <v>8123</v>
      </c>
      <c r="C377" s="293" t="s">
        <v>1333</v>
      </c>
      <c r="D377" s="188">
        <f>SUMIF('Mix Substation Location Summary'!$B$4:$B$1500,'TS by Location'!B377,'Mix Substation Location Summary'!$F$4:$F$1500)</f>
        <v>0</v>
      </c>
      <c r="E377" s="188">
        <f>SUMIF('Mix Substation Location Summary'!$B$4:$B$1500,'TS by Location'!$B377,'Mix Substation Location Summary'!$K$4:$K$1500)</f>
        <v>9939.18</v>
      </c>
      <c r="F377" s="188">
        <f>SUMIF('Mix Substation Location Summary'!$B$4:$B$1500,'TS by Location'!$B377,'Mix Substation Location Summary'!$P$4:$P$1500)</f>
        <v>0</v>
      </c>
      <c r="G377" s="537">
        <f t="shared" si="85"/>
        <v>9939.18</v>
      </c>
      <c r="H377" s="299">
        <f>IF($O377="ISO",D377,IF($O377="Non-Iso",0,IF($O377="Trans Line",SUMIF('Lines Study_Loc_Summary'!$D:$D,$B377,'Lines Study_Loc_Summary'!$Z:$Z),IF($O377="Mix",SUMIF('Mix Substation Location Summary'!$B$4:$B$1500,$B377,'Mix Substation Location Summary'!$C$4:$C$1500),"NOT FOUND"))))</f>
        <v>0</v>
      </c>
      <c r="I377" s="299">
        <f>IF($O377="ISO",E377,IF($O377="Non-Iso",0,IF($O377="Trans Line",SUMIF('Lines Study_Loc_Summary'!$D:$D,$B377,'Lines Study_Loc_Summary'!$AA:$AA),IF($O377="Mix",SUMIF('Mix Substation Location Summary'!$B$4:$B$1500,$B377,'Mix Substation Location Summary'!$H$4:$H$1500),"NOT FOUND"))))</f>
        <v>0</v>
      </c>
      <c r="J377" s="299">
        <f>IF($O377="ISO",F377,IF($O377="Non-Iso",0,IF($O377="Trans Line",SUMIF('Lines Study_Loc_Summary'!$D:$D,$B377,'Lines Study_Loc_Summary'!$AB:$AB),IF($O377="Mix",SUMIF('Mix Substation Location Summary'!$B$4:$B$1500,$B377,'Mix Substation Location Summary'!$M$4:$M$1500),"NOT FOUND"))))</f>
        <v>0</v>
      </c>
      <c r="K377" s="299">
        <f>IF($O377="ISO",0,IF($O377="Non-Iso",D377,IF($O377="Trans Line",SUMIF('Lines Study_Loc_Summary'!$D:$D,'TS by Location'!B377,'Lines Study_Loc_Summary'!$AJ:$AJ),IF($O377="Mix",SUMIF('Mix Substation Location Summary'!$B$4:$B$1500,$B377,'Mix Substation Location Summary'!$D$4:$D$1500)+SUMIF('Mix Substation Location Summary'!$B$4:$B$1500,$B377,'Mix Substation Location Summary'!$E$4:$E$1500),"NOT FOUND"))))</f>
        <v>0</v>
      </c>
      <c r="L377" s="299">
        <f>IF($O377="ISO",0,IF($O377="Non-Iso",E377,IF($O377="Trans Line",SUMIF('Lines Study_Loc_Summary'!$D:$D,$B377,'Lines Study_Loc_Summary'!$AK:$AK),IF($O377="Mix",SUMIF('Mix Substation Location Summary'!$B$4:$B$1500,$B377,'Mix Substation Location Summary'!$I$4:$I$1500)+SUMIF('Mix Substation Location Summary'!$B$4:$B$1500,$B377,'Mix Substation Location Summary'!$J$4:$J$1500),"NOT FOUND"))))</f>
        <v>9939.18</v>
      </c>
      <c r="M377" s="299">
        <f>IF($O377="ISO",0,IF($O377="Non-Iso",F377,IF($O377="Trans Line",SUMIF('Lines Study_Loc_Summary'!$D:$D,$B377,'Lines Study_Loc_Summary'!$AL:$AL),IF($O377="Mix",SUMIF('Mix Substation Location Summary'!$B$4:$B$1500,$B377,'Mix Substation Location Summary'!$N$4:$N$1500)+SUMIF('Mix Substation Location Summary'!$B$4:$B$1500,$B377,'Mix Substation Location Summary'!$O$4:$O$1500),"NOT FOUND"))))</f>
        <v>0</v>
      </c>
      <c r="N377" s="300"/>
      <c r="O377" s="293" t="s">
        <v>1316</v>
      </c>
      <c r="P377" s="293"/>
    </row>
    <row r="378" spans="1:16" ht="12.75" customHeight="1" x14ac:dyDescent="0.3">
      <c r="A378" s="294" t="s">
        <v>2712</v>
      </c>
      <c r="B378" s="293">
        <v>8132</v>
      </c>
      <c r="C378" s="293" t="s">
        <v>1333</v>
      </c>
      <c r="D378" s="188">
        <f>SUMIF('Mix Substation Location Summary'!$B$4:$B$1500,'TS by Location'!B378,'Mix Substation Location Summary'!$F$4:$F$1500)</f>
        <v>0</v>
      </c>
      <c r="E378" s="188">
        <f>SUMIF('Mix Substation Location Summary'!$B$4:$B$1500,'TS by Location'!$B378,'Mix Substation Location Summary'!$K$4:$K$1500)</f>
        <v>6894.33</v>
      </c>
      <c r="F378" s="188">
        <f>SUMIF('Mix Substation Location Summary'!$B$4:$B$1500,'TS by Location'!$B378,'Mix Substation Location Summary'!$P$4:$P$1500)</f>
        <v>0</v>
      </c>
      <c r="G378" s="537">
        <f t="shared" si="85"/>
        <v>6894.33</v>
      </c>
      <c r="H378" s="299">
        <f>IF($O378="ISO",D378,IF($O378="Non-Iso",0,IF($O378="Trans Line",SUMIF('Lines Study_Loc_Summary'!$D:$D,$B378,'Lines Study_Loc_Summary'!$Z:$Z),IF($O378="Mix",SUMIF('Mix Substation Location Summary'!$B$4:$B$1500,$B378,'Mix Substation Location Summary'!$C$4:$C$1500),"NOT FOUND"))))</f>
        <v>0</v>
      </c>
      <c r="I378" s="299">
        <f>IF($O378="ISO",E378,IF($O378="Non-Iso",0,IF($O378="Trans Line",SUMIF('Lines Study_Loc_Summary'!$D:$D,$B378,'Lines Study_Loc_Summary'!$AA:$AA),IF($O378="Mix",SUMIF('Mix Substation Location Summary'!$B$4:$B$1500,$B378,'Mix Substation Location Summary'!$H$4:$H$1500),"NOT FOUND"))))</f>
        <v>0</v>
      </c>
      <c r="J378" s="299">
        <f>IF($O378="ISO",F378,IF($O378="Non-Iso",0,IF($O378="Trans Line",SUMIF('Lines Study_Loc_Summary'!$D:$D,$B378,'Lines Study_Loc_Summary'!$AB:$AB),IF($O378="Mix",SUMIF('Mix Substation Location Summary'!$B$4:$B$1500,$B378,'Mix Substation Location Summary'!$M$4:$M$1500),"NOT FOUND"))))</f>
        <v>0</v>
      </c>
      <c r="K378" s="299">
        <f>IF($O378="ISO",0,IF($O378="Non-Iso",D378,IF($O378="Trans Line",SUMIF('Lines Study_Loc_Summary'!$D:$D,'TS by Location'!B378,'Lines Study_Loc_Summary'!$AJ:$AJ),IF($O378="Mix",SUMIF('Mix Substation Location Summary'!$B$4:$B$1500,$B378,'Mix Substation Location Summary'!$D$4:$D$1500)+SUMIF('Mix Substation Location Summary'!$B$4:$B$1500,$B378,'Mix Substation Location Summary'!$E$4:$E$1500),"NOT FOUND"))))</f>
        <v>0</v>
      </c>
      <c r="L378" s="299">
        <f>IF($O378="ISO",0,IF($O378="Non-Iso",E378,IF($O378="Trans Line",SUMIF('Lines Study_Loc_Summary'!$D:$D,$B378,'Lines Study_Loc_Summary'!$AK:$AK),IF($O378="Mix",SUMIF('Mix Substation Location Summary'!$B$4:$B$1500,$B378,'Mix Substation Location Summary'!$I$4:$I$1500)+SUMIF('Mix Substation Location Summary'!$B$4:$B$1500,$B378,'Mix Substation Location Summary'!$J$4:$J$1500),"NOT FOUND"))))</f>
        <v>6894.33</v>
      </c>
      <c r="M378" s="299">
        <f>IF($O378="ISO",0,IF($O378="Non-Iso",F378,IF($O378="Trans Line",SUMIF('Lines Study_Loc_Summary'!$D:$D,$B378,'Lines Study_Loc_Summary'!$AL:$AL),IF($O378="Mix",SUMIF('Mix Substation Location Summary'!$B$4:$B$1500,$B378,'Mix Substation Location Summary'!$N$4:$N$1500)+SUMIF('Mix Substation Location Summary'!$B$4:$B$1500,$B378,'Mix Substation Location Summary'!$O$4:$O$1500),"NOT FOUND"))))</f>
        <v>0</v>
      </c>
      <c r="N378" s="300"/>
      <c r="O378" s="293" t="s">
        <v>1316</v>
      </c>
      <c r="P378" s="293"/>
    </row>
    <row r="379" spans="1:16" ht="12.75" customHeight="1" x14ac:dyDescent="0.3">
      <c r="A379" s="294" t="s">
        <v>2943</v>
      </c>
      <c r="B379" s="293">
        <v>8136</v>
      </c>
      <c r="C379" s="293" t="s">
        <v>1333</v>
      </c>
      <c r="D379" s="188">
        <f>SUMIF('Mix Substation Location Summary'!$B$4:$B$1500,'TS by Location'!B379,'Mix Substation Location Summary'!$F$4:$F$1500)</f>
        <v>0</v>
      </c>
      <c r="E379" s="188">
        <f>SUMIF('Mix Substation Location Summary'!$B$4:$B$1500,'TS by Location'!$B379,'Mix Substation Location Summary'!$K$4:$K$1500)</f>
        <v>13544.49</v>
      </c>
      <c r="F379" s="188">
        <f>SUMIF('Mix Substation Location Summary'!$B$4:$B$1500,'TS by Location'!$B379,'Mix Substation Location Summary'!$P$4:$P$1500)</f>
        <v>0</v>
      </c>
      <c r="G379" s="537">
        <f t="shared" si="85"/>
        <v>13544.49</v>
      </c>
      <c r="H379" s="299">
        <f>IF($O379="ISO",D379,IF($O379="Non-Iso",0,IF($O379="Trans Line",SUMIF('Lines Study_Loc_Summary'!$D:$D,$B379,'Lines Study_Loc_Summary'!$Z:$Z),IF($O379="Mix",SUMIF('Mix Substation Location Summary'!$B$4:$B$1500,$B379,'Mix Substation Location Summary'!$C$4:$C$1500),"NOT FOUND"))))</f>
        <v>0</v>
      </c>
      <c r="I379" s="299">
        <f>IF($O379="ISO",E379,IF($O379="Non-Iso",0,IF($O379="Trans Line",SUMIF('Lines Study_Loc_Summary'!$D:$D,$B379,'Lines Study_Loc_Summary'!$AA:$AA),IF($O379="Mix",SUMIF('Mix Substation Location Summary'!$B$4:$B$1500,$B379,'Mix Substation Location Summary'!$H$4:$H$1500),"NOT FOUND"))))</f>
        <v>0</v>
      </c>
      <c r="J379" s="299">
        <f>IF($O379="ISO",F379,IF($O379="Non-Iso",0,IF($O379="Trans Line",SUMIF('Lines Study_Loc_Summary'!$D:$D,$B379,'Lines Study_Loc_Summary'!$AB:$AB),IF($O379="Mix",SUMIF('Mix Substation Location Summary'!$B$4:$B$1500,$B379,'Mix Substation Location Summary'!$M$4:$M$1500),"NOT FOUND"))))</f>
        <v>0</v>
      </c>
      <c r="K379" s="299">
        <f>IF($O379="ISO",0,IF($O379="Non-Iso",D379,IF($O379="Trans Line",SUMIF('Lines Study_Loc_Summary'!$D:$D,'TS by Location'!B379,'Lines Study_Loc_Summary'!$AJ:$AJ),IF($O379="Mix",SUMIF('Mix Substation Location Summary'!$B$4:$B$1500,$B379,'Mix Substation Location Summary'!$D$4:$D$1500)+SUMIF('Mix Substation Location Summary'!$B$4:$B$1500,$B379,'Mix Substation Location Summary'!$E$4:$E$1500),"NOT FOUND"))))</f>
        <v>0</v>
      </c>
      <c r="L379" s="299">
        <f>IF($O379="ISO",0,IF($O379="Non-Iso",E379,IF($O379="Trans Line",SUMIF('Lines Study_Loc_Summary'!$D:$D,$B379,'Lines Study_Loc_Summary'!$AK:$AK),IF($O379="Mix",SUMIF('Mix Substation Location Summary'!$B$4:$B$1500,$B379,'Mix Substation Location Summary'!$I$4:$I$1500)+SUMIF('Mix Substation Location Summary'!$B$4:$B$1500,$B379,'Mix Substation Location Summary'!$J$4:$J$1500),"NOT FOUND"))))</f>
        <v>13544.49</v>
      </c>
      <c r="M379" s="299">
        <f>IF($O379="ISO",0,IF($O379="Non-Iso",F379,IF($O379="Trans Line",SUMIF('Lines Study_Loc_Summary'!$D:$D,$B379,'Lines Study_Loc_Summary'!$AL:$AL),IF($O379="Mix",SUMIF('Mix Substation Location Summary'!$B$4:$B$1500,$B379,'Mix Substation Location Summary'!$N$4:$N$1500)+SUMIF('Mix Substation Location Summary'!$B$4:$B$1500,$B379,'Mix Substation Location Summary'!$O$4:$O$1500),"NOT FOUND"))))</f>
        <v>0</v>
      </c>
      <c r="N379" s="300"/>
      <c r="O379" s="293" t="s">
        <v>1316</v>
      </c>
      <c r="P379" s="293"/>
    </row>
    <row r="380" spans="1:16" ht="12.75" customHeight="1" x14ac:dyDescent="0.3">
      <c r="A380" s="294" t="s">
        <v>2713</v>
      </c>
      <c r="B380" s="293">
        <v>8137</v>
      </c>
      <c r="C380" s="293" t="s">
        <v>1330</v>
      </c>
      <c r="D380" s="188">
        <f>SUMIF('Mix Substation Location Summary'!$B$4:$B$1500,'TS by Location'!B380,'Mix Substation Location Summary'!$F$4:$F$1500)</f>
        <v>82400.639999999999</v>
      </c>
      <c r="E380" s="188">
        <f>SUMIF('Mix Substation Location Summary'!$B$4:$B$1500,'TS by Location'!$B380,'Mix Substation Location Summary'!$K$4:$K$1500)</f>
        <v>5774614.3599999994</v>
      </c>
      <c r="F380" s="188">
        <f>SUMIF('Mix Substation Location Summary'!$B$4:$B$1500,'TS by Location'!$B380,'Mix Substation Location Summary'!$P$4:$P$1500)</f>
        <v>17032876.900000017</v>
      </c>
      <c r="G380" s="537">
        <f t="shared" si="83"/>
        <v>22889891.900000017</v>
      </c>
      <c r="H380" s="299">
        <f>IF($O380="ISO",D380,IF($O380="Non-Iso",0,IF($O380="Trans Line",SUMIF('Lines Study_Loc_Summary'!$D:$D,$B380,'Lines Study_Loc_Summary'!$Z:$Z),IF($O380="Mix",SUMIF('Mix Substation Location Summary'!$B$4:$B$1500,$B380,'Mix Substation Location Summary'!$C$4:$C$1500),"NOT FOUND"))))</f>
        <v>0</v>
      </c>
      <c r="I380" s="299">
        <f>IF($O380="ISO",E380,IF($O380="Non-Iso",0,IF($O380="Trans Line",SUMIF('Lines Study_Loc_Summary'!$D:$D,$B380,'Lines Study_Loc_Summary'!$AA:$AA),IF($O380="Mix",SUMIF('Mix Substation Location Summary'!$B$4:$B$1500,$B380,'Mix Substation Location Summary'!$H$4:$H$1500),"NOT FOUND"))))</f>
        <v>0</v>
      </c>
      <c r="J380" s="299">
        <f>IF($O380="ISO",F380,IF($O380="Non-Iso",0,IF($O380="Trans Line",SUMIF('Lines Study_Loc_Summary'!$D:$D,$B380,'Lines Study_Loc_Summary'!$AB:$AB),IF($O380="Mix",SUMIF('Mix Substation Location Summary'!$B$4:$B$1500,$B380,'Mix Substation Location Summary'!$M$4:$M$1500),"NOT FOUND"))))</f>
        <v>0</v>
      </c>
      <c r="K380" s="299">
        <f>IF($O380="ISO",0,IF($O380="Non-Iso",D380,IF($O380="Trans Line",SUMIF('Lines Study_Loc_Summary'!$D:$D,'TS by Location'!B380,'Lines Study_Loc_Summary'!$AJ:$AJ),IF($O380="Mix",SUMIF('Mix Substation Location Summary'!$B$4:$B$1500,$B380,'Mix Substation Location Summary'!$D$4:$D$1500)+SUMIF('Mix Substation Location Summary'!$B$4:$B$1500,$B380,'Mix Substation Location Summary'!$E$4:$E$1500),"NOT FOUND"))))</f>
        <v>82400.639999999999</v>
      </c>
      <c r="L380" s="299">
        <f>IF($O380="ISO",0,IF($O380="Non-Iso",E380,IF($O380="Trans Line",SUMIF('Lines Study_Loc_Summary'!$D:$D,$B380,'Lines Study_Loc_Summary'!$AK:$AK),IF($O380="Mix",SUMIF('Mix Substation Location Summary'!$B$4:$B$1500,$B380,'Mix Substation Location Summary'!$I$4:$I$1500)+SUMIF('Mix Substation Location Summary'!$B$4:$B$1500,$B380,'Mix Substation Location Summary'!$J$4:$J$1500),"NOT FOUND"))))</f>
        <v>5774614.3599999994</v>
      </c>
      <c r="M380" s="299">
        <f>IF($O380="ISO",0,IF($O380="Non-Iso",F380,IF($O380="Trans Line",SUMIF('Lines Study_Loc_Summary'!$D:$D,$B380,'Lines Study_Loc_Summary'!$AL:$AL),IF($O380="Mix",SUMIF('Mix Substation Location Summary'!$B$4:$B$1500,$B380,'Mix Substation Location Summary'!$N$4:$N$1500)+SUMIF('Mix Substation Location Summary'!$B$4:$B$1500,$B380,'Mix Substation Location Summary'!$O$4:$O$1500),"NOT FOUND"))))</f>
        <v>17032876.900000017</v>
      </c>
      <c r="N380" s="300"/>
      <c r="O380" s="293" t="s">
        <v>1316</v>
      </c>
      <c r="P380" s="293"/>
    </row>
    <row r="381" spans="1:16" ht="12.75" customHeight="1" x14ac:dyDescent="0.3">
      <c r="A381" s="294" t="s">
        <v>1213</v>
      </c>
      <c r="B381" s="293">
        <v>8140</v>
      </c>
      <c r="C381" s="293" t="s">
        <v>1333</v>
      </c>
      <c r="D381" s="188">
        <f>SUMIF('Mix Substation Location Summary'!$B$4:$B$1500,'TS by Location'!B381,'Mix Substation Location Summary'!$F$4:$F$1500)</f>
        <v>0</v>
      </c>
      <c r="E381" s="188">
        <f>SUMIF('Mix Substation Location Summary'!$B$4:$B$1500,'TS by Location'!$B381,'Mix Substation Location Summary'!$K$4:$K$1500)</f>
        <v>12855.39</v>
      </c>
      <c r="F381" s="188">
        <f>SUMIF('Mix Substation Location Summary'!$B$4:$B$1500,'TS by Location'!$B381,'Mix Substation Location Summary'!$P$4:$P$1500)</f>
        <v>0</v>
      </c>
      <c r="G381" s="537">
        <f t="shared" si="83"/>
        <v>12855.39</v>
      </c>
      <c r="H381" s="299">
        <f>IF($O381="ISO",D381,IF($O381="Non-Iso",0,IF($O381="Trans Line",SUMIF('Lines Study_Loc_Summary'!$D:$D,$B381,'Lines Study_Loc_Summary'!$Z:$Z),IF($O381="Mix",SUMIF('Mix Substation Location Summary'!$B$4:$B$1500,$B381,'Mix Substation Location Summary'!$C$4:$C$1500),"NOT FOUND"))))</f>
        <v>0</v>
      </c>
      <c r="I381" s="299">
        <f>IF($O381="ISO",E381,IF($O381="Non-Iso",0,IF($O381="Trans Line",SUMIF('Lines Study_Loc_Summary'!$D:$D,$B381,'Lines Study_Loc_Summary'!$AA:$AA),IF($O381="Mix",SUMIF('Mix Substation Location Summary'!$B$4:$B$1500,$B381,'Mix Substation Location Summary'!$H$4:$H$1500),"NOT FOUND"))))</f>
        <v>0</v>
      </c>
      <c r="J381" s="299">
        <f>IF($O381="ISO",F381,IF($O381="Non-Iso",0,IF($O381="Trans Line",SUMIF('Lines Study_Loc_Summary'!$D:$D,$B381,'Lines Study_Loc_Summary'!$AB:$AB),IF($O381="Mix",SUMIF('Mix Substation Location Summary'!$B$4:$B$1500,$B381,'Mix Substation Location Summary'!$M$4:$M$1500),"NOT FOUND"))))</f>
        <v>0</v>
      </c>
      <c r="K381" s="299">
        <f>IF($O381="ISO",0,IF($O381="Non-Iso",D381,IF($O381="Trans Line",SUMIF('Lines Study_Loc_Summary'!$D:$D,'TS by Location'!B381,'Lines Study_Loc_Summary'!$AJ:$AJ),IF($O381="Mix",SUMIF('Mix Substation Location Summary'!$B$4:$B$1500,$B381,'Mix Substation Location Summary'!$D$4:$D$1500)+SUMIF('Mix Substation Location Summary'!$B$4:$B$1500,$B381,'Mix Substation Location Summary'!$E$4:$E$1500),"NOT FOUND"))))</f>
        <v>0</v>
      </c>
      <c r="L381" s="299">
        <f>IF($O381="ISO",0,IF($O381="Non-Iso",E381,IF($O381="Trans Line",SUMIF('Lines Study_Loc_Summary'!$D:$D,$B381,'Lines Study_Loc_Summary'!$AK:$AK),IF($O381="Mix",SUMIF('Mix Substation Location Summary'!$B$4:$B$1500,$B381,'Mix Substation Location Summary'!$I$4:$I$1500)+SUMIF('Mix Substation Location Summary'!$B$4:$B$1500,$B381,'Mix Substation Location Summary'!$J$4:$J$1500),"NOT FOUND"))))</f>
        <v>12855.39</v>
      </c>
      <c r="M381" s="299">
        <f>IF($O381="ISO",0,IF($O381="Non-Iso",F381,IF($O381="Trans Line",SUMIF('Lines Study_Loc_Summary'!$D:$D,$B381,'Lines Study_Loc_Summary'!$AL:$AL),IF($O381="Mix",SUMIF('Mix Substation Location Summary'!$B$4:$B$1500,$B381,'Mix Substation Location Summary'!$N$4:$N$1500)+SUMIF('Mix Substation Location Summary'!$B$4:$B$1500,$B381,'Mix Substation Location Summary'!$O$4:$O$1500),"NOT FOUND"))))</f>
        <v>0</v>
      </c>
      <c r="N381" s="300"/>
      <c r="O381" s="293" t="s">
        <v>1316</v>
      </c>
      <c r="P381" s="293"/>
    </row>
    <row r="382" spans="1:16" ht="12.75" customHeight="1" x14ac:dyDescent="0.3">
      <c r="A382" s="294" t="s">
        <v>1216</v>
      </c>
      <c r="B382" s="293">
        <v>8148</v>
      </c>
      <c r="C382" s="293" t="s">
        <v>1333</v>
      </c>
      <c r="D382" s="188">
        <f>SUMIF('Mix Substation Location Summary'!$B$4:$B$1500,'TS by Location'!B382,'Mix Substation Location Summary'!$F$4:$F$1500)</f>
        <v>0</v>
      </c>
      <c r="E382" s="188">
        <f>SUMIF('Mix Substation Location Summary'!$B$4:$B$1500,'TS by Location'!$B382,'Mix Substation Location Summary'!$K$4:$K$1500)</f>
        <v>15134.62</v>
      </c>
      <c r="F382" s="188">
        <f>SUMIF('Mix Substation Location Summary'!$B$4:$B$1500,'TS by Location'!$B382,'Mix Substation Location Summary'!$P$4:$P$1500)</f>
        <v>0</v>
      </c>
      <c r="G382" s="537">
        <f t="shared" ref="G382" si="86">SUM(D382:F382)</f>
        <v>15134.62</v>
      </c>
      <c r="H382" s="299">
        <f>IF($O382="ISO",D382,IF($O382="Non-Iso",0,IF($O382="Trans Line",SUMIF('Lines Study_Loc_Summary'!$D:$D,$B382,'Lines Study_Loc_Summary'!$Z:$Z),IF($O382="Mix",SUMIF('Mix Substation Location Summary'!$B$4:$B$1500,$B382,'Mix Substation Location Summary'!$C$4:$C$1500),"NOT FOUND"))))</f>
        <v>0</v>
      </c>
      <c r="I382" s="299">
        <f>IF($O382="ISO",E382,IF($O382="Non-Iso",0,IF($O382="Trans Line",SUMIF('Lines Study_Loc_Summary'!$D:$D,$B382,'Lines Study_Loc_Summary'!$AA:$AA),IF($O382="Mix",SUMIF('Mix Substation Location Summary'!$B$4:$B$1500,$B382,'Mix Substation Location Summary'!$H$4:$H$1500),"NOT FOUND"))))</f>
        <v>0</v>
      </c>
      <c r="J382" s="299">
        <f>IF($O382="ISO",F382,IF($O382="Non-Iso",0,IF($O382="Trans Line",SUMIF('Lines Study_Loc_Summary'!$D:$D,$B382,'Lines Study_Loc_Summary'!$AB:$AB),IF($O382="Mix",SUMIF('Mix Substation Location Summary'!$B$4:$B$1500,$B382,'Mix Substation Location Summary'!$M$4:$M$1500),"NOT FOUND"))))</f>
        <v>0</v>
      </c>
      <c r="K382" s="299">
        <f>IF($O382="ISO",0,IF($O382="Non-Iso",D382,IF($O382="Trans Line",SUMIF('Lines Study_Loc_Summary'!$D:$D,'TS by Location'!B382,'Lines Study_Loc_Summary'!$AJ:$AJ),IF($O382="Mix",SUMIF('Mix Substation Location Summary'!$B$4:$B$1500,$B382,'Mix Substation Location Summary'!$D$4:$D$1500)+SUMIF('Mix Substation Location Summary'!$B$4:$B$1500,$B382,'Mix Substation Location Summary'!$E$4:$E$1500),"NOT FOUND"))))</f>
        <v>0</v>
      </c>
      <c r="L382" s="299">
        <f>IF($O382="ISO",0,IF($O382="Non-Iso",E382,IF($O382="Trans Line",SUMIF('Lines Study_Loc_Summary'!$D:$D,$B382,'Lines Study_Loc_Summary'!$AK:$AK),IF($O382="Mix",SUMIF('Mix Substation Location Summary'!$B$4:$B$1500,$B382,'Mix Substation Location Summary'!$I$4:$I$1500)+SUMIF('Mix Substation Location Summary'!$B$4:$B$1500,$B382,'Mix Substation Location Summary'!$J$4:$J$1500),"NOT FOUND"))))</f>
        <v>15134.62</v>
      </c>
      <c r="M382" s="299">
        <f>IF($O382="ISO",0,IF($O382="Non-Iso",F382,IF($O382="Trans Line",SUMIF('Lines Study_Loc_Summary'!$D:$D,$B382,'Lines Study_Loc_Summary'!$AL:$AL),IF($O382="Mix",SUMIF('Mix Substation Location Summary'!$B$4:$B$1500,$B382,'Mix Substation Location Summary'!$N$4:$N$1500)+SUMIF('Mix Substation Location Summary'!$B$4:$B$1500,$B382,'Mix Substation Location Summary'!$O$4:$O$1500),"NOT FOUND"))))</f>
        <v>0</v>
      </c>
      <c r="N382" s="300"/>
      <c r="O382" s="293" t="s">
        <v>1316</v>
      </c>
      <c r="P382" s="293"/>
    </row>
    <row r="383" spans="1:16" ht="12.75" customHeight="1" x14ac:dyDescent="0.3">
      <c r="A383" s="294" t="s">
        <v>574</v>
      </c>
      <c r="B383" s="293">
        <v>8152</v>
      </c>
      <c r="C383" s="293" t="s">
        <v>1333</v>
      </c>
      <c r="D383" s="188">
        <f>SUMIF('Mix Substation Location Summary'!$B$4:$B$1500,'TS by Location'!B383,'Mix Substation Location Summary'!$F$4:$F$1500)</f>
        <v>0</v>
      </c>
      <c r="E383" s="188">
        <f>SUMIF('Mix Substation Location Summary'!$B$4:$B$1500,'TS by Location'!$B383,'Mix Substation Location Summary'!$K$4:$K$1500)</f>
        <v>15641.91</v>
      </c>
      <c r="F383" s="188">
        <f>SUMIF('Mix Substation Location Summary'!$B$4:$B$1500,'TS by Location'!$B383,'Mix Substation Location Summary'!$P$4:$P$1500)</f>
        <v>27224.54</v>
      </c>
      <c r="G383" s="537">
        <f t="shared" si="83"/>
        <v>42866.45</v>
      </c>
      <c r="H383" s="299">
        <f>IF($O383="ISO",D383,IF($O383="Non-Iso",0,IF($O383="Trans Line",SUMIF('Lines Study_Loc_Summary'!$D:$D,$B383,'Lines Study_Loc_Summary'!$Z:$Z),IF($O383="Mix",SUMIF('Mix Substation Location Summary'!$B$4:$B$1500,$B383,'Mix Substation Location Summary'!$C$4:$C$1500),"NOT FOUND"))))</f>
        <v>0</v>
      </c>
      <c r="I383" s="299">
        <f>IF($O383="ISO",E383,IF($O383="Non-Iso",0,IF($O383="Trans Line",SUMIF('Lines Study_Loc_Summary'!$D:$D,$B383,'Lines Study_Loc_Summary'!$AA:$AA),IF($O383="Mix",SUMIF('Mix Substation Location Summary'!$B$4:$B$1500,$B383,'Mix Substation Location Summary'!$H$4:$H$1500),"NOT FOUND"))))</f>
        <v>0</v>
      </c>
      <c r="J383" s="299">
        <f>IF($O383="ISO",F383,IF($O383="Non-Iso",0,IF($O383="Trans Line",SUMIF('Lines Study_Loc_Summary'!$D:$D,$B383,'Lines Study_Loc_Summary'!$AB:$AB),IF($O383="Mix",SUMIF('Mix Substation Location Summary'!$B$4:$B$1500,$B383,'Mix Substation Location Summary'!$M$4:$M$1500),"NOT FOUND"))))</f>
        <v>0</v>
      </c>
      <c r="K383" s="299">
        <f>IF($O383="ISO",0,IF($O383="Non-Iso",D383,IF($O383="Trans Line",SUMIF('Lines Study_Loc_Summary'!$D:$D,'TS by Location'!B383,'Lines Study_Loc_Summary'!$AJ:$AJ),IF($O383="Mix",SUMIF('Mix Substation Location Summary'!$B$4:$B$1500,$B383,'Mix Substation Location Summary'!$D$4:$D$1500)+SUMIF('Mix Substation Location Summary'!$B$4:$B$1500,$B383,'Mix Substation Location Summary'!$E$4:$E$1500),"NOT FOUND"))))</f>
        <v>0</v>
      </c>
      <c r="L383" s="299">
        <f>IF($O383="ISO",0,IF($O383="Non-Iso",E383,IF($O383="Trans Line",SUMIF('Lines Study_Loc_Summary'!$D:$D,$B383,'Lines Study_Loc_Summary'!$AK:$AK),IF($O383="Mix",SUMIF('Mix Substation Location Summary'!$B$4:$B$1500,$B383,'Mix Substation Location Summary'!$I$4:$I$1500)+SUMIF('Mix Substation Location Summary'!$B$4:$B$1500,$B383,'Mix Substation Location Summary'!$J$4:$J$1500),"NOT FOUND"))))</f>
        <v>15641.91</v>
      </c>
      <c r="M383" s="299">
        <f>IF($O383="ISO",0,IF($O383="Non-Iso",F383,IF($O383="Trans Line",SUMIF('Lines Study_Loc_Summary'!$D:$D,$B383,'Lines Study_Loc_Summary'!$AL:$AL),IF($O383="Mix",SUMIF('Mix Substation Location Summary'!$B$4:$B$1500,$B383,'Mix Substation Location Summary'!$N$4:$N$1500)+SUMIF('Mix Substation Location Summary'!$B$4:$B$1500,$B383,'Mix Substation Location Summary'!$O$4:$O$1500),"NOT FOUND"))))</f>
        <v>27224.54</v>
      </c>
      <c r="N383" s="300"/>
      <c r="O383" s="293" t="s">
        <v>1316</v>
      </c>
      <c r="P383" s="293"/>
    </row>
    <row r="384" spans="1:16" ht="12.75" customHeight="1" x14ac:dyDescent="0.3">
      <c r="A384" s="294" t="s">
        <v>2944</v>
      </c>
      <c r="B384" s="293">
        <v>8159</v>
      </c>
      <c r="C384" s="293" t="s">
        <v>1333</v>
      </c>
      <c r="D384" s="188">
        <f>SUMIF('Mix Substation Location Summary'!$B$4:$B$1500,'TS by Location'!B384,'Mix Substation Location Summary'!$F$4:$F$1500)</f>
        <v>0</v>
      </c>
      <c r="E384" s="188">
        <f>SUMIF('Mix Substation Location Summary'!$B$4:$B$1500,'TS by Location'!$B384,'Mix Substation Location Summary'!$K$4:$K$1500)</f>
        <v>24846.43</v>
      </c>
      <c r="F384" s="188">
        <f>SUMIF('Mix Substation Location Summary'!$B$4:$B$1500,'TS by Location'!$B384,'Mix Substation Location Summary'!$P$4:$P$1500)</f>
        <v>0</v>
      </c>
      <c r="G384" s="537">
        <f t="shared" ref="G384" si="87">SUM(D384:F384)</f>
        <v>24846.43</v>
      </c>
      <c r="H384" s="299">
        <f>IF($O384="ISO",D384,IF($O384="Non-Iso",0,IF($O384="Trans Line",SUMIF('Lines Study_Loc_Summary'!$D:$D,$B384,'Lines Study_Loc_Summary'!$Z:$Z),IF($O384="Mix",SUMIF('Mix Substation Location Summary'!$B$4:$B$1500,$B384,'Mix Substation Location Summary'!$C$4:$C$1500),"NOT FOUND"))))</f>
        <v>0</v>
      </c>
      <c r="I384" s="299">
        <f>IF($O384="ISO",E384,IF($O384="Non-Iso",0,IF($O384="Trans Line",SUMIF('Lines Study_Loc_Summary'!$D:$D,$B384,'Lines Study_Loc_Summary'!$AA:$AA),IF($O384="Mix",SUMIF('Mix Substation Location Summary'!$B$4:$B$1500,$B384,'Mix Substation Location Summary'!$H$4:$H$1500),"NOT FOUND"))))</f>
        <v>0</v>
      </c>
      <c r="J384" s="299">
        <f>IF($O384="ISO",F384,IF($O384="Non-Iso",0,IF($O384="Trans Line",SUMIF('Lines Study_Loc_Summary'!$D:$D,$B384,'Lines Study_Loc_Summary'!$AB:$AB),IF($O384="Mix",SUMIF('Mix Substation Location Summary'!$B$4:$B$1500,$B384,'Mix Substation Location Summary'!$M$4:$M$1500),"NOT FOUND"))))</f>
        <v>0</v>
      </c>
      <c r="K384" s="299">
        <f>IF($O384="ISO",0,IF($O384="Non-Iso",D384,IF($O384="Trans Line",SUMIF('Lines Study_Loc_Summary'!$D:$D,'TS by Location'!B384,'Lines Study_Loc_Summary'!$AJ:$AJ),IF($O384="Mix",SUMIF('Mix Substation Location Summary'!$B$4:$B$1500,$B384,'Mix Substation Location Summary'!$D$4:$D$1500)+SUMIF('Mix Substation Location Summary'!$B$4:$B$1500,$B384,'Mix Substation Location Summary'!$E$4:$E$1500),"NOT FOUND"))))</f>
        <v>0</v>
      </c>
      <c r="L384" s="299">
        <f>IF($O384="ISO",0,IF($O384="Non-Iso",E384,IF($O384="Trans Line",SUMIF('Lines Study_Loc_Summary'!$D:$D,$B384,'Lines Study_Loc_Summary'!$AK:$AK),IF($O384="Mix",SUMIF('Mix Substation Location Summary'!$B$4:$B$1500,$B384,'Mix Substation Location Summary'!$I$4:$I$1500)+SUMIF('Mix Substation Location Summary'!$B$4:$B$1500,$B384,'Mix Substation Location Summary'!$J$4:$J$1500),"NOT FOUND"))))</f>
        <v>24846.43</v>
      </c>
      <c r="M384" s="299">
        <f>IF($O384="ISO",0,IF($O384="Non-Iso",F384,IF($O384="Trans Line",SUMIF('Lines Study_Loc_Summary'!$D:$D,$B384,'Lines Study_Loc_Summary'!$AL:$AL),IF($O384="Mix",SUMIF('Mix Substation Location Summary'!$B$4:$B$1500,$B384,'Mix Substation Location Summary'!$N$4:$N$1500)+SUMIF('Mix Substation Location Summary'!$B$4:$B$1500,$B384,'Mix Substation Location Summary'!$O$4:$O$1500),"NOT FOUND"))))</f>
        <v>0</v>
      </c>
      <c r="N384" s="300"/>
      <c r="O384" s="293" t="s">
        <v>1316</v>
      </c>
      <c r="P384" s="293"/>
    </row>
    <row r="385" spans="1:16" ht="12.75" customHeight="1" x14ac:dyDescent="0.3">
      <c r="A385" s="294" t="s">
        <v>1223</v>
      </c>
      <c r="B385" s="293">
        <v>8161</v>
      </c>
      <c r="C385" s="293" t="s">
        <v>1333</v>
      </c>
      <c r="D385" s="188">
        <f>SUMIF('Mix Substation Location Summary'!$B$4:$B$1500,'TS by Location'!B385,'Mix Substation Location Summary'!$F$4:$F$1500)</f>
        <v>0</v>
      </c>
      <c r="E385" s="188">
        <f>SUMIF('Mix Substation Location Summary'!$B$4:$B$1500,'TS by Location'!$B385,'Mix Substation Location Summary'!$K$4:$K$1500)</f>
        <v>0</v>
      </c>
      <c r="F385" s="188">
        <f>SUMIF('Mix Substation Location Summary'!$B$4:$B$1500,'TS by Location'!$B385,'Mix Substation Location Summary'!$P$4:$P$1500)</f>
        <v>8458.31</v>
      </c>
      <c r="G385" s="537">
        <f t="shared" ref="G385" si="88">SUM(D385:F385)</f>
        <v>8458.31</v>
      </c>
      <c r="H385" s="299">
        <f>IF($O385="ISO",D385,IF($O385="Non-Iso",0,IF($O385="Trans Line",SUMIF('Lines Study_Loc_Summary'!$D:$D,$B385,'Lines Study_Loc_Summary'!$Z:$Z),IF($O385="Mix",SUMIF('Mix Substation Location Summary'!$B$4:$B$1500,$B385,'Mix Substation Location Summary'!$C$4:$C$1500),"NOT FOUND"))))</f>
        <v>0</v>
      </c>
      <c r="I385" s="299">
        <f>IF($O385="ISO",E385,IF($O385="Non-Iso",0,IF($O385="Trans Line",SUMIF('Lines Study_Loc_Summary'!$D:$D,$B385,'Lines Study_Loc_Summary'!$AA:$AA),IF($O385="Mix",SUMIF('Mix Substation Location Summary'!$B$4:$B$1500,$B385,'Mix Substation Location Summary'!$H$4:$H$1500),"NOT FOUND"))))</f>
        <v>0</v>
      </c>
      <c r="J385" s="299">
        <f>IF($O385="ISO",F385,IF($O385="Non-Iso",0,IF($O385="Trans Line",SUMIF('Lines Study_Loc_Summary'!$D:$D,$B385,'Lines Study_Loc_Summary'!$AB:$AB),IF($O385="Mix",SUMIF('Mix Substation Location Summary'!$B$4:$B$1500,$B385,'Mix Substation Location Summary'!$M$4:$M$1500),"NOT FOUND"))))</f>
        <v>0</v>
      </c>
      <c r="K385" s="299">
        <f>IF($O385="ISO",0,IF($O385="Non-Iso",D385,IF($O385="Trans Line",SUMIF('Lines Study_Loc_Summary'!$D:$D,'TS by Location'!B385,'Lines Study_Loc_Summary'!$AJ:$AJ),IF($O385="Mix",SUMIF('Mix Substation Location Summary'!$B$4:$B$1500,$B385,'Mix Substation Location Summary'!$D$4:$D$1500)+SUMIF('Mix Substation Location Summary'!$B$4:$B$1500,$B385,'Mix Substation Location Summary'!$E$4:$E$1500),"NOT FOUND"))))</f>
        <v>0</v>
      </c>
      <c r="L385" s="299">
        <f>IF($O385="ISO",0,IF($O385="Non-Iso",E385,IF($O385="Trans Line",SUMIF('Lines Study_Loc_Summary'!$D:$D,$B385,'Lines Study_Loc_Summary'!$AK:$AK),IF($O385="Mix",SUMIF('Mix Substation Location Summary'!$B$4:$B$1500,$B385,'Mix Substation Location Summary'!$I$4:$I$1500)+SUMIF('Mix Substation Location Summary'!$B$4:$B$1500,$B385,'Mix Substation Location Summary'!$J$4:$J$1500),"NOT FOUND"))))</f>
        <v>0</v>
      </c>
      <c r="M385" s="299">
        <f>IF($O385="ISO",0,IF($O385="Non-Iso",F385,IF($O385="Trans Line",SUMIF('Lines Study_Loc_Summary'!$D:$D,$B385,'Lines Study_Loc_Summary'!$AL:$AL),IF($O385="Mix",SUMIF('Mix Substation Location Summary'!$B$4:$B$1500,$B385,'Mix Substation Location Summary'!$N$4:$N$1500)+SUMIF('Mix Substation Location Summary'!$B$4:$B$1500,$B385,'Mix Substation Location Summary'!$O$4:$O$1500),"NOT FOUND"))))</f>
        <v>8458.31</v>
      </c>
      <c r="N385" s="300"/>
      <c r="O385" s="293" t="s">
        <v>1316</v>
      </c>
      <c r="P385" s="293"/>
    </row>
    <row r="386" spans="1:16" ht="12.75" customHeight="1" x14ac:dyDescent="0.3">
      <c r="A386" s="294" t="s">
        <v>575</v>
      </c>
      <c r="B386" s="293">
        <v>8163</v>
      </c>
      <c r="C386" s="293" t="s">
        <v>1333</v>
      </c>
      <c r="D386" s="188">
        <f>SUMIF('Mix Substation Location Summary'!$B$4:$B$1500,'TS by Location'!B386,'Mix Substation Location Summary'!$F$4:$F$1500)</f>
        <v>0</v>
      </c>
      <c r="E386" s="188">
        <f>SUMIF('Mix Substation Location Summary'!$B$4:$B$1500,'TS by Location'!$B386,'Mix Substation Location Summary'!$K$4:$K$1500)</f>
        <v>15110.49</v>
      </c>
      <c r="F386" s="188">
        <f>SUMIF('Mix Substation Location Summary'!$B$4:$B$1500,'TS by Location'!$B386,'Mix Substation Location Summary'!$P$4:$P$1500)</f>
        <v>81054.109999999986</v>
      </c>
      <c r="G386" s="537">
        <f t="shared" si="83"/>
        <v>96164.599999999991</v>
      </c>
      <c r="H386" s="299">
        <f>IF($O386="ISO",D386,IF($O386="Non-Iso",0,IF($O386="Trans Line",SUMIF('Lines Study_Loc_Summary'!$D:$D,$B386,'Lines Study_Loc_Summary'!$Z:$Z),IF($O386="Mix",SUMIF('Mix Substation Location Summary'!$B$4:$B$1500,$B386,'Mix Substation Location Summary'!$C$4:$C$1500),"NOT FOUND"))))</f>
        <v>0</v>
      </c>
      <c r="I386" s="299">
        <f>IF($O386="ISO",E386,IF($O386="Non-Iso",0,IF($O386="Trans Line",SUMIF('Lines Study_Loc_Summary'!$D:$D,$B386,'Lines Study_Loc_Summary'!$AA:$AA),IF($O386="Mix",SUMIF('Mix Substation Location Summary'!$B$4:$B$1500,$B386,'Mix Substation Location Summary'!$H$4:$H$1500),"NOT FOUND"))))</f>
        <v>0</v>
      </c>
      <c r="J386" s="299">
        <f>IF($O386="ISO",F386,IF($O386="Non-Iso",0,IF($O386="Trans Line",SUMIF('Lines Study_Loc_Summary'!$D:$D,$B386,'Lines Study_Loc_Summary'!$AB:$AB),IF($O386="Mix",SUMIF('Mix Substation Location Summary'!$B$4:$B$1500,$B386,'Mix Substation Location Summary'!$M$4:$M$1500),"NOT FOUND"))))</f>
        <v>0</v>
      </c>
      <c r="K386" s="299">
        <f>IF($O386="ISO",0,IF($O386="Non-Iso",D386,IF($O386="Trans Line",SUMIF('Lines Study_Loc_Summary'!$D:$D,'TS by Location'!B386,'Lines Study_Loc_Summary'!$AJ:$AJ),IF($O386="Mix",SUMIF('Mix Substation Location Summary'!$B$4:$B$1500,$B386,'Mix Substation Location Summary'!$D$4:$D$1500)+SUMIF('Mix Substation Location Summary'!$B$4:$B$1500,$B386,'Mix Substation Location Summary'!$E$4:$E$1500),"NOT FOUND"))))</f>
        <v>0</v>
      </c>
      <c r="L386" s="299">
        <f>IF($O386="ISO",0,IF($O386="Non-Iso",E386,IF($O386="Trans Line",SUMIF('Lines Study_Loc_Summary'!$D:$D,$B386,'Lines Study_Loc_Summary'!$AK:$AK),IF($O386="Mix",SUMIF('Mix Substation Location Summary'!$B$4:$B$1500,$B386,'Mix Substation Location Summary'!$I$4:$I$1500)+SUMIF('Mix Substation Location Summary'!$B$4:$B$1500,$B386,'Mix Substation Location Summary'!$J$4:$J$1500),"NOT FOUND"))))</f>
        <v>15110.49</v>
      </c>
      <c r="M386" s="299">
        <f>IF($O386="ISO",0,IF($O386="Non-Iso",F386,IF($O386="Trans Line",SUMIF('Lines Study_Loc_Summary'!$D:$D,$B386,'Lines Study_Loc_Summary'!$AL:$AL),IF($O386="Mix",SUMIF('Mix Substation Location Summary'!$B$4:$B$1500,$B386,'Mix Substation Location Summary'!$N$4:$N$1500)+SUMIF('Mix Substation Location Summary'!$B$4:$B$1500,$B386,'Mix Substation Location Summary'!$O$4:$O$1500),"NOT FOUND"))))</f>
        <v>81054.109999999986</v>
      </c>
      <c r="N386" s="300"/>
      <c r="O386" s="293" t="s">
        <v>1316</v>
      </c>
      <c r="P386" s="293"/>
    </row>
    <row r="387" spans="1:16" ht="12.75" customHeight="1" x14ac:dyDescent="0.3">
      <c r="A387" s="294" t="s">
        <v>1226</v>
      </c>
      <c r="B387" s="293">
        <v>8170</v>
      </c>
      <c r="C387" s="293" t="s">
        <v>1333</v>
      </c>
      <c r="D387" s="188">
        <f>SUMIF('Mix Substation Location Summary'!$B$4:$B$1500,'TS by Location'!B387,'Mix Substation Location Summary'!$F$4:$F$1500)</f>
        <v>0</v>
      </c>
      <c r="E387" s="188">
        <f>SUMIF('Mix Substation Location Summary'!$B$4:$B$1500,'TS by Location'!$B387,'Mix Substation Location Summary'!$K$4:$K$1500)</f>
        <v>0</v>
      </c>
      <c r="F387" s="188">
        <f>SUMIF('Mix Substation Location Summary'!$B$4:$B$1500,'TS by Location'!$B387,'Mix Substation Location Summary'!$P$4:$P$1500)</f>
        <v>7735.37</v>
      </c>
      <c r="G387" s="537">
        <f t="shared" ref="G387" si="89">SUM(D387:F387)</f>
        <v>7735.37</v>
      </c>
      <c r="H387" s="299">
        <f>IF($O387="ISO",D387,IF($O387="Non-Iso",0,IF($O387="Trans Line",SUMIF('Lines Study_Loc_Summary'!$D:$D,$B387,'Lines Study_Loc_Summary'!$Z:$Z),IF($O387="Mix",SUMIF('Mix Substation Location Summary'!$B$4:$B$1500,$B387,'Mix Substation Location Summary'!$C$4:$C$1500),"NOT FOUND"))))</f>
        <v>0</v>
      </c>
      <c r="I387" s="299">
        <f>IF($O387="ISO",E387,IF($O387="Non-Iso",0,IF($O387="Trans Line",SUMIF('Lines Study_Loc_Summary'!$D:$D,$B387,'Lines Study_Loc_Summary'!$AA:$AA),IF($O387="Mix",SUMIF('Mix Substation Location Summary'!$B$4:$B$1500,$B387,'Mix Substation Location Summary'!$H$4:$H$1500),"NOT FOUND"))))</f>
        <v>0</v>
      </c>
      <c r="J387" s="299">
        <f>IF($O387="ISO",F387,IF($O387="Non-Iso",0,IF($O387="Trans Line",SUMIF('Lines Study_Loc_Summary'!$D:$D,$B387,'Lines Study_Loc_Summary'!$AB:$AB),IF($O387="Mix",SUMIF('Mix Substation Location Summary'!$B$4:$B$1500,$B387,'Mix Substation Location Summary'!$M$4:$M$1500),"NOT FOUND"))))</f>
        <v>0</v>
      </c>
      <c r="K387" s="299">
        <f>IF($O387="ISO",0,IF($O387="Non-Iso",D387,IF($O387="Trans Line",SUMIF('Lines Study_Loc_Summary'!$D:$D,'TS by Location'!B387,'Lines Study_Loc_Summary'!$AJ:$AJ),IF($O387="Mix",SUMIF('Mix Substation Location Summary'!$B$4:$B$1500,$B387,'Mix Substation Location Summary'!$D$4:$D$1500)+SUMIF('Mix Substation Location Summary'!$B$4:$B$1500,$B387,'Mix Substation Location Summary'!$E$4:$E$1500),"NOT FOUND"))))</f>
        <v>0</v>
      </c>
      <c r="L387" s="299">
        <f>IF($O387="ISO",0,IF($O387="Non-Iso",E387,IF($O387="Trans Line",SUMIF('Lines Study_Loc_Summary'!$D:$D,$B387,'Lines Study_Loc_Summary'!$AK:$AK),IF($O387="Mix",SUMIF('Mix Substation Location Summary'!$B$4:$B$1500,$B387,'Mix Substation Location Summary'!$I$4:$I$1500)+SUMIF('Mix Substation Location Summary'!$B$4:$B$1500,$B387,'Mix Substation Location Summary'!$J$4:$J$1500),"NOT FOUND"))))</f>
        <v>0</v>
      </c>
      <c r="M387" s="299">
        <f>IF($O387="ISO",0,IF($O387="Non-Iso",F387,IF($O387="Trans Line",SUMIF('Lines Study_Loc_Summary'!$D:$D,$B387,'Lines Study_Loc_Summary'!$AL:$AL),IF($O387="Mix",SUMIF('Mix Substation Location Summary'!$B$4:$B$1500,$B387,'Mix Substation Location Summary'!$N$4:$N$1500)+SUMIF('Mix Substation Location Summary'!$B$4:$B$1500,$B387,'Mix Substation Location Summary'!$O$4:$O$1500),"NOT FOUND"))))</f>
        <v>7735.37</v>
      </c>
      <c r="N387" s="300"/>
      <c r="O387" s="293" t="s">
        <v>1316</v>
      </c>
      <c r="P387" s="293"/>
    </row>
    <row r="388" spans="1:16" ht="12.75" customHeight="1" x14ac:dyDescent="0.3">
      <c r="A388" s="294" t="s">
        <v>2945</v>
      </c>
      <c r="B388" s="293">
        <v>8172</v>
      </c>
      <c r="C388" s="293" t="s">
        <v>1333</v>
      </c>
      <c r="D388" s="188">
        <f>SUMIF('Mix Substation Location Summary'!$B$4:$B$1500,'TS by Location'!B388,'Mix Substation Location Summary'!$F$4:$F$1500)</f>
        <v>0</v>
      </c>
      <c r="E388" s="188">
        <f>SUMIF('Mix Substation Location Summary'!$B$4:$B$1500,'TS by Location'!$B388,'Mix Substation Location Summary'!$K$4:$K$1500)</f>
        <v>9177.0499999999993</v>
      </c>
      <c r="F388" s="188">
        <f>SUMIF('Mix Substation Location Summary'!$B$4:$B$1500,'TS by Location'!$B388,'Mix Substation Location Summary'!$P$4:$P$1500)</f>
        <v>0</v>
      </c>
      <c r="G388" s="537">
        <f t="shared" ref="G388" si="90">SUM(D388:F388)</f>
        <v>9177.0499999999993</v>
      </c>
      <c r="H388" s="299">
        <f>IF($O388="ISO",D388,IF($O388="Non-Iso",0,IF($O388="Trans Line",SUMIF('Lines Study_Loc_Summary'!$D:$D,$B388,'Lines Study_Loc_Summary'!$Z:$Z),IF($O388="Mix",SUMIF('Mix Substation Location Summary'!$B$4:$B$1500,$B388,'Mix Substation Location Summary'!$C$4:$C$1500),"NOT FOUND"))))</f>
        <v>0</v>
      </c>
      <c r="I388" s="299">
        <f>IF($O388="ISO",E388,IF($O388="Non-Iso",0,IF($O388="Trans Line",SUMIF('Lines Study_Loc_Summary'!$D:$D,$B388,'Lines Study_Loc_Summary'!$AA:$AA),IF($O388="Mix",SUMIF('Mix Substation Location Summary'!$B$4:$B$1500,$B388,'Mix Substation Location Summary'!$H$4:$H$1500),"NOT FOUND"))))</f>
        <v>0</v>
      </c>
      <c r="J388" s="299">
        <f>IF($O388="ISO",F388,IF($O388="Non-Iso",0,IF($O388="Trans Line",SUMIF('Lines Study_Loc_Summary'!$D:$D,$B388,'Lines Study_Loc_Summary'!$AB:$AB),IF($O388="Mix",SUMIF('Mix Substation Location Summary'!$B$4:$B$1500,$B388,'Mix Substation Location Summary'!$M$4:$M$1500),"NOT FOUND"))))</f>
        <v>0</v>
      </c>
      <c r="K388" s="299">
        <f>IF($O388="ISO",0,IF($O388="Non-Iso",D388,IF($O388="Trans Line",SUMIF('Lines Study_Loc_Summary'!$D:$D,'TS by Location'!B388,'Lines Study_Loc_Summary'!$AJ:$AJ),IF($O388="Mix",SUMIF('Mix Substation Location Summary'!$B$4:$B$1500,$B388,'Mix Substation Location Summary'!$D$4:$D$1500)+SUMIF('Mix Substation Location Summary'!$B$4:$B$1500,$B388,'Mix Substation Location Summary'!$E$4:$E$1500),"NOT FOUND"))))</f>
        <v>0</v>
      </c>
      <c r="L388" s="299">
        <f>IF($O388="ISO",0,IF($O388="Non-Iso",E388,IF($O388="Trans Line",SUMIF('Lines Study_Loc_Summary'!$D:$D,$B388,'Lines Study_Loc_Summary'!$AK:$AK),IF($O388="Mix",SUMIF('Mix Substation Location Summary'!$B$4:$B$1500,$B388,'Mix Substation Location Summary'!$I$4:$I$1500)+SUMIF('Mix Substation Location Summary'!$B$4:$B$1500,$B388,'Mix Substation Location Summary'!$J$4:$J$1500),"NOT FOUND"))))</f>
        <v>9177.0499999999993</v>
      </c>
      <c r="M388" s="299">
        <f>IF($O388="ISO",0,IF($O388="Non-Iso",F388,IF($O388="Trans Line",SUMIF('Lines Study_Loc_Summary'!$D:$D,$B388,'Lines Study_Loc_Summary'!$AL:$AL),IF($O388="Mix",SUMIF('Mix Substation Location Summary'!$B$4:$B$1500,$B388,'Mix Substation Location Summary'!$N$4:$N$1500)+SUMIF('Mix Substation Location Summary'!$B$4:$B$1500,$B388,'Mix Substation Location Summary'!$O$4:$O$1500),"NOT FOUND"))))</f>
        <v>0</v>
      </c>
      <c r="N388" s="300"/>
      <c r="O388" s="293" t="s">
        <v>1316</v>
      </c>
      <c r="P388" s="293"/>
    </row>
    <row r="389" spans="1:16" ht="12.75" customHeight="1" x14ac:dyDescent="0.3">
      <c r="A389" s="294" t="s">
        <v>2804</v>
      </c>
      <c r="B389" s="293">
        <v>8179</v>
      </c>
      <c r="C389" s="293" t="s">
        <v>1330</v>
      </c>
      <c r="D389" s="188">
        <f>SUMIF('Mix Substation Location Summary'!$B$4:$B$1500,'TS by Location'!B389,'Mix Substation Location Summary'!$F$4:$F$1500)</f>
        <v>1488635.16</v>
      </c>
      <c r="E389" s="188">
        <f>SUMIF('Mix Substation Location Summary'!$B$4:$B$1500,'TS by Location'!$B389,'Mix Substation Location Summary'!$K$4:$K$1500)</f>
        <v>0</v>
      </c>
      <c r="F389" s="188">
        <f>SUMIF('Mix Substation Location Summary'!$B$4:$B$1500,'TS by Location'!$B389,'Mix Substation Location Summary'!$P$4:$P$1500)</f>
        <v>0</v>
      </c>
      <c r="G389" s="537">
        <f t="shared" si="83"/>
        <v>1488635.16</v>
      </c>
      <c r="H389" s="299">
        <f>IF($O389="ISO",D389,IF($O389="Non-Iso",0,IF($O389="Trans Line",SUMIF('Lines Study_Loc_Summary'!$D:$D,$B389,'Lines Study_Loc_Summary'!$Z:$Z),IF($O389="Mix",SUMIF('Mix Substation Location Summary'!$B$4:$B$1500,$B389,'Mix Substation Location Summary'!$C$4:$C$1500),"NOT FOUND"))))</f>
        <v>0</v>
      </c>
      <c r="I389" s="299">
        <f>IF($O389="ISO",E389,IF($O389="Non-Iso",0,IF($O389="Trans Line",SUMIF('Lines Study_Loc_Summary'!$D:$D,$B389,'Lines Study_Loc_Summary'!$AA:$AA),IF($O389="Mix",SUMIF('Mix Substation Location Summary'!$B$4:$B$1500,$B389,'Mix Substation Location Summary'!$H$4:$H$1500),"NOT FOUND"))))</f>
        <v>0</v>
      </c>
      <c r="J389" s="299">
        <f>IF($O389="ISO",F389,IF($O389="Non-Iso",0,IF($O389="Trans Line",SUMIF('Lines Study_Loc_Summary'!$D:$D,$B389,'Lines Study_Loc_Summary'!$AB:$AB),IF($O389="Mix",SUMIF('Mix Substation Location Summary'!$B$4:$B$1500,$B389,'Mix Substation Location Summary'!$M$4:$M$1500),"NOT FOUND"))))</f>
        <v>0</v>
      </c>
      <c r="K389" s="299">
        <f>IF($O389="ISO",0,IF($O389="Non-Iso",D389,IF($O389="Trans Line",SUMIF('Lines Study_Loc_Summary'!$D:$D,'TS by Location'!B389,'Lines Study_Loc_Summary'!$AJ:$AJ),IF($O389="Mix",SUMIF('Mix Substation Location Summary'!$B$4:$B$1500,$B389,'Mix Substation Location Summary'!$D$4:$D$1500)+SUMIF('Mix Substation Location Summary'!$B$4:$B$1500,$B389,'Mix Substation Location Summary'!$E$4:$E$1500),"NOT FOUND"))))</f>
        <v>1488635.16</v>
      </c>
      <c r="L389" s="299">
        <f>IF($O389="ISO",0,IF($O389="Non-Iso",E389,IF($O389="Trans Line",SUMIF('Lines Study_Loc_Summary'!$D:$D,$B389,'Lines Study_Loc_Summary'!$AK:$AK),IF($O389="Mix",SUMIF('Mix Substation Location Summary'!$B$4:$B$1500,$B389,'Mix Substation Location Summary'!$I$4:$I$1500)+SUMIF('Mix Substation Location Summary'!$B$4:$B$1500,$B389,'Mix Substation Location Summary'!$J$4:$J$1500),"NOT FOUND"))))</f>
        <v>0</v>
      </c>
      <c r="M389" s="299">
        <f>IF($O389="ISO",0,IF($O389="Non-Iso",F389,IF($O389="Trans Line",SUMIF('Lines Study_Loc_Summary'!$D:$D,$B389,'Lines Study_Loc_Summary'!$AL:$AL),IF($O389="Mix",SUMIF('Mix Substation Location Summary'!$B$4:$B$1500,$B389,'Mix Substation Location Summary'!$N$4:$N$1500)+SUMIF('Mix Substation Location Summary'!$B$4:$B$1500,$B389,'Mix Substation Location Summary'!$O$4:$O$1500),"NOT FOUND"))))</f>
        <v>0</v>
      </c>
      <c r="N389" s="300"/>
      <c r="O389" s="293" t="s">
        <v>1316</v>
      </c>
      <c r="P389" s="293"/>
    </row>
    <row r="390" spans="1:16" ht="12.75" customHeight="1" x14ac:dyDescent="0.3">
      <c r="A390" s="294" t="s">
        <v>2763</v>
      </c>
      <c r="B390" s="293">
        <v>8182</v>
      </c>
      <c r="C390" s="293" t="s">
        <v>1330</v>
      </c>
      <c r="D390" s="188">
        <f>SUMIF('Mix Substation Location Summary'!$B$4:$B$1500,'TS by Location'!B390,'Mix Substation Location Summary'!$F$4:$F$1500)</f>
        <v>0</v>
      </c>
      <c r="E390" s="188">
        <f>SUMIF('Mix Substation Location Summary'!$B$4:$B$1500,'TS by Location'!$B390,'Mix Substation Location Summary'!$K$4:$K$1500)</f>
        <v>173227.44999999998</v>
      </c>
      <c r="F390" s="188">
        <f>SUMIF('Mix Substation Location Summary'!$B$4:$B$1500,'TS by Location'!$B390,'Mix Substation Location Summary'!$P$4:$P$1500)</f>
        <v>1283195.2799999998</v>
      </c>
      <c r="G390" s="537">
        <f t="shared" ref="G390" si="91">SUM(D390:F390)</f>
        <v>1456422.7299999997</v>
      </c>
      <c r="H390" s="299">
        <f>IF($O390="ISO",D390,IF($O390="Non-Iso",0,IF($O390="Trans Line",SUMIF('Lines Study_Loc_Summary'!$D:$D,$B390,'Lines Study_Loc_Summary'!$Z:$Z),IF($O390="Mix",SUMIF('Mix Substation Location Summary'!$B$4:$B$1500,$B390,'Mix Substation Location Summary'!$C$4:$C$1500),"NOT FOUND"))))</f>
        <v>0</v>
      </c>
      <c r="I390" s="299">
        <f>IF($O390="ISO",E390,IF($O390="Non-Iso",0,IF($O390="Trans Line",SUMIF('Lines Study_Loc_Summary'!$D:$D,$B390,'Lines Study_Loc_Summary'!$AA:$AA),IF($O390="Mix",SUMIF('Mix Substation Location Summary'!$B$4:$B$1500,$B390,'Mix Substation Location Summary'!$H$4:$H$1500),"NOT FOUND"))))</f>
        <v>0</v>
      </c>
      <c r="J390" s="299">
        <f>IF($O390="ISO",F390,IF($O390="Non-Iso",0,IF($O390="Trans Line",SUMIF('Lines Study_Loc_Summary'!$D:$D,$B390,'Lines Study_Loc_Summary'!$AB:$AB),IF($O390="Mix",SUMIF('Mix Substation Location Summary'!$B$4:$B$1500,$B390,'Mix Substation Location Summary'!$M$4:$M$1500),"NOT FOUND"))))</f>
        <v>0</v>
      </c>
      <c r="K390" s="299">
        <f>IF($O390="ISO",0,IF($O390="Non-Iso",D390,IF($O390="Trans Line",SUMIF('Lines Study_Loc_Summary'!$D:$D,'TS by Location'!B390,'Lines Study_Loc_Summary'!$AJ:$AJ),IF($O390="Mix",SUMIF('Mix Substation Location Summary'!$B$4:$B$1500,$B390,'Mix Substation Location Summary'!$D$4:$D$1500)+SUMIF('Mix Substation Location Summary'!$B$4:$B$1500,$B390,'Mix Substation Location Summary'!$E$4:$E$1500),"NOT FOUND"))))</f>
        <v>0</v>
      </c>
      <c r="L390" s="299">
        <f>IF($O390="ISO",0,IF($O390="Non-Iso",E390,IF($O390="Trans Line",SUMIF('Lines Study_Loc_Summary'!$D:$D,$B390,'Lines Study_Loc_Summary'!$AK:$AK),IF($O390="Mix",SUMIF('Mix Substation Location Summary'!$B$4:$B$1500,$B390,'Mix Substation Location Summary'!$I$4:$I$1500)+SUMIF('Mix Substation Location Summary'!$B$4:$B$1500,$B390,'Mix Substation Location Summary'!$J$4:$J$1500),"NOT FOUND"))))</f>
        <v>173227.44999999998</v>
      </c>
      <c r="M390" s="299">
        <f>IF($O390="ISO",0,IF($O390="Non-Iso",F390,IF($O390="Trans Line",SUMIF('Lines Study_Loc_Summary'!$D:$D,$B390,'Lines Study_Loc_Summary'!$AL:$AL),IF($O390="Mix",SUMIF('Mix Substation Location Summary'!$B$4:$B$1500,$B390,'Mix Substation Location Summary'!$N$4:$N$1500)+SUMIF('Mix Substation Location Summary'!$B$4:$B$1500,$B390,'Mix Substation Location Summary'!$O$4:$O$1500),"NOT FOUND"))))</f>
        <v>1283195.2799999998</v>
      </c>
      <c r="N390" s="300"/>
      <c r="O390" s="293" t="s">
        <v>1316</v>
      </c>
      <c r="P390" s="293"/>
    </row>
    <row r="391" spans="1:16" ht="12.75" customHeight="1" x14ac:dyDescent="0.3">
      <c r="A391" s="294" t="s">
        <v>578</v>
      </c>
      <c r="B391" s="293">
        <v>8190</v>
      </c>
      <c r="C391" s="293" t="s">
        <v>1333</v>
      </c>
      <c r="D391" s="188">
        <f>SUMIF('Mix Substation Location Summary'!$B$4:$B$1500,'TS by Location'!B391,'Mix Substation Location Summary'!$F$4:$F$1500)</f>
        <v>0</v>
      </c>
      <c r="E391" s="188">
        <f>SUMIF('Mix Substation Location Summary'!$B$4:$B$1500,'TS by Location'!$B391,'Mix Substation Location Summary'!$K$4:$K$1500)</f>
        <v>0</v>
      </c>
      <c r="F391" s="188">
        <f>SUMIF('Mix Substation Location Summary'!$B$4:$B$1500,'TS by Location'!$B391,'Mix Substation Location Summary'!$P$4:$P$1500)</f>
        <v>5724.72</v>
      </c>
      <c r="G391" s="537">
        <f t="shared" si="83"/>
        <v>5724.72</v>
      </c>
      <c r="H391" s="299">
        <f>IF($O391="ISO",D391,IF($O391="Non-Iso",0,IF($O391="Trans Line",SUMIF('Lines Study_Loc_Summary'!$D:$D,$B391,'Lines Study_Loc_Summary'!$Z:$Z),IF($O391="Mix",SUMIF('Mix Substation Location Summary'!$B$4:$B$1500,$B391,'Mix Substation Location Summary'!$C$4:$C$1500),"NOT FOUND"))))</f>
        <v>0</v>
      </c>
      <c r="I391" s="299">
        <f>IF($O391="ISO",E391,IF($O391="Non-Iso",0,IF($O391="Trans Line",SUMIF('Lines Study_Loc_Summary'!$D:$D,$B391,'Lines Study_Loc_Summary'!$AA:$AA),IF($O391="Mix",SUMIF('Mix Substation Location Summary'!$B$4:$B$1500,$B391,'Mix Substation Location Summary'!$H$4:$H$1500),"NOT FOUND"))))</f>
        <v>0</v>
      </c>
      <c r="J391" s="299">
        <f>IF($O391="ISO",F391,IF($O391="Non-Iso",0,IF($O391="Trans Line",SUMIF('Lines Study_Loc_Summary'!$D:$D,$B391,'Lines Study_Loc_Summary'!$AB:$AB),IF($O391="Mix",SUMIF('Mix Substation Location Summary'!$B$4:$B$1500,$B391,'Mix Substation Location Summary'!$M$4:$M$1500),"NOT FOUND"))))</f>
        <v>0</v>
      </c>
      <c r="K391" s="299">
        <f>IF($O391="ISO",0,IF($O391="Non-Iso",D391,IF($O391="Trans Line",SUMIF('Lines Study_Loc_Summary'!$D:$D,'TS by Location'!B391,'Lines Study_Loc_Summary'!$AJ:$AJ),IF($O391="Mix",SUMIF('Mix Substation Location Summary'!$B$4:$B$1500,$B391,'Mix Substation Location Summary'!$D$4:$D$1500)+SUMIF('Mix Substation Location Summary'!$B$4:$B$1500,$B391,'Mix Substation Location Summary'!$E$4:$E$1500),"NOT FOUND"))))</f>
        <v>0</v>
      </c>
      <c r="L391" s="299">
        <f>IF($O391="ISO",0,IF($O391="Non-Iso",E391,IF($O391="Trans Line",SUMIF('Lines Study_Loc_Summary'!$D:$D,$B391,'Lines Study_Loc_Summary'!$AK:$AK),IF($O391="Mix",SUMIF('Mix Substation Location Summary'!$B$4:$B$1500,$B391,'Mix Substation Location Summary'!$I$4:$I$1500)+SUMIF('Mix Substation Location Summary'!$B$4:$B$1500,$B391,'Mix Substation Location Summary'!$J$4:$J$1500),"NOT FOUND"))))</f>
        <v>0</v>
      </c>
      <c r="M391" s="299">
        <f>IF($O391="ISO",0,IF($O391="Non-Iso",F391,IF($O391="Trans Line",SUMIF('Lines Study_Loc_Summary'!$D:$D,$B391,'Lines Study_Loc_Summary'!$AL:$AL),IF($O391="Mix",SUMIF('Mix Substation Location Summary'!$B$4:$B$1500,$B391,'Mix Substation Location Summary'!$N$4:$N$1500)+SUMIF('Mix Substation Location Summary'!$B$4:$B$1500,$B391,'Mix Substation Location Summary'!$O$4:$O$1500),"NOT FOUND"))))</f>
        <v>5724.72</v>
      </c>
      <c r="N391" s="300"/>
      <c r="O391" s="293" t="s">
        <v>1316</v>
      </c>
      <c r="P391" s="293"/>
    </row>
    <row r="392" spans="1:16" ht="12.75" customHeight="1" x14ac:dyDescent="0.3">
      <c r="A392" s="294" t="s">
        <v>579</v>
      </c>
      <c r="B392" s="293">
        <v>8193</v>
      </c>
      <c r="C392" s="293" t="s">
        <v>1330</v>
      </c>
      <c r="D392" s="188">
        <f>SUMIF('Mix Substation Location Summary'!$B$4:$B$1500,'TS by Location'!B392,'Mix Substation Location Summary'!$F$4:$F$1500)</f>
        <v>104923.45</v>
      </c>
      <c r="E392" s="188">
        <f>SUMIF('Mix Substation Location Summary'!$B$4:$B$1500,'TS by Location'!$B392,'Mix Substation Location Summary'!$K$4:$K$1500)</f>
        <v>786406.52</v>
      </c>
      <c r="F392" s="188">
        <f>SUMIF('Mix Substation Location Summary'!$B$4:$B$1500,'TS by Location'!$B392,'Mix Substation Location Summary'!$P$4:$P$1500)</f>
        <v>4860139.4300000025</v>
      </c>
      <c r="G392" s="537">
        <f t="shared" si="83"/>
        <v>5751469.4000000022</v>
      </c>
      <c r="H392" s="299">
        <f>IF($O392="ISO",D392,IF($O392="Non-Iso",0,IF($O392="Trans Line",SUMIF('Lines Study_Loc_Summary'!$D:$D,$B392,'Lines Study_Loc_Summary'!$Z:$Z),IF($O392="Mix",SUMIF('Mix Substation Location Summary'!$B$4:$B$1500,$B392,'Mix Substation Location Summary'!$C$4:$C$1500),"NOT FOUND"))))</f>
        <v>0</v>
      </c>
      <c r="I392" s="299">
        <f>IF($O392="ISO",E392,IF($O392="Non-Iso",0,IF($O392="Trans Line",SUMIF('Lines Study_Loc_Summary'!$D:$D,$B392,'Lines Study_Loc_Summary'!$AA:$AA),IF($O392="Mix",SUMIF('Mix Substation Location Summary'!$B$4:$B$1500,$B392,'Mix Substation Location Summary'!$H$4:$H$1500),"NOT FOUND"))))</f>
        <v>0</v>
      </c>
      <c r="J392" s="299">
        <f>IF($O392="ISO",F392,IF($O392="Non-Iso",0,IF($O392="Trans Line",SUMIF('Lines Study_Loc_Summary'!$D:$D,$B392,'Lines Study_Loc_Summary'!$AB:$AB),IF($O392="Mix",SUMIF('Mix Substation Location Summary'!$B$4:$B$1500,$B392,'Mix Substation Location Summary'!$M$4:$M$1500),"NOT FOUND"))))</f>
        <v>0</v>
      </c>
      <c r="K392" s="299">
        <f>IF($O392="ISO",0,IF($O392="Non-Iso",D392,IF($O392="Trans Line",SUMIF('Lines Study_Loc_Summary'!$D:$D,'TS by Location'!B392,'Lines Study_Loc_Summary'!$AJ:$AJ),IF($O392="Mix",SUMIF('Mix Substation Location Summary'!$B$4:$B$1500,$B392,'Mix Substation Location Summary'!$D$4:$D$1500)+SUMIF('Mix Substation Location Summary'!$B$4:$B$1500,$B392,'Mix Substation Location Summary'!$E$4:$E$1500),"NOT FOUND"))))</f>
        <v>104923.45</v>
      </c>
      <c r="L392" s="299">
        <f>IF($O392="ISO",0,IF($O392="Non-Iso",E392,IF($O392="Trans Line",SUMIF('Lines Study_Loc_Summary'!$D:$D,$B392,'Lines Study_Loc_Summary'!$AK:$AK),IF($O392="Mix",SUMIF('Mix Substation Location Summary'!$B$4:$B$1500,$B392,'Mix Substation Location Summary'!$I$4:$I$1500)+SUMIF('Mix Substation Location Summary'!$B$4:$B$1500,$B392,'Mix Substation Location Summary'!$J$4:$J$1500),"NOT FOUND"))))</f>
        <v>786406.52</v>
      </c>
      <c r="M392" s="299">
        <f>IF($O392="ISO",0,IF($O392="Non-Iso",F392,IF($O392="Trans Line",SUMIF('Lines Study_Loc_Summary'!$D:$D,$B392,'Lines Study_Loc_Summary'!$AL:$AL),IF($O392="Mix",SUMIF('Mix Substation Location Summary'!$B$4:$B$1500,$B392,'Mix Substation Location Summary'!$N$4:$N$1500)+SUMIF('Mix Substation Location Summary'!$B$4:$B$1500,$B392,'Mix Substation Location Summary'!$O$4:$O$1500),"NOT FOUND"))))</f>
        <v>4860139.4300000025</v>
      </c>
      <c r="N392" s="300"/>
      <c r="O392" s="293" t="s">
        <v>1316</v>
      </c>
      <c r="P392" s="293"/>
    </row>
    <row r="393" spans="1:16" ht="12.75" customHeight="1" x14ac:dyDescent="0.3">
      <c r="A393" s="294" t="s">
        <v>580</v>
      </c>
      <c r="B393" s="293">
        <v>8195</v>
      </c>
      <c r="C393" s="293" t="s">
        <v>1333</v>
      </c>
      <c r="D393" s="188">
        <f>SUMIF('Mix Substation Location Summary'!$B$4:$B$1500,'TS by Location'!B393,'Mix Substation Location Summary'!$F$4:$F$1500)</f>
        <v>0</v>
      </c>
      <c r="E393" s="188">
        <f>SUMIF('Mix Substation Location Summary'!$B$4:$B$1500,'TS by Location'!$B393,'Mix Substation Location Summary'!$K$4:$K$1500)</f>
        <v>20720.14</v>
      </c>
      <c r="F393" s="188">
        <f>SUMIF('Mix Substation Location Summary'!$B$4:$B$1500,'TS by Location'!$B393,'Mix Substation Location Summary'!$P$4:$P$1500)</f>
        <v>21910.82</v>
      </c>
      <c r="G393" s="537">
        <f t="shared" si="83"/>
        <v>42630.96</v>
      </c>
      <c r="H393" s="299">
        <f>IF($O393="ISO",D393,IF($O393="Non-Iso",0,IF($O393="Trans Line",SUMIF('Lines Study_Loc_Summary'!$D:$D,$B393,'Lines Study_Loc_Summary'!$Z:$Z),IF($O393="Mix",SUMIF('Mix Substation Location Summary'!$B$4:$B$1500,$B393,'Mix Substation Location Summary'!$C$4:$C$1500),"NOT FOUND"))))</f>
        <v>0</v>
      </c>
      <c r="I393" s="299">
        <f>IF($O393="ISO",E393,IF($O393="Non-Iso",0,IF($O393="Trans Line",SUMIF('Lines Study_Loc_Summary'!$D:$D,$B393,'Lines Study_Loc_Summary'!$AA:$AA),IF($O393="Mix",SUMIF('Mix Substation Location Summary'!$B$4:$B$1500,$B393,'Mix Substation Location Summary'!$H$4:$H$1500),"NOT FOUND"))))</f>
        <v>0</v>
      </c>
      <c r="J393" s="299">
        <f>IF($O393="ISO",F393,IF($O393="Non-Iso",0,IF($O393="Trans Line",SUMIF('Lines Study_Loc_Summary'!$D:$D,$B393,'Lines Study_Loc_Summary'!$AB:$AB),IF($O393="Mix",SUMIF('Mix Substation Location Summary'!$B$4:$B$1500,$B393,'Mix Substation Location Summary'!$M$4:$M$1500),"NOT FOUND"))))</f>
        <v>0</v>
      </c>
      <c r="K393" s="299">
        <f>IF($O393="ISO",0,IF($O393="Non-Iso",D393,IF($O393="Trans Line",SUMIF('Lines Study_Loc_Summary'!$D:$D,'TS by Location'!B393,'Lines Study_Loc_Summary'!$AJ:$AJ),IF($O393="Mix",SUMIF('Mix Substation Location Summary'!$B$4:$B$1500,$B393,'Mix Substation Location Summary'!$D$4:$D$1500)+SUMIF('Mix Substation Location Summary'!$B$4:$B$1500,$B393,'Mix Substation Location Summary'!$E$4:$E$1500),"NOT FOUND"))))</f>
        <v>0</v>
      </c>
      <c r="L393" s="299">
        <f>IF($O393="ISO",0,IF($O393="Non-Iso",E393,IF($O393="Trans Line",SUMIF('Lines Study_Loc_Summary'!$D:$D,$B393,'Lines Study_Loc_Summary'!$AK:$AK),IF($O393="Mix",SUMIF('Mix Substation Location Summary'!$B$4:$B$1500,$B393,'Mix Substation Location Summary'!$I$4:$I$1500)+SUMIF('Mix Substation Location Summary'!$B$4:$B$1500,$B393,'Mix Substation Location Summary'!$J$4:$J$1500),"NOT FOUND"))))</f>
        <v>20720.14</v>
      </c>
      <c r="M393" s="299">
        <f>IF($O393="ISO",0,IF($O393="Non-Iso",F393,IF($O393="Trans Line",SUMIF('Lines Study_Loc_Summary'!$D:$D,$B393,'Lines Study_Loc_Summary'!$AL:$AL),IF($O393="Mix",SUMIF('Mix Substation Location Summary'!$B$4:$B$1500,$B393,'Mix Substation Location Summary'!$N$4:$N$1500)+SUMIF('Mix Substation Location Summary'!$B$4:$B$1500,$B393,'Mix Substation Location Summary'!$O$4:$O$1500),"NOT FOUND"))))</f>
        <v>21910.82</v>
      </c>
      <c r="N393" s="300"/>
      <c r="O393" s="293" t="s">
        <v>1316</v>
      </c>
      <c r="P393" s="293"/>
    </row>
    <row r="394" spans="1:16" ht="12.75" customHeight="1" x14ac:dyDescent="0.3">
      <c r="A394" s="294" t="s">
        <v>581</v>
      </c>
      <c r="B394" s="293">
        <v>8196</v>
      </c>
      <c r="C394" s="293" t="s">
        <v>1334</v>
      </c>
      <c r="D394" s="188">
        <f>SUMIF('Mix Substation Location Summary'!$B$4:$B$1500,'TS by Location'!B394,'Mix Substation Location Summary'!$F$4:$F$1500)</f>
        <v>0</v>
      </c>
      <c r="E394" s="188">
        <f>SUMIF('Mix Substation Location Summary'!$B$4:$B$1500,'TS by Location'!$B394,'Mix Substation Location Summary'!$K$4:$K$1500)</f>
        <v>0</v>
      </c>
      <c r="F394" s="188">
        <f>SUMIF('Mix Substation Location Summary'!$B$4:$B$1500,'TS by Location'!$B394,'Mix Substation Location Summary'!$P$4:$P$1500)</f>
        <v>0</v>
      </c>
      <c r="G394" s="537">
        <f t="shared" si="83"/>
        <v>0</v>
      </c>
      <c r="H394" s="299">
        <f>IF($O394="ISO",D394,IF($O394="Non-Iso",0,IF($O394="Trans Line",SUMIF('Lines Study_Loc_Summary'!$D:$D,$B394,'Lines Study_Loc_Summary'!$Z:$Z),IF($O394="Mix",SUMIF('Mix Substation Location Summary'!$B$4:$B$1500,$B394,'Mix Substation Location Summary'!$C$4:$C$1500),"NOT FOUND"))))</f>
        <v>0</v>
      </c>
      <c r="I394" s="299">
        <f>IF($O394="ISO",E394,IF($O394="Non-Iso",0,IF($O394="Trans Line",SUMIF('Lines Study_Loc_Summary'!$D:$D,$B394,'Lines Study_Loc_Summary'!$AA:$AA),IF($O394="Mix",SUMIF('Mix Substation Location Summary'!$B$4:$B$1500,$B394,'Mix Substation Location Summary'!$H$4:$H$1500),"NOT FOUND"))))</f>
        <v>0</v>
      </c>
      <c r="J394" s="299">
        <f>IF($O394="ISO",F394,IF($O394="Non-Iso",0,IF($O394="Trans Line",SUMIF('Lines Study_Loc_Summary'!$D:$D,$B394,'Lines Study_Loc_Summary'!$AB:$AB),IF($O394="Mix",SUMIF('Mix Substation Location Summary'!$B$4:$B$1500,$B394,'Mix Substation Location Summary'!$M$4:$M$1500),"NOT FOUND"))))</f>
        <v>0</v>
      </c>
      <c r="K394" s="299">
        <f>IF($O394="ISO",0,IF($O394="Non-Iso",D394,IF($O394="Trans Line",SUMIF('Lines Study_Loc_Summary'!$D:$D,'TS by Location'!B394,'Lines Study_Loc_Summary'!$AJ:$AJ),IF($O394="Mix",SUMIF('Mix Substation Location Summary'!$B$4:$B$1500,$B394,'Mix Substation Location Summary'!$D$4:$D$1500)+SUMIF('Mix Substation Location Summary'!$B$4:$B$1500,$B394,'Mix Substation Location Summary'!$E$4:$E$1500),"NOT FOUND"))))</f>
        <v>0</v>
      </c>
      <c r="L394" s="299">
        <f>IF($O394="ISO",0,IF($O394="Non-Iso",E394,IF($O394="Trans Line",SUMIF('Lines Study_Loc_Summary'!$D:$D,$B394,'Lines Study_Loc_Summary'!$AK:$AK),IF($O394="Mix",SUMIF('Mix Substation Location Summary'!$B$4:$B$1500,$B394,'Mix Substation Location Summary'!$I$4:$I$1500)+SUMIF('Mix Substation Location Summary'!$B$4:$B$1500,$B394,'Mix Substation Location Summary'!$J$4:$J$1500),"NOT FOUND"))))</f>
        <v>0</v>
      </c>
      <c r="M394" s="299">
        <f>IF($O394="ISO",0,IF($O394="Non-Iso",F394,IF($O394="Trans Line",SUMIF('Lines Study_Loc_Summary'!$D:$D,$B394,'Lines Study_Loc_Summary'!$AL:$AL),IF($O394="Mix",SUMIF('Mix Substation Location Summary'!$B$4:$B$1500,$B394,'Mix Substation Location Summary'!$N$4:$N$1500)+SUMIF('Mix Substation Location Summary'!$B$4:$B$1500,$B394,'Mix Substation Location Summary'!$O$4:$O$1500),"NOT FOUND"))))</f>
        <v>0</v>
      </c>
      <c r="N394" s="300"/>
      <c r="O394" s="293" t="s">
        <v>1316</v>
      </c>
      <c r="P394" s="293"/>
    </row>
    <row r="395" spans="1:16" ht="12.75" customHeight="1" x14ac:dyDescent="0.3">
      <c r="A395" s="294" t="s">
        <v>582</v>
      </c>
      <c r="B395" s="293">
        <v>8197</v>
      </c>
      <c r="C395" s="293" t="s">
        <v>1330</v>
      </c>
      <c r="D395" s="188">
        <f>SUMIF('Mix Substation Location Summary'!$B$4:$B$1500,'TS by Location'!B395,'Mix Substation Location Summary'!$F$4:$F$1500)</f>
        <v>0</v>
      </c>
      <c r="E395" s="188">
        <f>SUMIF('Mix Substation Location Summary'!$B$4:$B$1500,'TS by Location'!$B395,'Mix Substation Location Summary'!$K$4:$K$1500)</f>
        <v>0</v>
      </c>
      <c r="F395" s="188">
        <f>SUMIF('Mix Substation Location Summary'!$B$4:$B$1500,'TS by Location'!$B395,'Mix Substation Location Summary'!$P$4:$P$1500)</f>
        <v>942250.42</v>
      </c>
      <c r="G395" s="537">
        <f t="shared" si="83"/>
        <v>942250.42</v>
      </c>
      <c r="H395" s="299">
        <f>IF($O395="ISO",D395,IF($O395="Non-Iso",0,IF($O395="Trans Line",SUMIF('Lines Study_Loc_Summary'!$D:$D,$B395,'Lines Study_Loc_Summary'!$Z:$Z),IF($O395="Mix",SUMIF('Mix Substation Location Summary'!$B$4:$B$1500,$B395,'Mix Substation Location Summary'!$C$4:$C$1500),"NOT FOUND"))))</f>
        <v>0</v>
      </c>
      <c r="I395" s="299">
        <f>IF($O395="ISO",E395,IF($O395="Non-Iso",0,IF($O395="Trans Line",SUMIF('Lines Study_Loc_Summary'!$D:$D,$B395,'Lines Study_Loc_Summary'!$AA:$AA),IF($O395="Mix",SUMIF('Mix Substation Location Summary'!$B$4:$B$1500,$B395,'Mix Substation Location Summary'!$H$4:$H$1500),"NOT FOUND"))))</f>
        <v>0</v>
      </c>
      <c r="J395" s="299">
        <f>IF($O395="ISO",F395,IF($O395="Non-Iso",0,IF($O395="Trans Line",SUMIF('Lines Study_Loc_Summary'!$D:$D,$B395,'Lines Study_Loc_Summary'!$AB:$AB),IF($O395="Mix",SUMIF('Mix Substation Location Summary'!$B$4:$B$1500,$B395,'Mix Substation Location Summary'!$M$4:$M$1500),"NOT FOUND"))))</f>
        <v>0</v>
      </c>
      <c r="K395" s="299">
        <f>IF($O395="ISO",0,IF($O395="Non-Iso",D395,IF($O395="Trans Line",SUMIF('Lines Study_Loc_Summary'!$D:$D,'TS by Location'!B395,'Lines Study_Loc_Summary'!$AJ:$AJ),IF($O395="Mix",SUMIF('Mix Substation Location Summary'!$B$4:$B$1500,$B395,'Mix Substation Location Summary'!$D$4:$D$1500)+SUMIF('Mix Substation Location Summary'!$B$4:$B$1500,$B395,'Mix Substation Location Summary'!$E$4:$E$1500),"NOT FOUND"))))</f>
        <v>0</v>
      </c>
      <c r="L395" s="299">
        <f>IF($O395="ISO",0,IF($O395="Non-Iso",E395,IF($O395="Trans Line",SUMIF('Lines Study_Loc_Summary'!$D:$D,$B395,'Lines Study_Loc_Summary'!$AK:$AK),IF($O395="Mix",SUMIF('Mix Substation Location Summary'!$B$4:$B$1500,$B395,'Mix Substation Location Summary'!$I$4:$I$1500)+SUMIF('Mix Substation Location Summary'!$B$4:$B$1500,$B395,'Mix Substation Location Summary'!$J$4:$J$1500),"NOT FOUND"))))</f>
        <v>0</v>
      </c>
      <c r="M395" s="299">
        <f>IF($O395="ISO",0,IF($O395="Non-Iso",F395,IF($O395="Trans Line",SUMIF('Lines Study_Loc_Summary'!$D:$D,$B395,'Lines Study_Loc_Summary'!$AL:$AL),IF($O395="Mix",SUMIF('Mix Substation Location Summary'!$B$4:$B$1500,$B395,'Mix Substation Location Summary'!$N$4:$N$1500)+SUMIF('Mix Substation Location Summary'!$B$4:$B$1500,$B395,'Mix Substation Location Summary'!$O$4:$O$1500),"NOT FOUND"))))</f>
        <v>942250.42</v>
      </c>
      <c r="N395" s="300"/>
      <c r="O395" s="293" t="s">
        <v>1316</v>
      </c>
      <c r="P395" s="293"/>
    </row>
    <row r="396" spans="1:16" ht="12.75" customHeight="1" x14ac:dyDescent="0.3">
      <c r="A396" s="294" t="s">
        <v>583</v>
      </c>
      <c r="B396" s="293">
        <v>8198</v>
      </c>
      <c r="C396" s="293" t="s">
        <v>1333</v>
      </c>
      <c r="D396" s="188">
        <f>SUMIF('Mix Substation Location Summary'!$B$4:$B$1500,'TS by Location'!B396,'Mix Substation Location Summary'!$F$4:$F$1500)</f>
        <v>0</v>
      </c>
      <c r="E396" s="188">
        <f>SUMIF('Mix Substation Location Summary'!$B$4:$B$1500,'TS by Location'!$B396,'Mix Substation Location Summary'!$K$4:$K$1500)</f>
        <v>0</v>
      </c>
      <c r="F396" s="188">
        <f>SUMIF('Mix Substation Location Summary'!$B$4:$B$1500,'TS by Location'!$B396,'Mix Substation Location Summary'!$P$4:$P$1500)</f>
        <v>132415.95000000001</v>
      </c>
      <c r="G396" s="537">
        <f t="shared" si="83"/>
        <v>132415.95000000001</v>
      </c>
      <c r="H396" s="299">
        <f>IF($O396="ISO",D396,IF($O396="Non-Iso",0,IF($O396="Trans Line",SUMIF('Lines Study_Loc_Summary'!$D:$D,$B396,'Lines Study_Loc_Summary'!$Z:$Z),IF($O396="Mix",SUMIF('Mix Substation Location Summary'!$B$4:$B$1500,$B396,'Mix Substation Location Summary'!$C$4:$C$1500),"NOT FOUND"))))</f>
        <v>0</v>
      </c>
      <c r="I396" s="299">
        <f>IF($O396="ISO",E396,IF($O396="Non-Iso",0,IF($O396="Trans Line",SUMIF('Lines Study_Loc_Summary'!$D:$D,$B396,'Lines Study_Loc_Summary'!$AA:$AA),IF($O396="Mix",SUMIF('Mix Substation Location Summary'!$B$4:$B$1500,$B396,'Mix Substation Location Summary'!$H$4:$H$1500),"NOT FOUND"))))</f>
        <v>0</v>
      </c>
      <c r="J396" s="299">
        <f>IF($O396="ISO",F396,IF($O396="Non-Iso",0,IF($O396="Trans Line",SUMIF('Lines Study_Loc_Summary'!$D:$D,$B396,'Lines Study_Loc_Summary'!$AB:$AB),IF($O396="Mix",SUMIF('Mix Substation Location Summary'!$B$4:$B$1500,$B396,'Mix Substation Location Summary'!$M$4:$M$1500),"NOT FOUND"))))</f>
        <v>0</v>
      </c>
      <c r="K396" s="299">
        <f>IF($O396="ISO",0,IF($O396="Non-Iso",D396,IF($O396="Trans Line",SUMIF('Lines Study_Loc_Summary'!$D:$D,'TS by Location'!B396,'Lines Study_Loc_Summary'!$AJ:$AJ),IF($O396="Mix",SUMIF('Mix Substation Location Summary'!$B$4:$B$1500,$B396,'Mix Substation Location Summary'!$D$4:$D$1500)+SUMIF('Mix Substation Location Summary'!$B$4:$B$1500,$B396,'Mix Substation Location Summary'!$E$4:$E$1500),"NOT FOUND"))))</f>
        <v>0</v>
      </c>
      <c r="L396" s="299">
        <f>IF($O396="ISO",0,IF($O396="Non-Iso",E396,IF($O396="Trans Line",SUMIF('Lines Study_Loc_Summary'!$D:$D,$B396,'Lines Study_Loc_Summary'!$AK:$AK),IF($O396="Mix",SUMIF('Mix Substation Location Summary'!$B$4:$B$1500,$B396,'Mix Substation Location Summary'!$I$4:$I$1500)+SUMIF('Mix Substation Location Summary'!$B$4:$B$1500,$B396,'Mix Substation Location Summary'!$J$4:$J$1500),"NOT FOUND"))))</f>
        <v>0</v>
      </c>
      <c r="M396" s="299">
        <f>IF($O396="ISO",0,IF($O396="Non-Iso",F396,IF($O396="Trans Line",SUMIF('Lines Study_Loc_Summary'!$D:$D,$B396,'Lines Study_Loc_Summary'!$AL:$AL),IF($O396="Mix",SUMIF('Mix Substation Location Summary'!$B$4:$B$1500,$B396,'Mix Substation Location Summary'!$N$4:$N$1500)+SUMIF('Mix Substation Location Summary'!$B$4:$B$1500,$B396,'Mix Substation Location Summary'!$O$4:$O$1500),"NOT FOUND"))))</f>
        <v>132415.95000000001</v>
      </c>
      <c r="N396" s="300"/>
      <c r="O396" s="293" t="s">
        <v>1316</v>
      </c>
      <c r="P396" s="293"/>
    </row>
    <row r="397" spans="1:16" ht="12.75" customHeight="1" x14ac:dyDescent="0.3">
      <c r="A397" s="294" t="s">
        <v>584</v>
      </c>
      <c r="B397" s="293">
        <v>8204</v>
      </c>
      <c r="C397" s="293" t="s">
        <v>1333</v>
      </c>
      <c r="D397" s="188">
        <f>SUMIF('Mix Substation Location Summary'!$B$4:$B$1500,'TS by Location'!B397,'Mix Substation Location Summary'!$F$4:$F$1500)</f>
        <v>0</v>
      </c>
      <c r="E397" s="188">
        <f>SUMIF('Mix Substation Location Summary'!$B$4:$B$1500,'TS by Location'!$B397,'Mix Substation Location Summary'!$K$4:$K$1500)</f>
        <v>48985.86</v>
      </c>
      <c r="F397" s="188">
        <f>SUMIF('Mix Substation Location Summary'!$B$4:$B$1500,'TS by Location'!$B397,'Mix Substation Location Summary'!$P$4:$P$1500)</f>
        <v>0</v>
      </c>
      <c r="G397" s="537">
        <f t="shared" si="83"/>
        <v>48985.86</v>
      </c>
      <c r="H397" s="299">
        <f>IF($O397="ISO",D397,IF($O397="Non-Iso",0,IF($O397="Trans Line",SUMIF('Lines Study_Loc_Summary'!$D:$D,$B397,'Lines Study_Loc_Summary'!$Z:$Z),IF($O397="Mix",SUMIF('Mix Substation Location Summary'!$B$4:$B$1500,$B397,'Mix Substation Location Summary'!$C$4:$C$1500),"NOT FOUND"))))</f>
        <v>0</v>
      </c>
      <c r="I397" s="299">
        <f>IF($O397="ISO",E397,IF($O397="Non-Iso",0,IF($O397="Trans Line",SUMIF('Lines Study_Loc_Summary'!$D:$D,$B397,'Lines Study_Loc_Summary'!$AA:$AA),IF($O397="Mix",SUMIF('Mix Substation Location Summary'!$B$4:$B$1500,$B397,'Mix Substation Location Summary'!$H$4:$H$1500),"NOT FOUND"))))</f>
        <v>0</v>
      </c>
      <c r="J397" s="299">
        <f>IF($O397="ISO",F397,IF($O397="Non-Iso",0,IF($O397="Trans Line",SUMIF('Lines Study_Loc_Summary'!$D:$D,$B397,'Lines Study_Loc_Summary'!$AB:$AB),IF($O397="Mix",SUMIF('Mix Substation Location Summary'!$B$4:$B$1500,$B397,'Mix Substation Location Summary'!$M$4:$M$1500),"NOT FOUND"))))</f>
        <v>0</v>
      </c>
      <c r="K397" s="299">
        <f>IF($O397="ISO",0,IF($O397="Non-Iso",D397,IF($O397="Trans Line",SUMIF('Lines Study_Loc_Summary'!$D:$D,'TS by Location'!B397,'Lines Study_Loc_Summary'!$AJ:$AJ),IF($O397="Mix",SUMIF('Mix Substation Location Summary'!$B$4:$B$1500,$B397,'Mix Substation Location Summary'!$D$4:$D$1500)+SUMIF('Mix Substation Location Summary'!$B$4:$B$1500,$B397,'Mix Substation Location Summary'!$E$4:$E$1500),"NOT FOUND"))))</f>
        <v>0</v>
      </c>
      <c r="L397" s="299">
        <f>IF($O397="ISO",0,IF($O397="Non-Iso",E397,IF($O397="Trans Line",SUMIF('Lines Study_Loc_Summary'!$D:$D,$B397,'Lines Study_Loc_Summary'!$AK:$AK),IF($O397="Mix",SUMIF('Mix Substation Location Summary'!$B$4:$B$1500,$B397,'Mix Substation Location Summary'!$I$4:$I$1500)+SUMIF('Mix Substation Location Summary'!$B$4:$B$1500,$B397,'Mix Substation Location Summary'!$J$4:$J$1500),"NOT FOUND"))))</f>
        <v>48985.86</v>
      </c>
      <c r="M397" s="299">
        <f>IF($O397="ISO",0,IF($O397="Non-Iso",F397,IF($O397="Trans Line",SUMIF('Lines Study_Loc_Summary'!$D:$D,$B397,'Lines Study_Loc_Summary'!$AL:$AL),IF($O397="Mix",SUMIF('Mix Substation Location Summary'!$B$4:$B$1500,$B397,'Mix Substation Location Summary'!$N$4:$N$1500)+SUMIF('Mix Substation Location Summary'!$B$4:$B$1500,$B397,'Mix Substation Location Summary'!$O$4:$O$1500),"NOT FOUND"))))</f>
        <v>0</v>
      </c>
      <c r="N397" s="300"/>
      <c r="O397" s="293" t="s">
        <v>1316</v>
      </c>
      <c r="P397" s="293"/>
    </row>
    <row r="398" spans="1:16" ht="12.75" customHeight="1" x14ac:dyDescent="0.3">
      <c r="A398" s="294" t="s">
        <v>1232</v>
      </c>
      <c r="B398" s="293">
        <v>8205</v>
      </c>
      <c r="C398" s="293" t="s">
        <v>1333</v>
      </c>
      <c r="D398" s="188">
        <f>SUMIF('Mix Substation Location Summary'!$B$4:$B$1500,'TS by Location'!B398,'Mix Substation Location Summary'!$F$4:$F$1500)</f>
        <v>0</v>
      </c>
      <c r="E398" s="188">
        <f>SUMIF('Mix Substation Location Summary'!$B$4:$B$1500,'TS by Location'!$B398,'Mix Substation Location Summary'!$K$4:$K$1500)</f>
        <v>13740.869999999999</v>
      </c>
      <c r="F398" s="188">
        <f>SUMIF('Mix Substation Location Summary'!$B$4:$B$1500,'TS by Location'!$B398,'Mix Substation Location Summary'!$P$4:$P$1500)</f>
        <v>0</v>
      </c>
      <c r="G398" s="537">
        <f t="shared" ref="G398" si="92">SUM(D398:F398)</f>
        <v>13740.869999999999</v>
      </c>
      <c r="H398" s="299">
        <f>IF($O398="ISO",D398,IF($O398="Non-Iso",0,IF($O398="Trans Line",SUMIF('Lines Study_Loc_Summary'!$D:$D,$B398,'Lines Study_Loc_Summary'!$Z:$Z),IF($O398="Mix",SUMIF('Mix Substation Location Summary'!$B$4:$B$1500,$B398,'Mix Substation Location Summary'!$C$4:$C$1500),"NOT FOUND"))))</f>
        <v>0</v>
      </c>
      <c r="I398" s="299">
        <f>IF($O398="ISO",E398,IF($O398="Non-Iso",0,IF($O398="Trans Line",SUMIF('Lines Study_Loc_Summary'!$D:$D,$B398,'Lines Study_Loc_Summary'!$AA:$AA),IF($O398="Mix",SUMIF('Mix Substation Location Summary'!$B$4:$B$1500,$B398,'Mix Substation Location Summary'!$H$4:$H$1500),"NOT FOUND"))))</f>
        <v>0</v>
      </c>
      <c r="J398" s="299">
        <f>IF($O398="ISO",F398,IF($O398="Non-Iso",0,IF($O398="Trans Line",SUMIF('Lines Study_Loc_Summary'!$D:$D,$B398,'Lines Study_Loc_Summary'!$AB:$AB),IF($O398="Mix",SUMIF('Mix Substation Location Summary'!$B$4:$B$1500,$B398,'Mix Substation Location Summary'!$M$4:$M$1500),"NOT FOUND"))))</f>
        <v>0</v>
      </c>
      <c r="K398" s="299">
        <f>IF($O398="ISO",0,IF($O398="Non-Iso",D398,IF($O398="Trans Line",SUMIF('Lines Study_Loc_Summary'!$D:$D,'TS by Location'!B398,'Lines Study_Loc_Summary'!$AJ:$AJ),IF($O398="Mix",SUMIF('Mix Substation Location Summary'!$B$4:$B$1500,$B398,'Mix Substation Location Summary'!$D$4:$D$1500)+SUMIF('Mix Substation Location Summary'!$B$4:$B$1500,$B398,'Mix Substation Location Summary'!$E$4:$E$1500),"NOT FOUND"))))</f>
        <v>0</v>
      </c>
      <c r="L398" s="299">
        <f>IF($O398="ISO",0,IF($O398="Non-Iso",E398,IF($O398="Trans Line",SUMIF('Lines Study_Loc_Summary'!$D:$D,$B398,'Lines Study_Loc_Summary'!$AK:$AK),IF($O398="Mix",SUMIF('Mix Substation Location Summary'!$B$4:$B$1500,$B398,'Mix Substation Location Summary'!$I$4:$I$1500)+SUMIF('Mix Substation Location Summary'!$B$4:$B$1500,$B398,'Mix Substation Location Summary'!$J$4:$J$1500),"NOT FOUND"))))</f>
        <v>13740.869999999999</v>
      </c>
      <c r="M398" s="299">
        <f>IF($O398="ISO",0,IF($O398="Non-Iso",F398,IF($O398="Trans Line",SUMIF('Lines Study_Loc_Summary'!$D:$D,$B398,'Lines Study_Loc_Summary'!$AL:$AL),IF($O398="Mix",SUMIF('Mix Substation Location Summary'!$B$4:$B$1500,$B398,'Mix Substation Location Summary'!$N$4:$N$1500)+SUMIF('Mix Substation Location Summary'!$B$4:$B$1500,$B398,'Mix Substation Location Summary'!$O$4:$O$1500),"NOT FOUND"))))</f>
        <v>0</v>
      </c>
      <c r="N398" s="300"/>
      <c r="O398" s="293" t="s">
        <v>1316</v>
      </c>
      <c r="P398" s="293"/>
    </row>
    <row r="399" spans="1:16" ht="12.75" customHeight="1" x14ac:dyDescent="0.3">
      <c r="A399" s="294" t="s">
        <v>2807</v>
      </c>
      <c r="B399" s="293">
        <v>8206</v>
      </c>
      <c r="C399" s="293" t="s">
        <v>1333</v>
      </c>
      <c r="D399" s="188">
        <f>SUMIF('Mix Substation Location Summary'!$B$4:$B$1500,'TS by Location'!B399,'Mix Substation Location Summary'!$F$4:$F$1500)</f>
        <v>0</v>
      </c>
      <c r="E399" s="188">
        <f>SUMIF('Mix Substation Location Summary'!$B$4:$B$1500,'TS by Location'!$B399,'Mix Substation Location Summary'!$K$4:$K$1500)</f>
        <v>0</v>
      </c>
      <c r="F399" s="188">
        <f>SUMIF('Mix Substation Location Summary'!$B$4:$B$1500,'TS by Location'!$B399,'Mix Substation Location Summary'!$P$4:$P$1500)</f>
        <v>0</v>
      </c>
      <c r="G399" s="537">
        <f t="shared" si="83"/>
        <v>0</v>
      </c>
      <c r="H399" s="299">
        <f>IF($O399="ISO",D399,IF($O399="Non-Iso",0,IF($O399="Trans Line",SUMIF('Lines Study_Loc_Summary'!$D:$D,$B399,'Lines Study_Loc_Summary'!$Z:$Z),IF($O399="Mix",SUMIF('Mix Substation Location Summary'!$B$4:$B$1500,$B399,'Mix Substation Location Summary'!$C$4:$C$1500),"NOT FOUND"))))</f>
        <v>0</v>
      </c>
      <c r="I399" s="299">
        <f>IF($O399="ISO",E399,IF($O399="Non-Iso",0,IF($O399="Trans Line",SUMIF('Lines Study_Loc_Summary'!$D:$D,$B399,'Lines Study_Loc_Summary'!$AA:$AA),IF($O399="Mix",SUMIF('Mix Substation Location Summary'!$B$4:$B$1500,$B399,'Mix Substation Location Summary'!$H$4:$H$1500),"NOT FOUND"))))</f>
        <v>0</v>
      </c>
      <c r="J399" s="299">
        <f>IF($O399="ISO",F399,IF($O399="Non-Iso",0,IF($O399="Trans Line",SUMIF('Lines Study_Loc_Summary'!$D:$D,$B399,'Lines Study_Loc_Summary'!$AB:$AB),IF($O399="Mix",SUMIF('Mix Substation Location Summary'!$B$4:$B$1500,$B399,'Mix Substation Location Summary'!$M$4:$M$1500),"NOT FOUND"))))</f>
        <v>0</v>
      </c>
      <c r="K399" s="299">
        <f>IF($O399="ISO",0,IF($O399="Non-Iso",D399,IF($O399="Trans Line",SUMIF('Lines Study_Loc_Summary'!$D:$D,'TS by Location'!B399,'Lines Study_Loc_Summary'!$AJ:$AJ),IF($O399="Mix",SUMIF('Mix Substation Location Summary'!$B$4:$B$1500,$B399,'Mix Substation Location Summary'!$D$4:$D$1500)+SUMIF('Mix Substation Location Summary'!$B$4:$B$1500,$B399,'Mix Substation Location Summary'!$E$4:$E$1500),"NOT FOUND"))))</f>
        <v>0</v>
      </c>
      <c r="L399" s="299">
        <f>IF($O399="ISO",0,IF($O399="Non-Iso",E399,IF($O399="Trans Line",SUMIF('Lines Study_Loc_Summary'!$D:$D,$B399,'Lines Study_Loc_Summary'!$AK:$AK),IF($O399="Mix",SUMIF('Mix Substation Location Summary'!$B$4:$B$1500,$B399,'Mix Substation Location Summary'!$I$4:$I$1500)+SUMIF('Mix Substation Location Summary'!$B$4:$B$1500,$B399,'Mix Substation Location Summary'!$J$4:$J$1500),"NOT FOUND"))))</f>
        <v>0</v>
      </c>
      <c r="M399" s="299">
        <f>IF($O399="ISO",0,IF($O399="Non-Iso",F399,IF($O399="Trans Line",SUMIF('Lines Study_Loc_Summary'!$D:$D,$B399,'Lines Study_Loc_Summary'!$AL:$AL),IF($O399="Mix",SUMIF('Mix Substation Location Summary'!$B$4:$B$1500,$B399,'Mix Substation Location Summary'!$N$4:$N$1500)+SUMIF('Mix Substation Location Summary'!$B$4:$B$1500,$B399,'Mix Substation Location Summary'!$O$4:$O$1500),"NOT FOUND"))))</f>
        <v>0</v>
      </c>
      <c r="N399" s="300"/>
      <c r="O399" s="293" t="s">
        <v>1316</v>
      </c>
      <c r="P399" s="293"/>
    </row>
    <row r="400" spans="1:16" ht="12.75" customHeight="1" x14ac:dyDescent="0.3">
      <c r="A400" s="294" t="s">
        <v>1234</v>
      </c>
      <c r="B400" s="293">
        <v>8207</v>
      </c>
      <c r="C400" s="293" t="s">
        <v>1333</v>
      </c>
      <c r="D400" s="188">
        <f>SUMIF('Mix Substation Location Summary'!$B$4:$B$1500,'TS by Location'!B400,'Mix Substation Location Summary'!$F$4:$F$1500)</f>
        <v>0</v>
      </c>
      <c r="E400" s="188">
        <f>SUMIF('Mix Substation Location Summary'!$B$4:$B$1500,'TS by Location'!$B400,'Mix Substation Location Summary'!$K$4:$K$1500)</f>
        <v>19356.099999999999</v>
      </c>
      <c r="F400" s="188">
        <f>SUMIF('Mix Substation Location Summary'!$B$4:$B$1500,'TS by Location'!$B400,'Mix Substation Location Summary'!$P$4:$P$1500)</f>
        <v>0</v>
      </c>
      <c r="G400" s="537">
        <f t="shared" ref="G400:G401" si="93">SUM(D400:F400)</f>
        <v>19356.099999999999</v>
      </c>
      <c r="H400" s="299">
        <f>IF($O400="ISO",D400,IF($O400="Non-Iso",0,IF($O400="Trans Line",SUMIF('Lines Study_Loc_Summary'!$D:$D,$B400,'Lines Study_Loc_Summary'!$Z:$Z),IF($O400="Mix",SUMIF('Mix Substation Location Summary'!$B$4:$B$1500,$B400,'Mix Substation Location Summary'!$C$4:$C$1500),"NOT FOUND"))))</f>
        <v>0</v>
      </c>
      <c r="I400" s="299">
        <f>IF($O400="ISO",E400,IF($O400="Non-Iso",0,IF($O400="Trans Line",SUMIF('Lines Study_Loc_Summary'!$D:$D,$B400,'Lines Study_Loc_Summary'!$AA:$AA),IF($O400="Mix",SUMIF('Mix Substation Location Summary'!$B$4:$B$1500,$B400,'Mix Substation Location Summary'!$H$4:$H$1500),"NOT FOUND"))))</f>
        <v>0</v>
      </c>
      <c r="J400" s="299">
        <f>IF($O400="ISO",F400,IF($O400="Non-Iso",0,IF($O400="Trans Line",SUMIF('Lines Study_Loc_Summary'!$D:$D,$B400,'Lines Study_Loc_Summary'!$AB:$AB),IF($O400="Mix",SUMIF('Mix Substation Location Summary'!$B$4:$B$1500,$B400,'Mix Substation Location Summary'!$M$4:$M$1500),"NOT FOUND"))))</f>
        <v>0</v>
      </c>
      <c r="K400" s="299">
        <f>IF($O400="ISO",0,IF($O400="Non-Iso",D400,IF($O400="Trans Line",SUMIF('Lines Study_Loc_Summary'!$D:$D,'TS by Location'!B400,'Lines Study_Loc_Summary'!$AJ:$AJ),IF($O400="Mix",SUMIF('Mix Substation Location Summary'!$B$4:$B$1500,$B400,'Mix Substation Location Summary'!$D$4:$D$1500)+SUMIF('Mix Substation Location Summary'!$B$4:$B$1500,$B400,'Mix Substation Location Summary'!$E$4:$E$1500),"NOT FOUND"))))</f>
        <v>0</v>
      </c>
      <c r="L400" s="299">
        <f>IF($O400="ISO",0,IF($O400="Non-Iso",E400,IF($O400="Trans Line",SUMIF('Lines Study_Loc_Summary'!$D:$D,$B400,'Lines Study_Loc_Summary'!$AK:$AK),IF($O400="Mix",SUMIF('Mix Substation Location Summary'!$B$4:$B$1500,$B400,'Mix Substation Location Summary'!$I$4:$I$1500)+SUMIF('Mix Substation Location Summary'!$B$4:$B$1500,$B400,'Mix Substation Location Summary'!$J$4:$J$1500),"NOT FOUND"))))</f>
        <v>19356.099999999999</v>
      </c>
      <c r="M400" s="299">
        <f>IF($O400="ISO",0,IF($O400="Non-Iso",F400,IF($O400="Trans Line",SUMIF('Lines Study_Loc_Summary'!$D:$D,$B400,'Lines Study_Loc_Summary'!$AL:$AL),IF($O400="Mix",SUMIF('Mix Substation Location Summary'!$B$4:$B$1500,$B400,'Mix Substation Location Summary'!$N$4:$N$1500)+SUMIF('Mix Substation Location Summary'!$B$4:$B$1500,$B400,'Mix Substation Location Summary'!$O$4:$O$1500),"NOT FOUND"))))</f>
        <v>0</v>
      </c>
      <c r="N400" s="300"/>
      <c r="O400" s="293" t="s">
        <v>1316</v>
      </c>
      <c r="P400" s="293"/>
    </row>
    <row r="401" spans="1:16" ht="12.75" customHeight="1" x14ac:dyDescent="0.3">
      <c r="A401" s="294" t="s">
        <v>1236</v>
      </c>
      <c r="B401" s="293">
        <v>8210</v>
      </c>
      <c r="C401" s="293" t="s">
        <v>1333</v>
      </c>
      <c r="D401" s="188">
        <f>SUMIF('Mix Substation Location Summary'!$B$4:$B$1500,'TS by Location'!B401,'Mix Substation Location Summary'!$F$4:$F$1500)</f>
        <v>0</v>
      </c>
      <c r="E401" s="188">
        <f>SUMIF('Mix Substation Location Summary'!$B$4:$B$1500,'TS by Location'!$B401,'Mix Substation Location Summary'!$K$4:$K$1500)</f>
        <v>558.36</v>
      </c>
      <c r="F401" s="188">
        <f>SUMIF('Mix Substation Location Summary'!$B$4:$B$1500,'TS by Location'!$B401,'Mix Substation Location Summary'!$P$4:$P$1500)</f>
        <v>0</v>
      </c>
      <c r="G401" s="537">
        <f t="shared" si="93"/>
        <v>558.36</v>
      </c>
      <c r="H401" s="299">
        <f>IF($O401="ISO",D401,IF($O401="Non-Iso",0,IF($O401="Trans Line",SUMIF('Lines Study_Loc_Summary'!$D:$D,$B401,'Lines Study_Loc_Summary'!$Z:$Z),IF($O401="Mix",SUMIF('Mix Substation Location Summary'!$B$4:$B$1500,$B401,'Mix Substation Location Summary'!$C$4:$C$1500),"NOT FOUND"))))</f>
        <v>0</v>
      </c>
      <c r="I401" s="299">
        <f>IF($O401="ISO",E401,IF($O401="Non-Iso",0,IF($O401="Trans Line",SUMIF('Lines Study_Loc_Summary'!$D:$D,$B401,'Lines Study_Loc_Summary'!$AA:$AA),IF($O401="Mix",SUMIF('Mix Substation Location Summary'!$B$4:$B$1500,$B401,'Mix Substation Location Summary'!$H$4:$H$1500),"NOT FOUND"))))</f>
        <v>0</v>
      </c>
      <c r="J401" s="299">
        <f>IF($O401="ISO",F401,IF($O401="Non-Iso",0,IF($O401="Trans Line",SUMIF('Lines Study_Loc_Summary'!$D:$D,$B401,'Lines Study_Loc_Summary'!$AB:$AB),IF($O401="Mix",SUMIF('Mix Substation Location Summary'!$B$4:$B$1500,$B401,'Mix Substation Location Summary'!$M$4:$M$1500),"NOT FOUND"))))</f>
        <v>0</v>
      </c>
      <c r="K401" s="299">
        <f>IF($O401="ISO",0,IF($O401="Non-Iso",D401,IF($O401="Trans Line",SUMIF('Lines Study_Loc_Summary'!$D:$D,'TS by Location'!B401,'Lines Study_Loc_Summary'!$AJ:$AJ),IF($O401="Mix",SUMIF('Mix Substation Location Summary'!$B$4:$B$1500,$B401,'Mix Substation Location Summary'!$D$4:$D$1500)+SUMIF('Mix Substation Location Summary'!$B$4:$B$1500,$B401,'Mix Substation Location Summary'!$E$4:$E$1500),"NOT FOUND"))))</f>
        <v>0</v>
      </c>
      <c r="L401" s="299">
        <f>IF($O401="ISO",0,IF($O401="Non-Iso",E401,IF($O401="Trans Line",SUMIF('Lines Study_Loc_Summary'!$D:$D,$B401,'Lines Study_Loc_Summary'!$AK:$AK),IF($O401="Mix",SUMIF('Mix Substation Location Summary'!$B$4:$B$1500,$B401,'Mix Substation Location Summary'!$I$4:$I$1500)+SUMIF('Mix Substation Location Summary'!$B$4:$B$1500,$B401,'Mix Substation Location Summary'!$J$4:$J$1500),"NOT FOUND"))))</f>
        <v>558.36</v>
      </c>
      <c r="M401" s="299">
        <f>IF($O401="ISO",0,IF($O401="Non-Iso",F401,IF($O401="Trans Line",SUMIF('Lines Study_Loc_Summary'!$D:$D,$B401,'Lines Study_Loc_Summary'!$AL:$AL),IF($O401="Mix",SUMIF('Mix Substation Location Summary'!$B$4:$B$1500,$B401,'Mix Substation Location Summary'!$N$4:$N$1500)+SUMIF('Mix Substation Location Summary'!$B$4:$B$1500,$B401,'Mix Substation Location Summary'!$O$4:$O$1500),"NOT FOUND"))))</f>
        <v>0</v>
      </c>
      <c r="N401" s="300"/>
      <c r="O401" s="293" t="s">
        <v>1316</v>
      </c>
      <c r="P401" s="293"/>
    </row>
    <row r="402" spans="1:16" s="301" customFormat="1" ht="12.75" customHeight="1" x14ac:dyDescent="0.3">
      <c r="A402" s="294" t="s">
        <v>585</v>
      </c>
      <c r="B402" s="293">
        <v>8211</v>
      </c>
      <c r="C402" s="293" t="s">
        <v>1333</v>
      </c>
      <c r="D402" s="188">
        <f>SUMIF('Mix Substation Location Summary'!$B$4:$B$1500,'TS by Location'!B402,'Mix Substation Location Summary'!$F$4:$F$1500)</f>
        <v>0</v>
      </c>
      <c r="E402" s="188">
        <f>SUMIF('Mix Substation Location Summary'!$B$4:$B$1500,'TS by Location'!$B402,'Mix Substation Location Summary'!$K$4:$K$1500)</f>
        <v>15610.74</v>
      </c>
      <c r="F402" s="188">
        <f>SUMIF('Mix Substation Location Summary'!$B$4:$B$1500,'TS by Location'!$B402,'Mix Substation Location Summary'!$P$4:$P$1500)</f>
        <v>0</v>
      </c>
      <c r="G402" s="540">
        <f t="shared" ref="G402:G403" si="94">SUM(D402:F402)</f>
        <v>15610.74</v>
      </c>
      <c r="H402" s="299">
        <f>IF($O402="ISO",D402,IF($O402="Non-Iso",0,IF($O402="Trans Line",SUMIF('Lines Study_Loc_Summary'!$D:$D,$B402,'Lines Study_Loc_Summary'!$Z:$Z),IF($O402="Mix",SUMIF('Mix Substation Location Summary'!$B$4:$B$1500,$B402,'Mix Substation Location Summary'!$C$4:$C$1500),"NOT FOUND"))))</f>
        <v>0</v>
      </c>
      <c r="I402" s="299">
        <f>IF($O402="ISO",E402,IF($O402="Non-Iso",0,IF($O402="Trans Line",SUMIF('Lines Study_Loc_Summary'!$D:$D,$B402,'Lines Study_Loc_Summary'!$AA:$AA),IF($O402="Mix",SUMIF('Mix Substation Location Summary'!$B$4:$B$1500,$B402,'Mix Substation Location Summary'!$H$4:$H$1500),"NOT FOUND"))))</f>
        <v>0</v>
      </c>
      <c r="J402" s="299">
        <f>IF($O402="ISO",F402,IF($O402="Non-Iso",0,IF($O402="Trans Line",SUMIF('Lines Study_Loc_Summary'!$D:$D,$B402,'Lines Study_Loc_Summary'!$AB:$AB),IF($O402="Mix",SUMIF('Mix Substation Location Summary'!$B$4:$B$1500,$B402,'Mix Substation Location Summary'!$M$4:$M$1500),"NOT FOUND"))))</f>
        <v>0</v>
      </c>
      <c r="K402" s="299">
        <f>IF($O402="ISO",0,IF($O402="Non-Iso",D402,IF($O402="Trans Line",SUMIF('Lines Study_Loc_Summary'!$D:$D,'TS by Location'!B402,'Lines Study_Loc_Summary'!$AJ:$AJ),IF($O402="Mix",SUMIF('Mix Substation Location Summary'!$B$4:$B$1500,$B402,'Mix Substation Location Summary'!$D$4:$D$1500)+SUMIF('Mix Substation Location Summary'!$B$4:$B$1500,$B402,'Mix Substation Location Summary'!$E$4:$E$1500),"NOT FOUND"))))</f>
        <v>0</v>
      </c>
      <c r="L402" s="299">
        <f>IF($O402="ISO",0,IF($O402="Non-Iso",E402,IF($O402="Trans Line",SUMIF('Lines Study_Loc_Summary'!$D:$D,$B402,'Lines Study_Loc_Summary'!$AK:$AK),IF($O402="Mix",SUMIF('Mix Substation Location Summary'!$B$4:$B$1500,$B402,'Mix Substation Location Summary'!$I$4:$I$1500)+SUMIF('Mix Substation Location Summary'!$B$4:$B$1500,$B402,'Mix Substation Location Summary'!$J$4:$J$1500),"NOT FOUND"))))</f>
        <v>15610.74</v>
      </c>
      <c r="M402" s="299">
        <f>IF($O402="ISO",0,IF($O402="Non-Iso",F402,IF($O402="Trans Line",SUMIF('Lines Study_Loc_Summary'!$D:$D,$B402,'Lines Study_Loc_Summary'!$AL:$AL),IF($O402="Mix",SUMIF('Mix Substation Location Summary'!$B$4:$B$1500,$B402,'Mix Substation Location Summary'!$N$4:$N$1500)+SUMIF('Mix Substation Location Summary'!$B$4:$B$1500,$B402,'Mix Substation Location Summary'!$O$4:$O$1500),"NOT FOUND"))))</f>
        <v>0</v>
      </c>
      <c r="N402" s="300"/>
      <c r="O402" s="293" t="s">
        <v>1316</v>
      </c>
      <c r="P402" s="293"/>
    </row>
    <row r="403" spans="1:16" ht="12.75" customHeight="1" x14ac:dyDescent="0.3">
      <c r="A403" s="294" t="s">
        <v>1237</v>
      </c>
      <c r="B403" s="293">
        <v>8212</v>
      </c>
      <c r="C403" s="293" t="s">
        <v>1333</v>
      </c>
      <c r="D403" s="188">
        <f>SUMIF('Mix Substation Location Summary'!$B$4:$B$1500,'TS by Location'!B403,'Mix Substation Location Summary'!$F$4:$F$1500)</f>
        <v>0</v>
      </c>
      <c r="E403" s="188">
        <f>SUMIF('Mix Substation Location Summary'!$B$4:$B$1500,'TS by Location'!$B403,'Mix Substation Location Summary'!$K$4:$K$1500)</f>
        <v>0</v>
      </c>
      <c r="F403" s="188">
        <f>SUMIF('Mix Substation Location Summary'!$B$4:$B$1500,'TS by Location'!$B403,'Mix Substation Location Summary'!$P$4:$P$1500)</f>
        <v>7994.21</v>
      </c>
      <c r="G403" s="537">
        <f t="shared" si="94"/>
        <v>7994.21</v>
      </c>
      <c r="H403" s="299">
        <f>IF($O403="ISO",D403,IF($O403="Non-Iso",0,IF($O403="Trans Line",SUMIF('Lines Study_Loc_Summary'!$D:$D,$B403,'Lines Study_Loc_Summary'!$Z:$Z),IF($O403="Mix",SUMIF('Mix Substation Location Summary'!$B$4:$B$1500,$B403,'Mix Substation Location Summary'!$C$4:$C$1500),"NOT FOUND"))))</f>
        <v>0</v>
      </c>
      <c r="I403" s="299">
        <f>IF($O403="ISO",E403,IF($O403="Non-Iso",0,IF($O403="Trans Line",SUMIF('Lines Study_Loc_Summary'!$D:$D,$B403,'Lines Study_Loc_Summary'!$AA:$AA),IF($O403="Mix",SUMIF('Mix Substation Location Summary'!$B$4:$B$1500,$B403,'Mix Substation Location Summary'!$H$4:$H$1500),"NOT FOUND"))))</f>
        <v>0</v>
      </c>
      <c r="J403" s="299">
        <f>IF($O403="ISO",F403,IF($O403="Non-Iso",0,IF($O403="Trans Line",SUMIF('Lines Study_Loc_Summary'!$D:$D,$B403,'Lines Study_Loc_Summary'!$AB:$AB),IF($O403="Mix",SUMIF('Mix Substation Location Summary'!$B$4:$B$1500,$B403,'Mix Substation Location Summary'!$M$4:$M$1500),"NOT FOUND"))))</f>
        <v>0</v>
      </c>
      <c r="K403" s="299">
        <f>IF($O403="ISO",0,IF($O403="Non-Iso",D403,IF($O403="Trans Line",SUMIF('Lines Study_Loc_Summary'!$D:$D,'TS by Location'!B403,'Lines Study_Loc_Summary'!$AJ:$AJ),IF($O403="Mix",SUMIF('Mix Substation Location Summary'!$B$4:$B$1500,$B403,'Mix Substation Location Summary'!$D$4:$D$1500)+SUMIF('Mix Substation Location Summary'!$B$4:$B$1500,$B403,'Mix Substation Location Summary'!$E$4:$E$1500),"NOT FOUND"))))</f>
        <v>0</v>
      </c>
      <c r="L403" s="299">
        <f>IF($O403="ISO",0,IF($O403="Non-Iso",E403,IF($O403="Trans Line",SUMIF('Lines Study_Loc_Summary'!$D:$D,$B403,'Lines Study_Loc_Summary'!$AK:$AK),IF($O403="Mix",SUMIF('Mix Substation Location Summary'!$B$4:$B$1500,$B403,'Mix Substation Location Summary'!$I$4:$I$1500)+SUMIF('Mix Substation Location Summary'!$B$4:$B$1500,$B403,'Mix Substation Location Summary'!$J$4:$J$1500),"NOT FOUND"))))</f>
        <v>0</v>
      </c>
      <c r="M403" s="299">
        <f>IF($O403="ISO",0,IF($O403="Non-Iso",F403,IF($O403="Trans Line",SUMIF('Lines Study_Loc_Summary'!$D:$D,$B403,'Lines Study_Loc_Summary'!$AL:$AL),IF($O403="Mix",SUMIF('Mix Substation Location Summary'!$B$4:$B$1500,$B403,'Mix Substation Location Summary'!$N$4:$N$1500)+SUMIF('Mix Substation Location Summary'!$B$4:$B$1500,$B403,'Mix Substation Location Summary'!$O$4:$O$1500),"NOT FOUND"))))</f>
        <v>7994.21</v>
      </c>
      <c r="N403" s="300"/>
      <c r="O403" s="293" t="s">
        <v>1316</v>
      </c>
      <c r="P403" s="293"/>
    </row>
    <row r="404" spans="1:16" ht="12.75" customHeight="1" x14ac:dyDescent="0.3">
      <c r="A404" s="294" t="s">
        <v>586</v>
      </c>
      <c r="B404" s="293">
        <v>8214</v>
      </c>
      <c r="C404" s="293" t="s">
        <v>1333</v>
      </c>
      <c r="D404" s="188">
        <f>SUMIF('Mix Substation Location Summary'!$B$4:$B$1500,'TS by Location'!B404,'Mix Substation Location Summary'!$F$4:$F$1500)</f>
        <v>0</v>
      </c>
      <c r="E404" s="188">
        <f>SUMIF('Mix Substation Location Summary'!$B$4:$B$1500,'TS by Location'!$B404,'Mix Substation Location Summary'!$K$4:$K$1500)</f>
        <v>60589.549999999996</v>
      </c>
      <c r="F404" s="188">
        <f>SUMIF('Mix Substation Location Summary'!$B$4:$B$1500,'TS by Location'!$B404,'Mix Substation Location Summary'!$P$4:$P$1500)</f>
        <v>0</v>
      </c>
      <c r="G404" s="537">
        <f t="shared" si="83"/>
        <v>60589.549999999996</v>
      </c>
      <c r="H404" s="299">
        <f>IF($O404="ISO",D404,IF($O404="Non-Iso",0,IF($O404="Trans Line",SUMIF('Lines Study_Loc_Summary'!$D:$D,$B404,'Lines Study_Loc_Summary'!$Z:$Z),IF($O404="Mix",SUMIF('Mix Substation Location Summary'!$B$4:$B$1500,$B404,'Mix Substation Location Summary'!$C$4:$C$1500),"NOT FOUND"))))</f>
        <v>0</v>
      </c>
      <c r="I404" s="299">
        <f>IF($O404="ISO",E404,IF($O404="Non-Iso",0,IF($O404="Trans Line",SUMIF('Lines Study_Loc_Summary'!$D:$D,$B404,'Lines Study_Loc_Summary'!$AA:$AA),IF($O404="Mix",SUMIF('Mix Substation Location Summary'!$B$4:$B$1500,$B404,'Mix Substation Location Summary'!$H$4:$H$1500),"NOT FOUND"))))</f>
        <v>0</v>
      </c>
      <c r="J404" s="299">
        <f>IF($O404="ISO",F404,IF($O404="Non-Iso",0,IF($O404="Trans Line",SUMIF('Lines Study_Loc_Summary'!$D:$D,$B404,'Lines Study_Loc_Summary'!$AB:$AB),IF($O404="Mix",SUMIF('Mix Substation Location Summary'!$B$4:$B$1500,$B404,'Mix Substation Location Summary'!$M$4:$M$1500),"NOT FOUND"))))</f>
        <v>0</v>
      </c>
      <c r="K404" s="299">
        <f>IF($O404="ISO",0,IF($O404="Non-Iso",D404,IF($O404="Trans Line",SUMIF('Lines Study_Loc_Summary'!$D:$D,'TS by Location'!B404,'Lines Study_Loc_Summary'!$AJ:$AJ),IF($O404="Mix",SUMIF('Mix Substation Location Summary'!$B$4:$B$1500,$B404,'Mix Substation Location Summary'!$D$4:$D$1500)+SUMIF('Mix Substation Location Summary'!$B$4:$B$1500,$B404,'Mix Substation Location Summary'!$E$4:$E$1500),"NOT FOUND"))))</f>
        <v>0</v>
      </c>
      <c r="L404" s="299">
        <f>IF($O404="ISO",0,IF($O404="Non-Iso",E404,IF($O404="Trans Line",SUMIF('Lines Study_Loc_Summary'!$D:$D,$B404,'Lines Study_Loc_Summary'!$AK:$AK),IF($O404="Mix",SUMIF('Mix Substation Location Summary'!$B$4:$B$1500,$B404,'Mix Substation Location Summary'!$I$4:$I$1500)+SUMIF('Mix Substation Location Summary'!$B$4:$B$1500,$B404,'Mix Substation Location Summary'!$J$4:$J$1500),"NOT FOUND"))))</f>
        <v>60589.549999999996</v>
      </c>
      <c r="M404" s="299">
        <f>IF($O404="ISO",0,IF($O404="Non-Iso",F404,IF($O404="Trans Line",SUMIF('Lines Study_Loc_Summary'!$D:$D,$B404,'Lines Study_Loc_Summary'!$AL:$AL),IF($O404="Mix",SUMIF('Mix Substation Location Summary'!$B$4:$B$1500,$B404,'Mix Substation Location Summary'!$N$4:$N$1500)+SUMIF('Mix Substation Location Summary'!$B$4:$B$1500,$B404,'Mix Substation Location Summary'!$O$4:$O$1500),"NOT FOUND"))))</f>
        <v>0</v>
      </c>
      <c r="N404" s="300"/>
      <c r="O404" s="293" t="s">
        <v>1316</v>
      </c>
      <c r="P404" s="293"/>
    </row>
    <row r="405" spans="1:16" ht="12.75" customHeight="1" x14ac:dyDescent="0.3">
      <c r="A405" s="294" t="s">
        <v>1238</v>
      </c>
      <c r="B405" s="293">
        <v>8215</v>
      </c>
      <c r="C405" s="293" t="s">
        <v>1333</v>
      </c>
      <c r="D405" s="188">
        <f>SUMIF('Mix Substation Location Summary'!$B$4:$B$1500,'TS by Location'!B405,'Mix Substation Location Summary'!$F$4:$F$1500)</f>
        <v>0</v>
      </c>
      <c r="E405" s="188">
        <f>SUMIF('Mix Substation Location Summary'!$B$4:$B$1500,'TS by Location'!$B405,'Mix Substation Location Summary'!$K$4:$K$1500)</f>
        <v>46195.979999999996</v>
      </c>
      <c r="F405" s="188">
        <f>SUMIF('Mix Substation Location Summary'!$B$4:$B$1500,'TS by Location'!$B405,'Mix Substation Location Summary'!$P$4:$P$1500)</f>
        <v>0</v>
      </c>
      <c r="G405" s="537">
        <f t="shared" si="83"/>
        <v>46195.979999999996</v>
      </c>
      <c r="H405" s="299">
        <f>IF($O405="ISO",D405,IF($O405="Non-Iso",0,IF($O405="Trans Line",SUMIF('Lines Study_Loc_Summary'!$D:$D,$B405,'Lines Study_Loc_Summary'!$Z:$Z),IF($O405="Mix",SUMIF('Mix Substation Location Summary'!$B$4:$B$1500,$B405,'Mix Substation Location Summary'!$C$4:$C$1500),"NOT FOUND"))))</f>
        <v>0</v>
      </c>
      <c r="I405" s="299">
        <f>IF($O405="ISO",E405,IF($O405="Non-Iso",0,IF($O405="Trans Line",SUMIF('Lines Study_Loc_Summary'!$D:$D,$B405,'Lines Study_Loc_Summary'!$AA:$AA),IF($O405="Mix",SUMIF('Mix Substation Location Summary'!$B$4:$B$1500,$B405,'Mix Substation Location Summary'!$H$4:$H$1500),"NOT FOUND"))))</f>
        <v>0</v>
      </c>
      <c r="J405" s="299">
        <f>IF($O405="ISO",F405,IF($O405="Non-Iso",0,IF($O405="Trans Line",SUMIF('Lines Study_Loc_Summary'!$D:$D,$B405,'Lines Study_Loc_Summary'!$AB:$AB),IF($O405="Mix",SUMIF('Mix Substation Location Summary'!$B$4:$B$1500,$B405,'Mix Substation Location Summary'!$M$4:$M$1500),"NOT FOUND"))))</f>
        <v>0</v>
      </c>
      <c r="K405" s="299">
        <f>IF($O405="ISO",0,IF($O405="Non-Iso",D405,IF($O405="Trans Line",SUMIF('Lines Study_Loc_Summary'!$D:$D,'TS by Location'!B405,'Lines Study_Loc_Summary'!$AJ:$AJ),IF($O405="Mix",SUMIF('Mix Substation Location Summary'!$B$4:$B$1500,$B405,'Mix Substation Location Summary'!$D$4:$D$1500)+SUMIF('Mix Substation Location Summary'!$B$4:$B$1500,$B405,'Mix Substation Location Summary'!$E$4:$E$1500),"NOT FOUND"))))</f>
        <v>0</v>
      </c>
      <c r="L405" s="299">
        <f>IF($O405="ISO",0,IF($O405="Non-Iso",E405,IF($O405="Trans Line",SUMIF('Lines Study_Loc_Summary'!$D:$D,$B405,'Lines Study_Loc_Summary'!$AK:$AK),IF($O405="Mix",SUMIF('Mix Substation Location Summary'!$B$4:$B$1500,$B405,'Mix Substation Location Summary'!$I$4:$I$1500)+SUMIF('Mix Substation Location Summary'!$B$4:$B$1500,$B405,'Mix Substation Location Summary'!$J$4:$J$1500),"NOT FOUND"))))</f>
        <v>46195.979999999996</v>
      </c>
      <c r="M405" s="299">
        <f>IF($O405="ISO",0,IF($O405="Non-Iso",F405,IF($O405="Trans Line",SUMIF('Lines Study_Loc_Summary'!$D:$D,$B405,'Lines Study_Loc_Summary'!$AL:$AL),IF($O405="Mix",SUMIF('Mix Substation Location Summary'!$B$4:$B$1500,$B405,'Mix Substation Location Summary'!$N$4:$N$1500)+SUMIF('Mix Substation Location Summary'!$B$4:$B$1500,$B405,'Mix Substation Location Summary'!$O$4:$O$1500),"NOT FOUND"))))</f>
        <v>0</v>
      </c>
      <c r="N405" s="300"/>
      <c r="O405" s="293" t="s">
        <v>1316</v>
      </c>
      <c r="P405" s="293"/>
    </row>
    <row r="406" spans="1:16" ht="12.75" customHeight="1" x14ac:dyDescent="0.3">
      <c r="A406" s="294" t="s">
        <v>2946</v>
      </c>
      <c r="B406" s="293">
        <v>8216</v>
      </c>
      <c r="C406" s="293" t="s">
        <v>1333</v>
      </c>
      <c r="D406" s="188">
        <f>SUMIF('Mix Substation Location Summary'!$B$4:$B$1500,'TS by Location'!B406,'Mix Substation Location Summary'!$F$4:$F$1500)</f>
        <v>0</v>
      </c>
      <c r="E406" s="188">
        <f>SUMIF('Mix Substation Location Summary'!$B$4:$B$1500,'TS by Location'!$B406,'Mix Substation Location Summary'!$K$4:$K$1500)</f>
        <v>0</v>
      </c>
      <c r="F406" s="188">
        <f>SUMIF('Mix Substation Location Summary'!$B$4:$B$1500,'TS by Location'!$B406,'Mix Substation Location Summary'!$P$4:$P$1500)</f>
        <v>7635.16</v>
      </c>
      <c r="G406" s="537">
        <f t="shared" ref="G406:G407" si="95">SUM(D406:F406)</f>
        <v>7635.16</v>
      </c>
      <c r="H406" s="299">
        <f>IF($O406="ISO",D406,IF($O406="Non-Iso",0,IF($O406="Trans Line",SUMIF('Lines Study_Loc_Summary'!$D:$D,$B406,'Lines Study_Loc_Summary'!$Z:$Z),IF($O406="Mix",SUMIF('Mix Substation Location Summary'!$B$4:$B$1500,$B406,'Mix Substation Location Summary'!$C$4:$C$1500),"NOT FOUND"))))</f>
        <v>0</v>
      </c>
      <c r="I406" s="299">
        <f>IF($O406="ISO",E406,IF($O406="Non-Iso",0,IF($O406="Trans Line",SUMIF('Lines Study_Loc_Summary'!$D:$D,$B406,'Lines Study_Loc_Summary'!$AA:$AA),IF($O406="Mix",SUMIF('Mix Substation Location Summary'!$B$4:$B$1500,$B406,'Mix Substation Location Summary'!$H$4:$H$1500),"NOT FOUND"))))</f>
        <v>0</v>
      </c>
      <c r="J406" s="299">
        <f>IF($O406="ISO",F406,IF($O406="Non-Iso",0,IF($O406="Trans Line",SUMIF('Lines Study_Loc_Summary'!$D:$D,$B406,'Lines Study_Loc_Summary'!$AB:$AB),IF($O406="Mix",SUMIF('Mix Substation Location Summary'!$B$4:$B$1500,$B406,'Mix Substation Location Summary'!$M$4:$M$1500),"NOT FOUND"))))</f>
        <v>0</v>
      </c>
      <c r="K406" s="299">
        <f>IF($O406="ISO",0,IF($O406="Non-Iso",D406,IF($O406="Trans Line",SUMIF('Lines Study_Loc_Summary'!$D:$D,'TS by Location'!B406,'Lines Study_Loc_Summary'!$AJ:$AJ),IF($O406="Mix",SUMIF('Mix Substation Location Summary'!$B$4:$B$1500,$B406,'Mix Substation Location Summary'!$D$4:$D$1500)+SUMIF('Mix Substation Location Summary'!$B$4:$B$1500,$B406,'Mix Substation Location Summary'!$E$4:$E$1500),"NOT FOUND"))))</f>
        <v>0</v>
      </c>
      <c r="L406" s="299">
        <f>IF($O406="ISO",0,IF($O406="Non-Iso",E406,IF($O406="Trans Line",SUMIF('Lines Study_Loc_Summary'!$D:$D,$B406,'Lines Study_Loc_Summary'!$AK:$AK),IF($O406="Mix",SUMIF('Mix Substation Location Summary'!$B$4:$B$1500,$B406,'Mix Substation Location Summary'!$I$4:$I$1500)+SUMIF('Mix Substation Location Summary'!$B$4:$B$1500,$B406,'Mix Substation Location Summary'!$J$4:$J$1500),"NOT FOUND"))))</f>
        <v>0</v>
      </c>
      <c r="M406" s="299">
        <f>IF($O406="ISO",0,IF($O406="Non-Iso",F406,IF($O406="Trans Line",SUMIF('Lines Study_Loc_Summary'!$D:$D,$B406,'Lines Study_Loc_Summary'!$AL:$AL),IF($O406="Mix",SUMIF('Mix Substation Location Summary'!$B$4:$B$1500,$B406,'Mix Substation Location Summary'!$N$4:$N$1500)+SUMIF('Mix Substation Location Summary'!$B$4:$B$1500,$B406,'Mix Substation Location Summary'!$O$4:$O$1500),"NOT FOUND"))))</f>
        <v>7635.16</v>
      </c>
      <c r="N406" s="300"/>
      <c r="O406" s="293" t="s">
        <v>1316</v>
      </c>
      <c r="P406" s="293"/>
    </row>
    <row r="407" spans="1:16" ht="12.75" customHeight="1" x14ac:dyDescent="0.3">
      <c r="A407" s="294" t="s">
        <v>1240</v>
      </c>
      <c r="B407" s="293">
        <v>8219</v>
      </c>
      <c r="C407" s="293" t="s">
        <v>1333</v>
      </c>
      <c r="D407" s="188">
        <f>SUMIF('Mix Substation Location Summary'!$B$4:$B$1500,'TS by Location'!B407,'Mix Substation Location Summary'!$F$4:$F$1500)</f>
        <v>0</v>
      </c>
      <c r="E407" s="188">
        <f>SUMIF('Mix Substation Location Summary'!$B$4:$B$1500,'TS by Location'!$B407,'Mix Substation Location Summary'!$K$4:$K$1500)</f>
        <v>20692.849999999999</v>
      </c>
      <c r="F407" s="188">
        <f>SUMIF('Mix Substation Location Summary'!$B$4:$B$1500,'TS by Location'!$B407,'Mix Substation Location Summary'!$P$4:$P$1500)</f>
        <v>0</v>
      </c>
      <c r="G407" s="537">
        <f t="shared" si="95"/>
        <v>20692.849999999999</v>
      </c>
      <c r="H407" s="299">
        <f>IF($O407="ISO",D407,IF($O407="Non-Iso",0,IF($O407="Trans Line",SUMIF('Lines Study_Loc_Summary'!$D:$D,$B407,'Lines Study_Loc_Summary'!$Z:$Z),IF($O407="Mix",SUMIF('Mix Substation Location Summary'!$B$4:$B$1500,$B407,'Mix Substation Location Summary'!$C$4:$C$1500),"NOT FOUND"))))</f>
        <v>0</v>
      </c>
      <c r="I407" s="299">
        <f>IF($O407="ISO",E407,IF($O407="Non-Iso",0,IF($O407="Trans Line",SUMIF('Lines Study_Loc_Summary'!$D:$D,$B407,'Lines Study_Loc_Summary'!$AA:$AA),IF($O407="Mix",SUMIF('Mix Substation Location Summary'!$B$4:$B$1500,$B407,'Mix Substation Location Summary'!$H$4:$H$1500),"NOT FOUND"))))</f>
        <v>0</v>
      </c>
      <c r="J407" s="299">
        <f>IF($O407="ISO",F407,IF($O407="Non-Iso",0,IF($O407="Trans Line",SUMIF('Lines Study_Loc_Summary'!$D:$D,$B407,'Lines Study_Loc_Summary'!$AB:$AB),IF($O407="Mix",SUMIF('Mix Substation Location Summary'!$B$4:$B$1500,$B407,'Mix Substation Location Summary'!$M$4:$M$1500),"NOT FOUND"))))</f>
        <v>0</v>
      </c>
      <c r="K407" s="299">
        <f>IF($O407="ISO",0,IF($O407="Non-Iso",D407,IF($O407="Trans Line",SUMIF('Lines Study_Loc_Summary'!$D:$D,'TS by Location'!B407,'Lines Study_Loc_Summary'!$AJ:$AJ),IF($O407="Mix",SUMIF('Mix Substation Location Summary'!$B$4:$B$1500,$B407,'Mix Substation Location Summary'!$D$4:$D$1500)+SUMIF('Mix Substation Location Summary'!$B$4:$B$1500,$B407,'Mix Substation Location Summary'!$E$4:$E$1500),"NOT FOUND"))))</f>
        <v>0</v>
      </c>
      <c r="L407" s="299">
        <f>IF($O407="ISO",0,IF($O407="Non-Iso",E407,IF($O407="Trans Line",SUMIF('Lines Study_Loc_Summary'!$D:$D,$B407,'Lines Study_Loc_Summary'!$AK:$AK),IF($O407="Mix",SUMIF('Mix Substation Location Summary'!$B$4:$B$1500,$B407,'Mix Substation Location Summary'!$I$4:$I$1500)+SUMIF('Mix Substation Location Summary'!$B$4:$B$1500,$B407,'Mix Substation Location Summary'!$J$4:$J$1500),"NOT FOUND"))))</f>
        <v>20692.849999999999</v>
      </c>
      <c r="M407" s="299">
        <f>IF($O407="ISO",0,IF($O407="Non-Iso",F407,IF($O407="Trans Line",SUMIF('Lines Study_Loc_Summary'!$D:$D,$B407,'Lines Study_Loc_Summary'!$AL:$AL),IF($O407="Mix",SUMIF('Mix Substation Location Summary'!$B$4:$B$1500,$B407,'Mix Substation Location Summary'!$N$4:$N$1500)+SUMIF('Mix Substation Location Summary'!$B$4:$B$1500,$B407,'Mix Substation Location Summary'!$O$4:$O$1500),"NOT FOUND"))))</f>
        <v>0</v>
      </c>
      <c r="N407" s="300"/>
      <c r="O407" s="293" t="s">
        <v>1316</v>
      </c>
      <c r="P407" s="293"/>
    </row>
    <row r="408" spans="1:16" ht="12.75" customHeight="1" x14ac:dyDescent="0.3">
      <c r="A408" s="294" t="s">
        <v>587</v>
      </c>
      <c r="B408" s="293">
        <v>8220</v>
      </c>
      <c r="C408" s="293" t="s">
        <v>1333</v>
      </c>
      <c r="D408" s="188">
        <f>SUMIF('Mix Substation Location Summary'!$B$4:$B$1500,'TS by Location'!B408,'Mix Substation Location Summary'!$F$4:$F$1500)</f>
        <v>0</v>
      </c>
      <c r="E408" s="188">
        <f>SUMIF('Mix Substation Location Summary'!$B$4:$B$1500,'TS by Location'!$B408,'Mix Substation Location Summary'!$K$4:$K$1500)</f>
        <v>13167.400000000001</v>
      </c>
      <c r="F408" s="188">
        <f>SUMIF('Mix Substation Location Summary'!$B$4:$B$1500,'TS by Location'!$B408,'Mix Substation Location Summary'!$P$4:$P$1500)</f>
        <v>0</v>
      </c>
      <c r="G408" s="537">
        <f t="shared" si="83"/>
        <v>13167.400000000001</v>
      </c>
      <c r="H408" s="299">
        <f>IF($O408="ISO",D408,IF($O408="Non-Iso",0,IF($O408="Trans Line",SUMIF('Lines Study_Loc_Summary'!$D:$D,$B408,'Lines Study_Loc_Summary'!$Z:$Z),IF($O408="Mix",SUMIF('Mix Substation Location Summary'!$B$4:$B$1500,$B408,'Mix Substation Location Summary'!$C$4:$C$1500),"NOT FOUND"))))</f>
        <v>0</v>
      </c>
      <c r="I408" s="299">
        <f>IF($O408="ISO",E408,IF($O408="Non-Iso",0,IF($O408="Trans Line",SUMIF('Lines Study_Loc_Summary'!$D:$D,$B408,'Lines Study_Loc_Summary'!$AA:$AA),IF($O408="Mix",SUMIF('Mix Substation Location Summary'!$B$4:$B$1500,$B408,'Mix Substation Location Summary'!$H$4:$H$1500),"NOT FOUND"))))</f>
        <v>0</v>
      </c>
      <c r="J408" s="299">
        <f>IF($O408="ISO",F408,IF($O408="Non-Iso",0,IF($O408="Trans Line",SUMIF('Lines Study_Loc_Summary'!$D:$D,$B408,'Lines Study_Loc_Summary'!$AB:$AB),IF($O408="Mix",SUMIF('Mix Substation Location Summary'!$B$4:$B$1500,$B408,'Mix Substation Location Summary'!$M$4:$M$1500),"NOT FOUND"))))</f>
        <v>0</v>
      </c>
      <c r="K408" s="299">
        <f>IF($O408="ISO",0,IF($O408="Non-Iso",D408,IF($O408="Trans Line",SUMIF('Lines Study_Loc_Summary'!$D:$D,'TS by Location'!B408,'Lines Study_Loc_Summary'!$AJ:$AJ),IF($O408="Mix",SUMIF('Mix Substation Location Summary'!$B$4:$B$1500,$B408,'Mix Substation Location Summary'!$D$4:$D$1500)+SUMIF('Mix Substation Location Summary'!$B$4:$B$1500,$B408,'Mix Substation Location Summary'!$E$4:$E$1500),"NOT FOUND"))))</f>
        <v>0</v>
      </c>
      <c r="L408" s="299">
        <f>IF($O408="ISO",0,IF($O408="Non-Iso",E408,IF($O408="Trans Line",SUMIF('Lines Study_Loc_Summary'!$D:$D,$B408,'Lines Study_Loc_Summary'!$AK:$AK),IF($O408="Mix",SUMIF('Mix Substation Location Summary'!$B$4:$B$1500,$B408,'Mix Substation Location Summary'!$I$4:$I$1500)+SUMIF('Mix Substation Location Summary'!$B$4:$B$1500,$B408,'Mix Substation Location Summary'!$J$4:$J$1500),"NOT FOUND"))))</f>
        <v>13167.400000000001</v>
      </c>
      <c r="M408" s="299">
        <f>IF($O408="ISO",0,IF($O408="Non-Iso",F408,IF($O408="Trans Line",SUMIF('Lines Study_Loc_Summary'!$D:$D,$B408,'Lines Study_Loc_Summary'!$AL:$AL),IF($O408="Mix",SUMIF('Mix Substation Location Summary'!$B$4:$B$1500,$B408,'Mix Substation Location Summary'!$N$4:$N$1500)+SUMIF('Mix Substation Location Summary'!$B$4:$B$1500,$B408,'Mix Substation Location Summary'!$O$4:$O$1500),"NOT FOUND"))))</f>
        <v>0</v>
      </c>
      <c r="N408" s="300"/>
      <c r="O408" s="293" t="s">
        <v>1316</v>
      </c>
      <c r="P408" s="293"/>
    </row>
    <row r="409" spans="1:16" ht="12.75" customHeight="1" x14ac:dyDescent="0.3">
      <c r="A409" s="294" t="s">
        <v>588</v>
      </c>
      <c r="B409" s="293">
        <v>8222</v>
      </c>
      <c r="C409" s="293" t="s">
        <v>1333</v>
      </c>
      <c r="D409" s="188">
        <f>SUMIF('Mix Substation Location Summary'!$B$4:$B$1500,'TS by Location'!B409,'Mix Substation Location Summary'!$F$4:$F$1500)</f>
        <v>0</v>
      </c>
      <c r="E409" s="188">
        <f>SUMIF('Mix Substation Location Summary'!$B$4:$B$1500,'TS by Location'!$B409,'Mix Substation Location Summary'!$K$4:$K$1500)</f>
        <v>6894.33</v>
      </c>
      <c r="F409" s="188">
        <f>SUMIF('Mix Substation Location Summary'!$B$4:$B$1500,'TS by Location'!$B409,'Mix Substation Location Summary'!$P$4:$P$1500)</f>
        <v>2106.5300000000002</v>
      </c>
      <c r="G409" s="537">
        <f t="shared" si="83"/>
        <v>9000.86</v>
      </c>
      <c r="H409" s="299">
        <f>IF($O409="ISO",D409,IF($O409="Non-Iso",0,IF($O409="Trans Line",SUMIF('Lines Study_Loc_Summary'!$D:$D,$B409,'Lines Study_Loc_Summary'!$Z:$Z),IF($O409="Mix",SUMIF('Mix Substation Location Summary'!$B$4:$B$1500,$B409,'Mix Substation Location Summary'!$C$4:$C$1500),"NOT FOUND"))))</f>
        <v>0</v>
      </c>
      <c r="I409" s="299">
        <f>IF($O409="ISO",E409,IF($O409="Non-Iso",0,IF($O409="Trans Line",SUMIF('Lines Study_Loc_Summary'!$D:$D,$B409,'Lines Study_Loc_Summary'!$AA:$AA),IF($O409="Mix",SUMIF('Mix Substation Location Summary'!$B$4:$B$1500,$B409,'Mix Substation Location Summary'!$H$4:$H$1500),"NOT FOUND"))))</f>
        <v>0</v>
      </c>
      <c r="J409" s="299">
        <f>IF($O409="ISO",F409,IF($O409="Non-Iso",0,IF($O409="Trans Line",SUMIF('Lines Study_Loc_Summary'!$D:$D,$B409,'Lines Study_Loc_Summary'!$AB:$AB),IF($O409="Mix",SUMIF('Mix Substation Location Summary'!$B$4:$B$1500,$B409,'Mix Substation Location Summary'!$M$4:$M$1500),"NOT FOUND"))))</f>
        <v>0</v>
      </c>
      <c r="K409" s="299">
        <f>IF($O409="ISO",0,IF($O409="Non-Iso",D409,IF($O409="Trans Line",SUMIF('Lines Study_Loc_Summary'!$D:$D,'TS by Location'!B409,'Lines Study_Loc_Summary'!$AJ:$AJ),IF($O409="Mix",SUMIF('Mix Substation Location Summary'!$B$4:$B$1500,$B409,'Mix Substation Location Summary'!$D$4:$D$1500)+SUMIF('Mix Substation Location Summary'!$B$4:$B$1500,$B409,'Mix Substation Location Summary'!$E$4:$E$1500),"NOT FOUND"))))</f>
        <v>0</v>
      </c>
      <c r="L409" s="299">
        <f>IF($O409="ISO",0,IF($O409="Non-Iso",E409,IF($O409="Trans Line",SUMIF('Lines Study_Loc_Summary'!$D:$D,$B409,'Lines Study_Loc_Summary'!$AK:$AK),IF($O409="Mix",SUMIF('Mix Substation Location Summary'!$B$4:$B$1500,$B409,'Mix Substation Location Summary'!$I$4:$I$1500)+SUMIF('Mix Substation Location Summary'!$B$4:$B$1500,$B409,'Mix Substation Location Summary'!$J$4:$J$1500),"NOT FOUND"))))</f>
        <v>6894.33</v>
      </c>
      <c r="M409" s="299">
        <f>IF($O409="ISO",0,IF($O409="Non-Iso",F409,IF($O409="Trans Line",SUMIF('Lines Study_Loc_Summary'!$D:$D,$B409,'Lines Study_Loc_Summary'!$AL:$AL),IF($O409="Mix",SUMIF('Mix Substation Location Summary'!$B$4:$B$1500,$B409,'Mix Substation Location Summary'!$N$4:$N$1500)+SUMIF('Mix Substation Location Summary'!$B$4:$B$1500,$B409,'Mix Substation Location Summary'!$O$4:$O$1500),"NOT FOUND"))))</f>
        <v>2106.5300000000002</v>
      </c>
      <c r="N409" s="300"/>
      <c r="O409" s="293" t="s">
        <v>1316</v>
      </c>
      <c r="P409" s="293"/>
    </row>
    <row r="410" spans="1:16" ht="12.75" customHeight="1" x14ac:dyDescent="0.3">
      <c r="A410" s="294" t="s">
        <v>589</v>
      </c>
      <c r="B410" s="293">
        <v>8225</v>
      </c>
      <c r="C410" s="293" t="s">
        <v>1333</v>
      </c>
      <c r="D410" s="188">
        <f>SUMIF('Mix Substation Location Summary'!$B$4:$B$1500,'TS by Location'!B410,'Mix Substation Location Summary'!$F$4:$F$1500)</f>
        <v>0</v>
      </c>
      <c r="E410" s="188">
        <f>SUMIF('Mix Substation Location Summary'!$B$4:$B$1500,'TS by Location'!$B410,'Mix Substation Location Summary'!$K$4:$K$1500)</f>
        <v>17716.169999999998</v>
      </c>
      <c r="F410" s="188">
        <f>SUMIF('Mix Substation Location Summary'!$B$4:$B$1500,'TS by Location'!$B410,'Mix Substation Location Summary'!$P$4:$P$1500)</f>
        <v>30776.309999999998</v>
      </c>
      <c r="G410" s="537">
        <f t="shared" si="83"/>
        <v>48492.479999999996</v>
      </c>
      <c r="H410" s="299">
        <f>IF($O410="ISO",D410,IF($O410="Non-Iso",0,IF($O410="Trans Line",SUMIF('Lines Study_Loc_Summary'!$D:$D,$B410,'Lines Study_Loc_Summary'!$Z:$Z),IF($O410="Mix",SUMIF('Mix Substation Location Summary'!$B$4:$B$1500,$B410,'Mix Substation Location Summary'!$C$4:$C$1500),"NOT FOUND"))))</f>
        <v>0</v>
      </c>
      <c r="I410" s="299">
        <f>IF($O410="ISO",E410,IF($O410="Non-Iso",0,IF($O410="Trans Line",SUMIF('Lines Study_Loc_Summary'!$D:$D,$B410,'Lines Study_Loc_Summary'!$AA:$AA),IF($O410="Mix",SUMIF('Mix Substation Location Summary'!$B$4:$B$1500,$B410,'Mix Substation Location Summary'!$H$4:$H$1500),"NOT FOUND"))))</f>
        <v>0</v>
      </c>
      <c r="J410" s="299">
        <f>IF($O410="ISO",F410,IF($O410="Non-Iso",0,IF($O410="Trans Line",SUMIF('Lines Study_Loc_Summary'!$D:$D,$B410,'Lines Study_Loc_Summary'!$AB:$AB),IF($O410="Mix",SUMIF('Mix Substation Location Summary'!$B$4:$B$1500,$B410,'Mix Substation Location Summary'!$M$4:$M$1500),"NOT FOUND"))))</f>
        <v>0</v>
      </c>
      <c r="K410" s="299">
        <f>IF($O410="ISO",0,IF($O410="Non-Iso",D410,IF($O410="Trans Line",SUMIF('Lines Study_Loc_Summary'!$D:$D,'TS by Location'!B410,'Lines Study_Loc_Summary'!$AJ:$AJ),IF($O410="Mix",SUMIF('Mix Substation Location Summary'!$B$4:$B$1500,$B410,'Mix Substation Location Summary'!$D$4:$D$1500)+SUMIF('Mix Substation Location Summary'!$B$4:$B$1500,$B410,'Mix Substation Location Summary'!$E$4:$E$1500),"NOT FOUND"))))</f>
        <v>0</v>
      </c>
      <c r="L410" s="299">
        <f>IF($O410="ISO",0,IF($O410="Non-Iso",E410,IF($O410="Trans Line",SUMIF('Lines Study_Loc_Summary'!$D:$D,$B410,'Lines Study_Loc_Summary'!$AK:$AK),IF($O410="Mix",SUMIF('Mix Substation Location Summary'!$B$4:$B$1500,$B410,'Mix Substation Location Summary'!$I$4:$I$1500)+SUMIF('Mix Substation Location Summary'!$B$4:$B$1500,$B410,'Mix Substation Location Summary'!$J$4:$J$1500),"NOT FOUND"))))</f>
        <v>17716.169999999998</v>
      </c>
      <c r="M410" s="299">
        <f>IF($O410="ISO",0,IF($O410="Non-Iso",F410,IF($O410="Trans Line",SUMIF('Lines Study_Loc_Summary'!$D:$D,$B410,'Lines Study_Loc_Summary'!$AL:$AL),IF($O410="Mix",SUMIF('Mix Substation Location Summary'!$B$4:$B$1500,$B410,'Mix Substation Location Summary'!$N$4:$N$1500)+SUMIF('Mix Substation Location Summary'!$B$4:$B$1500,$B410,'Mix Substation Location Summary'!$O$4:$O$1500),"NOT FOUND"))))</f>
        <v>30776.309999999998</v>
      </c>
      <c r="N410" s="300"/>
      <c r="O410" s="293" t="s">
        <v>1316</v>
      </c>
      <c r="P410" s="293"/>
    </row>
    <row r="411" spans="1:16" ht="12.75" customHeight="1" x14ac:dyDescent="0.3">
      <c r="A411" s="294" t="s">
        <v>590</v>
      </c>
      <c r="B411" s="293">
        <v>8226</v>
      </c>
      <c r="C411" s="293" t="s">
        <v>1333</v>
      </c>
      <c r="D411" s="188">
        <f>SUMIF('Mix Substation Location Summary'!$B$4:$B$1500,'TS by Location'!B411,'Mix Substation Location Summary'!$F$4:$F$1500)</f>
        <v>0</v>
      </c>
      <c r="E411" s="188">
        <f>SUMIF('Mix Substation Location Summary'!$B$4:$B$1500,'TS by Location'!$B411,'Mix Substation Location Summary'!$K$4:$K$1500)</f>
        <v>0</v>
      </c>
      <c r="F411" s="188">
        <f>SUMIF('Mix Substation Location Summary'!$B$4:$B$1500,'TS by Location'!$B411,'Mix Substation Location Summary'!$P$4:$P$1500)</f>
        <v>17438.310000000001</v>
      </c>
      <c r="G411" s="537">
        <f t="shared" si="83"/>
        <v>17438.310000000001</v>
      </c>
      <c r="H411" s="299">
        <f>IF($O411="ISO",D411,IF($O411="Non-Iso",0,IF($O411="Trans Line",SUMIF('Lines Study_Loc_Summary'!$D:$D,$B411,'Lines Study_Loc_Summary'!$Z:$Z),IF($O411="Mix",SUMIF('Mix Substation Location Summary'!$B$4:$B$1500,$B411,'Mix Substation Location Summary'!$C$4:$C$1500),"NOT FOUND"))))</f>
        <v>0</v>
      </c>
      <c r="I411" s="299">
        <f>IF($O411="ISO",E411,IF($O411="Non-Iso",0,IF($O411="Trans Line",SUMIF('Lines Study_Loc_Summary'!$D:$D,$B411,'Lines Study_Loc_Summary'!$AA:$AA),IF($O411="Mix",SUMIF('Mix Substation Location Summary'!$B$4:$B$1500,$B411,'Mix Substation Location Summary'!$H$4:$H$1500),"NOT FOUND"))))</f>
        <v>0</v>
      </c>
      <c r="J411" s="299">
        <f>IF($O411="ISO",F411,IF($O411="Non-Iso",0,IF($O411="Trans Line",SUMIF('Lines Study_Loc_Summary'!$D:$D,$B411,'Lines Study_Loc_Summary'!$AB:$AB),IF($O411="Mix",SUMIF('Mix Substation Location Summary'!$B$4:$B$1500,$B411,'Mix Substation Location Summary'!$M$4:$M$1500),"NOT FOUND"))))</f>
        <v>0</v>
      </c>
      <c r="K411" s="299">
        <f>IF($O411="ISO",0,IF($O411="Non-Iso",D411,IF($O411="Trans Line",SUMIF('Lines Study_Loc_Summary'!$D:$D,'TS by Location'!B411,'Lines Study_Loc_Summary'!$AJ:$AJ),IF($O411="Mix",SUMIF('Mix Substation Location Summary'!$B$4:$B$1500,$B411,'Mix Substation Location Summary'!$D$4:$D$1500)+SUMIF('Mix Substation Location Summary'!$B$4:$B$1500,$B411,'Mix Substation Location Summary'!$E$4:$E$1500),"NOT FOUND"))))</f>
        <v>0</v>
      </c>
      <c r="L411" s="299">
        <f>IF($O411="ISO",0,IF($O411="Non-Iso",E411,IF($O411="Trans Line",SUMIF('Lines Study_Loc_Summary'!$D:$D,$B411,'Lines Study_Loc_Summary'!$AK:$AK),IF($O411="Mix",SUMIF('Mix Substation Location Summary'!$B$4:$B$1500,$B411,'Mix Substation Location Summary'!$I$4:$I$1500)+SUMIF('Mix Substation Location Summary'!$B$4:$B$1500,$B411,'Mix Substation Location Summary'!$J$4:$J$1500),"NOT FOUND"))))</f>
        <v>0</v>
      </c>
      <c r="M411" s="299">
        <f>IF($O411="ISO",0,IF($O411="Non-Iso",F411,IF($O411="Trans Line",SUMIF('Lines Study_Loc_Summary'!$D:$D,$B411,'Lines Study_Loc_Summary'!$AL:$AL),IF($O411="Mix",SUMIF('Mix Substation Location Summary'!$B$4:$B$1500,$B411,'Mix Substation Location Summary'!$N$4:$N$1500)+SUMIF('Mix Substation Location Summary'!$B$4:$B$1500,$B411,'Mix Substation Location Summary'!$O$4:$O$1500),"NOT FOUND"))))</f>
        <v>17438.310000000001</v>
      </c>
      <c r="N411" s="300"/>
      <c r="O411" s="293" t="s">
        <v>1316</v>
      </c>
      <c r="P411" s="293"/>
    </row>
    <row r="412" spans="1:16" ht="12.75" customHeight="1" x14ac:dyDescent="0.3">
      <c r="A412" s="294" t="s">
        <v>1244</v>
      </c>
      <c r="B412" s="293">
        <v>8231</v>
      </c>
      <c r="C412" s="293" t="s">
        <v>1333</v>
      </c>
      <c r="D412" s="188">
        <f>SUMIF('Mix Substation Location Summary'!$B$4:$B$1500,'TS by Location'!B412,'Mix Substation Location Summary'!$F$4:$F$1500)</f>
        <v>0</v>
      </c>
      <c r="E412" s="188">
        <f>SUMIF('Mix Substation Location Summary'!$B$4:$B$1500,'TS by Location'!$B412,'Mix Substation Location Summary'!$K$4:$K$1500)</f>
        <v>6317.17</v>
      </c>
      <c r="F412" s="188">
        <f>SUMIF('Mix Substation Location Summary'!$B$4:$B$1500,'TS by Location'!$B412,'Mix Substation Location Summary'!$P$4:$P$1500)</f>
        <v>0</v>
      </c>
      <c r="G412" s="537">
        <f t="shared" ref="G412" si="96">SUM(D412:F412)</f>
        <v>6317.17</v>
      </c>
      <c r="H412" s="299">
        <f>IF($O412="ISO",D412,IF($O412="Non-Iso",0,IF($O412="Trans Line",SUMIF('Lines Study_Loc_Summary'!$D:$D,$B412,'Lines Study_Loc_Summary'!$Z:$Z),IF($O412="Mix",SUMIF('Mix Substation Location Summary'!$B$4:$B$1500,$B412,'Mix Substation Location Summary'!$C$4:$C$1500),"NOT FOUND"))))</f>
        <v>0</v>
      </c>
      <c r="I412" s="299">
        <f>IF($O412="ISO",E412,IF($O412="Non-Iso",0,IF($O412="Trans Line",SUMIF('Lines Study_Loc_Summary'!$D:$D,$B412,'Lines Study_Loc_Summary'!$AA:$AA),IF($O412="Mix",SUMIF('Mix Substation Location Summary'!$B$4:$B$1500,$B412,'Mix Substation Location Summary'!$H$4:$H$1500),"NOT FOUND"))))</f>
        <v>0</v>
      </c>
      <c r="J412" s="299">
        <f>IF($O412="ISO",F412,IF($O412="Non-Iso",0,IF($O412="Trans Line",SUMIF('Lines Study_Loc_Summary'!$D:$D,$B412,'Lines Study_Loc_Summary'!$AB:$AB),IF($O412="Mix",SUMIF('Mix Substation Location Summary'!$B$4:$B$1500,$B412,'Mix Substation Location Summary'!$M$4:$M$1500),"NOT FOUND"))))</f>
        <v>0</v>
      </c>
      <c r="K412" s="299">
        <f>IF($O412="ISO",0,IF($O412="Non-Iso",D412,IF($O412="Trans Line",SUMIF('Lines Study_Loc_Summary'!$D:$D,'TS by Location'!B412,'Lines Study_Loc_Summary'!$AJ:$AJ),IF($O412="Mix",SUMIF('Mix Substation Location Summary'!$B$4:$B$1500,$B412,'Mix Substation Location Summary'!$D$4:$D$1500)+SUMIF('Mix Substation Location Summary'!$B$4:$B$1500,$B412,'Mix Substation Location Summary'!$E$4:$E$1500),"NOT FOUND"))))</f>
        <v>0</v>
      </c>
      <c r="L412" s="299">
        <f>IF($O412="ISO",0,IF($O412="Non-Iso",E412,IF($O412="Trans Line",SUMIF('Lines Study_Loc_Summary'!$D:$D,$B412,'Lines Study_Loc_Summary'!$AK:$AK),IF($O412="Mix",SUMIF('Mix Substation Location Summary'!$B$4:$B$1500,$B412,'Mix Substation Location Summary'!$I$4:$I$1500)+SUMIF('Mix Substation Location Summary'!$B$4:$B$1500,$B412,'Mix Substation Location Summary'!$J$4:$J$1500),"NOT FOUND"))))</f>
        <v>6317.17</v>
      </c>
      <c r="M412" s="299">
        <f>IF($O412="ISO",0,IF($O412="Non-Iso",F412,IF($O412="Trans Line",SUMIF('Lines Study_Loc_Summary'!$D:$D,$B412,'Lines Study_Loc_Summary'!$AL:$AL),IF($O412="Mix",SUMIF('Mix Substation Location Summary'!$B$4:$B$1500,$B412,'Mix Substation Location Summary'!$N$4:$N$1500)+SUMIF('Mix Substation Location Summary'!$B$4:$B$1500,$B412,'Mix Substation Location Summary'!$O$4:$O$1500),"NOT FOUND"))))</f>
        <v>0</v>
      </c>
      <c r="N412" s="300"/>
      <c r="O412" s="293" t="s">
        <v>1316</v>
      </c>
      <c r="P412" s="293"/>
    </row>
    <row r="413" spans="1:16" ht="12.75" customHeight="1" x14ac:dyDescent="0.3">
      <c r="A413" s="294" t="s">
        <v>591</v>
      </c>
      <c r="B413" s="293">
        <v>8234</v>
      </c>
      <c r="C413" s="293" t="s">
        <v>1333</v>
      </c>
      <c r="D413" s="188">
        <f>SUMIF('Mix Substation Location Summary'!$B$4:$B$1500,'TS by Location'!B413,'Mix Substation Location Summary'!$F$4:$F$1500)</f>
        <v>0</v>
      </c>
      <c r="E413" s="188">
        <f>SUMIF('Mix Substation Location Summary'!$B$4:$B$1500,'TS by Location'!$B413,'Mix Substation Location Summary'!$K$4:$K$1500)</f>
        <v>0</v>
      </c>
      <c r="F413" s="188">
        <f>SUMIF('Mix Substation Location Summary'!$B$4:$B$1500,'TS by Location'!$B413,'Mix Substation Location Summary'!$P$4:$P$1500)</f>
        <v>0</v>
      </c>
      <c r="G413" s="537">
        <f t="shared" si="83"/>
        <v>0</v>
      </c>
      <c r="H413" s="299">
        <f>IF($O413="ISO",D413,IF($O413="Non-Iso",0,IF($O413="Trans Line",SUMIF('Lines Study_Loc_Summary'!$D:$D,$B413,'Lines Study_Loc_Summary'!$Z:$Z),IF($O413="Mix",SUMIF('Mix Substation Location Summary'!$B$4:$B$1500,$B413,'Mix Substation Location Summary'!$C$4:$C$1500),"NOT FOUND"))))</f>
        <v>0</v>
      </c>
      <c r="I413" s="299">
        <f>IF($O413="ISO",E413,IF($O413="Non-Iso",0,IF($O413="Trans Line",SUMIF('Lines Study_Loc_Summary'!$D:$D,$B413,'Lines Study_Loc_Summary'!$AA:$AA),IF($O413="Mix",SUMIF('Mix Substation Location Summary'!$B$4:$B$1500,$B413,'Mix Substation Location Summary'!$H$4:$H$1500),"NOT FOUND"))))</f>
        <v>0</v>
      </c>
      <c r="J413" s="299">
        <f>IF($O413="ISO",F413,IF($O413="Non-Iso",0,IF($O413="Trans Line",SUMIF('Lines Study_Loc_Summary'!$D:$D,$B413,'Lines Study_Loc_Summary'!$AB:$AB),IF($O413="Mix",SUMIF('Mix Substation Location Summary'!$B$4:$B$1500,$B413,'Mix Substation Location Summary'!$M$4:$M$1500),"NOT FOUND"))))</f>
        <v>0</v>
      </c>
      <c r="K413" s="299">
        <f>IF($O413="ISO",0,IF($O413="Non-Iso",D413,IF($O413="Trans Line",SUMIF('Lines Study_Loc_Summary'!$D:$D,'TS by Location'!B413,'Lines Study_Loc_Summary'!$AJ:$AJ),IF($O413="Mix",SUMIF('Mix Substation Location Summary'!$B$4:$B$1500,$B413,'Mix Substation Location Summary'!$D$4:$D$1500)+SUMIF('Mix Substation Location Summary'!$B$4:$B$1500,$B413,'Mix Substation Location Summary'!$E$4:$E$1500),"NOT FOUND"))))</f>
        <v>0</v>
      </c>
      <c r="L413" s="299">
        <f>IF($O413="ISO",0,IF($O413="Non-Iso",E413,IF($O413="Trans Line",SUMIF('Lines Study_Loc_Summary'!$D:$D,$B413,'Lines Study_Loc_Summary'!$AK:$AK),IF($O413="Mix",SUMIF('Mix Substation Location Summary'!$B$4:$B$1500,$B413,'Mix Substation Location Summary'!$I$4:$I$1500)+SUMIF('Mix Substation Location Summary'!$B$4:$B$1500,$B413,'Mix Substation Location Summary'!$J$4:$J$1500),"NOT FOUND"))))</f>
        <v>0</v>
      </c>
      <c r="M413" s="299">
        <f>IF($O413="ISO",0,IF($O413="Non-Iso",F413,IF($O413="Trans Line",SUMIF('Lines Study_Loc_Summary'!$D:$D,$B413,'Lines Study_Loc_Summary'!$AL:$AL),IF($O413="Mix",SUMIF('Mix Substation Location Summary'!$B$4:$B$1500,$B413,'Mix Substation Location Summary'!$N$4:$N$1500)+SUMIF('Mix Substation Location Summary'!$B$4:$B$1500,$B413,'Mix Substation Location Summary'!$O$4:$O$1500),"NOT FOUND"))))</f>
        <v>0</v>
      </c>
      <c r="N413" s="300"/>
      <c r="O413" s="293" t="s">
        <v>1316</v>
      </c>
      <c r="P413" s="293"/>
    </row>
    <row r="414" spans="1:16" ht="12.75" customHeight="1" x14ac:dyDescent="0.3">
      <c r="A414" s="294" t="s">
        <v>2947</v>
      </c>
      <c r="B414" s="293">
        <v>8238</v>
      </c>
      <c r="C414" s="293" t="s">
        <v>1333</v>
      </c>
      <c r="D414" s="188">
        <f>SUMIF('Mix Substation Location Summary'!$B$4:$B$1500,'TS by Location'!B414,'Mix Substation Location Summary'!$F$4:$F$1500)</f>
        <v>0</v>
      </c>
      <c r="E414" s="188">
        <f>SUMIF('Mix Substation Location Summary'!$B$4:$B$1500,'TS by Location'!$B414,'Mix Substation Location Summary'!$K$4:$K$1500)</f>
        <v>8994.3799999999992</v>
      </c>
      <c r="F414" s="188">
        <f>SUMIF('Mix Substation Location Summary'!$B$4:$B$1500,'TS by Location'!$B414,'Mix Substation Location Summary'!$P$4:$P$1500)</f>
        <v>0</v>
      </c>
      <c r="G414" s="537">
        <f t="shared" si="83"/>
        <v>8994.3799999999992</v>
      </c>
      <c r="H414" s="299">
        <f>IF($O414="ISO",D414,IF($O414="Non-Iso",0,IF($O414="Trans Line",SUMIF('Lines Study_Loc_Summary'!$D:$D,$B414,'Lines Study_Loc_Summary'!$Z:$Z),IF($O414="Mix",SUMIF('Mix Substation Location Summary'!$B$4:$B$1500,$B414,'Mix Substation Location Summary'!$C$4:$C$1500),"NOT FOUND"))))</f>
        <v>0</v>
      </c>
      <c r="I414" s="299">
        <f>IF($O414="ISO",E414,IF($O414="Non-Iso",0,IF($O414="Trans Line",SUMIF('Lines Study_Loc_Summary'!$D:$D,$B414,'Lines Study_Loc_Summary'!$AA:$AA),IF($O414="Mix",SUMIF('Mix Substation Location Summary'!$B$4:$B$1500,$B414,'Mix Substation Location Summary'!$H$4:$H$1500),"NOT FOUND"))))</f>
        <v>0</v>
      </c>
      <c r="J414" s="299">
        <f>IF($O414="ISO",F414,IF($O414="Non-Iso",0,IF($O414="Trans Line",SUMIF('Lines Study_Loc_Summary'!$D:$D,$B414,'Lines Study_Loc_Summary'!$AB:$AB),IF($O414="Mix",SUMIF('Mix Substation Location Summary'!$B$4:$B$1500,$B414,'Mix Substation Location Summary'!$M$4:$M$1500),"NOT FOUND"))))</f>
        <v>0</v>
      </c>
      <c r="K414" s="299">
        <f>IF($O414="ISO",0,IF($O414="Non-Iso",D414,IF($O414="Trans Line",SUMIF('Lines Study_Loc_Summary'!$D:$D,'TS by Location'!B414,'Lines Study_Loc_Summary'!$AJ:$AJ),IF($O414="Mix",SUMIF('Mix Substation Location Summary'!$B$4:$B$1500,$B414,'Mix Substation Location Summary'!$D$4:$D$1500)+SUMIF('Mix Substation Location Summary'!$B$4:$B$1500,$B414,'Mix Substation Location Summary'!$E$4:$E$1500),"NOT FOUND"))))</f>
        <v>0</v>
      </c>
      <c r="L414" s="299">
        <f>IF($O414="ISO",0,IF($O414="Non-Iso",E414,IF($O414="Trans Line",SUMIF('Lines Study_Loc_Summary'!$D:$D,$B414,'Lines Study_Loc_Summary'!$AK:$AK),IF($O414="Mix",SUMIF('Mix Substation Location Summary'!$B$4:$B$1500,$B414,'Mix Substation Location Summary'!$I$4:$I$1500)+SUMIF('Mix Substation Location Summary'!$B$4:$B$1500,$B414,'Mix Substation Location Summary'!$J$4:$J$1500),"NOT FOUND"))))</f>
        <v>8994.3799999999992</v>
      </c>
      <c r="M414" s="299">
        <f>IF($O414="ISO",0,IF($O414="Non-Iso",F414,IF($O414="Trans Line",SUMIF('Lines Study_Loc_Summary'!$D:$D,$B414,'Lines Study_Loc_Summary'!$AL:$AL),IF($O414="Mix",SUMIF('Mix Substation Location Summary'!$B$4:$B$1500,$B414,'Mix Substation Location Summary'!$N$4:$N$1500)+SUMIF('Mix Substation Location Summary'!$B$4:$B$1500,$B414,'Mix Substation Location Summary'!$O$4:$O$1500),"NOT FOUND"))))</f>
        <v>0</v>
      </c>
      <c r="N414" s="300"/>
      <c r="O414" s="293" t="s">
        <v>1316</v>
      </c>
      <c r="P414" s="293"/>
    </row>
    <row r="415" spans="1:16" ht="12.75" customHeight="1" x14ac:dyDescent="0.3">
      <c r="A415" s="294" t="s">
        <v>1247</v>
      </c>
      <c r="B415" s="293">
        <v>8239</v>
      </c>
      <c r="C415" s="293" t="s">
        <v>1333</v>
      </c>
      <c r="D415" s="188">
        <f>SUMIF('Mix Substation Location Summary'!$B$4:$B$1500,'TS by Location'!B415,'Mix Substation Location Summary'!$F$4:$F$1500)</f>
        <v>0</v>
      </c>
      <c r="E415" s="188">
        <f>SUMIF('Mix Substation Location Summary'!$B$4:$B$1500,'TS by Location'!$B415,'Mix Substation Location Summary'!$K$4:$K$1500)</f>
        <v>34307.550000000003</v>
      </c>
      <c r="F415" s="188">
        <f>SUMIF('Mix Substation Location Summary'!$B$4:$B$1500,'TS by Location'!$B415,'Mix Substation Location Summary'!$P$4:$P$1500)</f>
        <v>0</v>
      </c>
      <c r="G415" s="537">
        <f t="shared" ref="G415" si="97">SUM(D415:F415)</f>
        <v>34307.550000000003</v>
      </c>
      <c r="H415" s="299">
        <f>IF($O415="ISO",D415,IF($O415="Non-Iso",0,IF($O415="Trans Line",SUMIF('Lines Study_Loc_Summary'!$D:$D,$B415,'Lines Study_Loc_Summary'!$Z:$Z),IF($O415="Mix",SUMIF('Mix Substation Location Summary'!$B$4:$B$1500,$B415,'Mix Substation Location Summary'!$C$4:$C$1500),"NOT FOUND"))))</f>
        <v>0</v>
      </c>
      <c r="I415" s="299">
        <f>IF($O415="ISO",E415,IF($O415="Non-Iso",0,IF($O415="Trans Line",SUMIF('Lines Study_Loc_Summary'!$D:$D,$B415,'Lines Study_Loc_Summary'!$AA:$AA),IF($O415="Mix",SUMIF('Mix Substation Location Summary'!$B$4:$B$1500,$B415,'Mix Substation Location Summary'!$H$4:$H$1500),"NOT FOUND"))))</f>
        <v>0</v>
      </c>
      <c r="J415" s="299">
        <f>IF($O415="ISO",F415,IF($O415="Non-Iso",0,IF($O415="Trans Line",SUMIF('Lines Study_Loc_Summary'!$D:$D,$B415,'Lines Study_Loc_Summary'!$AB:$AB),IF($O415="Mix",SUMIF('Mix Substation Location Summary'!$B$4:$B$1500,$B415,'Mix Substation Location Summary'!$M$4:$M$1500),"NOT FOUND"))))</f>
        <v>0</v>
      </c>
      <c r="K415" s="299">
        <f>IF($O415="ISO",0,IF($O415="Non-Iso",D415,IF($O415="Trans Line",SUMIF('Lines Study_Loc_Summary'!$D:$D,'TS by Location'!B415,'Lines Study_Loc_Summary'!$AJ:$AJ),IF($O415="Mix",SUMIF('Mix Substation Location Summary'!$B$4:$B$1500,$B415,'Mix Substation Location Summary'!$D$4:$D$1500)+SUMIF('Mix Substation Location Summary'!$B$4:$B$1500,$B415,'Mix Substation Location Summary'!$E$4:$E$1500),"NOT FOUND"))))</f>
        <v>0</v>
      </c>
      <c r="L415" s="299">
        <f>IF($O415="ISO",0,IF($O415="Non-Iso",E415,IF($O415="Trans Line",SUMIF('Lines Study_Loc_Summary'!$D:$D,$B415,'Lines Study_Loc_Summary'!$AK:$AK),IF($O415="Mix",SUMIF('Mix Substation Location Summary'!$B$4:$B$1500,$B415,'Mix Substation Location Summary'!$I$4:$I$1500)+SUMIF('Mix Substation Location Summary'!$B$4:$B$1500,$B415,'Mix Substation Location Summary'!$J$4:$J$1500),"NOT FOUND"))))</f>
        <v>34307.550000000003</v>
      </c>
      <c r="M415" s="299">
        <f>IF($O415="ISO",0,IF($O415="Non-Iso",F415,IF($O415="Trans Line",SUMIF('Lines Study_Loc_Summary'!$D:$D,$B415,'Lines Study_Loc_Summary'!$AL:$AL),IF($O415="Mix",SUMIF('Mix Substation Location Summary'!$B$4:$B$1500,$B415,'Mix Substation Location Summary'!$N$4:$N$1500)+SUMIF('Mix Substation Location Summary'!$B$4:$B$1500,$B415,'Mix Substation Location Summary'!$O$4:$O$1500),"NOT FOUND"))))</f>
        <v>0</v>
      </c>
      <c r="N415" s="300"/>
      <c r="O415" s="293" t="s">
        <v>1316</v>
      </c>
      <c r="P415" s="293"/>
    </row>
    <row r="416" spans="1:16" ht="12.75" customHeight="1" x14ac:dyDescent="0.3">
      <c r="A416" s="294" t="s">
        <v>2948</v>
      </c>
      <c r="B416" s="293">
        <v>8244</v>
      </c>
      <c r="C416" s="293" t="s">
        <v>1333</v>
      </c>
      <c r="D416" s="188">
        <f>SUMIF('Mix Substation Location Summary'!$B$4:$B$1500,'TS by Location'!B416,'Mix Substation Location Summary'!$F$4:$F$1500)</f>
        <v>0</v>
      </c>
      <c r="E416" s="188">
        <f>SUMIF('Mix Substation Location Summary'!$B$4:$B$1500,'TS by Location'!$B416,'Mix Substation Location Summary'!$K$4:$K$1500)</f>
        <v>13258.54</v>
      </c>
      <c r="F416" s="188">
        <f>SUMIF('Mix Substation Location Summary'!$B$4:$B$1500,'TS by Location'!$B416,'Mix Substation Location Summary'!$P$4:$P$1500)</f>
        <v>0</v>
      </c>
      <c r="G416" s="537">
        <f t="shared" ref="G416" si="98">SUM(D416:F416)</f>
        <v>13258.54</v>
      </c>
      <c r="H416" s="299">
        <f>IF($O416="ISO",D416,IF($O416="Non-Iso",0,IF($O416="Trans Line",SUMIF('Lines Study_Loc_Summary'!$D:$D,$B416,'Lines Study_Loc_Summary'!$Z:$Z),IF($O416="Mix",SUMIF('Mix Substation Location Summary'!$B$4:$B$1500,$B416,'Mix Substation Location Summary'!$C$4:$C$1500),"NOT FOUND"))))</f>
        <v>0</v>
      </c>
      <c r="I416" s="299">
        <f>IF($O416="ISO",E416,IF($O416="Non-Iso",0,IF($O416="Trans Line",SUMIF('Lines Study_Loc_Summary'!$D:$D,$B416,'Lines Study_Loc_Summary'!$AA:$AA),IF($O416="Mix",SUMIF('Mix Substation Location Summary'!$B$4:$B$1500,$B416,'Mix Substation Location Summary'!$H$4:$H$1500),"NOT FOUND"))))</f>
        <v>0</v>
      </c>
      <c r="J416" s="299">
        <f>IF($O416="ISO",F416,IF($O416="Non-Iso",0,IF($O416="Trans Line",SUMIF('Lines Study_Loc_Summary'!$D:$D,$B416,'Lines Study_Loc_Summary'!$AB:$AB),IF($O416="Mix",SUMIF('Mix Substation Location Summary'!$B$4:$B$1500,$B416,'Mix Substation Location Summary'!$M$4:$M$1500),"NOT FOUND"))))</f>
        <v>0</v>
      </c>
      <c r="K416" s="299">
        <f>IF($O416="ISO",0,IF($O416="Non-Iso",D416,IF($O416="Trans Line",SUMIF('Lines Study_Loc_Summary'!$D:$D,'TS by Location'!B416,'Lines Study_Loc_Summary'!$AJ:$AJ),IF($O416="Mix",SUMIF('Mix Substation Location Summary'!$B$4:$B$1500,$B416,'Mix Substation Location Summary'!$D$4:$D$1500)+SUMIF('Mix Substation Location Summary'!$B$4:$B$1500,$B416,'Mix Substation Location Summary'!$E$4:$E$1500),"NOT FOUND"))))</f>
        <v>0</v>
      </c>
      <c r="L416" s="299">
        <f>IF($O416="ISO",0,IF($O416="Non-Iso",E416,IF($O416="Trans Line",SUMIF('Lines Study_Loc_Summary'!$D:$D,$B416,'Lines Study_Loc_Summary'!$AK:$AK),IF($O416="Mix",SUMIF('Mix Substation Location Summary'!$B$4:$B$1500,$B416,'Mix Substation Location Summary'!$I$4:$I$1500)+SUMIF('Mix Substation Location Summary'!$B$4:$B$1500,$B416,'Mix Substation Location Summary'!$J$4:$J$1500),"NOT FOUND"))))</f>
        <v>13258.54</v>
      </c>
      <c r="M416" s="299">
        <f>IF($O416="ISO",0,IF($O416="Non-Iso",F416,IF($O416="Trans Line",SUMIF('Lines Study_Loc_Summary'!$D:$D,$B416,'Lines Study_Loc_Summary'!$AL:$AL),IF($O416="Mix",SUMIF('Mix Substation Location Summary'!$B$4:$B$1500,$B416,'Mix Substation Location Summary'!$N$4:$N$1500)+SUMIF('Mix Substation Location Summary'!$B$4:$B$1500,$B416,'Mix Substation Location Summary'!$O$4:$O$1500),"NOT FOUND"))))</f>
        <v>0</v>
      </c>
      <c r="N416" s="300"/>
      <c r="O416" s="293" t="s">
        <v>1316</v>
      </c>
      <c r="P416" s="293"/>
    </row>
    <row r="417" spans="1:16" ht="12.75" customHeight="1" x14ac:dyDescent="0.3">
      <c r="A417" s="294" t="s">
        <v>593</v>
      </c>
      <c r="B417" s="293">
        <v>8250</v>
      </c>
      <c r="C417" s="293" t="s">
        <v>1333</v>
      </c>
      <c r="D417" s="188">
        <f>SUMIF('Mix Substation Location Summary'!$B$4:$B$1500,'TS by Location'!B417,'Mix Substation Location Summary'!$F$4:$F$1500)</f>
        <v>0</v>
      </c>
      <c r="E417" s="188">
        <f>SUMIF('Mix Substation Location Summary'!$B$4:$B$1500,'TS by Location'!$B417,'Mix Substation Location Summary'!$K$4:$K$1500)</f>
        <v>0</v>
      </c>
      <c r="F417" s="188">
        <f>SUMIF('Mix Substation Location Summary'!$B$4:$B$1500,'TS by Location'!$B417,'Mix Substation Location Summary'!$P$4:$P$1500)</f>
        <v>4235.93</v>
      </c>
      <c r="G417" s="537">
        <f>SUM(D417:F417)</f>
        <v>4235.93</v>
      </c>
      <c r="H417" s="299">
        <f>IF($O417="ISO",D417,IF($O417="Non-Iso",0,IF($O417="Trans Line",SUMIF('Lines Study_Loc_Summary'!$D:$D,$B417,'Lines Study_Loc_Summary'!$Z:$Z),IF($O417="Mix",SUMIF('Mix Substation Location Summary'!$B$4:$B$1500,$B417,'Mix Substation Location Summary'!$C$4:$C$1500),"NOT FOUND"))))</f>
        <v>0</v>
      </c>
      <c r="I417" s="299">
        <f>IF($O417="ISO",E417,IF($O417="Non-Iso",0,IF($O417="Trans Line",SUMIF('Lines Study_Loc_Summary'!$D:$D,$B417,'Lines Study_Loc_Summary'!$AA:$AA),IF($O417="Mix",SUMIF('Mix Substation Location Summary'!$B$4:$B$1500,$B417,'Mix Substation Location Summary'!$H$4:$H$1500),"NOT FOUND"))))</f>
        <v>0</v>
      </c>
      <c r="J417" s="299">
        <f>IF($O417="ISO",F417,IF($O417="Non-Iso",0,IF($O417="Trans Line",SUMIF('Lines Study_Loc_Summary'!$D:$D,$B417,'Lines Study_Loc_Summary'!$AB:$AB),IF($O417="Mix",SUMIF('Mix Substation Location Summary'!$B$4:$B$1500,$B417,'Mix Substation Location Summary'!$M$4:$M$1500),"NOT FOUND"))))</f>
        <v>0</v>
      </c>
      <c r="K417" s="299">
        <f>IF($O417="ISO",0,IF($O417="Non-Iso",D417,IF($O417="Trans Line",SUMIF('Lines Study_Loc_Summary'!$D:$D,'TS by Location'!B417,'Lines Study_Loc_Summary'!$AJ:$AJ),IF($O417="Mix",SUMIF('Mix Substation Location Summary'!$B$4:$B$1500,$B417,'Mix Substation Location Summary'!$D$4:$D$1500)+SUMIF('Mix Substation Location Summary'!$B$4:$B$1500,$B417,'Mix Substation Location Summary'!$E$4:$E$1500),"NOT FOUND"))))</f>
        <v>0</v>
      </c>
      <c r="L417" s="299">
        <f>IF($O417="ISO",0,IF($O417="Non-Iso",E417,IF($O417="Trans Line",SUMIF('Lines Study_Loc_Summary'!$D:$D,$B417,'Lines Study_Loc_Summary'!$AK:$AK),IF($O417="Mix",SUMIF('Mix Substation Location Summary'!$B$4:$B$1500,$B417,'Mix Substation Location Summary'!$I$4:$I$1500)+SUMIF('Mix Substation Location Summary'!$B$4:$B$1500,$B417,'Mix Substation Location Summary'!$J$4:$J$1500),"NOT FOUND"))))</f>
        <v>0</v>
      </c>
      <c r="M417" s="299">
        <f>IF($O417="ISO",0,IF($O417="Non-Iso",F417,IF($O417="Trans Line",SUMIF('Lines Study_Loc_Summary'!$D:$D,$B417,'Lines Study_Loc_Summary'!$AL:$AL),IF($O417="Mix",SUMIF('Mix Substation Location Summary'!$B$4:$B$1500,$B417,'Mix Substation Location Summary'!$N$4:$N$1500)+SUMIF('Mix Substation Location Summary'!$B$4:$B$1500,$B417,'Mix Substation Location Summary'!$O$4:$O$1500),"NOT FOUND"))))</f>
        <v>4235.93</v>
      </c>
      <c r="N417" s="300"/>
      <c r="O417" s="293" t="s">
        <v>1316</v>
      </c>
      <c r="P417" s="293"/>
    </row>
    <row r="418" spans="1:16" ht="12.75" customHeight="1" x14ac:dyDescent="0.3">
      <c r="A418" s="294" t="s">
        <v>1249</v>
      </c>
      <c r="B418" s="293">
        <v>8251</v>
      </c>
      <c r="C418" s="293" t="s">
        <v>1333</v>
      </c>
      <c r="D418" s="188">
        <f>SUMIF('Mix Substation Location Summary'!$B$4:$B$1500,'TS by Location'!B418,'Mix Substation Location Summary'!$F$4:$F$1500)</f>
        <v>0</v>
      </c>
      <c r="E418" s="188">
        <f>SUMIF('Mix Substation Location Summary'!$B$4:$B$1500,'TS by Location'!$B418,'Mix Substation Location Summary'!$K$4:$K$1500)</f>
        <v>0</v>
      </c>
      <c r="F418" s="188">
        <f>SUMIF('Mix Substation Location Summary'!$B$4:$B$1500,'TS by Location'!$B418,'Mix Substation Location Summary'!$P$4:$P$1500)</f>
        <v>0</v>
      </c>
      <c r="G418" s="537">
        <f>SUM(D418:F418)</f>
        <v>0</v>
      </c>
      <c r="H418" s="299">
        <f>IF($O418="ISO",D418,IF($O418="Non-Iso",0,IF($O418="Trans Line",SUMIF('Lines Study_Loc_Summary'!$D:$D,$B418,'Lines Study_Loc_Summary'!$Z:$Z),IF($O418="Mix",SUMIF('Mix Substation Location Summary'!$B$4:$B$1500,$B418,'Mix Substation Location Summary'!$C$4:$C$1500),"NOT FOUND"))))</f>
        <v>0</v>
      </c>
      <c r="I418" s="299">
        <f>IF($O418="ISO",E418,IF($O418="Non-Iso",0,IF($O418="Trans Line",SUMIF('Lines Study_Loc_Summary'!$D:$D,$B418,'Lines Study_Loc_Summary'!$AA:$AA),IF($O418="Mix",SUMIF('Mix Substation Location Summary'!$B$4:$B$1500,$B418,'Mix Substation Location Summary'!$H$4:$H$1500),"NOT FOUND"))))</f>
        <v>0</v>
      </c>
      <c r="J418" s="299">
        <f>IF($O418="ISO",F418,IF($O418="Non-Iso",0,IF($O418="Trans Line",SUMIF('Lines Study_Loc_Summary'!$D:$D,$B418,'Lines Study_Loc_Summary'!$AB:$AB),IF($O418="Mix",SUMIF('Mix Substation Location Summary'!$B$4:$B$1500,$B418,'Mix Substation Location Summary'!$M$4:$M$1500),"NOT FOUND"))))</f>
        <v>0</v>
      </c>
      <c r="K418" s="299">
        <f>IF($O418="ISO",0,IF($O418="Non-Iso",D418,IF($O418="Trans Line",SUMIF('Lines Study_Loc_Summary'!$D:$D,'TS by Location'!B418,'Lines Study_Loc_Summary'!$AJ:$AJ),IF($O418="Mix",SUMIF('Mix Substation Location Summary'!$B$4:$B$1500,$B418,'Mix Substation Location Summary'!$D$4:$D$1500)+SUMIF('Mix Substation Location Summary'!$B$4:$B$1500,$B418,'Mix Substation Location Summary'!$E$4:$E$1500),"NOT FOUND"))))</f>
        <v>0</v>
      </c>
      <c r="L418" s="299">
        <f>IF($O418="ISO",0,IF($O418="Non-Iso",E418,IF($O418="Trans Line",SUMIF('Lines Study_Loc_Summary'!$D:$D,$B418,'Lines Study_Loc_Summary'!$AK:$AK),IF($O418="Mix",SUMIF('Mix Substation Location Summary'!$B$4:$B$1500,$B418,'Mix Substation Location Summary'!$I$4:$I$1500)+SUMIF('Mix Substation Location Summary'!$B$4:$B$1500,$B418,'Mix Substation Location Summary'!$J$4:$J$1500),"NOT FOUND"))))</f>
        <v>0</v>
      </c>
      <c r="M418" s="299">
        <f>IF($O418="ISO",0,IF($O418="Non-Iso",F418,IF($O418="Trans Line",SUMIF('Lines Study_Loc_Summary'!$D:$D,$B418,'Lines Study_Loc_Summary'!$AL:$AL),IF($O418="Mix",SUMIF('Mix Substation Location Summary'!$B$4:$B$1500,$B418,'Mix Substation Location Summary'!$N$4:$N$1500)+SUMIF('Mix Substation Location Summary'!$B$4:$B$1500,$B418,'Mix Substation Location Summary'!$O$4:$O$1500),"NOT FOUND"))))</f>
        <v>0</v>
      </c>
      <c r="N418" s="300"/>
      <c r="O418" s="293" t="s">
        <v>1316</v>
      </c>
      <c r="P418" s="293"/>
    </row>
    <row r="419" spans="1:16" ht="12.75" customHeight="1" x14ac:dyDescent="0.3">
      <c r="A419" s="294" t="s">
        <v>1250</v>
      </c>
      <c r="B419" s="293">
        <v>8252</v>
      </c>
      <c r="C419" s="293" t="s">
        <v>1333</v>
      </c>
      <c r="D419" s="188">
        <f>SUMIF('Mix Substation Location Summary'!$B$4:$B$1500,'TS by Location'!B419,'Mix Substation Location Summary'!$F$4:$F$1500)</f>
        <v>0</v>
      </c>
      <c r="E419" s="188">
        <f>SUMIF('Mix Substation Location Summary'!$B$4:$B$1500,'TS by Location'!$B419,'Mix Substation Location Summary'!$K$4:$K$1500)</f>
        <v>6498.56</v>
      </c>
      <c r="F419" s="188">
        <f>SUMIF('Mix Substation Location Summary'!$B$4:$B$1500,'TS by Location'!$B419,'Mix Substation Location Summary'!$P$4:$P$1500)</f>
        <v>7863.56</v>
      </c>
      <c r="G419" s="537">
        <f>SUM(D419:F419)</f>
        <v>14362.12</v>
      </c>
      <c r="H419" s="299">
        <f>IF($O419="ISO",D419,IF($O419="Non-Iso",0,IF($O419="Trans Line",SUMIF('Lines Study_Loc_Summary'!$D:$D,$B419,'Lines Study_Loc_Summary'!$Z:$Z),IF($O419="Mix",SUMIF('Mix Substation Location Summary'!$B$4:$B$1500,$B419,'Mix Substation Location Summary'!$C$4:$C$1500),"NOT FOUND"))))</f>
        <v>0</v>
      </c>
      <c r="I419" s="299">
        <f>IF($O419="ISO",E419,IF($O419="Non-Iso",0,IF($O419="Trans Line",SUMIF('Lines Study_Loc_Summary'!$D:$D,$B419,'Lines Study_Loc_Summary'!$AA:$AA),IF($O419="Mix",SUMIF('Mix Substation Location Summary'!$B$4:$B$1500,$B419,'Mix Substation Location Summary'!$H$4:$H$1500),"NOT FOUND"))))</f>
        <v>0</v>
      </c>
      <c r="J419" s="299">
        <f>IF($O419="ISO",F419,IF($O419="Non-Iso",0,IF($O419="Trans Line",SUMIF('Lines Study_Loc_Summary'!$D:$D,$B419,'Lines Study_Loc_Summary'!$AB:$AB),IF($O419="Mix",SUMIF('Mix Substation Location Summary'!$B$4:$B$1500,$B419,'Mix Substation Location Summary'!$M$4:$M$1500),"NOT FOUND"))))</f>
        <v>0</v>
      </c>
      <c r="K419" s="299">
        <f>IF($O419="ISO",0,IF($O419="Non-Iso",D419,IF($O419="Trans Line",SUMIF('Lines Study_Loc_Summary'!$D:$D,'TS by Location'!B419,'Lines Study_Loc_Summary'!$AJ:$AJ),IF($O419="Mix",SUMIF('Mix Substation Location Summary'!$B$4:$B$1500,$B419,'Mix Substation Location Summary'!$D$4:$D$1500)+SUMIF('Mix Substation Location Summary'!$B$4:$B$1500,$B419,'Mix Substation Location Summary'!$E$4:$E$1500),"NOT FOUND"))))</f>
        <v>0</v>
      </c>
      <c r="L419" s="299">
        <f>IF($O419="ISO",0,IF($O419="Non-Iso",E419,IF($O419="Trans Line",SUMIF('Lines Study_Loc_Summary'!$D:$D,$B419,'Lines Study_Loc_Summary'!$AK:$AK),IF($O419="Mix",SUMIF('Mix Substation Location Summary'!$B$4:$B$1500,$B419,'Mix Substation Location Summary'!$I$4:$I$1500)+SUMIF('Mix Substation Location Summary'!$B$4:$B$1500,$B419,'Mix Substation Location Summary'!$J$4:$J$1500),"NOT FOUND"))))</f>
        <v>6498.56</v>
      </c>
      <c r="M419" s="299">
        <f>IF($O419="ISO",0,IF($O419="Non-Iso",F419,IF($O419="Trans Line",SUMIF('Lines Study_Loc_Summary'!$D:$D,$B419,'Lines Study_Loc_Summary'!$AL:$AL),IF($O419="Mix",SUMIF('Mix Substation Location Summary'!$B$4:$B$1500,$B419,'Mix Substation Location Summary'!$N$4:$N$1500)+SUMIF('Mix Substation Location Summary'!$B$4:$B$1500,$B419,'Mix Substation Location Summary'!$O$4:$O$1500),"NOT FOUND"))))</f>
        <v>7863.56</v>
      </c>
      <c r="N419" s="300"/>
      <c r="O419" s="293" t="s">
        <v>1316</v>
      </c>
      <c r="P419" s="293"/>
    </row>
    <row r="420" spans="1:16" ht="12.75" customHeight="1" x14ac:dyDescent="0.3">
      <c r="A420" s="294" t="s">
        <v>2949</v>
      </c>
      <c r="B420" s="293">
        <v>8255</v>
      </c>
      <c r="C420" s="293" t="s">
        <v>1333</v>
      </c>
      <c r="D420" s="188">
        <f>SUMIF('Mix Substation Location Summary'!$B$4:$B$1500,'TS by Location'!B420,'Mix Substation Location Summary'!$F$4:$F$1500)</f>
        <v>0</v>
      </c>
      <c r="E420" s="188">
        <f>SUMIF('Mix Substation Location Summary'!$B$4:$B$1500,'TS by Location'!$B420,'Mix Substation Location Summary'!$K$4:$K$1500)</f>
        <v>11479.81</v>
      </c>
      <c r="F420" s="188">
        <f>SUMIF('Mix Substation Location Summary'!$B$4:$B$1500,'TS by Location'!$B420,'Mix Substation Location Summary'!$P$4:$P$1500)</f>
        <v>0</v>
      </c>
      <c r="G420" s="537">
        <f>SUM(D420:F420)</f>
        <v>11479.81</v>
      </c>
      <c r="H420" s="299">
        <f>IF($O420="ISO",D420,IF($O420="Non-Iso",0,IF($O420="Trans Line",SUMIF('Lines Study_Loc_Summary'!$D:$D,$B420,'Lines Study_Loc_Summary'!$Z:$Z),IF($O420="Mix",SUMIF('Mix Substation Location Summary'!$B$4:$B$1500,$B420,'Mix Substation Location Summary'!$C$4:$C$1500),"NOT FOUND"))))</f>
        <v>0</v>
      </c>
      <c r="I420" s="299">
        <f>IF($O420="ISO",E420,IF($O420="Non-Iso",0,IF($O420="Trans Line",SUMIF('Lines Study_Loc_Summary'!$D:$D,$B420,'Lines Study_Loc_Summary'!$AA:$AA),IF($O420="Mix",SUMIF('Mix Substation Location Summary'!$B$4:$B$1500,$B420,'Mix Substation Location Summary'!$H$4:$H$1500),"NOT FOUND"))))</f>
        <v>0</v>
      </c>
      <c r="J420" s="299">
        <f>IF($O420="ISO",F420,IF($O420="Non-Iso",0,IF($O420="Trans Line",SUMIF('Lines Study_Loc_Summary'!$D:$D,$B420,'Lines Study_Loc_Summary'!$AB:$AB),IF($O420="Mix",SUMIF('Mix Substation Location Summary'!$B$4:$B$1500,$B420,'Mix Substation Location Summary'!$M$4:$M$1500),"NOT FOUND"))))</f>
        <v>0</v>
      </c>
      <c r="K420" s="299">
        <f>IF($O420="ISO",0,IF($O420="Non-Iso",D420,IF($O420="Trans Line",SUMIF('Lines Study_Loc_Summary'!$D:$D,'TS by Location'!B420,'Lines Study_Loc_Summary'!$AJ:$AJ),IF($O420="Mix",SUMIF('Mix Substation Location Summary'!$B$4:$B$1500,$B420,'Mix Substation Location Summary'!$D$4:$D$1500)+SUMIF('Mix Substation Location Summary'!$B$4:$B$1500,$B420,'Mix Substation Location Summary'!$E$4:$E$1500),"NOT FOUND"))))</f>
        <v>0</v>
      </c>
      <c r="L420" s="299">
        <f>IF($O420="ISO",0,IF($O420="Non-Iso",E420,IF($O420="Trans Line",SUMIF('Lines Study_Loc_Summary'!$D:$D,$B420,'Lines Study_Loc_Summary'!$AK:$AK),IF($O420="Mix",SUMIF('Mix Substation Location Summary'!$B$4:$B$1500,$B420,'Mix Substation Location Summary'!$I$4:$I$1500)+SUMIF('Mix Substation Location Summary'!$B$4:$B$1500,$B420,'Mix Substation Location Summary'!$J$4:$J$1500),"NOT FOUND"))))</f>
        <v>11479.81</v>
      </c>
      <c r="M420" s="299">
        <f>IF($O420="ISO",0,IF($O420="Non-Iso",F420,IF($O420="Trans Line",SUMIF('Lines Study_Loc_Summary'!$D:$D,$B420,'Lines Study_Loc_Summary'!$AL:$AL),IF($O420="Mix",SUMIF('Mix Substation Location Summary'!$B$4:$B$1500,$B420,'Mix Substation Location Summary'!$N$4:$N$1500)+SUMIF('Mix Substation Location Summary'!$B$4:$B$1500,$B420,'Mix Substation Location Summary'!$O$4:$O$1500),"NOT FOUND"))))</f>
        <v>0</v>
      </c>
      <c r="N420" s="300"/>
      <c r="O420" s="293" t="s">
        <v>1316</v>
      </c>
      <c r="P420" s="293"/>
    </row>
    <row r="421" spans="1:16" ht="12.75" customHeight="1" x14ac:dyDescent="0.3">
      <c r="A421" s="294" t="s">
        <v>2714</v>
      </c>
      <c r="B421" s="293">
        <v>8260</v>
      </c>
      <c r="C421" s="293" t="s">
        <v>1333</v>
      </c>
      <c r="D421" s="188">
        <f>SUMIF('Mix Substation Location Summary'!$B$4:$B$1500,'TS by Location'!B421,'Mix Substation Location Summary'!$F$4:$F$1500)</f>
        <v>0</v>
      </c>
      <c r="E421" s="188">
        <f>SUMIF('Mix Substation Location Summary'!$B$4:$B$1500,'TS by Location'!$B421,'Mix Substation Location Summary'!$K$4:$K$1500)</f>
        <v>18134.95</v>
      </c>
      <c r="F421" s="188">
        <f>SUMIF('Mix Substation Location Summary'!$B$4:$B$1500,'TS by Location'!$B421,'Mix Substation Location Summary'!$P$4:$P$1500)</f>
        <v>22159.02</v>
      </c>
      <c r="G421" s="537">
        <f t="shared" ref="G421" si="99">SUM(D421:F421)</f>
        <v>40293.97</v>
      </c>
      <c r="H421" s="299">
        <f>IF($O421="ISO",D421,IF($O421="Non-Iso",0,IF($O421="Trans Line",SUMIF('Lines Study_Loc_Summary'!$D:$D,$B421,'Lines Study_Loc_Summary'!$Z:$Z),IF($O421="Mix",SUMIF('Mix Substation Location Summary'!$B$4:$B$1500,$B421,'Mix Substation Location Summary'!$C$4:$C$1500),"NOT FOUND"))))</f>
        <v>0</v>
      </c>
      <c r="I421" s="299">
        <f>IF($O421="ISO",E421,IF($O421="Non-Iso",0,IF($O421="Trans Line",SUMIF('Lines Study_Loc_Summary'!$D:$D,$B421,'Lines Study_Loc_Summary'!$AA:$AA),IF($O421="Mix",SUMIF('Mix Substation Location Summary'!$B$4:$B$1500,$B421,'Mix Substation Location Summary'!$H$4:$H$1500),"NOT FOUND"))))</f>
        <v>0</v>
      </c>
      <c r="J421" s="299">
        <f>IF($O421="ISO",F421,IF($O421="Non-Iso",0,IF($O421="Trans Line",SUMIF('Lines Study_Loc_Summary'!$D:$D,$B421,'Lines Study_Loc_Summary'!$AB:$AB),IF($O421="Mix",SUMIF('Mix Substation Location Summary'!$B$4:$B$1500,$B421,'Mix Substation Location Summary'!$M$4:$M$1500),"NOT FOUND"))))</f>
        <v>0</v>
      </c>
      <c r="K421" s="299">
        <f>IF($O421="ISO",0,IF($O421="Non-Iso",D421,IF($O421="Trans Line",SUMIF('Lines Study_Loc_Summary'!$D:$D,'TS by Location'!B421,'Lines Study_Loc_Summary'!$AJ:$AJ),IF($O421="Mix",SUMIF('Mix Substation Location Summary'!$B$4:$B$1500,$B421,'Mix Substation Location Summary'!$D$4:$D$1500)+SUMIF('Mix Substation Location Summary'!$B$4:$B$1500,$B421,'Mix Substation Location Summary'!$E$4:$E$1500),"NOT FOUND"))))</f>
        <v>0</v>
      </c>
      <c r="L421" s="299">
        <f>IF($O421="ISO",0,IF($O421="Non-Iso",E421,IF($O421="Trans Line",SUMIF('Lines Study_Loc_Summary'!$D:$D,$B421,'Lines Study_Loc_Summary'!$AK:$AK),IF($O421="Mix",SUMIF('Mix Substation Location Summary'!$B$4:$B$1500,$B421,'Mix Substation Location Summary'!$I$4:$I$1500)+SUMIF('Mix Substation Location Summary'!$B$4:$B$1500,$B421,'Mix Substation Location Summary'!$J$4:$J$1500),"NOT FOUND"))))</f>
        <v>18134.95</v>
      </c>
      <c r="M421" s="299">
        <f>IF($O421="ISO",0,IF($O421="Non-Iso",F421,IF($O421="Trans Line",SUMIF('Lines Study_Loc_Summary'!$D:$D,$B421,'Lines Study_Loc_Summary'!$AL:$AL),IF($O421="Mix",SUMIF('Mix Substation Location Summary'!$B$4:$B$1500,$B421,'Mix Substation Location Summary'!$N$4:$N$1500)+SUMIF('Mix Substation Location Summary'!$B$4:$B$1500,$B421,'Mix Substation Location Summary'!$O$4:$O$1500),"NOT FOUND"))))</f>
        <v>22159.02</v>
      </c>
      <c r="N421" s="300"/>
      <c r="O421" s="293" t="s">
        <v>1316</v>
      </c>
      <c r="P421" s="293"/>
    </row>
    <row r="422" spans="1:16" ht="12.75" customHeight="1" x14ac:dyDescent="0.3">
      <c r="A422" s="294" t="s">
        <v>3088</v>
      </c>
      <c r="B422" s="293">
        <v>8263</v>
      </c>
      <c r="C422" s="293" t="s">
        <v>1333</v>
      </c>
      <c r="D422" s="188">
        <f>SUMIF('Mix Substation Location Summary'!$B$4:$B$1500,'TS by Location'!B422,'Mix Substation Location Summary'!$F$4:$F$1500)</f>
        <v>0</v>
      </c>
      <c r="E422" s="188">
        <f>SUMIF('Mix Substation Location Summary'!$B$4:$B$1500,'TS by Location'!$B422,'Mix Substation Location Summary'!$K$4:$K$1500)</f>
        <v>29218.54</v>
      </c>
      <c r="F422" s="188">
        <f>SUMIF('Mix Substation Location Summary'!$B$4:$B$1500,'TS by Location'!$B422,'Mix Substation Location Summary'!$P$4:$P$1500)</f>
        <v>0</v>
      </c>
      <c r="G422" s="537">
        <f t="shared" si="83"/>
        <v>29218.54</v>
      </c>
      <c r="H422" s="299">
        <f>IF($O422="ISO",D422,IF($O422="Non-Iso",0,IF($O422="Trans Line",SUMIF('Lines Study_Loc_Summary'!$D:$D,$B422,'Lines Study_Loc_Summary'!$Z:$Z),IF($O422="Mix",SUMIF('Mix Substation Location Summary'!$B$4:$B$1500,$B422,'Mix Substation Location Summary'!$C$4:$C$1500),"NOT FOUND"))))</f>
        <v>0</v>
      </c>
      <c r="I422" s="299">
        <f>IF($O422="ISO",E422,IF($O422="Non-Iso",0,IF($O422="Trans Line",SUMIF('Lines Study_Loc_Summary'!$D:$D,$B422,'Lines Study_Loc_Summary'!$AA:$AA),IF($O422="Mix",SUMIF('Mix Substation Location Summary'!$B$4:$B$1500,$B422,'Mix Substation Location Summary'!$H$4:$H$1500),"NOT FOUND"))))</f>
        <v>0</v>
      </c>
      <c r="J422" s="299">
        <f>IF($O422="ISO",F422,IF($O422="Non-Iso",0,IF($O422="Trans Line",SUMIF('Lines Study_Loc_Summary'!$D:$D,$B422,'Lines Study_Loc_Summary'!$AB:$AB),IF($O422="Mix",SUMIF('Mix Substation Location Summary'!$B$4:$B$1500,$B422,'Mix Substation Location Summary'!$M$4:$M$1500),"NOT FOUND"))))</f>
        <v>0</v>
      </c>
      <c r="K422" s="299">
        <f>IF($O422="ISO",0,IF($O422="Non-Iso",D422,IF($O422="Trans Line",SUMIF('Lines Study_Loc_Summary'!$D:$D,'TS by Location'!B422,'Lines Study_Loc_Summary'!$AJ:$AJ),IF($O422="Mix",SUMIF('Mix Substation Location Summary'!$B$4:$B$1500,$B422,'Mix Substation Location Summary'!$D$4:$D$1500)+SUMIF('Mix Substation Location Summary'!$B$4:$B$1500,$B422,'Mix Substation Location Summary'!$E$4:$E$1500),"NOT FOUND"))))</f>
        <v>0</v>
      </c>
      <c r="L422" s="299">
        <f>IF($O422="ISO",0,IF($O422="Non-Iso",E422,IF($O422="Trans Line",SUMIF('Lines Study_Loc_Summary'!$D:$D,$B422,'Lines Study_Loc_Summary'!$AK:$AK),IF($O422="Mix",SUMIF('Mix Substation Location Summary'!$B$4:$B$1500,$B422,'Mix Substation Location Summary'!$I$4:$I$1500)+SUMIF('Mix Substation Location Summary'!$B$4:$B$1500,$B422,'Mix Substation Location Summary'!$J$4:$J$1500),"NOT FOUND"))))</f>
        <v>29218.54</v>
      </c>
      <c r="M422" s="299">
        <f>IF($O422="ISO",0,IF($O422="Non-Iso",F422,IF($O422="Trans Line",SUMIF('Lines Study_Loc_Summary'!$D:$D,$B422,'Lines Study_Loc_Summary'!$AL:$AL),IF($O422="Mix",SUMIF('Mix Substation Location Summary'!$B$4:$B$1500,$B422,'Mix Substation Location Summary'!$N$4:$N$1500)+SUMIF('Mix Substation Location Summary'!$B$4:$B$1500,$B422,'Mix Substation Location Summary'!$O$4:$O$1500),"NOT FOUND"))))</f>
        <v>0</v>
      </c>
      <c r="N422" s="300"/>
      <c r="O422" s="293" t="s">
        <v>1316</v>
      </c>
      <c r="P422" s="293"/>
    </row>
    <row r="423" spans="1:16" ht="12.75" customHeight="1" x14ac:dyDescent="0.3">
      <c r="A423" s="294" t="s">
        <v>594</v>
      </c>
      <c r="B423" s="293">
        <v>8267</v>
      </c>
      <c r="C423" s="293" t="s">
        <v>1333</v>
      </c>
      <c r="D423" s="188">
        <f>SUMIF('Mix Substation Location Summary'!$B$4:$B$1500,'TS by Location'!B423,'Mix Substation Location Summary'!$F$4:$F$1500)</f>
        <v>0</v>
      </c>
      <c r="E423" s="188">
        <f>SUMIF('Mix Substation Location Summary'!$B$4:$B$1500,'TS by Location'!$B423,'Mix Substation Location Summary'!$K$4:$K$1500)</f>
        <v>0</v>
      </c>
      <c r="F423" s="188">
        <f>SUMIF('Mix Substation Location Summary'!$B$4:$B$1500,'TS by Location'!$B423,'Mix Substation Location Summary'!$P$4:$P$1500)</f>
        <v>0</v>
      </c>
      <c r="G423" s="537">
        <f t="shared" si="83"/>
        <v>0</v>
      </c>
      <c r="H423" s="299">
        <f>IF($O423="ISO",D423,IF($O423="Non-Iso",0,IF($O423="Trans Line",SUMIF('Lines Study_Loc_Summary'!$D:$D,$B423,'Lines Study_Loc_Summary'!$Z:$Z),IF($O423="Mix",SUMIF('Mix Substation Location Summary'!$B$4:$B$1500,$B423,'Mix Substation Location Summary'!$C$4:$C$1500),"NOT FOUND"))))</f>
        <v>0</v>
      </c>
      <c r="I423" s="299">
        <f>IF($O423="ISO",E423,IF($O423="Non-Iso",0,IF($O423="Trans Line",SUMIF('Lines Study_Loc_Summary'!$D:$D,$B423,'Lines Study_Loc_Summary'!$AA:$AA),IF($O423="Mix",SUMIF('Mix Substation Location Summary'!$B$4:$B$1500,$B423,'Mix Substation Location Summary'!$H$4:$H$1500),"NOT FOUND"))))</f>
        <v>0</v>
      </c>
      <c r="J423" s="299">
        <f>IF($O423="ISO",F423,IF($O423="Non-Iso",0,IF($O423="Trans Line",SUMIF('Lines Study_Loc_Summary'!$D:$D,$B423,'Lines Study_Loc_Summary'!$AB:$AB),IF($O423="Mix",SUMIF('Mix Substation Location Summary'!$B$4:$B$1500,$B423,'Mix Substation Location Summary'!$M$4:$M$1500),"NOT FOUND"))))</f>
        <v>0</v>
      </c>
      <c r="K423" s="299">
        <f>IF($O423="ISO",0,IF($O423="Non-Iso",D423,IF($O423="Trans Line",SUMIF('Lines Study_Loc_Summary'!$D:$D,'TS by Location'!B423,'Lines Study_Loc_Summary'!$AJ:$AJ),IF($O423="Mix",SUMIF('Mix Substation Location Summary'!$B$4:$B$1500,$B423,'Mix Substation Location Summary'!$D$4:$D$1500)+SUMIF('Mix Substation Location Summary'!$B$4:$B$1500,$B423,'Mix Substation Location Summary'!$E$4:$E$1500),"NOT FOUND"))))</f>
        <v>0</v>
      </c>
      <c r="L423" s="299">
        <f>IF($O423="ISO",0,IF($O423="Non-Iso",E423,IF($O423="Trans Line",SUMIF('Lines Study_Loc_Summary'!$D:$D,$B423,'Lines Study_Loc_Summary'!$AK:$AK),IF($O423="Mix",SUMIF('Mix Substation Location Summary'!$B$4:$B$1500,$B423,'Mix Substation Location Summary'!$I$4:$I$1500)+SUMIF('Mix Substation Location Summary'!$B$4:$B$1500,$B423,'Mix Substation Location Summary'!$J$4:$J$1500),"NOT FOUND"))))</f>
        <v>0</v>
      </c>
      <c r="M423" s="299">
        <f>IF($O423="ISO",0,IF($O423="Non-Iso",F423,IF($O423="Trans Line",SUMIF('Lines Study_Loc_Summary'!$D:$D,$B423,'Lines Study_Loc_Summary'!$AL:$AL),IF($O423="Mix",SUMIF('Mix Substation Location Summary'!$B$4:$B$1500,$B423,'Mix Substation Location Summary'!$N$4:$N$1500)+SUMIF('Mix Substation Location Summary'!$B$4:$B$1500,$B423,'Mix Substation Location Summary'!$O$4:$O$1500),"NOT FOUND"))))</f>
        <v>0</v>
      </c>
      <c r="N423" s="300"/>
      <c r="O423" s="293" t="s">
        <v>1316</v>
      </c>
      <c r="P423" s="293"/>
    </row>
    <row r="424" spans="1:16" ht="12.75" customHeight="1" x14ac:dyDescent="0.3">
      <c r="A424" s="294" t="s">
        <v>1258</v>
      </c>
      <c r="B424" s="293">
        <v>8268</v>
      </c>
      <c r="C424" s="293" t="s">
        <v>1333</v>
      </c>
      <c r="D424" s="188">
        <f>SUMIF('Mix Substation Location Summary'!$B$4:$B$1500,'TS by Location'!B424,'Mix Substation Location Summary'!$F$4:$F$1500)</f>
        <v>0</v>
      </c>
      <c r="E424" s="188">
        <f>SUMIF('Mix Substation Location Summary'!$B$4:$B$1500,'TS by Location'!$B424,'Mix Substation Location Summary'!$K$4:$K$1500)</f>
        <v>23195.43</v>
      </c>
      <c r="F424" s="188">
        <f>SUMIF('Mix Substation Location Summary'!$B$4:$B$1500,'TS by Location'!$B424,'Mix Substation Location Summary'!$P$4:$P$1500)</f>
        <v>0</v>
      </c>
      <c r="G424" s="537">
        <f t="shared" si="83"/>
        <v>23195.43</v>
      </c>
      <c r="H424" s="299">
        <f>IF($O424="ISO",D424,IF($O424="Non-Iso",0,IF($O424="Trans Line",SUMIF('Lines Study_Loc_Summary'!$D:$D,$B424,'Lines Study_Loc_Summary'!$Z:$Z),IF($O424="Mix",SUMIF('Mix Substation Location Summary'!$B$4:$B$1500,$B424,'Mix Substation Location Summary'!$C$4:$C$1500),"NOT FOUND"))))</f>
        <v>0</v>
      </c>
      <c r="I424" s="299">
        <f>IF($O424="ISO",E424,IF($O424="Non-Iso",0,IF($O424="Trans Line",SUMIF('Lines Study_Loc_Summary'!$D:$D,$B424,'Lines Study_Loc_Summary'!$AA:$AA),IF($O424="Mix",SUMIF('Mix Substation Location Summary'!$B$4:$B$1500,$B424,'Mix Substation Location Summary'!$H$4:$H$1500),"NOT FOUND"))))</f>
        <v>0</v>
      </c>
      <c r="J424" s="299">
        <f>IF($O424="ISO",F424,IF($O424="Non-Iso",0,IF($O424="Trans Line",SUMIF('Lines Study_Loc_Summary'!$D:$D,$B424,'Lines Study_Loc_Summary'!$AB:$AB),IF($O424="Mix",SUMIF('Mix Substation Location Summary'!$B$4:$B$1500,$B424,'Mix Substation Location Summary'!$M$4:$M$1500),"NOT FOUND"))))</f>
        <v>0</v>
      </c>
      <c r="K424" s="299">
        <f>IF($O424="ISO",0,IF($O424="Non-Iso",D424,IF($O424="Trans Line",SUMIF('Lines Study_Loc_Summary'!$D:$D,'TS by Location'!B424,'Lines Study_Loc_Summary'!$AJ:$AJ),IF($O424="Mix",SUMIF('Mix Substation Location Summary'!$B$4:$B$1500,$B424,'Mix Substation Location Summary'!$D$4:$D$1500)+SUMIF('Mix Substation Location Summary'!$B$4:$B$1500,$B424,'Mix Substation Location Summary'!$E$4:$E$1500),"NOT FOUND"))))</f>
        <v>0</v>
      </c>
      <c r="L424" s="299">
        <f>IF($O424="ISO",0,IF($O424="Non-Iso",E424,IF($O424="Trans Line",SUMIF('Lines Study_Loc_Summary'!$D:$D,$B424,'Lines Study_Loc_Summary'!$AK:$AK),IF($O424="Mix",SUMIF('Mix Substation Location Summary'!$B$4:$B$1500,$B424,'Mix Substation Location Summary'!$I$4:$I$1500)+SUMIF('Mix Substation Location Summary'!$B$4:$B$1500,$B424,'Mix Substation Location Summary'!$J$4:$J$1500),"NOT FOUND"))))</f>
        <v>23195.43</v>
      </c>
      <c r="M424" s="299">
        <f>IF($O424="ISO",0,IF($O424="Non-Iso",F424,IF($O424="Trans Line",SUMIF('Lines Study_Loc_Summary'!$D:$D,$B424,'Lines Study_Loc_Summary'!$AL:$AL),IF($O424="Mix",SUMIF('Mix Substation Location Summary'!$B$4:$B$1500,$B424,'Mix Substation Location Summary'!$N$4:$N$1500)+SUMIF('Mix Substation Location Summary'!$B$4:$B$1500,$B424,'Mix Substation Location Summary'!$O$4:$O$1500),"NOT FOUND"))))</f>
        <v>0</v>
      </c>
      <c r="N424" s="300"/>
      <c r="O424" s="293" t="s">
        <v>1316</v>
      </c>
      <c r="P424" s="293"/>
    </row>
    <row r="425" spans="1:16" ht="12.75" customHeight="1" x14ac:dyDescent="0.3">
      <c r="A425" s="294" t="s">
        <v>2808</v>
      </c>
      <c r="B425" s="293">
        <v>8270</v>
      </c>
      <c r="C425" s="293" t="s">
        <v>1330</v>
      </c>
      <c r="D425" s="188">
        <f>SUMIF('Mix Substation Location Summary'!$B$4:$B$1500,'TS by Location'!B425,'Mix Substation Location Summary'!$F$4:$F$1500)</f>
        <v>0</v>
      </c>
      <c r="E425" s="188">
        <f>SUMIF('Mix Substation Location Summary'!$B$4:$B$1500,'TS by Location'!$B425,'Mix Substation Location Summary'!$K$4:$K$1500)</f>
        <v>0</v>
      </c>
      <c r="F425" s="188">
        <f>SUMIF('Mix Substation Location Summary'!$B$4:$B$1500,'TS by Location'!$B425,'Mix Substation Location Summary'!$P$4:$P$1500)</f>
        <v>21919.15</v>
      </c>
      <c r="G425" s="537">
        <f>SUM(D425:F425)</f>
        <v>21919.15</v>
      </c>
      <c r="H425" s="299">
        <f>IF($O425="ISO",D425,IF($O425="Non-Iso",0,IF($O425="Trans Line",SUMIF('Lines Study_Loc_Summary'!$D:$D,$B425,'Lines Study_Loc_Summary'!$Z:$Z),IF($O425="Mix",SUMIF('Mix Substation Location Summary'!$B$4:$B$1500,$B425,'Mix Substation Location Summary'!$C$4:$C$1500),"NOT FOUND"))))</f>
        <v>0</v>
      </c>
      <c r="I425" s="299">
        <f>IF($O425="ISO",E425,IF($O425="Non-Iso",0,IF($O425="Trans Line",SUMIF('Lines Study_Loc_Summary'!$D:$D,$B425,'Lines Study_Loc_Summary'!$AA:$AA),IF($O425="Mix",SUMIF('Mix Substation Location Summary'!$B$4:$B$1500,$B425,'Mix Substation Location Summary'!$H$4:$H$1500),"NOT FOUND"))))</f>
        <v>0</v>
      </c>
      <c r="J425" s="299">
        <f>IF($O425="ISO",F425,IF($O425="Non-Iso",0,IF($O425="Trans Line",SUMIF('Lines Study_Loc_Summary'!$D:$D,$B425,'Lines Study_Loc_Summary'!$AB:$AB),IF($O425="Mix",SUMIF('Mix Substation Location Summary'!$B$4:$B$1500,$B425,'Mix Substation Location Summary'!$M$4:$M$1500),"NOT FOUND"))))</f>
        <v>0</v>
      </c>
      <c r="K425" s="299">
        <f>IF($O425="ISO",0,IF($O425="Non-Iso",D425,IF($O425="Trans Line",SUMIF('Lines Study_Loc_Summary'!$D:$D,'TS by Location'!B425,'Lines Study_Loc_Summary'!$AJ:$AJ),IF($O425="Mix",SUMIF('Mix Substation Location Summary'!$B$4:$B$1500,$B425,'Mix Substation Location Summary'!$D$4:$D$1500)+SUMIF('Mix Substation Location Summary'!$B$4:$B$1500,$B425,'Mix Substation Location Summary'!$E$4:$E$1500),"NOT FOUND"))))</f>
        <v>0</v>
      </c>
      <c r="L425" s="299">
        <f>IF($O425="ISO",0,IF($O425="Non-Iso",E425,IF($O425="Trans Line",SUMIF('Lines Study_Loc_Summary'!$D:$D,$B425,'Lines Study_Loc_Summary'!$AK:$AK),IF($O425="Mix",SUMIF('Mix Substation Location Summary'!$B$4:$B$1500,$B425,'Mix Substation Location Summary'!$I$4:$I$1500)+SUMIF('Mix Substation Location Summary'!$B$4:$B$1500,$B425,'Mix Substation Location Summary'!$J$4:$J$1500),"NOT FOUND"))))</f>
        <v>0</v>
      </c>
      <c r="M425" s="299">
        <f>IF($O425="ISO",0,IF($O425="Non-Iso",F425,IF($O425="Trans Line",SUMIF('Lines Study_Loc_Summary'!$D:$D,$B425,'Lines Study_Loc_Summary'!$AL:$AL),IF($O425="Mix",SUMIF('Mix Substation Location Summary'!$B$4:$B$1500,$B425,'Mix Substation Location Summary'!$N$4:$N$1500)+SUMIF('Mix Substation Location Summary'!$B$4:$B$1500,$B425,'Mix Substation Location Summary'!$O$4:$O$1500),"NOT FOUND"))))</f>
        <v>21919.15</v>
      </c>
      <c r="N425" s="300"/>
      <c r="O425" s="293" t="s">
        <v>1316</v>
      </c>
      <c r="P425" s="293"/>
    </row>
    <row r="426" spans="1:16" ht="12.75" customHeight="1" x14ac:dyDescent="0.3">
      <c r="A426" s="294" t="s">
        <v>2770</v>
      </c>
      <c r="B426" s="293">
        <v>8273</v>
      </c>
      <c r="C426" s="293" t="s">
        <v>1333</v>
      </c>
      <c r="D426" s="188">
        <f>SUMIF('Mix Substation Location Summary'!$B$4:$B$1500,'TS by Location'!B426,'Mix Substation Location Summary'!$F$4:$F$1500)</f>
        <v>0</v>
      </c>
      <c r="E426" s="188">
        <f>SUMIF('Mix Substation Location Summary'!$B$4:$B$1500,'TS by Location'!$B426,'Mix Substation Location Summary'!$K$4:$K$1500)</f>
        <v>8650.5300000000007</v>
      </c>
      <c r="F426" s="188">
        <f>SUMIF('Mix Substation Location Summary'!$B$4:$B$1500,'TS by Location'!$B426,'Mix Substation Location Summary'!$P$4:$P$1500)</f>
        <v>0</v>
      </c>
      <c r="G426" s="537">
        <f>SUM(D426:F426)</f>
        <v>8650.5300000000007</v>
      </c>
      <c r="H426" s="299">
        <f>IF($O426="ISO",D426,IF($O426="Non-Iso",0,IF($O426="Trans Line",SUMIF('Lines Study_Loc_Summary'!$D:$D,$B426,'Lines Study_Loc_Summary'!$Z:$Z),IF($O426="Mix",SUMIF('Mix Substation Location Summary'!$B$4:$B$1500,$B426,'Mix Substation Location Summary'!$C$4:$C$1500),"NOT FOUND"))))</f>
        <v>0</v>
      </c>
      <c r="I426" s="299">
        <f>IF($O426="ISO",E426,IF($O426="Non-Iso",0,IF($O426="Trans Line",SUMIF('Lines Study_Loc_Summary'!$D:$D,$B426,'Lines Study_Loc_Summary'!$AA:$AA),IF($O426="Mix",SUMIF('Mix Substation Location Summary'!$B$4:$B$1500,$B426,'Mix Substation Location Summary'!$H$4:$H$1500),"NOT FOUND"))))</f>
        <v>0</v>
      </c>
      <c r="J426" s="299">
        <f>IF($O426="ISO",F426,IF($O426="Non-Iso",0,IF($O426="Trans Line",SUMIF('Lines Study_Loc_Summary'!$D:$D,$B426,'Lines Study_Loc_Summary'!$AB:$AB),IF($O426="Mix",SUMIF('Mix Substation Location Summary'!$B$4:$B$1500,$B426,'Mix Substation Location Summary'!$M$4:$M$1500),"NOT FOUND"))))</f>
        <v>0</v>
      </c>
      <c r="K426" s="299">
        <f>IF($O426="ISO",0,IF($O426="Non-Iso",D426,IF($O426="Trans Line",SUMIF('Lines Study_Loc_Summary'!$D:$D,'TS by Location'!B426,'Lines Study_Loc_Summary'!$AJ:$AJ),IF($O426="Mix",SUMIF('Mix Substation Location Summary'!$B$4:$B$1500,$B426,'Mix Substation Location Summary'!$D$4:$D$1500)+SUMIF('Mix Substation Location Summary'!$B$4:$B$1500,$B426,'Mix Substation Location Summary'!$E$4:$E$1500),"NOT FOUND"))))</f>
        <v>0</v>
      </c>
      <c r="L426" s="299">
        <f>IF($O426="ISO",0,IF($O426="Non-Iso",E426,IF($O426="Trans Line",SUMIF('Lines Study_Loc_Summary'!$D:$D,$B426,'Lines Study_Loc_Summary'!$AK:$AK),IF($O426="Mix",SUMIF('Mix Substation Location Summary'!$B$4:$B$1500,$B426,'Mix Substation Location Summary'!$I$4:$I$1500)+SUMIF('Mix Substation Location Summary'!$B$4:$B$1500,$B426,'Mix Substation Location Summary'!$J$4:$J$1500),"NOT FOUND"))))</f>
        <v>8650.5300000000007</v>
      </c>
      <c r="M426" s="299">
        <f>IF($O426="ISO",0,IF($O426="Non-Iso",F426,IF($O426="Trans Line",SUMIF('Lines Study_Loc_Summary'!$D:$D,$B426,'Lines Study_Loc_Summary'!$AL:$AL),IF($O426="Mix",SUMIF('Mix Substation Location Summary'!$B$4:$B$1500,$B426,'Mix Substation Location Summary'!$N$4:$N$1500)+SUMIF('Mix Substation Location Summary'!$B$4:$B$1500,$B426,'Mix Substation Location Summary'!$O$4:$O$1500),"NOT FOUND"))))</f>
        <v>0</v>
      </c>
      <c r="N426" s="300"/>
      <c r="O426" s="293" t="s">
        <v>1316</v>
      </c>
      <c r="P426" s="293"/>
    </row>
    <row r="427" spans="1:16" ht="12.75" customHeight="1" x14ac:dyDescent="0.3">
      <c r="A427" s="294" t="s">
        <v>1262</v>
      </c>
      <c r="B427" s="293">
        <v>8279</v>
      </c>
      <c r="C427" s="293" t="s">
        <v>1334</v>
      </c>
      <c r="D427" s="188">
        <f>SUMIF('Mix Substation Location Summary'!$B$4:$B$1500,'TS by Location'!B427,'Mix Substation Location Summary'!$F$4:$F$1500)</f>
        <v>0</v>
      </c>
      <c r="E427" s="188">
        <f>SUMIF('Mix Substation Location Summary'!$B$4:$B$1500,'TS by Location'!$B427,'Mix Substation Location Summary'!$K$4:$K$1500)</f>
        <v>5854.99</v>
      </c>
      <c r="F427" s="188">
        <f>SUMIF('Mix Substation Location Summary'!$B$4:$B$1500,'TS by Location'!$B427,'Mix Substation Location Summary'!$P$4:$P$1500)</f>
        <v>0</v>
      </c>
      <c r="G427" s="537">
        <f>SUM(D427:F427)</f>
        <v>5854.99</v>
      </c>
      <c r="H427" s="299">
        <f>IF($O427="ISO",D427,IF($O427="Non-Iso",0,IF($O427="Trans Line",SUMIF('Lines Study_Loc_Summary'!$D:$D,$B427,'Lines Study_Loc_Summary'!$Z:$Z),IF($O427="Mix",SUMIF('Mix Substation Location Summary'!$B$4:$B$1500,$B427,'Mix Substation Location Summary'!$C$4:$C$1500),"NOT FOUND"))))</f>
        <v>0</v>
      </c>
      <c r="I427" s="299">
        <f>IF($O427="ISO",E427,IF($O427="Non-Iso",0,IF($O427="Trans Line",SUMIF('Lines Study_Loc_Summary'!$D:$D,$B427,'Lines Study_Loc_Summary'!$AA:$AA),IF($O427="Mix",SUMIF('Mix Substation Location Summary'!$B$4:$B$1500,$B427,'Mix Substation Location Summary'!$H$4:$H$1500),"NOT FOUND"))))</f>
        <v>0</v>
      </c>
      <c r="J427" s="299">
        <f>IF($O427="ISO",F427,IF($O427="Non-Iso",0,IF($O427="Trans Line",SUMIF('Lines Study_Loc_Summary'!$D:$D,$B427,'Lines Study_Loc_Summary'!$AB:$AB),IF($O427="Mix",SUMIF('Mix Substation Location Summary'!$B$4:$B$1500,$B427,'Mix Substation Location Summary'!$M$4:$M$1500),"NOT FOUND"))))</f>
        <v>0</v>
      </c>
      <c r="K427" s="299">
        <f>IF($O427="ISO",0,IF($O427="Non-Iso",D427,IF($O427="Trans Line",SUMIF('Lines Study_Loc_Summary'!$D:$D,'TS by Location'!B427,'Lines Study_Loc_Summary'!$AJ:$AJ),IF($O427="Mix",SUMIF('Mix Substation Location Summary'!$B$4:$B$1500,$B427,'Mix Substation Location Summary'!$D$4:$D$1500)+SUMIF('Mix Substation Location Summary'!$B$4:$B$1500,$B427,'Mix Substation Location Summary'!$E$4:$E$1500),"NOT FOUND"))))</f>
        <v>0</v>
      </c>
      <c r="L427" s="299">
        <f>IF($O427="ISO",0,IF($O427="Non-Iso",E427,IF($O427="Trans Line",SUMIF('Lines Study_Loc_Summary'!$D:$D,$B427,'Lines Study_Loc_Summary'!$AK:$AK),IF($O427="Mix",SUMIF('Mix Substation Location Summary'!$B$4:$B$1500,$B427,'Mix Substation Location Summary'!$I$4:$I$1500)+SUMIF('Mix Substation Location Summary'!$B$4:$B$1500,$B427,'Mix Substation Location Summary'!$J$4:$J$1500),"NOT FOUND"))))</f>
        <v>5854.99</v>
      </c>
      <c r="M427" s="299">
        <f>IF($O427="ISO",0,IF($O427="Non-Iso",F427,IF($O427="Trans Line",SUMIF('Lines Study_Loc_Summary'!$D:$D,$B427,'Lines Study_Loc_Summary'!$AL:$AL),IF($O427="Mix",SUMIF('Mix Substation Location Summary'!$B$4:$B$1500,$B427,'Mix Substation Location Summary'!$N$4:$N$1500)+SUMIF('Mix Substation Location Summary'!$B$4:$B$1500,$B427,'Mix Substation Location Summary'!$O$4:$O$1500),"NOT FOUND"))))</f>
        <v>0</v>
      </c>
      <c r="N427" s="300"/>
      <c r="O427" s="293" t="s">
        <v>1316</v>
      </c>
      <c r="P427" s="293"/>
    </row>
    <row r="428" spans="1:16" ht="12.75" customHeight="1" x14ac:dyDescent="0.3">
      <c r="A428" s="294" t="s">
        <v>596</v>
      </c>
      <c r="B428" s="293">
        <v>8283</v>
      </c>
      <c r="C428" s="293" t="s">
        <v>1330</v>
      </c>
      <c r="D428" s="188">
        <f>SUMIF('Mix Substation Location Summary'!$B$4:$B$1500,'TS by Location'!B428,'Mix Substation Location Summary'!$F$4:$F$1500)</f>
        <v>0</v>
      </c>
      <c r="E428" s="188">
        <f>SUMIF('Mix Substation Location Summary'!$B$4:$B$1500,'TS by Location'!$B428,'Mix Substation Location Summary'!$K$4:$K$1500)</f>
        <v>533657.08000000007</v>
      </c>
      <c r="F428" s="188">
        <f>SUMIF('Mix Substation Location Summary'!$B$4:$B$1500,'TS by Location'!$B428,'Mix Substation Location Summary'!$P$4:$P$1500)</f>
        <v>5301394.7900000047</v>
      </c>
      <c r="G428" s="537">
        <f>SUM(D428:F428)</f>
        <v>5835051.8700000048</v>
      </c>
      <c r="H428" s="299">
        <f>IF($O428="ISO",D428,IF($O428="Non-Iso",0,IF($O428="Trans Line",SUMIF('Lines Study_Loc_Summary'!$D:$D,$B428,'Lines Study_Loc_Summary'!$Z:$Z),IF($O428="Mix",SUMIF('Mix Substation Location Summary'!$B$4:$B$1500,$B428,'Mix Substation Location Summary'!$C$4:$C$1500),"NOT FOUND"))))</f>
        <v>0</v>
      </c>
      <c r="I428" s="299">
        <f>IF($O428="ISO",E428,IF($O428="Non-Iso",0,IF($O428="Trans Line",SUMIF('Lines Study_Loc_Summary'!$D:$D,$B428,'Lines Study_Loc_Summary'!$AA:$AA),IF($O428="Mix",SUMIF('Mix Substation Location Summary'!$B$4:$B$1500,$B428,'Mix Substation Location Summary'!$H$4:$H$1500),"NOT FOUND"))))</f>
        <v>0</v>
      </c>
      <c r="J428" s="299">
        <f>IF($O428="ISO",F428,IF($O428="Non-Iso",0,IF($O428="Trans Line",SUMIF('Lines Study_Loc_Summary'!$D:$D,$B428,'Lines Study_Loc_Summary'!$AB:$AB),IF($O428="Mix",SUMIF('Mix Substation Location Summary'!$B$4:$B$1500,$B428,'Mix Substation Location Summary'!$M$4:$M$1500),"NOT FOUND"))))</f>
        <v>0</v>
      </c>
      <c r="K428" s="299">
        <f>IF($O428="ISO",0,IF($O428="Non-Iso",D428,IF($O428="Trans Line",SUMIF('Lines Study_Loc_Summary'!$D:$D,'TS by Location'!B428,'Lines Study_Loc_Summary'!$AJ:$AJ),IF($O428="Mix",SUMIF('Mix Substation Location Summary'!$B$4:$B$1500,$B428,'Mix Substation Location Summary'!$D$4:$D$1500)+SUMIF('Mix Substation Location Summary'!$B$4:$B$1500,$B428,'Mix Substation Location Summary'!$E$4:$E$1500),"NOT FOUND"))))</f>
        <v>0</v>
      </c>
      <c r="L428" s="299">
        <f>IF($O428="ISO",0,IF($O428="Non-Iso",E428,IF($O428="Trans Line",SUMIF('Lines Study_Loc_Summary'!$D:$D,$B428,'Lines Study_Loc_Summary'!$AK:$AK),IF($O428="Mix",SUMIF('Mix Substation Location Summary'!$B$4:$B$1500,$B428,'Mix Substation Location Summary'!$I$4:$I$1500)+SUMIF('Mix Substation Location Summary'!$B$4:$B$1500,$B428,'Mix Substation Location Summary'!$J$4:$J$1500),"NOT FOUND"))))</f>
        <v>533657.08000000007</v>
      </c>
      <c r="M428" s="299">
        <f>IF($O428="ISO",0,IF($O428="Non-Iso",F428,IF($O428="Trans Line",SUMIF('Lines Study_Loc_Summary'!$D:$D,$B428,'Lines Study_Loc_Summary'!$AL:$AL),IF($O428="Mix",SUMIF('Mix Substation Location Summary'!$B$4:$B$1500,$B428,'Mix Substation Location Summary'!$N$4:$N$1500)+SUMIF('Mix Substation Location Summary'!$B$4:$B$1500,$B428,'Mix Substation Location Summary'!$O$4:$O$1500),"NOT FOUND"))))</f>
        <v>5301394.7900000047</v>
      </c>
      <c r="N428" s="300"/>
      <c r="O428" s="293" t="s">
        <v>1316</v>
      </c>
      <c r="P428" s="293"/>
    </row>
    <row r="429" spans="1:16" ht="12.75" customHeight="1" x14ac:dyDescent="0.3">
      <c r="A429" s="294" t="s">
        <v>2715</v>
      </c>
      <c r="B429" s="293">
        <v>8294</v>
      </c>
      <c r="C429" s="293" t="s">
        <v>1333</v>
      </c>
      <c r="D429" s="188">
        <f>SUMIF('Mix Substation Location Summary'!$B$4:$B$1500,'TS by Location'!B429,'Mix Substation Location Summary'!$F$4:$F$1500)</f>
        <v>0</v>
      </c>
      <c r="E429" s="188">
        <f>SUMIF('Mix Substation Location Summary'!$B$4:$B$1500,'TS by Location'!$B429,'Mix Substation Location Summary'!$K$4:$K$1500)</f>
        <v>6894.33</v>
      </c>
      <c r="F429" s="188">
        <f>SUMIF('Mix Substation Location Summary'!$B$4:$B$1500,'TS by Location'!$B429,'Mix Substation Location Summary'!$P$4:$P$1500)</f>
        <v>0</v>
      </c>
      <c r="G429" s="537">
        <f t="shared" ref="G429" si="100">SUM(D429:F429)</f>
        <v>6894.33</v>
      </c>
      <c r="H429" s="299">
        <f>IF($O429="ISO",D429,IF($O429="Non-Iso",0,IF($O429="Trans Line",SUMIF('Lines Study_Loc_Summary'!$D:$D,$B429,'Lines Study_Loc_Summary'!$Z:$Z),IF($O429="Mix",SUMIF('Mix Substation Location Summary'!$B$4:$B$1500,$B429,'Mix Substation Location Summary'!$C$4:$C$1500),"NOT FOUND"))))</f>
        <v>0</v>
      </c>
      <c r="I429" s="299">
        <f>IF($O429="ISO",E429,IF($O429="Non-Iso",0,IF($O429="Trans Line",SUMIF('Lines Study_Loc_Summary'!$D:$D,$B429,'Lines Study_Loc_Summary'!$AA:$AA),IF($O429="Mix",SUMIF('Mix Substation Location Summary'!$B$4:$B$1500,$B429,'Mix Substation Location Summary'!$H$4:$H$1500),"NOT FOUND"))))</f>
        <v>0</v>
      </c>
      <c r="J429" s="299">
        <f>IF($O429="ISO",F429,IF($O429="Non-Iso",0,IF($O429="Trans Line",SUMIF('Lines Study_Loc_Summary'!$D:$D,$B429,'Lines Study_Loc_Summary'!$AB:$AB),IF($O429="Mix",SUMIF('Mix Substation Location Summary'!$B$4:$B$1500,$B429,'Mix Substation Location Summary'!$M$4:$M$1500),"NOT FOUND"))))</f>
        <v>0</v>
      </c>
      <c r="K429" s="299">
        <f>IF($O429="ISO",0,IF($O429="Non-Iso",D429,IF($O429="Trans Line",SUMIF('Lines Study_Loc_Summary'!$D:$D,'TS by Location'!B429,'Lines Study_Loc_Summary'!$AJ:$AJ),IF($O429="Mix",SUMIF('Mix Substation Location Summary'!$B$4:$B$1500,$B429,'Mix Substation Location Summary'!$D$4:$D$1500)+SUMIF('Mix Substation Location Summary'!$B$4:$B$1500,$B429,'Mix Substation Location Summary'!$E$4:$E$1500),"NOT FOUND"))))</f>
        <v>0</v>
      </c>
      <c r="L429" s="299">
        <f>IF($O429="ISO",0,IF($O429="Non-Iso",E429,IF($O429="Trans Line",SUMIF('Lines Study_Loc_Summary'!$D:$D,$B429,'Lines Study_Loc_Summary'!$AK:$AK),IF($O429="Mix",SUMIF('Mix Substation Location Summary'!$B$4:$B$1500,$B429,'Mix Substation Location Summary'!$I$4:$I$1500)+SUMIF('Mix Substation Location Summary'!$B$4:$B$1500,$B429,'Mix Substation Location Summary'!$J$4:$J$1500),"NOT FOUND"))))</f>
        <v>6894.33</v>
      </c>
      <c r="M429" s="299">
        <f>IF($O429="ISO",0,IF($O429="Non-Iso",F429,IF($O429="Trans Line",SUMIF('Lines Study_Loc_Summary'!$D:$D,$B429,'Lines Study_Loc_Summary'!$AL:$AL),IF($O429="Mix",SUMIF('Mix Substation Location Summary'!$B$4:$B$1500,$B429,'Mix Substation Location Summary'!$N$4:$N$1500)+SUMIF('Mix Substation Location Summary'!$B$4:$B$1500,$B429,'Mix Substation Location Summary'!$O$4:$O$1500),"NOT FOUND"))))</f>
        <v>0</v>
      </c>
      <c r="N429" s="300"/>
      <c r="O429" s="293" t="s">
        <v>1316</v>
      </c>
      <c r="P429" s="293"/>
    </row>
    <row r="430" spans="1:16" ht="12.75" customHeight="1" x14ac:dyDescent="0.3">
      <c r="A430" s="294" t="s">
        <v>3089</v>
      </c>
      <c r="B430" s="293">
        <v>8295</v>
      </c>
      <c r="C430" s="293" t="s">
        <v>1330</v>
      </c>
      <c r="D430" s="188">
        <f>SUMIF('Mix Substation Location Summary'!$B$4:$B$1500,'TS by Location'!B430,'Mix Substation Location Summary'!$F$4:$F$1500)</f>
        <v>0</v>
      </c>
      <c r="E430" s="188">
        <f>SUMIF('Mix Substation Location Summary'!$B$4:$B$1500,'TS by Location'!$B430,'Mix Substation Location Summary'!$K$4:$K$1500)</f>
        <v>48114.12</v>
      </c>
      <c r="F430" s="188">
        <f>SUMIF('Mix Substation Location Summary'!$B$4:$B$1500,'TS by Location'!$B430,'Mix Substation Location Summary'!$P$4:$P$1500)</f>
        <v>0</v>
      </c>
      <c r="G430" s="537">
        <f t="shared" si="83"/>
        <v>48114.12</v>
      </c>
      <c r="H430" s="299">
        <f>IF($O430="ISO",D430,IF($O430="Non-Iso",0,IF($O430="Trans Line",SUMIF('Lines Study_Loc_Summary'!$D:$D,$B430,'Lines Study_Loc_Summary'!$Z:$Z),IF($O430="Mix",SUMIF('Mix Substation Location Summary'!$B$4:$B$1500,$B430,'Mix Substation Location Summary'!$C$4:$C$1500),"NOT FOUND"))))</f>
        <v>0</v>
      </c>
      <c r="I430" s="299">
        <f>IF($O430="ISO",E430,IF($O430="Non-Iso",0,IF($O430="Trans Line",SUMIF('Lines Study_Loc_Summary'!$D:$D,$B430,'Lines Study_Loc_Summary'!$AA:$AA),IF($O430="Mix",SUMIF('Mix Substation Location Summary'!$B$4:$B$1500,$B430,'Mix Substation Location Summary'!$H$4:$H$1500),"NOT FOUND"))))</f>
        <v>0</v>
      </c>
      <c r="J430" s="299">
        <f>IF($O430="ISO",F430,IF($O430="Non-Iso",0,IF($O430="Trans Line",SUMIF('Lines Study_Loc_Summary'!$D:$D,$B430,'Lines Study_Loc_Summary'!$AB:$AB),IF($O430="Mix",SUMIF('Mix Substation Location Summary'!$B$4:$B$1500,$B430,'Mix Substation Location Summary'!$M$4:$M$1500),"NOT FOUND"))))</f>
        <v>0</v>
      </c>
      <c r="K430" s="299">
        <f>IF($O430="ISO",0,IF($O430="Non-Iso",D430,IF($O430="Trans Line",SUMIF('Lines Study_Loc_Summary'!$D:$D,'TS by Location'!B430,'Lines Study_Loc_Summary'!$AJ:$AJ),IF($O430="Mix",SUMIF('Mix Substation Location Summary'!$B$4:$B$1500,$B430,'Mix Substation Location Summary'!$D$4:$D$1500)+SUMIF('Mix Substation Location Summary'!$B$4:$B$1500,$B430,'Mix Substation Location Summary'!$E$4:$E$1500),"NOT FOUND"))))</f>
        <v>0</v>
      </c>
      <c r="L430" s="299">
        <f>IF($O430="ISO",0,IF($O430="Non-Iso",E430,IF($O430="Trans Line",SUMIF('Lines Study_Loc_Summary'!$D:$D,$B430,'Lines Study_Loc_Summary'!$AK:$AK),IF($O430="Mix",SUMIF('Mix Substation Location Summary'!$B$4:$B$1500,$B430,'Mix Substation Location Summary'!$I$4:$I$1500)+SUMIF('Mix Substation Location Summary'!$B$4:$B$1500,$B430,'Mix Substation Location Summary'!$J$4:$J$1500),"NOT FOUND"))))</f>
        <v>48114.12</v>
      </c>
      <c r="M430" s="299">
        <f>IF($O430="ISO",0,IF($O430="Non-Iso",F430,IF($O430="Trans Line",SUMIF('Lines Study_Loc_Summary'!$D:$D,$B430,'Lines Study_Loc_Summary'!$AL:$AL),IF($O430="Mix",SUMIF('Mix Substation Location Summary'!$B$4:$B$1500,$B430,'Mix Substation Location Summary'!$N$4:$N$1500)+SUMIF('Mix Substation Location Summary'!$B$4:$B$1500,$B430,'Mix Substation Location Summary'!$O$4:$O$1500),"NOT FOUND"))))</f>
        <v>0</v>
      </c>
      <c r="N430" s="300"/>
      <c r="O430" s="293" t="s">
        <v>1316</v>
      </c>
      <c r="P430" s="293"/>
    </row>
    <row r="431" spans="1:16" ht="12.75" customHeight="1" x14ac:dyDescent="0.3">
      <c r="A431" s="294" t="s">
        <v>598</v>
      </c>
      <c r="B431" s="293">
        <v>8301</v>
      </c>
      <c r="C431" s="293" t="s">
        <v>1330</v>
      </c>
      <c r="D431" s="188">
        <f>SUMIF('Mix Substation Location Summary'!$B$4:$B$1500,'TS by Location'!B431,'Mix Substation Location Summary'!$F$4:$F$1500)</f>
        <v>0</v>
      </c>
      <c r="E431" s="188">
        <f>SUMIF('Mix Substation Location Summary'!$B$4:$B$1500,'TS by Location'!$B431,'Mix Substation Location Summary'!$K$4:$K$1500)</f>
        <v>31878.95</v>
      </c>
      <c r="F431" s="188">
        <f>SUMIF('Mix Substation Location Summary'!$B$4:$B$1500,'TS by Location'!$B431,'Mix Substation Location Summary'!$P$4:$P$1500)</f>
        <v>751981.47999999975</v>
      </c>
      <c r="G431" s="537">
        <f t="shared" si="83"/>
        <v>783860.4299999997</v>
      </c>
      <c r="H431" s="299">
        <f>IF($O431="ISO",D431,IF($O431="Non-Iso",0,IF($O431="Trans Line",SUMIF('Lines Study_Loc_Summary'!$D:$D,$B431,'Lines Study_Loc_Summary'!$Z:$Z),IF($O431="Mix",SUMIF('Mix Substation Location Summary'!$B$4:$B$1500,$B431,'Mix Substation Location Summary'!$C$4:$C$1500),"NOT FOUND"))))</f>
        <v>0</v>
      </c>
      <c r="I431" s="299">
        <f>IF($O431="ISO",E431,IF($O431="Non-Iso",0,IF($O431="Trans Line",SUMIF('Lines Study_Loc_Summary'!$D:$D,$B431,'Lines Study_Loc_Summary'!$AA:$AA),IF($O431="Mix",SUMIF('Mix Substation Location Summary'!$B$4:$B$1500,$B431,'Mix Substation Location Summary'!$H$4:$H$1500),"NOT FOUND"))))</f>
        <v>0</v>
      </c>
      <c r="J431" s="299">
        <f>IF($O431="ISO",F431,IF($O431="Non-Iso",0,IF($O431="Trans Line",SUMIF('Lines Study_Loc_Summary'!$D:$D,$B431,'Lines Study_Loc_Summary'!$AB:$AB),IF($O431="Mix",SUMIF('Mix Substation Location Summary'!$B$4:$B$1500,$B431,'Mix Substation Location Summary'!$M$4:$M$1500),"NOT FOUND"))))</f>
        <v>0</v>
      </c>
      <c r="K431" s="299">
        <f>IF($O431="ISO",0,IF($O431="Non-Iso",D431,IF($O431="Trans Line",SUMIF('Lines Study_Loc_Summary'!$D:$D,'TS by Location'!B431,'Lines Study_Loc_Summary'!$AJ:$AJ),IF($O431="Mix",SUMIF('Mix Substation Location Summary'!$B$4:$B$1500,$B431,'Mix Substation Location Summary'!$D$4:$D$1500)+SUMIF('Mix Substation Location Summary'!$B$4:$B$1500,$B431,'Mix Substation Location Summary'!$E$4:$E$1500),"NOT FOUND"))))</f>
        <v>0</v>
      </c>
      <c r="L431" s="299">
        <f>IF($O431="ISO",0,IF($O431="Non-Iso",E431,IF($O431="Trans Line",SUMIF('Lines Study_Loc_Summary'!$D:$D,$B431,'Lines Study_Loc_Summary'!$AK:$AK),IF($O431="Mix",SUMIF('Mix Substation Location Summary'!$B$4:$B$1500,$B431,'Mix Substation Location Summary'!$I$4:$I$1500)+SUMIF('Mix Substation Location Summary'!$B$4:$B$1500,$B431,'Mix Substation Location Summary'!$J$4:$J$1500),"NOT FOUND"))))</f>
        <v>31878.95</v>
      </c>
      <c r="M431" s="299">
        <f>IF($O431="ISO",0,IF($O431="Non-Iso",F431,IF($O431="Trans Line",SUMIF('Lines Study_Loc_Summary'!$D:$D,$B431,'Lines Study_Loc_Summary'!$AL:$AL),IF($O431="Mix",SUMIF('Mix Substation Location Summary'!$B$4:$B$1500,$B431,'Mix Substation Location Summary'!$N$4:$N$1500)+SUMIF('Mix Substation Location Summary'!$B$4:$B$1500,$B431,'Mix Substation Location Summary'!$O$4:$O$1500),"NOT FOUND"))))</f>
        <v>751981.47999999975</v>
      </c>
      <c r="N431" s="300"/>
      <c r="O431" s="293" t="s">
        <v>1316</v>
      </c>
      <c r="P431" s="293"/>
    </row>
    <row r="432" spans="1:16" ht="12.75" customHeight="1" x14ac:dyDescent="0.3">
      <c r="A432" s="294" t="s">
        <v>599</v>
      </c>
      <c r="B432" s="293">
        <v>8302</v>
      </c>
      <c r="C432" s="293" t="s">
        <v>1330</v>
      </c>
      <c r="D432" s="188">
        <f>SUMIF('Mix Substation Location Summary'!$B$4:$B$1500,'TS by Location'!B432,'Mix Substation Location Summary'!$F$4:$F$1500)</f>
        <v>0</v>
      </c>
      <c r="E432" s="188">
        <f>SUMIF('Mix Substation Location Summary'!$B$4:$B$1500,'TS by Location'!$B432,'Mix Substation Location Summary'!$K$4:$K$1500)</f>
        <v>29826.57</v>
      </c>
      <c r="F432" s="188">
        <f>SUMIF('Mix Substation Location Summary'!$B$4:$B$1500,'TS by Location'!$B432,'Mix Substation Location Summary'!$P$4:$P$1500)</f>
        <v>389546.47</v>
      </c>
      <c r="G432" s="537">
        <f t="shared" si="83"/>
        <v>419373.04</v>
      </c>
      <c r="H432" s="299">
        <f>IF($O432="ISO",D432,IF($O432="Non-Iso",0,IF($O432="Trans Line",SUMIF('Lines Study_Loc_Summary'!$D:$D,$B432,'Lines Study_Loc_Summary'!$Z:$Z),IF($O432="Mix",SUMIF('Mix Substation Location Summary'!$B$4:$B$1500,$B432,'Mix Substation Location Summary'!$C$4:$C$1500),"NOT FOUND"))))</f>
        <v>0</v>
      </c>
      <c r="I432" s="299">
        <f>IF($O432="ISO",E432,IF($O432="Non-Iso",0,IF($O432="Trans Line",SUMIF('Lines Study_Loc_Summary'!$D:$D,$B432,'Lines Study_Loc_Summary'!$AA:$AA),IF($O432="Mix",SUMIF('Mix Substation Location Summary'!$B$4:$B$1500,$B432,'Mix Substation Location Summary'!$H$4:$H$1500),"NOT FOUND"))))</f>
        <v>0</v>
      </c>
      <c r="J432" s="299">
        <f>IF($O432="ISO",F432,IF($O432="Non-Iso",0,IF($O432="Trans Line",SUMIF('Lines Study_Loc_Summary'!$D:$D,$B432,'Lines Study_Loc_Summary'!$AB:$AB),IF($O432="Mix",SUMIF('Mix Substation Location Summary'!$B$4:$B$1500,$B432,'Mix Substation Location Summary'!$M$4:$M$1500),"NOT FOUND"))))</f>
        <v>0</v>
      </c>
      <c r="K432" s="299">
        <f>IF($O432="ISO",0,IF($O432="Non-Iso",D432,IF($O432="Trans Line",SUMIF('Lines Study_Loc_Summary'!$D:$D,'TS by Location'!B432,'Lines Study_Loc_Summary'!$AJ:$AJ),IF($O432="Mix",SUMIF('Mix Substation Location Summary'!$B$4:$B$1500,$B432,'Mix Substation Location Summary'!$D$4:$D$1500)+SUMIF('Mix Substation Location Summary'!$B$4:$B$1500,$B432,'Mix Substation Location Summary'!$E$4:$E$1500),"NOT FOUND"))))</f>
        <v>0</v>
      </c>
      <c r="L432" s="299">
        <f>IF($O432="ISO",0,IF($O432="Non-Iso",E432,IF($O432="Trans Line",SUMIF('Lines Study_Loc_Summary'!$D:$D,$B432,'Lines Study_Loc_Summary'!$AK:$AK),IF($O432="Mix",SUMIF('Mix Substation Location Summary'!$B$4:$B$1500,$B432,'Mix Substation Location Summary'!$I$4:$I$1500)+SUMIF('Mix Substation Location Summary'!$B$4:$B$1500,$B432,'Mix Substation Location Summary'!$J$4:$J$1500),"NOT FOUND"))))</f>
        <v>29826.57</v>
      </c>
      <c r="M432" s="299">
        <f>IF($O432="ISO",0,IF($O432="Non-Iso",F432,IF($O432="Trans Line",SUMIF('Lines Study_Loc_Summary'!$D:$D,$B432,'Lines Study_Loc_Summary'!$AL:$AL),IF($O432="Mix",SUMIF('Mix Substation Location Summary'!$B$4:$B$1500,$B432,'Mix Substation Location Summary'!$N$4:$N$1500)+SUMIF('Mix Substation Location Summary'!$B$4:$B$1500,$B432,'Mix Substation Location Summary'!$O$4:$O$1500),"NOT FOUND"))))</f>
        <v>389546.47</v>
      </c>
      <c r="N432" s="300"/>
      <c r="O432" s="293" t="s">
        <v>1316</v>
      </c>
      <c r="P432" s="293"/>
    </row>
    <row r="433" spans="1:16" ht="12.75" customHeight="1" x14ac:dyDescent="0.3">
      <c r="A433" s="294" t="s">
        <v>600</v>
      </c>
      <c r="B433" s="293">
        <v>8303</v>
      </c>
      <c r="C433" s="293" t="s">
        <v>1330</v>
      </c>
      <c r="D433" s="188">
        <f>SUMIF('Mix Substation Location Summary'!$B$4:$B$1500,'TS by Location'!B433,'Mix Substation Location Summary'!$F$4:$F$1500)</f>
        <v>0</v>
      </c>
      <c r="E433" s="188">
        <f>SUMIF('Mix Substation Location Summary'!$B$4:$B$1500,'TS by Location'!$B433,'Mix Substation Location Summary'!$K$4:$K$1500)</f>
        <v>15102.37</v>
      </c>
      <c r="F433" s="188">
        <f>SUMIF('Mix Substation Location Summary'!$B$4:$B$1500,'TS by Location'!$B433,'Mix Substation Location Summary'!$P$4:$P$1500)</f>
        <v>814073.61</v>
      </c>
      <c r="G433" s="537">
        <f t="shared" si="83"/>
        <v>829175.98</v>
      </c>
      <c r="H433" s="299">
        <f>IF($O433="ISO",D433,IF($O433="Non-Iso",0,IF($O433="Trans Line",SUMIF('Lines Study_Loc_Summary'!$D:$D,$B433,'Lines Study_Loc_Summary'!$Z:$Z),IF($O433="Mix",SUMIF('Mix Substation Location Summary'!$B$4:$B$1500,$B433,'Mix Substation Location Summary'!$C$4:$C$1500),"NOT FOUND"))))</f>
        <v>0</v>
      </c>
      <c r="I433" s="299">
        <f>IF($O433="ISO",E433,IF($O433="Non-Iso",0,IF($O433="Trans Line",SUMIF('Lines Study_Loc_Summary'!$D:$D,$B433,'Lines Study_Loc_Summary'!$AA:$AA),IF($O433="Mix",SUMIF('Mix Substation Location Summary'!$B$4:$B$1500,$B433,'Mix Substation Location Summary'!$H$4:$H$1500),"NOT FOUND"))))</f>
        <v>0</v>
      </c>
      <c r="J433" s="299">
        <f>IF($O433="ISO",F433,IF($O433="Non-Iso",0,IF($O433="Trans Line",SUMIF('Lines Study_Loc_Summary'!$D:$D,$B433,'Lines Study_Loc_Summary'!$AB:$AB),IF($O433="Mix",SUMIF('Mix Substation Location Summary'!$B$4:$B$1500,$B433,'Mix Substation Location Summary'!$M$4:$M$1500),"NOT FOUND"))))</f>
        <v>0</v>
      </c>
      <c r="K433" s="299">
        <f>IF($O433="ISO",0,IF($O433="Non-Iso",D433,IF($O433="Trans Line",SUMIF('Lines Study_Loc_Summary'!$D:$D,'TS by Location'!B433,'Lines Study_Loc_Summary'!$AJ:$AJ),IF($O433="Mix",SUMIF('Mix Substation Location Summary'!$B$4:$B$1500,$B433,'Mix Substation Location Summary'!$D$4:$D$1500)+SUMIF('Mix Substation Location Summary'!$B$4:$B$1500,$B433,'Mix Substation Location Summary'!$E$4:$E$1500),"NOT FOUND"))))</f>
        <v>0</v>
      </c>
      <c r="L433" s="299">
        <f>IF($O433="ISO",0,IF($O433="Non-Iso",E433,IF($O433="Trans Line",SUMIF('Lines Study_Loc_Summary'!$D:$D,$B433,'Lines Study_Loc_Summary'!$AK:$AK),IF($O433="Mix",SUMIF('Mix Substation Location Summary'!$B$4:$B$1500,$B433,'Mix Substation Location Summary'!$I$4:$I$1500)+SUMIF('Mix Substation Location Summary'!$B$4:$B$1500,$B433,'Mix Substation Location Summary'!$J$4:$J$1500),"NOT FOUND"))))</f>
        <v>15102.37</v>
      </c>
      <c r="M433" s="299">
        <f>IF($O433="ISO",0,IF($O433="Non-Iso",F433,IF($O433="Trans Line",SUMIF('Lines Study_Loc_Summary'!$D:$D,$B433,'Lines Study_Loc_Summary'!$AL:$AL),IF($O433="Mix",SUMIF('Mix Substation Location Summary'!$B$4:$B$1500,$B433,'Mix Substation Location Summary'!$N$4:$N$1500)+SUMIF('Mix Substation Location Summary'!$B$4:$B$1500,$B433,'Mix Substation Location Summary'!$O$4:$O$1500),"NOT FOUND"))))</f>
        <v>814073.61</v>
      </c>
      <c r="N433" s="300"/>
      <c r="O433" s="293" t="s">
        <v>1316</v>
      </c>
      <c r="P433" s="293"/>
    </row>
    <row r="434" spans="1:16" ht="12.75" customHeight="1" x14ac:dyDescent="0.3">
      <c r="A434" s="294" t="s">
        <v>601</v>
      </c>
      <c r="B434" s="293">
        <v>8304</v>
      </c>
      <c r="C434" s="293" t="s">
        <v>1330</v>
      </c>
      <c r="D434" s="188">
        <f>SUMIF('Mix Substation Location Summary'!$B$4:$B$1500,'TS by Location'!B434,'Mix Substation Location Summary'!$F$4:$F$1500)</f>
        <v>0</v>
      </c>
      <c r="E434" s="188">
        <f>SUMIF('Mix Substation Location Summary'!$B$4:$B$1500,'TS by Location'!$B434,'Mix Substation Location Summary'!$K$4:$K$1500)</f>
        <v>0</v>
      </c>
      <c r="F434" s="188">
        <f>SUMIF('Mix Substation Location Summary'!$B$4:$B$1500,'TS by Location'!$B434,'Mix Substation Location Summary'!$P$4:$P$1500)</f>
        <v>371041.17000000004</v>
      </c>
      <c r="G434" s="537">
        <f t="shared" si="83"/>
        <v>371041.17000000004</v>
      </c>
      <c r="H434" s="299">
        <f>IF($O434="ISO",D434,IF($O434="Non-Iso",0,IF($O434="Trans Line",SUMIF('Lines Study_Loc_Summary'!$D:$D,$B434,'Lines Study_Loc_Summary'!$Z:$Z),IF($O434="Mix",SUMIF('Mix Substation Location Summary'!$B$4:$B$1500,$B434,'Mix Substation Location Summary'!$C$4:$C$1500),"NOT FOUND"))))</f>
        <v>0</v>
      </c>
      <c r="I434" s="299">
        <f>IF($O434="ISO",E434,IF($O434="Non-Iso",0,IF($O434="Trans Line",SUMIF('Lines Study_Loc_Summary'!$D:$D,$B434,'Lines Study_Loc_Summary'!$AA:$AA),IF($O434="Mix",SUMIF('Mix Substation Location Summary'!$B$4:$B$1500,$B434,'Mix Substation Location Summary'!$H$4:$H$1500),"NOT FOUND"))))</f>
        <v>0</v>
      </c>
      <c r="J434" s="299">
        <f>IF($O434="ISO",F434,IF($O434="Non-Iso",0,IF($O434="Trans Line",SUMIF('Lines Study_Loc_Summary'!$D:$D,$B434,'Lines Study_Loc_Summary'!$AB:$AB),IF($O434="Mix",SUMIF('Mix Substation Location Summary'!$B$4:$B$1500,$B434,'Mix Substation Location Summary'!$M$4:$M$1500),"NOT FOUND"))))</f>
        <v>0</v>
      </c>
      <c r="K434" s="299">
        <f>IF($O434="ISO",0,IF($O434="Non-Iso",D434,IF($O434="Trans Line",SUMIF('Lines Study_Loc_Summary'!$D:$D,'TS by Location'!B434,'Lines Study_Loc_Summary'!$AJ:$AJ),IF($O434="Mix",SUMIF('Mix Substation Location Summary'!$B$4:$B$1500,$B434,'Mix Substation Location Summary'!$D$4:$D$1500)+SUMIF('Mix Substation Location Summary'!$B$4:$B$1500,$B434,'Mix Substation Location Summary'!$E$4:$E$1500),"NOT FOUND"))))</f>
        <v>0</v>
      </c>
      <c r="L434" s="299">
        <f>IF($O434="ISO",0,IF($O434="Non-Iso",E434,IF($O434="Trans Line",SUMIF('Lines Study_Loc_Summary'!$D:$D,$B434,'Lines Study_Loc_Summary'!$AK:$AK),IF($O434="Mix",SUMIF('Mix Substation Location Summary'!$B$4:$B$1500,$B434,'Mix Substation Location Summary'!$I$4:$I$1500)+SUMIF('Mix Substation Location Summary'!$B$4:$B$1500,$B434,'Mix Substation Location Summary'!$J$4:$J$1500),"NOT FOUND"))))</f>
        <v>0</v>
      </c>
      <c r="M434" s="299">
        <f>IF($O434="ISO",0,IF($O434="Non-Iso",F434,IF($O434="Trans Line",SUMIF('Lines Study_Loc_Summary'!$D:$D,$B434,'Lines Study_Loc_Summary'!$AL:$AL),IF($O434="Mix",SUMIF('Mix Substation Location Summary'!$B$4:$B$1500,$B434,'Mix Substation Location Summary'!$N$4:$N$1500)+SUMIF('Mix Substation Location Summary'!$B$4:$B$1500,$B434,'Mix Substation Location Summary'!$O$4:$O$1500),"NOT FOUND"))))</f>
        <v>371041.17000000004</v>
      </c>
      <c r="N434" s="300"/>
      <c r="O434" s="293" t="s">
        <v>1316</v>
      </c>
      <c r="P434" s="293"/>
    </row>
    <row r="435" spans="1:16" ht="12.75" customHeight="1" x14ac:dyDescent="0.3">
      <c r="A435" s="294" t="s">
        <v>602</v>
      </c>
      <c r="B435" s="293">
        <v>8305</v>
      </c>
      <c r="C435" s="293" t="s">
        <v>1330</v>
      </c>
      <c r="D435" s="188">
        <f>SUMIF('Mix Substation Location Summary'!$B$4:$B$1500,'TS by Location'!B435,'Mix Substation Location Summary'!$F$4:$F$1500)</f>
        <v>0</v>
      </c>
      <c r="E435" s="188">
        <f>SUMIF('Mix Substation Location Summary'!$B$4:$B$1500,'TS by Location'!$B435,'Mix Substation Location Summary'!$K$4:$K$1500)</f>
        <v>25365.89</v>
      </c>
      <c r="F435" s="188">
        <f>SUMIF('Mix Substation Location Summary'!$B$4:$B$1500,'TS by Location'!$B435,'Mix Substation Location Summary'!$P$4:$P$1500)</f>
        <v>1061135.51</v>
      </c>
      <c r="G435" s="537">
        <f t="shared" si="83"/>
        <v>1086501.3999999999</v>
      </c>
      <c r="H435" s="299">
        <f>IF($O435="ISO",D435,IF($O435="Non-Iso",0,IF($O435="Trans Line",SUMIF('Lines Study_Loc_Summary'!$D:$D,$B435,'Lines Study_Loc_Summary'!$Z:$Z),IF($O435="Mix",SUMIF('Mix Substation Location Summary'!$B$4:$B$1500,$B435,'Mix Substation Location Summary'!$C$4:$C$1500),"NOT FOUND"))))</f>
        <v>0</v>
      </c>
      <c r="I435" s="299">
        <f>IF($O435="ISO",E435,IF($O435="Non-Iso",0,IF($O435="Trans Line",SUMIF('Lines Study_Loc_Summary'!$D:$D,$B435,'Lines Study_Loc_Summary'!$AA:$AA),IF($O435="Mix",SUMIF('Mix Substation Location Summary'!$B$4:$B$1500,$B435,'Mix Substation Location Summary'!$H$4:$H$1500),"NOT FOUND"))))</f>
        <v>0</v>
      </c>
      <c r="J435" s="299">
        <f>IF($O435="ISO",F435,IF($O435="Non-Iso",0,IF($O435="Trans Line",SUMIF('Lines Study_Loc_Summary'!$D:$D,$B435,'Lines Study_Loc_Summary'!$AB:$AB),IF($O435="Mix",SUMIF('Mix Substation Location Summary'!$B$4:$B$1500,$B435,'Mix Substation Location Summary'!$M$4:$M$1500),"NOT FOUND"))))</f>
        <v>0</v>
      </c>
      <c r="K435" s="299">
        <f>IF($O435="ISO",0,IF($O435="Non-Iso",D435,IF($O435="Trans Line",SUMIF('Lines Study_Loc_Summary'!$D:$D,'TS by Location'!B435,'Lines Study_Loc_Summary'!$AJ:$AJ),IF($O435="Mix",SUMIF('Mix Substation Location Summary'!$B$4:$B$1500,$B435,'Mix Substation Location Summary'!$D$4:$D$1500)+SUMIF('Mix Substation Location Summary'!$B$4:$B$1500,$B435,'Mix Substation Location Summary'!$E$4:$E$1500),"NOT FOUND"))))</f>
        <v>0</v>
      </c>
      <c r="L435" s="299">
        <f>IF($O435="ISO",0,IF($O435="Non-Iso",E435,IF($O435="Trans Line",SUMIF('Lines Study_Loc_Summary'!$D:$D,$B435,'Lines Study_Loc_Summary'!$AK:$AK),IF($O435="Mix",SUMIF('Mix Substation Location Summary'!$B$4:$B$1500,$B435,'Mix Substation Location Summary'!$I$4:$I$1500)+SUMIF('Mix Substation Location Summary'!$B$4:$B$1500,$B435,'Mix Substation Location Summary'!$J$4:$J$1500),"NOT FOUND"))))</f>
        <v>25365.89</v>
      </c>
      <c r="M435" s="299">
        <f>IF($O435="ISO",0,IF($O435="Non-Iso",F435,IF($O435="Trans Line",SUMIF('Lines Study_Loc_Summary'!$D:$D,$B435,'Lines Study_Loc_Summary'!$AL:$AL),IF($O435="Mix",SUMIF('Mix Substation Location Summary'!$B$4:$B$1500,$B435,'Mix Substation Location Summary'!$N$4:$N$1500)+SUMIF('Mix Substation Location Summary'!$B$4:$B$1500,$B435,'Mix Substation Location Summary'!$O$4:$O$1500),"NOT FOUND"))))</f>
        <v>1061135.51</v>
      </c>
      <c r="N435" s="300"/>
      <c r="O435" s="293" t="s">
        <v>1316</v>
      </c>
      <c r="P435" s="293"/>
    </row>
    <row r="436" spans="1:16" ht="12.75" customHeight="1" x14ac:dyDescent="0.3">
      <c r="A436" s="294" t="s">
        <v>603</v>
      </c>
      <c r="B436" s="293">
        <v>8306</v>
      </c>
      <c r="C436" s="293" t="s">
        <v>1330</v>
      </c>
      <c r="D436" s="188">
        <f>SUMIF('Mix Substation Location Summary'!$B$4:$B$1500,'TS by Location'!B436,'Mix Substation Location Summary'!$F$4:$F$1500)</f>
        <v>0</v>
      </c>
      <c r="E436" s="188">
        <f>SUMIF('Mix Substation Location Summary'!$B$4:$B$1500,'TS by Location'!$B436,'Mix Substation Location Summary'!$K$4:$K$1500)</f>
        <v>21039.47</v>
      </c>
      <c r="F436" s="188">
        <f>SUMIF('Mix Substation Location Summary'!$B$4:$B$1500,'TS by Location'!$B436,'Mix Substation Location Summary'!$P$4:$P$1500)</f>
        <v>2287437.4700000002</v>
      </c>
      <c r="G436" s="537">
        <f t="shared" si="83"/>
        <v>2308476.9400000004</v>
      </c>
      <c r="H436" s="299">
        <f>IF($O436="ISO",D436,IF($O436="Non-Iso",0,IF($O436="Trans Line",SUMIF('Lines Study_Loc_Summary'!$D:$D,$B436,'Lines Study_Loc_Summary'!$Z:$Z),IF($O436="Mix",SUMIF('Mix Substation Location Summary'!$B$4:$B$1500,$B436,'Mix Substation Location Summary'!$C$4:$C$1500),"NOT FOUND"))))</f>
        <v>0</v>
      </c>
      <c r="I436" s="299">
        <f>IF($O436="ISO",E436,IF($O436="Non-Iso",0,IF($O436="Trans Line",SUMIF('Lines Study_Loc_Summary'!$D:$D,$B436,'Lines Study_Loc_Summary'!$AA:$AA),IF($O436="Mix",SUMIF('Mix Substation Location Summary'!$B$4:$B$1500,$B436,'Mix Substation Location Summary'!$H$4:$H$1500),"NOT FOUND"))))</f>
        <v>0</v>
      </c>
      <c r="J436" s="299">
        <f>IF($O436="ISO",F436,IF($O436="Non-Iso",0,IF($O436="Trans Line",SUMIF('Lines Study_Loc_Summary'!$D:$D,$B436,'Lines Study_Loc_Summary'!$AB:$AB),IF($O436="Mix",SUMIF('Mix Substation Location Summary'!$B$4:$B$1500,$B436,'Mix Substation Location Summary'!$M$4:$M$1500),"NOT FOUND"))))</f>
        <v>0</v>
      </c>
      <c r="K436" s="299">
        <f>IF($O436="ISO",0,IF($O436="Non-Iso",D436,IF($O436="Trans Line",SUMIF('Lines Study_Loc_Summary'!$D:$D,'TS by Location'!B436,'Lines Study_Loc_Summary'!$AJ:$AJ),IF($O436="Mix",SUMIF('Mix Substation Location Summary'!$B$4:$B$1500,$B436,'Mix Substation Location Summary'!$D$4:$D$1500)+SUMIF('Mix Substation Location Summary'!$B$4:$B$1500,$B436,'Mix Substation Location Summary'!$E$4:$E$1500),"NOT FOUND"))))</f>
        <v>0</v>
      </c>
      <c r="L436" s="299">
        <f>IF($O436="ISO",0,IF($O436="Non-Iso",E436,IF($O436="Trans Line",SUMIF('Lines Study_Loc_Summary'!$D:$D,$B436,'Lines Study_Loc_Summary'!$AK:$AK),IF($O436="Mix",SUMIF('Mix Substation Location Summary'!$B$4:$B$1500,$B436,'Mix Substation Location Summary'!$I$4:$I$1500)+SUMIF('Mix Substation Location Summary'!$B$4:$B$1500,$B436,'Mix Substation Location Summary'!$J$4:$J$1500),"NOT FOUND"))))</f>
        <v>21039.47</v>
      </c>
      <c r="M436" s="299">
        <f>IF($O436="ISO",0,IF($O436="Non-Iso",F436,IF($O436="Trans Line",SUMIF('Lines Study_Loc_Summary'!$D:$D,$B436,'Lines Study_Loc_Summary'!$AL:$AL),IF($O436="Mix",SUMIF('Mix Substation Location Summary'!$B$4:$B$1500,$B436,'Mix Substation Location Summary'!$N$4:$N$1500)+SUMIF('Mix Substation Location Summary'!$B$4:$B$1500,$B436,'Mix Substation Location Summary'!$O$4:$O$1500),"NOT FOUND"))))</f>
        <v>2287437.4700000002</v>
      </c>
      <c r="N436" s="300"/>
      <c r="O436" s="293" t="s">
        <v>1316</v>
      </c>
      <c r="P436" s="293"/>
    </row>
    <row r="437" spans="1:16" ht="12.75" customHeight="1" x14ac:dyDescent="0.3">
      <c r="A437" s="294" t="s">
        <v>604</v>
      </c>
      <c r="B437" s="293">
        <v>8308</v>
      </c>
      <c r="C437" s="293" t="s">
        <v>1330</v>
      </c>
      <c r="D437" s="188">
        <f>SUMIF('Mix Substation Location Summary'!$B$4:$B$1500,'TS by Location'!B437,'Mix Substation Location Summary'!$F$4:$F$1500)</f>
        <v>0</v>
      </c>
      <c r="E437" s="188">
        <f>SUMIF('Mix Substation Location Summary'!$B$4:$B$1500,'TS by Location'!$B437,'Mix Substation Location Summary'!$K$4:$K$1500)</f>
        <v>1022.11</v>
      </c>
      <c r="F437" s="188">
        <f>SUMIF('Mix Substation Location Summary'!$B$4:$B$1500,'TS by Location'!$B437,'Mix Substation Location Summary'!$P$4:$P$1500)</f>
        <v>25028.37</v>
      </c>
      <c r="G437" s="537">
        <f t="shared" si="83"/>
        <v>26050.48</v>
      </c>
      <c r="H437" s="299">
        <f>IF($O437="ISO",D437,IF($O437="Non-Iso",0,IF($O437="Trans Line",SUMIF('Lines Study_Loc_Summary'!$D:$D,$B437,'Lines Study_Loc_Summary'!$Z:$Z),IF($O437="Mix",SUMIF('Mix Substation Location Summary'!$B$4:$B$1500,$B437,'Mix Substation Location Summary'!$C$4:$C$1500),"NOT FOUND"))))</f>
        <v>0</v>
      </c>
      <c r="I437" s="299">
        <f>IF($O437="ISO",E437,IF($O437="Non-Iso",0,IF($O437="Trans Line",SUMIF('Lines Study_Loc_Summary'!$D:$D,$B437,'Lines Study_Loc_Summary'!$AA:$AA),IF($O437="Mix",SUMIF('Mix Substation Location Summary'!$B$4:$B$1500,$B437,'Mix Substation Location Summary'!$H$4:$H$1500),"NOT FOUND"))))</f>
        <v>0</v>
      </c>
      <c r="J437" s="299">
        <f>IF($O437="ISO",F437,IF($O437="Non-Iso",0,IF($O437="Trans Line",SUMIF('Lines Study_Loc_Summary'!$D:$D,$B437,'Lines Study_Loc_Summary'!$AB:$AB),IF($O437="Mix",SUMIF('Mix Substation Location Summary'!$B$4:$B$1500,$B437,'Mix Substation Location Summary'!$M$4:$M$1500),"NOT FOUND"))))</f>
        <v>0</v>
      </c>
      <c r="K437" s="299">
        <f>IF($O437="ISO",0,IF($O437="Non-Iso",D437,IF($O437="Trans Line",SUMIF('Lines Study_Loc_Summary'!$D:$D,'TS by Location'!B437,'Lines Study_Loc_Summary'!$AJ:$AJ),IF($O437="Mix",SUMIF('Mix Substation Location Summary'!$B$4:$B$1500,$B437,'Mix Substation Location Summary'!$D$4:$D$1500)+SUMIF('Mix Substation Location Summary'!$B$4:$B$1500,$B437,'Mix Substation Location Summary'!$E$4:$E$1500),"NOT FOUND"))))</f>
        <v>0</v>
      </c>
      <c r="L437" s="299">
        <f>IF($O437="ISO",0,IF($O437="Non-Iso",E437,IF($O437="Trans Line",SUMIF('Lines Study_Loc_Summary'!$D:$D,$B437,'Lines Study_Loc_Summary'!$AK:$AK),IF($O437="Mix",SUMIF('Mix Substation Location Summary'!$B$4:$B$1500,$B437,'Mix Substation Location Summary'!$I$4:$I$1500)+SUMIF('Mix Substation Location Summary'!$B$4:$B$1500,$B437,'Mix Substation Location Summary'!$J$4:$J$1500),"NOT FOUND"))))</f>
        <v>1022.11</v>
      </c>
      <c r="M437" s="299">
        <f>IF($O437="ISO",0,IF($O437="Non-Iso",F437,IF($O437="Trans Line",SUMIF('Lines Study_Loc_Summary'!$D:$D,$B437,'Lines Study_Loc_Summary'!$AL:$AL),IF($O437="Mix",SUMIF('Mix Substation Location Summary'!$B$4:$B$1500,$B437,'Mix Substation Location Summary'!$N$4:$N$1500)+SUMIF('Mix Substation Location Summary'!$B$4:$B$1500,$B437,'Mix Substation Location Summary'!$O$4:$O$1500),"NOT FOUND"))))</f>
        <v>25028.37</v>
      </c>
      <c r="N437" s="300"/>
      <c r="O437" s="293" t="s">
        <v>1316</v>
      </c>
      <c r="P437" s="293"/>
    </row>
    <row r="438" spans="1:16" ht="12.75" customHeight="1" x14ac:dyDescent="0.3">
      <c r="A438" s="294" t="s">
        <v>605</v>
      </c>
      <c r="B438" s="293">
        <v>8310</v>
      </c>
      <c r="C438" s="293" t="s">
        <v>1330</v>
      </c>
      <c r="D438" s="188">
        <f>SUMIF('Mix Substation Location Summary'!$B$4:$B$1500,'TS by Location'!B438,'Mix Substation Location Summary'!$F$4:$F$1500)</f>
        <v>0</v>
      </c>
      <c r="E438" s="188">
        <f>SUMIF('Mix Substation Location Summary'!$B$4:$B$1500,'TS by Location'!$B438,'Mix Substation Location Summary'!$K$4:$K$1500)</f>
        <v>5398.48</v>
      </c>
      <c r="F438" s="188">
        <f>SUMIF('Mix Substation Location Summary'!$B$4:$B$1500,'TS by Location'!$B438,'Mix Substation Location Summary'!$P$4:$P$1500)</f>
        <v>226460.04000000004</v>
      </c>
      <c r="G438" s="537">
        <f t="shared" si="83"/>
        <v>231858.52000000005</v>
      </c>
      <c r="H438" s="299">
        <f>IF($O438="ISO",D438,IF($O438="Non-Iso",0,IF($O438="Trans Line",SUMIF('Lines Study_Loc_Summary'!$D:$D,$B438,'Lines Study_Loc_Summary'!$Z:$Z),IF($O438="Mix",SUMIF('Mix Substation Location Summary'!$B$4:$B$1500,$B438,'Mix Substation Location Summary'!$C$4:$C$1500),"NOT FOUND"))))</f>
        <v>0</v>
      </c>
      <c r="I438" s="299">
        <f>IF($O438="ISO",E438,IF($O438="Non-Iso",0,IF($O438="Trans Line",SUMIF('Lines Study_Loc_Summary'!$D:$D,$B438,'Lines Study_Loc_Summary'!$AA:$AA),IF($O438="Mix",SUMIF('Mix Substation Location Summary'!$B$4:$B$1500,$B438,'Mix Substation Location Summary'!$H$4:$H$1500),"NOT FOUND"))))</f>
        <v>0</v>
      </c>
      <c r="J438" s="299">
        <f>IF($O438="ISO",F438,IF($O438="Non-Iso",0,IF($O438="Trans Line",SUMIF('Lines Study_Loc_Summary'!$D:$D,$B438,'Lines Study_Loc_Summary'!$AB:$AB),IF($O438="Mix",SUMIF('Mix Substation Location Summary'!$B$4:$B$1500,$B438,'Mix Substation Location Summary'!$M$4:$M$1500),"NOT FOUND"))))</f>
        <v>0</v>
      </c>
      <c r="K438" s="299">
        <f>IF($O438="ISO",0,IF($O438="Non-Iso",D438,IF($O438="Trans Line",SUMIF('Lines Study_Loc_Summary'!$D:$D,'TS by Location'!B438,'Lines Study_Loc_Summary'!$AJ:$AJ),IF($O438="Mix",SUMIF('Mix Substation Location Summary'!$B$4:$B$1500,$B438,'Mix Substation Location Summary'!$D$4:$D$1500)+SUMIF('Mix Substation Location Summary'!$B$4:$B$1500,$B438,'Mix Substation Location Summary'!$E$4:$E$1500),"NOT FOUND"))))</f>
        <v>0</v>
      </c>
      <c r="L438" s="299">
        <f>IF($O438="ISO",0,IF($O438="Non-Iso",E438,IF($O438="Trans Line",SUMIF('Lines Study_Loc_Summary'!$D:$D,$B438,'Lines Study_Loc_Summary'!$AK:$AK),IF($O438="Mix",SUMIF('Mix Substation Location Summary'!$B$4:$B$1500,$B438,'Mix Substation Location Summary'!$I$4:$I$1500)+SUMIF('Mix Substation Location Summary'!$B$4:$B$1500,$B438,'Mix Substation Location Summary'!$J$4:$J$1500),"NOT FOUND"))))</f>
        <v>5398.48</v>
      </c>
      <c r="M438" s="299">
        <f>IF($O438="ISO",0,IF($O438="Non-Iso",F438,IF($O438="Trans Line",SUMIF('Lines Study_Loc_Summary'!$D:$D,$B438,'Lines Study_Loc_Summary'!$AL:$AL),IF($O438="Mix",SUMIF('Mix Substation Location Summary'!$B$4:$B$1500,$B438,'Mix Substation Location Summary'!$N$4:$N$1500)+SUMIF('Mix Substation Location Summary'!$B$4:$B$1500,$B438,'Mix Substation Location Summary'!$O$4:$O$1500),"NOT FOUND"))))</f>
        <v>226460.04000000004</v>
      </c>
      <c r="N438" s="300"/>
      <c r="O438" s="293" t="s">
        <v>1316</v>
      </c>
      <c r="P438" s="293"/>
    </row>
    <row r="439" spans="1:16" ht="12.75" customHeight="1" x14ac:dyDescent="0.3">
      <c r="A439" s="294" t="s">
        <v>606</v>
      </c>
      <c r="B439" s="293">
        <v>8311</v>
      </c>
      <c r="C439" s="293" t="s">
        <v>1330</v>
      </c>
      <c r="D439" s="188">
        <f>SUMIF('Mix Substation Location Summary'!$B$4:$B$1500,'TS by Location'!B439,'Mix Substation Location Summary'!$F$4:$F$1500)</f>
        <v>0</v>
      </c>
      <c r="E439" s="188">
        <f>SUMIF('Mix Substation Location Summary'!$B$4:$B$1500,'TS by Location'!$B439,'Mix Substation Location Summary'!$K$4:$K$1500)</f>
        <v>4899.46</v>
      </c>
      <c r="F439" s="188">
        <f>SUMIF('Mix Substation Location Summary'!$B$4:$B$1500,'TS by Location'!$B439,'Mix Substation Location Summary'!$P$4:$P$1500)</f>
        <v>229184.55000000002</v>
      </c>
      <c r="G439" s="537">
        <f t="shared" si="83"/>
        <v>234084.01</v>
      </c>
      <c r="H439" s="299">
        <f>IF($O439="ISO",D439,IF($O439="Non-Iso",0,IF($O439="Trans Line",SUMIF('Lines Study_Loc_Summary'!$D:$D,$B439,'Lines Study_Loc_Summary'!$Z:$Z),IF($O439="Mix",SUMIF('Mix Substation Location Summary'!$B$4:$B$1500,$B439,'Mix Substation Location Summary'!$C$4:$C$1500),"NOT FOUND"))))</f>
        <v>0</v>
      </c>
      <c r="I439" s="299">
        <f>IF($O439="ISO",E439,IF($O439="Non-Iso",0,IF($O439="Trans Line",SUMIF('Lines Study_Loc_Summary'!$D:$D,$B439,'Lines Study_Loc_Summary'!$AA:$AA),IF($O439="Mix",SUMIF('Mix Substation Location Summary'!$B$4:$B$1500,$B439,'Mix Substation Location Summary'!$H$4:$H$1500),"NOT FOUND"))))</f>
        <v>0</v>
      </c>
      <c r="J439" s="299">
        <f>IF($O439="ISO",F439,IF($O439="Non-Iso",0,IF($O439="Trans Line",SUMIF('Lines Study_Loc_Summary'!$D:$D,$B439,'Lines Study_Loc_Summary'!$AB:$AB),IF($O439="Mix",SUMIF('Mix Substation Location Summary'!$B$4:$B$1500,$B439,'Mix Substation Location Summary'!$M$4:$M$1500),"NOT FOUND"))))</f>
        <v>0</v>
      </c>
      <c r="K439" s="299">
        <f>IF($O439="ISO",0,IF($O439="Non-Iso",D439,IF($O439="Trans Line",SUMIF('Lines Study_Loc_Summary'!$D:$D,'TS by Location'!B439,'Lines Study_Loc_Summary'!$AJ:$AJ),IF($O439="Mix",SUMIF('Mix Substation Location Summary'!$B$4:$B$1500,$B439,'Mix Substation Location Summary'!$D$4:$D$1500)+SUMIF('Mix Substation Location Summary'!$B$4:$B$1500,$B439,'Mix Substation Location Summary'!$E$4:$E$1500),"NOT FOUND"))))</f>
        <v>0</v>
      </c>
      <c r="L439" s="299">
        <f>IF($O439="ISO",0,IF($O439="Non-Iso",E439,IF($O439="Trans Line",SUMIF('Lines Study_Loc_Summary'!$D:$D,$B439,'Lines Study_Loc_Summary'!$AK:$AK),IF($O439="Mix",SUMIF('Mix Substation Location Summary'!$B$4:$B$1500,$B439,'Mix Substation Location Summary'!$I$4:$I$1500)+SUMIF('Mix Substation Location Summary'!$B$4:$B$1500,$B439,'Mix Substation Location Summary'!$J$4:$J$1500),"NOT FOUND"))))</f>
        <v>4899.46</v>
      </c>
      <c r="M439" s="299">
        <f>IF($O439="ISO",0,IF($O439="Non-Iso",F439,IF($O439="Trans Line",SUMIF('Lines Study_Loc_Summary'!$D:$D,$B439,'Lines Study_Loc_Summary'!$AL:$AL),IF($O439="Mix",SUMIF('Mix Substation Location Summary'!$B$4:$B$1500,$B439,'Mix Substation Location Summary'!$N$4:$N$1500)+SUMIF('Mix Substation Location Summary'!$B$4:$B$1500,$B439,'Mix Substation Location Summary'!$O$4:$O$1500),"NOT FOUND"))))</f>
        <v>229184.55000000002</v>
      </c>
      <c r="N439" s="300"/>
      <c r="O439" s="293" t="s">
        <v>1316</v>
      </c>
      <c r="P439" s="293"/>
    </row>
    <row r="440" spans="1:16" ht="12.75" customHeight="1" x14ac:dyDescent="0.3">
      <c r="A440" s="294" t="s">
        <v>607</v>
      </c>
      <c r="B440" s="293">
        <v>8312</v>
      </c>
      <c r="C440" s="293" t="s">
        <v>1330</v>
      </c>
      <c r="D440" s="188">
        <f>SUMIF('Mix Substation Location Summary'!$B$4:$B$1500,'TS by Location'!B440,'Mix Substation Location Summary'!$F$4:$F$1500)</f>
        <v>532.24</v>
      </c>
      <c r="E440" s="188">
        <f>SUMIF('Mix Substation Location Summary'!$B$4:$B$1500,'TS by Location'!$B440,'Mix Substation Location Summary'!$K$4:$K$1500)</f>
        <v>1599.85</v>
      </c>
      <c r="F440" s="188">
        <f>SUMIF('Mix Substation Location Summary'!$B$4:$B$1500,'TS by Location'!$B440,'Mix Substation Location Summary'!$P$4:$P$1500)</f>
        <v>12970.05</v>
      </c>
      <c r="G440" s="537">
        <f t="shared" si="83"/>
        <v>15102.14</v>
      </c>
      <c r="H440" s="299">
        <f>IF($O440="ISO",D440,IF($O440="Non-Iso",0,IF($O440="Trans Line",SUMIF('Lines Study_Loc_Summary'!$D:$D,$B440,'Lines Study_Loc_Summary'!$Z:$Z),IF($O440="Mix",SUMIF('Mix Substation Location Summary'!$B$4:$B$1500,$B440,'Mix Substation Location Summary'!$C$4:$C$1500),"NOT FOUND"))))</f>
        <v>0</v>
      </c>
      <c r="I440" s="299">
        <f>IF($O440="ISO",E440,IF($O440="Non-Iso",0,IF($O440="Trans Line",SUMIF('Lines Study_Loc_Summary'!$D:$D,$B440,'Lines Study_Loc_Summary'!$AA:$AA),IF($O440="Mix",SUMIF('Mix Substation Location Summary'!$B$4:$B$1500,$B440,'Mix Substation Location Summary'!$H$4:$H$1500),"NOT FOUND"))))</f>
        <v>0</v>
      </c>
      <c r="J440" s="299">
        <f>IF($O440="ISO",F440,IF($O440="Non-Iso",0,IF($O440="Trans Line",SUMIF('Lines Study_Loc_Summary'!$D:$D,$B440,'Lines Study_Loc_Summary'!$AB:$AB),IF($O440="Mix",SUMIF('Mix Substation Location Summary'!$B$4:$B$1500,$B440,'Mix Substation Location Summary'!$M$4:$M$1500),"NOT FOUND"))))</f>
        <v>0</v>
      </c>
      <c r="K440" s="299">
        <f>IF($O440="ISO",0,IF($O440="Non-Iso",D440,IF($O440="Trans Line",SUMIF('Lines Study_Loc_Summary'!$D:$D,'TS by Location'!B440,'Lines Study_Loc_Summary'!$AJ:$AJ),IF($O440="Mix",SUMIF('Mix Substation Location Summary'!$B$4:$B$1500,$B440,'Mix Substation Location Summary'!$D$4:$D$1500)+SUMIF('Mix Substation Location Summary'!$B$4:$B$1500,$B440,'Mix Substation Location Summary'!$E$4:$E$1500),"NOT FOUND"))))</f>
        <v>532.24</v>
      </c>
      <c r="L440" s="299">
        <f>IF($O440="ISO",0,IF($O440="Non-Iso",E440,IF($O440="Trans Line",SUMIF('Lines Study_Loc_Summary'!$D:$D,$B440,'Lines Study_Loc_Summary'!$AK:$AK),IF($O440="Mix",SUMIF('Mix Substation Location Summary'!$B$4:$B$1500,$B440,'Mix Substation Location Summary'!$I$4:$I$1500)+SUMIF('Mix Substation Location Summary'!$B$4:$B$1500,$B440,'Mix Substation Location Summary'!$J$4:$J$1500),"NOT FOUND"))))</f>
        <v>1599.85</v>
      </c>
      <c r="M440" s="299">
        <f>IF($O440="ISO",0,IF($O440="Non-Iso",F440,IF($O440="Trans Line",SUMIF('Lines Study_Loc_Summary'!$D:$D,$B440,'Lines Study_Loc_Summary'!$AL:$AL),IF($O440="Mix",SUMIF('Mix Substation Location Summary'!$B$4:$B$1500,$B440,'Mix Substation Location Summary'!$N$4:$N$1500)+SUMIF('Mix Substation Location Summary'!$B$4:$B$1500,$B440,'Mix Substation Location Summary'!$O$4:$O$1500),"NOT FOUND"))))</f>
        <v>12970.05</v>
      </c>
      <c r="N440" s="300"/>
      <c r="O440" s="293" t="s">
        <v>1316</v>
      </c>
      <c r="P440" s="293"/>
    </row>
    <row r="441" spans="1:16" ht="12.75" customHeight="1" x14ac:dyDescent="0.3">
      <c r="A441" s="294" t="s">
        <v>608</v>
      </c>
      <c r="B441" s="293">
        <v>8314</v>
      </c>
      <c r="C441" s="293" t="s">
        <v>1330</v>
      </c>
      <c r="D441" s="188">
        <f>SUMIF('Mix Substation Location Summary'!$B$4:$B$1500,'TS by Location'!B441,'Mix Substation Location Summary'!$F$4:$F$1500)</f>
        <v>0</v>
      </c>
      <c r="E441" s="188">
        <f>SUMIF('Mix Substation Location Summary'!$B$4:$B$1500,'TS by Location'!$B441,'Mix Substation Location Summary'!$K$4:$K$1500)</f>
        <v>112387.92</v>
      </c>
      <c r="F441" s="188">
        <f>SUMIF('Mix Substation Location Summary'!$B$4:$B$1500,'TS by Location'!$B441,'Mix Substation Location Summary'!$P$4:$P$1500)</f>
        <v>2464390.9300000002</v>
      </c>
      <c r="G441" s="537">
        <f t="shared" si="83"/>
        <v>2576778.85</v>
      </c>
      <c r="H441" s="299">
        <f>IF($O441="ISO",D441,IF($O441="Non-Iso",0,IF($O441="Trans Line",SUMIF('Lines Study_Loc_Summary'!$D:$D,$B441,'Lines Study_Loc_Summary'!$Z:$Z),IF($O441="Mix",SUMIF('Mix Substation Location Summary'!$B$4:$B$1500,$B441,'Mix Substation Location Summary'!$C$4:$C$1500),"NOT FOUND"))))</f>
        <v>0</v>
      </c>
      <c r="I441" s="299">
        <f>IF($O441="ISO",E441,IF($O441="Non-Iso",0,IF($O441="Trans Line",SUMIF('Lines Study_Loc_Summary'!$D:$D,$B441,'Lines Study_Loc_Summary'!$AA:$AA),IF($O441="Mix",SUMIF('Mix Substation Location Summary'!$B$4:$B$1500,$B441,'Mix Substation Location Summary'!$H$4:$H$1500),"NOT FOUND"))))</f>
        <v>0</v>
      </c>
      <c r="J441" s="299">
        <f>IF($O441="ISO",F441,IF($O441="Non-Iso",0,IF($O441="Trans Line",SUMIF('Lines Study_Loc_Summary'!$D:$D,$B441,'Lines Study_Loc_Summary'!$AB:$AB),IF($O441="Mix",SUMIF('Mix Substation Location Summary'!$B$4:$B$1500,$B441,'Mix Substation Location Summary'!$M$4:$M$1500),"NOT FOUND"))))</f>
        <v>0</v>
      </c>
      <c r="K441" s="299">
        <f>IF($O441="ISO",0,IF($O441="Non-Iso",D441,IF($O441="Trans Line",SUMIF('Lines Study_Loc_Summary'!$D:$D,'TS by Location'!B441,'Lines Study_Loc_Summary'!$AJ:$AJ),IF($O441="Mix",SUMIF('Mix Substation Location Summary'!$B$4:$B$1500,$B441,'Mix Substation Location Summary'!$D$4:$D$1500)+SUMIF('Mix Substation Location Summary'!$B$4:$B$1500,$B441,'Mix Substation Location Summary'!$E$4:$E$1500),"NOT FOUND"))))</f>
        <v>0</v>
      </c>
      <c r="L441" s="299">
        <f>IF($O441="ISO",0,IF($O441="Non-Iso",E441,IF($O441="Trans Line",SUMIF('Lines Study_Loc_Summary'!$D:$D,$B441,'Lines Study_Loc_Summary'!$AK:$AK),IF($O441="Mix",SUMIF('Mix Substation Location Summary'!$B$4:$B$1500,$B441,'Mix Substation Location Summary'!$I$4:$I$1500)+SUMIF('Mix Substation Location Summary'!$B$4:$B$1500,$B441,'Mix Substation Location Summary'!$J$4:$J$1500),"NOT FOUND"))))</f>
        <v>112387.92</v>
      </c>
      <c r="M441" s="299">
        <f>IF($O441="ISO",0,IF($O441="Non-Iso",F441,IF($O441="Trans Line",SUMIF('Lines Study_Loc_Summary'!$D:$D,$B441,'Lines Study_Loc_Summary'!$AL:$AL),IF($O441="Mix",SUMIF('Mix Substation Location Summary'!$B$4:$B$1500,$B441,'Mix Substation Location Summary'!$N$4:$N$1500)+SUMIF('Mix Substation Location Summary'!$B$4:$B$1500,$B441,'Mix Substation Location Summary'!$O$4:$O$1500),"NOT FOUND"))))</f>
        <v>2464390.9300000002</v>
      </c>
      <c r="N441" s="300"/>
      <c r="O441" s="293" t="s">
        <v>1316</v>
      </c>
      <c r="P441" s="293"/>
    </row>
    <row r="442" spans="1:16" ht="12.75" customHeight="1" x14ac:dyDescent="0.3">
      <c r="A442" s="294" t="s">
        <v>609</v>
      </c>
      <c r="B442" s="293">
        <v>8320</v>
      </c>
      <c r="C442" s="293" t="s">
        <v>1330</v>
      </c>
      <c r="D442" s="188">
        <f>SUMIF('Mix Substation Location Summary'!$B$4:$B$1500,'TS by Location'!B442,'Mix Substation Location Summary'!$F$4:$F$1500)</f>
        <v>0</v>
      </c>
      <c r="E442" s="188">
        <f>SUMIF('Mix Substation Location Summary'!$B$4:$B$1500,'TS by Location'!$B442,'Mix Substation Location Summary'!$K$4:$K$1500)</f>
        <v>0</v>
      </c>
      <c r="F442" s="188">
        <f>SUMIF('Mix Substation Location Summary'!$B$4:$B$1500,'TS by Location'!$B442,'Mix Substation Location Summary'!$P$4:$P$1500)</f>
        <v>45594.340000000004</v>
      </c>
      <c r="G442" s="537">
        <f t="shared" si="83"/>
        <v>45594.340000000004</v>
      </c>
      <c r="H442" s="299">
        <f>IF($O442="ISO",D442,IF($O442="Non-Iso",0,IF($O442="Trans Line",SUMIF('Lines Study_Loc_Summary'!$D:$D,$B442,'Lines Study_Loc_Summary'!$Z:$Z),IF($O442="Mix",SUMIF('Mix Substation Location Summary'!$B$4:$B$1500,$B442,'Mix Substation Location Summary'!$C$4:$C$1500),"NOT FOUND"))))</f>
        <v>0</v>
      </c>
      <c r="I442" s="299">
        <f>IF($O442="ISO",E442,IF($O442="Non-Iso",0,IF($O442="Trans Line",SUMIF('Lines Study_Loc_Summary'!$D:$D,$B442,'Lines Study_Loc_Summary'!$AA:$AA),IF($O442="Mix",SUMIF('Mix Substation Location Summary'!$B$4:$B$1500,$B442,'Mix Substation Location Summary'!$H$4:$H$1500),"NOT FOUND"))))</f>
        <v>0</v>
      </c>
      <c r="J442" s="299">
        <f>IF($O442="ISO",F442,IF($O442="Non-Iso",0,IF($O442="Trans Line",SUMIF('Lines Study_Loc_Summary'!$D:$D,$B442,'Lines Study_Loc_Summary'!$AB:$AB),IF($O442="Mix",SUMIF('Mix Substation Location Summary'!$B$4:$B$1500,$B442,'Mix Substation Location Summary'!$M$4:$M$1500),"NOT FOUND"))))</f>
        <v>0</v>
      </c>
      <c r="K442" s="299">
        <f>IF($O442="ISO",0,IF($O442="Non-Iso",D442,IF($O442="Trans Line",SUMIF('Lines Study_Loc_Summary'!$D:$D,'TS by Location'!B442,'Lines Study_Loc_Summary'!$AJ:$AJ),IF($O442="Mix",SUMIF('Mix Substation Location Summary'!$B$4:$B$1500,$B442,'Mix Substation Location Summary'!$D$4:$D$1500)+SUMIF('Mix Substation Location Summary'!$B$4:$B$1500,$B442,'Mix Substation Location Summary'!$E$4:$E$1500),"NOT FOUND"))))</f>
        <v>0</v>
      </c>
      <c r="L442" s="299">
        <f>IF($O442="ISO",0,IF($O442="Non-Iso",E442,IF($O442="Trans Line",SUMIF('Lines Study_Loc_Summary'!$D:$D,$B442,'Lines Study_Loc_Summary'!$AK:$AK),IF($O442="Mix",SUMIF('Mix Substation Location Summary'!$B$4:$B$1500,$B442,'Mix Substation Location Summary'!$I$4:$I$1500)+SUMIF('Mix Substation Location Summary'!$B$4:$B$1500,$B442,'Mix Substation Location Summary'!$J$4:$J$1500),"NOT FOUND"))))</f>
        <v>0</v>
      </c>
      <c r="M442" s="299">
        <f>IF($O442="ISO",0,IF($O442="Non-Iso",F442,IF($O442="Trans Line",SUMIF('Lines Study_Loc_Summary'!$D:$D,$B442,'Lines Study_Loc_Summary'!$AL:$AL),IF($O442="Mix",SUMIF('Mix Substation Location Summary'!$B$4:$B$1500,$B442,'Mix Substation Location Summary'!$N$4:$N$1500)+SUMIF('Mix Substation Location Summary'!$B$4:$B$1500,$B442,'Mix Substation Location Summary'!$O$4:$O$1500),"NOT FOUND"))))</f>
        <v>45594.340000000004</v>
      </c>
      <c r="N442" s="300"/>
      <c r="O442" s="293" t="s">
        <v>1316</v>
      </c>
      <c r="P442" s="293"/>
    </row>
    <row r="443" spans="1:16" ht="12.75" customHeight="1" x14ac:dyDescent="0.3">
      <c r="A443" s="294" t="s">
        <v>610</v>
      </c>
      <c r="B443" s="293">
        <v>8321</v>
      </c>
      <c r="C443" s="293" t="s">
        <v>1330</v>
      </c>
      <c r="D443" s="188">
        <f>SUMIF('Mix Substation Location Summary'!$B$4:$B$1500,'TS by Location'!B443,'Mix Substation Location Summary'!$F$4:$F$1500)</f>
        <v>0</v>
      </c>
      <c r="E443" s="188">
        <f>SUMIF('Mix Substation Location Summary'!$B$4:$B$1500,'TS by Location'!$B443,'Mix Substation Location Summary'!$K$4:$K$1500)</f>
        <v>0</v>
      </c>
      <c r="F443" s="188">
        <f>SUMIF('Mix Substation Location Summary'!$B$4:$B$1500,'TS by Location'!$B443,'Mix Substation Location Summary'!$P$4:$P$1500)</f>
        <v>11754.55</v>
      </c>
      <c r="G443" s="537">
        <f t="shared" si="83"/>
        <v>11754.55</v>
      </c>
      <c r="H443" s="299">
        <f>IF($O443="ISO",D443,IF($O443="Non-Iso",0,IF($O443="Trans Line",SUMIF('Lines Study_Loc_Summary'!$D:$D,$B443,'Lines Study_Loc_Summary'!$Z:$Z),IF($O443="Mix",SUMIF('Mix Substation Location Summary'!$B$4:$B$1500,$B443,'Mix Substation Location Summary'!$C$4:$C$1500),"NOT FOUND"))))</f>
        <v>0</v>
      </c>
      <c r="I443" s="299">
        <f>IF($O443="ISO",E443,IF($O443="Non-Iso",0,IF($O443="Trans Line",SUMIF('Lines Study_Loc_Summary'!$D:$D,$B443,'Lines Study_Loc_Summary'!$AA:$AA),IF($O443="Mix",SUMIF('Mix Substation Location Summary'!$B$4:$B$1500,$B443,'Mix Substation Location Summary'!$H$4:$H$1500),"NOT FOUND"))))</f>
        <v>0</v>
      </c>
      <c r="J443" s="299">
        <f>IF($O443="ISO",F443,IF($O443="Non-Iso",0,IF($O443="Trans Line",SUMIF('Lines Study_Loc_Summary'!$D:$D,$B443,'Lines Study_Loc_Summary'!$AB:$AB),IF($O443="Mix",SUMIF('Mix Substation Location Summary'!$B$4:$B$1500,$B443,'Mix Substation Location Summary'!$M$4:$M$1500),"NOT FOUND"))))</f>
        <v>0</v>
      </c>
      <c r="K443" s="299">
        <f>IF($O443="ISO",0,IF($O443="Non-Iso",D443,IF($O443="Trans Line",SUMIF('Lines Study_Loc_Summary'!$D:$D,'TS by Location'!B443,'Lines Study_Loc_Summary'!$AJ:$AJ),IF($O443="Mix",SUMIF('Mix Substation Location Summary'!$B$4:$B$1500,$B443,'Mix Substation Location Summary'!$D$4:$D$1500)+SUMIF('Mix Substation Location Summary'!$B$4:$B$1500,$B443,'Mix Substation Location Summary'!$E$4:$E$1500),"NOT FOUND"))))</f>
        <v>0</v>
      </c>
      <c r="L443" s="299">
        <f>IF($O443="ISO",0,IF($O443="Non-Iso",E443,IF($O443="Trans Line",SUMIF('Lines Study_Loc_Summary'!$D:$D,$B443,'Lines Study_Loc_Summary'!$AK:$AK),IF($O443="Mix",SUMIF('Mix Substation Location Summary'!$B$4:$B$1500,$B443,'Mix Substation Location Summary'!$I$4:$I$1500)+SUMIF('Mix Substation Location Summary'!$B$4:$B$1500,$B443,'Mix Substation Location Summary'!$J$4:$J$1500),"NOT FOUND"))))</f>
        <v>0</v>
      </c>
      <c r="M443" s="299">
        <f>IF($O443="ISO",0,IF($O443="Non-Iso",F443,IF($O443="Trans Line",SUMIF('Lines Study_Loc_Summary'!$D:$D,$B443,'Lines Study_Loc_Summary'!$AL:$AL),IF($O443="Mix",SUMIF('Mix Substation Location Summary'!$B$4:$B$1500,$B443,'Mix Substation Location Summary'!$N$4:$N$1500)+SUMIF('Mix Substation Location Summary'!$B$4:$B$1500,$B443,'Mix Substation Location Summary'!$O$4:$O$1500),"NOT FOUND"))))</f>
        <v>11754.55</v>
      </c>
      <c r="N443" s="300"/>
      <c r="O443" s="293" t="s">
        <v>1316</v>
      </c>
      <c r="P443" s="293"/>
    </row>
    <row r="444" spans="1:16" ht="12.75" customHeight="1" x14ac:dyDescent="0.3">
      <c r="A444" s="294" t="s">
        <v>611</v>
      </c>
      <c r="B444" s="293">
        <v>8322</v>
      </c>
      <c r="C444" s="293" t="s">
        <v>1330</v>
      </c>
      <c r="D444" s="188">
        <f>SUMIF('Mix Substation Location Summary'!$B$4:$B$1500,'TS by Location'!B444,'Mix Substation Location Summary'!$F$4:$F$1500)</f>
        <v>0</v>
      </c>
      <c r="E444" s="188">
        <f>SUMIF('Mix Substation Location Summary'!$B$4:$B$1500,'TS by Location'!$B444,'Mix Substation Location Summary'!$K$4:$K$1500)</f>
        <v>0</v>
      </c>
      <c r="F444" s="188">
        <f>SUMIF('Mix Substation Location Summary'!$B$4:$B$1500,'TS by Location'!$B444,'Mix Substation Location Summary'!$P$4:$P$1500)</f>
        <v>41025.07</v>
      </c>
      <c r="G444" s="537">
        <f t="shared" ref="G444:G525" si="101">SUM(D444:F444)</f>
        <v>41025.07</v>
      </c>
      <c r="H444" s="299">
        <f>IF($O444="ISO",D444,IF($O444="Non-Iso",0,IF($O444="Trans Line",SUMIF('Lines Study_Loc_Summary'!$D:$D,$B444,'Lines Study_Loc_Summary'!$Z:$Z),IF($O444="Mix",SUMIF('Mix Substation Location Summary'!$B$4:$B$1500,$B444,'Mix Substation Location Summary'!$C$4:$C$1500),"NOT FOUND"))))</f>
        <v>0</v>
      </c>
      <c r="I444" s="299">
        <f>IF($O444="ISO",E444,IF($O444="Non-Iso",0,IF($O444="Trans Line",SUMIF('Lines Study_Loc_Summary'!$D:$D,$B444,'Lines Study_Loc_Summary'!$AA:$AA),IF($O444="Mix",SUMIF('Mix Substation Location Summary'!$B$4:$B$1500,$B444,'Mix Substation Location Summary'!$H$4:$H$1500),"NOT FOUND"))))</f>
        <v>0</v>
      </c>
      <c r="J444" s="299">
        <f>IF($O444="ISO",F444,IF($O444="Non-Iso",0,IF($O444="Trans Line",SUMIF('Lines Study_Loc_Summary'!$D:$D,$B444,'Lines Study_Loc_Summary'!$AB:$AB),IF($O444="Mix",SUMIF('Mix Substation Location Summary'!$B$4:$B$1500,$B444,'Mix Substation Location Summary'!$M$4:$M$1500),"NOT FOUND"))))</f>
        <v>0</v>
      </c>
      <c r="K444" s="299">
        <f>IF($O444="ISO",0,IF($O444="Non-Iso",D444,IF($O444="Trans Line",SUMIF('Lines Study_Loc_Summary'!$D:$D,'TS by Location'!B444,'Lines Study_Loc_Summary'!$AJ:$AJ),IF($O444="Mix",SUMIF('Mix Substation Location Summary'!$B$4:$B$1500,$B444,'Mix Substation Location Summary'!$D$4:$D$1500)+SUMIF('Mix Substation Location Summary'!$B$4:$B$1500,$B444,'Mix Substation Location Summary'!$E$4:$E$1500),"NOT FOUND"))))</f>
        <v>0</v>
      </c>
      <c r="L444" s="299">
        <f>IF($O444="ISO",0,IF($O444="Non-Iso",E444,IF($O444="Trans Line",SUMIF('Lines Study_Loc_Summary'!$D:$D,$B444,'Lines Study_Loc_Summary'!$AK:$AK),IF($O444="Mix",SUMIF('Mix Substation Location Summary'!$B$4:$B$1500,$B444,'Mix Substation Location Summary'!$I$4:$I$1500)+SUMIF('Mix Substation Location Summary'!$B$4:$B$1500,$B444,'Mix Substation Location Summary'!$J$4:$J$1500),"NOT FOUND"))))</f>
        <v>0</v>
      </c>
      <c r="M444" s="299">
        <f>IF($O444="ISO",0,IF($O444="Non-Iso",F444,IF($O444="Trans Line",SUMIF('Lines Study_Loc_Summary'!$D:$D,$B444,'Lines Study_Loc_Summary'!$AL:$AL),IF($O444="Mix",SUMIF('Mix Substation Location Summary'!$B$4:$B$1500,$B444,'Mix Substation Location Summary'!$N$4:$N$1500)+SUMIF('Mix Substation Location Summary'!$B$4:$B$1500,$B444,'Mix Substation Location Summary'!$O$4:$O$1500),"NOT FOUND"))))</f>
        <v>41025.07</v>
      </c>
      <c r="N444" s="300"/>
      <c r="O444" s="293" t="s">
        <v>1316</v>
      </c>
      <c r="P444" s="293"/>
    </row>
    <row r="445" spans="1:16" ht="12.75" customHeight="1" x14ac:dyDescent="0.3">
      <c r="A445" s="294" t="s">
        <v>612</v>
      </c>
      <c r="B445" s="293">
        <v>8323</v>
      </c>
      <c r="C445" s="293" t="s">
        <v>1330</v>
      </c>
      <c r="D445" s="188">
        <f>SUMIF('Mix Substation Location Summary'!$B$4:$B$1500,'TS by Location'!B445,'Mix Substation Location Summary'!$F$4:$F$1500)</f>
        <v>0</v>
      </c>
      <c r="E445" s="188">
        <f>SUMIF('Mix Substation Location Summary'!$B$4:$B$1500,'TS by Location'!$B445,'Mix Substation Location Summary'!$K$4:$K$1500)</f>
        <v>0</v>
      </c>
      <c r="F445" s="188">
        <f>SUMIF('Mix Substation Location Summary'!$B$4:$B$1500,'TS by Location'!$B445,'Mix Substation Location Summary'!$P$4:$P$1500)</f>
        <v>8814.14</v>
      </c>
      <c r="G445" s="537">
        <f t="shared" si="101"/>
        <v>8814.14</v>
      </c>
      <c r="H445" s="299">
        <f>IF($O445="ISO",D445,IF($O445="Non-Iso",0,IF($O445="Trans Line",SUMIF('Lines Study_Loc_Summary'!$D:$D,$B445,'Lines Study_Loc_Summary'!$Z:$Z),IF($O445="Mix",SUMIF('Mix Substation Location Summary'!$B$4:$B$1500,$B445,'Mix Substation Location Summary'!$C$4:$C$1500),"NOT FOUND"))))</f>
        <v>0</v>
      </c>
      <c r="I445" s="299">
        <f>IF($O445="ISO",E445,IF($O445="Non-Iso",0,IF($O445="Trans Line",SUMIF('Lines Study_Loc_Summary'!$D:$D,$B445,'Lines Study_Loc_Summary'!$AA:$AA),IF($O445="Mix",SUMIF('Mix Substation Location Summary'!$B$4:$B$1500,$B445,'Mix Substation Location Summary'!$H$4:$H$1500),"NOT FOUND"))))</f>
        <v>0</v>
      </c>
      <c r="J445" s="299">
        <f>IF($O445="ISO",F445,IF($O445="Non-Iso",0,IF($O445="Trans Line",SUMIF('Lines Study_Loc_Summary'!$D:$D,$B445,'Lines Study_Loc_Summary'!$AB:$AB),IF($O445="Mix",SUMIF('Mix Substation Location Summary'!$B$4:$B$1500,$B445,'Mix Substation Location Summary'!$M$4:$M$1500),"NOT FOUND"))))</f>
        <v>0</v>
      </c>
      <c r="K445" s="299">
        <f>IF($O445="ISO",0,IF($O445="Non-Iso",D445,IF($O445="Trans Line",SUMIF('Lines Study_Loc_Summary'!$D:$D,'TS by Location'!B445,'Lines Study_Loc_Summary'!$AJ:$AJ),IF($O445="Mix",SUMIF('Mix Substation Location Summary'!$B$4:$B$1500,$B445,'Mix Substation Location Summary'!$D$4:$D$1500)+SUMIF('Mix Substation Location Summary'!$B$4:$B$1500,$B445,'Mix Substation Location Summary'!$E$4:$E$1500),"NOT FOUND"))))</f>
        <v>0</v>
      </c>
      <c r="L445" s="299">
        <f>IF($O445="ISO",0,IF($O445="Non-Iso",E445,IF($O445="Trans Line",SUMIF('Lines Study_Loc_Summary'!$D:$D,$B445,'Lines Study_Loc_Summary'!$AK:$AK),IF($O445="Mix",SUMIF('Mix Substation Location Summary'!$B$4:$B$1500,$B445,'Mix Substation Location Summary'!$I$4:$I$1500)+SUMIF('Mix Substation Location Summary'!$B$4:$B$1500,$B445,'Mix Substation Location Summary'!$J$4:$J$1500),"NOT FOUND"))))</f>
        <v>0</v>
      </c>
      <c r="M445" s="299">
        <f>IF($O445="ISO",0,IF($O445="Non-Iso",F445,IF($O445="Trans Line",SUMIF('Lines Study_Loc_Summary'!$D:$D,$B445,'Lines Study_Loc_Summary'!$AL:$AL),IF($O445="Mix",SUMIF('Mix Substation Location Summary'!$B$4:$B$1500,$B445,'Mix Substation Location Summary'!$N$4:$N$1500)+SUMIF('Mix Substation Location Summary'!$B$4:$B$1500,$B445,'Mix Substation Location Summary'!$O$4:$O$1500),"NOT FOUND"))))</f>
        <v>8814.14</v>
      </c>
      <c r="N445" s="300"/>
      <c r="O445" s="293" t="s">
        <v>1316</v>
      </c>
      <c r="P445" s="293"/>
    </row>
    <row r="446" spans="1:16" ht="12.75" customHeight="1" x14ac:dyDescent="0.3">
      <c r="A446" s="294" t="s">
        <v>613</v>
      </c>
      <c r="B446" s="293">
        <v>8324</v>
      </c>
      <c r="C446" s="293" t="s">
        <v>1330</v>
      </c>
      <c r="D446" s="188">
        <f>SUMIF('Mix Substation Location Summary'!$B$4:$B$1500,'TS by Location'!B446,'Mix Substation Location Summary'!$F$4:$F$1500)</f>
        <v>0</v>
      </c>
      <c r="E446" s="188">
        <f>SUMIF('Mix Substation Location Summary'!$B$4:$B$1500,'TS by Location'!$B446,'Mix Substation Location Summary'!$K$4:$K$1500)</f>
        <v>0</v>
      </c>
      <c r="F446" s="188">
        <f>SUMIF('Mix Substation Location Summary'!$B$4:$B$1500,'TS by Location'!$B446,'Mix Substation Location Summary'!$P$4:$P$1500)</f>
        <v>39130.43</v>
      </c>
      <c r="G446" s="537">
        <f t="shared" si="101"/>
        <v>39130.43</v>
      </c>
      <c r="H446" s="299">
        <f>IF($O446="ISO",D446,IF($O446="Non-Iso",0,IF($O446="Trans Line",SUMIF('Lines Study_Loc_Summary'!$D:$D,$B446,'Lines Study_Loc_Summary'!$Z:$Z),IF($O446="Mix",SUMIF('Mix Substation Location Summary'!$B$4:$B$1500,$B446,'Mix Substation Location Summary'!$C$4:$C$1500),"NOT FOUND"))))</f>
        <v>0</v>
      </c>
      <c r="I446" s="299">
        <f>IF($O446="ISO",E446,IF($O446="Non-Iso",0,IF($O446="Trans Line",SUMIF('Lines Study_Loc_Summary'!$D:$D,$B446,'Lines Study_Loc_Summary'!$AA:$AA),IF($O446="Mix",SUMIF('Mix Substation Location Summary'!$B$4:$B$1500,$B446,'Mix Substation Location Summary'!$H$4:$H$1500),"NOT FOUND"))))</f>
        <v>0</v>
      </c>
      <c r="J446" s="299">
        <f>IF($O446="ISO",F446,IF($O446="Non-Iso",0,IF($O446="Trans Line",SUMIF('Lines Study_Loc_Summary'!$D:$D,$B446,'Lines Study_Loc_Summary'!$AB:$AB),IF($O446="Mix",SUMIF('Mix Substation Location Summary'!$B$4:$B$1500,$B446,'Mix Substation Location Summary'!$M$4:$M$1500),"NOT FOUND"))))</f>
        <v>0</v>
      </c>
      <c r="K446" s="299">
        <f>IF($O446="ISO",0,IF($O446="Non-Iso",D446,IF($O446="Trans Line",SUMIF('Lines Study_Loc_Summary'!$D:$D,'TS by Location'!B446,'Lines Study_Loc_Summary'!$AJ:$AJ),IF($O446="Mix",SUMIF('Mix Substation Location Summary'!$B$4:$B$1500,$B446,'Mix Substation Location Summary'!$D$4:$D$1500)+SUMIF('Mix Substation Location Summary'!$B$4:$B$1500,$B446,'Mix Substation Location Summary'!$E$4:$E$1500),"NOT FOUND"))))</f>
        <v>0</v>
      </c>
      <c r="L446" s="299">
        <f>IF($O446="ISO",0,IF($O446="Non-Iso",E446,IF($O446="Trans Line",SUMIF('Lines Study_Loc_Summary'!$D:$D,$B446,'Lines Study_Loc_Summary'!$AK:$AK),IF($O446="Mix",SUMIF('Mix Substation Location Summary'!$B$4:$B$1500,$B446,'Mix Substation Location Summary'!$I$4:$I$1500)+SUMIF('Mix Substation Location Summary'!$B$4:$B$1500,$B446,'Mix Substation Location Summary'!$J$4:$J$1500),"NOT FOUND"))))</f>
        <v>0</v>
      </c>
      <c r="M446" s="299">
        <f>IF($O446="ISO",0,IF($O446="Non-Iso",F446,IF($O446="Trans Line",SUMIF('Lines Study_Loc_Summary'!$D:$D,$B446,'Lines Study_Loc_Summary'!$AL:$AL),IF($O446="Mix",SUMIF('Mix Substation Location Summary'!$B$4:$B$1500,$B446,'Mix Substation Location Summary'!$N$4:$N$1500)+SUMIF('Mix Substation Location Summary'!$B$4:$B$1500,$B446,'Mix Substation Location Summary'!$O$4:$O$1500),"NOT FOUND"))))</f>
        <v>39130.43</v>
      </c>
      <c r="N446" s="300"/>
      <c r="O446" s="293" t="s">
        <v>1316</v>
      </c>
      <c r="P446" s="293"/>
    </row>
    <row r="447" spans="1:16" ht="12.75" customHeight="1" x14ac:dyDescent="0.3">
      <c r="A447" s="294" t="s">
        <v>614</v>
      </c>
      <c r="B447" s="293">
        <v>8325</v>
      </c>
      <c r="C447" s="293" t="s">
        <v>1330</v>
      </c>
      <c r="D447" s="188">
        <f>SUMIF('Mix Substation Location Summary'!$B$4:$B$1500,'TS by Location'!B447,'Mix Substation Location Summary'!$F$4:$F$1500)</f>
        <v>0</v>
      </c>
      <c r="E447" s="188">
        <f>SUMIF('Mix Substation Location Summary'!$B$4:$B$1500,'TS by Location'!$B447,'Mix Substation Location Summary'!$K$4:$K$1500)</f>
        <v>0</v>
      </c>
      <c r="F447" s="188">
        <f>SUMIF('Mix Substation Location Summary'!$B$4:$B$1500,'TS by Location'!$B447,'Mix Substation Location Summary'!$P$4:$P$1500)</f>
        <v>119703.79000000001</v>
      </c>
      <c r="G447" s="537">
        <f t="shared" si="101"/>
        <v>119703.79000000001</v>
      </c>
      <c r="H447" s="299">
        <f>IF($O447="ISO",D447,IF($O447="Non-Iso",0,IF($O447="Trans Line",SUMIF('Lines Study_Loc_Summary'!$D:$D,$B447,'Lines Study_Loc_Summary'!$Z:$Z),IF($O447="Mix",SUMIF('Mix Substation Location Summary'!$B$4:$B$1500,$B447,'Mix Substation Location Summary'!$C$4:$C$1500),"NOT FOUND"))))</f>
        <v>0</v>
      </c>
      <c r="I447" s="299">
        <f>IF($O447="ISO",E447,IF($O447="Non-Iso",0,IF($O447="Trans Line",SUMIF('Lines Study_Loc_Summary'!$D:$D,$B447,'Lines Study_Loc_Summary'!$AA:$AA),IF($O447="Mix",SUMIF('Mix Substation Location Summary'!$B$4:$B$1500,$B447,'Mix Substation Location Summary'!$H$4:$H$1500),"NOT FOUND"))))</f>
        <v>0</v>
      </c>
      <c r="J447" s="299">
        <f>IF($O447="ISO",F447,IF($O447="Non-Iso",0,IF($O447="Trans Line",SUMIF('Lines Study_Loc_Summary'!$D:$D,$B447,'Lines Study_Loc_Summary'!$AB:$AB),IF($O447="Mix",SUMIF('Mix Substation Location Summary'!$B$4:$B$1500,$B447,'Mix Substation Location Summary'!$M$4:$M$1500),"NOT FOUND"))))</f>
        <v>0</v>
      </c>
      <c r="K447" s="299">
        <f>IF($O447="ISO",0,IF($O447="Non-Iso",D447,IF($O447="Trans Line",SUMIF('Lines Study_Loc_Summary'!$D:$D,'TS by Location'!B447,'Lines Study_Loc_Summary'!$AJ:$AJ),IF($O447="Mix",SUMIF('Mix Substation Location Summary'!$B$4:$B$1500,$B447,'Mix Substation Location Summary'!$D$4:$D$1500)+SUMIF('Mix Substation Location Summary'!$B$4:$B$1500,$B447,'Mix Substation Location Summary'!$E$4:$E$1500),"NOT FOUND"))))</f>
        <v>0</v>
      </c>
      <c r="L447" s="299">
        <f>IF($O447="ISO",0,IF($O447="Non-Iso",E447,IF($O447="Trans Line",SUMIF('Lines Study_Loc_Summary'!$D:$D,$B447,'Lines Study_Loc_Summary'!$AK:$AK),IF($O447="Mix",SUMIF('Mix Substation Location Summary'!$B$4:$B$1500,$B447,'Mix Substation Location Summary'!$I$4:$I$1500)+SUMIF('Mix Substation Location Summary'!$B$4:$B$1500,$B447,'Mix Substation Location Summary'!$J$4:$J$1500),"NOT FOUND"))))</f>
        <v>0</v>
      </c>
      <c r="M447" s="299">
        <f>IF($O447="ISO",0,IF($O447="Non-Iso",F447,IF($O447="Trans Line",SUMIF('Lines Study_Loc_Summary'!$D:$D,$B447,'Lines Study_Loc_Summary'!$AL:$AL),IF($O447="Mix",SUMIF('Mix Substation Location Summary'!$B$4:$B$1500,$B447,'Mix Substation Location Summary'!$N$4:$N$1500)+SUMIF('Mix Substation Location Summary'!$B$4:$B$1500,$B447,'Mix Substation Location Summary'!$O$4:$O$1500),"NOT FOUND"))))</f>
        <v>119703.79000000001</v>
      </c>
      <c r="N447" s="300"/>
      <c r="O447" s="293" t="s">
        <v>1316</v>
      </c>
      <c r="P447" s="293"/>
    </row>
    <row r="448" spans="1:16" ht="12.75" customHeight="1" x14ac:dyDescent="0.3">
      <c r="A448" s="294" t="s">
        <v>615</v>
      </c>
      <c r="B448" s="293">
        <v>8326</v>
      </c>
      <c r="C448" s="293" t="s">
        <v>1332</v>
      </c>
      <c r="D448" s="188">
        <f>SUMIF('Mix Substation Location Summary'!$B$4:$B$1500,'TS by Location'!B448,'Mix Substation Location Summary'!$F$4:$F$1500)</f>
        <v>0</v>
      </c>
      <c r="E448" s="188">
        <f>SUMIF('Mix Substation Location Summary'!$B$4:$B$1500,'TS by Location'!$B448,'Mix Substation Location Summary'!$K$4:$K$1500)</f>
        <v>0</v>
      </c>
      <c r="F448" s="188">
        <f>SUMIF('Mix Substation Location Summary'!$B$4:$B$1500,'TS by Location'!$B448,'Mix Substation Location Summary'!$P$4:$P$1500)</f>
        <v>83149.77</v>
      </c>
      <c r="G448" s="537">
        <f t="shared" si="101"/>
        <v>83149.77</v>
      </c>
      <c r="H448" s="299">
        <f>IF($O448="ISO",D448,IF($O448="Non-Iso",0,IF($O448="Trans Line",SUMIF('Lines Study_Loc_Summary'!$D:$D,$B448,'Lines Study_Loc_Summary'!$Z:$Z),IF($O448="Mix",SUMIF('Mix Substation Location Summary'!$B$4:$B$1500,$B448,'Mix Substation Location Summary'!$C$4:$C$1500),"NOT FOUND"))))</f>
        <v>0</v>
      </c>
      <c r="I448" s="299">
        <f>IF($O448="ISO",E448,IF($O448="Non-Iso",0,IF($O448="Trans Line",SUMIF('Lines Study_Loc_Summary'!$D:$D,$B448,'Lines Study_Loc_Summary'!$AA:$AA),IF($O448="Mix",SUMIF('Mix Substation Location Summary'!$B$4:$B$1500,$B448,'Mix Substation Location Summary'!$H$4:$H$1500),"NOT FOUND"))))</f>
        <v>0</v>
      </c>
      <c r="J448" s="299">
        <f>IF($O448="ISO",F448,IF($O448="Non-Iso",0,IF($O448="Trans Line",SUMIF('Lines Study_Loc_Summary'!$D:$D,$B448,'Lines Study_Loc_Summary'!$AB:$AB),IF($O448="Mix",SUMIF('Mix Substation Location Summary'!$B$4:$B$1500,$B448,'Mix Substation Location Summary'!$M$4:$M$1500),"NOT FOUND"))))</f>
        <v>0</v>
      </c>
      <c r="K448" s="299">
        <f>IF($O448="ISO",0,IF($O448="Non-Iso",D448,IF($O448="Trans Line",SUMIF('Lines Study_Loc_Summary'!$D:$D,'TS by Location'!B448,'Lines Study_Loc_Summary'!$AJ:$AJ),IF($O448="Mix",SUMIF('Mix Substation Location Summary'!$B$4:$B$1500,$B448,'Mix Substation Location Summary'!$D$4:$D$1500)+SUMIF('Mix Substation Location Summary'!$B$4:$B$1500,$B448,'Mix Substation Location Summary'!$E$4:$E$1500),"NOT FOUND"))))</f>
        <v>0</v>
      </c>
      <c r="L448" s="299">
        <f>IF($O448="ISO",0,IF($O448="Non-Iso",E448,IF($O448="Trans Line",SUMIF('Lines Study_Loc_Summary'!$D:$D,$B448,'Lines Study_Loc_Summary'!$AK:$AK),IF($O448="Mix",SUMIF('Mix Substation Location Summary'!$B$4:$B$1500,$B448,'Mix Substation Location Summary'!$I$4:$I$1500)+SUMIF('Mix Substation Location Summary'!$B$4:$B$1500,$B448,'Mix Substation Location Summary'!$J$4:$J$1500),"NOT FOUND"))))</f>
        <v>0</v>
      </c>
      <c r="M448" s="299">
        <f>IF($O448="ISO",0,IF($O448="Non-Iso",F448,IF($O448="Trans Line",SUMIF('Lines Study_Loc_Summary'!$D:$D,$B448,'Lines Study_Loc_Summary'!$AL:$AL),IF($O448="Mix",SUMIF('Mix Substation Location Summary'!$B$4:$B$1500,$B448,'Mix Substation Location Summary'!$N$4:$N$1500)+SUMIF('Mix Substation Location Summary'!$B$4:$B$1500,$B448,'Mix Substation Location Summary'!$O$4:$O$1500),"NOT FOUND"))))</f>
        <v>83149.77</v>
      </c>
      <c r="N448" s="300"/>
      <c r="O448" s="293" t="s">
        <v>1316</v>
      </c>
      <c r="P448" s="293"/>
    </row>
    <row r="449" spans="1:16" ht="12.75" customHeight="1" x14ac:dyDescent="0.3">
      <c r="A449" s="294" t="s">
        <v>616</v>
      </c>
      <c r="B449" s="293">
        <v>8327</v>
      </c>
      <c r="C449" s="293" t="s">
        <v>1332</v>
      </c>
      <c r="D449" s="188">
        <f>SUMIF('Mix Substation Location Summary'!$B$4:$B$1500,'TS by Location'!B449,'Mix Substation Location Summary'!$F$4:$F$1500)</f>
        <v>0</v>
      </c>
      <c r="E449" s="188">
        <f>SUMIF('Mix Substation Location Summary'!$B$4:$B$1500,'TS by Location'!$B449,'Mix Substation Location Summary'!$K$4:$K$1500)</f>
        <v>0</v>
      </c>
      <c r="F449" s="188">
        <f>SUMIF('Mix Substation Location Summary'!$B$4:$B$1500,'TS by Location'!$B449,'Mix Substation Location Summary'!$P$4:$P$1500)</f>
        <v>74084.899999999994</v>
      </c>
      <c r="G449" s="537">
        <f t="shared" si="101"/>
        <v>74084.899999999994</v>
      </c>
      <c r="H449" s="299">
        <f>IF($O449="ISO",D449,IF($O449="Non-Iso",0,IF($O449="Trans Line",SUMIF('Lines Study_Loc_Summary'!$D:$D,$B449,'Lines Study_Loc_Summary'!$Z:$Z),IF($O449="Mix",SUMIF('Mix Substation Location Summary'!$B$4:$B$1500,$B449,'Mix Substation Location Summary'!$C$4:$C$1500),"NOT FOUND"))))</f>
        <v>0</v>
      </c>
      <c r="I449" s="299">
        <f>IF($O449="ISO",E449,IF($O449="Non-Iso",0,IF($O449="Trans Line",SUMIF('Lines Study_Loc_Summary'!$D:$D,$B449,'Lines Study_Loc_Summary'!$AA:$AA),IF($O449="Mix",SUMIF('Mix Substation Location Summary'!$B$4:$B$1500,$B449,'Mix Substation Location Summary'!$H$4:$H$1500),"NOT FOUND"))))</f>
        <v>0</v>
      </c>
      <c r="J449" s="299">
        <f>IF($O449="ISO",F449,IF($O449="Non-Iso",0,IF($O449="Trans Line",SUMIF('Lines Study_Loc_Summary'!$D:$D,$B449,'Lines Study_Loc_Summary'!$AB:$AB),IF($O449="Mix",SUMIF('Mix Substation Location Summary'!$B$4:$B$1500,$B449,'Mix Substation Location Summary'!$M$4:$M$1500),"NOT FOUND"))))</f>
        <v>0</v>
      </c>
      <c r="K449" s="299">
        <f>IF($O449="ISO",0,IF($O449="Non-Iso",D449,IF($O449="Trans Line",SUMIF('Lines Study_Loc_Summary'!$D:$D,'TS by Location'!B449,'Lines Study_Loc_Summary'!$AJ:$AJ),IF($O449="Mix",SUMIF('Mix Substation Location Summary'!$B$4:$B$1500,$B449,'Mix Substation Location Summary'!$D$4:$D$1500)+SUMIF('Mix Substation Location Summary'!$B$4:$B$1500,$B449,'Mix Substation Location Summary'!$E$4:$E$1500),"NOT FOUND"))))</f>
        <v>0</v>
      </c>
      <c r="L449" s="299">
        <f>IF($O449="ISO",0,IF($O449="Non-Iso",E449,IF($O449="Trans Line",SUMIF('Lines Study_Loc_Summary'!$D:$D,$B449,'Lines Study_Loc_Summary'!$AK:$AK),IF($O449="Mix",SUMIF('Mix Substation Location Summary'!$B$4:$B$1500,$B449,'Mix Substation Location Summary'!$I$4:$I$1500)+SUMIF('Mix Substation Location Summary'!$B$4:$B$1500,$B449,'Mix Substation Location Summary'!$J$4:$J$1500),"NOT FOUND"))))</f>
        <v>0</v>
      </c>
      <c r="M449" s="299">
        <f>IF($O449="ISO",0,IF($O449="Non-Iso",F449,IF($O449="Trans Line",SUMIF('Lines Study_Loc_Summary'!$D:$D,$B449,'Lines Study_Loc_Summary'!$AL:$AL),IF($O449="Mix",SUMIF('Mix Substation Location Summary'!$B$4:$B$1500,$B449,'Mix Substation Location Summary'!$N$4:$N$1500)+SUMIF('Mix Substation Location Summary'!$B$4:$B$1500,$B449,'Mix Substation Location Summary'!$O$4:$O$1500),"NOT FOUND"))))</f>
        <v>74084.899999999994</v>
      </c>
      <c r="N449" s="300"/>
      <c r="O449" s="293" t="s">
        <v>1316</v>
      </c>
      <c r="P449" s="293"/>
    </row>
    <row r="450" spans="1:16" ht="12.75" customHeight="1" x14ac:dyDescent="0.3">
      <c r="A450" s="294" t="s">
        <v>617</v>
      </c>
      <c r="B450" s="293">
        <v>8340</v>
      </c>
      <c r="C450" s="293" t="s">
        <v>1330</v>
      </c>
      <c r="D450" s="188">
        <f>SUMIF('Mix Substation Location Summary'!$B$4:$B$1500,'TS by Location'!B450,'Mix Substation Location Summary'!$F$4:$F$1500)</f>
        <v>0</v>
      </c>
      <c r="E450" s="188">
        <f>SUMIF('Mix Substation Location Summary'!$B$4:$B$1500,'TS by Location'!$B450,'Mix Substation Location Summary'!$K$4:$K$1500)</f>
        <v>42538.110000000008</v>
      </c>
      <c r="F450" s="188">
        <f>SUMIF('Mix Substation Location Summary'!$B$4:$B$1500,'TS by Location'!$B450,'Mix Substation Location Summary'!$P$4:$P$1500)</f>
        <v>654011.68999999971</v>
      </c>
      <c r="G450" s="537">
        <f t="shared" si="101"/>
        <v>696549.7999999997</v>
      </c>
      <c r="H450" s="299">
        <f>IF($O450="ISO",D450,IF($O450="Non-Iso",0,IF($O450="Trans Line",SUMIF('Lines Study_Loc_Summary'!$D:$D,$B450,'Lines Study_Loc_Summary'!$Z:$Z),IF($O450="Mix",SUMIF('Mix Substation Location Summary'!$B$4:$B$1500,$B450,'Mix Substation Location Summary'!$C$4:$C$1500),"NOT FOUND"))))</f>
        <v>0</v>
      </c>
      <c r="I450" s="299">
        <f>IF($O450="ISO",E450,IF($O450="Non-Iso",0,IF($O450="Trans Line",SUMIF('Lines Study_Loc_Summary'!$D:$D,$B450,'Lines Study_Loc_Summary'!$AA:$AA),IF($O450="Mix",SUMIF('Mix Substation Location Summary'!$B$4:$B$1500,$B450,'Mix Substation Location Summary'!$H$4:$H$1500),"NOT FOUND"))))</f>
        <v>0</v>
      </c>
      <c r="J450" s="299">
        <f>IF($O450="ISO",F450,IF($O450="Non-Iso",0,IF($O450="Trans Line",SUMIF('Lines Study_Loc_Summary'!$D:$D,$B450,'Lines Study_Loc_Summary'!$AB:$AB),IF($O450="Mix",SUMIF('Mix Substation Location Summary'!$B$4:$B$1500,$B450,'Mix Substation Location Summary'!$M$4:$M$1500),"NOT FOUND"))))</f>
        <v>0</v>
      </c>
      <c r="K450" s="299">
        <f>IF($O450="ISO",0,IF($O450="Non-Iso",D450,IF($O450="Trans Line",SUMIF('Lines Study_Loc_Summary'!$D:$D,'TS by Location'!B450,'Lines Study_Loc_Summary'!$AJ:$AJ),IF($O450="Mix",SUMIF('Mix Substation Location Summary'!$B$4:$B$1500,$B450,'Mix Substation Location Summary'!$D$4:$D$1500)+SUMIF('Mix Substation Location Summary'!$B$4:$B$1500,$B450,'Mix Substation Location Summary'!$E$4:$E$1500),"NOT FOUND"))))</f>
        <v>0</v>
      </c>
      <c r="L450" s="299">
        <f>IF($O450="ISO",0,IF($O450="Non-Iso",E450,IF($O450="Trans Line",SUMIF('Lines Study_Loc_Summary'!$D:$D,$B450,'Lines Study_Loc_Summary'!$AK:$AK),IF($O450="Mix",SUMIF('Mix Substation Location Summary'!$B$4:$B$1500,$B450,'Mix Substation Location Summary'!$I$4:$I$1500)+SUMIF('Mix Substation Location Summary'!$B$4:$B$1500,$B450,'Mix Substation Location Summary'!$J$4:$J$1500),"NOT FOUND"))))</f>
        <v>42538.110000000008</v>
      </c>
      <c r="M450" s="299">
        <f>IF($O450="ISO",0,IF($O450="Non-Iso",F450,IF($O450="Trans Line",SUMIF('Lines Study_Loc_Summary'!$D:$D,$B450,'Lines Study_Loc_Summary'!$AL:$AL),IF($O450="Mix",SUMIF('Mix Substation Location Summary'!$B$4:$B$1500,$B450,'Mix Substation Location Summary'!$N$4:$N$1500)+SUMIF('Mix Substation Location Summary'!$B$4:$B$1500,$B450,'Mix Substation Location Summary'!$O$4:$O$1500),"NOT FOUND"))))</f>
        <v>654011.68999999971</v>
      </c>
      <c r="N450" s="300"/>
      <c r="O450" s="293" t="s">
        <v>1316</v>
      </c>
      <c r="P450" s="293"/>
    </row>
    <row r="451" spans="1:16" ht="12.75" customHeight="1" x14ac:dyDescent="0.3">
      <c r="A451" s="294" t="s">
        <v>618</v>
      </c>
      <c r="B451" s="293">
        <v>8342</v>
      </c>
      <c r="C451" s="293" t="s">
        <v>1330</v>
      </c>
      <c r="D451" s="188">
        <f>SUMIF('Mix Substation Location Summary'!$B$4:$B$1500,'TS by Location'!B451,'Mix Substation Location Summary'!$F$4:$F$1500)</f>
        <v>51171.62</v>
      </c>
      <c r="E451" s="188">
        <f>SUMIF('Mix Substation Location Summary'!$B$4:$B$1500,'TS by Location'!$B451,'Mix Substation Location Summary'!$K$4:$K$1500)</f>
        <v>1223084.8299999998</v>
      </c>
      <c r="F451" s="188">
        <f>SUMIF('Mix Substation Location Summary'!$B$4:$B$1500,'TS by Location'!$B451,'Mix Substation Location Summary'!$P$4:$P$1500)</f>
        <v>11719267.07</v>
      </c>
      <c r="G451" s="537">
        <f t="shared" si="101"/>
        <v>12993523.52</v>
      </c>
      <c r="H451" s="299">
        <f>IF($O451="ISO",D451,IF($O451="Non-Iso",0,IF($O451="Trans Line",SUMIF('Lines Study_Loc_Summary'!$D:$D,$B451,'Lines Study_Loc_Summary'!$Z:$Z),IF($O451="Mix",SUMIF('Mix Substation Location Summary'!$B$4:$B$1500,$B451,'Mix Substation Location Summary'!$C$4:$C$1500),"NOT FOUND"))))</f>
        <v>0</v>
      </c>
      <c r="I451" s="299">
        <f>IF($O451="ISO",E451,IF($O451="Non-Iso",0,IF($O451="Trans Line",SUMIF('Lines Study_Loc_Summary'!$D:$D,$B451,'Lines Study_Loc_Summary'!$AA:$AA),IF($O451="Mix",SUMIF('Mix Substation Location Summary'!$B$4:$B$1500,$B451,'Mix Substation Location Summary'!$H$4:$H$1500),"NOT FOUND"))))</f>
        <v>0</v>
      </c>
      <c r="J451" s="299">
        <f>IF($O451="ISO",F451,IF($O451="Non-Iso",0,IF($O451="Trans Line",SUMIF('Lines Study_Loc_Summary'!$D:$D,$B451,'Lines Study_Loc_Summary'!$AB:$AB),IF($O451="Mix",SUMIF('Mix Substation Location Summary'!$B$4:$B$1500,$B451,'Mix Substation Location Summary'!$M$4:$M$1500),"NOT FOUND"))))</f>
        <v>0</v>
      </c>
      <c r="K451" s="299">
        <f>IF($O451="ISO",0,IF($O451="Non-Iso",D451,IF($O451="Trans Line",SUMIF('Lines Study_Loc_Summary'!$D:$D,'TS by Location'!B451,'Lines Study_Loc_Summary'!$AJ:$AJ),IF($O451="Mix",SUMIF('Mix Substation Location Summary'!$B$4:$B$1500,$B451,'Mix Substation Location Summary'!$D$4:$D$1500)+SUMIF('Mix Substation Location Summary'!$B$4:$B$1500,$B451,'Mix Substation Location Summary'!$E$4:$E$1500),"NOT FOUND"))))</f>
        <v>51171.62</v>
      </c>
      <c r="L451" s="299">
        <f>IF($O451="ISO",0,IF($O451="Non-Iso",E451,IF($O451="Trans Line",SUMIF('Lines Study_Loc_Summary'!$D:$D,$B451,'Lines Study_Loc_Summary'!$AK:$AK),IF($O451="Mix",SUMIF('Mix Substation Location Summary'!$B$4:$B$1500,$B451,'Mix Substation Location Summary'!$I$4:$I$1500)+SUMIF('Mix Substation Location Summary'!$B$4:$B$1500,$B451,'Mix Substation Location Summary'!$J$4:$J$1500),"NOT FOUND"))))</f>
        <v>1223084.8299999998</v>
      </c>
      <c r="M451" s="299">
        <f>IF($O451="ISO",0,IF($O451="Non-Iso",F451,IF($O451="Trans Line",SUMIF('Lines Study_Loc_Summary'!$D:$D,$B451,'Lines Study_Loc_Summary'!$AL:$AL),IF($O451="Mix",SUMIF('Mix Substation Location Summary'!$B$4:$B$1500,$B451,'Mix Substation Location Summary'!$N$4:$N$1500)+SUMIF('Mix Substation Location Summary'!$B$4:$B$1500,$B451,'Mix Substation Location Summary'!$O$4:$O$1500),"NOT FOUND"))))</f>
        <v>11719267.07</v>
      </c>
      <c r="N451" s="300"/>
      <c r="O451" s="293" t="s">
        <v>1316</v>
      </c>
      <c r="P451" s="293"/>
    </row>
    <row r="452" spans="1:16" ht="12.75" customHeight="1" x14ac:dyDescent="0.3">
      <c r="A452" s="294" t="s">
        <v>619</v>
      </c>
      <c r="B452" s="293">
        <v>8343</v>
      </c>
      <c r="C452" s="293" t="s">
        <v>1330</v>
      </c>
      <c r="D452" s="188">
        <f>SUMIF('Mix Substation Location Summary'!$B$4:$B$1500,'TS by Location'!B452,'Mix Substation Location Summary'!$F$4:$F$1500)</f>
        <v>20960.509999999998</v>
      </c>
      <c r="E452" s="188">
        <f>SUMIF('Mix Substation Location Summary'!$B$4:$B$1500,'TS by Location'!$B452,'Mix Substation Location Summary'!$K$4:$K$1500)</f>
        <v>1458980.29</v>
      </c>
      <c r="F452" s="188">
        <f>SUMIF('Mix Substation Location Summary'!$B$4:$B$1500,'TS by Location'!$B452,'Mix Substation Location Summary'!$P$4:$P$1500)</f>
        <v>17580998.729999982</v>
      </c>
      <c r="G452" s="537">
        <f t="shared" si="101"/>
        <v>19060939.529999983</v>
      </c>
      <c r="H452" s="299">
        <f>IF($O452="ISO",D452,IF($O452="Non-Iso",0,IF($O452="Trans Line",SUMIF('Lines Study_Loc_Summary'!$D:$D,$B452,'Lines Study_Loc_Summary'!$Z:$Z),IF($O452="Mix",SUMIF('Mix Substation Location Summary'!$B$4:$B$1500,$B452,'Mix Substation Location Summary'!$C$4:$C$1500),"NOT FOUND"))))</f>
        <v>0</v>
      </c>
      <c r="I452" s="299">
        <f>IF($O452="ISO",E452,IF($O452="Non-Iso",0,IF($O452="Trans Line",SUMIF('Lines Study_Loc_Summary'!$D:$D,$B452,'Lines Study_Loc_Summary'!$AA:$AA),IF($O452="Mix",SUMIF('Mix Substation Location Summary'!$B$4:$B$1500,$B452,'Mix Substation Location Summary'!$H$4:$H$1500),"NOT FOUND"))))</f>
        <v>0</v>
      </c>
      <c r="J452" s="299">
        <f>IF($O452="ISO",F452,IF($O452="Non-Iso",0,IF($O452="Trans Line",SUMIF('Lines Study_Loc_Summary'!$D:$D,$B452,'Lines Study_Loc_Summary'!$AB:$AB),IF($O452="Mix",SUMIF('Mix Substation Location Summary'!$B$4:$B$1500,$B452,'Mix Substation Location Summary'!$M$4:$M$1500),"NOT FOUND"))))</f>
        <v>0</v>
      </c>
      <c r="K452" s="299">
        <f>IF($O452="ISO",0,IF($O452="Non-Iso",D452,IF($O452="Trans Line",SUMIF('Lines Study_Loc_Summary'!$D:$D,'TS by Location'!B452,'Lines Study_Loc_Summary'!$AJ:$AJ),IF($O452="Mix",SUMIF('Mix Substation Location Summary'!$B$4:$B$1500,$B452,'Mix Substation Location Summary'!$D$4:$D$1500)+SUMIF('Mix Substation Location Summary'!$B$4:$B$1500,$B452,'Mix Substation Location Summary'!$E$4:$E$1500),"NOT FOUND"))))</f>
        <v>20960.509999999998</v>
      </c>
      <c r="L452" s="299">
        <f>IF($O452="ISO",0,IF($O452="Non-Iso",E452,IF($O452="Trans Line",SUMIF('Lines Study_Loc_Summary'!$D:$D,$B452,'Lines Study_Loc_Summary'!$AK:$AK),IF($O452="Mix",SUMIF('Mix Substation Location Summary'!$B$4:$B$1500,$B452,'Mix Substation Location Summary'!$I$4:$I$1500)+SUMIF('Mix Substation Location Summary'!$B$4:$B$1500,$B452,'Mix Substation Location Summary'!$J$4:$J$1500),"NOT FOUND"))))</f>
        <v>1458980.29</v>
      </c>
      <c r="M452" s="299">
        <f>IF($O452="ISO",0,IF($O452="Non-Iso",F452,IF($O452="Trans Line",SUMIF('Lines Study_Loc_Summary'!$D:$D,$B452,'Lines Study_Loc_Summary'!$AL:$AL),IF($O452="Mix",SUMIF('Mix Substation Location Summary'!$B$4:$B$1500,$B452,'Mix Substation Location Summary'!$N$4:$N$1500)+SUMIF('Mix Substation Location Summary'!$B$4:$B$1500,$B452,'Mix Substation Location Summary'!$O$4:$O$1500),"NOT FOUND"))))</f>
        <v>17580998.729999982</v>
      </c>
      <c r="N452" s="300"/>
      <c r="O452" s="293" t="s">
        <v>1316</v>
      </c>
      <c r="P452" s="293"/>
    </row>
    <row r="453" spans="1:16" ht="12.75" customHeight="1" x14ac:dyDescent="0.3">
      <c r="A453" s="294" t="s">
        <v>620</v>
      </c>
      <c r="B453" s="293">
        <v>8344</v>
      </c>
      <c r="C453" s="293" t="s">
        <v>1330</v>
      </c>
      <c r="D453" s="188">
        <f>SUMIF('Mix Substation Location Summary'!$B$4:$B$1500,'TS by Location'!B453,'Mix Substation Location Summary'!$F$4:$F$1500)</f>
        <v>12178.56</v>
      </c>
      <c r="E453" s="188">
        <f>SUMIF('Mix Substation Location Summary'!$B$4:$B$1500,'TS by Location'!$B453,'Mix Substation Location Summary'!$K$4:$K$1500)</f>
        <v>170995.06</v>
      </c>
      <c r="F453" s="188">
        <f>SUMIF('Mix Substation Location Summary'!$B$4:$B$1500,'TS by Location'!$B453,'Mix Substation Location Summary'!$P$4:$P$1500)</f>
        <v>2017154.2300000004</v>
      </c>
      <c r="G453" s="537">
        <f t="shared" si="101"/>
        <v>2200327.8500000006</v>
      </c>
      <c r="H453" s="299">
        <f>IF($O453="ISO",D453,IF($O453="Non-Iso",0,IF($O453="Trans Line",SUMIF('Lines Study_Loc_Summary'!$D:$D,$B453,'Lines Study_Loc_Summary'!$Z:$Z),IF($O453="Mix",SUMIF('Mix Substation Location Summary'!$B$4:$B$1500,$B453,'Mix Substation Location Summary'!$C$4:$C$1500),"NOT FOUND"))))</f>
        <v>0</v>
      </c>
      <c r="I453" s="299">
        <f>IF($O453="ISO",E453,IF($O453="Non-Iso",0,IF($O453="Trans Line",SUMIF('Lines Study_Loc_Summary'!$D:$D,$B453,'Lines Study_Loc_Summary'!$AA:$AA),IF($O453="Mix",SUMIF('Mix Substation Location Summary'!$B$4:$B$1500,$B453,'Mix Substation Location Summary'!$H$4:$H$1500),"NOT FOUND"))))</f>
        <v>0</v>
      </c>
      <c r="J453" s="299">
        <f>IF($O453="ISO",F453,IF($O453="Non-Iso",0,IF($O453="Trans Line",SUMIF('Lines Study_Loc_Summary'!$D:$D,$B453,'Lines Study_Loc_Summary'!$AB:$AB),IF($O453="Mix",SUMIF('Mix Substation Location Summary'!$B$4:$B$1500,$B453,'Mix Substation Location Summary'!$M$4:$M$1500),"NOT FOUND"))))</f>
        <v>0</v>
      </c>
      <c r="K453" s="299">
        <f>IF($O453="ISO",0,IF($O453="Non-Iso",D453,IF($O453="Trans Line",SUMIF('Lines Study_Loc_Summary'!$D:$D,'TS by Location'!B453,'Lines Study_Loc_Summary'!$AJ:$AJ),IF($O453="Mix",SUMIF('Mix Substation Location Summary'!$B$4:$B$1500,$B453,'Mix Substation Location Summary'!$D$4:$D$1500)+SUMIF('Mix Substation Location Summary'!$B$4:$B$1500,$B453,'Mix Substation Location Summary'!$E$4:$E$1500),"NOT FOUND"))))</f>
        <v>12178.56</v>
      </c>
      <c r="L453" s="299">
        <f>IF($O453="ISO",0,IF($O453="Non-Iso",E453,IF($O453="Trans Line",SUMIF('Lines Study_Loc_Summary'!$D:$D,$B453,'Lines Study_Loc_Summary'!$AK:$AK),IF($O453="Mix",SUMIF('Mix Substation Location Summary'!$B$4:$B$1500,$B453,'Mix Substation Location Summary'!$I$4:$I$1500)+SUMIF('Mix Substation Location Summary'!$B$4:$B$1500,$B453,'Mix Substation Location Summary'!$J$4:$J$1500),"NOT FOUND"))))</f>
        <v>170995.06</v>
      </c>
      <c r="M453" s="299">
        <f>IF($O453="ISO",0,IF($O453="Non-Iso",F453,IF($O453="Trans Line",SUMIF('Lines Study_Loc_Summary'!$D:$D,$B453,'Lines Study_Loc_Summary'!$AL:$AL),IF($O453="Mix",SUMIF('Mix Substation Location Summary'!$B$4:$B$1500,$B453,'Mix Substation Location Summary'!$N$4:$N$1500)+SUMIF('Mix Substation Location Summary'!$B$4:$B$1500,$B453,'Mix Substation Location Summary'!$O$4:$O$1500),"NOT FOUND"))))</f>
        <v>2017154.2300000004</v>
      </c>
      <c r="N453" s="300"/>
      <c r="O453" s="293" t="s">
        <v>1316</v>
      </c>
      <c r="P453" s="293"/>
    </row>
    <row r="454" spans="1:16" ht="12.75" customHeight="1" x14ac:dyDescent="0.3">
      <c r="A454" s="294" t="s">
        <v>621</v>
      </c>
      <c r="B454" s="293">
        <v>8345</v>
      </c>
      <c r="C454" s="293" t="s">
        <v>1330</v>
      </c>
      <c r="D454" s="188">
        <f>SUMIF('Mix Substation Location Summary'!$B$4:$B$1500,'TS by Location'!B454,'Mix Substation Location Summary'!$F$4:$F$1500)</f>
        <v>222599.94999999998</v>
      </c>
      <c r="E454" s="188">
        <f>SUMIF('Mix Substation Location Summary'!$B$4:$B$1500,'TS by Location'!$B454,'Mix Substation Location Summary'!$K$4:$K$1500)</f>
        <v>913774.45000000019</v>
      </c>
      <c r="F454" s="188">
        <f>SUMIF('Mix Substation Location Summary'!$B$4:$B$1500,'TS by Location'!$B454,'Mix Substation Location Summary'!$P$4:$P$1500)</f>
        <v>12772817.130000008</v>
      </c>
      <c r="G454" s="537">
        <f t="shared" si="101"/>
        <v>13909191.530000009</v>
      </c>
      <c r="H454" s="299">
        <f>IF($O454="ISO",D454,IF($O454="Non-Iso",0,IF($O454="Trans Line",SUMIF('Lines Study_Loc_Summary'!$D:$D,$B454,'Lines Study_Loc_Summary'!$Z:$Z),IF($O454="Mix",SUMIF('Mix Substation Location Summary'!$B$4:$B$1500,$B454,'Mix Substation Location Summary'!$C$4:$C$1500),"NOT FOUND"))))</f>
        <v>0</v>
      </c>
      <c r="I454" s="299">
        <f>IF($O454="ISO",E454,IF($O454="Non-Iso",0,IF($O454="Trans Line",SUMIF('Lines Study_Loc_Summary'!$D:$D,$B454,'Lines Study_Loc_Summary'!$AA:$AA),IF($O454="Mix",SUMIF('Mix Substation Location Summary'!$B$4:$B$1500,$B454,'Mix Substation Location Summary'!$H$4:$H$1500),"NOT FOUND"))))</f>
        <v>0</v>
      </c>
      <c r="J454" s="299">
        <f>IF($O454="ISO",F454,IF($O454="Non-Iso",0,IF($O454="Trans Line",SUMIF('Lines Study_Loc_Summary'!$D:$D,$B454,'Lines Study_Loc_Summary'!$AB:$AB),IF($O454="Mix",SUMIF('Mix Substation Location Summary'!$B$4:$B$1500,$B454,'Mix Substation Location Summary'!$M$4:$M$1500),"NOT FOUND"))))</f>
        <v>0</v>
      </c>
      <c r="K454" s="299">
        <f>IF($O454="ISO",0,IF($O454="Non-Iso",D454,IF($O454="Trans Line",SUMIF('Lines Study_Loc_Summary'!$D:$D,'TS by Location'!B454,'Lines Study_Loc_Summary'!$AJ:$AJ),IF($O454="Mix",SUMIF('Mix Substation Location Summary'!$B$4:$B$1500,$B454,'Mix Substation Location Summary'!$D$4:$D$1500)+SUMIF('Mix Substation Location Summary'!$B$4:$B$1500,$B454,'Mix Substation Location Summary'!$E$4:$E$1500),"NOT FOUND"))))</f>
        <v>222599.94999999998</v>
      </c>
      <c r="L454" s="299">
        <f>IF($O454="ISO",0,IF($O454="Non-Iso",E454,IF($O454="Trans Line",SUMIF('Lines Study_Loc_Summary'!$D:$D,$B454,'Lines Study_Loc_Summary'!$AK:$AK),IF($O454="Mix",SUMIF('Mix Substation Location Summary'!$B$4:$B$1500,$B454,'Mix Substation Location Summary'!$I$4:$I$1500)+SUMIF('Mix Substation Location Summary'!$B$4:$B$1500,$B454,'Mix Substation Location Summary'!$J$4:$J$1500),"NOT FOUND"))))</f>
        <v>913774.45000000019</v>
      </c>
      <c r="M454" s="299">
        <f>IF($O454="ISO",0,IF($O454="Non-Iso",F454,IF($O454="Trans Line",SUMIF('Lines Study_Loc_Summary'!$D:$D,$B454,'Lines Study_Loc_Summary'!$AL:$AL),IF($O454="Mix",SUMIF('Mix Substation Location Summary'!$B$4:$B$1500,$B454,'Mix Substation Location Summary'!$N$4:$N$1500)+SUMIF('Mix Substation Location Summary'!$B$4:$B$1500,$B454,'Mix Substation Location Summary'!$O$4:$O$1500),"NOT FOUND"))))</f>
        <v>12772817.130000008</v>
      </c>
      <c r="N454" s="300"/>
      <c r="O454" s="293" t="s">
        <v>1316</v>
      </c>
      <c r="P454" s="293"/>
    </row>
    <row r="455" spans="1:16" ht="12.75" customHeight="1" x14ac:dyDescent="0.3">
      <c r="A455" s="294" t="s">
        <v>622</v>
      </c>
      <c r="B455" s="293">
        <v>8347</v>
      </c>
      <c r="C455" s="293" t="s">
        <v>1330</v>
      </c>
      <c r="D455" s="188">
        <f>SUMIF('Mix Substation Location Summary'!$B$4:$B$1500,'TS by Location'!B455,'Mix Substation Location Summary'!$F$4:$F$1500)</f>
        <v>560578.85</v>
      </c>
      <c r="E455" s="188">
        <f>SUMIF('Mix Substation Location Summary'!$B$4:$B$1500,'TS by Location'!$B455,'Mix Substation Location Summary'!$K$4:$K$1500)</f>
        <v>899617.12000000011</v>
      </c>
      <c r="F455" s="188">
        <f>SUMIF('Mix Substation Location Summary'!$B$4:$B$1500,'TS by Location'!$B455,'Mix Substation Location Summary'!$P$4:$P$1500)</f>
        <v>11274368.960000018</v>
      </c>
      <c r="G455" s="537">
        <f t="shared" si="101"/>
        <v>12734564.930000018</v>
      </c>
      <c r="H455" s="299">
        <f>IF($O455="ISO",D455,IF($O455="Non-Iso",0,IF($O455="Trans Line",SUMIF('Lines Study_Loc_Summary'!$D:$D,$B455,'Lines Study_Loc_Summary'!$Z:$Z),IF($O455="Mix",SUMIF('Mix Substation Location Summary'!$B$4:$B$1500,$B455,'Mix Substation Location Summary'!$C$4:$C$1500),"NOT FOUND"))))</f>
        <v>0</v>
      </c>
      <c r="I455" s="299">
        <f>IF($O455="ISO",E455,IF($O455="Non-Iso",0,IF($O455="Trans Line",SUMIF('Lines Study_Loc_Summary'!$D:$D,$B455,'Lines Study_Loc_Summary'!$AA:$AA),IF($O455="Mix",SUMIF('Mix Substation Location Summary'!$B$4:$B$1500,$B455,'Mix Substation Location Summary'!$H$4:$H$1500),"NOT FOUND"))))</f>
        <v>0</v>
      </c>
      <c r="J455" s="299">
        <f>IF($O455="ISO",F455,IF($O455="Non-Iso",0,IF($O455="Trans Line",SUMIF('Lines Study_Loc_Summary'!$D:$D,$B455,'Lines Study_Loc_Summary'!$AB:$AB),IF($O455="Mix",SUMIF('Mix Substation Location Summary'!$B$4:$B$1500,$B455,'Mix Substation Location Summary'!$M$4:$M$1500),"NOT FOUND"))))</f>
        <v>0</v>
      </c>
      <c r="K455" s="299">
        <f>IF($O455="ISO",0,IF($O455="Non-Iso",D455,IF($O455="Trans Line",SUMIF('Lines Study_Loc_Summary'!$D:$D,'TS by Location'!B455,'Lines Study_Loc_Summary'!$AJ:$AJ),IF($O455="Mix",SUMIF('Mix Substation Location Summary'!$B$4:$B$1500,$B455,'Mix Substation Location Summary'!$D$4:$D$1500)+SUMIF('Mix Substation Location Summary'!$B$4:$B$1500,$B455,'Mix Substation Location Summary'!$E$4:$E$1500),"NOT FOUND"))))</f>
        <v>560578.85</v>
      </c>
      <c r="L455" s="299">
        <f>IF($O455="ISO",0,IF($O455="Non-Iso",E455,IF($O455="Trans Line",SUMIF('Lines Study_Loc_Summary'!$D:$D,$B455,'Lines Study_Loc_Summary'!$AK:$AK),IF($O455="Mix",SUMIF('Mix Substation Location Summary'!$B$4:$B$1500,$B455,'Mix Substation Location Summary'!$I$4:$I$1500)+SUMIF('Mix Substation Location Summary'!$B$4:$B$1500,$B455,'Mix Substation Location Summary'!$J$4:$J$1500),"NOT FOUND"))))</f>
        <v>899617.12000000011</v>
      </c>
      <c r="M455" s="299">
        <f>IF($O455="ISO",0,IF($O455="Non-Iso",F455,IF($O455="Trans Line",SUMIF('Lines Study_Loc_Summary'!$D:$D,$B455,'Lines Study_Loc_Summary'!$AL:$AL),IF($O455="Mix",SUMIF('Mix Substation Location Summary'!$B$4:$B$1500,$B455,'Mix Substation Location Summary'!$N$4:$N$1500)+SUMIF('Mix Substation Location Summary'!$B$4:$B$1500,$B455,'Mix Substation Location Summary'!$O$4:$O$1500),"NOT FOUND"))))</f>
        <v>11274368.960000018</v>
      </c>
      <c r="N455" s="300"/>
      <c r="O455" s="293" t="s">
        <v>1316</v>
      </c>
      <c r="P455" s="293"/>
    </row>
    <row r="456" spans="1:16" ht="12.75" customHeight="1" x14ac:dyDescent="0.3">
      <c r="A456" s="294" t="s">
        <v>623</v>
      </c>
      <c r="B456" s="293">
        <v>8348</v>
      </c>
      <c r="C456" s="293" t="s">
        <v>1330</v>
      </c>
      <c r="D456" s="188">
        <f>SUMIF('Mix Substation Location Summary'!$B$4:$B$1500,'TS by Location'!B456,'Mix Substation Location Summary'!$F$4:$F$1500)</f>
        <v>40719.870000000003</v>
      </c>
      <c r="E456" s="188">
        <f>SUMIF('Mix Substation Location Summary'!$B$4:$B$1500,'TS by Location'!$B456,'Mix Substation Location Summary'!$K$4:$K$1500)</f>
        <v>377985.66999999993</v>
      </c>
      <c r="F456" s="188">
        <f>SUMIF('Mix Substation Location Summary'!$B$4:$B$1500,'TS by Location'!$B456,'Mix Substation Location Summary'!$P$4:$P$1500)</f>
        <v>17695888.349999983</v>
      </c>
      <c r="G456" s="537">
        <f t="shared" si="101"/>
        <v>18114593.889999982</v>
      </c>
      <c r="H456" s="299">
        <f>IF($O456="ISO",D456,IF($O456="Non-Iso",0,IF($O456="Trans Line",SUMIF('Lines Study_Loc_Summary'!$D:$D,$B456,'Lines Study_Loc_Summary'!$Z:$Z),IF($O456="Mix",SUMIF('Mix Substation Location Summary'!$B$4:$B$1500,$B456,'Mix Substation Location Summary'!$C$4:$C$1500),"NOT FOUND"))))</f>
        <v>0</v>
      </c>
      <c r="I456" s="299">
        <f>IF($O456="ISO",E456,IF($O456="Non-Iso",0,IF($O456="Trans Line",SUMIF('Lines Study_Loc_Summary'!$D:$D,$B456,'Lines Study_Loc_Summary'!$AA:$AA),IF($O456="Mix",SUMIF('Mix Substation Location Summary'!$B$4:$B$1500,$B456,'Mix Substation Location Summary'!$H$4:$H$1500),"NOT FOUND"))))</f>
        <v>0</v>
      </c>
      <c r="J456" s="299">
        <f>IF($O456="ISO",F456,IF($O456="Non-Iso",0,IF($O456="Trans Line",SUMIF('Lines Study_Loc_Summary'!$D:$D,$B456,'Lines Study_Loc_Summary'!$AB:$AB),IF($O456="Mix",SUMIF('Mix Substation Location Summary'!$B$4:$B$1500,$B456,'Mix Substation Location Summary'!$M$4:$M$1500),"NOT FOUND"))))</f>
        <v>0</v>
      </c>
      <c r="K456" s="299">
        <f>IF($O456="ISO",0,IF($O456="Non-Iso",D456,IF($O456="Trans Line",SUMIF('Lines Study_Loc_Summary'!$D:$D,'TS by Location'!B456,'Lines Study_Loc_Summary'!$AJ:$AJ),IF($O456="Mix",SUMIF('Mix Substation Location Summary'!$B$4:$B$1500,$B456,'Mix Substation Location Summary'!$D$4:$D$1500)+SUMIF('Mix Substation Location Summary'!$B$4:$B$1500,$B456,'Mix Substation Location Summary'!$E$4:$E$1500),"NOT FOUND"))))</f>
        <v>40719.870000000003</v>
      </c>
      <c r="L456" s="299">
        <f>IF($O456="ISO",0,IF($O456="Non-Iso",E456,IF($O456="Trans Line",SUMIF('Lines Study_Loc_Summary'!$D:$D,$B456,'Lines Study_Loc_Summary'!$AK:$AK),IF($O456="Mix",SUMIF('Mix Substation Location Summary'!$B$4:$B$1500,$B456,'Mix Substation Location Summary'!$I$4:$I$1500)+SUMIF('Mix Substation Location Summary'!$B$4:$B$1500,$B456,'Mix Substation Location Summary'!$J$4:$J$1500),"NOT FOUND"))))</f>
        <v>377985.66999999993</v>
      </c>
      <c r="M456" s="299">
        <f>IF($O456="ISO",0,IF($O456="Non-Iso",F456,IF($O456="Trans Line",SUMIF('Lines Study_Loc_Summary'!$D:$D,$B456,'Lines Study_Loc_Summary'!$AL:$AL),IF($O456="Mix",SUMIF('Mix Substation Location Summary'!$B$4:$B$1500,$B456,'Mix Substation Location Summary'!$N$4:$N$1500)+SUMIF('Mix Substation Location Summary'!$B$4:$B$1500,$B456,'Mix Substation Location Summary'!$O$4:$O$1500),"NOT FOUND"))))</f>
        <v>17695888.349999983</v>
      </c>
      <c r="N456" s="300"/>
      <c r="O456" s="293" t="s">
        <v>1316</v>
      </c>
      <c r="P456" s="293"/>
    </row>
    <row r="457" spans="1:16" ht="12.75" customHeight="1" x14ac:dyDescent="0.3">
      <c r="A457" s="294" t="s">
        <v>624</v>
      </c>
      <c r="B457" s="293">
        <v>8351</v>
      </c>
      <c r="C457" s="293" t="s">
        <v>1330</v>
      </c>
      <c r="D457" s="188">
        <f>SUMIF('Mix Substation Location Summary'!$B$4:$B$1500,'TS by Location'!B457,'Mix Substation Location Summary'!$F$4:$F$1500)</f>
        <v>119.93</v>
      </c>
      <c r="E457" s="188">
        <f>SUMIF('Mix Substation Location Summary'!$B$4:$B$1500,'TS by Location'!$B457,'Mix Substation Location Summary'!$K$4:$K$1500)</f>
        <v>4439.62</v>
      </c>
      <c r="F457" s="188">
        <f>SUMIF('Mix Substation Location Summary'!$B$4:$B$1500,'TS by Location'!$B457,'Mix Substation Location Summary'!$P$4:$P$1500)</f>
        <v>696181.35</v>
      </c>
      <c r="G457" s="537">
        <f t="shared" si="101"/>
        <v>700740.9</v>
      </c>
      <c r="H457" s="299">
        <f>IF($O457="ISO",D457,IF($O457="Non-Iso",0,IF($O457="Trans Line",SUMIF('Lines Study_Loc_Summary'!$D:$D,$B457,'Lines Study_Loc_Summary'!$Z:$Z),IF($O457="Mix",SUMIF('Mix Substation Location Summary'!$B$4:$B$1500,$B457,'Mix Substation Location Summary'!$C$4:$C$1500),"NOT FOUND"))))</f>
        <v>0</v>
      </c>
      <c r="I457" s="299">
        <f>IF($O457="ISO",E457,IF($O457="Non-Iso",0,IF($O457="Trans Line",SUMIF('Lines Study_Loc_Summary'!$D:$D,$B457,'Lines Study_Loc_Summary'!$AA:$AA),IF($O457="Mix",SUMIF('Mix Substation Location Summary'!$B$4:$B$1500,$B457,'Mix Substation Location Summary'!$H$4:$H$1500),"NOT FOUND"))))</f>
        <v>0</v>
      </c>
      <c r="J457" s="299">
        <f>IF($O457="ISO",F457,IF($O457="Non-Iso",0,IF($O457="Trans Line",SUMIF('Lines Study_Loc_Summary'!$D:$D,$B457,'Lines Study_Loc_Summary'!$AB:$AB),IF($O457="Mix",SUMIF('Mix Substation Location Summary'!$B$4:$B$1500,$B457,'Mix Substation Location Summary'!$M$4:$M$1500),"NOT FOUND"))))</f>
        <v>0</v>
      </c>
      <c r="K457" s="299">
        <f>IF($O457="ISO",0,IF($O457="Non-Iso",D457,IF($O457="Trans Line",SUMIF('Lines Study_Loc_Summary'!$D:$D,'TS by Location'!B457,'Lines Study_Loc_Summary'!$AJ:$AJ),IF($O457="Mix",SUMIF('Mix Substation Location Summary'!$B$4:$B$1500,$B457,'Mix Substation Location Summary'!$D$4:$D$1500)+SUMIF('Mix Substation Location Summary'!$B$4:$B$1500,$B457,'Mix Substation Location Summary'!$E$4:$E$1500),"NOT FOUND"))))</f>
        <v>119.93</v>
      </c>
      <c r="L457" s="299">
        <f>IF($O457="ISO",0,IF($O457="Non-Iso",E457,IF($O457="Trans Line",SUMIF('Lines Study_Loc_Summary'!$D:$D,$B457,'Lines Study_Loc_Summary'!$AK:$AK),IF($O457="Mix",SUMIF('Mix Substation Location Summary'!$B$4:$B$1500,$B457,'Mix Substation Location Summary'!$I$4:$I$1500)+SUMIF('Mix Substation Location Summary'!$B$4:$B$1500,$B457,'Mix Substation Location Summary'!$J$4:$J$1500),"NOT FOUND"))))</f>
        <v>4439.62</v>
      </c>
      <c r="M457" s="299">
        <f>IF($O457="ISO",0,IF($O457="Non-Iso",F457,IF($O457="Trans Line",SUMIF('Lines Study_Loc_Summary'!$D:$D,$B457,'Lines Study_Loc_Summary'!$AL:$AL),IF($O457="Mix",SUMIF('Mix Substation Location Summary'!$B$4:$B$1500,$B457,'Mix Substation Location Summary'!$N$4:$N$1500)+SUMIF('Mix Substation Location Summary'!$B$4:$B$1500,$B457,'Mix Substation Location Summary'!$O$4:$O$1500),"NOT FOUND"))))</f>
        <v>696181.35</v>
      </c>
      <c r="N457" s="300"/>
      <c r="O457" s="293" t="s">
        <v>1316</v>
      </c>
      <c r="P457" s="293"/>
    </row>
    <row r="458" spans="1:16" ht="12.75" customHeight="1" x14ac:dyDescent="0.3">
      <c r="A458" s="294" t="s">
        <v>625</v>
      </c>
      <c r="B458" s="293">
        <v>8353</v>
      </c>
      <c r="C458" s="293" t="s">
        <v>1330</v>
      </c>
      <c r="D458" s="188">
        <f>SUMIF('Mix Substation Location Summary'!$B$4:$B$1500,'TS by Location'!B458,'Mix Substation Location Summary'!$F$4:$F$1500)</f>
        <v>0</v>
      </c>
      <c r="E458" s="188">
        <f>SUMIF('Mix Substation Location Summary'!$B$4:$B$1500,'TS by Location'!$B458,'Mix Substation Location Summary'!$K$4:$K$1500)</f>
        <v>0</v>
      </c>
      <c r="F458" s="188">
        <f>SUMIF('Mix Substation Location Summary'!$B$4:$B$1500,'TS by Location'!$B458,'Mix Substation Location Summary'!$P$4:$P$1500)</f>
        <v>151192.71999999997</v>
      </c>
      <c r="G458" s="537">
        <f t="shared" si="101"/>
        <v>151192.71999999997</v>
      </c>
      <c r="H458" s="299">
        <f>IF($O458="ISO",D458,IF($O458="Non-Iso",0,IF($O458="Trans Line",SUMIF('Lines Study_Loc_Summary'!$D:$D,$B458,'Lines Study_Loc_Summary'!$Z:$Z),IF($O458="Mix",SUMIF('Mix Substation Location Summary'!$B$4:$B$1500,$B458,'Mix Substation Location Summary'!$C$4:$C$1500),"NOT FOUND"))))</f>
        <v>0</v>
      </c>
      <c r="I458" s="299">
        <f>IF($O458="ISO",E458,IF($O458="Non-Iso",0,IF($O458="Trans Line",SUMIF('Lines Study_Loc_Summary'!$D:$D,$B458,'Lines Study_Loc_Summary'!$AA:$AA),IF($O458="Mix",SUMIF('Mix Substation Location Summary'!$B$4:$B$1500,$B458,'Mix Substation Location Summary'!$H$4:$H$1500),"NOT FOUND"))))</f>
        <v>0</v>
      </c>
      <c r="J458" s="299">
        <f>IF($O458="ISO",F458,IF($O458="Non-Iso",0,IF($O458="Trans Line",SUMIF('Lines Study_Loc_Summary'!$D:$D,$B458,'Lines Study_Loc_Summary'!$AB:$AB),IF($O458="Mix",SUMIF('Mix Substation Location Summary'!$B$4:$B$1500,$B458,'Mix Substation Location Summary'!$M$4:$M$1500),"NOT FOUND"))))</f>
        <v>0</v>
      </c>
      <c r="K458" s="299">
        <f>IF($O458="ISO",0,IF($O458="Non-Iso",D458,IF($O458="Trans Line",SUMIF('Lines Study_Loc_Summary'!$D:$D,'TS by Location'!B458,'Lines Study_Loc_Summary'!$AJ:$AJ),IF($O458="Mix",SUMIF('Mix Substation Location Summary'!$B$4:$B$1500,$B458,'Mix Substation Location Summary'!$D$4:$D$1500)+SUMIF('Mix Substation Location Summary'!$B$4:$B$1500,$B458,'Mix Substation Location Summary'!$E$4:$E$1500),"NOT FOUND"))))</f>
        <v>0</v>
      </c>
      <c r="L458" s="299">
        <f>IF($O458="ISO",0,IF($O458="Non-Iso",E458,IF($O458="Trans Line",SUMIF('Lines Study_Loc_Summary'!$D:$D,$B458,'Lines Study_Loc_Summary'!$AK:$AK),IF($O458="Mix",SUMIF('Mix Substation Location Summary'!$B$4:$B$1500,$B458,'Mix Substation Location Summary'!$I$4:$I$1500)+SUMIF('Mix Substation Location Summary'!$B$4:$B$1500,$B458,'Mix Substation Location Summary'!$J$4:$J$1500),"NOT FOUND"))))</f>
        <v>0</v>
      </c>
      <c r="M458" s="299">
        <f>IF($O458="ISO",0,IF($O458="Non-Iso",F458,IF($O458="Trans Line",SUMIF('Lines Study_Loc_Summary'!$D:$D,$B458,'Lines Study_Loc_Summary'!$AL:$AL),IF($O458="Mix",SUMIF('Mix Substation Location Summary'!$B$4:$B$1500,$B458,'Mix Substation Location Summary'!$N$4:$N$1500)+SUMIF('Mix Substation Location Summary'!$B$4:$B$1500,$B458,'Mix Substation Location Summary'!$O$4:$O$1500),"NOT FOUND"))))</f>
        <v>151192.71999999997</v>
      </c>
      <c r="N458" s="300"/>
      <c r="O458" s="293" t="s">
        <v>1316</v>
      </c>
      <c r="P458" s="293"/>
    </row>
    <row r="459" spans="1:16" ht="12.75" customHeight="1" x14ac:dyDescent="0.3">
      <c r="A459" s="294" t="s">
        <v>626</v>
      </c>
      <c r="B459" s="293">
        <v>8354</v>
      </c>
      <c r="C459" s="293" t="s">
        <v>1330</v>
      </c>
      <c r="D459" s="188">
        <f>SUMIF('Mix Substation Location Summary'!$B$4:$B$1500,'TS by Location'!B459,'Mix Substation Location Summary'!$F$4:$F$1500)</f>
        <v>0</v>
      </c>
      <c r="E459" s="188">
        <f>SUMIF('Mix Substation Location Summary'!$B$4:$B$1500,'TS by Location'!$B459,'Mix Substation Location Summary'!$K$4:$K$1500)</f>
        <v>78654.66</v>
      </c>
      <c r="F459" s="188">
        <f>SUMIF('Mix Substation Location Summary'!$B$4:$B$1500,'TS by Location'!$B459,'Mix Substation Location Summary'!$P$4:$P$1500)</f>
        <v>1082685.7500000002</v>
      </c>
      <c r="G459" s="537">
        <f t="shared" si="101"/>
        <v>1161340.4100000001</v>
      </c>
      <c r="H459" s="299">
        <f>IF($O459="ISO",D459,IF($O459="Non-Iso",0,IF($O459="Trans Line",SUMIF('Lines Study_Loc_Summary'!$D:$D,$B459,'Lines Study_Loc_Summary'!$Z:$Z),IF($O459="Mix",SUMIF('Mix Substation Location Summary'!$B$4:$B$1500,$B459,'Mix Substation Location Summary'!$C$4:$C$1500),"NOT FOUND"))))</f>
        <v>0</v>
      </c>
      <c r="I459" s="299">
        <f>IF($O459="ISO",E459,IF($O459="Non-Iso",0,IF($O459="Trans Line",SUMIF('Lines Study_Loc_Summary'!$D:$D,$B459,'Lines Study_Loc_Summary'!$AA:$AA),IF($O459="Mix",SUMIF('Mix Substation Location Summary'!$B$4:$B$1500,$B459,'Mix Substation Location Summary'!$H$4:$H$1500),"NOT FOUND"))))</f>
        <v>0</v>
      </c>
      <c r="J459" s="299">
        <f>IF($O459="ISO",F459,IF($O459="Non-Iso",0,IF($O459="Trans Line",SUMIF('Lines Study_Loc_Summary'!$D:$D,$B459,'Lines Study_Loc_Summary'!$AB:$AB),IF($O459="Mix",SUMIF('Mix Substation Location Summary'!$B$4:$B$1500,$B459,'Mix Substation Location Summary'!$M$4:$M$1500),"NOT FOUND"))))</f>
        <v>0</v>
      </c>
      <c r="K459" s="299">
        <f>IF($O459="ISO",0,IF($O459="Non-Iso",D459,IF($O459="Trans Line",SUMIF('Lines Study_Loc_Summary'!$D:$D,'TS by Location'!B459,'Lines Study_Loc_Summary'!$AJ:$AJ),IF($O459="Mix",SUMIF('Mix Substation Location Summary'!$B$4:$B$1500,$B459,'Mix Substation Location Summary'!$D$4:$D$1500)+SUMIF('Mix Substation Location Summary'!$B$4:$B$1500,$B459,'Mix Substation Location Summary'!$E$4:$E$1500),"NOT FOUND"))))</f>
        <v>0</v>
      </c>
      <c r="L459" s="299">
        <f>IF($O459="ISO",0,IF($O459="Non-Iso",E459,IF($O459="Trans Line",SUMIF('Lines Study_Loc_Summary'!$D:$D,$B459,'Lines Study_Loc_Summary'!$AK:$AK),IF($O459="Mix",SUMIF('Mix Substation Location Summary'!$B$4:$B$1500,$B459,'Mix Substation Location Summary'!$I$4:$I$1500)+SUMIF('Mix Substation Location Summary'!$B$4:$B$1500,$B459,'Mix Substation Location Summary'!$J$4:$J$1500),"NOT FOUND"))))</f>
        <v>78654.66</v>
      </c>
      <c r="M459" s="299">
        <f>IF($O459="ISO",0,IF($O459="Non-Iso",F459,IF($O459="Trans Line",SUMIF('Lines Study_Loc_Summary'!$D:$D,$B459,'Lines Study_Loc_Summary'!$AL:$AL),IF($O459="Mix",SUMIF('Mix Substation Location Summary'!$B$4:$B$1500,$B459,'Mix Substation Location Summary'!$N$4:$N$1500)+SUMIF('Mix Substation Location Summary'!$B$4:$B$1500,$B459,'Mix Substation Location Summary'!$O$4:$O$1500),"NOT FOUND"))))</f>
        <v>1082685.7500000002</v>
      </c>
      <c r="N459" s="300"/>
      <c r="O459" s="293" t="s">
        <v>1316</v>
      </c>
      <c r="P459" s="293"/>
    </row>
    <row r="460" spans="1:16" ht="12.75" customHeight="1" x14ac:dyDescent="0.3">
      <c r="A460" s="294" t="s">
        <v>627</v>
      </c>
      <c r="B460" s="293">
        <v>8357</v>
      </c>
      <c r="C460" s="293" t="s">
        <v>1330</v>
      </c>
      <c r="D460" s="188">
        <f>SUMIF('Mix Substation Location Summary'!$B$4:$B$1500,'TS by Location'!B460,'Mix Substation Location Summary'!$F$4:$F$1500)</f>
        <v>0</v>
      </c>
      <c r="E460" s="188">
        <f>SUMIF('Mix Substation Location Summary'!$B$4:$B$1500,'TS by Location'!$B460,'Mix Substation Location Summary'!$K$4:$K$1500)</f>
        <v>5169.82</v>
      </c>
      <c r="F460" s="188">
        <f>SUMIF('Mix Substation Location Summary'!$B$4:$B$1500,'TS by Location'!$B460,'Mix Substation Location Summary'!$P$4:$P$1500)</f>
        <v>1098303.8500000001</v>
      </c>
      <c r="G460" s="537">
        <f t="shared" si="101"/>
        <v>1103473.6700000002</v>
      </c>
      <c r="H460" s="299">
        <f>IF($O460="ISO",D460,IF($O460="Non-Iso",0,IF($O460="Trans Line",SUMIF('Lines Study_Loc_Summary'!$D:$D,$B460,'Lines Study_Loc_Summary'!$Z:$Z),IF($O460="Mix",SUMIF('Mix Substation Location Summary'!$B$4:$B$1500,$B460,'Mix Substation Location Summary'!$C$4:$C$1500),"NOT FOUND"))))</f>
        <v>0</v>
      </c>
      <c r="I460" s="299">
        <f>IF($O460="ISO",E460,IF($O460="Non-Iso",0,IF($O460="Trans Line",SUMIF('Lines Study_Loc_Summary'!$D:$D,$B460,'Lines Study_Loc_Summary'!$AA:$AA),IF($O460="Mix",SUMIF('Mix Substation Location Summary'!$B$4:$B$1500,$B460,'Mix Substation Location Summary'!$H$4:$H$1500),"NOT FOUND"))))</f>
        <v>0</v>
      </c>
      <c r="J460" s="299">
        <f>IF($O460="ISO",F460,IF($O460="Non-Iso",0,IF($O460="Trans Line",SUMIF('Lines Study_Loc_Summary'!$D:$D,$B460,'Lines Study_Loc_Summary'!$AB:$AB),IF($O460="Mix",SUMIF('Mix Substation Location Summary'!$B$4:$B$1500,$B460,'Mix Substation Location Summary'!$M$4:$M$1500),"NOT FOUND"))))</f>
        <v>0</v>
      </c>
      <c r="K460" s="299">
        <f>IF($O460="ISO",0,IF($O460="Non-Iso",D460,IF($O460="Trans Line",SUMIF('Lines Study_Loc_Summary'!$D:$D,'TS by Location'!B460,'Lines Study_Loc_Summary'!$AJ:$AJ),IF($O460="Mix",SUMIF('Mix Substation Location Summary'!$B$4:$B$1500,$B460,'Mix Substation Location Summary'!$D$4:$D$1500)+SUMIF('Mix Substation Location Summary'!$B$4:$B$1500,$B460,'Mix Substation Location Summary'!$E$4:$E$1500),"NOT FOUND"))))</f>
        <v>0</v>
      </c>
      <c r="L460" s="299">
        <f>IF($O460="ISO",0,IF($O460="Non-Iso",E460,IF($O460="Trans Line",SUMIF('Lines Study_Loc_Summary'!$D:$D,$B460,'Lines Study_Loc_Summary'!$AK:$AK),IF($O460="Mix",SUMIF('Mix Substation Location Summary'!$B$4:$B$1500,$B460,'Mix Substation Location Summary'!$I$4:$I$1500)+SUMIF('Mix Substation Location Summary'!$B$4:$B$1500,$B460,'Mix Substation Location Summary'!$J$4:$J$1500),"NOT FOUND"))))</f>
        <v>5169.82</v>
      </c>
      <c r="M460" s="299">
        <f>IF($O460="ISO",0,IF($O460="Non-Iso",F460,IF($O460="Trans Line",SUMIF('Lines Study_Loc_Summary'!$D:$D,$B460,'Lines Study_Loc_Summary'!$AL:$AL),IF($O460="Mix",SUMIF('Mix Substation Location Summary'!$B$4:$B$1500,$B460,'Mix Substation Location Summary'!$N$4:$N$1500)+SUMIF('Mix Substation Location Summary'!$B$4:$B$1500,$B460,'Mix Substation Location Summary'!$O$4:$O$1500),"NOT FOUND"))))</f>
        <v>1098303.8500000001</v>
      </c>
      <c r="N460" s="300"/>
      <c r="O460" s="293" t="s">
        <v>1316</v>
      </c>
      <c r="P460" s="293"/>
    </row>
    <row r="461" spans="1:16" ht="12.75" customHeight="1" x14ac:dyDescent="0.3">
      <c r="A461" s="294" t="s">
        <v>628</v>
      </c>
      <c r="B461" s="293">
        <v>8359</v>
      </c>
      <c r="C461" s="293" t="s">
        <v>1330</v>
      </c>
      <c r="D461" s="188">
        <f>SUMIF('Mix Substation Location Summary'!$B$4:$B$1500,'TS by Location'!B461,'Mix Substation Location Summary'!$F$4:$F$1500)</f>
        <v>0</v>
      </c>
      <c r="E461" s="188">
        <f>SUMIF('Mix Substation Location Summary'!$B$4:$B$1500,'TS by Location'!$B461,'Mix Substation Location Summary'!$K$4:$K$1500)</f>
        <v>0</v>
      </c>
      <c r="F461" s="188">
        <f>SUMIF('Mix Substation Location Summary'!$B$4:$B$1500,'TS by Location'!$B461,'Mix Substation Location Summary'!$P$4:$P$1500)</f>
        <v>53697.979999999996</v>
      </c>
      <c r="G461" s="537">
        <f t="shared" si="101"/>
        <v>53697.979999999996</v>
      </c>
      <c r="H461" s="299">
        <f>IF($O461="ISO",D461,IF($O461="Non-Iso",0,IF($O461="Trans Line",SUMIF('Lines Study_Loc_Summary'!$D:$D,$B461,'Lines Study_Loc_Summary'!$Z:$Z),IF($O461="Mix",SUMIF('Mix Substation Location Summary'!$B$4:$B$1500,$B461,'Mix Substation Location Summary'!$C$4:$C$1500),"NOT FOUND"))))</f>
        <v>0</v>
      </c>
      <c r="I461" s="299">
        <f>IF($O461="ISO",E461,IF($O461="Non-Iso",0,IF($O461="Trans Line",SUMIF('Lines Study_Loc_Summary'!$D:$D,$B461,'Lines Study_Loc_Summary'!$AA:$AA),IF($O461="Mix",SUMIF('Mix Substation Location Summary'!$B$4:$B$1500,$B461,'Mix Substation Location Summary'!$H$4:$H$1500),"NOT FOUND"))))</f>
        <v>0</v>
      </c>
      <c r="J461" s="299">
        <f>IF($O461="ISO",F461,IF($O461="Non-Iso",0,IF($O461="Trans Line",SUMIF('Lines Study_Loc_Summary'!$D:$D,$B461,'Lines Study_Loc_Summary'!$AB:$AB),IF($O461="Mix",SUMIF('Mix Substation Location Summary'!$B$4:$B$1500,$B461,'Mix Substation Location Summary'!$M$4:$M$1500),"NOT FOUND"))))</f>
        <v>0</v>
      </c>
      <c r="K461" s="299">
        <f>IF($O461="ISO",0,IF($O461="Non-Iso",D461,IF($O461="Trans Line",SUMIF('Lines Study_Loc_Summary'!$D:$D,'TS by Location'!B461,'Lines Study_Loc_Summary'!$AJ:$AJ),IF($O461="Mix",SUMIF('Mix Substation Location Summary'!$B$4:$B$1500,$B461,'Mix Substation Location Summary'!$D$4:$D$1500)+SUMIF('Mix Substation Location Summary'!$B$4:$B$1500,$B461,'Mix Substation Location Summary'!$E$4:$E$1500),"NOT FOUND"))))</f>
        <v>0</v>
      </c>
      <c r="L461" s="299">
        <f>IF($O461="ISO",0,IF($O461="Non-Iso",E461,IF($O461="Trans Line",SUMIF('Lines Study_Loc_Summary'!$D:$D,$B461,'Lines Study_Loc_Summary'!$AK:$AK),IF($O461="Mix",SUMIF('Mix Substation Location Summary'!$B$4:$B$1500,$B461,'Mix Substation Location Summary'!$I$4:$I$1500)+SUMIF('Mix Substation Location Summary'!$B$4:$B$1500,$B461,'Mix Substation Location Summary'!$J$4:$J$1500),"NOT FOUND"))))</f>
        <v>0</v>
      </c>
      <c r="M461" s="299">
        <f>IF($O461="ISO",0,IF($O461="Non-Iso",F461,IF($O461="Trans Line",SUMIF('Lines Study_Loc_Summary'!$D:$D,$B461,'Lines Study_Loc_Summary'!$AL:$AL),IF($O461="Mix",SUMIF('Mix Substation Location Summary'!$B$4:$B$1500,$B461,'Mix Substation Location Summary'!$N$4:$N$1500)+SUMIF('Mix Substation Location Summary'!$B$4:$B$1500,$B461,'Mix Substation Location Summary'!$O$4:$O$1500),"NOT FOUND"))))</f>
        <v>53697.979999999996</v>
      </c>
      <c r="N461" s="300"/>
      <c r="O461" s="293" t="s">
        <v>1316</v>
      </c>
      <c r="P461" s="293"/>
    </row>
    <row r="462" spans="1:16" ht="12.75" customHeight="1" x14ac:dyDescent="0.3">
      <c r="A462" s="294" t="s">
        <v>629</v>
      </c>
      <c r="B462" s="293">
        <v>8361</v>
      </c>
      <c r="C462" s="293" t="s">
        <v>1330</v>
      </c>
      <c r="D462" s="188">
        <f>SUMIF('Mix Substation Location Summary'!$B$4:$B$1500,'TS by Location'!B462,'Mix Substation Location Summary'!$F$4:$F$1500)</f>
        <v>91119.23</v>
      </c>
      <c r="E462" s="188">
        <f>SUMIF('Mix Substation Location Summary'!$B$4:$B$1500,'TS by Location'!$B462,'Mix Substation Location Summary'!$K$4:$K$1500)</f>
        <v>1641130.56</v>
      </c>
      <c r="F462" s="188">
        <f>SUMIF('Mix Substation Location Summary'!$B$4:$B$1500,'TS by Location'!$B462,'Mix Substation Location Summary'!$P$4:$P$1500)</f>
        <v>4788088.51</v>
      </c>
      <c r="G462" s="537">
        <f t="shared" si="101"/>
        <v>6520338.2999999998</v>
      </c>
      <c r="H462" s="299">
        <f>IF($O462="ISO",D462,IF($O462="Non-Iso",0,IF($O462="Trans Line",SUMIF('Lines Study_Loc_Summary'!$D:$D,$B462,'Lines Study_Loc_Summary'!$Z:$Z),IF($O462="Mix",SUMIF('Mix Substation Location Summary'!$B$4:$B$1500,$B462,'Mix Substation Location Summary'!$C$4:$C$1500),"NOT FOUND"))))</f>
        <v>0</v>
      </c>
      <c r="I462" s="299">
        <f>IF($O462="ISO",E462,IF($O462="Non-Iso",0,IF($O462="Trans Line",SUMIF('Lines Study_Loc_Summary'!$D:$D,$B462,'Lines Study_Loc_Summary'!$AA:$AA),IF($O462="Mix",SUMIF('Mix Substation Location Summary'!$B$4:$B$1500,$B462,'Mix Substation Location Summary'!$H$4:$H$1500),"NOT FOUND"))))</f>
        <v>0</v>
      </c>
      <c r="J462" s="299">
        <f>IF($O462="ISO",F462,IF($O462="Non-Iso",0,IF($O462="Trans Line",SUMIF('Lines Study_Loc_Summary'!$D:$D,$B462,'Lines Study_Loc_Summary'!$AB:$AB),IF($O462="Mix",SUMIF('Mix Substation Location Summary'!$B$4:$B$1500,$B462,'Mix Substation Location Summary'!$M$4:$M$1500),"NOT FOUND"))))</f>
        <v>0</v>
      </c>
      <c r="K462" s="299">
        <f>IF($O462="ISO",0,IF($O462="Non-Iso",D462,IF($O462="Trans Line",SUMIF('Lines Study_Loc_Summary'!$D:$D,'TS by Location'!B462,'Lines Study_Loc_Summary'!$AJ:$AJ),IF($O462="Mix",SUMIF('Mix Substation Location Summary'!$B$4:$B$1500,$B462,'Mix Substation Location Summary'!$D$4:$D$1500)+SUMIF('Mix Substation Location Summary'!$B$4:$B$1500,$B462,'Mix Substation Location Summary'!$E$4:$E$1500),"NOT FOUND"))))</f>
        <v>91119.23</v>
      </c>
      <c r="L462" s="299">
        <f>IF($O462="ISO",0,IF($O462="Non-Iso",E462,IF($O462="Trans Line",SUMIF('Lines Study_Loc_Summary'!$D:$D,$B462,'Lines Study_Loc_Summary'!$AK:$AK),IF($O462="Mix",SUMIF('Mix Substation Location Summary'!$B$4:$B$1500,$B462,'Mix Substation Location Summary'!$I$4:$I$1500)+SUMIF('Mix Substation Location Summary'!$B$4:$B$1500,$B462,'Mix Substation Location Summary'!$J$4:$J$1500),"NOT FOUND"))))</f>
        <v>1641130.56</v>
      </c>
      <c r="M462" s="299">
        <f>IF($O462="ISO",0,IF($O462="Non-Iso",F462,IF($O462="Trans Line",SUMIF('Lines Study_Loc_Summary'!$D:$D,$B462,'Lines Study_Loc_Summary'!$AL:$AL),IF($O462="Mix",SUMIF('Mix Substation Location Summary'!$B$4:$B$1500,$B462,'Mix Substation Location Summary'!$N$4:$N$1500)+SUMIF('Mix Substation Location Summary'!$B$4:$B$1500,$B462,'Mix Substation Location Summary'!$O$4:$O$1500),"NOT FOUND"))))</f>
        <v>4788088.51</v>
      </c>
      <c r="N462" s="300"/>
      <c r="O462" s="293" t="s">
        <v>1316</v>
      </c>
      <c r="P462" s="293"/>
    </row>
    <row r="463" spans="1:16" ht="12.75" customHeight="1" x14ac:dyDescent="0.3">
      <c r="A463" s="294" t="s">
        <v>630</v>
      </c>
      <c r="B463" s="293">
        <v>8362</v>
      </c>
      <c r="C463" s="293" t="s">
        <v>1330</v>
      </c>
      <c r="D463" s="188">
        <f>SUMIF('Mix Substation Location Summary'!$B$4:$B$1500,'TS by Location'!B463,'Mix Substation Location Summary'!$F$4:$F$1500)</f>
        <v>0</v>
      </c>
      <c r="E463" s="188">
        <f>SUMIF('Mix Substation Location Summary'!$B$4:$B$1500,'TS by Location'!$B463,'Mix Substation Location Summary'!$K$4:$K$1500)</f>
        <v>128639.84</v>
      </c>
      <c r="F463" s="188">
        <f>SUMIF('Mix Substation Location Summary'!$B$4:$B$1500,'TS by Location'!$B463,'Mix Substation Location Summary'!$P$4:$P$1500)</f>
        <v>491674.41000000009</v>
      </c>
      <c r="G463" s="537">
        <f t="shared" si="101"/>
        <v>620314.25000000012</v>
      </c>
      <c r="H463" s="299">
        <f>IF($O463="ISO",D463,IF($O463="Non-Iso",0,IF($O463="Trans Line",SUMIF('Lines Study_Loc_Summary'!$D:$D,$B463,'Lines Study_Loc_Summary'!$Z:$Z),IF($O463="Mix",SUMIF('Mix Substation Location Summary'!$B$4:$B$1500,$B463,'Mix Substation Location Summary'!$C$4:$C$1500),"NOT FOUND"))))</f>
        <v>0</v>
      </c>
      <c r="I463" s="299">
        <f>IF($O463="ISO",E463,IF($O463="Non-Iso",0,IF($O463="Trans Line",SUMIF('Lines Study_Loc_Summary'!$D:$D,$B463,'Lines Study_Loc_Summary'!$AA:$AA),IF($O463="Mix",SUMIF('Mix Substation Location Summary'!$B$4:$B$1500,$B463,'Mix Substation Location Summary'!$H$4:$H$1500),"NOT FOUND"))))</f>
        <v>0</v>
      </c>
      <c r="J463" s="299">
        <f>IF($O463="ISO",F463,IF($O463="Non-Iso",0,IF($O463="Trans Line",SUMIF('Lines Study_Loc_Summary'!$D:$D,$B463,'Lines Study_Loc_Summary'!$AB:$AB),IF($O463="Mix",SUMIF('Mix Substation Location Summary'!$B$4:$B$1500,$B463,'Mix Substation Location Summary'!$M$4:$M$1500),"NOT FOUND"))))</f>
        <v>0</v>
      </c>
      <c r="K463" s="299">
        <f>IF($O463="ISO",0,IF($O463="Non-Iso",D463,IF($O463="Trans Line",SUMIF('Lines Study_Loc_Summary'!$D:$D,'TS by Location'!B463,'Lines Study_Loc_Summary'!$AJ:$AJ),IF($O463="Mix",SUMIF('Mix Substation Location Summary'!$B$4:$B$1500,$B463,'Mix Substation Location Summary'!$D$4:$D$1500)+SUMIF('Mix Substation Location Summary'!$B$4:$B$1500,$B463,'Mix Substation Location Summary'!$E$4:$E$1500),"NOT FOUND"))))</f>
        <v>0</v>
      </c>
      <c r="L463" s="299">
        <f>IF($O463="ISO",0,IF($O463="Non-Iso",E463,IF($O463="Trans Line",SUMIF('Lines Study_Loc_Summary'!$D:$D,$B463,'Lines Study_Loc_Summary'!$AK:$AK),IF($O463="Mix",SUMIF('Mix Substation Location Summary'!$B$4:$B$1500,$B463,'Mix Substation Location Summary'!$I$4:$I$1500)+SUMIF('Mix Substation Location Summary'!$B$4:$B$1500,$B463,'Mix Substation Location Summary'!$J$4:$J$1500),"NOT FOUND"))))</f>
        <v>128639.84</v>
      </c>
      <c r="M463" s="299">
        <f>IF($O463="ISO",0,IF($O463="Non-Iso",F463,IF($O463="Trans Line",SUMIF('Lines Study_Loc_Summary'!$D:$D,$B463,'Lines Study_Loc_Summary'!$AL:$AL),IF($O463="Mix",SUMIF('Mix Substation Location Summary'!$B$4:$B$1500,$B463,'Mix Substation Location Summary'!$N$4:$N$1500)+SUMIF('Mix Substation Location Summary'!$B$4:$B$1500,$B463,'Mix Substation Location Summary'!$O$4:$O$1500),"NOT FOUND"))))</f>
        <v>491674.41000000009</v>
      </c>
      <c r="N463" s="300"/>
      <c r="O463" s="293" t="s">
        <v>1316</v>
      </c>
      <c r="P463" s="293"/>
    </row>
    <row r="464" spans="1:16" ht="12.75" customHeight="1" x14ac:dyDescent="0.3">
      <c r="A464" s="294" t="s">
        <v>2950</v>
      </c>
      <c r="B464" s="293">
        <v>8370</v>
      </c>
      <c r="C464" s="293" t="s">
        <v>1332</v>
      </c>
      <c r="D464" s="188">
        <f>SUMIF('Mix Substation Location Summary'!$B$4:$B$1500,'TS by Location'!B464,'Mix Substation Location Summary'!$F$4:$F$1500)</f>
        <v>0</v>
      </c>
      <c r="E464" s="188">
        <f>SUMIF('Mix Substation Location Summary'!$B$4:$B$1500,'TS by Location'!$B464,'Mix Substation Location Summary'!$K$4:$K$1500)</f>
        <v>790435.74000000022</v>
      </c>
      <c r="F464" s="188">
        <f>SUMIF('Mix Substation Location Summary'!$B$4:$B$1500,'TS by Location'!$B464,'Mix Substation Location Summary'!$P$4:$P$1500)</f>
        <v>4028190.2400000021</v>
      </c>
      <c r="G464" s="537">
        <f t="shared" si="101"/>
        <v>4818625.9800000023</v>
      </c>
      <c r="H464" s="299">
        <f>IF($O464="ISO",D464,IF($O464="Non-Iso",0,IF($O464="Trans Line",SUMIF('Lines Study_Loc_Summary'!$D:$D,$B464,'Lines Study_Loc_Summary'!$Z:$Z),IF($O464="Mix",SUMIF('Mix Substation Location Summary'!$B$4:$B$1500,$B464,'Mix Substation Location Summary'!$C$4:$C$1500),"NOT FOUND"))))</f>
        <v>0</v>
      </c>
      <c r="I464" s="299">
        <f>IF($O464="ISO",E464,IF($O464="Non-Iso",0,IF($O464="Trans Line",SUMIF('Lines Study_Loc_Summary'!$D:$D,$B464,'Lines Study_Loc_Summary'!$AA:$AA),IF($O464="Mix",SUMIF('Mix Substation Location Summary'!$B$4:$B$1500,$B464,'Mix Substation Location Summary'!$H$4:$H$1500),"NOT FOUND"))))</f>
        <v>0</v>
      </c>
      <c r="J464" s="299">
        <f>IF($O464="ISO",F464,IF($O464="Non-Iso",0,IF($O464="Trans Line",SUMIF('Lines Study_Loc_Summary'!$D:$D,$B464,'Lines Study_Loc_Summary'!$AB:$AB),IF($O464="Mix",SUMIF('Mix Substation Location Summary'!$B$4:$B$1500,$B464,'Mix Substation Location Summary'!$M$4:$M$1500),"NOT FOUND"))))</f>
        <v>0</v>
      </c>
      <c r="K464" s="299">
        <f>IF($O464="ISO",0,IF($O464="Non-Iso",D464,IF($O464="Trans Line",SUMIF('Lines Study_Loc_Summary'!$D:$D,'TS by Location'!B464,'Lines Study_Loc_Summary'!$AJ:$AJ),IF($O464="Mix",SUMIF('Mix Substation Location Summary'!$B$4:$B$1500,$B464,'Mix Substation Location Summary'!$D$4:$D$1500)+SUMIF('Mix Substation Location Summary'!$B$4:$B$1500,$B464,'Mix Substation Location Summary'!$E$4:$E$1500),"NOT FOUND"))))</f>
        <v>0</v>
      </c>
      <c r="L464" s="299">
        <f>IF($O464="ISO",0,IF($O464="Non-Iso",E464,IF($O464="Trans Line",SUMIF('Lines Study_Loc_Summary'!$D:$D,$B464,'Lines Study_Loc_Summary'!$AK:$AK),IF($O464="Mix",SUMIF('Mix Substation Location Summary'!$B$4:$B$1500,$B464,'Mix Substation Location Summary'!$I$4:$I$1500)+SUMIF('Mix Substation Location Summary'!$B$4:$B$1500,$B464,'Mix Substation Location Summary'!$J$4:$J$1500),"NOT FOUND"))))</f>
        <v>790435.74000000022</v>
      </c>
      <c r="M464" s="299">
        <f>IF($O464="ISO",0,IF($O464="Non-Iso",F464,IF($O464="Trans Line",SUMIF('Lines Study_Loc_Summary'!$D:$D,$B464,'Lines Study_Loc_Summary'!$AL:$AL),IF($O464="Mix",SUMIF('Mix Substation Location Summary'!$B$4:$B$1500,$B464,'Mix Substation Location Summary'!$N$4:$N$1500)+SUMIF('Mix Substation Location Summary'!$B$4:$B$1500,$B464,'Mix Substation Location Summary'!$O$4:$O$1500),"NOT FOUND"))))</f>
        <v>4028190.2400000021</v>
      </c>
      <c r="N464" s="300"/>
      <c r="O464" s="293" t="s">
        <v>1316</v>
      </c>
      <c r="P464" s="293"/>
    </row>
    <row r="465" spans="1:16" ht="12.75" customHeight="1" x14ac:dyDescent="0.3">
      <c r="A465" s="294" t="s">
        <v>3268</v>
      </c>
      <c r="B465" s="293">
        <v>8371</v>
      </c>
      <c r="C465" s="293" t="s">
        <v>1330</v>
      </c>
      <c r="D465" s="188">
        <f>SUMIF('Mix Substation Location Summary'!$B$4:$B$1500,'TS by Location'!B465,'Mix Substation Location Summary'!$F$4:$F$1500)</f>
        <v>0</v>
      </c>
      <c r="E465" s="188">
        <f>SUMIF('Mix Substation Location Summary'!$B$4:$B$1500,'TS by Location'!$B465,'Mix Substation Location Summary'!$K$4:$K$1500)</f>
        <v>0</v>
      </c>
      <c r="F465" s="188">
        <f>SUMIF('Mix Substation Location Summary'!$B$4:$B$1500,'TS by Location'!$B465,'Mix Substation Location Summary'!$P$4:$P$1500)</f>
        <v>41211.589999999997</v>
      </c>
      <c r="G465" s="537">
        <f t="shared" ref="G465" si="102">SUM(D465:F465)</f>
        <v>41211.589999999997</v>
      </c>
      <c r="H465" s="299">
        <f>IF($O465="ISO",D465,IF($O465="Non-Iso",0,IF($O465="Trans Line",SUMIF('Lines Study_Loc_Summary'!$D:$D,$B465,'Lines Study_Loc_Summary'!$Z:$Z),IF($O465="Mix",SUMIF('Mix Substation Location Summary'!$B$4:$B$1500,$B465,'Mix Substation Location Summary'!$C$4:$C$1500),"NOT FOUND"))))</f>
        <v>0</v>
      </c>
      <c r="I465" s="299">
        <f>IF($O465="ISO",E465,IF($O465="Non-Iso",0,IF($O465="Trans Line",SUMIF('Lines Study_Loc_Summary'!$D:$D,$B465,'Lines Study_Loc_Summary'!$AA:$AA),IF($O465="Mix",SUMIF('Mix Substation Location Summary'!$B$4:$B$1500,$B465,'Mix Substation Location Summary'!$H$4:$H$1500),"NOT FOUND"))))</f>
        <v>0</v>
      </c>
      <c r="J465" s="299">
        <f>IF($O465="ISO",F465,IF($O465="Non-Iso",0,IF($O465="Trans Line",SUMIF('Lines Study_Loc_Summary'!$D:$D,$B465,'Lines Study_Loc_Summary'!$AB:$AB),IF($O465="Mix",SUMIF('Mix Substation Location Summary'!$B$4:$B$1500,$B465,'Mix Substation Location Summary'!$M$4:$M$1500),"NOT FOUND"))))</f>
        <v>0</v>
      </c>
      <c r="K465" s="299">
        <f>IF($O465="ISO",0,IF($O465="Non-Iso",D465,IF($O465="Trans Line",SUMIF('Lines Study_Loc_Summary'!$D:$D,'TS by Location'!B465,'Lines Study_Loc_Summary'!$AJ:$AJ),IF($O465="Mix",SUMIF('Mix Substation Location Summary'!$B$4:$B$1500,$B465,'Mix Substation Location Summary'!$D$4:$D$1500)+SUMIF('Mix Substation Location Summary'!$B$4:$B$1500,$B465,'Mix Substation Location Summary'!$E$4:$E$1500),"NOT FOUND"))))</f>
        <v>0</v>
      </c>
      <c r="L465" s="299">
        <f>IF($O465="ISO",0,IF($O465="Non-Iso",E465,IF($O465="Trans Line",SUMIF('Lines Study_Loc_Summary'!$D:$D,$B465,'Lines Study_Loc_Summary'!$AK:$AK),IF($O465="Mix",SUMIF('Mix Substation Location Summary'!$B$4:$B$1500,$B465,'Mix Substation Location Summary'!$I$4:$I$1500)+SUMIF('Mix Substation Location Summary'!$B$4:$B$1500,$B465,'Mix Substation Location Summary'!$J$4:$J$1500),"NOT FOUND"))))</f>
        <v>0</v>
      </c>
      <c r="M465" s="299">
        <f>IF($O465="ISO",0,IF($O465="Non-Iso",F465,IF($O465="Trans Line",SUMIF('Lines Study_Loc_Summary'!$D:$D,$B465,'Lines Study_Loc_Summary'!$AL:$AL),IF($O465="Mix",SUMIF('Mix Substation Location Summary'!$B$4:$B$1500,$B465,'Mix Substation Location Summary'!$N$4:$N$1500)+SUMIF('Mix Substation Location Summary'!$B$4:$B$1500,$B465,'Mix Substation Location Summary'!$O$4:$O$1500),"NOT FOUND"))))</f>
        <v>41211.589999999997</v>
      </c>
      <c r="N465" s="300"/>
      <c r="O465" s="293" t="s">
        <v>1316</v>
      </c>
      <c r="P465" s="293"/>
    </row>
    <row r="466" spans="1:16" ht="12.75" customHeight="1" x14ac:dyDescent="0.3">
      <c r="A466" s="294" t="s">
        <v>2802</v>
      </c>
      <c r="B466" s="293">
        <v>8372</v>
      </c>
      <c r="C466" s="293" t="s">
        <v>1332</v>
      </c>
      <c r="D466" s="188">
        <f>SUMIF('Mix Substation Location Summary'!$B$4:$B$1500,'TS by Location'!B466,'Mix Substation Location Summary'!$F$4:$F$1500)</f>
        <v>0</v>
      </c>
      <c r="E466" s="188">
        <f>SUMIF('Mix Substation Location Summary'!$B$4:$B$1500,'TS by Location'!$B466,'Mix Substation Location Summary'!$K$4:$K$1500)</f>
        <v>11940236.33</v>
      </c>
      <c r="F466" s="188">
        <f>SUMIF('Mix Substation Location Summary'!$B$4:$B$1500,'TS by Location'!$B466,'Mix Substation Location Summary'!$P$4:$P$1500)</f>
        <v>19299655.179999981</v>
      </c>
      <c r="G466" s="537">
        <f t="shared" ref="G466:G467" si="103">SUM(D466:F466)</f>
        <v>31239891.509999983</v>
      </c>
      <c r="H466" s="299">
        <f>IF($O466="ISO",D466,IF($O466="Non-Iso",0,IF($O466="Trans Line",SUMIF('Lines Study_Loc_Summary'!$D:$D,$B466,'Lines Study_Loc_Summary'!$Z:$Z),IF($O466="Mix",SUMIF('Mix Substation Location Summary'!$B$4:$B$1500,$B466,'Mix Substation Location Summary'!$C$4:$C$1500),"NOT FOUND"))))</f>
        <v>0</v>
      </c>
      <c r="I466" s="299">
        <f>IF($O466="ISO",E466,IF($O466="Non-Iso",0,IF($O466="Trans Line",SUMIF('Lines Study_Loc_Summary'!$D:$D,$B466,'Lines Study_Loc_Summary'!$AA:$AA),IF($O466="Mix",SUMIF('Mix Substation Location Summary'!$B$4:$B$1500,$B466,'Mix Substation Location Summary'!$H$4:$H$1500),"NOT FOUND"))))</f>
        <v>11940236.33</v>
      </c>
      <c r="J466" s="299">
        <f>IF($O466="ISO",F466,IF($O466="Non-Iso",0,IF($O466="Trans Line",SUMIF('Lines Study_Loc_Summary'!$D:$D,$B466,'Lines Study_Loc_Summary'!$AB:$AB),IF($O466="Mix",SUMIF('Mix Substation Location Summary'!$B$4:$B$1500,$B466,'Mix Substation Location Summary'!$M$4:$M$1500),"NOT FOUND"))))</f>
        <v>19299655.179999981</v>
      </c>
      <c r="K466" s="299">
        <f>IF($O466="ISO",0,IF($O466="Non-Iso",D466,IF($O466="Trans Line",SUMIF('Lines Study_Loc_Summary'!$D:$D,'TS by Location'!B466,'Lines Study_Loc_Summary'!$AJ:$AJ),IF($O466="Mix",SUMIF('Mix Substation Location Summary'!$B$4:$B$1500,$B466,'Mix Substation Location Summary'!$D$4:$D$1500)+SUMIF('Mix Substation Location Summary'!$B$4:$B$1500,$B466,'Mix Substation Location Summary'!$E$4:$E$1500),"NOT FOUND"))))</f>
        <v>0</v>
      </c>
      <c r="L466" s="299">
        <f>IF($O466="ISO",0,IF($O466="Non-Iso",E466,IF($O466="Trans Line",SUMIF('Lines Study_Loc_Summary'!$D:$D,$B466,'Lines Study_Loc_Summary'!$AK:$AK),IF($O466="Mix",SUMIF('Mix Substation Location Summary'!$B$4:$B$1500,$B466,'Mix Substation Location Summary'!$I$4:$I$1500)+SUMIF('Mix Substation Location Summary'!$B$4:$B$1500,$B466,'Mix Substation Location Summary'!$J$4:$J$1500),"NOT FOUND"))))</f>
        <v>0</v>
      </c>
      <c r="M466" s="299">
        <f>IF($O466="ISO",0,IF($O466="Non-Iso",F466,IF($O466="Trans Line",SUMIF('Lines Study_Loc_Summary'!$D:$D,$B466,'Lines Study_Loc_Summary'!$AL:$AL),IF($O466="Mix",SUMIF('Mix Substation Location Summary'!$B$4:$B$1500,$B466,'Mix Substation Location Summary'!$N$4:$N$1500)+SUMIF('Mix Substation Location Summary'!$B$4:$B$1500,$B466,'Mix Substation Location Summary'!$O$4:$O$1500),"NOT FOUND"))))</f>
        <v>0</v>
      </c>
      <c r="N466" s="300"/>
      <c r="O466" s="293" t="s">
        <v>1315</v>
      </c>
      <c r="P466" s="293" t="s">
        <v>219</v>
      </c>
    </row>
    <row r="467" spans="1:16" ht="12.75" customHeight="1" x14ac:dyDescent="0.3">
      <c r="A467" s="294" t="s">
        <v>2849</v>
      </c>
      <c r="B467" s="293">
        <v>8373</v>
      </c>
      <c r="C467" s="293" t="s">
        <v>1330</v>
      </c>
      <c r="D467" s="188">
        <f>SUMIF('Mix Substation Location Summary'!$B$4:$B$1500,'TS by Location'!B467,'Mix Substation Location Summary'!$F$4:$F$1500)</f>
        <v>0</v>
      </c>
      <c r="E467" s="188">
        <f>SUMIF('Mix Substation Location Summary'!$B$4:$B$1500,'TS by Location'!$B467,'Mix Substation Location Summary'!$K$4:$K$1500)</f>
        <v>471546.27999999997</v>
      </c>
      <c r="F467" s="188">
        <f>SUMIF('Mix Substation Location Summary'!$B$4:$B$1500,'TS by Location'!$B467,'Mix Substation Location Summary'!$P$4:$P$1500)</f>
        <v>69402.38</v>
      </c>
      <c r="G467" s="537">
        <f t="shared" si="103"/>
        <v>540948.65999999992</v>
      </c>
      <c r="H467" s="299">
        <f>IF($O467="ISO",D467,IF($O467="Non-Iso",0,IF($O467="Trans Line",SUMIF('Lines Study_Loc_Summary'!$D:$D,$B467,'Lines Study_Loc_Summary'!$Z:$Z),IF($O467="Mix",SUMIF('Mix Substation Location Summary'!$B$4:$B$1500,$B467,'Mix Substation Location Summary'!$C$4:$C$1500),"NOT FOUND"))))</f>
        <v>0</v>
      </c>
      <c r="I467" s="299">
        <f>IF($O467="ISO",E467,IF($O467="Non-Iso",0,IF($O467="Trans Line",SUMIF('Lines Study_Loc_Summary'!$D:$D,$B467,'Lines Study_Loc_Summary'!$AA:$AA),IF($O467="Mix",SUMIF('Mix Substation Location Summary'!$B$4:$B$1500,$B467,'Mix Substation Location Summary'!$H$4:$H$1500),"NOT FOUND"))))</f>
        <v>0</v>
      </c>
      <c r="J467" s="299">
        <f>IF($O467="ISO",F467,IF($O467="Non-Iso",0,IF($O467="Trans Line",SUMIF('Lines Study_Loc_Summary'!$D:$D,$B467,'Lines Study_Loc_Summary'!$AB:$AB),IF($O467="Mix",SUMIF('Mix Substation Location Summary'!$B$4:$B$1500,$B467,'Mix Substation Location Summary'!$M$4:$M$1500),"NOT FOUND"))))</f>
        <v>0</v>
      </c>
      <c r="K467" s="299">
        <f>IF($O467="ISO",0,IF($O467="Non-Iso",D467,IF($O467="Trans Line",SUMIF('Lines Study_Loc_Summary'!$D:$D,'TS by Location'!B467,'Lines Study_Loc_Summary'!$AJ:$AJ),IF($O467="Mix",SUMIF('Mix Substation Location Summary'!$B$4:$B$1500,$B467,'Mix Substation Location Summary'!$D$4:$D$1500)+SUMIF('Mix Substation Location Summary'!$B$4:$B$1500,$B467,'Mix Substation Location Summary'!$E$4:$E$1500),"NOT FOUND"))))</f>
        <v>0</v>
      </c>
      <c r="L467" s="299">
        <f>IF($O467="ISO",0,IF($O467="Non-Iso",E467,IF($O467="Trans Line",SUMIF('Lines Study_Loc_Summary'!$D:$D,$B467,'Lines Study_Loc_Summary'!$AK:$AK),IF($O467="Mix",SUMIF('Mix Substation Location Summary'!$B$4:$B$1500,$B467,'Mix Substation Location Summary'!$I$4:$I$1500)+SUMIF('Mix Substation Location Summary'!$B$4:$B$1500,$B467,'Mix Substation Location Summary'!$J$4:$J$1500),"NOT FOUND"))))</f>
        <v>471546.27999999997</v>
      </c>
      <c r="M467" s="299">
        <f>IF($O467="ISO",0,IF($O467="Non-Iso",F467,IF($O467="Trans Line",SUMIF('Lines Study_Loc_Summary'!$D:$D,$B467,'Lines Study_Loc_Summary'!$AL:$AL),IF($O467="Mix",SUMIF('Mix Substation Location Summary'!$B$4:$B$1500,$B467,'Mix Substation Location Summary'!$N$4:$N$1500)+SUMIF('Mix Substation Location Summary'!$B$4:$B$1500,$B467,'Mix Substation Location Summary'!$O$4:$O$1500),"NOT FOUND"))))</f>
        <v>69402.38</v>
      </c>
      <c r="N467" s="300"/>
      <c r="O467" s="293" t="s">
        <v>1316</v>
      </c>
      <c r="P467" s="293"/>
    </row>
    <row r="468" spans="1:16" ht="12.75" customHeight="1" x14ac:dyDescent="0.3">
      <c r="A468" s="294" t="s">
        <v>3293</v>
      </c>
      <c r="B468" s="293">
        <v>8375</v>
      </c>
      <c r="C468" s="293" t="s">
        <v>1332</v>
      </c>
      <c r="D468" s="188">
        <f>SUMIF('Mix Substation Location Summary'!$B$4:$B$1500,'TS by Location'!B468,'Mix Substation Location Summary'!$F$4:$F$1500)</f>
        <v>0</v>
      </c>
      <c r="E468" s="188">
        <f>SUMIF('Mix Substation Location Summary'!$B$4:$B$1500,'TS by Location'!$B468,'Mix Substation Location Summary'!$K$4:$K$1500)</f>
        <v>0</v>
      </c>
      <c r="F468" s="188">
        <f>SUMIF('Mix Substation Location Summary'!$B$4:$B$1500,'TS by Location'!$B468,'Mix Substation Location Summary'!$P$4:$P$1500)</f>
        <v>14699.24</v>
      </c>
      <c r="G468" s="537">
        <f t="shared" ref="G468" si="104">SUM(D468:F468)</f>
        <v>14699.24</v>
      </c>
      <c r="H468" s="299">
        <f>IF($O468="ISO",D468,IF($O468="Non-Iso",0,IF($O468="Trans Line",SUMIF('Lines Study_Loc_Summary'!$D:$D,$B468,'Lines Study_Loc_Summary'!$Z:$Z),IF($O468="Mix",SUMIF('Mix Substation Location Summary'!$B$4:$B$1500,$B468,'Mix Substation Location Summary'!$C$4:$C$1500),"NOT FOUND"))))</f>
        <v>0</v>
      </c>
      <c r="I468" s="299">
        <f>IF($O468="ISO",E468,IF($O468="Non-Iso",0,IF($O468="Trans Line",SUMIF('Lines Study_Loc_Summary'!$D:$D,$B468,'Lines Study_Loc_Summary'!$AA:$AA),IF($O468="Mix",SUMIF('Mix Substation Location Summary'!$B$4:$B$1500,$B468,'Mix Substation Location Summary'!$H$4:$H$1500),"NOT FOUND"))))</f>
        <v>0</v>
      </c>
      <c r="J468" s="299">
        <f>IF($O468="ISO",F468,IF($O468="Non-Iso",0,IF($O468="Trans Line",SUMIF('Lines Study_Loc_Summary'!$D:$D,$B468,'Lines Study_Loc_Summary'!$AB:$AB),IF($O468="Mix",SUMIF('Mix Substation Location Summary'!$B$4:$B$1500,$B468,'Mix Substation Location Summary'!$M$4:$M$1500),"NOT FOUND"))))</f>
        <v>14699.24</v>
      </c>
      <c r="K468" s="299">
        <f>IF($O468="ISO",0,IF($O468="Non-Iso",D468,IF($O468="Trans Line",SUMIF('Lines Study_Loc_Summary'!$D:$D,'TS by Location'!B468,'Lines Study_Loc_Summary'!$AJ:$AJ),IF($O468="Mix",SUMIF('Mix Substation Location Summary'!$B$4:$B$1500,$B468,'Mix Substation Location Summary'!$D$4:$D$1500)+SUMIF('Mix Substation Location Summary'!$B$4:$B$1500,$B468,'Mix Substation Location Summary'!$E$4:$E$1500),"NOT FOUND"))))</f>
        <v>0</v>
      </c>
      <c r="L468" s="299">
        <f>IF($O468="ISO",0,IF($O468="Non-Iso",E468,IF($O468="Trans Line",SUMIF('Lines Study_Loc_Summary'!$D:$D,$B468,'Lines Study_Loc_Summary'!$AK:$AK),IF($O468="Mix",SUMIF('Mix Substation Location Summary'!$B$4:$B$1500,$B468,'Mix Substation Location Summary'!$I$4:$I$1500)+SUMIF('Mix Substation Location Summary'!$B$4:$B$1500,$B468,'Mix Substation Location Summary'!$J$4:$J$1500),"NOT FOUND"))))</f>
        <v>0</v>
      </c>
      <c r="M468" s="299">
        <f>IF($O468="ISO",0,IF($O468="Non-Iso",F468,IF($O468="Trans Line",SUMIF('Lines Study_Loc_Summary'!$D:$D,$B468,'Lines Study_Loc_Summary'!$AL:$AL),IF($O468="Mix",SUMIF('Mix Substation Location Summary'!$B$4:$B$1500,$B468,'Mix Substation Location Summary'!$N$4:$N$1500)+SUMIF('Mix Substation Location Summary'!$B$4:$B$1500,$B468,'Mix Substation Location Summary'!$O$4:$O$1500),"NOT FOUND"))))</f>
        <v>0</v>
      </c>
      <c r="N468" s="300"/>
      <c r="O468" s="293" t="s">
        <v>1315</v>
      </c>
      <c r="P468" s="293" t="s">
        <v>219</v>
      </c>
    </row>
    <row r="469" spans="1:16" ht="12.75" customHeight="1" x14ac:dyDescent="0.3">
      <c r="A469" s="294" t="s">
        <v>632</v>
      </c>
      <c r="B469" s="293">
        <v>8509</v>
      </c>
      <c r="C469" s="293" t="s">
        <v>1334</v>
      </c>
      <c r="D469" s="188">
        <f>SUMIF('Mix Substation Location Summary'!$B$4:$B$1500,'TS by Location'!B469,'Mix Substation Location Summary'!$F$4:$F$1500)</f>
        <v>0</v>
      </c>
      <c r="E469" s="188">
        <f>SUMIF('Mix Substation Location Summary'!$B$4:$B$1500,'TS by Location'!$B469,'Mix Substation Location Summary'!$K$4:$K$1500)</f>
        <v>0</v>
      </c>
      <c r="F469" s="188">
        <f>SUMIF('Mix Substation Location Summary'!$B$4:$B$1500,'TS by Location'!$B469,'Mix Substation Location Summary'!$P$4:$P$1500)</f>
        <v>43288.94</v>
      </c>
      <c r="G469" s="537">
        <f t="shared" si="101"/>
        <v>43288.94</v>
      </c>
      <c r="H469" s="299">
        <f>IF($O469="ISO",D469,IF($O469="Non-Iso",0,IF($O469="Trans Line",SUMIF('Lines Study_Loc_Summary'!$D:$D,$B469,'Lines Study_Loc_Summary'!$Z:$Z),IF($O469="Mix",SUMIF('Mix Substation Location Summary'!$B$4:$B$1500,$B469,'Mix Substation Location Summary'!$C$4:$C$1500),"NOT FOUND"))))</f>
        <v>0</v>
      </c>
      <c r="I469" s="299">
        <f>IF($O469="ISO",E469,IF($O469="Non-Iso",0,IF($O469="Trans Line",SUMIF('Lines Study_Loc_Summary'!$D:$D,$B469,'Lines Study_Loc_Summary'!$AA:$AA),IF($O469="Mix",SUMIF('Mix Substation Location Summary'!$B$4:$B$1500,$B469,'Mix Substation Location Summary'!$H$4:$H$1500),"NOT FOUND"))))</f>
        <v>0</v>
      </c>
      <c r="J469" s="299">
        <f>IF($O469="ISO",F469,IF($O469="Non-Iso",0,IF($O469="Trans Line",SUMIF('Lines Study_Loc_Summary'!$D:$D,$B469,'Lines Study_Loc_Summary'!$AB:$AB),IF($O469="Mix",SUMIF('Mix Substation Location Summary'!$B$4:$B$1500,$B469,'Mix Substation Location Summary'!$M$4:$M$1500),"NOT FOUND"))))</f>
        <v>0</v>
      </c>
      <c r="K469" s="299">
        <f>IF($O469="ISO",0,IF($O469="Non-Iso",D469,IF($O469="Trans Line",SUMIF('Lines Study_Loc_Summary'!$D:$D,'TS by Location'!B469,'Lines Study_Loc_Summary'!$AJ:$AJ),IF($O469="Mix",SUMIF('Mix Substation Location Summary'!$B$4:$B$1500,$B469,'Mix Substation Location Summary'!$D$4:$D$1500)+SUMIF('Mix Substation Location Summary'!$B$4:$B$1500,$B469,'Mix Substation Location Summary'!$E$4:$E$1500),"NOT FOUND"))))</f>
        <v>0</v>
      </c>
      <c r="L469" s="299">
        <f>IF($O469="ISO",0,IF($O469="Non-Iso",E469,IF($O469="Trans Line",SUMIF('Lines Study_Loc_Summary'!$D:$D,$B469,'Lines Study_Loc_Summary'!$AK:$AK),IF($O469="Mix",SUMIF('Mix Substation Location Summary'!$B$4:$B$1500,$B469,'Mix Substation Location Summary'!$I$4:$I$1500)+SUMIF('Mix Substation Location Summary'!$B$4:$B$1500,$B469,'Mix Substation Location Summary'!$J$4:$J$1500),"NOT FOUND"))))</f>
        <v>0</v>
      </c>
      <c r="M469" s="299">
        <f>IF($O469="ISO",0,IF($O469="Non-Iso",F469,IF($O469="Trans Line",SUMIF('Lines Study_Loc_Summary'!$D:$D,$B469,'Lines Study_Loc_Summary'!$AL:$AL),IF($O469="Mix",SUMIF('Mix Substation Location Summary'!$B$4:$B$1500,$B469,'Mix Substation Location Summary'!$N$4:$N$1500)+SUMIF('Mix Substation Location Summary'!$B$4:$B$1500,$B469,'Mix Substation Location Summary'!$O$4:$O$1500),"NOT FOUND"))))</f>
        <v>43288.94</v>
      </c>
      <c r="N469" s="300"/>
      <c r="O469" s="293" t="s">
        <v>1316</v>
      </c>
      <c r="P469" s="293"/>
    </row>
    <row r="470" spans="1:16" ht="12.75" customHeight="1" x14ac:dyDescent="0.3">
      <c r="A470" s="294" t="s">
        <v>2764</v>
      </c>
      <c r="B470" s="293">
        <v>8511</v>
      </c>
      <c r="C470" s="293" t="s">
        <v>1334</v>
      </c>
      <c r="D470" s="188">
        <f>SUMIF('Mix Substation Location Summary'!$B$4:$B$1500,'TS by Location'!B470,'Mix Substation Location Summary'!$F$4:$F$1500)</f>
        <v>0</v>
      </c>
      <c r="E470" s="188">
        <f>SUMIF('Mix Substation Location Summary'!$B$4:$B$1500,'TS by Location'!$B470,'Mix Substation Location Summary'!$K$4:$K$1500)</f>
        <v>0</v>
      </c>
      <c r="F470" s="188">
        <f>SUMIF('Mix Substation Location Summary'!$B$4:$B$1500,'TS by Location'!$B470,'Mix Substation Location Summary'!$P$4:$P$1500)</f>
        <v>128971.73</v>
      </c>
      <c r="G470" s="537">
        <f t="shared" ref="G470" si="105">SUM(D470:F470)</f>
        <v>128971.73</v>
      </c>
      <c r="H470" s="299">
        <f>IF($O470="ISO",D470,IF($O470="Non-Iso",0,IF($O470="Trans Line",SUMIF('Lines Study_Loc_Summary'!$D:$D,$B470,'Lines Study_Loc_Summary'!$Z:$Z),IF($O470="Mix",SUMIF('Mix Substation Location Summary'!$B$4:$B$1500,$B470,'Mix Substation Location Summary'!$C$4:$C$1500),"NOT FOUND"))))</f>
        <v>0</v>
      </c>
      <c r="I470" s="299">
        <f>IF($O470="ISO",E470,IF($O470="Non-Iso",0,IF($O470="Trans Line",SUMIF('Lines Study_Loc_Summary'!$D:$D,$B470,'Lines Study_Loc_Summary'!$AA:$AA),IF($O470="Mix",SUMIF('Mix Substation Location Summary'!$B$4:$B$1500,$B470,'Mix Substation Location Summary'!$H$4:$H$1500),"NOT FOUND"))))</f>
        <v>0</v>
      </c>
      <c r="J470" s="299">
        <f>IF($O470="ISO",F470,IF($O470="Non-Iso",0,IF($O470="Trans Line",SUMIF('Lines Study_Loc_Summary'!$D:$D,$B470,'Lines Study_Loc_Summary'!$AB:$AB),IF($O470="Mix",SUMIF('Mix Substation Location Summary'!$B$4:$B$1500,$B470,'Mix Substation Location Summary'!$M$4:$M$1500),"NOT FOUND"))))</f>
        <v>0</v>
      </c>
      <c r="K470" s="299">
        <f>IF($O470="ISO",0,IF($O470="Non-Iso",D470,IF($O470="Trans Line",SUMIF('Lines Study_Loc_Summary'!$D:$D,'TS by Location'!B470,'Lines Study_Loc_Summary'!$AJ:$AJ),IF($O470="Mix",SUMIF('Mix Substation Location Summary'!$B$4:$B$1500,$B470,'Mix Substation Location Summary'!$D$4:$D$1500)+SUMIF('Mix Substation Location Summary'!$B$4:$B$1500,$B470,'Mix Substation Location Summary'!$E$4:$E$1500),"NOT FOUND"))))</f>
        <v>0</v>
      </c>
      <c r="L470" s="299">
        <f>IF($O470="ISO",0,IF($O470="Non-Iso",E470,IF($O470="Trans Line",SUMIF('Lines Study_Loc_Summary'!$D:$D,$B470,'Lines Study_Loc_Summary'!$AK:$AK),IF($O470="Mix",SUMIF('Mix Substation Location Summary'!$B$4:$B$1500,$B470,'Mix Substation Location Summary'!$I$4:$I$1500)+SUMIF('Mix Substation Location Summary'!$B$4:$B$1500,$B470,'Mix Substation Location Summary'!$J$4:$J$1500),"NOT FOUND"))))</f>
        <v>0</v>
      </c>
      <c r="M470" s="299">
        <f>IF($O470="ISO",0,IF($O470="Non-Iso",F470,IF($O470="Trans Line",SUMIF('Lines Study_Loc_Summary'!$D:$D,$B470,'Lines Study_Loc_Summary'!$AL:$AL),IF($O470="Mix",SUMIF('Mix Substation Location Summary'!$B$4:$B$1500,$B470,'Mix Substation Location Summary'!$N$4:$N$1500)+SUMIF('Mix Substation Location Summary'!$B$4:$B$1500,$B470,'Mix Substation Location Summary'!$O$4:$O$1500),"NOT FOUND"))))</f>
        <v>128971.73</v>
      </c>
      <c r="N470" s="300"/>
      <c r="O470" s="293" t="s">
        <v>1316</v>
      </c>
      <c r="P470" s="293"/>
    </row>
    <row r="471" spans="1:16" ht="12.75" customHeight="1" x14ac:dyDescent="0.3">
      <c r="A471" s="294" t="s">
        <v>633</v>
      </c>
      <c r="B471" s="293">
        <v>8558</v>
      </c>
      <c r="C471" s="293" t="s">
        <v>1334</v>
      </c>
      <c r="D471" s="188">
        <f>SUMIF('Mix Substation Location Summary'!$B$4:$B$1500,'TS by Location'!B471,'Mix Substation Location Summary'!$F$4:$F$1500)</f>
        <v>4670.97</v>
      </c>
      <c r="E471" s="188">
        <f>SUMIF('Mix Substation Location Summary'!$B$4:$B$1500,'TS by Location'!$B471,'Mix Substation Location Summary'!$K$4:$K$1500)</f>
        <v>0</v>
      </c>
      <c r="F471" s="188">
        <f>SUMIF('Mix Substation Location Summary'!$B$4:$B$1500,'TS by Location'!$B471,'Mix Substation Location Summary'!$P$4:$P$1500)</f>
        <v>0</v>
      </c>
      <c r="G471" s="537">
        <f t="shared" si="101"/>
        <v>4670.97</v>
      </c>
      <c r="H471" s="299">
        <f>IF($O471="ISO",D471,IF($O471="Non-Iso",0,IF($O471="Trans Line",SUMIF('Lines Study_Loc_Summary'!$D:$D,$B471,'Lines Study_Loc_Summary'!$Z:$Z),IF($O471="Mix",SUMIF('Mix Substation Location Summary'!$B$4:$B$1500,$B471,'Mix Substation Location Summary'!$C$4:$C$1500),"NOT FOUND"))))</f>
        <v>0</v>
      </c>
      <c r="I471" s="299">
        <f>IF($O471="ISO",E471,IF($O471="Non-Iso",0,IF($O471="Trans Line",SUMIF('Lines Study_Loc_Summary'!$D:$D,$B471,'Lines Study_Loc_Summary'!$AA:$AA),IF($O471="Mix",SUMIF('Mix Substation Location Summary'!$B$4:$B$1500,$B471,'Mix Substation Location Summary'!$H$4:$H$1500),"NOT FOUND"))))</f>
        <v>0</v>
      </c>
      <c r="J471" s="299">
        <f>IF($O471="ISO",F471,IF($O471="Non-Iso",0,IF($O471="Trans Line",SUMIF('Lines Study_Loc_Summary'!$D:$D,$B471,'Lines Study_Loc_Summary'!$AB:$AB),IF($O471="Mix",SUMIF('Mix Substation Location Summary'!$B$4:$B$1500,$B471,'Mix Substation Location Summary'!$M$4:$M$1500),"NOT FOUND"))))</f>
        <v>0</v>
      </c>
      <c r="K471" s="299">
        <f>IF($O471="ISO",0,IF($O471="Non-Iso",D471,IF($O471="Trans Line",SUMIF('Lines Study_Loc_Summary'!$D:$D,'TS by Location'!B471,'Lines Study_Loc_Summary'!$AJ:$AJ),IF($O471="Mix",SUMIF('Mix Substation Location Summary'!$B$4:$B$1500,$B471,'Mix Substation Location Summary'!$D$4:$D$1500)+SUMIF('Mix Substation Location Summary'!$B$4:$B$1500,$B471,'Mix Substation Location Summary'!$E$4:$E$1500),"NOT FOUND"))))</f>
        <v>4670.97</v>
      </c>
      <c r="L471" s="299">
        <f>IF($O471="ISO",0,IF($O471="Non-Iso",E471,IF($O471="Trans Line",SUMIF('Lines Study_Loc_Summary'!$D:$D,$B471,'Lines Study_Loc_Summary'!$AK:$AK),IF($O471="Mix",SUMIF('Mix Substation Location Summary'!$B$4:$B$1500,$B471,'Mix Substation Location Summary'!$I$4:$I$1500)+SUMIF('Mix Substation Location Summary'!$B$4:$B$1500,$B471,'Mix Substation Location Summary'!$J$4:$J$1500),"NOT FOUND"))))</f>
        <v>0</v>
      </c>
      <c r="M471" s="299">
        <f>IF($O471="ISO",0,IF($O471="Non-Iso",F471,IF($O471="Trans Line",SUMIF('Lines Study_Loc_Summary'!$D:$D,$B471,'Lines Study_Loc_Summary'!$AL:$AL),IF($O471="Mix",SUMIF('Mix Substation Location Summary'!$B$4:$B$1500,$B471,'Mix Substation Location Summary'!$N$4:$N$1500)+SUMIF('Mix Substation Location Summary'!$B$4:$B$1500,$B471,'Mix Substation Location Summary'!$O$4:$O$1500),"NOT FOUND"))))</f>
        <v>0</v>
      </c>
      <c r="N471" s="300"/>
      <c r="O471" s="293" t="s">
        <v>1316</v>
      </c>
      <c r="P471" s="293"/>
    </row>
    <row r="472" spans="1:16" ht="12.75" customHeight="1" x14ac:dyDescent="0.3">
      <c r="A472" s="294" t="s">
        <v>634</v>
      </c>
      <c r="B472" s="293">
        <v>8810</v>
      </c>
      <c r="C472" s="293" t="s">
        <v>1334</v>
      </c>
      <c r="D472" s="188">
        <f>SUMIF('Mix Substation Location Summary'!$B$4:$B$1500,'TS by Location'!B472,'Mix Substation Location Summary'!$F$4:$F$1500)</f>
        <v>1188141.7899999998</v>
      </c>
      <c r="E472" s="188">
        <f>SUMIF('Mix Substation Location Summary'!$B$4:$B$1500,'TS by Location'!$B472,'Mix Substation Location Summary'!$K$4:$K$1500)</f>
        <v>0</v>
      </c>
      <c r="F472" s="188">
        <f>SUMIF('Mix Substation Location Summary'!$B$4:$B$1500,'TS by Location'!$B472,'Mix Substation Location Summary'!$P$4:$P$1500)</f>
        <v>0</v>
      </c>
      <c r="G472" s="537">
        <f t="shared" ref="G472" si="106">SUM(D472:F472)</f>
        <v>1188141.7899999998</v>
      </c>
      <c r="H472" s="299">
        <f>IF($O472="ISO",D472,IF($O472="Non-Iso",0,IF($O472="Trans Line",SUMIF('Lines Study_Loc_Summary'!$D:$D,$B472,'Lines Study_Loc_Summary'!$Z:$Z),IF($O472="Mix",SUMIF('Mix Substation Location Summary'!$B$4:$B$1500,$B472,'Mix Substation Location Summary'!$C$4:$C$1500),"NOT FOUND"))))</f>
        <v>0</v>
      </c>
      <c r="I472" s="299">
        <f>IF($O472="ISO",E472,IF($O472="Non-Iso",0,IF($O472="Trans Line",SUMIF('Lines Study_Loc_Summary'!$D:$D,$B472,'Lines Study_Loc_Summary'!$AA:$AA),IF($O472="Mix",SUMIF('Mix Substation Location Summary'!$B$4:$B$1500,$B472,'Mix Substation Location Summary'!$H$4:$H$1500),"NOT FOUND"))))</f>
        <v>0</v>
      </c>
      <c r="J472" s="299">
        <f>IF($O472="ISO",F472,IF($O472="Non-Iso",0,IF($O472="Trans Line",SUMIF('Lines Study_Loc_Summary'!$D:$D,$B472,'Lines Study_Loc_Summary'!$AB:$AB),IF($O472="Mix",SUMIF('Mix Substation Location Summary'!$B$4:$B$1500,$B472,'Mix Substation Location Summary'!$M$4:$M$1500),"NOT FOUND"))))</f>
        <v>0</v>
      </c>
      <c r="K472" s="299">
        <f>IF($O472="ISO",0,IF($O472="Non-Iso",D472,IF($O472="Trans Line",SUMIF('Lines Study_Loc_Summary'!$D:$D,'TS by Location'!B472,'Lines Study_Loc_Summary'!$AJ:$AJ),IF($O472="Mix",SUMIF('Mix Substation Location Summary'!$B$4:$B$1500,$B472,'Mix Substation Location Summary'!$D$4:$D$1500)+SUMIF('Mix Substation Location Summary'!$B$4:$B$1500,$B472,'Mix Substation Location Summary'!$E$4:$E$1500),"NOT FOUND"))))</f>
        <v>1188141.7899999998</v>
      </c>
      <c r="L472" s="299">
        <f>IF($O472="ISO",0,IF($O472="Non-Iso",E472,IF($O472="Trans Line",SUMIF('Lines Study_Loc_Summary'!$D:$D,$B472,'Lines Study_Loc_Summary'!$AK:$AK),IF($O472="Mix",SUMIF('Mix Substation Location Summary'!$B$4:$B$1500,$B472,'Mix Substation Location Summary'!$I$4:$I$1500)+SUMIF('Mix Substation Location Summary'!$B$4:$B$1500,$B472,'Mix Substation Location Summary'!$J$4:$J$1500),"NOT FOUND"))))</f>
        <v>0</v>
      </c>
      <c r="M472" s="299">
        <f>IF($O472="ISO",0,IF($O472="Non-Iso",F472,IF($O472="Trans Line",SUMIF('Lines Study_Loc_Summary'!$D:$D,$B472,'Lines Study_Loc_Summary'!$AL:$AL),IF($O472="Mix",SUMIF('Mix Substation Location Summary'!$B$4:$B$1500,$B472,'Mix Substation Location Summary'!$N$4:$N$1500)+SUMIF('Mix Substation Location Summary'!$B$4:$B$1500,$B472,'Mix Substation Location Summary'!$O$4:$O$1500),"NOT FOUND"))))</f>
        <v>0</v>
      </c>
      <c r="N472" s="300"/>
      <c r="O472" s="293" t="s">
        <v>1316</v>
      </c>
      <c r="P472" s="293"/>
    </row>
    <row r="473" spans="1:16" ht="12.75" customHeight="1" x14ac:dyDescent="0.3">
      <c r="A473" s="294" t="s">
        <v>1285</v>
      </c>
      <c r="B473" s="293">
        <v>8813</v>
      </c>
      <c r="C473" s="293" t="s">
        <v>1334</v>
      </c>
      <c r="D473" s="188">
        <f>SUMIF('Mix Substation Location Summary'!$B$4:$B$1500,'TS by Location'!B473,'Mix Substation Location Summary'!$F$4:$F$1500)</f>
        <v>0</v>
      </c>
      <c r="E473" s="188">
        <f>SUMIF('Mix Substation Location Summary'!$B$4:$B$1500,'TS by Location'!$B473,'Mix Substation Location Summary'!$K$4:$K$1500)</f>
        <v>9845.93</v>
      </c>
      <c r="F473" s="188">
        <f>SUMIF('Mix Substation Location Summary'!$B$4:$B$1500,'TS by Location'!$B473,'Mix Substation Location Summary'!$P$4:$P$1500)</f>
        <v>0</v>
      </c>
      <c r="G473" s="537">
        <f t="shared" si="101"/>
        <v>9845.93</v>
      </c>
      <c r="H473" s="299">
        <f>IF($O473="ISO",D473,IF($O473="Non-Iso",0,IF($O473="Trans Line",SUMIF('Lines Study_Loc_Summary'!$D:$D,$B473,'Lines Study_Loc_Summary'!$Z:$Z),IF($O473="Mix",SUMIF('Mix Substation Location Summary'!$B$4:$B$1500,$B473,'Mix Substation Location Summary'!$C$4:$C$1500),"NOT FOUND"))))</f>
        <v>0</v>
      </c>
      <c r="I473" s="299">
        <f>IF($O473="ISO",E473,IF($O473="Non-Iso",0,IF($O473="Trans Line",SUMIF('Lines Study_Loc_Summary'!$D:$D,$B473,'Lines Study_Loc_Summary'!$AA:$AA),IF($O473="Mix",SUMIF('Mix Substation Location Summary'!$B$4:$B$1500,$B473,'Mix Substation Location Summary'!$H$4:$H$1500),"NOT FOUND"))))</f>
        <v>0</v>
      </c>
      <c r="J473" s="299">
        <f>IF($O473="ISO",F473,IF($O473="Non-Iso",0,IF($O473="Trans Line",SUMIF('Lines Study_Loc_Summary'!$D:$D,$B473,'Lines Study_Loc_Summary'!$AB:$AB),IF($O473="Mix",SUMIF('Mix Substation Location Summary'!$B$4:$B$1500,$B473,'Mix Substation Location Summary'!$M$4:$M$1500),"NOT FOUND"))))</f>
        <v>0</v>
      </c>
      <c r="K473" s="299">
        <f>IF($O473="ISO",0,IF($O473="Non-Iso",D473,IF($O473="Trans Line",SUMIF('Lines Study_Loc_Summary'!$D:$D,'TS by Location'!B473,'Lines Study_Loc_Summary'!$AJ:$AJ),IF($O473="Mix",SUMIF('Mix Substation Location Summary'!$B$4:$B$1500,$B473,'Mix Substation Location Summary'!$D$4:$D$1500)+SUMIF('Mix Substation Location Summary'!$B$4:$B$1500,$B473,'Mix Substation Location Summary'!$E$4:$E$1500),"NOT FOUND"))))</f>
        <v>0</v>
      </c>
      <c r="L473" s="299">
        <f>IF($O473="ISO",0,IF($O473="Non-Iso",E473,IF($O473="Trans Line",SUMIF('Lines Study_Loc_Summary'!$D:$D,$B473,'Lines Study_Loc_Summary'!$AK:$AK),IF($O473="Mix",SUMIF('Mix Substation Location Summary'!$B$4:$B$1500,$B473,'Mix Substation Location Summary'!$I$4:$I$1500)+SUMIF('Mix Substation Location Summary'!$B$4:$B$1500,$B473,'Mix Substation Location Summary'!$J$4:$J$1500),"NOT FOUND"))))</f>
        <v>9845.93</v>
      </c>
      <c r="M473" s="299">
        <f>IF($O473="ISO",0,IF($O473="Non-Iso",F473,IF($O473="Trans Line",SUMIF('Lines Study_Loc_Summary'!$D:$D,$B473,'Lines Study_Loc_Summary'!$AL:$AL),IF($O473="Mix",SUMIF('Mix Substation Location Summary'!$B$4:$B$1500,$B473,'Mix Substation Location Summary'!$N$4:$N$1500)+SUMIF('Mix Substation Location Summary'!$B$4:$B$1500,$B473,'Mix Substation Location Summary'!$O$4:$O$1500),"NOT FOUND"))))</f>
        <v>0</v>
      </c>
      <c r="N473" s="300"/>
      <c r="O473" s="293" t="s">
        <v>1316</v>
      </c>
      <c r="P473" s="293"/>
    </row>
    <row r="474" spans="1:16" ht="12.75" customHeight="1" x14ac:dyDescent="0.3">
      <c r="A474" s="294" t="s">
        <v>2951</v>
      </c>
      <c r="B474" s="293">
        <v>8860</v>
      </c>
      <c r="C474" s="293" t="s">
        <v>1331</v>
      </c>
      <c r="D474" s="188">
        <f>SUMIF('Mix Substation Location Summary'!$B$4:$B$1500,'TS by Location'!B474,'Mix Substation Location Summary'!$F$4:$F$1500)</f>
        <v>0</v>
      </c>
      <c r="E474" s="188">
        <f>SUMIF('Mix Substation Location Summary'!$B$4:$B$1500,'TS by Location'!$B474,'Mix Substation Location Summary'!$K$4:$K$1500)</f>
        <v>7413038.8700000001</v>
      </c>
      <c r="F474" s="188">
        <f>SUMIF('Mix Substation Location Summary'!$B$4:$B$1500,'TS by Location'!$B474,'Mix Substation Location Summary'!$P$4:$P$1500)</f>
        <v>8688221.6000000015</v>
      </c>
      <c r="G474" s="537">
        <f t="shared" ref="G474" si="107">SUM(D474:F474)</f>
        <v>16101260.470000003</v>
      </c>
      <c r="H474" s="299">
        <f>IF($O474="ISO",D474,IF($O474="Non-Iso",0,IF($O474="Trans Line",SUMIF('Lines Study_Loc_Summary'!$D:$D,$B474,'Lines Study_Loc_Summary'!$Z:$Z),IF($O474="Mix",SUMIF('Mix Substation Location Summary'!$B$4:$B$1500,$B474,'Mix Substation Location Summary'!$C$4:$C$1500),"NOT FOUND"))))</f>
        <v>0</v>
      </c>
      <c r="I474" s="299">
        <f>IF($O474="ISO",E474,IF($O474="Non-Iso",0,IF($O474="Trans Line",SUMIF('Lines Study_Loc_Summary'!$D:$D,$B474,'Lines Study_Loc_Summary'!$AA:$AA),IF($O474="Mix",SUMIF('Mix Substation Location Summary'!$B$4:$B$1500,$B474,'Mix Substation Location Summary'!$H$4:$H$1500),"NOT FOUND"))))</f>
        <v>7413038.8700000001</v>
      </c>
      <c r="J474" s="299">
        <f>IF($O474="ISO",F474,IF($O474="Non-Iso",0,IF($O474="Trans Line",SUMIF('Lines Study_Loc_Summary'!$D:$D,$B474,'Lines Study_Loc_Summary'!$AB:$AB),IF($O474="Mix",SUMIF('Mix Substation Location Summary'!$B$4:$B$1500,$B474,'Mix Substation Location Summary'!$M$4:$M$1500),"NOT FOUND"))))</f>
        <v>8688221.6000000015</v>
      </c>
      <c r="K474" s="299">
        <f>IF($O474="ISO",0,IF($O474="Non-Iso",D474,IF($O474="Trans Line",SUMIF('Lines Study_Loc_Summary'!$D:$D,'TS by Location'!B474,'Lines Study_Loc_Summary'!$AJ:$AJ),IF($O474="Mix",SUMIF('Mix Substation Location Summary'!$B$4:$B$1500,$B474,'Mix Substation Location Summary'!$D$4:$D$1500)+SUMIF('Mix Substation Location Summary'!$B$4:$B$1500,$B474,'Mix Substation Location Summary'!$E$4:$E$1500),"NOT FOUND"))))</f>
        <v>0</v>
      </c>
      <c r="L474" s="299">
        <f>IF($O474="ISO",0,IF($O474="Non-Iso",E474,IF($O474="Trans Line",SUMIF('Lines Study_Loc_Summary'!$D:$D,$B474,'Lines Study_Loc_Summary'!$AK:$AK),IF($O474="Mix",SUMIF('Mix Substation Location Summary'!$B$4:$B$1500,$B474,'Mix Substation Location Summary'!$I$4:$I$1500)+SUMIF('Mix Substation Location Summary'!$B$4:$B$1500,$B474,'Mix Substation Location Summary'!$J$4:$J$1500),"NOT FOUND"))))</f>
        <v>0</v>
      </c>
      <c r="M474" s="299">
        <f>IF($O474="ISO",0,IF($O474="Non-Iso",F474,IF($O474="Trans Line",SUMIF('Lines Study_Loc_Summary'!$D:$D,$B474,'Lines Study_Loc_Summary'!$AL:$AL),IF($O474="Mix",SUMIF('Mix Substation Location Summary'!$B$4:$B$1500,$B474,'Mix Substation Location Summary'!$N$4:$N$1500)+SUMIF('Mix Substation Location Summary'!$B$4:$B$1500,$B474,'Mix Substation Location Summary'!$O$4:$O$1500),"NOT FOUND"))))</f>
        <v>0</v>
      </c>
      <c r="N474" s="300"/>
      <c r="O474" s="293" t="s">
        <v>1315</v>
      </c>
      <c r="P474" s="293" t="s">
        <v>219</v>
      </c>
    </row>
    <row r="475" spans="1:16" ht="12.75" customHeight="1" x14ac:dyDescent="0.3">
      <c r="A475" s="294" t="s">
        <v>2803</v>
      </c>
      <c r="B475" s="293">
        <v>8956</v>
      </c>
      <c r="C475" s="293" t="s">
        <v>1330</v>
      </c>
      <c r="D475" s="188">
        <f>SUMIF('Mix Substation Location Summary'!$B$4:$B$1500,'TS by Location'!B475,'Mix Substation Location Summary'!$F$4:$F$1500)</f>
        <v>0</v>
      </c>
      <c r="E475" s="188">
        <f>SUMIF('Mix Substation Location Summary'!$B$4:$B$1500,'TS by Location'!$B475,'Mix Substation Location Summary'!$K$4:$K$1500)</f>
        <v>0</v>
      </c>
      <c r="F475" s="188">
        <f>SUMIF('Mix Substation Location Summary'!$B$4:$B$1500,'TS by Location'!$B475,'Mix Substation Location Summary'!$P$4:$P$1500)</f>
        <v>0</v>
      </c>
      <c r="G475" s="537">
        <f t="shared" ref="G475" si="108">SUM(D475:F475)</f>
        <v>0</v>
      </c>
      <c r="H475" s="299">
        <f>IF($O475="ISO",D475,IF($O475="Non-Iso",0,IF($O475="Trans Line",SUMIF('Lines Study_Loc_Summary'!$D:$D,$B475,'Lines Study_Loc_Summary'!$Z:$Z),IF($O475="Mix",SUMIF('Mix Substation Location Summary'!$B$4:$B$1500,$B475,'Mix Substation Location Summary'!$C$4:$C$1500),"NOT FOUND"))))</f>
        <v>0</v>
      </c>
      <c r="I475" s="299">
        <f>IF($O475="ISO",E475,IF($O475="Non-Iso",0,IF($O475="Trans Line",SUMIF('Lines Study_Loc_Summary'!$D:$D,$B475,'Lines Study_Loc_Summary'!$AA:$AA),IF($O475="Mix",SUMIF('Mix Substation Location Summary'!$B$4:$B$1500,$B475,'Mix Substation Location Summary'!$H$4:$H$1500),"NOT FOUND"))))</f>
        <v>0</v>
      </c>
      <c r="J475" s="299">
        <f>IF($O475="ISO",F475,IF($O475="Non-Iso",0,IF($O475="Trans Line",SUMIF('Lines Study_Loc_Summary'!$D:$D,$B475,'Lines Study_Loc_Summary'!$AB:$AB),IF($O475="Mix",SUMIF('Mix Substation Location Summary'!$B$4:$B$1500,$B475,'Mix Substation Location Summary'!$M$4:$M$1500),"NOT FOUND"))))</f>
        <v>0</v>
      </c>
      <c r="K475" s="299">
        <f>IF($O475="ISO",0,IF($O475="Non-Iso",D475,IF($O475="Trans Line",SUMIF('Lines Study_Loc_Summary'!$D:$D,'TS by Location'!B475,'Lines Study_Loc_Summary'!$AJ:$AJ),IF($O475="Mix",SUMIF('Mix Substation Location Summary'!$B$4:$B$1500,$B475,'Mix Substation Location Summary'!$D$4:$D$1500)+SUMIF('Mix Substation Location Summary'!$B$4:$B$1500,$B475,'Mix Substation Location Summary'!$E$4:$E$1500),"NOT FOUND"))))</f>
        <v>0</v>
      </c>
      <c r="L475" s="299">
        <f>IF($O475="ISO",0,IF($O475="Non-Iso",E475,IF($O475="Trans Line",SUMIF('Lines Study_Loc_Summary'!$D:$D,$B475,'Lines Study_Loc_Summary'!$AK:$AK),IF($O475="Mix",SUMIF('Mix Substation Location Summary'!$B$4:$B$1500,$B475,'Mix Substation Location Summary'!$I$4:$I$1500)+SUMIF('Mix Substation Location Summary'!$B$4:$B$1500,$B475,'Mix Substation Location Summary'!$J$4:$J$1500),"NOT FOUND"))))</f>
        <v>0</v>
      </c>
      <c r="M475" s="299">
        <f>IF($O475="ISO",0,IF($O475="Non-Iso",F475,IF($O475="Trans Line",SUMIF('Lines Study_Loc_Summary'!$D:$D,$B475,'Lines Study_Loc_Summary'!$AL:$AL),IF($O475="Mix",SUMIF('Mix Substation Location Summary'!$B$4:$B$1500,$B475,'Mix Substation Location Summary'!$N$4:$N$1500)+SUMIF('Mix Substation Location Summary'!$B$4:$B$1500,$B475,'Mix Substation Location Summary'!$O$4:$O$1500),"NOT FOUND"))))</f>
        <v>0</v>
      </c>
      <c r="N475" s="300"/>
      <c r="O475" s="293" t="s">
        <v>1316</v>
      </c>
      <c r="P475" s="293"/>
    </row>
    <row r="476" spans="1:16" ht="12.75" customHeight="1" x14ac:dyDescent="0.3">
      <c r="A476" s="294" t="s">
        <v>2908</v>
      </c>
      <c r="B476" s="293">
        <v>8960</v>
      </c>
      <c r="C476" s="293" t="s">
        <v>1331</v>
      </c>
      <c r="D476" s="188">
        <f>SUMIF('Mix Substation Location Summary'!$B$4:$B$1500,'TS by Location'!B476,'Mix Substation Location Summary'!$F$4:$F$1500)</f>
        <v>0</v>
      </c>
      <c r="E476" s="188">
        <f>SUMIF('Mix Substation Location Summary'!$B$4:$B$1500,'TS by Location'!$B476,'Mix Substation Location Summary'!$K$4:$K$1500)</f>
        <v>9060132.4299999997</v>
      </c>
      <c r="F476" s="188">
        <f>SUMIF('Mix Substation Location Summary'!$B$4:$B$1500,'TS by Location'!$B476,'Mix Substation Location Summary'!$P$4:$P$1500)</f>
        <v>5782833.1699999999</v>
      </c>
      <c r="G476" s="537">
        <f t="shared" ref="G476" si="109">SUM(D476:F476)</f>
        <v>14842965.6</v>
      </c>
      <c r="H476" s="299">
        <f>IF($O476="ISO",D476,IF($O476="Non-Iso",0,IF($O476="Trans Line",SUMIF('Lines Study_Loc_Summary'!$D:$D,$B476,'Lines Study_Loc_Summary'!$Z:$Z),IF($O476="Mix",SUMIF('Mix Substation Location Summary'!$B$4:$B$1500,$B476,'Mix Substation Location Summary'!$C$4:$C$1500),"NOT FOUND"))))</f>
        <v>0</v>
      </c>
      <c r="I476" s="299">
        <f>IF($O476="ISO",E476,IF($O476="Non-Iso",0,IF($O476="Trans Line",SUMIF('Lines Study_Loc_Summary'!$D:$D,$B476,'Lines Study_Loc_Summary'!$AA:$AA),IF($O476="Mix",SUMIF('Mix Substation Location Summary'!$B$4:$B$1500,$B476,'Mix Substation Location Summary'!$H$4:$H$1500),"NOT FOUND"))))</f>
        <v>9060132.4299999997</v>
      </c>
      <c r="J476" s="299">
        <f>IF($O476="ISO",F476,IF($O476="Non-Iso",0,IF($O476="Trans Line",SUMIF('Lines Study_Loc_Summary'!$D:$D,$B476,'Lines Study_Loc_Summary'!$AB:$AB),IF($O476="Mix",SUMIF('Mix Substation Location Summary'!$B$4:$B$1500,$B476,'Mix Substation Location Summary'!$M$4:$M$1500),"NOT FOUND"))))</f>
        <v>5782833.1699999999</v>
      </c>
      <c r="K476" s="299">
        <f>IF($O476="ISO",0,IF($O476="Non-Iso",D476,IF($O476="Trans Line",SUMIF('Lines Study_Loc_Summary'!$D:$D,'TS by Location'!B476,'Lines Study_Loc_Summary'!$AJ:$AJ),IF($O476="Mix",SUMIF('Mix Substation Location Summary'!$B$4:$B$1500,$B476,'Mix Substation Location Summary'!$D$4:$D$1500)+SUMIF('Mix Substation Location Summary'!$B$4:$B$1500,$B476,'Mix Substation Location Summary'!$E$4:$E$1500),"NOT FOUND"))))</f>
        <v>0</v>
      </c>
      <c r="L476" s="299">
        <f>IF($O476="ISO",0,IF($O476="Non-Iso",E476,IF($O476="Trans Line",SUMIF('Lines Study_Loc_Summary'!$D:$D,$B476,'Lines Study_Loc_Summary'!$AK:$AK),IF($O476="Mix",SUMIF('Mix Substation Location Summary'!$B$4:$B$1500,$B476,'Mix Substation Location Summary'!$I$4:$I$1500)+SUMIF('Mix Substation Location Summary'!$B$4:$B$1500,$B476,'Mix Substation Location Summary'!$J$4:$J$1500),"NOT FOUND"))))</f>
        <v>0</v>
      </c>
      <c r="M476" s="299">
        <f>IF($O476="ISO",0,IF($O476="Non-Iso",F476,IF($O476="Trans Line",SUMIF('Lines Study_Loc_Summary'!$D:$D,$B476,'Lines Study_Loc_Summary'!$AL:$AL),IF($O476="Mix",SUMIF('Mix Substation Location Summary'!$B$4:$B$1500,$B476,'Mix Substation Location Summary'!$N$4:$N$1500)+SUMIF('Mix Substation Location Summary'!$B$4:$B$1500,$B476,'Mix Substation Location Summary'!$O$4:$O$1500),"NOT FOUND"))))</f>
        <v>0</v>
      </c>
      <c r="N476" s="300"/>
      <c r="O476" s="293" t="s">
        <v>1315</v>
      </c>
      <c r="P476" s="293" t="s">
        <v>219</v>
      </c>
    </row>
    <row r="477" spans="1:16" ht="12.75" customHeight="1" x14ac:dyDescent="0.3">
      <c r="A477" s="294" t="s">
        <v>638</v>
      </c>
      <c r="B477" s="293">
        <v>9009</v>
      </c>
      <c r="C477" s="293" t="s">
        <v>639</v>
      </c>
      <c r="D477" s="188">
        <f>SUMIF('Mix Substation Location Summary'!$B$4:$B$1500,'TS by Location'!B477,'Mix Substation Location Summary'!$F$4:$F$1500)</f>
        <v>0</v>
      </c>
      <c r="E477" s="188">
        <f>SUMIF('Mix Substation Location Summary'!$B$4:$B$1500,'TS by Location'!$B477,'Mix Substation Location Summary'!$K$4:$K$1500)</f>
        <v>0</v>
      </c>
      <c r="F477" s="188">
        <f>SUMIF('Mix Substation Location Summary'!$B$4:$B$1500,'TS by Location'!$B477,'Mix Substation Location Summary'!$P$4:$P$1500)</f>
        <v>527315.9800000001</v>
      </c>
      <c r="G477" s="537">
        <f t="shared" si="101"/>
        <v>527315.9800000001</v>
      </c>
      <c r="H477" s="299">
        <f>IF($O477="ISO",D477,IF($O477="Non-Iso",0,IF($O477="Trans Line",SUMIF('Lines Study_Loc_Summary'!$D:$D,$B477,'Lines Study_Loc_Summary'!$Z:$Z),IF($O477="Mix",SUMIF('Mix Substation Location Summary'!$B$4:$B$1500,$B477,'Mix Substation Location Summary'!$C$4:$C$1500),"NOT FOUND"))))</f>
        <v>0</v>
      </c>
      <c r="I477" s="299">
        <f>IF($O477="ISO",E477,IF($O477="Non-Iso",0,IF($O477="Trans Line",SUMIF('Lines Study_Loc_Summary'!$D:$D,$B477,'Lines Study_Loc_Summary'!$AA:$AA),IF($O477="Mix",SUMIF('Mix Substation Location Summary'!$B$4:$B$1500,$B477,'Mix Substation Location Summary'!$H$4:$H$1500),"NOT FOUND"))))</f>
        <v>0</v>
      </c>
      <c r="J477" s="299">
        <f>IF($O477="ISO",F477,IF($O477="Non-Iso",0,IF($O477="Trans Line",SUMIF('Lines Study_Loc_Summary'!$D:$D,$B477,'Lines Study_Loc_Summary'!$AB:$AB),IF($O477="Mix",SUMIF('Mix Substation Location Summary'!$B$4:$B$1500,$B477,'Mix Substation Location Summary'!$M$4:$M$1500),"NOT FOUND"))))</f>
        <v>0</v>
      </c>
      <c r="K477" s="299">
        <f>IF($O477="ISO",0,IF($O477="Non-Iso",D477,IF($O477="Trans Line",SUMIF('Lines Study_Loc_Summary'!$D:$D,'TS by Location'!B477,'Lines Study_Loc_Summary'!$AJ:$AJ),IF($O477="Mix",SUMIF('Mix Substation Location Summary'!$B$4:$B$1500,$B477,'Mix Substation Location Summary'!$D$4:$D$1500)+SUMIF('Mix Substation Location Summary'!$B$4:$B$1500,$B477,'Mix Substation Location Summary'!$E$4:$E$1500),"NOT FOUND"))))</f>
        <v>0</v>
      </c>
      <c r="L477" s="299">
        <f>IF($O477="ISO",0,IF($O477="Non-Iso",E477,IF($O477="Trans Line",SUMIF('Lines Study_Loc_Summary'!$D:$D,$B477,'Lines Study_Loc_Summary'!$AK:$AK),IF($O477="Mix",SUMIF('Mix Substation Location Summary'!$B$4:$B$1500,$B477,'Mix Substation Location Summary'!$I$4:$I$1500)+SUMIF('Mix Substation Location Summary'!$B$4:$B$1500,$B477,'Mix Substation Location Summary'!$J$4:$J$1500),"NOT FOUND"))))</f>
        <v>0</v>
      </c>
      <c r="M477" s="299">
        <f>IF($O477="ISO",0,IF($O477="Non-Iso",F477,IF($O477="Trans Line",SUMIF('Lines Study_Loc_Summary'!$D:$D,$B477,'Lines Study_Loc_Summary'!$AL:$AL),IF($O477="Mix",SUMIF('Mix Substation Location Summary'!$B$4:$B$1500,$B477,'Mix Substation Location Summary'!$N$4:$N$1500)+SUMIF('Mix Substation Location Summary'!$B$4:$B$1500,$B477,'Mix Substation Location Summary'!$O$4:$O$1500),"NOT FOUND"))))</f>
        <v>527315.9800000001</v>
      </c>
      <c r="N477" s="300"/>
      <c r="O477" s="293" t="s">
        <v>1316</v>
      </c>
      <c r="P477" s="293"/>
    </row>
    <row r="478" spans="1:16" ht="12.75" customHeight="1" x14ac:dyDescent="0.3">
      <c r="A478" s="294" t="s">
        <v>655</v>
      </c>
      <c r="B478" s="293">
        <v>9047</v>
      </c>
      <c r="C478" s="293" t="s">
        <v>639</v>
      </c>
      <c r="D478" s="188">
        <f>SUMIF('Mix Substation Location Summary'!$B$4:$B$1500,'TS by Location'!B478,'Mix Substation Location Summary'!$F$4:$F$1500)</f>
        <v>0</v>
      </c>
      <c r="E478" s="188">
        <f>SUMIF('Mix Substation Location Summary'!$B$4:$B$1500,'TS by Location'!$B478,'Mix Substation Location Summary'!$K$4:$K$1500)</f>
        <v>0</v>
      </c>
      <c r="F478" s="188">
        <f>SUMIF('Mix Substation Location Summary'!$B$4:$B$1500,'TS by Location'!$B478,'Mix Substation Location Summary'!$P$4:$P$1500)</f>
        <v>81729301.700000018</v>
      </c>
      <c r="G478" s="537">
        <f>SUM(D478:F478)</f>
        <v>81729301.700000018</v>
      </c>
      <c r="H478" s="299">
        <f>IF($O478="ISO",D478,IF($O478="Non-Iso",0,IF($O478="Trans Line",SUMIF('Lines Study_Loc_Summary'!$D:$D,$B478,'Lines Study_Loc_Summary'!$Z:$Z),IF($O478="Mix",SUMIF('Mix Substation Location Summary'!$B$4:$B$1500,$B478,'Mix Substation Location Summary'!$C$4:$C$1500),"NOT FOUND"))))</f>
        <v>0</v>
      </c>
      <c r="I478" s="299">
        <f>IF($O478="ISO",E478,IF($O478="Non-Iso",0,IF($O478="Trans Line",SUMIF('Lines Study_Loc_Summary'!$D:$D,$B478,'Lines Study_Loc_Summary'!$AA:$AA),IF($O478="Mix",SUMIF('Mix Substation Location Summary'!$B$4:$B$1500,$B478,'Mix Substation Location Summary'!$H$4:$H$1500),"NOT FOUND"))))</f>
        <v>0</v>
      </c>
      <c r="J478" s="299">
        <f>IF($O478="ISO",F478,IF($O478="Non-Iso",0,IF($O478="Trans Line",SUMIF('Lines Study_Loc_Summary'!$D:$D,$B478,'Lines Study_Loc_Summary'!$AB:$AB),IF($O478="Mix",SUMIF('Mix Substation Location Summary'!$B$4:$B$1500,$B478,'Mix Substation Location Summary'!$M$4:$M$1500),"NOT FOUND"))))</f>
        <v>0</v>
      </c>
      <c r="K478" s="299">
        <f>IF($O478="ISO",0,IF($O478="Non-Iso",D478,IF($O478="Trans Line",SUMIF('Lines Study_Loc_Summary'!$D:$D,'TS by Location'!B478,'Lines Study_Loc_Summary'!$AJ:$AJ),IF($O478="Mix",SUMIF('Mix Substation Location Summary'!$B$4:$B$1500,$B478,'Mix Substation Location Summary'!$D$4:$D$1500)+SUMIF('Mix Substation Location Summary'!$B$4:$B$1500,$B478,'Mix Substation Location Summary'!$E$4:$E$1500),"NOT FOUND"))))</f>
        <v>0</v>
      </c>
      <c r="L478" s="299">
        <f>IF($O478="ISO",0,IF($O478="Non-Iso",E478,IF($O478="Trans Line",SUMIF('Lines Study_Loc_Summary'!$D:$D,$B478,'Lines Study_Loc_Summary'!$AK:$AK),IF($O478="Mix",SUMIF('Mix Substation Location Summary'!$B$4:$B$1500,$B478,'Mix Substation Location Summary'!$I$4:$I$1500)+SUMIF('Mix Substation Location Summary'!$B$4:$B$1500,$B478,'Mix Substation Location Summary'!$J$4:$J$1500),"NOT FOUND"))))</f>
        <v>0</v>
      </c>
      <c r="M478" s="299">
        <f>IF($O478="ISO",0,IF($O478="Non-Iso",F478,IF($O478="Trans Line",SUMIF('Lines Study_Loc_Summary'!$D:$D,$B478,'Lines Study_Loc_Summary'!$AL:$AL),IF($O478="Mix",SUMIF('Mix Substation Location Summary'!$B$4:$B$1500,$B478,'Mix Substation Location Summary'!$N$4:$N$1500)+SUMIF('Mix Substation Location Summary'!$B$4:$B$1500,$B478,'Mix Substation Location Summary'!$O$4:$O$1500),"NOT FOUND"))))</f>
        <v>81729301.700000018</v>
      </c>
      <c r="N478" s="300"/>
      <c r="O478" s="293" t="s">
        <v>1316</v>
      </c>
      <c r="P478" s="293"/>
    </row>
    <row r="479" spans="1:16" ht="12.75" customHeight="1" x14ac:dyDescent="0.3">
      <c r="A479" s="294" t="s">
        <v>2952</v>
      </c>
      <c r="B479" s="293">
        <v>9077</v>
      </c>
      <c r="C479" s="293" t="s">
        <v>639</v>
      </c>
      <c r="D479" s="188">
        <f>SUMIF('Mix Substation Location Summary'!$B$4:$B$1500,'TS by Location'!B479,'Mix Substation Location Summary'!$F$4:$F$1500)</f>
        <v>0</v>
      </c>
      <c r="E479" s="188">
        <f>SUMIF('Mix Substation Location Summary'!$B$4:$B$1500,'TS by Location'!$B479,'Mix Substation Location Summary'!$K$4:$K$1500)</f>
        <v>0</v>
      </c>
      <c r="F479" s="188">
        <f>SUMIF('Mix Substation Location Summary'!$B$4:$B$1500,'TS by Location'!$B479,'Mix Substation Location Summary'!$P$4:$P$1500)</f>
        <v>0.6</v>
      </c>
      <c r="G479" s="537">
        <f>SUM(D479:F479)</f>
        <v>0.6</v>
      </c>
      <c r="H479" s="299">
        <f>IF($O479="ISO",D479,IF($O479="Non-Iso",0,IF($O479="Trans Line",SUMIF('Lines Study_Loc_Summary'!$D:$D,$B479,'Lines Study_Loc_Summary'!$Z:$Z),IF($O479="Mix",SUMIF('Mix Substation Location Summary'!$B$4:$B$1500,$B479,'Mix Substation Location Summary'!$C$4:$C$1500),"NOT FOUND"))))</f>
        <v>0</v>
      </c>
      <c r="I479" s="299">
        <f>IF($O479="ISO",E479,IF($O479="Non-Iso",0,IF($O479="Trans Line",SUMIF('Lines Study_Loc_Summary'!$D:$D,$B479,'Lines Study_Loc_Summary'!$AA:$AA),IF($O479="Mix",SUMIF('Mix Substation Location Summary'!$B$4:$B$1500,$B479,'Mix Substation Location Summary'!$H$4:$H$1500),"NOT FOUND"))))</f>
        <v>0</v>
      </c>
      <c r="J479" s="299">
        <f>IF($O479="ISO",F479,IF($O479="Non-Iso",0,IF($O479="Trans Line",SUMIF('Lines Study_Loc_Summary'!$D:$D,$B479,'Lines Study_Loc_Summary'!$AB:$AB),IF($O479="Mix",SUMIF('Mix Substation Location Summary'!$B$4:$B$1500,$B479,'Mix Substation Location Summary'!$M$4:$M$1500),"NOT FOUND"))))</f>
        <v>0</v>
      </c>
      <c r="K479" s="299">
        <f>IF($O479="ISO",0,IF($O479="Non-Iso",D479,IF($O479="Trans Line",SUMIF('Lines Study_Loc_Summary'!$D:$D,'TS by Location'!B479,'Lines Study_Loc_Summary'!$AJ:$AJ),IF($O479="Mix",SUMIF('Mix Substation Location Summary'!$B$4:$B$1500,$B479,'Mix Substation Location Summary'!$D$4:$D$1500)+SUMIF('Mix Substation Location Summary'!$B$4:$B$1500,$B479,'Mix Substation Location Summary'!$E$4:$E$1500),"NOT FOUND"))))</f>
        <v>0</v>
      </c>
      <c r="L479" s="299">
        <f>IF($O479="ISO",0,IF($O479="Non-Iso",E479,IF($O479="Trans Line",SUMIF('Lines Study_Loc_Summary'!$D:$D,$B479,'Lines Study_Loc_Summary'!$AK:$AK),IF($O479="Mix",SUMIF('Mix Substation Location Summary'!$B$4:$B$1500,$B479,'Mix Substation Location Summary'!$I$4:$I$1500)+SUMIF('Mix Substation Location Summary'!$B$4:$B$1500,$B479,'Mix Substation Location Summary'!$J$4:$J$1500),"NOT FOUND"))))</f>
        <v>0</v>
      </c>
      <c r="M479" s="299">
        <f>IF($O479="ISO",0,IF($O479="Non-Iso",F479,IF($O479="Trans Line",SUMIF('Lines Study_Loc_Summary'!$D:$D,$B479,'Lines Study_Loc_Summary'!$AL:$AL),IF($O479="Mix",SUMIF('Mix Substation Location Summary'!$B$4:$B$1500,$B479,'Mix Substation Location Summary'!$N$4:$N$1500)+SUMIF('Mix Substation Location Summary'!$B$4:$B$1500,$B479,'Mix Substation Location Summary'!$O$4:$O$1500),"NOT FOUND"))))</f>
        <v>0.6</v>
      </c>
      <c r="N479" s="300"/>
      <c r="O479" s="293" t="s">
        <v>1316</v>
      </c>
      <c r="P479" s="293"/>
    </row>
    <row r="480" spans="1:16" ht="12.75" customHeight="1" x14ac:dyDescent="0.3">
      <c r="A480" s="294" t="s">
        <v>2852</v>
      </c>
      <c r="B480" s="293">
        <v>9201</v>
      </c>
      <c r="C480" s="293" t="s">
        <v>639</v>
      </c>
      <c r="D480" s="188">
        <f>SUMIF('Mix Substation Location Summary'!$B$4:$B$1500,'TS by Location'!B480,'Mix Substation Location Summary'!$F$4:$F$1500)</f>
        <v>0</v>
      </c>
      <c r="E480" s="188">
        <f>SUMIF('Mix Substation Location Summary'!$B$4:$B$1500,'TS by Location'!$B480,'Mix Substation Location Summary'!$K$4:$K$1500)</f>
        <v>0</v>
      </c>
      <c r="F480" s="188">
        <f>SUMIF('Mix Substation Location Summary'!$B$4:$B$1500,'TS by Location'!$B480,'Mix Substation Location Summary'!$P$4:$P$1500)</f>
        <v>0</v>
      </c>
      <c r="G480" s="537">
        <f>SUM(D480:F480)</f>
        <v>0</v>
      </c>
      <c r="H480" s="299">
        <f>IF($O480="ISO",D480,IF($O480="Non-Iso",0,IF($O480="Trans Line",SUMIF('Lines Study_Loc_Summary'!$D:$D,$B480,'Lines Study_Loc_Summary'!$Z:$Z),IF($O480="Mix",SUMIF('Mix Substation Location Summary'!$B$4:$B$1500,$B480,'Mix Substation Location Summary'!$C$4:$C$1500),"NOT FOUND"))))</f>
        <v>0</v>
      </c>
      <c r="I480" s="299">
        <f>IF($O480="ISO",E480,IF($O480="Non-Iso",0,IF($O480="Trans Line",SUMIF('Lines Study_Loc_Summary'!$D:$D,$B480,'Lines Study_Loc_Summary'!$AA:$AA),IF($O480="Mix",SUMIF('Mix Substation Location Summary'!$B$4:$B$1500,$B480,'Mix Substation Location Summary'!$H$4:$H$1500),"NOT FOUND"))))</f>
        <v>0</v>
      </c>
      <c r="J480" s="299">
        <f>IF($O480="ISO",F480,IF($O480="Non-Iso",0,IF($O480="Trans Line",SUMIF('Lines Study_Loc_Summary'!$D:$D,$B480,'Lines Study_Loc_Summary'!$AB:$AB),IF($O480="Mix",SUMIF('Mix Substation Location Summary'!$B$4:$B$1500,$B480,'Mix Substation Location Summary'!$M$4:$M$1500),"NOT FOUND"))))</f>
        <v>0</v>
      </c>
      <c r="K480" s="299">
        <f>IF($O480="ISO",0,IF($O480="Non-Iso",D480,IF($O480="Trans Line",SUMIF('Lines Study_Loc_Summary'!$D:$D,'TS by Location'!B480,'Lines Study_Loc_Summary'!$AJ:$AJ),IF($O480="Mix",SUMIF('Mix Substation Location Summary'!$B$4:$B$1500,$B480,'Mix Substation Location Summary'!$D$4:$D$1500)+SUMIF('Mix Substation Location Summary'!$B$4:$B$1500,$B480,'Mix Substation Location Summary'!$E$4:$E$1500),"NOT FOUND"))))</f>
        <v>0</v>
      </c>
      <c r="L480" s="299">
        <f>IF($O480="ISO",0,IF($O480="Non-Iso",E480,IF($O480="Trans Line",SUMIF('Lines Study_Loc_Summary'!$D:$D,$B480,'Lines Study_Loc_Summary'!$AK:$AK),IF($O480="Mix",SUMIF('Mix Substation Location Summary'!$B$4:$B$1500,$B480,'Mix Substation Location Summary'!$I$4:$I$1500)+SUMIF('Mix Substation Location Summary'!$B$4:$B$1500,$B480,'Mix Substation Location Summary'!$J$4:$J$1500),"NOT FOUND"))))</f>
        <v>0</v>
      </c>
      <c r="M480" s="299">
        <f>IF($O480="ISO",0,IF($O480="Non-Iso",F480,IF($O480="Trans Line",SUMIF('Lines Study_Loc_Summary'!$D:$D,$B480,'Lines Study_Loc_Summary'!$AL:$AL),IF($O480="Mix",SUMIF('Mix Substation Location Summary'!$B$4:$B$1500,$B480,'Mix Substation Location Summary'!$N$4:$N$1500)+SUMIF('Mix Substation Location Summary'!$B$4:$B$1500,$B480,'Mix Substation Location Summary'!$O$4:$O$1500),"NOT FOUND"))))</f>
        <v>0</v>
      </c>
      <c r="N480" s="300"/>
      <c r="O480" s="293" t="s">
        <v>1316</v>
      </c>
      <c r="P480" s="293"/>
    </row>
    <row r="481" spans="1:16" ht="12.75" customHeight="1" x14ac:dyDescent="0.3">
      <c r="A481" s="294" t="s">
        <v>2853</v>
      </c>
      <c r="B481" s="293">
        <v>9285</v>
      </c>
      <c r="C481" s="293" t="s">
        <v>639</v>
      </c>
      <c r="D481" s="188">
        <f>SUMIF('Mix Substation Location Summary'!$B$4:$B$1500,'TS by Location'!B481,'Mix Substation Location Summary'!$F$4:$F$1500)</f>
        <v>0</v>
      </c>
      <c r="E481" s="188">
        <f>SUMIF('Mix Substation Location Summary'!$B$4:$B$1500,'TS by Location'!$B481,'Mix Substation Location Summary'!$K$4:$K$1500)</f>
        <v>0</v>
      </c>
      <c r="F481" s="188">
        <f>SUMIF('Mix Substation Location Summary'!$B$4:$B$1500,'TS by Location'!$B481,'Mix Substation Location Summary'!$P$4:$P$1500)</f>
        <v>0</v>
      </c>
      <c r="G481" s="537">
        <f>SUM(D481:F481)</f>
        <v>0</v>
      </c>
      <c r="H481" s="299">
        <f>IF($O481="ISO",D481,IF($O481="Non-Iso",0,IF($O481="Trans Line",SUMIF('Lines Study_Loc_Summary'!$D:$D,$B481,'Lines Study_Loc_Summary'!$Z:$Z),IF($O481="Mix",SUMIF('Mix Substation Location Summary'!$B$4:$B$1500,$B481,'Mix Substation Location Summary'!$C$4:$C$1500),"NOT FOUND"))))</f>
        <v>0</v>
      </c>
      <c r="I481" s="299">
        <f>IF($O481="ISO",E481,IF($O481="Non-Iso",0,IF($O481="Trans Line",SUMIF('Lines Study_Loc_Summary'!$D:$D,$B481,'Lines Study_Loc_Summary'!$AA:$AA),IF($O481="Mix",SUMIF('Mix Substation Location Summary'!$B$4:$B$1500,$B481,'Mix Substation Location Summary'!$H$4:$H$1500),"NOT FOUND"))))</f>
        <v>0</v>
      </c>
      <c r="J481" s="299">
        <f>IF($O481="ISO",F481,IF($O481="Non-Iso",0,IF($O481="Trans Line",SUMIF('Lines Study_Loc_Summary'!$D:$D,$B481,'Lines Study_Loc_Summary'!$AB:$AB),IF($O481="Mix",SUMIF('Mix Substation Location Summary'!$B$4:$B$1500,$B481,'Mix Substation Location Summary'!$M$4:$M$1500),"NOT FOUND"))))</f>
        <v>0</v>
      </c>
      <c r="K481" s="299">
        <f>IF($O481="ISO",0,IF($O481="Non-Iso",D481,IF($O481="Trans Line",SUMIF('Lines Study_Loc_Summary'!$D:$D,'TS by Location'!B481,'Lines Study_Loc_Summary'!$AJ:$AJ),IF($O481="Mix",SUMIF('Mix Substation Location Summary'!$B$4:$B$1500,$B481,'Mix Substation Location Summary'!$D$4:$D$1500)+SUMIF('Mix Substation Location Summary'!$B$4:$B$1500,$B481,'Mix Substation Location Summary'!$E$4:$E$1500),"NOT FOUND"))))</f>
        <v>0</v>
      </c>
      <c r="L481" s="299">
        <f>IF($O481="ISO",0,IF($O481="Non-Iso",E481,IF($O481="Trans Line",SUMIF('Lines Study_Loc_Summary'!$D:$D,$B481,'Lines Study_Loc_Summary'!$AK:$AK),IF($O481="Mix",SUMIF('Mix Substation Location Summary'!$B$4:$B$1500,$B481,'Mix Substation Location Summary'!$I$4:$I$1500)+SUMIF('Mix Substation Location Summary'!$B$4:$B$1500,$B481,'Mix Substation Location Summary'!$J$4:$J$1500),"NOT FOUND"))))</f>
        <v>0</v>
      </c>
      <c r="M481" s="299">
        <f>IF($O481="ISO",0,IF($O481="Non-Iso",F481,IF($O481="Trans Line",SUMIF('Lines Study_Loc_Summary'!$D:$D,$B481,'Lines Study_Loc_Summary'!$AL:$AL),IF($O481="Mix",SUMIF('Mix Substation Location Summary'!$B$4:$B$1500,$B481,'Mix Substation Location Summary'!$N$4:$N$1500)+SUMIF('Mix Substation Location Summary'!$B$4:$B$1500,$B481,'Mix Substation Location Summary'!$O$4:$O$1500),"NOT FOUND"))))</f>
        <v>0</v>
      </c>
      <c r="N481" s="300"/>
      <c r="O481" s="293" t="s">
        <v>1316</v>
      </c>
      <c r="P481" s="293"/>
    </row>
    <row r="482" spans="1:16" ht="12.75" customHeight="1" x14ac:dyDescent="0.3">
      <c r="A482" s="294" t="s">
        <v>2690</v>
      </c>
      <c r="B482" s="293">
        <v>9287</v>
      </c>
      <c r="C482" s="293" t="s">
        <v>283</v>
      </c>
      <c r="D482" s="188">
        <f>SUMIF('Mix Substation Location Summary'!$B$4:$B$1500,'TS by Location'!B482,'Mix Substation Location Summary'!$F$4:$F$1500)</f>
        <v>0</v>
      </c>
      <c r="E482" s="188">
        <f>SUMIF('Mix Substation Location Summary'!$B$4:$B$1500,'TS by Location'!$B482,'Mix Substation Location Summary'!$K$4:$K$1500)</f>
        <v>12868.55</v>
      </c>
      <c r="F482" s="188">
        <f>SUMIF('Mix Substation Location Summary'!$B$4:$B$1500,'TS by Location'!$B482,'Mix Substation Location Summary'!$P$4:$P$1500)</f>
        <v>0</v>
      </c>
      <c r="G482" s="537">
        <f>SUM(D482:F482)</f>
        <v>12868.55</v>
      </c>
      <c r="H482" s="299">
        <f>IF($O482="ISO",D482,IF($O482="Non-Iso",0,IF($O482="Trans Line",SUMIF('Lines Study_Loc_Summary'!$D:$D,$B482,'Lines Study_Loc_Summary'!$Z:$Z),IF($O482="Mix",SUMIF('Mix Substation Location Summary'!$B$4:$B$1500,$B482,'Mix Substation Location Summary'!$C$4:$C$1500),"NOT FOUND"))))</f>
        <v>0</v>
      </c>
      <c r="I482" s="299">
        <f>IF($O482="ISO",E482,IF($O482="Non-Iso",0,IF($O482="Trans Line",SUMIF('Lines Study_Loc_Summary'!$D:$D,$B482,'Lines Study_Loc_Summary'!$AA:$AA),IF($O482="Mix",SUMIF('Mix Substation Location Summary'!$B$4:$B$1500,$B482,'Mix Substation Location Summary'!$H$4:$H$1500),"NOT FOUND"))))</f>
        <v>0</v>
      </c>
      <c r="J482" s="299">
        <f>IF($O482="ISO",F482,IF($O482="Non-Iso",0,IF($O482="Trans Line",SUMIF('Lines Study_Loc_Summary'!$D:$D,$B482,'Lines Study_Loc_Summary'!$AB:$AB),IF($O482="Mix",SUMIF('Mix Substation Location Summary'!$B$4:$B$1500,$B482,'Mix Substation Location Summary'!$M$4:$M$1500),"NOT FOUND"))))</f>
        <v>0</v>
      </c>
      <c r="K482" s="299">
        <f>IF($O482="ISO",0,IF($O482="Non-Iso",D482,IF($O482="Trans Line",SUMIF('Lines Study_Loc_Summary'!$D:$D,'TS by Location'!B482,'Lines Study_Loc_Summary'!$AJ:$AJ),IF($O482="Mix",SUMIF('Mix Substation Location Summary'!$B$4:$B$1500,$B482,'Mix Substation Location Summary'!$D$4:$D$1500)+SUMIF('Mix Substation Location Summary'!$B$4:$B$1500,$B482,'Mix Substation Location Summary'!$E$4:$E$1500),"NOT FOUND"))))</f>
        <v>0</v>
      </c>
      <c r="L482" s="299">
        <f>IF($O482="ISO",0,IF($O482="Non-Iso",E482,IF($O482="Trans Line",SUMIF('Lines Study_Loc_Summary'!$D:$D,$B482,'Lines Study_Loc_Summary'!$AK:$AK),IF($O482="Mix",SUMIF('Mix Substation Location Summary'!$B$4:$B$1500,$B482,'Mix Substation Location Summary'!$I$4:$I$1500)+SUMIF('Mix Substation Location Summary'!$B$4:$B$1500,$B482,'Mix Substation Location Summary'!$J$4:$J$1500),"NOT FOUND"))))</f>
        <v>12868.55</v>
      </c>
      <c r="M482" s="299">
        <f>IF($O482="ISO",0,IF($O482="Non-Iso",F482,IF($O482="Trans Line",SUMIF('Lines Study_Loc_Summary'!$D:$D,$B482,'Lines Study_Loc_Summary'!$AL:$AL),IF($O482="Mix",SUMIF('Mix Substation Location Summary'!$B$4:$B$1500,$B482,'Mix Substation Location Summary'!$N$4:$N$1500)+SUMIF('Mix Substation Location Summary'!$B$4:$B$1500,$B482,'Mix Substation Location Summary'!$O$4:$O$1500),"NOT FOUND"))))</f>
        <v>0</v>
      </c>
      <c r="N482" s="300"/>
      <c r="O482" s="293" t="s">
        <v>1316</v>
      </c>
      <c r="P482" s="293"/>
    </row>
    <row r="483" spans="1:16" ht="12.75" customHeight="1" x14ac:dyDescent="0.3">
      <c r="A483" s="294" t="s">
        <v>1299</v>
      </c>
      <c r="B483" s="293">
        <v>9300</v>
      </c>
      <c r="C483" s="293" t="s">
        <v>283</v>
      </c>
      <c r="D483" s="188">
        <f>SUMIF('Mix Substation Location Summary'!$B$4:$B$1500,'TS by Location'!B483,'Mix Substation Location Summary'!$F$4:$F$1500)</f>
        <v>0</v>
      </c>
      <c r="E483" s="188">
        <f>SUMIF('Mix Substation Location Summary'!$B$4:$B$1500,'TS by Location'!$B483,'Mix Substation Location Summary'!$K$4:$K$1500)</f>
        <v>0</v>
      </c>
      <c r="F483" s="188">
        <f>SUMIF('Mix Substation Location Summary'!$B$4:$B$1500,'TS by Location'!$B483,'Mix Substation Location Summary'!$P$4:$P$1500)</f>
        <v>9775.4599999999991</v>
      </c>
      <c r="G483" s="537">
        <f t="shared" ref="G483" si="110">SUM(D483:F483)</f>
        <v>9775.4599999999991</v>
      </c>
      <c r="H483" s="299">
        <f>IF($O483="ISO",D483,IF($O483="Non-Iso",0,IF($O483="Trans Line",SUMIF('Lines Study_Loc_Summary'!$D:$D,$B483,'Lines Study_Loc_Summary'!$Z:$Z),IF($O483="Mix",SUMIF('Mix Substation Location Summary'!$B$4:$B$1500,$B483,'Mix Substation Location Summary'!$C$4:$C$1500),"NOT FOUND"))))</f>
        <v>0</v>
      </c>
      <c r="I483" s="299">
        <f>IF($O483="ISO",E483,IF($O483="Non-Iso",0,IF($O483="Trans Line",SUMIF('Lines Study_Loc_Summary'!$D:$D,$B483,'Lines Study_Loc_Summary'!$AA:$AA),IF($O483="Mix",SUMIF('Mix Substation Location Summary'!$B$4:$B$1500,$B483,'Mix Substation Location Summary'!$H$4:$H$1500),"NOT FOUND"))))</f>
        <v>0</v>
      </c>
      <c r="J483" s="299">
        <f>IF($O483="ISO",F483,IF($O483="Non-Iso",0,IF($O483="Trans Line",SUMIF('Lines Study_Loc_Summary'!$D:$D,$B483,'Lines Study_Loc_Summary'!$AB:$AB),IF($O483="Mix",SUMIF('Mix Substation Location Summary'!$B$4:$B$1500,$B483,'Mix Substation Location Summary'!$M$4:$M$1500),"NOT FOUND"))))</f>
        <v>0</v>
      </c>
      <c r="K483" s="299">
        <f>IF($O483="ISO",0,IF($O483="Non-Iso",D483,IF($O483="Trans Line",SUMIF('Lines Study_Loc_Summary'!$D:$D,'TS by Location'!B483,'Lines Study_Loc_Summary'!$AJ:$AJ),IF($O483="Mix",SUMIF('Mix Substation Location Summary'!$B$4:$B$1500,$B483,'Mix Substation Location Summary'!$D$4:$D$1500)+SUMIF('Mix Substation Location Summary'!$B$4:$B$1500,$B483,'Mix Substation Location Summary'!$E$4:$E$1500),"NOT FOUND"))))</f>
        <v>0</v>
      </c>
      <c r="L483" s="299">
        <f>IF($O483="ISO",0,IF($O483="Non-Iso",E483,IF($O483="Trans Line",SUMIF('Lines Study_Loc_Summary'!$D:$D,$B483,'Lines Study_Loc_Summary'!$AK:$AK),IF($O483="Mix",SUMIF('Mix Substation Location Summary'!$B$4:$B$1500,$B483,'Mix Substation Location Summary'!$I$4:$I$1500)+SUMIF('Mix Substation Location Summary'!$B$4:$B$1500,$B483,'Mix Substation Location Summary'!$J$4:$J$1500),"NOT FOUND"))))</f>
        <v>0</v>
      </c>
      <c r="M483" s="299">
        <f>IF($O483="ISO",0,IF($O483="Non-Iso",F483,IF($O483="Trans Line",SUMIF('Lines Study_Loc_Summary'!$D:$D,$B483,'Lines Study_Loc_Summary'!$AL:$AL),IF($O483="Mix",SUMIF('Mix Substation Location Summary'!$B$4:$B$1500,$B483,'Mix Substation Location Summary'!$N$4:$N$1500)+SUMIF('Mix Substation Location Summary'!$B$4:$B$1500,$B483,'Mix Substation Location Summary'!$O$4:$O$1500),"NOT FOUND"))))</f>
        <v>9775.4599999999991</v>
      </c>
      <c r="N483" s="300"/>
      <c r="O483" s="293" t="s">
        <v>1316</v>
      </c>
      <c r="P483" s="293"/>
    </row>
    <row r="484" spans="1:16" ht="12.75" customHeight="1" x14ac:dyDescent="0.3">
      <c r="A484" s="294" t="s">
        <v>641</v>
      </c>
      <c r="B484" s="293">
        <v>9310</v>
      </c>
      <c r="C484" s="293" t="s">
        <v>283</v>
      </c>
      <c r="D484" s="188">
        <f>SUMIF('Mix Substation Location Summary'!$B$4:$B$1500,'TS by Location'!B484,'Mix Substation Location Summary'!$F$4:$F$1500)</f>
        <v>327843.65999999997</v>
      </c>
      <c r="E484" s="188">
        <f>SUMIF('Mix Substation Location Summary'!$B$4:$B$1500,'TS by Location'!$B484,'Mix Substation Location Summary'!$K$4:$K$1500)</f>
        <v>0</v>
      </c>
      <c r="F484" s="188">
        <f>SUMIF('Mix Substation Location Summary'!$B$4:$B$1500,'TS by Location'!$B484,'Mix Substation Location Summary'!$P$4:$P$1500)</f>
        <v>0</v>
      </c>
      <c r="G484" s="537">
        <f t="shared" si="101"/>
        <v>327843.65999999997</v>
      </c>
      <c r="H484" s="299">
        <f>IF($O484="ISO",D484,IF($O484="Non-Iso",0,IF($O484="Trans Line",SUMIF('Lines Study_Loc_Summary'!$D:$D,$B484,'Lines Study_Loc_Summary'!$Z:$Z),IF($O484="Mix",SUMIF('Mix Substation Location Summary'!$B$4:$B$1500,$B484,'Mix Substation Location Summary'!$C$4:$C$1500),"NOT FOUND"))))</f>
        <v>0</v>
      </c>
      <c r="I484" s="299">
        <f>IF($O484="ISO",E484,IF($O484="Non-Iso",0,IF($O484="Trans Line",SUMIF('Lines Study_Loc_Summary'!$D:$D,$B484,'Lines Study_Loc_Summary'!$AA:$AA),IF($O484="Mix",SUMIF('Mix Substation Location Summary'!$B$4:$B$1500,$B484,'Mix Substation Location Summary'!$H$4:$H$1500),"NOT FOUND"))))</f>
        <v>0</v>
      </c>
      <c r="J484" s="299">
        <f>IF($O484="ISO",F484,IF($O484="Non-Iso",0,IF($O484="Trans Line",SUMIF('Lines Study_Loc_Summary'!$D:$D,$B484,'Lines Study_Loc_Summary'!$AB:$AB),IF($O484="Mix",SUMIF('Mix Substation Location Summary'!$B$4:$B$1500,$B484,'Mix Substation Location Summary'!$M$4:$M$1500),"NOT FOUND"))))</f>
        <v>0</v>
      </c>
      <c r="K484" s="299">
        <f>IF($O484="ISO",0,IF($O484="Non-Iso",D484,IF($O484="Trans Line",SUMIF('Lines Study_Loc_Summary'!$D:$D,'TS by Location'!B484,'Lines Study_Loc_Summary'!$AJ:$AJ),IF($O484="Mix",SUMIF('Mix Substation Location Summary'!$B$4:$B$1500,$B484,'Mix Substation Location Summary'!$D$4:$D$1500)+SUMIF('Mix Substation Location Summary'!$B$4:$B$1500,$B484,'Mix Substation Location Summary'!$E$4:$E$1500),"NOT FOUND"))))</f>
        <v>327843.65999999997</v>
      </c>
      <c r="L484" s="299">
        <f>IF($O484="ISO",0,IF($O484="Non-Iso",E484,IF($O484="Trans Line",SUMIF('Lines Study_Loc_Summary'!$D:$D,$B484,'Lines Study_Loc_Summary'!$AK:$AK),IF($O484="Mix",SUMIF('Mix Substation Location Summary'!$B$4:$B$1500,$B484,'Mix Substation Location Summary'!$I$4:$I$1500)+SUMIF('Mix Substation Location Summary'!$B$4:$B$1500,$B484,'Mix Substation Location Summary'!$J$4:$J$1500),"NOT FOUND"))))</f>
        <v>0</v>
      </c>
      <c r="M484" s="299">
        <f>IF($O484="ISO",0,IF($O484="Non-Iso",F484,IF($O484="Trans Line",SUMIF('Lines Study_Loc_Summary'!$D:$D,$B484,'Lines Study_Loc_Summary'!$AL:$AL),IF($O484="Mix",SUMIF('Mix Substation Location Summary'!$B$4:$B$1500,$B484,'Mix Substation Location Summary'!$N$4:$N$1500)+SUMIF('Mix Substation Location Summary'!$B$4:$B$1500,$B484,'Mix Substation Location Summary'!$O$4:$O$1500),"NOT FOUND"))))</f>
        <v>0</v>
      </c>
      <c r="N484" s="300"/>
      <c r="O484" s="293" t="s">
        <v>1316</v>
      </c>
      <c r="P484" s="293"/>
    </row>
    <row r="485" spans="1:16" ht="12.75" customHeight="1" x14ac:dyDescent="0.3">
      <c r="A485" s="294" t="s">
        <v>2771</v>
      </c>
      <c r="B485" s="293">
        <v>9440</v>
      </c>
      <c r="C485" s="293" t="s">
        <v>639</v>
      </c>
      <c r="D485" s="188">
        <f>SUMIF('Mix Substation Location Summary'!$B$4:$B$1500,'TS by Location'!B485,'Mix Substation Location Summary'!$F$4:$F$1500)</f>
        <v>0</v>
      </c>
      <c r="E485" s="188">
        <f>SUMIF('Mix Substation Location Summary'!$B$4:$B$1500,'TS by Location'!$B485,'Mix Substation Location Summary'!$K$4:$K$1500)</f>
        <v>8929.19</v>
      </c>
      <c r="F485" s="188">
        <f>SUMIF('Mix Substation Location Summary'!$B$4:$B$1500,'TS by Location'!$B485,'Mix Substation Location Summary'!$P$4:$P$1500)</f>
        <v>0</v>
      </c>
      <c r="G485" s="537">
        <f>SUM(D485:F485)</f>
        <v>8929.19</v>
      </c>
      <c r="H485" s="299">
        <f>IF($O485="ISO",D485,IF($O485="Non-Iso",0,IF($O485="Trans Line",SUMIF('Lines Study_Loc_Summary'!$D:$D,$B485,'Lines Study_Loc_Summary'!$Z:$Z),IF($O485="Mix",SUMIF('Mix Substation Location Summary'!$B$4:$B$1500,$B485,'Mix Substation Location Summary'!$C$4:$C$1500),"NOT FOUND"))))</f>
        <v>0</v>
      </c>
      <c r="I485" s="299">
        <f>IF($O485="ISO",E485,IF($O485="Non-Iso",0,IF($O485="Trans Line",SUMIF('Lines Study_Loc_Summary'!$D:$D,$B485,'Lines Study_Loc_Summary'!$AA:$AA),IF($O485="Mix",SUMIF('Mix Substation Location Summary'!$B$4:$B$1500,$B485,'Mix Substation Location Summary'!$H$4:$H$1500),"NOT FOUND"))))</f>
        <v>0</v>
      </c>
      <c r="J485" s="299">
        <f>IF($O485="ISO",F485,IF($O485="Non-Iso",0,IF($O485="Trans Line",SUMIF('Lines Study_Loc_Summary'!$D:$D,$B485,'Lines Study_Loc_Summary'!$AB:$AB),IF($O485="Mix",SUMIF('Mix Substation Location Summary'!$B$4:$B$1500,$B485,'Mix Substation Location Summary'!$M$4:$M$1500),"NOT FOUND"))))</f>
        <v>0</v>
      </c>
      <c r="K485" s="299">
        <f>IF($O485="ISO",0,IF($O485="Non-Iso",D485,IF($O485="Trans Line",SUMIF('Lines Study_Loc_Summary'!$D:$D,'TS by Location'!B485,'Lines Study_Loc_Summary'!$AJ:$AJ),IF($O485="Mix",SUMIF('Mix Substation Location Summary'!$B$4:$B$1500,$B485,'Mix Substation Location Summary'!$D$4:$D$1500)+SUMIF('Mix Substation Location Summary'!$B$4:$B$1500,$B485,'Mix Substation Location Summary'!$E$4:$E$1500),"NOT FOUND"))))</f>
        <v>0</v>
      </c>
      <c r="L485" s="299">
        <f>IF($O485="ISO",0,IF($O485="Non-Iso",E485,IF($O485="Trans Line",SUMIF('Lines Study_Loc_Summary'!$D:$D,$B485,'Lines Study_Loc_Summary'!$AK:$AK),IF($O485="Mix",SUMIF('Mix Substation Location Summary'!$B$4:$B$1500,$B485,'Mix Substation Location Summary'!$I$4:$I$1500)+SUMIF('Mix Substation Location Summary'!$B$4:$B$1500,$B485,'Mix Substation Location Summary'!$J$4:$J$1500),"NOT FOUND"))))</f>
        <v>8929.19</v>
      </c>
      <c r="M485" s="299">
        <f>IF($O485="ISO",0,IF($O485="Non-Iso",F485,IF($O485="Trans Line",SUMIF('Lines Study_Loc_Summary'!$D:$D,$B485,'Lines Study_Loc_Summary'!$AL:$AL),IF($O485="Mix",SUMIF('Mix Substation Location Summary'!$B$4:$B$1500,$B485,'Mix Substation Location Summary'!$N$4:$N$1500)+SUMIF('Mix Substation Location Summary'!$B$4:$B$1500,$B485,'Mix Substation Location Summary'!$O$4:$O$1500),"NOT FOUND"))))</f>
        <v>0</v>
      </c>
      <c r="N485" s="300"/>
      <c r="O485" s="293" t="s">
        <v>1316</v>
      </c>
      <c r="P485" s="293"/>
    </row>
    <row r="486" spans="1:16" ht="12.75" customHeight="1" x14ac:dyDescent="0.3">
      <c r="A486" s="294" t="s">
        <v>2854</v>
      </c>
      <c r="B486" s="293">
        <v>9597</v>
      </c>
      <c r="C486" s="293" t="s">
        <v>639</v>
      </c>
      <c r="D486" s="188">
        <f>SUMIF('Mix Substation Location Summary'!$B$4:$B$1500,'TS by Location'!B486,'Mix Substation Location Summary'!$F$4:$F$1500)</f>
        <v>0</v>
      </c>
      <c r="E486" s="188">
        <f>SUMIF('Mix Substation Location Summary'!$B$4:$B$1500,'TS by Location'!$B486,'Mix Substation Location Summary'!$K$4:$K$1500)</f>
        <v>0</v>
      </c>
      <c r="F486" s="188">
        <f>SUMIF('Mix Substation Location Summary'!$B$4:$B$1500,'TS by Location'!$B486,'Mix Substation Location Summary'!$P$4:$P$1500)</f>
        <v>0</v>
      </c>
      <c r="G486" s="537">
        <f>SUM(D486:F486)</f>
        <v>0</v>
      </c>
      <c r="H486" s="299">
        <f>IF($O486="ISO",D486,IF($O486="Non-Iso",0,IF($O486="Trans Line",SUMIF('Lines Study_Loc_Summary'!$D:$D,$B486,'Lines Study_Loc_Summary'!$Z:$Z),IF($O486="Mix",SUMIF('Mix Substation Location Summary'!$B$4:$B$1500,$B486,'Mix Substation Location Summary'!$C$4:$C$1500),"NOT FOUND"))))</f>
        <v>0</v>
      </c>
      <c r="I486" s="299">
        <f>IF($O486="ISO",E486,IF($O486="Non-Iso",0,IF($O486="Trans Line",SUMIF('Lines Study_Loc_Summary'!$D:$D,$B486,'Lines Study_Loc_Summary'!$AA:$AA),IF($O486="Mix",SUMIF('Mix Substation Location Summary'!$B$4:$B$1500,$B486,'Mix Substation Location Summary'!$H$4:$H$1500),"NOT FOUND"))))</f>
        <v>0</v>
      </c>
      <c r="J486" s="299">
        <f>IF($O486="ISO",F486,IF($O486="Non-Iso",0,IF($O486="Trans Line",SUMIF('Lines Study_Loc_Summary'!$D:$D,$B486,'Lines Study_Loc_Summary'!$AB:$AB),IF($O486="Mix",SUMIF('Mix Substation Location Summary'!$B$4:$B$1500,$B486,'Mix Substation Location Summary'!$M$4:$M$1500),"NOT FOUND"))))</f>
        <v>0</v>
      </c>
      <c r="K486" s="299">
        <f>IF($O486="ISO",0,IF($O486="Non-Iso",D486,IF($O486="Trans Line",SUMIF('Lines Study_Loc_Summary'!$D:$D,'TS by Location'!B486,'Lines Study_Loc_Summary'!$AJ:$AJ),IF($O486="Mix",SUMIF('Mix Substation Location Summary'!$B$4:$B$1500,$B486,'Mix Substation Location Summary'!$D$4:$D$1500)+SUMIF('Mix Substation Location Summary'!$B$4:$B$1500,$B486,'Mix Substation Location Summary'!$E$4:$E$1500),"NOT FOUND"))))</f>
        <v>0</v>
      </c>
      <c r="L486" s="299">
        <f>IF($O486="ISO",0,IF($O486="Non-Iso",E486,IF($O486="Trans Line",SUMIF('Lines Study_Loc_Summary'!$D:$D,$B486,'Lines Study_Loc_Summary'!$AK:$AK),IF($O486="Mix",SUMIF('Mix Substation Location Summary'!$B$4:$B$1500,$B486,'Mix Substation Location Summary'!$I$4:$I$1500)+SUMIF('Mix Substation Location Summary'!$B$4:$B$1500,$B486,'Mix Substation Location Summary'!$J$4:$J$1500),"NOT FOUND"))))</f>
        <v>0</v>
      </c>
      <c r="M486" s="299">
        <f>IF($O486="ISO",0,IF($O486="Non-Iso",F486,IF($O486="Trans Line",SUMIF('Lines Study_Loc_Summary'!$D:$D,$B486,'Lines Study_Loc_Summary'!$AL:$AL),IF($O486="Mix",SUMIF('Mix Substation Location Summary'!$B$4:$B$1500,$B486,'Mix Substation Location Summary'!$N$4:$N$1500)+SUMIF('Mix Substation Location Summary'!$B$4:$B$1500,$B486,'Mix Substation Location Summary'!$O$4:$O$1500),"NOT FOUND"))))</f>
        <v>0</v>
      </c>
      <c r="N486" s="300"/>
      <c r="O486" s="293" t="s">
        <v>1316</v>
      </c>
      <c r="P486" s="293"/>
    </row>
    <row r="487" spans="1:16" ht="12.75" customHeight="1" x14ac:dyDescent="0.3">
      <c r="A487" s="294" t="s">
        <v>642</v>
      </c>
      <c r="B487" s="293">
        <v>9900</v>
      </c>
      <c r="C487" s="293" t="s">
        <v>639</v>
      </c>
      <c r="D487" s="188">
        <f>SUMIF('Mix Substation Location Summary'!$B$4:$B$1500,'TS by Location'!B487,'Mix Substation Location Summary'!$F$4:$F$1500)</f>
        <v>631.39</v>
      </c>
      <c r="E487" s="188">
        <f>SUMIF('Mix Substation Location Summary'!$B$4:$B$1500,'TS by Location'!$B487,'Mix Substation Location Summary'!$K$4:$K$1500)</f>
        <v>0</v>
      </c>
      <c r="F487" s="188">
        <f>SUMIF('Mix Substation Location Summary'!$B$4:$B$1500,'TS by Location'!$B487,'Mix Substation Location Summary'!$P$4:$P$1500)</f>
        <v>0</v>
      </c>
      <c r="G487" s="537">
        <f>SUM(D487:F487)</f>
        <v>631.39</v>
      </c>
      <c r="H487" s="299">
        <f>IF($O487="ISO",D487,IF($O487="Non-Iso",0,IF($O487="Trans Line",SUMIF('Lines Study_Loc_Summary'!$D:$D,$B487,'Lines Study_Loc_Summary'!$Z:$Z),IF($O487="Mix",SUMIF('Mix Substation Location Summary'!$B$4:$B$1500,$B487,'Mix Substation Location Summary'!$C$4:$C$1500),"NOT FOUND"))))</f>
        <v>0</v>
      </c>
      <c r="I487" s="299">
        <f>IF($O487="ISO",E487,IF($O487="Non-Iso",0,IF($O487="Trans Line",SUMIF('Lines Study_Loc_Summary'!$D:$D,$B487,'Lines Study_Loc_Summary'!$AA:$AA),IF($O487="Mix",SUMIF('Mix Substation Location Summary'!$B$4:$B$1500,$B487,'Mix Substation Location Summary'!$H$4:$H$1500),"NOT FOUND"))))</f>
        <v>0</v>
      </c>
      <c r="J487" s="299">
        <f>IF($O487="ISO",F487,IF($O487="Non-Iso",0,IF($O487="Trans Line",SUMIF('Lines Study_Loc_Summary'!$D:$D,$B487,'Lines Study_Loc_Summary'!$AB:$AB),IF($O487="Mix",SUMIF('Mix Substation Location Summary'!$B$4:$B$1500,$B487,'Mix Substation Location Summary'!$M$4:$M$1500),"NOT FOUND"))))</f>
        <v>0</v>
      </c>
      <c r="K487" s="299">
        <f>IF($O487="ISO",0,IF($O487="Non-Iso",D487,IF($O487="Trans Line",SUMIF('Lines Study_Loc_Summary'!$D:$D,'TS by Location'!B487,'Lines Study_Loc_Summary'!$AJ:$AJ),IF($O487="Mix",SUMIF('Mix Substation Location Summary'!$B$4:$B$1500,$B487,'Mix Substation Location Summary'!$D$4:$D$1500)+SUMIF('Mix Substation Location Summary'!$B$4:$B$1500,$B487,'Mix Substation Location Summary'!$E$4:$E$1500),"NOT FOUND"))))</f>
        <v>631.39</v>
      </c>
      <c r="L487" s="299">
        <f>IF($O487="ISO",0,IF($O487="Non-Iso",E487,IF($O487="Trans Line",SUMIF('Lines Study_Loc_Summary'!$D:$D,$B487,'Lines Study_Loc_Summary'!$AK:$AK),IF($O487="Mix",SUMIF('Mix Substation Location Summary'!$B$4:$B$1500,$B487,'Mix Substation Location Summary'!$I$4:$I$1500)+SUMIF('Mix Substation Location Summary'!$B$4:$B$1500,$B487,'Mix Substation Location Summary'!$J$4:$J$1500),"NOT FOUND"))))</f>
        <v>0</v>
      </c>
      <c r="M487" s="299">
        <f>IF($O487="ISO",0,IF($O487="Non-Iso",F487,IF($O487="Trans Line",SUMIF('Lines Study_Loc_Summary'!$D:$D,$B487,'Lines Study_Loc_Summary'!$AL:$AL),IF($O487="Mix",SUMIF('Mix Substation Location Summary'!$B$4:$B$1500,$B487,'Mix Substation Location Summary'!$N$4:$N$1500)+SUMIF('Mix Substation Location Summary'!$B$4:$B$1500,$B487,'Mix Substation Location Summary'!$O$4:$O$1500),"NOT FOUND"))))</f>
        <v>0</v>
      </c>
      <c r="N487" s="300"/>
      <c r="O487" s="293" t="s">
        <v>1316</v>
      </c>
      <c r="P487" s="293"/>
    </row>
    <row r="488" spans="1:16" ht="12.75" customHeight="1" x14ac:dyDescent="0.3">
      <c r="A488" s="294" t="s">
        <v>451</v>
      </c>
      <c r="B488" s="293">
        <v>5357</v>
      </c>
      <c r="C488" s="293" t="s">
        <v>1334</v>
      </c>
      <c r="D488" s="188">
        <f>SUMIF('Mix Substation Location Summary'!$B$4:$B$1500,'TS by Location'!B488,'Mix Substation Location Summary'!$F$4:$F$1500)</f>
        <v>0</v>
      </c>
      <c r="E488" s="188">
        <f>SUMIF('Mix Substation Location Summary'!$B$4:$B$1500,'TS by Location'!$B488,'Mix Substation Location Summary'!$K$4:$K$1500)</f>
        <v>0</v>
      </c>
      <c r="F488" s="188">
        <f>SUMIF('Mix Substation Location Summary'!$B$4:$B$1500,'TS by Location'!$B488,'Mix Substation Location Summary'!$P$4:$P$1500)</f>
        <v>111576.43000000001</v>
      </c>
      <c r="G488" s="537">
        <f t="shared" si="101"/>
        <v>111576.43000000001</v>
      </c>
      <c r="H488" s="299">
        <f>IF($O488="ISO",D488,IF($O488="Non-Iso",0,IF($O488="Trans Line",SUMIF('Lines Study_Loc_Summary'!$D:$D,$B488,'Lines Study_Loc_Summary'!$Z:$Z),IF($O488="Mix",SUMIF('Mix Substation Location Summary'!$B$4:$B$1500,$B488,'Mix Substation Location Summary'!$C$4:$C$1500),"NOT FOUND"))))</f>
        <v>0</v>
      </c>
      <c r="I488" s="299">
        <f>IF($O488="ISO",E488,IF($O488="Non-Iso",0,IF($O488="Trans Line",SUMIF('Lines Study_Loc_Summary'!$D:$D,$B488,'Lines Study_Loc_Summary'!$AA:$AA),IF($O488="Mix",SUMIF('Mix Substation Location Summary'!$B$4:$B$1500,$B488,'Mix Substation Location Summary'!$H$4:$H$1500),"NOT FOUND"))))</f>
        <v>0</v>
      </c>
      <c r="J488" s="299">
        <f>IF($O488="ISO",F488,IF($O488="Non-Iso",0,IF($O488="Trans Line",SUMIF('Lines Study_Loc_Summary'!$D:$D,$B488,'Lines Study_Loc_Summary'!$AB:$AB),IF($O488="Mix",SUMIF('Mix Substation Location Summary'!$B$4:$B$1500,$B488,'Mix Substation Location Summary'!$M$4:$M$1500),"NOT FOUND"))))</f>
        <v>0</v>
      </c>
      <c r="K488" s="299">
        <f>IF($O488="ISO",0,IF($O488="Non-Iso",D488,IF($O488="Trans Line",SUMIF('Lines Study_Loc_Summary'!$D:$D,'TS by Location'!B488,'Lines Study_Loc_Summary'!$AJ:$AJ),IF($O488="Mix",SUMIF('Mix Substation Location Summary'!$B$4:$B$1500,$B488,'Mix Substation Location Summary'!$D$4:$D$1500)+SUMIF('Mix Substation Location Summary'!$B$4:$B$1500,$B488,'Mix Substation Location Summary'!$E$4:$E$1500),"NOT FOUND"))))</f>
        <v>0</v>
      </c>
      <c r="L488" s="299">
        <f>IF($O488="ISO",0,IF($O488="Non-Iso",E488,IF($O488="Trans Line",SUMIF('Lines Study_Loc_Summary'!$D:$D,$B488,'Lines Study_Loc_Summary'!$AK:$AK),IF($O488="Mix",SUMIF('Mix Substation Location Summary'!$B$4:$B$1500,$B488,'Mix Substation Location Summary'!$I$4:$I$1500)+SUMIF('Mix Substation Location Summary'!$B$4:$B$1500,$B488,'Mix Substation Location Summary'!$J$4:$J$1500),"NOT FOUND"))))</f>
        <v>0</v>
      </c>
      <c r="M488" s="299">
        <f>IF($O488="ISO",0,IF($O488="Non-Iso",F488,IF($O488="Trans Line",SUMIF('Lines Study_Loc_Summary'!$D:$D,$B488,'Lines Study_Loc_Summary'!$AL:$AL),IF($O488="Mix",SUMIF('Mix Substation Location Summary'!$B$4:$B$1500,$B488,'Mix Substation Location Summary'!$N$4:$N$1500)+SUMIF('Mix Substation Location Summary'!$B$4:$B$1500,$B488,'Mix Substation Location Summary'!$O$4:$O$1500),"NOT FOUND"))))</f>
        <v>111576.43000000001</v>
      </c>
      <c r="N488" s="300"/>
      <c r="O488" s="293" t="s">
        <v>1316</v>
      </c>
      <c r="P488" s="293"/>
    </row>
    <row r="489" spans="1:16" ht="12.75" customHeight="1" x14ac:dyDescent="0.3">
      <c r="A489" s="294" t="s">
        <v>452</v>
      </c>
      <c r="B489" s="293">
        <v>5358</v>
      </c>
      <c r="C489" s="293" t="s">
        <v>1334</v>
      </c>
      <c r="D489" s="188">
        <f>SUMIF('Mix Substation Location Summary'!$B$4:$B$1500,'TS by Location'!B489,'Mix Substation Location Summary'!$F$4:$F$1500)</f>
        <v>0</v>
      </c>
      <c r="E489" s="188">
        <f>SUMIF('Mix Substation Location Summary'!$B$4:$B$1500,'TS by Location'!$B489,'Mix Substation Location Summary'!$K$4:$K$1500)</f>
        <v>233.97</v>
      </c>
      <c r="F489" s="188">
        <f>SUMIF('Mix Substation Location Summary'!$B$4:$B$1500,'TS by Location'!$B489,'Mix Substation Location Summary'!$P$4:$P$1500)</f>
        <v>1261397</v>
      </c>
      <c r="G489" s="537">
        <f t="shared" si="101"/>
        <v>1261630.97</v>
      </c>
      <c r="H489" s="299">
        <f>IF($O489="ISO",D489,IF($O489="Non-Iso",0,IF($O489="Trans Line",SUMIF('Lines Study_Loc_Summary'!$D:$D,$B489,'Lines Study_Loc_Summary'!$Z:$Z),IF($O489="Mix",SUMIF('Mix Substation Location Summary'!$B$4:$B$1500,$B489,'Mix Substation Location Summary'!$C$4:$C$1500),"NOT FOUND"))))</f>
        <v>0</v>
      </c>
      <c r="I489" s="299">
        <f>IF($O489="ISO",E489,IF($O489="Non-Iso",0,IF($O489="Trans Line",SUMIF('Lines Study_Loc_Summary'!$D:$D,$B489,'Lines Study_Loc_Summary'!$AA:$AA),IF($O489="Mix",SUMIF('Mix Substation Location Summary'!$B$4:$B$1500,$B489,'Mix Substation Location Summary'!$H$4:$H$1500),"NOT FOUND"))))</f>
        <v>0</v>
      </c>
      <c r="J489" s="299">
        <f>IF($O489="ISO",F489,IF($O489="Non-Iso",0,IF($O489="Trans Line",SUMIF('Lines Study_Loc_Summary'!$D:$D,$B489,'Lines Study_Loc_Summary'!$AB:$AB),IF($O489="Mix",SUMIF('Mix Substation Location Summary'!$B$4:$B$1500,$B489,'Mix Substation Location Summary'!$M$4:$M$1500),"NOT FOUND"))))</f>
        <v>0</v>
      </c>
      <c r="K489" s="299">
        <f>IF($O489="ISO",0,IF($O489="Non-Iso",D489,IF($O489="Trans Line",SUMIF('Lines Study_Loc_Summary'!$D:$D,'TS by Location'!B489,'Lines Study_Loc_Summary'!$AJ:$AJ),IF($O489="Mix",SUMIF('Mix Substation Location Summary'!$B$4:$B$1500,$B489,'Mix Substation Location Summary'!$D$4:$D$1500)+SUMIF('Mix Substation Location Summary'!$B$4:$B$1500,$B489,'Mix Substation Location Summary'!$E$4:$E$1500),"NOT FOUND"))))</f>
        <v>0</v>
      </c>
      <c r="L489" s="299">
        <f>IF($O489="ISO",0,IF($O489="Non-Iso",E489,IF($O489="Trans Line",SUMIF('Lines Study_Loc_Summary'!$D:$D,$B489,'Lines Study_Loc_Summary'!$AK:$AK),IF($O489="Mix",SUMIF('Mix Substation Location Summary'!$B$4:$B$1500,$B489,'Mix Substation Location Summary'!$I$4:$I$1500)+SUMIF('Mix Substation Location Summary'!$B$4:$B$1500,$B489,'Mix Substation Location Summary'!$J$4:$J$1500),"NOT FOUND"))))</f>
        <v>233.97</v>
      </c>
      <c r="M489" s="299">
        <f>IF($O489="ISO",0,IF($O489="Non-Iso",F489,IF($O489="Trans Line",SUMIF('Lines Study_Loc_Summary'!$D:$D,$B489,'Lines Study_Loc_Summary'!$AL:$AL),IF($O489="Mix",SUMIF('Mix Substation Location Summary'!$B$4:$B$1500,$B489,'Mix Substation Location Summary'!$N$4:$N$1500)+SUMIF('Mix Substation Location Summary'!$B$4:$B$1500,$B489,'Mix Substation Location Summary'!$O$4:$O$1500),"NOT FOUND"))))</f>
        <v>1261397</v>
      </c>
      <c r="N489" s="300"/>
      <c r="O489" s="293" t="s">
        <v>1316</v>
      </c>
      <c r="P489" s="293"/>
    </row>
    <row r="490" spans="1:16" ht="12.75" customHeight="1" x14ac:dyDescent="0.3">
      <c r="A490" s="294" t="s">
        <v>453</v>
      </c>
      <c r="B490" s="293">
        <v>5365</v>
      </c>
      <c r="C490" s="293" t="s">
        <v>1334</v>
      </c>
      <c r="D490" s="188">
        <f>SUMIF('Mix Substation Location Summary'!$B$4:$B$1500,'TS by Location'!B490,'Mix Substation Location Summary'!$F$4:$F$1500)</f>
        <v>24167.43</v>
      </c>
      <c r="E490" s="188">
        <f>SUMIF('Mix Substation Location Summary'!$B$4:$B$1500,'TS by Location'!$B490,'Mix Substation Location Summary'!$K$4:$K$1500)</f>
        <v>0</v>
      </c>
      <c r="F490" s="188">
        <f>SUMIF('Mix Substation Location Summary'!$B$4:$B$1500,'TS by Location'!$B490,'Mix Substation Location Summary'!$P$4:$P$1500)</f>
        <v>15396.76</v>
      </c>
      <c r="G490" s="537">
        <f t="shared" si="101"/>
        <v>39564.19</v>
      </c>
      <c r="H490" s="299">
        <f>IF($O490="ISO",D490,IF($O490="Non-Iso",0,IF($O490="Trans Line",SUMIF('Lines Study_Loc_Summary'!$D:$D,$B490,'Lines Study_Loc_Summary'!$Z:$Z),IF($O490="Mix",SUMIF('Mix Substation Location Summary'!$B$4:$B$1500,$B490,'Mix Substation Location Summary'!$C$4:$C$1500),"NOT FOUND"))))</f>
        <v>0</v>
      </c>
      <c r="I490" s="299">
        <f>IF($O490="ISO",E490,IF($O490="Non-Iso",0,IF($O490="Trans Line",SUMIF('Lines Study_Loc_Summary'!$D:$D,$B490,'Lines Study_Loc_Summary'!$AA:$AA),IF($O490="Mix",SUMIF('Mix Substation Location Summary'!$B$4:$B$1500,$B490,'Mix Substation Location Summary'!$H$4:$H$1500),"NOT FOUND"))))</f>
        <v>0</v>
      </c>
      <c r="J490" s="299">
        <f>IF($O490="ISO",F490,IF($O490="Non-Iso",0,IF($O490="Trans Line",SUMIF('Lines Study_Loc_Summary'!$D:$D,$B490,'Lines Study_Loc_Summary'!$AB:$AB),IF($O490="Mix",SUMIF('Mix Substation Location Summary'!$B$4:$B$1500,$B490,'Mix Substation Location Summary'!$M$4:$M$1500),"NOT FOUND"))))</f>
        <v>0</v>
      </c>
      <c r="K490" s="299">
        <f>IF($O490="ISO",0,IF($O490="Non-Iso",D490,IF($O490="Trans Line",SUMIF('Lines Study_Loc_Summary'!$D:$D,'TS by Location'!B490,'Lines Study_Loc_Summary'!$AJ:$AJ),IF($O490="Mix",SUMIF('Mix Substation Location Summary'!$B$4:$B$1500,$B490,'Mix Substation Location Summary'!$D$4:$D$1500)+SUMIF('Mix Substation Location Summary'!$B$4:$B$1500,$B490,'Mix Substation Location Summary'!$E$4:$E$1500),"NOT FOUND"))))</f>
        <v>24167.43</v>
      </c>
      <c r="L490" s="299">
        <f>IF($O490="ISO",0,IF($O490="Non-Iso",E490,IF($O490="Trans Line",SUMIF('Lines Study_Loc_Summary'!$D:$D,$B490,'Lines Study_Loc_Summary'!$AK:$AK),IF($O490="Mix",SUMIF('Mix Substation Location Summary'!$B$4:$B$1500,$B490,'Mix Substation Location Summary'!$I$4:$I$1500)+SUMIF('Mix Substation Location Summary'!$B$4:$B$1500,$B490,'Mix Substation Location Summary'!$J$4:$J$1500),"NOT FOUND"))))</f>
        <v>0</v>
      </c>
      <c r="M490" s="299">
        <f>IF($O490="ISO",0,IF($O490="Non-Iso",F490,IF($O490="Trans Line",SUMIF('Lines Study_Loc_Summary'!$D:$D,$B490,'Lines Study_Loc_Summary'!$AL:$AL),IF($O490="Mix",SUMIF('Mix Substation Location Summary'!$B$4:$B$1500,$B490,'Mix Substation Location Summary'!$N$4:$N$1500)+SUMIF('Mix Substation Location Summary'!$B$4:$B$1500,$B490,'Mix Substation Location Summary'!$O$4:$O$1500),"NOT FOUND"))))</f>
        <v>15396.76</v>
      </c>
      <c r="N490" s="300"/>
      <c r="O490" s="293" t="s">
        <v>1316</v>
      </c>
      <c r="P490" s="293"/>
    </row>
    <row r="491" spans="1:16" ht="12.75" customHeight="1" x14ac:dyDescent="0.3">
      <c r="A491" s="294" t="s">
        <v>455</v>
      </c>
      <c r="B491" s="293">
        <v>5508</v>
      </c>
      <c r="C491" s="293" t="s">
        <v>1334</v>
      </c>
      <c r="D491" s="188">
        <f>SUMIF('Mix Substation Location Summary'!$B$4:$B$1500,'TS by Location'!B491,'Mix Substation Location Summary'!$F$4:$F$1500)</f>
        <v>0</v>
      </c>
      <c r="E491" s="188">
        <f>SUMIF('Mix Substation Location Summary'!$B$4:$B$1500,'TS by Location'!$B491,'Mix Substation Location Summary'!$K$4:$K$1500)</f>
        <v>0</v>
      </c>
      <c r="F491" s="188">
        <f>SUMIF('Mix Substation Location Summary'!$B$4:$B$1500,'TS by Location'!$B491,'Mix Substation Location Summary'!$P$4:$P$1500)</f>
        <v>424746.76000000007</v>
      </c>
      <c r="G491" s="537">
        <f t="shared" si="101"/>
        <v>424746.76000000007</v>
      </c>
      <c r="H491" s="299">
        <f>IF($O491="ISO",D491,IF($O491="Non-Iso",0,IF($O491="Trans Line",SUMIF('Lines Study_Loc_Summary'!$D:$D,$B491,'Lines Study_Loc_Summary'!$Z:$Z),IF($O491="Mix",SUMIF('Mix Substation Location Summary'!$B$4:$B$1500,$B491,'Mix Substation Location Summary'!$C$4:$C$1500),"NOT FOUND"))))</f>
        <v>0</v>
      </c>
      <c r="I491" s="299">
        <f>IF($O491="ISO",E491,IF($O491="Non-Iso",0,IF($O491="Trans Line",SUMIF('Lines Study_Loc_Summary'!$D:$D,$B491,'Lines Study_Loc_Summary'!$AA:$AA),IF($O491="Mix",SUMIF('Mix Substation Location Summary'!$B$4:$B$1500,$B491,'Mix Substation Location Summary'!$H$4:$H$1500),"NOT FOUND"))))</f>
        <v>0</v>
      </c>
      <c r="J491" s="299">
        <f>IF($O491="ISO",F491,IF($O491="Non-Iso",0,IF($O491="Trans Line",SUMIF('Lines Study_Loc_Summary'!$D:$D,$B491,'Lines Study_Loc_Summary'!$AB:$AB),IF($O491="Mix",SUMIF('Mix Substation Location Summary'!$B$4:$B$1500,$B491,'Mix Substation Location Summary'!$M$4:$M$1500),"NOT FOUND"))))</f>
        <v>0</v>
      </c>
      <c r="K491" s="299">
        <f>IF($O491="ISO",0,IF($O491="Non-Iso",D491,IF($O491="Trans Line",SUMIF('Lines Study_Loc_Summary'!$D:$D,'TS by Location'!B491,'Lines Study_Loc_Summary'!$AJ:$AJ),IF($O491="Mix",SUMIF('Mix Substation Location Summary'!$B$4:$B$1500,$B491,'Mix Substation Location Summary'!$D$4:$D$1500)+SUMIF('Mix Substation Location Summary'!$B$4:$B$1500,$B491,'Mix Substation Location Summary'!$E$4:$E$1500),"NOT FOUND"))))</f>
        <v>0</v>
      </c>
      <c r="L491" s="299">
        <f>IF($O491="ISO",0,IF($O491="Non-Iso",E491,IF($O491="Trans Line",SUMIF('Lines Study_Loc_Summary'!$D:$D,$B491,'Lines Study_Loc_Summary'!$AK:$AK),IF($O491="Mix",SUMIF('Mix Substation Location Summary'!$B$4:$B$1500,$B491,'Mix Substation Location Summary'!$I$4:$I$1500)+SUMIF('Mix Substation Location Summary'!$B$4:$B$1500,$B491,'Mix Substation Location Summary'!$J$4:$J$1500),"NOT FOUND"))))</f>
        <v>0</v>
      </c>
      <c r="M491" s="299">
        <f>IF($O491="ISO",0,IF($O491="Non-Iso",F491,IF($O491="Trans Line",SUMIF('Lines Study_Loc_Summary'!$D:$D,$B491,'Lines Study_Loc_Summary'!$AL:$AL),IF($O491="Mix",SUMIF('Mix Substation Location Summary'!$B$4:$B$1500,$B491,'Mix Substation Location Summary'!$N$4:$N$1500)+SUMIF('Mix Substation Location Summary'!$B$4:$B$1500,$B491,'Mix Substation Location Summary'!$O$4:$O$1500),"NOT FOUND"))))</f>
        <v>424746.76000000007</v>
      </c>
      <c r="N491" s="300"/>
      <c r="O491" s="293" t="s">
        <v>1316</v>
      </c>
      <c r="P491" s="293"/>
    </row>
    <row r="492" spans="1:16" ht="12.75" customHeight="1" x14ac:dyDescent="0.3">
      <c r="A492" s="294" t="s">
        <v>457</v>
      </c>
      <c r="B492" s="293">
        <v>5511</v>
      </c>
      <c r="C492" s="293" t="s">
        <v>1334</v>
      </c>
      <c r="D492" s="188">
        <f>SUMIF('Mix Substation Location Summary'!$B$4:$B$1500,'TS by Location'!B492,'Mix Substation Location Summary'!$F$4:$F$1500)</f>
        <v>0</v>
      </c>
      <c r="E492" s="188">
        <f>SUMIF('Mix Substation Location Summary'!$B$4:$B$1500,'TS by Location'!$B492,'Mix Substation Location Summary'!$K$4:$K$1500)</f>
        <v>0</v>
      </c>
      <c r="F492" s="188">
        <f>SUMIF('Mix Substation Location Summary'!$B$4:$B$1500,'TS by Location'!$B492,'Mix Substation Location Summary'!$P$4:$P$1500)</f>
        <v>526259.27</v>
      </c>
      <c r="G492" s="537">
        <f t="shared" si="101"/>
        <v>526259.27</v>
      </c>
      <c r="H492" s="299">
        <f>IF($O492="ISO",D492,IF($O492="Non-Iso",0,IF($O492="Trans Line",SUMIF('Lines Study_Loc_Summary'!$D:$D,$B492,'Lines Study_Loc_Summary'!$Z:$Z),IF($O492="Mix",SUMIF('Mix Substation Location Summary'!$B$4:$B$1500,$B492,'Mix Substation Location Summary'!$C$4:$C$1500),"NOT FOUND"))))</f>
        <v>0</v>
      </c>
      <c r="I492" s="299">
        <f>IF($O492="ISO",E492,IF($O492="Non-Iso",0,IF($O492="Trans Line",SUMIF('Lines Study_Loc_Summary'!$D:$D,$B492,'Lines Study_Loc_Summary'!$AA:$AA),IF($O492="Mix",SUMIF('Mix Substation Location Summary'!$B$4:$B$1500,$B492,'Mix Substation Location Summary'!$H$4:$H$1500),"NOT FOUND"))))</f>
        <v>0</v>
      </c>
      <c r="J492" s="299">
        <f>IF($O492="ISO",F492,IF($O492="Non-Iso",0,IF($O492="Trans Line",SUMIF('Lines Study_Loc_Summary'!$D:$D,$B492,'Lines Study_Loc_Summary'!$AB:$AB),IF($O492="Mix",SUMIF('Mix Substation Location Summary'!$B$4:$B$1500,$B492,'Mix Substation Location Summary'!$M$4:$M$1500),"NOT FOUND"))))</f>
        <v>0</v>
      </c>
      <c r="K492" s="299">
        <f>IF($O492="ISO",0,IF($O492="Non-Iso",D492,IF($O492="Trans Line",SUMIF('Lines Study_Loc_Summary'!$D:$D,'TS by Location'!B492,'Lines Study_Loc_Summary'!$AJ:$AJ),IF($O492="Mix",SUMIF('Mix Substation Location Summary'!$B$4:$B$1500,$B492,'Mix Substation Location Summary'!$D$4:$D$1500)+SUMIF('Mix Substation Location Summary'!$B$4:$B$1500,$B492,'Mix Substation Location Summary'!$E$4:$E$1500),"NOT FOUND"))))</f>
        <v>0</v>
      </c>
      <c r="L492" s="299">
        <f>IF($O492="ISO",0,IF($O492="Non-Iso",E492,IF($O492="Trans Line",SUMIF('Lines Study_Loc_Summary'!$D:$D,$B492,'Lines Study_Loc_Summary'!$AK:$AK),IF($O492="Mix",SUMIF('Mix Substation Location Summary'!$B$4:$B$1500,$B492,'Mix Substation Location Summary'!$I$4:$I$1500)+SUMIF('Mix Substation Location Summary'!$B$4:$B$1500,$B492,'Mix Substation Location Summary'!$J$4:$J$1500),"NOT FOUND"))))</f>
        <v>0</v>
      </c>
      <c r="M492" s="299">
        <f>IF($O492="ISO",0,IF($O492="Non-Iso",F492,IF($O492="Trans Line",SUMIF('Lines Study_Loc_Summary'!$D:$D,$B492,'Lines Study_Loc_Summary'!$AL:$AL),IF($O492="Mix",SUMIF('Mix Substation Location Summary'!$B$4:$B$1500,$B492,'Mix Substation Location Summary'!$N$4:$N$1500)+SUMIF('Mix Substation Location Summary'!$B$4:$B$1500,$B492,'Mix Substation Location Summary'!$O$4:$O$1500),"NOT FOUND"))))</f>
        <v>526259.27</v>
      </c>
      <c r="N492" s="300"/>
      <c r="O492" s="293" t="s">
        <v>1316</v>
      </c>
      <c r="P492" s="293"/>
    </row>
    <row r="493" spans="1:16" ht="12.75" customHeight="1" x14ac:dyDescent="0.3">
      <c r="A493" s="294" t="s">
        <v>458</v>
      </c>
      <c r="B493" s="293">
        <v>5514</v>
      </c>
      <c r="C493" s="293" t="s">
        <v>1334</v>
      </c>
      <c r="D493" s="188">
        <f>SUMIF('Mix Substation Location Summary'!$B$4:$B$1500,'TS by Location'!B493,'Mix Substation Location Summary'!$F$4:$F$1500)</f>
        <v>0</v>
      </c>
      <c r="E493" s="188">
        <f>SUMIF('Mix Substation Location Summary'!$B$4:$B$1500,'TS by Location'!$B493,'Mix Substation Location Summary'!$K$4:$K$1500)</f>
        <v>0</v>
      </c>
      <c r="F493" s="188">
        <f>SUMIF('Mix Substation Location Summary'!$B$4:$B$1500,'TS by Location'!$B493,'Mix Substation Location Summary'!$P$4:$P$1500)</f>
        <v>1071948.8699999996</v>
      </c>
      <c r="G493" s="537">
        <f t="shared" si="101"/>
        <v>1071948.8699999996</v>
      </c>
      <c r="H493" s="299">
        <f>IF($O493="ISO",D493,IF($O493="Non-Iso",0,IF($O493="Trans Line",SUMIF('Lines Study_Loc_Summary'!$D:$D,$B493,'Lines Study_Loc_Summary'!$Z:$Z),IF($O493="Mix",SUMIF('Mix Substation Location Summary'!$B$4:$B$1500,$B493,'Mix Substation Location Summary'!$C$4:$C$1500),"NOT FOUND"))))</f>
        <v>0</v>
      </c>
      <c r="I493" s="299">
        <f>IF($O493="ISO",E493,IF($O493="Non-Iso",0,IF($O493="Trans Line",SUMIF('Lines Study_Loc_Summary'!$D:$D,$B493,'Lines Study_Loc_Summary'!$AA:$AA),IF($O493="Mix",SUMIF('Mix Substation Location Summary'!$B$4:$B$1500,$B493,'Mix Substation Location Summary'!$H$4:$H$1500),"NOT FOUND"))))</f>
        <v>0</v>
      </c>
      <c r="J493" s="299">
        <f>IF($O493="ISO",F493,IF($O493="Non-Iso",0,IF($O493="Trans Line",SUMIF('Lines Study_Loc_Summary'!$D:$D,$B493,'Lines Study_Loc_Summary'!$AB:$AB),IF($O493="Mix",SUMIF('Mix Substation Location Summary'!$B$4:$B$1500,$B493,'Mix Substation Location Summary'!$M$4:$M$1500),"NOT FOUND"))))</f>
        <v>0</v>
      </c>
      <c r="K493" s="299">
        <f>IF($O493="ISO",0,IF($O493="Non-Iso",D493,IF($O493="Trans Line",SUMIF('Lines Study_Loc_Summary'!$D:$D,'TS by Location'!B493,'Lines Study_Loc_Summary'!$AJ:$AJ),IF($O493="Mix",SUMIF('Mix Substation Location Summary'!$B$4:$B$1500,$B493,'Mix Substation Location Summary'!$D$4:$D$1500)+SUMIF('Mix Substation Location Summary'!$B$4:$B$1500,$B493,'Mix Substation Location Summary'!$E$4:$E$1500),"NOT FOUND"))))</f>
        <v>0</v>
      </c>
      <c r="L493" s="299">
        <f>IF($O493="ISO",0,IF($O493="Non-Iso",E493,IF($O493="Trans Line",SUMIF('Lines Study_Loc_Summary'!$D:$D,$B493,'Lines Study_Loc_Summary'!$AK:$AK),IF($O493="Mix",SUMIF('Mix Substation Location Summary'!$B$4:$B$1500,$B493,'Mix Substation Location Summary'!$I$4:$I$1500)+SUMIF('Mix Substation Location Summary'!$B$4:$B$1500,$B493,'Mix Substation Location Summary'!$J$4:$J$1500),"NOT FOUND"))))</f>
        <v>0</v>
      </c>
      <c r="M493" s="299">
        <f>IF($O493="ISO",0,IF($O493="Non-Iso",F493,IF($O493="Trans Line",SUMIF('Lines Study_Loc_Summary'!$D:$D,$B493,'Lines Study_Loc_Summary'!$AL:$AL),IF($O493="Mix",SUMIF('Mix Substation Location Summary'!$B$4:$B$1500,$B493,'Mix Substation Location Summary'!$N$4:$N$1500)+SUMIF('Mix Substation Location Summary'!$B$4:$B$1500,$B493,'Mix Substation Location Summary'!$O$4:$O$1500),"NOT FOUND"))))</f>
        <v>1071948.8699999996</v>
      </c>
      <c r="N493" s="300"/>
      <c r="O493" s="293" t="s">
        <v>1316</v>
      </c>
      <c r="P493" s="293"/>
    </row>
    <row r="494" spans="1:16" ht="12.75" customHeight="1" x14ac:dyDescent="0.3">
      <c r="A494" s="294" t="s">
        <v>459</v>
      </c>
      <c r="B494" s="293">
        <v>5518</v>
      </c>
      <c r="C494" s="293" t="s">
        <v>1334</v>
      </c>
      <c r="D494" s="188">
        <f>SUMIF('Mix Substation Location Summary'!$B$4:$B$1500,'TS by Location'!B494,'Mix Substation Location Summary'!$F$4:$F$1500)</f>
        <v>0</v>
      </c>
      <c r="E494" s="188">
        <f>SUMIF('Mix Substation Location Summary'!$B$4:$B$1500,'TS by Location'!$B494,'Mix Substation Location Summary'!$K$4:$K$1500)</f>
        <v>0</v>
      </c>
      <c r="F494" s="188">
        <f>SUMIF('Mix Substation Location Summary'!$B$4:$B$1500,'TS by Location'!$B494,'Mix Substation Location Summary'!$P$4:$P$1500)</f>
        <v>1690352.5999999994</v>
      </c>
      <c r="G494" s="537">
        <f t="shared" si="101"/>
        <v>1690352.5999999994</v>
      </c>
      <c r="H494" s="299">
        <f>IF($O494="ISO",D494,IF($O494="Non-Iso",0,IF($O494="Trans Line",SUMIF('Lines Study_Loc_Summary'!$D:$D,$B494,'Lines Study_Loc_Summary'!$Z:$Z),IF($O494="Mix",SUMIF('Mix Substation Location Summary'!$B$4:$B$1500,$B494,'Mix Substation Location Summary'!$C$4:$C$1500),"NOT FOUND"))))</f>
        <v>0</v>
      </c>
      <c r="I494" s="299">
        <f>IF($O494="ISO",E494,IF($O494="Non-Iso",0,IF($O494="Trans Line",SUMIF('Lines Study_Loc_Summary'!$D:$D,$B494,'Lines Study_Loc_Summary'!$AA:$AA),IF($O494="Mix",SUMIF('Mix Substation Location Summary'!$B$4:$B$1500,$B494,'Mix Substation Location Summary'!$H$4:$H$1500),"NOT FOUND"))))</f>
        <v>0</v>
      </c>
      <c r="J494" s="299">
        <f>IF($O494="ISO",F494,IF($O494="Non-Iso",0,IF($O494="Trans Line",SUMIF('Lines Study_Loc_Summary'!$D:$D,$B494,'Lines Study_Loc_Summary'!$AB:$AB),IF($O494="Mix",SUMIF('Mix Substation Location Summary'!$B$4:$B$1500,$B494,'Mix Substation Location Summary'!$M$4:$M$1500),"NOT FOUND"))))</f>
        <v>0</v>
      </c>
      <c r="K494" s="299">
        <f>IF($O494="ISO",0,IF($O494="Non-Iso",D494,IF($O494="Trans Line",SUMIF('Lines Study_Loc_Summary'!$D:$D,'TS by Location'!B494,'Lines Study_Loc_Summary'!$AJ:$AJ),IF($O494="Mix",SUMIF('Mix Substation Location Summary'!$B$4:$B$1500,$B494,'Mix Substation Location Summary'!$D$4:$D$1500)+SUMIF('Mix Substation Location Summary'!$B$4:$B$1500,$B494,'Mix Substation Location Summary'!$E$4:$E$1500),"NOT FOUND"))))</f>
        <v>0</v>
      </c>
      <c r="L494" s="299">
        <f>IF($O494="ISO",0,IF($O494="Non-Iso",E494,IF($O494="Trans Line",SUMIF('Lines Study_Loc_Summary'!$D:$D,$B494,'Lines Study_Loc_Summary'!$AK:$AK),IF($O494="Mix",SUMIF('Mix Substation Location Summary'!$B$4:$B$1500,$B494,'Mix Substation Location Summary'!$I$4:$I$1500)+SUMIF('Mix Substation Location Summary'!$B$4:$B$1500,$B494,'Mix Substation Location Summary'!$J$4:$J$1500),"NOT FOUND"))))</f>
        <v>0</v>
      </c>
      <c r="M494" s="299">
        <f>IF($O494="ISO",0,IF($O494="Non-Iso",F494,IF($O494="Trans Line",SUMIF('Lines Study_Loc_Summary'!$D:$D,$B494,'Lines Study_Loc_Summary'!$AL:$AL),IF($O494="Mix",SUMIF('Mix Substation Location Summary'!$B$4:$B$1500,$B494,'Mix Substation Location Summary'!$N$4:$N$1500)+SUMIF('Mix Substation Location Summary'!$B$4:$B$1500,$B494,'Mix Substation Location Summary'!$O$4:$O$1500),"NOT FOUND"))))</f>
        <v>1690352.5999999994</v>
      </c>
      <c r="N494" s="300"/>
      <c r="O494" s="293" t="s">
        <v>1316</v>
      </c>
      <c r="P494" s="293"/>
    </row>
    <row r="495" spans="1:16" ht="12.75" customHeight="1" x14ac:dyDescent="0.3">
      <c r="A495" s="294" t="s">
        <v>460</v>
      </c>
      <c r="B495" s="293">
        <v>5522</v>
      </c>
      <c r="C495" s="293" t="s">
        <v>1334</v>
      </c>
      <c r="D495" s="188">
        <f>SUMIF('Mix Substation Location Summary'!$B$4:$B$1500,'TS by Location'!B495,'Mix Substation Location Summary'!$F$4:$F$1500)</f>
        <v>0</v>
      </c>
      <c r="E495" s="188">
        <f>SUMIF('Mix Substation Location Summary'!$B$4:$B$1500,'TS by Location'!$B495,'Mix Substation Location Summary'!$K$4:$K$1500)</f>
        <v>0</v>
      </c>
      <c r="F495" s="188">
        <f>SUMIF('Mix Substation Location Summary'!$B$4:$B$1500,'TS by Location'!$B495,'Mix Substation Location Summary'!$P$4:$P$1500)</f>
        <v>911749.78000000038</v>
      </c>
      <c r="G495" s="537">
        <f t="shared" si="101"/>
        <v>911749.78000000038</v>
      </c>
      <c r="H495" s="299">
        <f>IF($O495="ISO",D495,IF($O495="Non-Iso",0,IF($O495="Trans Line",SUMIF('Lines Study_Loc_Summary'!$D:$D,$B495,'Lines Study_Loc_Summary'!$Z:$Z),IF($O495="Mix",SUMIF('Mix Substation Location Summary'!$B$4:$B$1500,$B495,'Mix Substation Location Summary'!$C$4:$C$1500),"NOT FOUND"))))</f>
        <v>0</v>
      </c>
      <c r="I495" s="299">
        <f>IF($O495="ISO",E495,IF($O495="Non-Iso",0,IF($O495="Trans Line",SUMIF('Lines Study_Loc_Summary'!$D:$D,$B495,'Lines Study_Loc_Summary'!$AA:$AA),IF($O495="Mix",SUMIF('Mix Substation Location Summary'!$B$4:$B$1500,$B495,'Mix Substation Location Summary'!$H$4:$H$1500),"NOT FOUND"))))</f>
        <v>0</v>
      </c>
      <c r="J495" s="299">
        <f>IF($O495="ISO",F495,IF($O495="Non-Iso",0,IF($O495="Trans Line",SUMIF('Lines Study_Loc_Summary'!$D:$D,$B495,'Lines Study_Loc_Summary'!$AB:$AB),IF($O495="Mix",SUMIF('Mix Substation Location Summary'!$B$4:$B$1500,$B495,'Mix Substation Location Summary'!$M$4:$M$1500),"NOT FOUND"))))</f>
        <v>0</v>
      </c>
      <c r="K495" s="299">
        <f>IF($O495="ISO",0,IF($O495="Non-Iso",D495,IF($O495="Trans Line",SUMIF('Lines Study_Loc_Summary'!$D:$D,'TS by Location'!B495,'Lines Study_Loc_Summary'!$AJ:$AJ),IF($O495="Mix",SUMIF('Mix Substation Location Summary'!$B$4:$B$1500,$B495,'Mix Substation Location Summary'!$D$4:$D$1500)+SUMIF('Mix Substation Location Summary'!$B$4:$B$1500,$B495,'Mix Substation Location Summary'!$E$4:$E$1500),"NOT FOUND"))))</f>
        <v>0</v>
      </c>
      <c r="L495" s="299">
        <f>IF($O495="ISO",0,IF($O495="Non-Iso",E495,IF($O495="Trans Line",SUMIF('Lines Study_Loc_Summary'!$D:$D,$B495,'Lines Study_Loc_Summary'!$AK:$AK),IF($O495="Mix",SUMIF('Mix Substation Location Summary'!$B$4:$B$1500,$B495,'Mix Substation Location Summary'!$I$4:$I$1500)+SUMIF('Mix Substation Location Summary'!$B$4:$B$1500,$B495,'Mix Substation Location Summary'!$J$4:$J$1500),"NOT FOUND"))))</f>
        <v>0</v>
      </c>
      <c r="M495" s="299">
        <f>IF($O495="ISO",0,IF($O495="Non-Iso",F495,IF($O495="Trans Line",SUMIF('Lines Study_Loc_Summary'!$D:$D,$B495,'Lines Study_Loc_Summary'!$AL:$AL),IF($O495="Mix",SUMIF('Mix Substation Location Summary'!$B$4:$B$1500,$B495,'Mix Substation Location Summary'!$N$4:$N$1500)+SUMIF('Mix Substation Location Summary'!$B$4:$B$1500,$B495,'Mix Substation Location Summary'!$O$4:$O$1500),"NOT FOUND"))))</f>
        <v>911749.78000000038</v>
      </c>
      <c r="N495" s="300"/>
      <c r="O495" s="293" t="s">
        <v>1316</v>
      </c>
      <c r="P495" s="293"/>
    </row>
    <row r="496" spans="1:16" ht="12.75" customHeight="1" x14ac:dyDescent="0.3">
      <c r="A496" s="294" t="s">
        <v>461</v>
      </c>
      <c r="B496" s="293">
        <v>5530</v>
      </c>
      <c r="C496" s="293" t="s">
        <v>1334</v>
      </c>
      <c r="D496" s="188">
        <f>SUMIF('Mix Substation Location Summary'!$B$4:$B$1500,'TS by Location'!B496,'Mix Substation Location Summary'!$F$4:$F$1500)</f>
        <v>0</v>
      </c>
      <c r="E496" s="188">
        <f>SUMIF('Mix Substation Location Summary'!$B$4:$B$1500,'TS by Location'!$B496,'Mix Substation Location Summary'!$K$4:$K$1500)</f>
        <v>89828.72</v>
      </c>
      <c r="F496" s="188">
        <f>SUMIF('Mix Substation Location Summary'!$B$4:$B$1500,'TS by Location'!$B496,'Mix Substation Location Summary'!$P$4:$P$1500)</f>
        <v>275391.03999999998</v>
      </c>
      <c r="G496" s="537">
        <f t="shared" si="101"/>
        <v>365219.76</v>
      </c>
      <c r="H496" s="299">
        <f>IF($O496="ISO",D496,IF($O496="Non-Iso",0,IF($O496="Trans Line",SUMIF('Lines Study_Loc_Summary'!$D:$D,$B496,'Lines Study_Loc_Summary'!$Z:$Z),IF($O496="Mix",SUMIF('Mix Substation Location Summary'!$B$4:$B$1500,$B496,'Mix Substation Location Summary'!$C$4:$C$1500),"NOT FOUND"))))</f>
        <v>0</v>
      </c>
      <c r="I496" s="299">
        <f>IF($O496="ISO",E496,IF($O496="Non-Iso",0,IF($O496="Trans Line",SUMIF('Lines Study_Loc_Summary'!$D:$D,$B496,'Lines Study_Loc_Summary'!$AA:$AA),IF($O496="Mix",SUMIF('Mix Substation Location Summary'!$B$4:$B$1500,$B496,'Mix Substation Location Summary'!$H$4:$H$1500),"NOT FOUND"))))</f>
        <v>0</v>
      </c>
      <c r="J496" s="299">
        <f>IF($O496="ISO",F496,IF($O496="Non-Iso",0,IF($O496="Trans Line",SUMIF('Lines Study_Loc_Summary'!$D:$D,$B496,'Lines Study_Loc_Summary'!$AB:$AB),IF($O496="Mix",SUMIF('Mix Substation Location Summary'!$B$4:$B$1500,$B496,'Mix Substation Location Summary'!$M$4:$M$1500),"NOT FOUND"))))</f>
        <v>0</v>
      </c>
      <c r="K496" s="299">
        <f>IF($O496="ISO",0,IF($O496="Non-Iso",D496,IF($O496="Trans Line",SUMIF('Lines Study_Loc_Summary'!$D:$D,'TS by Location'!B496,'Lines Study_Loc_Summary'!$AJ:$AJ),IF($O496="Mix",SUMIF('Mix Substation Location Summary'!$B$4:$B$1500,$B496,'Mix Substation Location Summary'!$D$4:$D$1500)+SUMIF('Mix Substation Location Summary'!$B$4:$B$1500,$B496,'Mix Substation Location Summary'!$E$4:$E$1500),"NOT FOUND"))))</f>
        <v>0</v>
      </c>
      <c r="L496" s="299">
        <f>IF($O496="ISO",0,IF($O496="Non-Iso",E496,IF($O496="Trans Line",SUMIF('Lines Study_Loc_Summary'!$D:$D,$B496,'Lines Study_Loc_Summary'!$AK:$AK),IF($O496="Mix",SUMIF('Mix Substation Location Summary'!$B$4:$B$1500,$B496,'Mix Substation Location Summary'!$I$4:$I$1500)+SUMIF('Mix Substation Location Summary'!$B$4:$B$1500,$B496,'Mix Substation Location Summary'!$J$4:$J$1500),"NOT FOUND"))))</f>
        <v>89828.72</v>
      </c>
      <c r="M496" s="299">
        <f>IF($O496="ISO",0,IF($O496="Non-Iso",F496,IF($O496="Trans Line",SUMIF('Lines Study_Loc_Summary'!$D:$D,$B496,'Lines Study_Loc_Summary'!$AL:$AL),IF($O496="Mix",SUMIF('Mix Substation Location Summary'!$B$4:$B$1500,$B496,'Mix Substation Location Summary'!$N$4:$N$1500)+SUMIF('Mix Substation Location Summary'!$B$4:$B$1500,$B496,'Mix Substation Location Summary'!$O$4:$O$1500),"NOT FOUND"))))</f>
        <v>275391.03999999998</v>
      </c>
      <c r="N496" s="300"/>
      <c r="O496" s="293" t="s">
        <v>1316</v>
      </c>
      <c r="P496" s="293"/>
    </row>
    <row r="497" spans="1:16" ht="12.75" customHeight="1" x14ac:dyDescent="0.3">
      <c r="A497" s="294" t="s">
        <v>930</v>
      </c>
      <c r="B497" s="293">
        <v>5539</v>
      </c>
      <c r="C497" s="293" t="s">
        <v>1334</v>
      </c>
      <c r="D497" s="188">
        <f>SUMIF('Mix Substation Location Summary'!$B$4:$B$1500,'TS by Location'!B497,'Mix Substation Location Summary'!$F$4:$F$1500)</f>
        <v>0</v>
      </c>
      <c r="E497" s="188">
        <f>SUMIF('Mix Substation Location Summary'!$B$4:$B$1500,'TS by Location'!$B497,'Mix Substation Location Summary'!$K$4:$K$1500)</f>
        <v>0</v>
      </c>
      <c r="F497" s="188">
        <f>SUMIF('Mix Substation Location Summary'!$B$4:$B$1500,'TS by Location'!$B497,'Mix Substation Location Summary'!$P$4:$P$1500)</f>
        <v>76358.55</v>
      </c>
      <c r="G497" s="537">
        <f t="shared" si="101"/>
        <v>76358.55</v>
      </c>
      <c r="H497" s="299">
        <f>IF($O497="ISO",D497,IF($O497="Non-Iso",0,IF($O497="Trans Line",SUMIF('Lines Study_Loc_Summary'!$D:$D,$B497,'Lines Study_Loc_Summary'!$Z:$Z),IF($O497="Mix",SUMIF('Mix Substation Location Summary'!$B$4:$B$1500,$B497,'Mix Substation Location Summary'!$C$4:$C$1500),"NOT FOUND"))))</f>
        <v>0</v>
      </c>
      <c r="I497" s="299">
        <f>IF($O497="ISO",E497,IF($O497="Non-Iso",0,IF($O497="Trans Line",SUMIF('Lines Study_Loc_Summary'!$D:$D,$B497,'Lines Study_Loc_Summary'!$AA:$AA),IF($O497="Mix",SUMIF('Mix Substation Location Summary'!$B$4:$B$1500,$B497,'Mix Substation Location Summary'!$H$4:$H$1500),"NOT FOUND"))))</f>
        <v>0</v>
      </c>
      <c r="J497" s="299">
        <f>IF($O497="ISO",F497,IF($O497="Non-Iso",0,IF($O497="Trans Line",SUMIF('Lines Study_Loc_Summary'!$D:$D,$B497,'Lines Study_Loc_Summary'!$AB:$AB),IF($O497="Mix",SUMIF('Mix Substation Location Summary'!$B$4:$B$1500,$B497,'Mix Substation Location Summary'!$M$4:$M$1500),"NOT FOUND"))))</f>
        <v>0</v>
      </c>
      <c r="K497" s="299">
        <f>IF($O497="ISO",0,IF($O497="Non-Iso",D497,IF($O497="Trans Line",SUMIF('Lines Study_Loc_Summary'!$D:$D,'TS by Location'!B497,'Lines Study_Loc_Summary'!$AJ:$AJ),IF($O497="Mix",SUMIF('Mix Substation Location Summary'!$B$4:$B$1500,$B497,'Mix Substation Location Summary'!$D$4:$D$1500)+SUMIF('Mix Substation Location Summary'!$B$4:$B$1500,$B497,'Mix Substation Location Summary'!$E$4:$E$1500),"NOT FOUND"))))</f>
        <v>0</v>
      </c>
      <c r="L497" s="299">
        <f>IF($O497="ISO",0,IF($O497="Non-Iso",E497,IF($O497="Trans Line",SUMIF('Lines Study_Loc_Summary'!$D:$D,$B497,'Lines Study_Loc_Summary'!$AK:$AK),IF($O497="Mix",SUMIF('Mix Substation Location Summary'!$B$4:$B$1500,$B497,'Mix Substation Location Summary'!$I$4:$I$1500)+SUMIF('Mix Substation Location Summary'!$B$4:$B$1500,$B497,'Mix Substation Location Summary'!$J$4:$J$1500),"NOT FOUND"))))</f>
        <v>0</v>
      </c>
      <c r="M497" s="299">
        <f>IF($O497="ISO",0,IF($O497="Non-Iso",F497,IF($O497="Trans Line",SUMIF('Lines Study_Loc_Summary'!$D:$D,$B497,'Lines Study_Loc_Summary'!$AL:$AL),IF($O497="Mix",SUMIF('Mix Substation Location Summary'!$B$4:$B$1500,$B497,'Mix Substation Location Summary'!$N$4:$N$1500)+SUMIF('Mix Substation Location Summary'!$B$4:$B$1500,$B497,'Mix Substation Location Summary'!$O$4:$O$1500),"NOT FOUND"))))</f>
        <v>76358.55</v>
      </c>
      <c r="N497" s="300"/>
      <c r="O497" s="293" t="s">
        <v>1316</v>
      </c>
      <c r="P497" s="293"/>
    </row>
    <row r="498" spans="1:16" ht="12.75" customHeight="1" x14ac:dyDescent="0.3">
      <c r="A498" s="294" t="s">
        <v>462</v>
      </c>
      <c r="B498" s="293">
        <v>5541</v>
      </c>
      <c r="C498" s="293" t="s">
        <v>1334</v>
      </c>
      <c r="D498" s="188">
        <f>SUMIF('Mix Substation Location Summary'!$B$4:$B$1500,'TS by Location'!B498,'Mix Substation Location Summary'!$F$4:$F$1500)</f>
        <v>0</v>
      </c>
      <c r="E498" s="188">
        <f>SUMIF('Mix Substation Location Summary'!$B$4:$B$1500,'TS by Location'!$B498,'Mix Substation Location Summary'!$K$4:$K$1500)</f>
        <v>66626.38</v>
      </c>
      <c r="F498" s="188">
        <f>SUMIF('Mix Substation Location Summary'!$B$4:$B$1500,'TS by Location'!$B498,'Mix Substation Location Summary'!$P$4:$P$1500)</f>
        <v>658869.94000000006</v>
      </c>
      <c r="G498" s="537">
        <f t="shared" si="101"/>
        <v>725496.32000000007</v>
      </c>
      <c r="H498" s="299">
        <f>IF($O498="ISO",D498,IF($O498="Non-Iso",0,IF($O498="Trans Line",SUMIF('Lines Study_Loc_Summary'!$D:$D,$B498,'Lines Study_Loc_Summary'!$Z:$Z),IF($O498="Mix",SUMIF('Mix Substation Location Summary'!$B$4:$B$1500,$B498,'Mix Substation Location Summary'!$C$4:$C$1500),"NOT FOUND"))))</f>
        <v>0</v>
      </c>
      <c r="I498" s="299">
        <f>IF($O498="ISO",E498,IF($O498="Non-Iso",0,IF($O498="Trans Line",SUMIF('Lines Study_Loc_Summary'!$D:$D,$B498,'Lines Study_Loc_Summary'!$AA:$AA),IF($O498="Mix",SUMIF('Mix Substation Location Summary'!$B$4:$B$1500,$B498,'Mix Substation Location Summary'!$H$4:$H$1500),"NOT FOUND"))))</f>
        <v>0</v>
      </c>
      <c r="J498" s="299">
        <f>IF($O498="ISO",F498,IF($O498="Non-Iso",0,IF($O498="Trans Line",SUMIF('Lines Study_Loc_Summary'!$D:$D,$B498,'Lines Study_Loc_Summary'!$AB:$AB),IF($O498="Mix",SUMIF('Mix Substation Location Summary'!$B$4:$B$1500,$B498,'Mix Substation Location Summary'!$M$4:$M$1500),"NOT FOUND"))))</f>
        <v>0</v>
      </c>
      <c r="K498" s="299">
        <f>IF($O498="ISO",0,IF($O498="Non-Iso",D498,IF($O498="Trans Line",SUMIF('Lines Study_Loc_Summary'!$D:$D,'TS by Location'!B498,'Lines Study_Loc_Summary'!$AJ:$AJ),IF($O498="Mix",SUMIF('Mix Substation Location Summary'!$B$4:$B$1500,$B498,'Mix Substation Location Summary'!$D$4:$D$1500)+SUMIF('Mix Substation Location Summary'!$B$4:$B$1500,$B498,'Mix Substation Location Summary'!$E$4:$E$1500),"NOT FOUND"))))</f>
        <v>0</v>
      </c>
      <c r="L498" s="299">
        <f>IF($O498="ISO",0,IF($O498="Non-Iso",E498,IF($O498="Trans Line",SUMIF('Lines Study_Loc_Summary'!$D:$D,$B498,'Lines Study_Loc_Summary'!$AK:$AK),IF($O498="Mix",SUMIF('Mix Substation Location Summary'!$B$4:$B$1500,$B498,'Mix Substation Location Summary'!$I$4:$I$1500)+SUMIF('Mix Substation Location Summary'!$B$4:$B$1500,$B498,'Mix Substation Location Summary'!$J$4:$J$1500),"NOT FOUND"))))</f>
        <v>66626.38</v>
      </c>
      <c r="M498" s="299">
        <f>IF($O498="ISO",0,IF($O498="Non-Iso",F498,IF($O498="Trans Line",SUMIF('Lines Study_Loc_Summary'!$D:$D,$B498,'Lines Study_Loc_Summary'!$AL:$AL),IF($O498="Mix",SUMIF('Mix Substation Location Summary'!$B$4:$B$1500,$B498,'Mix Substation Location Summary'!$N$4:$N$1500)+SUMIF('Mix Substation Location Summary'!$B$4:$B$1500,$B498,'Mix Substation Location Summary'!$O$4:$O$1500),"NOT FOUND"))))</f>
        <v>658869.94000000006</v>
      </c>
      <c r="N498" s="300"/>
      <c r="O498" s="293" t="s">
        <v>1316</v>
      </c>
      <c r="P498" s="293"/>
    </row>
    <row r="499" spans="1:16" ht="12.75" customHeight="1" x14ac:dyDescent="0.3">
      <c r="A499" s="294" t="s">
        <v>463</v>
      </c>
      <c r="B499" s="293">
        <v>5545</v>
      </c>
      <c r="C499" s="293" t="s">
        <v>1334</v>
      </c>
      <c r="D499" s="188">
        <f>SUMIF('Mix Substation Location Summary'!$B$4:$B$1500,'TS by Location'!B499,'Mix Substation Location Summary'!$F$4:$F$1500)</f>
        <v>0</v>
      </c>
      <c r="E499" s="188">
        <f>SUMIF('Mix Substation Location Summary'!$B$4:$B$1500,'TS by Location'!$B499,'Mix Substation Location Summary'!$K$4:$K$1500)</f>
        <v>11022.76</v>
      </c>
      <c r="F499" s="188">
        <f>SUMIF('Mix Substation Location Summary'!$B$4:$B$1500,'TS by Location'!$B499,'Mix Substation Location Summary'!$P$4:$P$1500)</f>
        <v>149256.83000000002</v>
      </c>
      <c r="G499" s="537">
        <f t="shared" si="101"/>
        <v>160279.59000000003</v>
      </c>
      <c r="H499" s="299">
        <f>IF($O499="ISO",D499,IF($O499="Non-Iso",0,IF($O499="Trans Line",SUMIF('Lines Study_Loc_Summary'!$D:$D,$B499,'Lines Study_Loc_Summary'!$Z:$Z),IF($O499="Mix",SUMIF('Mix Substation Location Summary'!$B$4:$B$1500,$B499,'Mix Substation Location Summary'!$C$4:$C$1500),"NOT FOUND"))))</f>
        <v>0</v>
      </c>
      <c r="I499" s="299">
        <f>IF($O499="ISO",E499,IF($O499="Non-Iso",0,IF($O499="Trans Line",SUMIF('Lines Study_Loc_Summary'!$D:$D,$B499,'Lines Study_Loc_Summary'!$AA:$AA),IF($O499="Mix",SUMIF('Mix Substation Location Summary'!$B$4:$B$1500,$B499,'Mix Substation Location Summary'!$H$4:$H$1500),"NOT FOUND"))))</f>
        <v>0</v>
      </c>
      <c r="J499" s="299">
        <f>IF($O499="ISO",F499,IF($O499="Non-Iso",0,IF($O499="Trans Line",SUMIF('Lines Study_Loc_Summary'!$D:$D,$B499,'Lines Study_Loc_Summary'!$AB:$AB),IF($O499="Mix",SUMIF('Mix Substation Location Summary'!$B$4:$B$1500,$B499,'Mix Substation Location Summary'!$M$4:$M$1500),"NOT FOUND"))))</f>
        <v>0</v>
      </c>
      <c r="K499" s="299">
        <f>IF($O499="ISO",0,IF($O499="Non-Iso",D499,IF($O499="Trans Line",SUMIF('Lines Study_Loc_Summary'!$D:$D,'TS by Location'!B499,'Lines Study_Loc_Summary'!$AJ:$AJ),IF($O499="Mix",SUMIF('Mix Substation Location Summary'!$B$4:$B$1500,$B499,'Mix Substation Location Summary'!$D$4:$D$1500)+SUMIF('Mix Substation Location Summary'!$B$4:$B$1500,$B499,'Mix Substation Location Summary'!$E$4:$E$1500),"NOT FOUND"))))</f>
        <v>0</v>
      </c>
      <c r="L499" s="299">
        <f>IF($O499="ISO",0,IF($O499="Non-Iso",E499,IF($O499="Trans Line",SUMIF('Lines Study_Loc_Summary'!$D:$D,$B499,'Lines Study_Loc_Summary'!$AK:$AK),IF($O499="Mix",SUMIF('Mix Substation Location Summary'!$B$4:$B$1500,$B499,'Mix Substation Location Summary'!$I$4:$I$1500)+SUMIF('Mix Substation Location Summary'!$B$4:$B$1500,$B499,'Mix Substation Location Summary'!$J$4:$J$1500),"NOT FOUND"))))</f>
        <v>11022.76</v>
      </c>
      <c r="M499" s="299">
        <f>IF($O499="ISO",0,IF($O499="Non-Iso",F499,IF($O499="Trans Line",SUMIF('Lines Study_Loc_Summary'!$D:$D,$B499,'Lines Study_Loc_Summary'!$AL:$AL),IF($O499="Mix",SUMIF('Mix Substation Location Summary'!$B$4:$B$1500,$B499,'Mix Substation Location Summary'!$N$4:$N$1500)+SUMIF('Mix Substation Location Summary'!$B$4:$B$1500,$B499,'Mix Substation Location Summary'!$O$4:$O$1500),"NOT FOUND"))))</f>
        <v>149256.83000000002</v>
      </c>
      <c r="N499" s="300"/>
      <c r="O499" s="293" t="s">
        <v>1316</v>
      </c>
      <c r="P499" s="293"/>
    </row>
    <row r="500" spans="1:16" ht="12.75" customHeight="1" x14ac:dyDescent="0.3">
      <c r="A500" s="294" t="s">
        <v>465</v>
      </c>
      <c r="B500" s="293">
        <v>5548</v>
      </c>
      <c r="C500" s="293" t="s">
        <v>1334</v>
      </c>
      <c r="D500" s="188">
        <f>SUMIF('Mix Substation Location Summary'!$B$4:$B$1500,'TS by Location'!B500,'Mix Substation Location Summary'!$F$4:$F$1500)</f>
        <v>0</v>
      </c>
      <c r="E500" s="188">
        <f>SUMIF('Mix Substation Location Summary'!$B$4:$B$1500,'TS by Location'!$B500,'Mix Substation Location Summary'!$K$4:$K$1500)</f>
        <v>0</v>
      </c>
      <c r="F500" s="188">
        <f>SUMIF('Mix Substation Location Summary'!$B$4:$B$1500,'TS by Location'!$B500,'Mix Substation Location Summary'!$P$4:$P$1500)</f>
        <v>397007.93999999994</v>
      </c>
      <c r="G500" s="537">
        <f t="shared" si="101"/>
        <v>397007.93999999994</v>
      </c>
      <c r="H500" s="299">
        <f>IF($O500="ISO",D500,IF($O500="Non-Iso",0,IF($O500="Trans Line",SUMIF('Lines Study_Loc_Summary'!$D:$D,$B500,'Lines Study_Loc_Summary'!$Z:$Z),IF($O500="Mix",SUMIF('Mix Substation Location Summary'!$B$4:$B$1500,$B500,'Mix Substation Location Summary'!$C$4:$C$1500),"NOT FOUND"))))</f>
        <v>0</v>
      </c>
      <c r="I500" s="299">
        <f>IF($O500="ISO",E500,IF($O500="Non-Iso",0,IF($O500="Trans Line",SUMIF('Lines Study_Loc_Summary'!$D:$D,$B500,'Lines Study_Loc_Summary'!$AA:$AA),IF($O500="Mix",SUMIF('Mix Substation Location Summary'!$B$4:$B$1500,$B500,'Mix Substation Location Summary'!$H$4:$H$1500),"NOT FOUND"))))</f>
        <v>0</v>
      </c>
      <c r="J500" s="299">
        <f>IF($O500="ISO",F500,IF($O500="Non-Iso",0,IF($O500="Trans Line",SUMIF('Lines Study_Loc_Summary'!$D:$D,$B500,'Lines Study_Loc_Summary'!$AB:$AB),IF($O500="Mix",SUMIF('Mix Substation Location Summary'!$B$4:$B$1500,$B500,'Mix Substation Location Summary'!$M$4:$M$1500),"NOT FOUND"))))</f>
        <v>0</v>
      </c>
      <c r="K500" s="299">
        <f>IF($O500="ISO",0,IF($O500="Non-Iso",D500,IF($O500="Trans Line",SUMIF('Lines Study_Loc_Summary'!$D:$D,'TS by Location'!B500,'Lines Study_Loc_Summary'!$AJ:$AJ),IF($O500="Mix",SUMIF('Mix Substation Location Summary'!$B$4:$B$1500,$B500,'Mix Substation Location Summary'!$D$4:$D$1500)+SUMIF('Mix Substation Location Summary'!$B$4:$B$1500,$B500,'Mix Substation Location Summary'!$E$4:$E$1500),"NOT FOUND"))))</f>
        <v>0</v>
      </c>
      <c r="L500" s="299">
        <f>IF($O500="ISO",0,IF($O500="Non-Iso",E500,IF($O500="Trans Line",SUMIF('Lines Study_Loc_Summary'!$D:$D,$B500,'Lines Study_Loc_Summary'!$AK:$AK),IF($O500="Mix",SUMIF('Mix Substation Location Summary'!$B$4:$B$1500,$B500,'Mix Substation Location Summary'!$I$4:$I$1500)+SUMIF('Mix Substation Location Summary'!$B$4:$B$1500,$B500,'Mix Substation Location Summary'!$J$4:$J$1500),"NOT FOUND"))))</f>
        <v>0</v>
      </c>
      <c r="M500" s="299">
        <f>IF($O500="ISO",0,IF($O500="Non-Iso",F500,IF($O500="Trans Line",SUMIF('Lines Study_Loc_Summary'!$D:$D,$B500,'Lines Study_Loc_Summary'!$AL:$AL),IF($O500="Mix",SUMIF('Mix Substation Location Summary'!$B$4:$B$1500,$B500,'Mix Substation Location Summary'!$N$4:$N$1500)+SUMIF('Mix Substation Location Summary'!$B$4:$B$1500,$B500,'Mix Substation Location Summary'!$O$4:$O$1500),"NOT FOUND"))))</f>
        <v>397007.93999999994</v>
      </c>
      <c r="N500" s="300"/>
      <c r="O500" s="293" t="s">
        <v>1316</v>
      </c>
      <c r="P500" s="293"/>
    </row>
    <row r="501" spans="1:16" ht="12.75" customHeight="1" x14ac:dyDescent="0.3">
      <c r="A501" s="294" t="s">
        <v>466</v>
      </c>
      <c r="B501" s="293">
        <v>5553</v>
      </c>
      <c r="C501" s="293" t="s">
        <v>1334</v>
      </c>
      <c r="D501" s="188">
        <f>SUMIF('Mix Substation Location Summary'!$B$4:$B$1500,'TS by Location'!B501,'Mix Substation Location Summary'!$F$4:$F$1500)</f>
        <v>0</v>
      </c>
      <c r="E501" s="188">
        <f>SUMIF('Mix Substation Location Summary'!$B$4:$B$1500,'TS by Location'!$B501,'Mix Substation Location Summary'!$K$4:$K$1500)</f>
        <v>15551.49</v>
      </c>
      <c r="F501" s="188">
        <f>SUMIF('Mix Substation Location Summary'!$B$4:$B$1500,'TS by Location'!$B501,'Mix Substation Location Summary'!$P$4:$P$1500)</f>
        <v>367756.98</v>
      </c>
      <c r="G501" s="537">
        <f t="shared" si="101"/>
        <v>383308.47</v>
      </c>
      <c r="H501" s="299">
        <f>IF($O501="ISO",D501,IF($O501="Non-Iso",0,IF($O501="Trans Line",SUMIF('Lines Study_Loc_Summary'!$D:$D,$B501,'Lines Study_Loc_Summary'!$Z:$Z),IF($O501="Mix",SUMIF('Mix Substation Location Summary'!$B$4:$B$1500,$B501,'Mix Substation Location Summary'!$C$4:$C$1500),"NOT FOUND"))))</f>
        <v>0</v>
      </c>
      <c r="I501" s="299">
        <f>IF($O501="ISO",E501,IF($O501="Non-Iso",0,IF($O501="Trans Line",SUMIF('Lines Study_Loc_Summary'!$D:$D,$B501,'Lines Study_Loc_Summary'!$AA:$AA),IF($O501="Mix",SUMIF('Mix Substation Location Summary'!$B$4:$B$1500,$B501,'Mix Substation Location Summary'!$H$4:$H$1500),"NOT FOUND"))))</f>
        <v>0</v>
      </c>
      <c r="J501" s="299">
        <f>IF($O501="ISO",F501,IF($O501="Non-Iso",0,IF($O501="Trans Line",SUMIF('Lines Study_Loc_Summary'!$D:$D,$B501,'Lines Study_Loc_Summary'!$AB:$AB),IF($O501="Mix",SUMIF('Mix Substation Location Summary'!$B$4:$B$1500,$B501,'Mix Substation Location Summary'!$M$4:$M$1500),"NOT FOUND"))))</f>
        <v>0</v>
      </c>
      <c r="K501" s="299">
        <f>IF($O501="ISO",0,IF($O501="Non-Iso",D501,IF($O501="Trans Line",SUMIF('Lines Study_Loc_Summary'!$D:$D,'TS by Location'!B501,'Lines Study_Loc_Summary'!$AJ:$AJ),IF($O501="Mix",SUMIF('Mix Substation Location Summary'!$B$4:$B$1500,$B501,'Mix Substation Location Summary'!$D$4:$D$1500)+SUMIF('Mix Substation Location Summary'!$B$4:$B$1500,$B501,'Mix Substation Location Summary'!$E$4:$E$1500),"NOT FOUND"))))</f>
        <v>0</v>
      </c>
      <c r="L501" s="299">
        <f>IF($O501="ISO",0,IF($O501="Non-Iso",E501,IF($O501="Trans Line",SUMIF('Lines Study_Loc_Summary'!$D:$D,$B501,'Lines Study_Loc_Summary'!$AK:$AK),IF($O501="Mix",SUMIF('Mix Substation Location Summary'!$B$4:$B$1500,$B501,'Mix Substation Location Summary'!$I$4:$I$1500)+SUMIF('Mix Substation Location Summary'!$B$4:$B$1500,$B501,'Mix Substation Location Summary'!$J$4:$J$1500),"NOT FOUND"))))</f>
        <v>15551.49</v>
      </c>
      <c r="M501" s="299">
        <f>IF($O501="ISO",0,IF($O501="Non-Iso",F501,IF($O501="Trans Line",SUMIF('Lines Study_Loc_Summary'!$D:$D,$B501,'Lines Study_Loc_Summary'!$AL:$AL),IF($O501="Mix",SUMIF('Mix Substation Location Summary'!$B$4:$B$1500,$B501,'Mix Substation Location Summary'!$N$4:$N$1500)+SUMIF('Mix Substation Location Summary'!$B$4:$B$1500,$B501,'Mix Substation Location Summary'!$O$4:$O$1500),"NOT FOUND"))))</f>
        <v>367756.98</v>
      </c>
      <c r="N501" s="300"/>
      <c r="O501" s="293" t="s">
        <v>1316</v>
      </c>
      <c r="P501" s="293"/>
    </row>
    <row r="502" spans="1:16" ht="12.75" customHeight="1" x14ac:dyDescent="0.3">
      <c r="A502" s="294" t="s">
        <v>469</v>
      </c>
      <c r="B502" s="293">
        <v>5564</v>
      </c>
      <c r="C502" s="293" t="s">
        <v>1334</v>
      </c>
      <c r="D502" s="188">
        <f>SUMIF('Mix Substation Location Summary'!$B$4:$B$1500,'TS by Location'!B502,'Mix Substation Location Summary'!$F$4:$F$1500)</f>
        <v>0</v>
      </c>
      <c r="E502" s="188">
        <f>SUMIF('Mix Substation Location Summary'!$B$4:$B$1500,'TS by Location'!$B502,'Mix Substation Location Summary'!$K$4:$K$1500)</f>
        <v>0</v>
      </c>
      <c r="F502" s="188">
        <f>SUMIF('Mix Substation Location Summary'!$B$4:$B$1500,'TS by Location'!$B502,'Mix Substation Location Summary'!$P$4:$P$1500)</f>
        <v>603423.77999999991</v>
      </c>
      <c r="G502" s="537">
        <f t="shared" si="101"/>
        <v>603423.77999999991</v>
      </c>
      <c r="H502" s="299">
        <f>IF($O502="ISO",D502,IF($O502="Non-Iso",0,IF($O502="Trans Line",SUMIF('Lines Study_Loc_Summary'!$D:$D,$B502,'Lines Study_Loc_Summary'!$Z:$Z),IF($O502="Mix",SUMIF('Mix Substation Location Summary'!$B$4:$B$1500,$B502,'Mix Substation Location Summary'!$C$4:$C$1500),"NOT FOUND"))))</f>
        <v>0</v>
      </c>
      <c r="I502" s="299">
        <f>IF($O502="ISO",E502,IF($O502="Non-Iso",0,IF($O502="Trans Line",SUMIF('Lines Study_Loc_Summary'!$D:$D,$B502,'Lines Study_Loc_Summary'!$AA:$AA),IF($O502="Mix",SUMIF('Mix Substation Location Summary'!$B$4:$B$1500,$B502,'Mix Substation Location Summary'!$H$4:$H$1500),"NOT FOUND"))))</f>
        <v>0</v>
      </c>
      <c r="J502" s="299">
        <f>IF($O502="ISO",F502,IF($O502="Non-Iso",0,IF($O502="Trans Line",SUMIF('Lines Study_Loc_Summary'!$D:$D,$B502,'Lines Study_Loc_Summary'!$AB:$AB),IF($O502="Mix",SUMIF('Mix Substation Location Summary'!$B$4:$B$1500,$B502,'Mix Substation Location Summary'!$M$4:$M$1500),"NOT FOUND"))))</f>
        <v>0</v>
      </c>
      <c r="K502" s="299">
        <f>IF($O502="ISO",0,IF($O502="Non-Iso",D502,IF($O502="Trans Line",SUMIF('Lines Study_Loc_Summary'!$D:$D,'TS by Location'!B502,'Lines Study_Loc_Summary'!$AJ:$AJ),IF($O502="Mix",SUMIF('Mix Substation Location Summary'!$B$4:$B$1500,$B502,'Mix Substation Location Summary'!$D$4:$D$1500)+SUMIF('Mix Substation Location Summary'!$B$4:$B$1500,$B502,'Mix Substation Location Summary'!$E$4:$E$1500),"NOT FOUND"))))</f>
        <v>0</v>
      </c>
      <c r="L502" s="299">
        <f>IF($O502="ISO",0,IF($O502="Non-Iso",E502,IF($O502="Trans Line",SUMIF('Lines Study_Loc_Summary'!$D:$D,$B502,'Lines Study_Loc_Summary'!$AK:$AK),IF($O502="Mix",SUMIF('Mix Substation Location Summary'!$B$4:$B$1500,$B502,'Mix Substation Location Summary'!$I$4:$I$1500)+SUMIF('Mix Substation Location Summary'!$B$4:$B$1500,$B502,'Mix Substation Location Summary'!$J$4:$J$1500),"NOT FOUND"))))</f>
        <v>0</v>
      </c>
      <c r="M502" s="299">
        <f>IF($O502="ISO",0,IF($O502="Non-Iso",F502,IF($O502="Trans Line",SUMIF('Lines Study_Loc_Summary'!$D:$D,$B502,'Lines Study_Loc_Summary'!$AL:$AL),IF($O502="Mix",SUMIF('Mix Substation Location Summary'!$B$4:$B$1500,$B502,'Mix Substation Location Summary'!$N$4:$N$1500)+SUMIF('Mix Substation Location Summary'!$B$4:$B$1500,$B502,'Mix Substation Location Summary'!$O$4:$O$1500),"NOT FOUND"))))</f>
        <v>603423.77999999991</v>
      </c>
      <c r="N502" s="300"/>
      <c r="O502" s="293" t="s">
        <v>1316</v>
      </c>
      <c r="P502" s="293"/>
    </row>
    <row r="503" spans="1:16" ht="12.75" customHeight="1" x14ac:dyDescent="0.3">
      <c r="A503" s="294" t="s">
        <v>470</v>
      </c>
      <c r="B503" s="293">
        <v>5566</v>
      </c>
      <c r="C503" s="293" t="s">
        <v>1334</v>
      </c>
      <c r="D503" s="188">
        <f>SUMIF('Mix Substation Location Summary'!$B$4:$B$1500,'TS by Location'!B503,'Mix Substation Location Summary'!$F$4:$F$1500)</f>
        <v>0</v>
      </c>
      <c r="E503" s="188">
        <f>SUMIF('Mix Substation Location Summary'!$B$4:$B$1500,'TS by Location'!$B503,'Mix Substation Location Summary'!$K$4:$K$1500)</f>
        <v>11022.76</v>
      </c>
      <c r="F503" s="188">
        <f>SUMIF('Mix Substation Location Summary'!$B$4:$B$1500,'TS by Location'!$B503,'Mix Substation Location Summary'!$P$4:$P$1500)</f>
        <v>220467.49000000002</v>
      </c>
      <c r="G503" s="537">
        <f t="shared" si="101"/>
        <v>231490.25000000003</v>
      </c>
      <c r="H503" s="299">
        <f>IF($O503="ISO",D503,IF($O503="Non-Iso",0,IF($O503="Trans Line",SUMIF('Lines Study_Loc_Summary'!$D:$D,$B503,'Lines Study_Loc_Summary'!$Z:$Z),IF($O503="Mix",SUMIF('Mix Substation Location Summary'!$B$4:$B$1500,$B503,'Mix Substation Location Summary'!$C$4:$C$1500),"NOT FOUND"))))</f>
        <v>0</v>
      </c>
      <c r="I503" s="299">
        <f>IF($O503="ISO",E503,IF($O503="Non-Iso",0,IF($O503="Trans Line",SUMIF('Lines Study_Loc_Summary'!$D:$D,$B503,'Lines Study_Loc_Summary'!$AA:$AA),IF($O503="Mix",SUMIF('Mix Substation Location Summary'!$B$4:$B$1500,$B503,'Mix Substation Location Summary'!$H$4:$H$1500),"NOT FOUND"))))</f>
        <v>0</v>
      </c>
      <c r="J503" s="299">
        <f>IF($O503="ISO",F503,IF($O503="Non-Iso",0,IF($O503="Trans Line",SUMIF('Lines Study_Loc_Summary'!$D:$D,$B503,'Lines Study_Loc_Summary'!$AB:$AB),IF($O503="Mix",SUMIF('Mix Substation Location Summary'!$B$4:$B$1500,$B503,'Mix Substation Location Summary'!$M$4:$M$1500),"NOT FOUND"))))</f>
        <v>0</v>
      </c>
      <c r="K503" s="299">
        <f>IF($O503="ISO",0,IF($O503="Non-Iso",D503,IF($O503="Trans Line",SUMIF('Lines Study_Loc_Summary'!$D:$D,'TS by Location'!B503,'Lines Study_Loc_Summary'!$AJ:$AJ),IF($O503="Mix",SUMIF('Mix Substation Location Summary'!$B$4:$B$1500,$B503,'Mix Substation Location Summary'!$D$4:$D$1500)+SUMIF('Mix Substation Location Summary'!$B$4:$B$1500,$B503,'Mix Substation Location Summary'!$E$4:$E$1500),"NOT FOUND"))))</f>
        <v>0</v>
      </c>
      <c r="L503" s="299">
        <f>IF($O503="ISO",0,IF($O503="Non-Iso",E503,IF($O503="Trans Line",SUMIF('Lines Study_Loc_Summary'!$D:$D,$B503,'Lines Study_Loc_Summary'!$AK:$AK),IF($O503="Mix",SUMIF('Mix Substation Location Summary'!$B$4:$B$1500,$B503,'Mix Substation Location Summary'!$I$4:$I$1500)+SUMIF('Mix Substation Location Summary'!$B$4:$B$1500,$B503,'Mix Substation Location Summary'!$J$4:$J$1500),"NOT FOUND"))))</f>
        <v>11022.76</v>
      </c>
      <c r="M503" s="299">
        <f>IF($O503="ISO",0,IF($O503="Non-Iso",F503,IF($O503="Trans Line",SUMIF('Lines Study_Loc_Summary'!$D:$D,$B503,'Lines Study_Loc_Summary'!$AL:$AL),IF($O503="Mix",SUMIF('Mix Substation Location Summary'!$B$4:$B$1500,$B503,'Mix Substation Location Summary'!$N$4:$N$1500)+SUMIF('Mix Substation Location Summary'!$B$4:$B$1500,$B503,'Mix Substation Location Summary'!$O$4:$O$1500),"NOT FOUND"))))</f>
        <v>220467.49000000002</v>
      </c>
      <c r="N503" s="300"/>
      <c r="O503" s="293" t="s">
        <v>1316</v>
      </c>
      <c r="P503" s="293"/>
    </row>
    <row r="504" spans="1:16" ht="12.75" customHeight="1" x14ac:dyDescent="0.3">
      <c r="A504" s="294" t="s">
        <v>471</v>
      </c>
      <c r="B504" s="293">
        <v>5599</v>
      </c>
      <c r="C504" s="293" t="s">
        <v>1334</v>
      </c>
      <c r="D504" s="188">
        <f>SUMIF('Mix Substation Location Summary'!$B$4:$B$1500,'TS by Location'!B504,'Mix Substation Location Summary'!$F$4:$F$1500)</f>
        <v>0</v>
      </c>
      <c r="E504" s="188">
        <f>SUMIF('Mix Substation Location Summary'!$B$4:$B$1500,'TS by Location'!$B504,'Mix Substation Location Summary'!$K$4:$K$1500)</f>
        <v>0</v>
      </c>
      <c r="F504" s="188">
        <f>SUMIF('Mix Substation Location Summary'!$B$4:$B$1500,'TS by Location'!$B504,'Mix Substation Location Summary'!$P$4:$P$1500)</f>
        <v>499395.54999999993</v>
      </c>
      <c r="G504" s="537">
        <f t="shared" si="101"/>
        <v>499395.54999999993</v>
      </c>
      <c r="H504" s="299">
        <f>IF($O504="ISO",D504,IF($O504="Non-Iso",0,IF($O504="Trans Line",SUMIF('Lines Study_Loc_Summary'!$D:$D,$B504,'Lines Study_Loc_Summary'!$Z:$Z),IF($O504="Mix",SUMIF('Mix Substation Location Summary'!$B$4:$B$1500,$B504,'Mix Substation Location Summary'!$C$4:$C$1500),"NOT FOUND"))))</f>
        <v>0</v>
      </c>
      <c r="I504" s="299">
        <f>IF($O504="ISO",E504,IF($O504="Non-Iso",0,IF($O504="Trans Line",SUMIF('Lines Study_Loc_Summary'!$D:$D,$B504,'Lines Study_Loc_Summary'!$AA:$AA),IF($O504="Mix",SUMIF('Mix Substation Location Summary'!$B$4:$B$1500,$B504,'Mix Substation Location Summary'!$H$4:$H$1500),"NOT FOUND"))))</f>
        <v>0</v>
      </c>
      <c r="J504" s="299">
        <f>IF($O504="ISO",F504,IF($O504="Non-Iso",0,IF($O504="Trans Line",SUMIF('Lines Study_Loc_Summary'!$D:$D,$B504,'Lines Study_Loc_Summary'!$AB:$AB),IF($O504="Mix",SUMIF('Mix Substation Location Summary'!$B$4:$B$1500,$B504,'Mix Substation Location Summary'!$M$4:$M$1500),"NOT FOUND"))))</f>
        <v>0</v>
      </c>
      <c r="K504" s="299">
        <f>IF($O504="ISO",0,IF($O504="Non-Iso",D504,IF($O504="Trans Line",SUMIF('Lines Study_Loc_Summary'!$D:$D,'TS by Location'!B504,'Lines Study_Loc_Summary'!$AJ:$AJ),IF($O504="Mix",SUMIF('Mix Substation Location Summary'!$B$4:$B$1500,$B504,'Mix Substation Location Summary'!$D$4:$D$1500)+SUMIF('Mix Substation Location Summary'!$B$4:$B$1500,$B504,'Mix Substation Location Summary'!$E$4:$E$1500),"NOT FOUND"))))</f>
        <v>0</v>
      </c>
      <c r="L504" s="299">
        <f>IF($O504="ISO",0,IF($O504="Non-Iso",E504,IF($O504="Trans Line",SUMIF('Lines Study_Loc_Summary'!$D:$D,$B504,'Lines Study_Loc_Summary'!$AK:$AK),IF($O504="Mix",SUMIF('Mix Substation Location Summary'!$B$4:$B$1500,$B504,'Mix Substation Location Summary'!$I$4:$I$1500)+SUMIF('Mix Substation Location Summary'!$B$4:$B$1500,$B504,'Mix Substation Location Summary'!$J$4:$J$1500),"NOT FOUND"))))</f>
        <v>0</v>
      </c>
      <c r="M504" s="299">
        <f>IF($O504="ISO",0,IF($O504="Non-Iso",F504,IF($O504="Trans Line",SUMIF('Lines Study_Loc_Summary'!$D:$D,$B504,'Lines Study_Loc_Summary'!$AL:$AL),IF($O504="Mix",SUMIF('Mix Substation Location Summary'!$B$4:$B$1500,$B504,'Mix Substation Location Summary'!$N$4:$N$1500)+SUMIF('Mix Substation Location Summary'!$B$4:$B$1500,$B504,'Mix Substation Location Summary'!$O$4:$O$1500),"NOT FOUND"))))</f>
        <v>499395.54999999993</v>
      </c>
      <c r="N504" s="300"/>
      <c r="O504" s="293" t="s">
        <v>1316</v>
      </c>
      <c r="P504" s="293"/>
    </row>
    <row r="505" spans="1:16" ht="12.75" customHeight="1" x14ac:dyDescent="0.3">
      <c r="A505" s="294" t="s">
        <v>631</v>
      </c>
      <c r="B505" s="293">
        <v>8504</v>
      </c>
      <c r="C505" s="293" t="s">
        <v>1334</v>
      </c>
      <c r="D505" s="188">
        <f>SUMIF('Mix Substation Location Summary'!$B$4:$B$1500,'TS by Location'!B505,'Mix Substation Location Summary'!$F$4:$F$1500)</f>
        <v>942487.09</v>
      </c>
      <c r="E505" s="188">
        <f>SUMIF('Mix Substation Location Summary'!$B$4:$B$1500,'TS by Location'!$B505,'Mix Substation Location Summary'!$K$4:$K$1500)</f>
        <v>0</v>
      </c>
      <c r="F505" s="188">
        <f>SUMIF('Mix Substation Location Summary'!$B$4:$B$1500,'TS by Location'!$B505,'Mix Substation Location Summary'!$P$4:$P$1500)</f>
        <v>0</v>
      </c>
      <c r="G505" s="537">
        <f t="shared" si="101"/>
        <v>942487.09</v>
      </c>
      <c r="H505" s="299">
        <f>IF($O505="ISO",D505,IF($O505="Non-Iso",0,IF($O505="Trans Line",SUMIF('Lines Study_Loc_Summary'!$D:$D,$B505,'Lines Study_Loc_Summary'!$Z:$Z),IF($O505="Mix",SUMIF('Mix Substation Location Summary'!$B$4:$B$1500,$B505,'Mix Substation Location Summary'!$C$4:$C$1500),"NOT FOUND"))))</f>
        <v>0</v>
      </c>
      <c r="I505" s="299">
        <f>IF($O505="ISO",E505,IF($O505="Non-Iso",0,IF($O505="Trans Line",SUMIF('Lines Study_Loc_Summary'!$D:$D,$B505,'Lines Study_Loc_Summary'!$AA:$AA),IF($O505="Mix",SUMIF('Mix Substation Location Summary'!$B$4:$B$1500,$B505,'Mix Substation Location Summary'!$H$4:$H$1500),"NOT FOUND"))))</f>
        <v>0</v>
      </c>
      <c r="J505" s="299">
        <f>IF($O505="ISO",F505,IF($O505="Non-Iso",0,IF($O505="Trans Line",SUMIF('Lines Study_Loc_Summary'!$D:$D,$B505,'Lines Study_Loc_Summary'!$AB:$AB),IF($O505="Mix",SUMIF('Mix Substation Location Summary'!$B$4:$B$1500,$B505,'Mix Substation Location Summary'!$M$4:$M$1500),"NOT FOUND"))))</f>
        <v>0</v>
      </c>
      <c r="K505" s="299">
        <f>IF($O505="ISO",0,IF($O505="Non-Iso",D505,IF($O505="Trans Line",SUMIF('Lines Study_Loc_Summary'!$D:$D,'TS by Location'!B505,'Lines Study_Loc_Summary'!$AJ:$AJ),IF($O505="Mix",SUMIF('Mix Substation Location Summary'!$B$4:$B$1500,$B505,'Mix Substation Location Summary'!$D$4:$D$1500)+SUMIF('Mix Substation Location Summary'!$B$4:$B$1500,$B505,'Mix Substation Location Summary'!$E$4:$E$1500),"NOT FOUND"))))</f>
        <v>942487.09</v>
      </c>
      <c r="L505" s="299">
        <f>IF($O505="ISO",0,IF($O505="Non-Iso",E505,IF($O505="Trans Line",SUMIF('Lines Study_Loc_Summary'!$D:$D,$B505,'Lines Study_Loc_Summary'!$AK:$AK),IF($O505="Mix",SUMIF('Mix Substation Location Summary'!$B$4:$B$1500,$B505,'Mix Substation Location Summary'!$I$4:$I$1500)+SUMIF('Mix Substation Location Summary'!$B$4:$B$1500,$B505,'Mix Substation Location Summary'!$J$4:$J$1500),"NOT FOUND"))))</f>
        <v>0</v>
      </c>
      <c r="M505" s="299">
        <f>IF($O505="ISO",0,IF($O505="Non-Iso",F505,IF($O505="Trans Line",SUMIF('Lines Study_Loc_Summary'!$D:$D,$B505,'Lines Study_Loc_Summary'!$AL:$AL),IF($O505="Mix",SUMIF('Mix Substation Location Summary'!$B$4:$B$1500,$B505,'Mix Substation Location Summary'!$N$4:$N$1500)+SUMIF('Mix Substation Location Summary'!$B$4:$B$1500,$B505,'Mix Substation Location Summary'!$O$4:$O$1500),"NOT FOUND"))))</f>
        <v>0</v>
      </c>
      <c r="N505" s="300"/>
      <c r="O505" s="293" t="s">
        <v>1316</v>
      </c>
      <c r="P505" s="293"/>
    </row>
    <row r="506" spans="1:16" ht="12.75" customHeight="1" x14ac:dyDescent="0.3">
      <c r="A506" s="294" t="s">
        <v>294</v>
      </c>
      <c r="B506" s="293">
        <v>2211</v>
      </c>
      <c r="C506" s="293" t="s">
        <v>1332</v>
      </c>
      <c r="D506" s="188">
        <f>SUMIF('Mix Substation Location Summary'!$B$4:$B$1500,'TS by Location'!B506,'Mix Substation Location Summary'!$F$4:$F$1500)</f>
        <v>0</v>
      </c>
      <c r="E506" s="188">
        <f>SUMIF('Mix Substation Location Summary'!$B$4:$B$1500,'TS by Location'!$B506,'Mix Substation Location Summary'!$K$4:$K$1500)</f>
        <v>264411.59999999998</v>
      </c>
      <c r="F506" s="188">
        <f>SUMIF('Mix Substation Location Summary'!$B$4:$B$1500,'TS by Location'!$B506,'Mix Substation Location Summary'!$P$4:$P$1500)</f>
        <v>13764318.710000001</v>
      </c>
      <c r="G506" s="537">
        <f t="shared" si="101"/>
        <v>14028730.310000001</v>
      </c>
      <c r="H506" s="299">
        <f>IF($O506="ISO",D506,IF($O506="Non-Iso",0,IF($O506="Trans Line",SUMIF('Lines Study_Loc_Summary'!$D:$D,$B506,'Lines Study_Loc_Summary'!$Z:$Z),IF($O506="Mix",SUMIF('Mix Substation Location Summary'!$B$4:$B$1500,$B506,'Mix Substation Location Summary'!$C$4:$C$1500),"NOT FOUND"))))</f>
        <v>0</v>
      </c>
      <c r="I506" s="299">
        <f>IF($O506="ISO",E506,IF($O506="Non-Iso",0,IF($O506="Trans Line",SUMIF('Lines Study_Loc_Summary'!$D:$D,$B506,'Lines Study_Loc_Summary'!$AA:$AA),IF($O506="Mix",SUMIF('Mix Substation Location Summary'!$B$4:$B$1500,$B506,'Mix Substation Location Summary'!$H$4:$H$1500),"NOT FOUND"))))</f>
        <v>133452.14483793604</v>
      </c>
      <c r="J506" s="299">
        <f>IF($O506="ISO",F506,IF($O506="Non-Iso",0,IF($O506="Trans Line",SUMIF('Lines Study_Loc_Summary'!$D:$D,$B506,'Lines Study_Loc_Summary'!$AB:$AB),IF($O506="Mix",SUMIF('Mix Substation Location Summary'!$B$4:$B$1500,$B506,'Mix Substation Location Summary'!$M$4:$M$1500),"NOT FOUND"))))</f>
        <v>6937192.4437277094</v>
      </c>
      <c r="K506" s="299">
        <f>IF($O506="ISO",0,IF($O506="Non-Iso",D506,IF($O506="Trans Line",SUMIF('Lines Study_Loc_Summary'!$D:$D,'TS by Location'!B506,'Lines Study_Loc_Summary'!$AJ:$AJ),IF($O506="Mix",SUMIF('Mix Substation Location Summary'!$B$4:$B$1500,$B506,'Mix Substation Location Summary'!$D$4:$D$1500)+SUMIF('Mix Substation Location Summary'!$B$4:$B$1500,$B506,'Mix Substation Location Summary'!$E$4:$E$1500),"NOT FOUND"))))</f>
        <v>0</v>
      </c>
      <c r="L506" s="299">
        <f>IF($O506="ISO",0,IF($O506="Non-Iso",E506,IF($O506="Trans Line",SUMIF('Lines Study_Loc_Summary'!$D:$D,$B506,'Lines Study_Loc_Summary'!$AK:$AK),IF($O506="Mix",SUMIF('Mix Substation Location Summary'!$B$4:$B$1500,$B506,'Mix Substation Location Summary'!$I$4:$I$1500)+SUMIF('Mix Substation Location Summary'!$B$4:$B$1500,$B506,'Mix Substation Location Summary'!$J$4:$J$1500),"NOT FOUND"))))</f>
        <v>130959.45516206394</v>
      </c>
      <c r="M506" s="299">
        <f>IF($O506="ISO",0,IF($O506="Non-Iso",F506,IF($O506="Trans Line",SUMIF('Lines Study_Loc_Summary'!$D:$D,$B506,'Lines Study_Loc_Summary'!$AL:$AL),IF($O506="Mix",SUMIF('Mix Substation Location Summary'!$B$4:$B$1500,$B506,'Mix Substation Location Summary'!$N$4:$N$1500)+SUMIF('Mix Substation Location Summary'!$B$4:$B$1500,$B506,'Mix Substation Location Summary'!$O$4:$O$1500),"NOT FOUND"))))</f>
        <v>6827126.2662722906</v>
      </c>
      <c r="N506" s="300"/>
      <c r="O506" s="293" t="s">
        <v>223</v>
      </c>
      <c r="P506" s="293" t="s">
        <v>219</v>
      </c>
    </row>
    <row r="507" spans="1:16" ht="12.75" customHeight="1" x14ac:dyDescent="0.3">
      <c r="A507" s="294" t="s">
        <v>296</v>
      </c>
      <c r="B507" s="293">
        <v>2229</v>
      </c>
      <c r="C507" s="293" t="s">
        <v>1332</v>
      </c>
      <c r="D507" s="188">
        <f>SUMIF('Mix Substation Location Summary'!$B$4:$B$1500,'TS by Location'!B507,'Mix Substation Location Summary'!$F$4:$F$1500)</f>
        <v>0</v>
      </c>
      <c r="E507" s="188">
        <f>SUMIF('Mix Substation Location Summary'!$B$4:$B$1500,'TS by Location'!$B507,'Mix Substation Location Summary'!$K$4:$K$1500)</f>
        <v>282649.01</v>
      </c>
      <c r="F507" s="188">
        <f>SUMIF('Mix Substation Location Summary'!$B$4:$B$1500,'TS by Location'!$B507,'Mix Substation Location Summary'!$P$4:$P$1500)</f>
        <v>3159235.78</v>
      </c>
      <c r="G507" s="537">
        <f t="shared" si="101"/>
        <v>3441884.79</v>
      </c>
      <c r="H507" s="299">
        <f>IF($O507="ISO",D507,IF($O507="Non-Iso",0,IF($O507="Trans Line",SUMIF('Lines Study_Loc_Summary'!$D:$D,$B507,'Lines Study_Loc_Summary'!$Z:$Z),IF($O507="Mix",SUMIF('Mix Substation Location Summary'!$B$4:$B$1500,$B507,'Mix Substation Location Summary'!$C$4:$C$1500),"NOT FOUND"))))</f>
        <v>0</v>
      </c>
      <c r="I507" s="299">
        <f>IF($O507="ISO",E507,IF($O507="Non-Iso",0,IF($O507="Trans Line",SUMIF('Lines Study_Loc_Summary'!$D:$D,$B507,'Lines Study_Loc_Summary'!$AA:$AA),IF($O507="Mix",SUMIF('Mix Substation Location Summary'!$B$4:$B$1500,$B507,'Mix Substation Location Summary'!$H$4:$H$1500),"NOT FOUND"))))</f>
        <v>271730.97854803217</v>
      </c>
      <c r="J507" s="299">
        <f>IF($O507="ISO",F507,IF($O507="Non-Iso",0,IF($O507="Trans Line",SUMIF('Lines Study_Loc_Summary'!$D:$D,$B507,'Lines Study_Loc_Summary'!$AB:$AB),IF($O507="Mix",SUMIF('Mix Substation Location Summary'!$B$4:$B$1500,$B507,'Mix Substation Location Summary'!$M$4:$M$1500),"NOT FOUND"))))</f>
        <v>3037202.3236994729</v>
      </c>
      <c r="K507" s="299">
        <f>IF($O507="ISO",0,IF($O507="Non-Iso",D507,IF($O507="Trans Line",SUMIF('Lines Study_Loc_Summary'!$D:$D,'TS by Location'!B507,'Lines Study_Loc_Summary'!$AJ:$AJ),IF($O507="Mix",SUMIF('Mix Substation Location Summary'!$B$4:$B$1500,$B507,'Mix Substation Location Summary'!$D$4:$D$1500)+SUMIF('Mix Substation Location Summary'!$B$4:$B$1500,$B507,'Mix Substation Location Summary'!$E$4:$E$1500),"NOT FOUND"))))</f>
        <v>0</v>
      </c>
      <c r="L507" s="299">
        <f>IF($O507="ISO",0,IF($O507="Non-Iso",E507,IF($O507="Trans Line",SUMIF('Lines Study_Loc_Summary'!$D:$D,$B507,'Lines Study_Loc_Summary'!$AK:$AK),IF($O507="Mix",SUMIF('Mix Substation Location Summary'!$B$4:$B$1500,$B507,'Mix Substation Location Summary'!$I$4:$I$1500)+SUMIF('Mix Substation Location Summary'!$B$4:$B$1500,$B507,'Mix Substation Location Summary'!$J$4:$J$1500),"NOT FOUND"))))</f>
        <v>10918.031451967834</v>
      </c>
      <c r="M507" s="299">
        <f>IF($O507="ISO",0,IF($O507="Non-Iso",F507,IF($O507="Trans Line",SUMIF('Lines Study_Loc_Summary'!$D:$D,$B507,'Lines Study_Loc_Summary'!$AL:$AL),IF($O507="Mix",SUMIF('Mix Substation Location Summary'!$B$4:$B$1500,$B507,'Mix Substation Location Summary'!$N$4:$N$1500)+SUMIF('Mix Substation Location Summary'!$B$4:$B$1500,$B507,'Mix Substation Location Summary'!$O$4:$O$1500),"NOT FOUND"))))</f>
        <v>122033.4563005267</v>
      </c>
      <c r="N507" s="300"/>
      <c r="O507" s="293" t="s">
        <v>223</v>
      </c>
      <c r="P507" s="293" t="s">
        <v>219</v>
      </c>
    </row>
    <row r="508" spans="1:16" ht="12.75" customHeight="1" x14ac:dyDescent="0.3">
      <c r="A508" s="294" t="s">
        <v>297</v>
      </c>
      <c r="B508" s="293">
        <v>2230</v>
      </c>
      <c r="C508" s="293" t="s">
        <v>1332</v>
      </c>
      <c r="D508" s="188">
        <f>SUMIF('Mix Substation Location Summary'!$B$4:$B$1500,'TS by Location'!B508,'Mix Substation Location Summary'!$F$4:$F$1500)</f>
        <v>0</v>
      </c>
      <c r="E508" s="188">
        <f>SUMIF('Mix Substation Location Summary'!$B$4:$B$1500,'TS by Location'!$B508,'Mix Substation Location Summary'!$K$4:$K$1500)</f>
        <v>2536133.46</v>
      </c>
      <c r="F508" s="188">
        <f>SUMIF('Mix Substation Location Summary'!$B$4:$B$1500,'TS by Location'!$B508,'Mix Substation Location Summary'!$P$4:$P$1500)</f>
        <v>18979948.859999999</v>
      </c>
      <c r="G508" s="537">
        <f t="shared" si="101"/>
        <v>21516082.32</v>
      </c>
      <c r="H508" s="299">
        <f>IF($O508="ISO",D508,IF($O508="Non-Iso",0,IF($O508="Trans Line",SUMIF('Lines Study_Loc_Summary'!$D:$D,$B508,'Lines Study_Loc_Summary'!$Z:$Z),IF($O508="Mix",SUMIF('Mix Substation Location Summary'!$B$4:$B$1500,$B508,'Mix Substation Location Summary'!$C$4:$C$1500),"NOT FOUND"))))</f>
        <v>0</v>
      </c>
      <c r="I508" s="299">
        <f>IF($O508="ISO",E508,IF($O508="Non-Iso",0,IF($O508="Trans Line",SUMIF('Lines Study_Loc_Summary'!$D:$D,$B508,'Lines Study_Loc_Summary'!$AA:$AA),IF($O508="Mix",SUMIF('Mix Substation Location Summary'!$B$4:$B$1500,$B508,'Mix Substation Location Summary'!$H$4:$H$1500),"NOT FOUND"))))</f>
        <v>1918805.9833805726</v>
      </c>
      <c r="J508" s="299">
        <f>IF($O508="ISO",F508,IF($O508="Non-Iso",0,IF($O508="Trans Line",SUMIF('Lines Study_Loc_Summary'!$D:$D,$B508,'Lines Study_Loc_Summary'!$AB:$AB),IF($O508="Mix",SUMIF('Mix Substation Location Summary'!$B$4:$B$1500,$B508,'Mix Substation Location Summary'!$M$4:$M$1500),"NOT FOUND"))))</f>
        <v>14359985.391630486</v>
      </c>
      <c r="K508" s="299">
        <f>IF($O508="ISO",0,IF($O508="Non-Iso",D508,IF($O508="Trans Line",SUMIF('Lines Study_Loc_Summary'!$D:$D,'TS by Location'!B508,'Lines Study_Loc_Summary'!$AJ:$AJ),IF($O508="Mix",SUMIF('Mix Substation Location Summary'!$B$4:$B$1500,$B508,'Mix Substation Location Summary'!$D$4:$D$1500)+SUMIF('Mix Substation Location Summary'!$B$4:$B$1500,$B508,'Mix Substation Location Summary'!$E$4:$E$1500),"NOT FOUND"))))</f>
        <v>0</v>
      </c>
      <c r="L508" s="299">
        <f>IF($O508="ISO",0,IF($O508="Non-Iso",E508,IF($O508="Trans Line",SUMIF('Lines Study_Loc_Summary'!$D:$D,$B508,'Lines Study_Loc_Summary'!$AK:$AK),IF($O508="Mix",SUMIF('Mix Substation Location Summary'!$B$4:$B$1500,$B508,'Mix Substation Location Summary'!$I$4:$I$1500)+SUMIF('Mix Substation Location Summary'!$B$4:$B$1500,$B508,'Mix Substation Location Summary'!$J$4:$J$1500),"NOT FOUND"))))</f>
        <v>617327.47661942733</v>
      </c>
      <c r="M508" s="299">
        <f>IF($O508="ISO",0,IF($O508="Non-Iso",F508,IF($O508="Trans Line",SUMIF('Lines Study_Loc_Summary'!$D:$D,$B508,'Lines Study_Loc_Summary'!$AL:$AL),IF($O508="Mix",SUMIF('Mix Substation Location Summary'!$B$4:$B$1500,$B508,'Mix Substation Location Summary'!$N$4:$N$1500)+SUMIF('Mix Substation Location Summary'!$B$4:$B$1500,$B508,'Mix Substation Location Summary'!$O$4:$O$1500),"NOT FOUND"))))</f>
        <v>4619963.4683695138</v>
      </c>
      <c r="N508" s="300"/>
      <c r="O508" s="293" t="s">
        <v>223</v>
      </c>
      <c r="P508" s="293" t="s">
        <v>219</v>
      </c>
    </row>
    <row r="509" spans="1:16" ht="12.75" customHeight="1" x14ac:dyDescent="0.3">
      <c r="A509" s="294" t="s">
        <v>329</v>
      </c>
      <c r="B509" s="293">
        <v>2556</v>
      </c>
      <c r="C509" s="293" t="s">
        <v>1330</v>
      </c>
      <c r="D509" s="188">
        <f>SUMIF('Mix Substation Location Summary'!$B$4:$B$1500,'TS by Location'!B509,'Mix Substation Location Summary'!$F$4:$F$1500)</f>
        <v>0</v>
      </c>
      <c r="E509" s="188">
        <f>SUMIF('Mix Substation Location Summary'!$B$4:$B$1500,'TS by Location'!$B509,'Mix Substation Location Summary'!$K$4:$K$1500)</f>
        <v>1661309.32</v>
      </c>
      <c r="F509" s="188">
        <f>SUMIF('Mix Substation Location Summary'!$B$4:$B$1500,'TS by Location'!$B509,'Mix Substation Location Summary'!$P$4:$P$1500)</f>
        <v>15817075.360000001</v>
      </c>
      <c r="G509" s="537">
        <f t="shared" si="101"/>
        <v>17478384.68</v>
      </c>
      <c r="H509" s="299">
        <f>IF($O509="ISO",D509,IF($O509="Non-Iso",0,IF($O509="Trans Line",SUMIF('Lines Study_Loc_Summary'!$D:$D,$B509,'Lines Study_Loc_Summary'!$Z:$Z),IF($O509="Mix",SUMIF('Mix Substation Location Summary'!$B$4:$B$1500,$B509,'Mix Substation Location Summary'!$C$4:$C$1500),"NOT FOUND"))))</f>
        <v>0</v>
      </c>
      <c r="I509" s="299">
        <f>IF($O509="ISO",E509,IF($O509="Non-Iso",0,IF($O509="Trans Line",SUMIF('Lines Study_Loc_Summary'!$D:$D,$B509,'Lines Study_Loc_Summary'!$AA:$AA),IF($O509="Mix",SUMIF('Mix Substation Location Summary'!$B$4:$B$1500,$B509,'Mix Substation Location Summary'!$H$4:$H$1500),"NOT FOUND"))))</f>
        <v>1345140.9644036025</v>
      </c>
      <c r="J509" s="299">
        <f>IF($O509="ISO",F509,IF($O509="Non-Iso",0,IF($O509="Trans Line",SUMIF('Lines Study_Loc_Summary'!$D:$D,$B509,'Lines Study_Loc_Summary'!$AB:$AB),IF($O509="Mix",SUMIF('Mix Substation Location Summary'!$B$4:$B$1500,$B509,'Mix Substation Location Summary'!$M$4:$M$1500),"NOT FOUND"))))</f>
        <v>13150218.733601725</v>
      </c>
      <c r="K509" s="299">
        <f>IF($O509="ISO",0,IF($O509="Non-Iso",D509,IF($O509="Trans Line",SUMIF('Lines Study_Loc_Summary'!$D:$D,'TS by Location'!B509,'Lines Study_Loc_Summary'!$AJ:$AJ),IF($O509="Mix",SUMIF('Mix Substation Location Summary'!$B$4:$B$1500,$B509,'Mix Substation Location Summary'!$D$4:$D$1500)+SUMIF('Mix Substation Location Summary'!$B$4:$B$1500,$B509,'Mix Substation Location Summary'!$E$4:$E$1500),"NOT FOUND"))))</f>
        <v>0</v>
      </c>
      <c r="L509" s="299">
        <f>IF($O509="ISO",0,IF($O509="Non-Iso",E509,IF($O509="Trans Line",SUMIF('Lines Study_Loc_Summary'!$D:$D,$B509,'Lines Study_Loc_Summary'!$AK:$AK),IF($O509="Mix",SUMIF('Mix Substation Location Summary'!$B$4:$B$1500,$B509,'Mix Substation Location Summary'!$I$4:$I$1500)+SUMIF('Mix Substation Location Summary'!$B$4:$B$1500,$B509,'Mix Substation Location Summary'!$J$4:$J$1500),"NOT FOUND"))))</f>
        <v>316168.35559639754</v>
      </c>
      <c r="M509" s="299">
        <f>IF($O509="ISO",0,IF($O509="Non-Iso",F509,IF($O509="Trans Line",SUMIF('Lines Study_Loc_Summary'!$D:$D,$B509,'Lines Study_Loc_Summary'!$AL:$AL),IF($O509="Mix",SUMIF('Mix Substation Location Summary'!$B$4:$B$1500,$B509,'Mix Substation Location Summary'!$N$4:$N$1500)+SUMIF('Mix Substation Location Summary'!$B$4:$B$1500,$B509,'Mix Substation Location Summary'!$O$4:$O$1500),"NOT FOUND"))))</f>
        <v>2666856.6263982761</v>
      </c>
      <c r="N509" s="300"/>
      <c r="O509" s="293" t="s">
        <v>223</v>
      </c>
      <c r="P509" s="293" t="s">
        <v>220</v>
      </c>
    </row>
    <row r="510" spans="1:16" ht="12.75" customHeight="1" x14ac:dyDescent="0.3">
      <c r="A510" s="294" t="s">
        <v>2841</v>
      </c>
      <c r="B510" s="293">
        <v>5010</v>
      </c>
      <c r="C510" s="293" t="s">
        <v>1332</v>
      </c>
      <c r="D510" s="188">
        <f>SUMIF('Mix Substation Location Summary'!$B$4:$B$1500,'TS by Location'!B510,'Mix Substation Location Summary'!$F$4:$F$1500)</f>
        <v>0</v>
      </c>
      <c r="E510" s="188">
        <f>SUMIF('Mix Substation Location Summary'!$B$4:$B$1500,'TS by Location'!$B510,'Mix Substation Location Summary'!$K$4:$K$1500)</f>
        <v>657549.87</v>
      </c>
      <c r="F510" s="188">
        <f>SUMIF('Mix Substation Location Summary'!$B$4:$B$1500,'TS by Location'!$B510,'Mix Substation Location Summary'!$P$4:$P$1500)</f>
        <v>35398.360000000008</v>
      </c>
      <c r="G510" s="537">
        <f t="shared" ref="G510" si="111">SUM(D510:F510)</f>
        <v>692948.23</v>
      </c>
      <c r="H510" s="299">
        <f>IF($O510="ISO",D510,IF($O510="Non-Iso",0,IF($O510="Trans Line",SUMIF('Lines Study_Loc_Summary'!$D:$D,$B510,'Lines Study_Loc_Summary'!$Z:$Z),IF($O510="Mix",SUMIF('Mix Substation Location Summary'!$B$4:$B$1500,$B510,'Mix Substation Location Summary'!$C$4:$C$1500),"NOT FOUND"))))</f>
        <v>0</v>
      </c>
      <c r="I510" s="299">
        <f>IF($O510="ISO",E510,IF($O510="Non-Iso",0,IF($O510="Trans Line",SUMIF('Lines Study_Loc_Summary'!$D:$D,$B510,'Lines Study_Loc_Summary'!$AA:$AA),IF($O510="Mix",SUMIF('Mix Substation Location Summary'!$B$4:$B$1500,$B510,'Mix Substation Location Summary'!$H$4:$H$1500),"NOT FOUND"))))</f>
        <v>657549.87</v>
      </c>
      <c r="J510" s="299">
        <f>IF($O510="ISO",F510,IF($O510="Non-Iso",0,IF($O510="Trans Line",SUMIF('Lines Study_Loc_Summary'!$D:$D,$B510,'Lines Study_Loc_Summary'!$AB:$AB),IF($O510="Mix",SUMIF('Mix Substation Location Summary'!$B$4:$B$1500,$B510,'Mix Substation Location Summary'!$M$4:$M$1500),"NOT FOUND"))))</f>
        <v>35398.360000000008</v>
      </c>
      <c r="K510" s="299">
        <f>IF($O510="ISO",0,IF($O510="Non-Iso",D510,IF($O510="Trans Line",SUMIF('Lines Study_Loc_Summary'!$D:$D,'TS by Location'!B510,'Lines Study_Loc_Summary'!$AJ:$AJ),IF($O510="Mix",SUMIF('Mix Substation Location Summary'!$B$4:$B$1500,$B510,'Mix Substation Location Summary'!$D$4:$D$1500)+SUMIF('Mix Substation Location Summary'!$B$4:$B$1500,$B510,'Mix Substation Location Summary'!$E$4:$E$1500),"NOT FOUND"))))</f>
        <v>0</v>
      </c>
      <c r="L510" s="299">
        <f>IF($O510="ISO",0,IF($O510="Non-Iso",E510,IF($O510="Trans Line",SUMIF('Lines Study_Loc_Summary'!$D:$D,$B510,'Lines Study_Loc_Summary'!$AK:$AK),IF($O510="Mix",SUMIF('Mix Substation Location Summary'!$B$4:$B$1500,$B510,'Mix Substation Location Summary'!$I$4:$I$1500)+SUMIF('Mix Substation Location Summary'!$B$4:$B$1500,$B510,'Mix Substation Location Summary'!$J$4:$J$1500),"NOT FOUND"))))</f>
        <v>0</v>
      </c>
      <c r="M510" s="299">
        <f>IF($O510="ISO",0,IF($O510="Non-Iso",F510,IF($O510="Trans Line",SUMIF('Lines Study_Loc_Summary'!$D:$D,$B510,'Lines Study_Loc_Summary'!$AL:$AL),IF($O510="Mix",SUMIF('Mix Substation Location Summary'!$B$4:$B$1500,$B510,'Mix Substation Location Summary'!$N$4:$N$1500)+SUMIF('Mix Substation Location Summary'!$B$4:$B$1500,$B510,'Mix Substation Location Summary'!$O$4:$O$1500),"NOT FOUND"))))</f>
        <v>0</v>
      </c>
      <c r="N510" s="300"/>
      <c r="O510" s="293" t="s">
        <v>1315</v>
      </c>
      <c r="P510" s="293" t="s">
        <v>219</v>
      </c>
    </row>
    <row r="511" spans="1:16" ht="12.75" customHeight="1" x14ac:dyDescent="0.3">
      <c r="A511" s="294" t="s">
        <v>360</v>
      </c>
      <c r="B511" s="293">
        <v>5011</v>
      </c>
      <c r="C511" s="293" t="s">
        <v>1332</v>
      </c>
      <c r="D511" s="188">
        <f>SUMIF('Mix Substation Location Summary'!$B$4:$B$1500,'TS by Location'!B511,'Mix Substation Location Summary'!$F$4:$F$1500)</f>
        <v>19613.2</v>
      </c>
      <c r="E511" s="188">
        <f>SUMIF('Mix Substation Location Summary'!$B$4:$B$1500,'TS by Location'!$B511,'Mix Substation Location Summary'!$K$4:$K$1500)</f>
        <v>4966351.1799999988</v>
      </c>
      <c r="F511" s="188">
        <f>SUMIF('Mix Substation Location Summary'!$B$4:$B$1500,'TS by Location'!$B511,'Mix Substation Location Summary'!$P$4:$P$1500)</f>
        <v>34708695.050000004</v>
      </c>
      <c r="G511" s="537">
        <f t="shared" si="101"/>
        <v>39694659.430000007</v>
      </c>
      <c r="H511" s="299">
        <f>IF($O511="ISO",D511,IF($O511="Non-Iso",0,IF($O511="Trans Line",SUMIF('Lines Study_Loc_Summary'!$D:$D,$B511,'Lines Study_Loc_Summary'!$Z:$Z),IF($O511="Mix",SUMIF('Mix Substation Location Summary'!$B$4:$B$1500,$B511,'Mix Substation Location Summary'!$C$4:$C$1500),"NOT FOUND"))))</f>
        <v>3694.5556538982119</v>
      </c>
      <c r="I511" s="299">
        <f>IF($O511="ISO",E511,IF($O511="Non-Iso",0,IF($O511="Trans Line",SUMIF('Lines Study_Loc_Summary'!$D:$D,$B511,'Lines Study_Loc_Summary'!$AA:$AA),IF($O511="Mix",SUMIF('Mix Substation Location Summary'!$B$4:$B$1500,$B511,'Mix Substation Location Summary'!$H$4:$H$1500),"NOT FOUND"))))</f>
        <v>934742.85479356942</v>
      </c>
      <c r="J511" s="299">
        <f>IF($O511="ISO",F511,IF($O511="Non-Iso",0,IF($O511="Trans Line",SUMIF('Lines Study_Loc_Summary'!$D:$D,$B511,'Lines Study_Loc_Summary'!$AB:$AB),IF($O511="Mix",SUMIF('Mix Substation Location Summary'!$B$4:$B$1500,$B511,'Mix Substation Location Summary'!$M$4:$M$1500),"NOT FOUND"))))</f>
        <v>6538880.3361043697</v>
      </c>
      <c r="K511" s="299">
        <f>IF($O511="ISO",0,IF($O511="Non-Iso",D511,IF($O511="Trans Line",SUMIF('Lines Study_Loc_Summary'!$D:$D,'TS by Location'!B511,'Lines Study_Loc_Summary'!$AJ:$AJ),IF($O511="Mix",SUMIF('Mix Substation Location Summary'!$B$4:$B$1500,$B511,'Mix Substation Location Summary'!$D$4:$D$1500)+SUMIF('Mix Substation Location Summary'!$B$4:$B$1500,$B511,'Mix Substation Location Summary'!$E$4:$E$1500),"NOT FOUND"))))</f>
        <v>15918.644346101788</v>
      </c>
      <c r="L511" s="299">
        <f>IF($O511="ISO",0,IF($O511="Non-Iso",E511,IF($O511="Trans Line",SUMIF('Lines Study_Loc_Summary'!$D:$D,$B511,'Lines Study_Loc_Summary'!$AK:$AK),IF($O511="Mix",SUMIF('Mix Substation Location Summary'!$B$4:$B$1500,$B511,'Mix Substation Location Summary'!$I$4:$I$1500)+SUMIF('Mix Substation Location Summary'!$B$4:$B$1500,$B511,'Mix Substation Location Summary'!$J$4:$J$1500),"NOT FOUND"))))</f>
        <v>4031608.3252064297</v>
      </c>
      <c r="M511" s="299">
        <f>IF($O511="ISO",0,IF($O511="Non-Iso",F511,IF($O511="Trans Line",SUMIF('Lines Study_Loc_Summary'!$D:$D,$B511,'Lines Study_Loc_Summary'!$AL:$AL),IF($O511="Mix",SUMIF('Mix Substation Location Summary'!$B$4:$B$1500,$B511,'Mix Substation Location Summary'!$N$4:$N$1500)+SUMIF('Mix Substation Location Summary'!$B$4:$B$1500,$B511,'Mix Substation Location Summary'!$O$4:$O$1500),"NOT FOUND"))))</f>
        <v>28169814.713895634</v>
      </c>
      <c r="N511" s="300"/>
      <c r="O511" s="293" t="s">
        <v>223</v>
      </c>
      <c r="P511" s="293" t="s">
        <v>219</v>
      </c>
    </row>
    <row r="512" spans="1:16" ht="12.75" customHeight="1" x14ac:dyDescent="0.3">
      <c r="A512" s="294" t="s">
        <v>361</v>
      </c>
      <c r="B512" s="293">
        <v>5012</v>
      </c>
      <c r="C512" s="293" t="s">
        <v>1332</v>
      </c>
      <c r="D512" s="188">
        <f>SUMIF('Mix Substation Location Summary'!$B$4:$B$1500,'TS by Location'!B512,'Mix Substation Location Summary'!$F$4:$F$1500)</f>
        <v>2031347.4</v>
      </c>
      <c r="E512" s="188">
        <f>SUMIF('Mix Substation Location Summary'!$B$4:$B$1500,'TS by Location'!$B512,'Mix Substation Location Summary'!$K$4:$K$1500)</f>
        <v>86167566.75</v>
      </c>
      <c r="F512" s="188">
        <f>SUMIF('Mix Substation Location Summary'!$B$4:$B$1500,'TS by Location'!$B512,'Mix Substation Location Summary'!$P$4:$P$1500)</f>
        <v>250684535.96999997</v>
      </c>
      <c r="G512" s="537">
        <f t="shared" si="101"/>
        <v>338883450.12</v>
      </c>
      <c r="H512" s="299">
        <f>IF($O512="ISO",D512,IF($O512="Non-Iso",0,IF($O512="Trans Line",SUMIF('Lines Study_Loc_Summary'!$D:$D,$B512,'Lines Study_Loc_Summary'!$Z:$Z),IF($O512="Mix",SUMIF('Mix Substation Location Summary'!$B$4:$B$1500,$B512,'Mix Substation Location Summary'!$C$4:$C$1500),"NOT FOUND"))))</f>
        <v>980963.83477527439</v>
      </c>
      <c r="I512" s="299">
        <f>IF($O512="ISO",E512,IF($O512="Non-Iso",0,IF($O512="Trans Line",SUMIF('Lines Study_Loc_Summary'!$D:$D,$B512,'Lines Study_Loc_Summary'!$AA:$AA),IF($O512="Mix",SUMIF('Mix Substation Location Summary'!$B$4:$B$1500,$B512,'Mix Substation Location Summary'!$H$4:$H$1500),"NOT FOUND"))))</f>
        <v>43454853.244174726</v>
      </c>
      <c r="J512" s="299">
        <f>IF($O512="ISO",F512,IF($O512="Non-Iso",0,IF($O512="Trans Line",SUMIF('Lines Study_Loc_Summary'!$D:$D,$B512,'Lines Study_Loc_Summary'!$AB:$AB),IF($O512="Mix",SUMIF('Mix Substation Location Summary'!$B$4:$B$1500,$B512,'Mix Substation Location Summary'!$M$4:$M$1500),"NOT FOUND"))))</f>
        <v>119215367.73148206</v>
      </c>
      <c r="K512" s="299">
        <f>IF($O512="ISO",0,IF($O512="Non-Iso",D512,IF($O512="Trans Line",SUMIF('Lines Study_Loc_Summary'!$D:$D,'TS by Location'!B512,'Lines Study_Loc_Summary'!$AJ:$AJ),IF($O512="Mix",SUMIF('Mix Substation Location Summary'!$B$4:$B$1500,$B512,'Mix Substation Location Summary'!$D$4:$D$1500)+SUMIF('Mix Substation Location Summary'!$B$4:$B$1500,$B512,'Mix Substation Location Summary'!$E$4:$E$1500),"NOT FOUND"))))</f>
        <v>1050383.5652247255</v>
      </c>
      <c r="L512" s="299">
        <f>IF($O512="ISO",0,IF($O512="Non-Iso",E512,IF($O512="Trans Line",SUMIF('Lines Study_Loc_Summary'!$D:$D,$B512,'Lines Study_Loc_Summary'!$AK:$AK),IF($O512="Mix",SUMIF('Mix Substation Location Summary'!$B$4:$B$1500,$B512,'Mix Substation Location Summary'!$I$4:$I$1500)+SUMIF('Mix Substation Location Summary'!$B$4:$B$1500,$B512,'Mix Substation Location Summary'!$J$4:$J$1500),"NOT FOUND"))))</f>
        <v>42712713.505825274</v>
      </c>
      <c r="M512" s="299">
        <f>IF($O512="ISO",0,IF($O512="Non-Iso",F512,IF($O512="Trans Line",SUMIF('Lines Study_Loc_Summary'!$D:$D,$B512,'Lines Study_Loc_Summary'!$AL:$AL),IF($O512="Mix",SUMIF('Mix Substation Location Summary'!$B$4:$B$1500,$B512,'Mix Substation Location Summary'!$N$4:$N$1500)+SUMIF('Mix Substation Location Summary'!$B$4:$B$1500,$B512,'Mix Substation Location Summary'!$O$4:$O$1500),"NOT FOUND"))))</f>
        <v>131469168.23851791</v>
      </c>
      <c r="N512" s="300"/>
      <c r="O512" s="293" t="s">
        <v>223</v>
      </c>
      <c r="P512" s="293" t="s">
        <v>219</v>
      </c>
    </row>
    <row r="513" spans="1:16" ht="12.75" customHeight="1" x14ac:dyDescent="0.3">
      <c r="A513" s="294" t="s">
        <v>362</v>
      </c>
      <c r="B513" s="293">
        <v>5013</v>
      </c>
      <c r="C513" s="293" t="s">
        <v>1332</v>
      </c>
      <c r="D513" s="188">
        <f>SUMIF('Mix Substation Location Summary'!$B$4:$B$1500,'TS by Location'!B513,'Mix Substation Location Summary'!$F$4:$F$1500)</f>
        <v>457529.67999999993</v>
      </c>
      <c r="E513" s="188">
        <f>SUMIF('Mix Substation Location Summary'!$B$4:$B$1500,'TS by Location'!$B513,'Mix Substation Location Summary'!$K$4:$K$1500)</f>
        <v>10621618.479999999</v>
      </c>
      <c r="F513" s="188">
        <f>SUMIF('Mix Substation Location Summary'!$B$4:$B$1500,'TS by Location'!$B513,'Mix Substation Location Summary'!$P$4:$P$1500)</f>
        <v>77785680.010000184</v>
      </c>
      <c r="G513" s="537">
        <f t="shared" si="101"/>
        <v>88864828.170000181</v>
      </c>
      <c r="H513" s="299">
        <f>IF($O513="ISO",D513,IF($O513="Non-Iso",0,IF($O513="Trans Line",SUMIF('Lines Study_Loc_Summary'!$D:$D,$B513,'Lines Study_Loc_Summary'!$Z:$Z),IF($O513="Mix",SUMIF('Mix Substation Location Summary'!$B$4:$B$1500,$B513,'Mix Substation Location Summary'!$C$4:$C$1500),"NOT FOUND"))))</f>
        <v>110223.0561888745</v>
      </c>
      <c r="I513" s="299">
        <f>IF($O513="ISO",E513,IF($O513="Non-Iso",0,IF($O513="Trans Line",SUMIF('Lines Study_Loc_Summary'!$D:$D,$B513,'Lines Study_Loc_Summary'!$AA:$AA),IF($O513="Mix",SUMIF('Mix Substation Location Summary'!$B$4:$B$1500,$B513,'Mix Substation Location Summary'!$H$4:$H$1500),"NOT FOUND"))))</f>
        <v>2558844.3804079061</v>
      </c>
      <c r="J513" s="299">
        <f>IF($O513="ISO",F513,IF($O513="Non-Iso",0,IF($O513="Trans Line",SUMIF('Lines Study_Loc_Summary'!$D:$D,$B513,'Lines Study_Loc_Summary'!$AB:$AB),IF($O513="Mix",SUMIF('Mix Substation Location Summary'!$B$4:$B$1500,$B513,'Mix Substation Location Summary'!$M$4:$M$1500),"NOT FOUND"))))</f>
        <v>18739276.932661649</v>
      </c>
      <c r="K513" s="299">
        <f>IF($O513="ISO",0,IF($O513="Non-Iso",D513,IF($O513="Trans Line",SUMIF('Lines Study_Loc_Summary'!$D:$D,'TS by Location'!B513,'Lines Study_Loc_Summary'!$AJ:$AJ),IF($O513="Mix",SUMIF('Mix Substation Location Summary'!$B$4:$B$1500,$B513,'Mix Substation Location Summary'!$D$4:$D$1500)+SUMIF('Mix Substation Location Summary'!$B$4:$B$1500,$B513,'Mix Substation Location Summary'!$E$4:$E$1500),"NOT FOUND"))))</f>
        <v>347306.62381112546</v>
      </c>
      <c r="L513" s="299">
        <f>IF($O513="ISO",0,IF($O513="Non-Iso",E513,IF($O513="Trans Line",SUMIF('Lines Study_Loc_Summary'!$D:$D,$B513,'Lines Study_Loc_Summary'!$AK:$AK),IF($O513="Mix",SUMIF('Mix Substation Location Summary'!$B$4:$B$1500,$B513,'Mix Substation Location Summary'!$I$4:$I$1500)+SUMIF('Mix Substation Location Summary'!$B$4:$B$1500,$B513,'Mix Substation Location Summary'!$J$4:$J$1500),"NOT FOUND"))))</f>
        <v>8062774.0995920924</v>
      </c>
      <c r="M513" s="299">
        <f>IF($O513="ISO",0,IF($O513="Non-Iso",F513,IF($O513="Trans Line",SUMIF('Lines Study_Loc_Summary'!$D:$D,$B513,'Lines Study_Loc_Summary'!$AL:$AL),IF($O513="Mix",SUMIF('Mix Substation Location Summary'!$B$4:$B$1500,$B513,'Mix Substation Location Summary'!$N$4:$N$1500)+SUMIF('Mix Substation Location Summary'!$B$4:$B$1500,$B513,'Mix Substation Location Summary'!$O$4:$O$1500),"NOT FOUND"))))</f>
        <v>59046403.077338539</v>
      </c>
      <c r="N513" s="300"/>
      <c r="O513" s="293" t="s">
        <v>223</v>
      </c>
      <c r="P513" s="293" t="s">
        <v>219</v>
      </c>
    </row>
    <row r="514" spans="1:16" ht="12.75" customHeight="1" x14ac:dyDescent="0.3">
      <c r="A514" s="294" t="s">
        <v>363</v>
      </c>
      <c r="B514" s="293">
        <v>5014</v>
      </c>
      <c r="C514" s="293" t="s">
        <v>1332</v>
      </c>
      <c r="D514" s="188">
        <f>SUMIF('Mix Substation Location Summary'!$B$4:$B$1500,'TS by Location'!B514,'Mix Substation Location Summary'!$F$4:$F$1500)</f>
        <v>97954.960000000021</v>
      </c>
      <c r="E514" s="188">
        <f>SUMIF('Mix Substation Location Summary'!$B$4:$B$1500,'TS by Location'!$B514,'Mix Substation Location Summary'!$K$4:$K$1500)</f>
        <v>13778470.59</v>
      </c>
      <c r="F514" s="188">
        <f>SUMIF('Mix Substation Location Summary'!$B$4:$B$1500,'TS by Location'!$B514,'Mix Substation Location Summary'!$P$4:$P$1500)</f>
        <v>48378977.729999989</v>
      </c>
      <c r="G514" s="537">
        <f t="shared" si="101"/>
        <v>62255403.279999986</v>
      </c>
      <c r="H514" s="299">
        <f>IF($O514="ISO",D514,IF($O514="Non-Iso",0,IF($O514="Trans Line",SUMIF('Lines Study_Loc_Summary'!$D:$D,$B514,'Lines Study_Loc_Summary'!$Z:$Z),IF($O514="Mix",SUMIF('Mix Substation Location Summary'!$B$4:$B$1500,$B514,'Mix Substation Location Summary'!$C$4:$C$1500),"NOT FOUND"))))</f>
        <v>31362.029306848701</v>
      </c>
      <c r="I514" s="299">
        <f>IF($O514="ISO",E514,IF($O514="Non-Iso",0,IF($O514="Trans Line",SUMIF('Lines Study_Loc_Summary'!$D:$D,$B514,'Lines Study_Loc_Summary'!$AA:$AA),IF($O514="Mix",SUMIF('Mix Substation Location Summary'!$B$4:$B$1500,$B514,'Mix Substation Location Summary'!$H$4:$H$1500),"NOT FOUND"))))</f>
        <v>7261129.0611424344</v>
      </c>
      <c r="J514" s="299">
        <f>IF($O514="ISO",F514,IF($O514="Non-Iso",0,IF($O514="Trans Line",SUMIF('Lines Study_Loc_Summary'!$D:$D,$B514,'Lines Study_Loc_Summary'!$AB:$AB),IF($O514="Mix",SUMIF('Mix Substation Location Summary'!$B$4:$B$1500,$B514,'Mix Substation Location Summary'!$M$4:$M$1500),"NOT FOUND"))))</f>
        <v>12639687.761719555</v>
      </c>
      <c r="K514" s="299">
        <f>IF($O514="ISO",0,IF($O514="Non-Iso",D514,IF($O514="Trans Line",SUMIF('Lines Study_Loc_Summary'!$D:$D,'TS by Location'!B514,'Lines Study_Loc_Summary'!$AJ:$AJ),IF($O514="Mix",SUMIF('Mix Substation Location Summary'!$B$4:$B$1500,$B514,'Mix Substation Location Summary'!$D$4:$D$1500)+SUMIF('Mix Substation Location Summary'!$B$4:$B$1500,$B514,'Mix Substation Location Summary'!$E$4:$E$1500),"NOT FOUND"))))</f>
        <v>66592.930693151313</v>
      </c>
      <c r="L514" s="299">
        <f>IF($O514="ISO",0,IF($O514="Non-Iso",E514,IF($O514="Trans Line",SUMIF('Lines Study_Loc_Summary'!$D:$D,$B514,'Lines Study_Loc_Summary'!$AK:$AK),IF($O514="Mix",SUMIF('Mix Substation Location Summary'!$B$4:$B$1500,$B514,'Mix Substation Location Summary'!$I$4:$I$1500)+SUMIF('Mix Substation Location Summary'!$B$4:$B$1500,$B514,'Mix Substation Location Summary'!$J$4:$J$1500),"NOT FOUND"))))</f>
        <v>6517341.5288575664</v>
      </c>
      <c r="M514" s="299">
        <f>IF($O514="ISO",0,IF($O514="Non-Iso",F514,IF($O514="Trans Line",SUMIF('Lines Study_Loc_Summary'!$D:$D,$B514,'Lines Study_Loc_Summary'!$AL:$AL),IF($O514="Mix",SUMIF('Mix Substation Location Summary'!$B$4:$B$1500,$B514,'Mix Substation Location Summary'!$N$4:$N$1500)+SUMIF('Mix Substation Location Summary'!$B$4:$B$1500,$B514,'Mix Substation Location Summary'!$O$4:$O$1500),"NOT FOUND"))))</f>
        <v>35739289.968280435</v>
      </c>
      <c r="N514" s="300"/>
      <c r="O514" s="293" t="s">
        <v>223</v>
      </c>
      <c r="P514" s="293" t="s">
        <v>219</v>
      </c>
    </row>
    <row r="515" spans="1:16" ht="12.75" customHeight="1" x14ac:dyDescent="0.3">
      <c r="A515" s="294" t="s">
        <v>364</v>
      </c>
      <c r="B515" s="293">
        <v>5015</v>
      </c>
      <c r="C515" s="293" t="s">
        <v>1332</v>
      </c>
      <c r="D515" s="188">
        <f>SUMIF('Mix Substation Location Summary'!$B$4:$B$1500,'TS by Location'!B515,'Mix Substation Location Summary'!$F$4:$F$1500)</f>
        <v>29300.3</v>
      </c>
      <c r="E515" s="188">
        <f>SUMIF('Mix Substation Location Summary'!$B$4:$B$1500,'TS by Location'!$B515,'Mix Substation Location Summary'!$K$4:$K$1500)</f>
        <v>1514915.8699999999</v>
      </c>
      <c r="F515" s="188">
        <f>SUMIF('Mix Substation Location Summary'!$B$4:$B$1500,'TS by Location'!$B515,'Mix Substation Location Summary'!$P$4:$P$1500)</f>
        <v>33349017.330000006</v>
      </c>
      <c r="G515" s="537">
        <f t="shared" si="101"/>
        <v>34893233.500000007</v>
      </c>
      <c r="H515" s="299">
        <f>IF($O515="ISO",D515,IF($O515="Non-Iso",0,IF($O515="Trans Line",SUMIF('Lines Study_Loc_Summary'!$D:$D,$B515,'Lines Study_Loc_Summary'!$Z:$Z),IF($O515="Mix",SUMIF('Mix Substation Location Summary'!$B$4:$B$1500,$B515,'Mix Substation Location Summary'!$C$4:$C$1500),"NOT FOUND"))))</f>
        <v>10892.90887257706</v>
      </c>
      <c r="I515" s="299">
        <f>IF($O515="ISO",E515,IF($O515="Non-Iso",0,IF($O515="Trans Line",SUMIF('Lines Study_Loc_Summary'!$D:$D,$B515,'Lines Study_Loc_Summary'!$AA:$AA),IF($O515="Mix",SUMIF('Mix Substation Location Summary'!$B$4:$B$1500,$B515,'Mix Substation Location Summary'!$H$4:$H$1500),"NOT FOUND"))))</f>
        <v>563196.98165311594</v>
      </c>
      <c r="J515" s="299">
        <f>IF($O515="ISO",F515,IF($O515="Non-Iso",0,IF($O515="Trans Line",SUMIF('Lines Study_Loc_Summary'!$D:$D,$B515,'Lines Study_Loc_Summary'!$AB:$AB),IF($O515="Mix",SUMIF('Mix Substation Location Summary'!$B$4:$B$1500,$B515,'Mix Substation Location Summary'!$M$4:$M$1500),"NOT FOUND"))))</f>
        <v>12398091.718026204</v>
      </c>
      <c r="K515" s="299">
        <f>IF($O515="ISO",0,IF($O515="Non-Iso",D515,IF($O515="Trans Line",SUMIF('Lines Study_Loc_Summary'!$D:$D,'TS by Location'!B515,'Lines Study_Loc_Summary'!$AJ:$AJ),IF($O515="Mix",SUMIF('Mix Substation Location Summary'!$B$4:$B$1500,$B515,'Mix Substation Location Summary'!$D$4:$D$1500)+SUMIF('Mix Substation Location Summary'!$B$4:$B$1500,$B515,'Mix Substation Location Summary'!$E$4:$E$1500),"NOT FOUND"))))</f>
        <v>18407.391127422939</v>
      </c>
      <c r="L515" s="299">
        <f>IF($O515="ISO",0,IF($O515="Non-Iso",E515,IF($O515="Trans Line",SUMIF('Lines Study_Loc_Summary'!$D:$D,$B515,'Lines Study_Loc_Summary'!$AK:$AK),IF($O515="Mix",SUMIF('Mix Substation Location Summary'!$B$4:$B$1500,$B515,'Mix Substation Location Summary'!$I$4:$I$1500)+SUMIF('Mix Substation Location Summary'!$B$4:$B$1500,$B515,'Mix Substation Location Summary'!$J$4:$J$1500),"NOT FOUND"))))</f>
        <v>951718.88834688393</v>
      </c>
      <c r="M515" s="299">
        <f>IF($O515="ISO",0,IF($O515="Non-Iso",F515,IF($O515="Trans Line",SUMIF('Lines Study_Loc_Summary'!$D:$D,$B515,'Lines Study_Loc_Summary'!$AL:$AL),IF($O515="Mix",SUMIF('Mix Substation Location Summary'!$B$4:$B$1500,$B515,'Mix Substation Location Summary'!$N$4:$N$1500)+SUMIF('Mix Substation Location Summary'!$B$4:$B$1500,$B515,'Mix Substation Location Summary'!$O$4:$O$1500),"NOT FOUND"))))</f>
        <v>20950925.611973803</v>
      </c>
      <c r="N515" s="300"/>
      <c r="O515" s="293" t="s">
        <v>223</v>
      </c>
      <c r="P515" s="293" t="s">
        <v>219</v>
      </c>
    </row>
    <row r="516" spans="1:16" ht="12.75" customHeight="1" x14ac:dyDescent="0.3">
      <c r="A516" s="294" t="s">
        <v>2902</v>
      </c>
      <c r="B516" s="293">
        <v>5018</v>
      </c>
      <c r="C516" s="293" t="s">
        <v>1332</v>
      </c>
      <c r="D516" s="188">
        <f>SUMIF('Mix Substation Location Summary'!$B$4:$B$1500,'TS by Location'!B516,'Mix Substation Location Summary'!$F$4:$F$1500)</f>
        <v>0</v>
      </c>
      <c r="E516" s="449">
        <f>SUMIF('Mix Substation Location Summary'!$B$4:$B$1500,'TS by Location'!$B516,'Mix Substation Location Summary'!$K$4:$K$1500)</f>
        <v>-0.01</v>
      </c>
      <c r="F516" s="449">
        <f>SUMIF('Mix Substation Location Summary'!$B$4:$B$1500,'TS by Location'!$B516,'Mix Substation Location Summary'!$P$4:$P$1500)</f>
        <v>0.01</v>
      </c>
      <c r="G516" s="537">
        <f t="shared" ref="G516" si="112">SUM(D516:F516)</f>
        <v>0</v>
      </c>
      <c r="H516" s="299">
        <f>IF($O516="ISO",D516,IF($O516="Non-Iso",0,IF($O516="Trans Line",SUMIF('Lines Study_Loc_Summary'!$D:$D,$B516,'Lines Study_Loc_Summary'!$Z:$Z),IF($O516="Mix",SUMIF('Mix Substation Location Summary'!$B$4:$B$1500,$B516,'Mix Substation Location Summary'!$C$4:$C$1500),"NOT FOUND"))))</f>
        <v>0</v>
      </c>
      <c r="I516" s="485">
        <f>IF($O516="ISO",E516,IF($O516="Non-Iso",0,IF($O516="Trans Line",SUMIF('Lines Study_Loc_Summary'!$D:$D,$B516,'Lines Study_Loc_Summary'!$AA:$AA),IF($O516="Mix",SUMIF('Mix Substation Location Summary'!$B$4:$B$1500,$B516,'Mix Substation Location Summary'!$H$4:$H$1500),"NOT FOUND"))))</f>
        <v>-0.01</v>
      </c>
      <c r="J516" s="485">
        <f>IF($O516="ISO",F516,IF($O516="Non-Iso",0,IF($O516="Trans Line",SUMIF('Lines Study_Loc_Summary'!$D:$D,$B516,'Lines Study_Loc_Summary'!$AB:$AB),IF($O516="Mix",SUMIF('Mix Substation Location Summary'!$B$4:$B$1500,$B516,'Mix Substation Location Summary'!$M$4:$M$1500),"NOT FOUND"))))</f>
        <v>0.01</v>
      </c>
      <c r="K516" s="299">
        <f>IF($O516="ISO",0,IF($O516="Non-Iso",D516,IF($O516="Trans Line",SUMIF('Lines Study_Loc_Summary'!$D:$D,'TS by Location'!B516,'Lines Study_Loc_Summary'!$AJ:$AJ),IF($O516="Mix",SUMIF('Mix Substation Location Summary'!$B$4:$B$1500,$B516,'Mix Substation Location Summary'!$D$4:$D$1500)+SUMIF('Mix Substation Location Summary'!$B$4:$B$1500,$B516,'Mix Substation Location Summary'!$E$4:$E$1500),"NOT FOUND"))))</f>
        <v>0</v>
      </c>
      <c r="L516" s="299">
        <f>IF($O516="ISO",0,IF($O516="Non-Iso",E516,IF($O516="Trans Line",SUMIF('Lines Study_Loc_Summary'!$D:$D,$B516,'Lines Study_Loc_Summary'!$AK:$AK),IF($O516="Mix",SUMIF('Mix Substation Location Summary'!$B$4:$B$1500,$B516,'Mix Substation Location Summary'!$I$4:$I$1500)+SUMIF('Mix Substation Location Summary'!$B$4:$B$1500,$B516,'Mix Substation Location Summary'!$J$4:$J$1500),"NOT FOUND"))))</f>
        <v>0</v>
      </c>
      <c r="M516" s="299">
        <f>IF($O516="ISO",0,IF($O516="Non-Iso",F516,IF($O516="Trans Line",SUMIF('Lines Study_Loc_Summary'!$D:$D,$B516,'Lines Study_Loc_Summary'!$AL:$AL),IF($O516="Mix",SUMIF('Mix Substation Location Summary'!$B$4:$B$1500,$B516,'Mix Substation Location Summary'!$N$4:$N$1500)+SUMIF('Mix Substation Location Summary'!$B$4:$B$1500,$B516,'Mix Substation Location Summary'!$O$4:$O$1500),"NOT FOUND"))))</f>
        <v>0</v>
      </c>
      <c r="N516" s="300"/>
      <c r="O516" s="293" t="s">
        <v>1315</v>
      </c>
      <c r="P516" s="293" t="s">
        <v>219</v>
      </c>
    </row>
    <row r="517" spans="1:16" ht="12.75" customHeight="1" x14ac:dyDescent="0.3">
      <c r="A517" s="294" t="s">
        <v>367</v>
      </c>
      <c r="B517" s="293">
        <v>5021</v>
      </c>
      <c r="C517" s="293" t="s">
        <v>1332</v>
      </c>
      <c r="D517" s="188">
        <f>SUMIF('Mix Substation Location Summary'!$B$4:$B$1500,'TS by Location'!B517,'Mix Substation Location Summary'!$F$4:$F$1500)</f>
        <v>101370</v>
      </c>
      <c r="E517" s="188">
        <f>SUMIF('Mix Substation Location Summary'!$B$4:$B$1500,'TS by Location'!$B517,'Mix Substation Location Summary'!$K$4:$K$1500)</f>
        <v>14058895.02</v>
      </c>
      <c r="F517" s="188">
        <f>SUMIF('Mix Substation Location Summary'!$B$4:$B$1500,'TS by Location'!$B517,'Mix Substation Location Summary'!$P$4:$P$1500)</f>
        <v>142816998.83999974</v>
      </c>
      <c r="G517" s="537">
        <f t="shared" si="101"/>
        <v>156977263.85999975</v>
      </c>
      <c r="H517" s="299">
        <f>IF($O517="ISO",D517,IF($O517="Non-Iso",0,IF($O517="Trans Line",SUMIF('Lines Study_Loc_Summary'!$D:$D,$B517,'Lines Study_Loc_Summary'!$Z:$Z),IF($O517="Mix",SUMIF('Mix Substation Location Summary'!$B$4:$B$1500,$B517,'Mix Substation Location Summary'!$C$4:$C$1500),"NOT FOUND"))))</f>
        <v>17256.123506948621</v>
      </c>
      <c r="I517" s="299">
        <f>IF($O517="ISO",E517,IF($O517="Non-Iso",0,IF($O517="Trans Line",SUMIF('Lines Study_Loc_Summary'!$D:$D,$B517,'Lines Study_Loc_Summary'!$AA:$AA),IF($O517="Mix",SUMIF('Mix Substation Location Summary'!$B$4:$B$1500,$B517,'Mix Substation Location Summary'!$H$4:$H$1500),"NOT FOUND"))))</f>
        <v>2387480.8916870235</v>
      </c>
      <c r="J517" s="299">
        <f>IF($O517="ISO",F517,IF($O517="Non-Iso",0,IF($O517="Trans Line",SUMIF('Lines Study_Loc_Summary'!$D:$D,$B517,'Lines Study_Loc_Summary'!$AB:$AB),IF($O517="Mix",SUMIF('Mix Substation Location Summary'!$B$4:$B$1500,$B517,'Mix Substation Location Summary'!$M$4:$M$1500),"NOT FOUND"))))</f>
        <v>24317360.774596084</v>
      </c>
      <c r="K517" s="299">
        <f>IF($O517="ISO",0,IF($O517="Non-Iso",D517,IF($O517="Trans Line",SUMIF('Lines Study_Loc_Summary'!$D:$D,'TS by Location'!B517,'Lines Study_Loc_Summary'!$AJ:$AJ),IF($O517="Mix",SUMIF('Mix Substation Location Summary'!$B$4:$B$1500,$B517,'Mix Substation Location Summary'!$D$4:$D$1500)+SUMIF('Mix Substation Location Summary'!$B$4:$B$1500,$B517,'Mix Substation Location Summary'!$E$4:$E$1500),"NOT FOUND"))))</f>
        <v>84113.876493051386</v>
      </c>
      <c r="L517" s="299">
        <f>IF($O517="ISO",0,IF($O517="Non-Iso",E517,IF($O517="Trans Line",SUMIF('Lines Study_Loc_Summary'!$D:$D,$B517,'Lines Study_Loc_Summary'!$AK:$AK),IF($O517="Mix",SUMIF('Mix Substation Location Summary'!$B$4:$B$1500,$B517,'Mix Substation Location Summary'!$I$4:$I$1500)+SUMIF('Mix Substation Location Summary'!$B$4:$B$1500,$B517,'Mix Substation Location Summary'!$J$4:$J$1500),"NOT FOUND"))))</f>
        <v>11671414.128312977</v>
      </c>
      <c r="M517" s="299">
        <f>IF($O517="ISO",0,IF($O517="Non-Iso",F517,IF($O517="Trans Line",SUMIF('Lines Study_Loc_Summary'!$D:$D,$B517,'Lines Study_Loc_Summary'!$AL:$AL),IF($O517="Mix",SUMIF('Mix Substation Location Summary'!$B$4:$B$1500,$B517,'Mix Substation Location Summary'!$N$4:$N$1500)+SUMIF('Mix Substation Location Summary'!$B$4:$B$1500,$B517,'Mix Substation Location Summary'!$O$4:$O$1500),"NOT FOUND"))))</f>
        <v>118499638.06540366</v>
      </c>
      <c r="N517" s="300"/>
      <c r="O517" s="293" t="s">
        <v>223</v>
      </c>
      <c r="P517" s="293" t="s">
        <v>219</v>
      </c>
    </row>
    <row r="518" spans="1:16" ht="12.75" customHeight="1" x14ac:dyDescent="0.3">
      <c r="A518" s="294" t="s">
        <v>369</v>
      </c>
      <c r="B518" s="293">
        <v>5023</v>
      </c>
      <c r="C518" s="293" t="s">
        <v>1332</v>
      </c>
      <c r="D518" s="188">
        <f>SUMIF('Mix Substation Location Summary'!$B$4:$B$1500,'TS by Location'!B518,'Mix Substation Location Summary'!$F$4:$F$1500)</f>
        <v>285619.89</v>
      </c>
      <c r="E518" s="188">
        <f>SUMIF('Mix Substation Location Summary'!$B$4:$B$1500,'TS by Location'!$B518,'Mix Substation Location Summary'!$K$4:$K$1500)</f>
        <v>13718617.77</v>
      </c>
      <c r="F518" s="188">
        <f>SUMIF('Mix Substation Location Summary'!$B$4:$B$1500,'TS by Location'!$B518,'Mix Substation Location Summary'!$P$4:$P$1500)</f>
        <v>51717477.390000001</v>
      </c>
      <c r="G518" s="537">
        <f t="shared" si="101"/>
        <v>65721715.049999997</v>
      </c>
      <c r="H518" s="299">
        <f>IF($O518="ISO",D518,IF($O518="Non-Iso",0,IF($O518="Trans Line",SUMIF('Lines Study_Loc_Summary'!$D:$D,$B518,'Lines Study_Loc_Summary'!$Z:$Z),IF($O518="Mix",SUMIF('Mix Substation Location Summary'!$B$4:$B$1500,$B518,'Mix Substation Location Summary'!$C$4:$C$1500),"NOT FOUND"))))</f>
        <v>105865.68415204897</v>
      </c>
      <c r="I518" s="299">
        <f>IF($O518="ISO",E518,IF($O518="Non-Iso",0,IF($O518="Trans Line",SUMIF('Lines Study_Loc_Summary'!$D:$D,$B518,'Lines Study_Loc_Summary'!$AA:$AA),IF($O518="Mix",SUMIF('Mix Substation Location Summary'!$B$4:$B$1500,$B518,'Mix Substation Location Summary'!$H$4:$H$1500),"NOT FOUND"))))</f>
        <v>6123689.9395443052</v>
      </c>
      <c r="J518" s="299">
        <f>IF($O518="ISO",F518,IF($O518="Non-Iso",0,IF($O518="Trans Line",SUMIF('Lines Study_Loc_Summary'!$D:$D,$B518,'Lines Study_Loc_Summary'!$AB:$AB),IF($O518="Mix",SUMIF('Mix Substation Location Summary'!$B$4:$B$1500,$B518,'Mix Substation Location Summary'!$M$4:$M$1500),"NOT FOUND"))))</f>
        <v>18130352.670555357</v>
      </c>
      <c r="K518" s="299">
        <f>IF($O518="ISO",0,IF($O518="Non-Iso",D518,IF($O518="Trans Line",SUMIF('Lines Study_Loc_Summary'!$D:$D,'TS by Location'!B518,'Lines Study_Loc_Summary'!$AJ:$AJ),IF($O518="Mix",SUMIF('Mix Substation Location Summary'!$B$4:$B$1500,$B518,'Mix Substation Location Summary'!$D$4:$D$1500)+SUMIF('Mix Substation Location Summary'!$B$4:$B$1500,$B518,'Mix Substation Location Summary'!$E$4:$E$1500),"NOT FOUND"))))</f>
        <v>179754.20584795106</v>
      </c>
      <c r="L518" s="299">
        <f>IF($O518="ISO",0,IF($O518="Non-Iso",E518,IF($O518="Trans Line",SUMIF('Lines Study_Loc_Summary'!$D:$D,$B518,'Lines Study_Loc_Summary'!$AK:$AK),IF($O518="Mix",SUMIF('Mix Substation Location Summary'!$B$4:$B$1500,$B518,'Mix Substation Location Summary'!$I$4:$I$1500)+SUMIF('Mix Substation Location Summary'!$B$4:$B$1500,$B518,'Mix Substation Location Summary'!$J$4:$J$1500),"NOT FOUND"))))</f>
        <v>7594927.8304556953</v>
      </c>
      <c r="M518" s="299">
        <f>IF($O518="ISO",0,IF($O518="Non-Iso",F518,IF($O518="Trans Line",SUMIF('Lines Study_Loc_Summary'!$D:$D,$B518,'Lines Study_Loc_Summary'!$AL:$AL),IF($O518="Mix",SUMIF('Mix Substation Location Summary'!$B$4:$B$1500,$B518,'Mix Substation Location Summary'!$N$4:$N$1500)+SUMIF('Mix Substation Location Summary'!$B$4:$B$1500,$B518,'Mix Substation Location Summary'!$O$4:$O$1500),"NOT FOUND"))))</f>
        <v>33587124.71944464</v>
      </c>
      <c r="N518" s="300"/>
      <c r="O518" s="293" t="s">
        <v>223</v>
      </c>
      <c r="P518" s="293" t="s">
        <v>219</v>
      </c>
    </row>
    <row r="519" spans="1:16" ht="12.75" customHeight="1" x14ac:dyDescent="0.3">
      <c r="A519" s="294" t="s">
        <v>370</v>
      </c>
      <c r="B519" s="293">
        <v>5024</v>
      </c>
      <c r="C519" s="293" t="s">
        <v>1332</v>
      </c>
      <c r="D519" s="188">
        <f>SUMIF('Mix Substation Location Summary'!$B$4:$B$1500,'TS by Location'!B519,'Mix Substation Location Summary'!$F$4:$F$1500)</f>
        <v>2100226.91</v>
      </c>
      <c r="E519" s="188">
        <f>SUMIF('Mix Substation Location Summary'!$B$4:$B$1500,'TS by Location'!$B519,'Mix Substation Location Summary'!$K$4:$K$1500)</f>
        <v>6044554.8500000015</v>
      </c>
      <c r="F519" s="188">
        <f>SUMIF('Mix Substation Location Summary'!$B$4:$B$1500,'TS by Location'!$B519,'Mix Substation Location Summary'!$P$4:$P$1500)</f>
        <v>44720030.879999995</v>
      </c>
      <c r="G519" s="537">
        <f t="shared" si="101"/>
        <v>52864812.640000001</v>
      </c>
      <c r="H519" s="299">
        <f>IF($O519="ISO",D519,IF($O519="Non-Iso",0,IF($O519="Trans Line",SUMIF('Lines Study_Loc_Summary'!$D:$D,$B519,'Lines Study_Loc_Summary'!$Z:$Z),IF($O519="Mix",SUMIF('Mix Substation Location Summary'!$B$4:$B$1500,$B519,'Mix Substation Location Summary'!$C$4:$C$1500),"NOT FOUND"))))</f>
        <v>643281.23336016596</v>
      </c>
      <c r="I519" s="299">
        <f>IF($O519="ISO",E519,IF($O519="Non-Iso",0,IF($O519="Trans Line",SUMIF('Lines Study_Loc_Summary'!$D:$D,$B519,'Lines Study_Loc_Summary'!$AA:$AA),IF($O519="Mix",SUMIF('Mix Substation Location Summary'!$B$4:$B$1500,$B519,'Mix Substation Location Summary'!$H$4:$H$1500),"NOT FOUND"))))</f>
        <v>1851394.5709900334</v>
      </c>
      <c r="J519" s="299">
        <f>IF($O519="ISO",F519,IF($O519="Non-Iso",0,IF($O519="Trans Line",SUMIF('Lines Study_Loc_Summary'!$D:$D,$B519,'Lines Study_Loc_Summary'!$AB:$AB),IF($O519="Mix",SUMIF('Mix Substation Location Summary'!$B$4:$B$1500,$B519,'Mix Substation Location Summary'!$M$4:$M$1500),"NOT FOUND"))))</f>
        <v>13697356.45392292</v>
      </c>
      <c r="K519" s="299">
        <f>IF($O519="ISO",0,IF($O519="Non-Iso",D519,IF($O519="Trans Line",SUMIF('Lines Study_Loc_Summary'!$D:$D,'TS by Location'!B519,'Lines Study_Loc_Summary'!$AJ:$AJ),IF($O519="Mix",SUMIF('Mix Substation Location Summary'!$B$4:$B$1500,$B519,'Mix Substation Location Summary'!$D$4:$D$1500)+SUMIF('Mix Substation Location Summary'!$B$4:$B$1500,$B519,'Mix Substation Location Summary'!$E$4:$E$1500),"NOT FOUND"))))</f>
        <v>1456945.6766398344</v>
      </c>
      <c r="L519" s="299">
        <f>IF($O519="ISO",0,IF($O519="Non-Iso",E519,IF($O519="Trans Line",SUMIF('Lines Study_Loc_Summary'!$D:$D,$B519,'Lines Study_Loc_Summary'!$AK:$AK),IF($O519="Mix",SUMIF('Mix Substation Location Summary'!$B$4:$B$1500,$B519,'Mix Substation Location Summary'!$I$4:$I$1500)+SUMIF('Mix Substation Location Summary'!$B$4:$B$1500,$B519,'Mix Substation Location Summary'!$J$4:$J$1500),"NOT FOUND"))))</f>
        <v>4193160.2790099685</v>
      </c>
      <c r="M519" s="299">
        <f>IF($O519="ISO",0,IF($O519="Non-Iso",F519,IF($O519="Trans Line",SUMIF('Lines Study_Loc_Summary'!$D:$D,$B519,'Lines Study_Loc_Summary'!$AL:$AL),IF($O519="Mix",SUMIF('Mix Substation Location Summary'!$B$4:$B$1500,$B519,'Mix Substation Location Summary'!$N$4:$N$1500)+SUMIF('Mix Substation Location Summary'!$B$4:$B$1500,$B519,'Mix Substation Location Summary'!$O$4:$O$1500),"NOT FOUND"))))</f>
        <v>31022674.426077072</v>
      </c>
      <c r="N519" s="300"/>
      <c r="O519" s="293" t="s">
        <v>223</v>
      </c>
      <c r="P519" s="293" t="s">
        <v>219</v>
      </c>
    </row>
    <row r="520" spans="1:16" ht="12.75" customHeight="1" x14ac:dyDescent="0.3">
      <c r="A520" s="294" t="s">
        <v>371</v>
      </c>
      <c r="B520" s="293">
        <v>5025</v>
      </c>
      <c r="C520" s="293" t="s">
        <v>1332</v>
      </c>
      <c r="D520" s="188">
        <f>SUMIF('Mix Substation Location Summary'!$B$4:$B$1500,'TS by Location'!B520,'Mix Substation Location Summary'!$F$4:$F$1500)</f>
        <v>62281.17</v>
      </c>
      <c r="E520" s="188">
        <f>SUMIF('Mix Substation Location Summary'!$B$4:$B$1500,'TS by Location'!$B520,'Mix Substation Location Summary'!$K$4:$K$1500)</f>
        <v>3211370.77</v>
      </c>
      <c r="F520" s="188">
        <f>SUMIF('Mix Substation Location Summary'!$B$4:$B$1500,'TS by Location'!$B520,'Mix Substation Location Summary'!$P$4:$P$1500)</f>
        <v>41711811.909999996</v>
      </c>
      <c r="G520" s="537">
        <f t="shared" si="101"/>
        <v>44985463.849999994</v>
      </c>
      <c r="H520" s="299">
        <f>IF($O520="ISO",D520,IF($O520="Non-Iso",0,IF($O520="Trans Line",SUMIF('Lines Study_Loc_Summary'!$D:$D,$B520,'Lines Study_Loc_Summary'!$Z:$Z),IF($O520="Mix",SUMIF('Mix Substation Location Summary'!$B$4:$B$1500,$B520,'Mix Substation Location Summary'!$C$4:$C$1500),"NOT FOUND"))))</f>
        <v>16781.854911488521</v>
      </c>
      <c r="I520" s="299">
        <f>IF($O520="ISO",E520,IF($O520="Non-Iso",0,IF($O520="Trans Line",SUMIF('Lines Study_Loc_Summary'!$D:$D,$B520,'Lines Study_Loc_Summary'!$AA:$AA),IF($O520="Mix",SUMIF('Mix Substation Location Summary'!$B$4:$B$1500,$B520,'Mix Substation Location Summary'!$H$4:$H$1500),"NOT FOUND"))))</f>
        <v>233920.73470860368</v>
      </c>
      <c r="J520" s="299">
        <f>IF($O520="ISO",F520,IF($O520="Non-Iso",0,IF($O520="Trans Line",SUMIF('Lines Study_Loc_Summary'!$D:$D,$B520,'Lines Study_Loc_Summary'!$AB:$AB),IF($O520="Mix",SUMIF('Mix Substation Location Summary'!$B$4:$B$1500,$B520,'Mix Substation Location Summary'!$M$4:$M$1500),"NOT FOUND"))))</f>
        <v>11870770.521060258</v>
      </c>
      <c r="K520" s="299">
        <f>IF($O520="ISO",0,IF($O520="Non-Iso",D520,IF($O520="Trans Line",SUMIF('Lines Study_Loc_Summary'!$D:$D,'TS by Location'!B520,'Lines Study_Loc_Summary'!$AJ:$AJ),IF($O520="Mix",SUMIF('Mix Substation Location Summary'!$B$4:$B$1500,$B520,'Mix Substation Location Summary'!$D$4:$D$1500)+SUMIF('Mix Substation Location Summary'!$B$4:$B$1500,$B520,'Mix Substation Location Summary'!$E$4:$E$1500),"NOT FOUND"))))</f>
        <v>45499.315088511481</v>
      </c>
      <c r="L520" s="299">
        <f>IF($O520="ISO",0,IF($O520="Non-Iso",E520,IF($O520="Trans Line",SUMIF('Lines Study_Loc_Summary'!$D:$D,$B520,'Lines Study_Loc_Summary'!$AK:$AK),IF($O520="Mix",SUMIF('Mix Substation Location Summary'!$B$4:$B$1500,$B520,'Mix Substation Location Summary'!$I$4:$I$1500)+SUMIF('Mix Substation Location Summary'!$B$4:$B$1500,$B520,'Mix Substation Location Summary'!$J$4:$J$1500),"NOT FOUND"))))</f>
        <v>2977450.0352913965</v>
      </c>
      <c r="M520" s="299">
        <f>IF($O520="ISO",0,IF($O520="Non-Iso",F520,IF($O520="Trans Line",SUMIF('Lines Study_Loc_Summary'!$D:$D,$B520,'Lines Study_Loc_Summary'!$AL:$AL),IF($O520="Mix",SUMIF('Mix Substation Location Summary'!$B$4:$B$1500,$B520,'Mix Substation Location Summary'!$N$4:$N$1500)+SUMIF('Mix Substation Location Summary'!$B$4:$B$1500,$B520,'Mix Substation Location Summary'!$O$4:$O$1500),"NOT FOUND"))))</f>
        <v>29841041.388939742</v>
      </c>
      <c r="N520" s="300"/>
      <c r="O520" s="293" t="s">
        <v>223</v>
      </c>
      <c r="P520" s="293" t="s">
        <v>219</v>
      </c>
    </row>
    <row r="521" spans="1:16" ht="12.75" customHeight="1" x14ac:dyDescent="0.3">
      <c r="A521" s="294" t="s">
        <v>372</v>
      </c>
      <c r="B521" s="293">
        <v>5027</v>
      </c>
      <c r="C521" s="293" t="s">
        <v>1332</v>
      </c>
      <c r="D521" s="188">
        <f>SUMIF('Mix Substation Location Summary'!$B$4:$B$1500,'TS by Location'!B521,'Mix Substation Location Summary'!$F$4:$F$1500)</f>
        <v>97213.219999999987</v>
      </c>
      <c r="E521" s="188">
        <f>SUMIF('Mix Substation Location Summary'!$B$4:$B$1500,'TS by Location'!$B521,'Mix Substation Location Summary'!$K$4:$K$1500)</f>
        <v>1384839.36</v>
      </c>
      <c r="F521" s="188">
        <f>SUMIF('Mix Substation Location Summary'!$B$4:$B$1500,'TS by Location'!$B521,'Mix Substation Location Summary'!$P$4:$P$1500)</f>
        <v>8695375.6600000001</v>
      </c>
      <c r="G521" s="537">
        <f t="shared" si="101"/>
        <v>10177428.24</v>
      </c>
      <c r="H521" s="299">
        <f>IF($O521="ISO",D521,IF($O521="Non-Iso",0,IF($O521="Trans Line",SUMIF('Lines Study_Loc_Summary'!$D:$D,$B521,'Lines Study_Loc_Summary'!$Z:$Z),IF($O521="Mix",SUMIF('Mix Substation Location Summary'!$B$4:$B$1500,$B521,'Mix Substation Location Summary'!$C$4:$C$1500),"NOT FOUND"))))</f>
        <v>32086.412752635577</v>
      </c>
      <c r="I521" s="299">
        <f>IF($O521="ISO",E521,IF($O521="Non-Iso",0,IF($O521="Trans Line",SUMIF('Lines Study_Loc_Summary'!$D:$D,$B521,'Lines Study_Loc_Summary'!$AA:$AA),IF($O521="Mix",SUMIF('Mix Substation Location Summary'!$B$4:$B$1500,$B521,'Mix Substation Location Summary'!$H$4:$H$1500),"NOT FOUND"))))</f>
        <v>457083.17552958021</v>
      </c>
      <c r="J521" s="299">
        <f>IF($O521="ISO",F521,IF($O521="Non-Iso",0,IF($O521="Trans Line",SUMIF('Lines Study_Loc_Summary'!$D:$D,$B521,'Lines Study_Loc_Summary'!$AB:$AB),IF($O521="Mix",SUMIF('Mix Substation Location Summary'!$B$4:$B$1500,$B521,'Mix Substation Location Summary'!$M$4:$M$1500),"NOT FOUND"))))</f>
        <v>2933164.8771606754</v>
      </c>
      <c r="K521" s="299">
        <f>IF($O521="ISO",0,IF($O521="Non-Iso",D521,IF($O521="Trans Line",SUMIF('Lines Study_Loc_Summary'!$D:$D,'TS by Location'!B521,'Lines Study_Loc_Summary'!$AJ:$AJ),IF($O521="Mix",SUMIF('Mix Substation Location Summary'!$B$4:$B$1500,$B521,'Mix Substation Location Summary'!$D$4:$D$1500)+SUMIF('Mix Substation Location Summary'!$B$4:$B$1500,$B521,'Mix Substation Location Summary'!$E$4:$E$1500),"NOT FOUND"))))</f>
        <v>65126.807247364413</v>
      </c>
      <c r="L521" s="299">
        <f>IF($O521="ISO",0,IF($O521="Non-Iso",E521,IF($O521="Trans Line",SUMIF('Lines Study_Loc_Summary'!$D:$D,$B521,'Lines Study_Loc_Summary'!$AK:$AK),IF($O521="Mix",SUMIF('Mix Substation Location Summary'!$B$4:$B$1500,$B521,'Mix Substation Location Summary'!$I$4:$I$1500)+SUMIF('Mix Substation Location Summary'!$B$4:$B$1500,$B521,'Mix Substation Location Summary'!$J$4:$J$1500),"NOT FOUND"))))</f>
        <v>927756.18447041989</v>
      </c>
      <c r="M521" s="299">
        <f>IF($O521="ISO",0,IF($O521="Non-Iso",F521,IF($O521="Trans Line",SUMIF('Lines Study_Loc_Summary'!$D:$D,$B521,'Lines Study_Loc_Summary'!$AL:$AL),IF($O521="Mix",SUMIF('Mix Substation Location Summary'!$B$4:$B$1500,$B521,'Mix Substation Location Summary'!$N$4:$N$1500)+SUMIF('Mix Substation Location Summary'!$B$4:$B$1500,$B521,'Mix Substation Location Summary'!$O$4:$O$1500),"NOT FOUND"))))</f>
        <v>5762210.7828393243</v>
      </c>
      <c r="N521" s="300"/>
      <c r="O521" s="293" t="s">
        <v>223</v>
      </c>
      <c r="P521" s="293" t="s">
        <v>219</v>
      </c>
    </row>
    <row r="522" spans="1:16" ht="12.75" customHeight="1" x14ac:dyDescent="0.3">
      <c r="A522" s="294" t="s">
        <v>373</v>
      </c>
      <c r="B522" s="293">
        <v>5028</v>
      </c>
      <c r="C522" s="293" t="s">
        <v>1332</v>
      </c>
      <c r="D522" s="188">
        <f>SUMIF('Mix Substation Location Summary'!$B$4:$B$1500,'TS by Location'!B522,'Mix Substation Location Summary'!$F$4:$F$1500)</f>
        <v>13018.3</v>
      </c>
      <c r="E522" s="188">
        <f>SUMIF('Mix Substation Location Summary'!$B$4:$B$1500,'TS by Location'!$B522,'Mix Substation Location Summary'!$K$4:$K$1500)</f>
        <v>39760.959999999999</v>
      </c>
      <c r="F522" s="188">
        <f>SUMIF('Mix Substation Location Summary'!$B$4:$B$1500,'TS by Location'!$B522,'Mix Substation Location Summary'!$P$4:$P$1500)</f>
        <v>5935327.0999999996</v>
      </c>
      <c r="G522" s="537">
        <f t="shared" si="101"/>
        <v>5988106.3599999994</v>
      </c>
      <c r="H522" s="299">
        <f>IF($O522="ISO",D522,IF($O522="Non-Iso",0,IF($O522="Trans Line",SUMIF('Lines Study_Loc_Summary'!$D:$D,$B522,'Lines Study_Loc_Summary'!$Z:$Z),IF($O522="Mix",SUMIF('Mix Substation Location Summary'!$B$4:$B$1500,$B522,'Mix Substation Location Summary'!$C$4:$C$1500),"NOT FOUND"))))</f>
        <v>9210.9904196347234</v>
      </c>
      <c r="I522" s="299">
        <f>IF($O522="ISO",E522,IF($O522="Non-Iso",0,IF($O522="Trans Line",SUMIF('Lines Study_Loc_Summary'!$D:$D,$B522,'Lines Study_Loc_Summary'!$AA:$AA),IF($O522="Mix",SUMIF('Mix Substation Location Summary'!$B$4:$B$1500,$B522,'Mix Substation Location Summary'!$H$4:$H$1500),"NOT FOUND"))))</f>
        <v>28132.538168230833</v>
      </c>
      <c r="J522" s="299">
        <f>IF($O522="ISO",F522,IF($O522="Non-Iso",0,IF($O522="Trans Line",SUMIF('Lines Study_Loc_Summary'!$D:$D,$B522,'Lines Study_Loc_Summary'!$AB:$AB),IF($O522="Mix",SUMIF('Mix Substation Location Summary'!$B$4:$B$1500,$B522,'Mix Substation Location Summary'!$M$4:$M$1500),"NOT FOUND"))))</f>
        <v>4199491.5661413809</v>
      </c>
      <c r="K522" s="299">
        <f>IF($O522="ISO",0,IF($O522="Non-Iso",D522,IF($O522="Trans Line",SUMIF('Lines Study_Loc_Summary'!$D:$D,'TS by Location'!B522,'Lines Study_Loc_Summary'!$AJ:$AJ),IF($O522="Mix",SUMIF('Mix Substation Location Summary'!$B$4:$B$1500,$B522,'Mix Substation Location Summary'!$D$4:$D$1500)+SUMIF('Mix Substation Location Summary'!$B$4:$B$1500,$B522,'Mix Substation Location Summary'!$E$4:$E$1500),"NOT FOUND"))))</f>
        <v>3807.3095803652764</v>
      </c>
      <c r="L522" s="299">
        <f>IF($O522="ISO",0,IF($O522="Non-Iso",E522,IF($O522="Trans Line",SUMIF('Lines Study_Loc_Summary'!$D:$D,$B522,'Lines Study_Loc_Summary'!$AK:$AK),IF($O522="Mix",SUMIF('Mix Substation Location Summary'!$B$4:$B$1500,$B522,'Mix Substation Location Summary'!$I$4:$I$1500)+SUMIF('Mix Substation Location Summary'!$B$4:$B$1500,$B522,'Mix Substation Location Summary'!$J$4:$J$1500),"NOT FOUND"))))</f>
        <v>11628.421831769167</v>
      </c>
      <c r="M522" s="299">
        <f>IF($O522="ISO",0,IF($O522="Non-Iso",F522,IF($O522="Trans Line",SUMIF('Lines Study_Loc_Summary'!$D:$D,$B522,'Lines Study_Loc_Summary'!$AL:$AL),IF($O522="Mix",SUMIF('Mix Substation Location Summary'!$B$4:$B$1500,$B522,'Mix Substation Location Summary'!$N$4:$N$1500)+SUMIF('Mix Substation Location Summary'!$B$4:$B$1500,$B522,'Mix Substation Location Summary'!$O$4:$O$1500),"NOT FOUND"))))</f>
        <v>1735835.5338586187</v>
      </c>
      <c r="N522" s="300"/>
      <c r="O522" s="293" t="s">
        <v>223</v>
      </c>
      <c r="P522" s="293" t="s">
        <v>219</v>
      </c>
    </row>
    <row r="523" spans="1:16" ht="12.75" customHeight="1" x14ac:dyDescent="0.3">
      <c r="A523" s="294" t="s">
        <v>374</v>
      </c>
      <c r="B523" s="293">
        <v>5031</v>
      </c>
      <c r="C523" s="293" t="s">
        <v>1332</v>
      </c>
      <c r="D523" s="188">
        <f>SUMIF('Mix Substation Location Summary'!$B$4:$B$1500,'TS by Location'!B523,'Mix Substation Location Summary'!$F$4:$F$1500)</f>
        <v>8362.9999999999982</v>
      </c>
      <c r="E523" s="188">
        <f>SUMIF('Mix Substation Location Summary'!$B$4:$B$1500,'TS by Location'!$B523,'Mix Substation Location Summary'!$K$4:$K$1500)</f>
        <v>3940806.5299999993</v>
      </c>
      <c r="F523" s="188">
        <f>SUMIF('Mix Substation Location Summary'!$B$4:$B$1500,'TS by Location'!$B523,'Mix Substation Location Summary'!$P$4:$P$1500)</f>
        <v>19953865.200000003</v>
      </c>
      <c r="G523" s="537">
        <f t="shared" si="101"/>
        <v>23903034.730000004</v>
      </c>
      <c r="H523" s="299">
        <f>IF($O523="ISO",D523,IF($O523="Non-Iso",0,IF($O523="Trans Line",SUMIF('Lines Study_Loc_Summary'!$D:$D,$B523,'Lines Study_Loc_Summary'!$Z:$Z),IF($O523="Mix",SUMIF('Mix Substation Location Summary'!$B$4:$B$1500,$B523,'Mix Substation Location Summary'!$C$4:$C$1500),"NOT FOUND"))))</f>
        <v>7971.1434120037256</v>
      </c>
      <c r="I523" s="299">
        <f>IF($O523="ISO",E523,IF($O523="Non-Iso",0,IF($O523="Trans Line",SUMIF('Lines Study_Loc_Summary'!$D:$D,$B523,'Lines Study_Loc_Summary'!$AA:$AA),IF($O523="Mix",SUMIF('Mix Substation Location Summary'!$B$4:$B$1500,$B523,'Mix Substation Location Summary'!$H$4:$H$1500),"NOT FOUND"))))</f>
        <v>3756102.0312297991</v>
      </c>
      <c r="J523" s="299">
        <f>IF($O523="ISO",F523,IF($O523="Non-Iso",0,IF($O523="Trans Line",SUMIF('Lines Study_Loc_Summary'!$D:$D,$B523,'Lines Study_Loc_Summary'!$AB:$AB),IF($O523="Mix",SUMIF('Mix Substation Location Summary'!$B$4:$B$1500,$B523,'Mix Substation Location Summary'!$M$4:$M$1500),"NOT FOUND"))))</f>
        <v>19018961.360206433</v>
      </c>
      <c r="K523" s="299">
        <f>IF($O523="ISO",0,IF($O523="Non-Iso",D523,IF($O523="Trans Line",SUMIF('Lines Study_Loc_Summary'!$D:$D,'TS by Location'!B523,'Lines Study_Loc_Summary'!$AJ:$AJ),IF($O523="Mix",SUMIF('Mix Substation Location Summary'!$B$4:$B$1500,$B523,'Mix Substation Location Summary'!$D$4:$D$1500)+SUMIF('Mix Substation Location Summary'!$B$4:$B$1500,$B523,'Mix Substation Location Summary'!$E$4:$E$1500),"NOT FOUND"))))</f>
        <v>391.85658799627276</v>
      </c>
      <c r="L523" s="299">
        <f>IF($O523="ISO",0,IF($O523="Non-Iso",E523,IF($O523="Trans Line",SUMIF('Lines Study_Loc_Summary'!$D:$D,$B523,'Lines Study_Loc_Summary'!$AK:$AK),IF($O523="Mix",SUMIF('Mix Substation Location Summary'!$B$4:$B$1500,$B523,'Mix Substation Location Summary'!$I$4:$I$1500)+SUMIF('Mix Substation Location Summary'!$B$4:$B$1500,$B523,'Mix Substation Location Summary'!$J$4:$J$1500),"NOT FOUND"))))</f>
        <v>184704.49877019995</v>
      </c>
      <c r="M523" s="299">
        <f>IF($O523="ISO",0,IF($O523="Non-Iso",F523,IF($O523="Trans Line",SUMIF('Lines Study_Loc_Summary'!$D:$D,$B523,'Lines Study_Loc_Summary'!$AL:$AL),IF($O523="Mix",SUMIF('Mix Substation Location Summary'!$B$4:$B$1500,$B523,'Mix Substation Location Summary'!$N$4:$N$1500)+SUMIF('Mix Substation Location Summary'!$B$4:$B$1500,$B523,'Mix Substation Location Summary'!$O$4:$O$1500),"NOT FOUND"))))</f>
        <v>934903.83979356894</v>
      </c>
      <c r="N523" s="300"/>
      <c r="O523" s="293" t="s">
        <v>223</v>
      </c>
      <c r="P523" s="293" t="s">
        <v>219</v>
      </c>
    </row>
    <row r="524" spans="1:16" ht="12.75" customHeight="1" x14ac:dyDescent="0.3">
      <c r="A524" s="294" t="s">
        <v>376</v>
      </c>
      <c r="B524" s="293">
        <v>5033</v>
      </c>
      <c r="C524" s="293" t="s">
        <v>1332</v>
      </c>
      <c r="D524" s="188">
        <f>SUMIF('Mix Substation Location Summary'!$B$4:$B$1500,'TS by Location'!B524,'Mix Substation Location Summary'!$F$4:$F$1500)</f>
        <v>394843.38999999996</v>
      </c>
      <c r="E524" s="188">
        <f>SUMIF('Mix Substation Location Summary'!$B$4:$B$1500,'TS by Location'!$B524,'Mix Substation Location Summary'!$K$4:$K$1500)</f>
        <v>21458240.32</v>
      </c>
      <c r="F524" s="188">
        <f>SUMIF('Mix Substation Location Summary'!$B$4:$B$1500,'TS by Location'!$B524,'Mix Substation Location Summary'!$P$4:$P$1500)</f>
        <v>124928711.69999999</v>
      </c>
      <c r="G524" s="537">
        <f t="shared" si="101"/>
        <v>146781795.41</v>
      </c>
      <c r="H524" s="299">
        <f>IF($O524="ISO",D524,IF($O524="Non-Iso",0,IF($O524="Trans Line",SUMIF('Lines Study_Loc_Summary'!$D:$D,$B524,'Lines Study_Loc_Summary'!$Z:$Z),IF($O524="Mix",SUMIF('Mix Substation Location Summary'!$B$4:$B$1500,$B524,'Mix Substation Location Summary'!$C$4:$C$1500),"NOT FOUND"))))</f>
        <v>203433.43092184878</v>
      </c>
      <c r="I524" s="299">
        <f>IF($O524="ISO",E524,IF($O524="Non-Iso",0,IF($O524="Trans Line",SUMIF('Lines Study_Loc_Summary'!$D:$D,$B524,'Lines Study_Loc_Summary'!$AA:$AA),IF($O524="Mix",SUMIF('Mix Substation Location Summary'!$B$4:$B$1500,$B524,'Mix Substation Location Summary'!$H$4:$H$1500),"NOT FOUND"))))</f>
        <v>11031534.445978126</v>
      </c>
      <c r="J524" s="299">
        <f>IF($O524="ISO",F524,IF($O524="Non-Iso",0,IF($O524="Trans Line",SUMIF('Lines Study_Loc_Summary'!$D:$D,$B524,'Lines Study_Loc_Summary'!$AB:$AB),IF($O524="Mix",SUMIF('Mix Substation Location Summary'!$B$4:$B$1500,$B524,'Mix Substation Location Summary'!$M$4:$M$1500),"NOT FOUND"))))</f>
        <v>65283603.601775721</v>
      </c>
      <c r="K524" s="299">
        <f>IF($O524="ISO",0,IF($O524="Non-Iso",D524,IF($O524="Trans Line",SUMIF('Lines Study_Loc_Summary'!$D:$D,'TS by Location'!B524,'Lines Study_Loc_Summary'!$AJ:$AJ),IF($O524="Mix",SUMIF('Mix Substation Location Summary'!$B$4:$B$1500,$B524,'Mix Substation Location Summary'!$D$4:$D$1500)+SUMIF('Mix Substation Location Summary'!$B$4:$B$1500,$B524,'Mix Substation Location Summary'!$E$4:$E$1500),"NOT FOUND"))))</f>
        <v>191409.95907815118</v>
      </c>
      <c r="L524" s="299">
        <f>IF($O524="ISO",0,IF($O524="Non-Iso",E524,IF($O524="Trans Line",SUMIF('Lines Study_Loc_Summary'!$D:$D,$B524,'Lines Study_Loc_Summary'!$AK:$AK),IF($O524="Mix",SUMIF('Mix Substation Location Summary'!$B$4:$B$1500,$B524,'Mix Substation Location Summary'!$I$4:$I$1500)+SUMIF('Mix Substation Location Summary'!$B$4:$B$1500,$B524,'Mix Substation Location Summary'!$J$4:$J$1500),"NOT FOUND"))))</f>
        <v>10426705.874021873</v>
      </c>
      <c r="M524" s="299">
        <f>IF($O524="ISO",0,IF($O524="Non-Iso",F524,IF($O524="Trans Line",SUMIF('Lines Study_Loc_Summary'!$D:$D,$B524,'Lines Study_Loc_Summary'!$AL:$AL),IF($O524="Mix",SUMIF('Mix Substation Location Summary'!$B$4:$B$1500,$B524,'Mix Substation Location Summary'!$N$4:$N$1500)+SUMIF('Mix Substation Location Summary'!$B$4:$B$1500,$B524,'Mix Substation Location Summary'!$O$4:$O$1500),"NOT FOUND"))))</f>
        <v>59645108.098224275</v>
      </c>
      <c r="N524" s="300"/>
      <c r="O524" s="293" t="s">
        <v>223</v>
      </c>
      <c r="P524" s="293" t="s">
        <v>219</v>
      </c>
    </row>
    <row r="525" spans="1:16" ht="12.75" customHeight="1" x14ac:dyDescent="0.3">
      <c r="A525" s="294" t="s">
        <v>377</v>
      </c>
      <c r="B525" s="293">
        <v>5034</v>
      </c>
      <c r="C525" s="293" t="s">
        <v>1332</v>
      </c>
      <c r="D525" s="188">
        <f>SUMIF('Mix Substation Location Summary'!$B$4:$B$1500,'TS by Location'!B525,'Mix Substation Location Summary'!$F$4:$F$1500)</f>
        <v>12197.68</v>
      </c>
      <c r="E525" s="188">
        <f>SUMIF('Mix Substation Location Summary'!$B$4:$B$1500,'TS by Location'!$B525,'Mix Substation Location Summary'!$K$4:$K$1500)</f>
        <v>3598182.18</v>
      </c>
      <c r="F525" s="188">
        <f>SUMIF('Mix Substation Location Summary'!$B$4:$B$1500,'TS by Location'!$B525,'Mix Substation Location Summary'!$P$4:$P$1500)</f>
        <v>46127542.990000002</v>
      </c>
      <c r="G525" s="537">
        <f t="shared" si="101"/>
        <v>49737922.850000001</v>
      </c>
      <c r="H525" s="299">
        <f>IF($O525="ISO",D525,IF($O525="Non-Iso",0,IF($O525="Trans Line",SUMIF('Lines Study_Loc_Summary'!$D:$D,$B525,'Lines Study_Loc_Summary'!$Z:$Z),IF($O525="Mix",SUMIF('Mix Substation Location Summary'!$B$4:$B$1500,$B525,'Mix Substation Location Summary'!$C$4:$C$1500),"NOT FOUND"))))</f>
        <v>4943.3122467540152</v>
      </c>
      <c r="I525" s="299">
        <f>IF($O525="ISO",E525,IF($O525="Non-Iso",0,IF($O525="Trans Line",SUMIF('Lines Study_Loc_Summary'!$D:$D,$B525,'Lines Study_Loc_Summary'!$AA:$AA),IF($O525="Mix",SUMIF('Mix Substation Location Summary'!$B$4:$B$1500,$B525,'Mix Substation Location Summary'!$H$4:$H$1500),"NOT FOUND"))))</f>
        <v>1390306.4598682593</v>
      </c>
      <c r="J525" s="299">
        <f>IF($O525="ISO",F525,IF($O525="Non-Iso",0,IF($O525="Trans Line",SUMIF('Lines Study_Loc_Summary'!$D:$D,$B525,'Lines Study_Loc_Summary'!$AB:$AB),IF($O525="Mix",SUMIF('Mix Substation Location Summary'!$B$4:$B$1500,$B525,'Mix Substation Location Summary'!$M$4:$M$1500),"NOT FOUND"))))</f>
        <v>18761868.889180526</v>
      </c>
      <c r="K525" s="299">
        <f>IF($O525="ISO",0,IF($O525="Non-Iso",D525,IF($O525="Trans Line",SUMIF('Lines Study_Loc_Summary'!$D:$D,'TS by Location'!B525,'Lines Study_Loc_Summary'!$AJ:$AJ),IF($O525="Mix",SUMIF('Mix Substation Location Summary'!$B$4:$B$1500,$B525,'Mix Substation Location Summary'!$D$4:$D$1500)+SUMIF('Mix Substation Location Summary'!$B$4:$B$1500,$B525,'Mix Substation Location Summary'!$E$4:$E$1500),"NOT FOUND"))))</f>
        <v>7254.3677532459851</v>
      </c>
      <c r="L525" s="299">
        <f>IF($O525="ISO",0,IF($O525="Non-Iso",E525,IF($O525="Trans Line",SUMIF('Lines Study_Loc_Summary'!$D:$D,$B525,'Lines Study_Loc_Summary'!$AK:$AK),IF($O525="Mix",SUMIF('Mix Substation Location Summary'!$B$4:$B$1500,$B525,'Mix Substation Location Summary'!$I$4:$I$1500)+SUMIF('Mix Substation Location Summary'!$B$4:$B$1500,$B525,'Mix Substation Location Summary'!$J$4:$J$1500),"NOT FOUND"))))</f>
        <v>2207875.7201317409</v>
      </c>
      <c r="M525" s="299">
        <f>IF($O525="ISO",0,IF($O525="Non-Iso",F525,IF($O525="Trans Line",SUMIF('Lines Study_Loc_Summary'!$D:$D,$B525,'Lines Study_Loc_Summary'!$AL:$AL),IF($O525="Mix",SUMIF('Mix Substation Location Summary'!$B$4:$B$1500,$B525,'Mix Substation Location Summary'!$N$4:$N$1500)+SUMIF('Mix Substation Location Summary'!$B$4:$B$1500,$B525,'Mix Substation Location Summary'!$O$4:$O$1500),"NOT FOUND"))))</f>
        <v>27365674.100819476</v>
      </c>
      <c r="N525" s="300"/>
      <c r="O525" s="293" t="s">
        <v>223</v>
      </c>
      <c r="P525" s="293" t="s">
        <v>219</v>
      </c>
    </row>
    <row r="526" spans="1:16" ht="12.75" customHeight="1" x14ac:dyDescent="0.3">
      <c r="A526" s="294" t="s">
        <v>378</v>
      </c>
      <c r="B526" s="293">
        <v>5035</v>
      </c>
      <c r="C526" s="293" t="s">
        <v>1332</v>
      </c>
      <c r="D526" s="188">
        <f>SUMIF('Mix Substation Location Summary'!$B$4:$B$1500,'TS by Location'!B526,'Mix Substation Location Summary'!$F$4:$F$1500)</f>
        <v>7242.88</v>
      </c>
      <c r="E526" s="188">
        <f>SUMIF('Mix Substation Location Summary'!$B$4:$B$1500,'TS by Location'!$B526,'Mix Substation Location Summary'!$K$4:$K$1500)</f>
        <v>2101575.46</v>
      </c>
      <c r="F526" s="188">
        <f>SUMIF('Mix Substation Location Summary'!$B$4:$B$1500,'TS by Location'!$B526,'Mix Substation Location Summary'!$P$4:$P$1500)</f>
        <v>55679160.789999999</v>
      </c>
      <c r="G526" s="537">
        <f t="shared" ref="G526:G549" si="113">SUM(D526:F526)</f>
        <v>57787979.129999995</v>
      </c>
      <c r="H526" s="299">
        <f>IF($O526="ISO",D526,IF($O526="Non-Iso",0,IF($O526="Trans Line",SUMIF('Lines Study_Loc_Summary'!$D:$D,$B526,'Lines Study_Loc_Summary'!$Z:$Z),IF($O526="Mix",SUMIF('Mix Substation Location Summary'!$B$4:$B$1500,$B526,'Mix Substation Location Summary'!$C$4:$C$1500),"NOT FOUND"))))</f>
        <v>3333.4785555674762</v>
      </c>
      <c r="I526" s="299">
        <f>IF($O526="ISO",E526,IF($O526="Non-Iso",0,IF($O526="Trans Line",SUMIF('Lines Study_Loc_Summary'!$D:$D,$B526,'Lines Study_Loc_Summary'!$AA:$AA),IF($O526="Mix",SUMIF('Mix Substation Location Summary'!$B$4:$B$1500,$B526,'Mix Substation Location Summary'!$H$4:$H$1500),"NOT FOUND"))))</f>
        <v>986341.91056178953</v>
      </c>
      <c r="J526" s="299">
        <f>IF($O526="ISO",F526,IF($O526="Non-Iso",0,IF($O526="Trans Line",SUMIF('Lines Study_Loc_Summary'!$D:$D,$B526,'Lines Study_Loc_Summary'!$AB:$AB),IF($O526="Mix",SUMIF('Mix Substation Location Summary'!$B$4:$B$1500,$B526,'Mix Substation Location Summary'!$M$4:$M$1500),"NOT FOUND"))))</f>
        <v>25606787.509541165</v>
      </c>
      <c r="K526" s="299">
        <f>IF($O526="ISO",0,IF($O526="Non-Iso",D526,IF($O526="Trans Line",SUMIF('Lines Study_Loc_Summary'!$D:$D,'TS by Location'!B526,'Lines Study_Loc_Summary'!$AJ:$AJ),IF($O526="Mix",SUMIF('Mix Substation Location Summary'!$B$4:$B$1500,$B526,'Mix Substation Location Summary'!$D$4:$D$1500)+SUMIF('Mix Substation Location Summary'!$B$4:$B$1500,$B526,'Mix Substation Location Summary'!$E$4:$E$1500),"NOT FOUND"))))</f>
        <v>3909.4014444325239</v>
      </c>
      <c r="L526" s="299">
        <f>IF($O526="ISO",0,IF($O526="Non-Iso",E526,IF($O526="Trans Line",SUMIF('Lines Study_Loc_Summary'!$D:$D,$B526,'Lines Study_Loc_Summary'!$AK:$AK),IF($O526="Mix",SUMIF('Mix Substation Location Summary'!$B$4:$B$1500,$B526,'Mix Substation Location Summary'!$I$4:$I$1500)+SUMIF('Mix Substation Location Summary'!$B$4:$B$1500,$B526,'Mix Substation Location Summary'!$J$4:$J$1500),"NOT FOUND"))))</f>
        <v>1115233.5494382107</v>
      </c>
      <c r="M526" s="299">
        <f>IF($O526="ISO",0,IF($O526="Non-Iso",F526,IF($O526="Trans Line",SUMIF('Lines Study_Loc_Summary'!$D:$D,$B526,'Lines Study_Loc_Summary'!$AL:$AL),IF($O526="Mix",SUMIF('Mix Substation Location Summary'!$B$4:$B$1500,$B526,'Mix Substation Location Summary'!$N$4:$N$1500)+SUMIF('Mix Substation Location Summary'!$B$4:$B$1500,$B526,'Mix Substation Location Summary'!$O$4:$O$1500),"NOT FOUND"))))</f>
        <v>30072373.280458834</v>
      </c>
      <c r="N526" s="300"/>
      <c r="O526" s="293" t="s">
        <v>223</v>
      </c>
      <c r="P526" s="293" t="s">
        <v>219</v>
      </c>
    </row>
    <row r="527" spans="1:16" ht="12.75" customHeight="1" x14ac:dyDescent="0.3">
      <c r="A527" s="294" t="s">
        <v>380</v>
      </c>
      <c r="B527" s="293">
        <v>5040</v>
      </c>
      <c r="C527" s="293" t="s">
        <v>1332</v>
      </c>
      <c r="D527" s="188">
        <f>SUMIF('Mix Substation Location Summary'!$B$4:$B$1500,'TS by Location'!B527,'Mix Substation Location Summary'!$F$4:$F$1500)</f>
        <v>0</v>
      </c>
      <c r="E527" s="188">
        <f>SUMIF('Mix Substation Location Summary'!$B$4:$B$1500,'TS by Location'!$B527,'Mix Substation Location Summary'!$K$4:$K$1500)</f>
        <v>529159.65</v>
      </c>
      <c r="F527" s="188">
        <f>SUMIF('Mix Substation Location Summary'!$B$4:$B$1500,'TS by Location'!$B527,'Mix Substation Location Summary'!$P$4:$P$1500)</f>
        <v>20360737.75</v>
      </c>
      <c r="G527" s="537">
        <f t="shared" si="113"/>
        <v>20889897.399999999</v>
      </c>
      <c r="H527" s="299">
        <f>IF($O527="ISO",D527,IF($O527="Non-Iso",0,IF($O527="Trans Line",SUMIF('Lines Study_Loc_Summary'!$D:$D,$B527,'Lines Study_Loc_Summary'!$Z:$Z),IF($O527="Mix",SUMIF('Mix Substation Location Summary'!$B$4:$B$1500,$B527,'Mix Substation Location Summary'!$C$4:$C$1500),"NOT FOUND"))))</f>
        <v>0</v>
      </c>
      <c r="I527" s="299">
        <f>IF($O527="ISO",E527,IF($O527="Non-Iso",0,IF($O527="Trans Line",SUMIF('Lines Study_Loc_Summary'!$D:$D,$B527,'Lines Study_Loc_Summary'!$AA:$AA),IF($O527="Mix",SUMIF('Mix Substation Location Summary'!$B$4:$B$1500,$B527,'Mix Substation Location Summary'!$H$4:$H$1500),"NOT FOUND"))))</f>
        <v>207428.73065473925</v>
      </c>
      <c r="J527" s="299">
        <f>IF($O527="ISO",F527,IF($O527="Non-Iso",0,IF($O527="Trans Line",SUMIF('Lines Study_Loc_Summary'!$D:$D,$B527,'Lines Study_Loc_Summary'!$AB:$AB),IF($O527="Mix",SUMIF('Mix Substation Location Summary'!$B$4:$B$1500,$B527,'Mix Substation Location Summary'!$M$4:$M$1500),"NOT FOUND"))))</f>
        <v>9504990.3810397871</v>
      </c>
      <c r="K527" s="299">
        <f>IF($O527="ISO",0,IF($O527="Non-Iso",D527,IF($O527="Trans Line",SUMIF('Lines Study_Loc_Summary'!$D:$D,'TS by Location'!B527,'Lines Study_Loc_Summary'!$AJ:$AJ),IF($O527="Mix",SUMIF('Mix Substation Location Summary'!$B$4:$B$1500,$B527,'Mix Substation Location Summary'!$D$4:$D$1500)+SUMIF('Mix Substation Location Summary'!$B$4:$B$1500,$B527,'Mix Substation Location Summary'!$E$4:$E$1500),"NOT FOUND"))))</f>
        <v>0</v>
      </c>
      <c r="L527" s="299">
        <f>IF($O527="ISO",0,IF($O527="Non-Iso",E527,IF($O527="Trans Line",SUMIF('Lines Study_Loc_Summary'!$D:$D,$B527,'Lines Study_Loc_Summary'!$AK:$AK),IF($O527="Mix",SUMIF('Mix Substation Location Summary'!$B$4:$B$1500,$B527,'Mix Substation Location Summary'!$I$4:$I$1500)+SUMIF('Mix Substation Location Summary'!$B$4:$B$1500,$B527,'Mix Substation Location Summary'!$J$4:$J$1500),"NOT FOUND"))))</f>
        <v>321730.91934526077</v>
      </c>
      <c r="M527" s="299">
        <f>IF($O527="ISO",0,IF($O527="Non-Iso",F527,IF($O527="Trans Line",SUMIF('Lines Study_Loc_Summary'!$D:$D,$B527,'Lines Study_Loc_Summary'!$AL:$AL),IF($O527="Mix",SUMIF('Mix Substation Location Summary'!$B$4:$B$1500,$B527,'Mix Substation Location Summary'!$N$4:$N$1500)+SUMIF('Mix Substation Location Summary'!$B$4:$B$1500,$B527,'Mix Substation Location Summary'!$O$4:$O$1500),"NOT FOUND"))))</f>
        <v>10855747.368960213</v>
      </c>
      <c r="N527" s="300"/>
      <c r="O527" s="293" t="s">
        <v>223</v>
      </c>
      <c r="P527" s="293" t="s">
        <v>257</v>
      </c>
    </row>
    <row r="528" spans="1:16" ht="12.75" customHeight="1" x14ac:dyDescent="0.3">
      <c r="A528" s="294" t="s">
        <v>381</v>
      </c>
      <c r="B528" s="293">
        <v>5043</v>
      </c>
      <c r="C528" s="293" t="s">
        <v>1332</v>
      </c>
      <c r="D528" s="188">
        <f>SUMIF('Mix Substation Location Summary'!$B$4:$B$1500,'TS by Location'!B528,'Mix Substation Location Summary'!$F$4:$F$1500)</f>
        <v>1823.9600000000003</v>
      </c>
      <c r="E528" s="188">
        <f>SUMIF('Mix Substation Location Summary'!$B$4:$B$1500,'TS by Location'!$B528,'Mix Substation Location Summary'!$K$4:$K$1500)</f>
        <v>162784.69</v>
      </c>
      <c r="F528" s="188">
        <f>SUMIF('Mix Substation Location Summary'!$B$4:$B$1500,'TS by Location'!$B528,'Mix Substation Location Summary'!$P$4:$P$1500)</f>
        <v>3284605.8600000003</v>
      </c>
      <c r="G528" s="537">
        <f t="shared" si="113"/>
        <v>3449214.5100000002</v>
      </c>
      <c r="H528" s="299">
        <f>IF($O528="ISO",D528,IF($O528="Non-Iso",0,IF($O528="Trans Line",SUMIF('Lines Study_Loc_Summary'!$D:$D,$B528,'Lines Study_Loc_Summary'!$Z:$Z),IF($O528="Mix",SUMIF('Mix Substation Location Summary'!$B$4:$B$1500,$B528,'Mix Substation Location Summary'!$C$4:$C$1500),"NOT FOUND"))))</f>
        <v>206.6904523070429</v>
      </c>
      <c r="I528" s="299">
        <f>IF($O528="ISO",E528,IF($O528="Non-Iso",0,IF($O528="Trans Line",SUMIF('Lines Study_Loc_Summary'!$D:$D,$B528,'Lines Study_Loc_Summary'!$AA:$AA),IF($O528="Mix",SUMIF('Mix Substation Location Summary'!$B$4:$B$1500,$B528,'Mix Substation Location Summary'!$H$4:$H$1500),"NOT FOUND"))))</f>
        <v>18446.699053028446</v>
      </c>
      <c r="J528" s="299">
        <f>IF($O528="ISO",F528,IF($O528="Non-Iso",0,IF($O528="Trans Line",SUMIF('Lines Study_Loc_Summary'!$D:$D,$B528,'Lines Study_Loc_Summary'!$AB:$AB),IF($O528="Mix",SUMIF('Mix Substation Location Summary'!$B$4:$B$1500,$B528,'Mix Substation Location Summary'!$M$4:$M$1500),"NOT FOUND"))))</f>
        <v>372210.28468484158</v>
      </c>
      <c r="K528" s="299">
        <f>IF($O528="ISO",0,IF($O528="Non-Iso",D528,IF($O528="Trans Line",SUMIF('Lines Study_Loc_Summary'!$D:$D,'TS by Location'!B528,'Lines Study_Loc_Summary'!$AJ:$AJ),IF($O528="Mix",SUMIF('Mix Substation Location Summary'!$B$4:$B$1500,$B528,'Mix Substation Location Summary'!$D$4:$D$1500)+SUMIF('Mix Substation Location Summary'!$B$4:$B$1500,$B528,'Mix Substation Location Summary'!$E$4:$E$1500),"NOT FOUND"))))</f>
        <v>1617.2695476929573</v>
      </c>
      <c r="L528" s="299">
        <f>IF($O528="ISO",0,IF($O528="Non-Iso",E528,IF($O528="Trans Line",SUMIF('Lines Study_Loc_Summary'!$D:$D,$B528,'Lines Study_Loc_Summary'!$AK:$AK),IF($O528="Mix",SUMIF('Mix Substation Location Summary'!$B$4:$B$1500,$B528,'Mix Substation Location Summary'!$I$4:$I$1500)+SUMIF('Mix Substation Location Summary'!$B$4:$B$1500,$B528,'Mix Substation Location Summary'!$J$4:$J$1500),"NOT FOUND"))))</f>
        <v>144337.99094697155</v>
      </c>
      <c r="M528" s="299">
        <f>IF($O528="ISO",0,IF($O528="Non-Iso",F528,IF($O528="Trans Line",SUMIF('Lines Study_Loc_Summary'!$D:$D,$B528,'Lines Study_Loc_Summary'!$AL:$AL),IF($O528="Mix",SUMIF('Mix Substation Location Summary'!$B$4:$B$1500,$B528,'Mix Substation Location Summary'!$N$4:$N$1500)+SUMIF('Mix Substation Location Summary'!$B$4:$B$1500,$B528,'Mix Substation Location Summary'!$O$4:$O$1500),"NOT FOUND"))))</f>
        <v>2912395.5753151588</v>
      </c>
      <c r="N528" s="300"/>
      <c r="O528" s="293" t="s">
        <v>223</v>
      </c>
      <c r="P528" s="293" t="s">
        <v>219</v>
      </c>
    </row>
    <row r="529" spans="1:16" ht="12.75" customHeight="1" x14ac:dyDescent="0.3">
      <c r="A529" s="294" t="s">
        <v>386</v>
      </c>
      <c r="B529" s="293">
        <v>5048</v>
      </c>
      <c r="C529" s="293" t="s">
        <v>1332</v>
      </c>
      <c r="D529" s="188">
        <f>SUMIF('Mix Substation Location Summary'!$B$4:$B$1500,'TS by Location'!B529,'Mix Substation Location Summary'!$F$4:$F$1500)</f>
        <v>49104.23</v>
      </c>
      <c r="E529" s="188">
        <f>SUMIF('Mix Substation Location Summary'!$B$4:$B$1500,'TS by Location'!$B529,'Mix Substation Location Summary'!$K$4:$K$1500)</f>
        <v>67251.600000000006</v>
      </c>
      <c r="F529" s="188">
        <f>SUMIF('Mix Substation Location Summary'!$B$4:$B$1500,'TS by Location'!$B529,'Mix Substation Location Summary'!$P$4:$P$1500)</f>
        <v>2575916.0499999998</v>
      </c>
      <c r="G529" s="537">
        <f t="shared" si="113"/>
        <v>2692271.88</v>
      </c>
      <c r="H529" s="299">
        <f>IF($O529="ISO",D529,IF($O529="Non-Iso",0,IF($O529="Trans Line",SUMIF('Lines Study_Loc_Summary'!$D:$D,$B529,'Lines Study_Loc_Summary'!$Z:$Z),IF($O529="Mix",SUMIF('Mix Substation Location Summary'!$B$4:$B$1500,$B529,'Mix Substation Location Summary'!$C$4:$C$1500),"NOT FOUND"))))</f>
        <v>0</v>
      </c>
      <c r="I529" s="299">
        <f>IF($O529="ISO",E529,IF($O529="Non-Iso",0,IF($O529="Trans Line",SUMIF('Lines Study_Loc_Summary'!$D:$D,$B529,'Lines Study_Loc_Summary'!$AA:$AA),IF($O529="Mix",SUMIF('Mix Substation Location Summary'!$B$4:$B$1500,$B529,'Mix Substation Location Summary'!$H$4:$H$1500),"NOT FOUND"))))</f>
        <v>0</v>
      </c>
      <c r="J529" s="299">
        <f>IF($O529="ISO",F529,IF($O529="Non-Iso",0,IF($O529="Trans Line",SUMIF('Lines Study_Loc_Summary'!$D:$D,$B529,'Lines Study_Loc_Summary'!$AB:$AB),IF($O529="Mix",SUMIF('Mix Substation Location Summary'!$B$4:$B$1500,$B529,'Mix Substation Location Summary'!$M$4:$M$1500),"NOT FOUND"))))</f>
        <v>0</v>
      </c>
      <c r="K529" s="299">
        <f>IF($O529="ISO",0,IF($O529="Non-Iso",D529,IF($O529="Trans Line",SUMIF('Lines Study_Loc_Summary'!$D:$D,'TS by Location'!B529,'Lines Study_Loc_Summary'!$AJ:$AJ),IF($O529="Mix",SUMIF('Mix Substation Location Summary'!$B$4:$B$1500,$B529,'Mix Substation Location Summary'!$D$4:$D$1500)+SUMIF('Mix Substation Location Summary'!$B$4:$B$1500,$B529,'Mix Substation Location Summary'!$E$4:$E$1500),"NOT FOUND"))))</f>
        <v>49104.23</v>
      </c>
      <c r="L529" s="299">
        <f>IF($O529="ISO",0,IF($O529="Non-Iso",E529,IF($O529="Trans Line",SUMIF('Lines Study_Loc_Summary'!$D:$D,$B529,'Lines Study_Loc_Summary'!$AK:$AK),IF($O529="Mix",SUMIF('Mix Substation Location Summary'!$B$4:$B$1500,$B529,'Mix Substation Location Summary'!$I$4:$I$1500)+SUMIF('Mix Substation Location Summary'!$B$4:$B$1500,$B529,'Mix Substation Location Summary'!$J$4:$J$1500),"NOT FOUND"))))</f>
        <v>67251.600000000006</v>
      </c>
      <c r="M529" s="299">
        <f>IF($O529="ISO",0,IF($O529="Non-Iso",F529,IF($O529="Trans Line",SUMIF('Lines Study_Loc_Summary'!$D:$D,$B529,'Lines Study_Loc_Summary'!$AL:$AL),IF($O529="Mix",SUMIF('Mix Substation Location Summary'!$B$4:$B$1500,$B529,'Mix Substation Location Summary'!$N$4:$N$1500)+SUMIF('Mix Substation Location Summary'!$B$4:$B$1500,$B529,'Mix Substation Location Summary'!$O$4:$O$1500),"NOT FOUND"))))</f>
        <v>2575916.0499999998</v>
      </c>
      <c r="N529" s="300"/>
      <c r="O529" s="293" t="s">
        <v>1316</v>
      </c>
      <c r="P529" s="293"/>
    </row>
    <row r="530" spans="1:16" ht="12.75" customHeight="1" x14ac:dyDescent="0.3">
      <c r="A530" s="294" t="s">
        <v>387</v>
      </c>
      <c r="B530" s="293">
        <v>5050</v>
      </c>
      <c r="C530" s="293" t="s">
        <v>1332</v>
      </c>
      <c r="D530" s="188">
        <f>SUMIF('Mix Substation Location Summary'!$B$4:$B$1500,'TS by Location'!B530,'Mix Substation Location Summary'!$F$4:$F$1500)</f>
        <v>970263.37000000011</v>
      </c>
      <c r="E530" s="188">
        <f>SUMIF('Mix Substation Location Summary'!$B$4:$B$1500,'TS by Location'!$B530,'Mix Substation Location Summary'!$K$4:$K$1500)</f>
        <v>11276884.620000001</v>
      </c>
      <c r="F530" s="188">
        <f>SUMIF('Mix Substation Location Summary'!$B$4:$B$1500,'TS by Location'!$B530,'Mix Substation Location Summary'!$P$4:$P$1500)</f>
        <v>44360991.160000004</v>
      </c>
      <c r="G530" s="537">
        <f t="shared" si="113"/>
        <v>56608139.150000006</v>
      </c>
      <c r="H530" s="299">
        <f>IF($O530="ISO",D530,IF($O530="Non-Iso",0,IF($O530="Trans Line",SUMIF('Lines Study_Loc_Summary'!$D:$D,$B530,'Lines Study_Loc_Summary'!$Z:$Z),IF($O530="Mix",SUMIF('Mix Substation Location Summary'!$B$4:$B$1500,$B530,'Mix Substation Location Summary'!$C$4:$C$1500),"NOT FOUND"))))</f>
        <v>838293.10945429583</v>
      </c>
      <c r="I530" s="299">
        <f>IF($O530="ISO",E530,IF($O530="Non-Iso",0,IF($O530="Trans Line",SUMIF('Lines Study_Loc_Summary'!$D:$D,$B530,'Lines Study_Loc_Summary'!$AA:$AA),IF($O530="Mix",SUMIF('Mix Substation Location Summary'!$B$4:$B$1500,$B530,'Mix Substation Location Summary'!$H$4:$H$1500),"NOT FOUND"))))</f>
        <v>9743986.4476287737</v>
      </c>
      <c r="J530" s="299">
        <f>IF($O530="ISO",F530,IF($O530="Non-Iso",0,IF($O530="Trans Line",SUMIF('Lines Study_Loc_Summary'!$D:$D,$B530,'Lines Study_Loc_Summary'!$AB:$AB),IF($O530="Mix",SUMIF('Mix Substation Location Summary'!$B$4:$B$1500,$B530,'Mix Substation Location Summary'!$M$4:$M$1500),"NOT FOUND"))))</f>
        <v>38326310.064799652</v>
      </c>
      <c r="K530" s="299">
        <f>IF($O530="ISO",0,IF($O530="Non-Iso",D530,IF($O530="Trans Line",SUMIF('Lines Study_Loc_Summary'!$D:$D,'TS by Location'!B530,'Lines Study_Loc_Summary'!$AJ:$AJ),IF($O530="Mix",SUMIF('Mix Substation Location Summary'!$B$4:$B$1500,$B530,'Mix Substation Location Summary'!$D$4:$D$1500)+SUMIF('Mix Substation Location Summary'!$B$4:$B$1500,$B530,'Mix Substation Location Summary'!$E$4:$E$1500),"NOT FOUND"))))</f>
        <v>131970.26054570434</v>
      </c>
      <c r="L530" s="299">
        <f>IF($O530="ISO",0,IF($O530="Non-Iso",E530,IF($O530="Trans Line",SUMIF('Lines Study_Loc_Summary'!$D:$D,$B530,'Lines Study_Loc_Summary'!$AK:$AK),IF($O530="Mix",SUMIF('Mix Substation Location Summary'!$B$4:$B$1500,$B530,'Mix Substation Location Summary'!$I$4:$I$1500)+SUMIF('Mix Substation Location Summary'!$B$4:$B$1500,$B530,'Mix Substation Location Summary'!$J$4:$J$1500),"NOT FOUND"))))</f>
        <v>1532898.1723712278</v>
      </c>
      <c r="M530" s="299">
        <f>IF($O530="ISO",0,IF($O530="Non-Iso",F530,IF($O530="Trans Line",SUMIF('Lines Study_Loc_Summary'!$D:$D,$B530,'Lines Study_Loc_Summary'!$AL:$AL),IF($O530="Mix",SUMIF('Mix Substation Location Summary'!$B$4:$B$1500,$B530,'Mix Substation Location Summary'!$N$4:$N$1500)+SUMIF('Mix Substation Location Summary'!$B$4:$B$1500,$B530,'Mix Substation Location Summary'!$O$4:$O$1500),"NOT FOUND"))))</f>
        <v>6034681.0952003505</v>
      </c>
      <c r="N530" s="300"/>
      <c r="O530" s="293" t="s">
        <v>223</v>
      </c>
      <c r="P530" s="293" t="s">
        <v>219</v>
      </c>
    </row>
    <row r="531" spans="1:16" ht="12.75" customHeight="1" x14ac:dyDescent="0.3">
      <c r="A531" s="294" t="s">
        <v>389</v>
      </c>
      <c r="B531" s="293">
        <v>5052</v>
      </c>
      <c r="C531" s="293" t="s">
        <v>1331</v>
      </c>
      <c r="D531" s="188">
        <f>SUMIF('Mix Substation Location Summary'!$B$4:$B$1500,'TS by Location'!B531,'Mix Substation Location Summary'!$F$4:$F$1500)</f>
        <v>21982.74</v>
      </c>
      <c r="E531" s="188">
        <f>SUMIF('Mix Substation Location Summary'!$B$4:$B$1500,'TS by Location'!$B531,'Mix Substation Location Summary'!$K$4:$K$1500)</f>
        <v>7961640.9699999997</v>
      </c>
      <c r="F531" s="188">
        <f>SUMIF('Mix Substation Location Summary'!$B$4:$B$1500,'TS by Location'!$B531,'Mix Substation Location Summary'!$P$4:$P$1500)</f>
        <v>208140454.73000011</v>
      </c>
      <c r="G531" s="537">
        <f>SUM(D531:F531)</f>
        <v>216124078.44000012</v>
      </c>
      <c r="H531" s="299">
        <f>IF($O531="ISO",D531,IF($O531="Non-Iso",0,IF($O531="Trans Line",SUMIF('Lines Study_Loc_Summary'!$D:$D,$B531,'Lines Study_Loc_Summary'!$Z:$Z),IF($O531="Mix",SUMIF('Mix Substation Location Summary'!$B$4:$B$1500,$B531,'Mix Substation Location Summary'!$C$4:$C$1500),"NOT FOUND"))))</f>
        <v>21981.796123336204</v>
      </c>
      <c r="I531" s="299">
        <f>IF($O531="ISO",E531,IF($O531="Non-Iso",0,IF($O531="Trans Line",SUMIF('Lines Study_Loc_Summary'!$D:$D,$B531,'Lines Study_Loc_Summary'!$AA:$AA),IF($O531="Mix",SUMIF('Mix Substation Location Summary'!$B$4:$B$1500,$B531,'Mix Substation Location Summary'!$H$4:$H$1500),"NOT FOUND"))))</f>
        <v>7961320.7985129552</v>
      </c>
      <c r="J531" s="299">
        <f>IF($O531="ISO",F531,IF($O531="Non-Iso",0,IF($O531="Trans Line",SUMIF('Lines Study_Loc_Summary'!$D:$D,$B531,'Lines Study_Loc_Summary'!$AB:$AB),IF($O531="Mix",SUMIF('Mix Substation Location Summary'!$B$4:$B$1500,$B531,'Mix Substation Location Summary'!$M$4:$M$1500),"NOT FOUND"))))</f>
        <v>208131496.08887649</v>
      </c>
      <c r="K531" s="299">
        <f>IF($O531="ISO",0,IF($O531="Non-Iso",D531,IF($O531="Trans Line",SUMIF('Lines Study_Loc_Summary'!$D:$D,'TS by Location'!B531,'Lines Study_Loc_Summary'!$AJ:$AJ),IF($O531="Mix",SUMIF('Mix Substation Location Summary'!$B$4:$B$1500,$B531,'Mix Substation Location Summary'!$D$4:$D$1500)+SUMIF('Mix Substation Location Summary'!$B$4:$B$1500,$B531,'Mix Substation Location Summary'!$E$4:$E$1500),"NOT FOUND"))))</f>
        <v>0.94387666379732127</v>
      </c>
      <c r="L531" s="299">
        <f>IF($O531="ISO",0,IF($O531="Non-Iso",E531,IF($O531="Trans Line",SUMIF('Lines Study_Loc_Summary'!$D:$D,$B531,'Lines Study_Loc_Summary'!$AK:$AK),IF($O531="Mix",SUMIF('Mix Substation Location Summary'!$B$4:$B$1500,$B531,'Mix Substation Location Summary'!$I$4:$I$1500)+SUMIF('Mix Substation Location Summary'!$B$4:$B$1500,$B531,'Mix Substation Location Summary'!$J$4:$J$1500),"NOT FOUND"))))</f>
        <v>320.17148704497367</v>
      </c>
      <c r="M531" s="299">
        <f>IF($O531="ISO",0,IF($O531="Non-Iso",F531,IF($O531="Trans Line",SUMIF('Lines Study_Loc_Summary'!$D:$D,$B531,'Lines Study_Loc_Summary'!$AL:$AL),IF($O531="Mix",SUMIF('Mix Substation Location Summary'!$B$4:$B$1500,$B531,'Mix Substation Location Summary'!$N$4:$N$1500)+SUMIF('Mix Substation Location Summary'!$B$4:$B$1500,$B531,'Mix Substation Location Summary'!$O$4:$O$1500),"NOT FOUND"))))</f>
        <v>8958.6411236180065</v>
      </c>
      <c r="N531" s="300"/>
      <c r="O531" s="293" t="s">
        <v>223</v>
      </c>
      <c r="P531" s="293" t="s">
        <v>257</v>
      </c>
    </row>
    <row r="532" spans="1:16" ht="12.75" customHeight="1" x14ac:dyDescent="0.3">
      <c r="A532" s="294" t="s">
        <v>390</v>
      </c>
      <c r="B532" s="293">
        <v>5053</v>
      </c>
      <c r="C532" s="293" t="s">
        <v>1332</v>
      </c>
      <c r="D532" s="188">
        <f>SUMIF('Mix Substation Location Summary'!$B$4:$B$1500,'TS by Location'!B532,'Mix Substation Location Summary'!$F$4:$F$1500)</f>
        <v>140739.19999999998</v>
      </c>
      <c r="E532" s="188">
        <f>SUMIF('Mix Substation Location Summary'!$B$4:$B$1500,'TS by Location'!$B532,'Mix Substation Location Summary'!$K$4:$K$1500)</f>
        <v>4316795.58</v>
      </c>
      <c r="F532" s="188">
        <f>SUMIF('Mix Substation Location Summary'!$B$4:$B$1500,'TS by Location'!$B532,'Mix Substation Location Summary'!$P$4:$P$1500)</f>
        <v>54164483.479999989</v>
      </c>
      <c r="G532" s="537">
        <f t="shared" si="113"/>
        <v>58622018.25999999</v>
      </c>
      <c r="H532" s="299">
        <f>IF($O532="ISO",D532,IF($O532="Non-Iso",0,IF($O532="Trans Line",SUMIF('Lines Study_Loc_Summary'!$D:$D,$B532,'Lines Study_Loc_Summary'!$Z:$Z),IF($O532="Mix",SUMIF('Mix Substation Location Summary'!$B$4:$B$1500,$B532,'Mix Substation Location Summary'!$C$4:$C$1500),"NOT FOUND"))))</f>
        <v>39401.68270546</v>
      </c>
      <c r="I532" s="299">
        <f>IF($O532="ISO",E532,IF($O532="Non-Iso",0,IF($O532="Trans Line",SUMIF('Lines Study_Loc_Summary'!$D:$D,$B532,'Lines Study_Loc_Summary'!$AA:$AA),IF($O532="Mix",SUMIF('Mix Substation Location Summary'!$B$4:$B$1500,$B532,'Mix Substation Location Summary'!$H$4:$H$1500),"NOT FOUND"))))</f>
        <v>1208540.4048587191</v>
      </c>
      <c r="J532" s="299">
        <f>IF($O532="ISO",F532,IF($O532="Non-Iso",0,IF($O532="Trans Line",SUMIF('Lines Study_Loc_Summary'!$D:$D,$B532,'Lines Study_Loc_Summary'!$AB:$AB),IF($O532="Mix",SUMIF('Mix Substation Location Summary'!$B$4:$B$1500,$B532,'Mix Substation Location Summary'!$M$4:$M$1500),"NOT FOUND"))))</f>
        <v>15164018.212296858</v>
      </c>
      <c r="K532" s="299">
        <f>IF($O532="ISO",0,IF($O532="Non-Iso",D532,IF($O532="Trans Line",SUMIF('Lines Study_Loc_Summary'!$D:$D,'TS by Location'!B532,'Lines Study_Loc_Summary'!$AJ:$AJ),IF($O532="Mix",SUMIF('Mix Substation Location Summary'!$B$4:$B$1500,$B532,'Mix Substation Location Summary'!$D$4:$D$1500)+SUMIF('Mix Substation Location Summary'!$B$4:$B$1500,$B532,'Mix Substation Location Summary'!$E$4:$E$1500),"NOT FOUND"))))</f>
        <v>101337.51729453998</v>
      </c>
      <c r="L532" s="299">
        <f>IF($O532="ISO",0,IF($O532="Non-Iso",E532,IF($O532="Trans Line",SUMIF('Lines Study_Loc_Summary'!$D:$D,$B532,'Lines Study_Loc_Summary'!$AK:$AK),IF($O532="Mix",SUMIF('Mix Substation Location Summary'!$B$4:$B$1500,$B532,'Mix Substation Location Summary'!$I$4:$I$1500)+SUMIF('Mix Substation Location Summary'!$B$4:$B$1500,$B532,'Mix Substation Location Summary'!$J$4:$J$1500),"NOT FOUND"))))</f>
        <v>3108255.175141281</v>
      </c>
      <c r="M532" s="299">
        <f>IF($O532="ISO",0,IF($O532="Non-Iso",F532,IF($O532="Trans Line",SUMIF('Lines Study_Loc_Summary'!$D:$D,$B532,'Lines Study_Loc_Summary'!$AL:$AL),IF($O532="Mix",SUMIF('Mix Substation Location Summary'!$B$4:$B$1500,$B532,'Mix Substation Location Summary'!$N$4:$N$1500)+SUMIF('Mix Substation Location Summary'!$B$4:$B$1500,$B532,'Mix Substation Location Summary'!$O$4:$O$1500),"NOT FOUND"))))</f>
        <v>39000465.267703131</v>
      </c>
      <c r="N532" s="300"/>
      <c r="O532" s="293" t="s">
        <v>223</v>
      </c>
      <c r="P532" s="293" t="s">
        <v>219</v>
      </c>
    </row>
    <row r="533" spans="1:16" ht="12.75" customHeight="1" x14ac:dyDescent="0.3">
      <c r="A533" s="294" t="s">
        <v>391</v>
      </c>
      <c r="B533" s="293">
        <v>5055</v>
      </c>
      <c r="C533" s="293" t="s">
        <v>1332</v>
      </c>
      <c r="D533" s="188">
        <f>SUMIF('Mix Substation Location Summary'!$B$4:$B$1500,'TS by Location'!B533,'Mix Substation Location Summary'!$F$4:$F$1500)</f>
        <v>236193.55</v>
      </c>
      <c r="E533" s="188">
        <f>SUMIF('Mix Substation Location Summary'!$B$4:$B$1500,'TS by Location'!$B533,'Mix Substation Location Summary'!$K$4:$K$1500)</f>
        <v>3861970.55</v>
      </c>
      <c r="F533" s="188">
        <f>SUMIF('Mix Substation Location Summary'!$B$4:$B$1500,'TS by Location'!$B533,'Mix Substation Location Summary'!$P$4:$P$1500)</f>
        <v>31378724.269999996</v>
      </c>
      <c r="G533" s="537">
        <f t="shared" si="113"/>
        <v>35476888.369999997</v>
      </c>
      <c r="H533" s="299">
        <f>IF($O533="ISO",D533,IF($O533="Non-Iso",0,IF($O533="Trans Line",SUMIF('Lines Study_Loc_Summary'!$D:$D,$B533,'Lines Study_Loc_Summary'!$Z:$Z),IF($O533="Mix",SUMIF('Mix Substation Location Summary'!$B$4:$B$1500,$B533,'Mix Substation Location Summary'!$C$4:$C$1500),"NOT FOUND"))))</f>
        <v>77108.603600065559</v>
      </c>
      <c r="I533" s="299">
        <f>IF($O533="ISO",E533,IF($O533="Non-Iso",0,IF($O533="Trans Line",SUMIF('Lines Study_Loc_Summary'!$D:$D,$B533,'Lines Study_Loc_Summary'!$AA:$AA),IF($O533="Mix",SUMIF('Mix Substation Location Summary'!$B$4:$B$1500,$B533,'Mix Substation Location Summary'!$H$4:$H$1500),"NOT FOUND"))))</f>
        <v>1253174.4141210557</v>
      </c>
      <c r="J533" s="299">
        <f>IF($O533="ISO",F533,IF($O533="Non-Iso",0,IF($O533="Trans Line",SUMIF('Lines Study_Loc_Summary'!$D:$D,$B533,'Lines Study_Loc_Summary'!$AB:$AB),IF($O533="Mix",SUMIF('Mix Substation Location Summary'!$B$4:$B$1500,$B533,'Mix Substation Location Summary'!$M$4:$M$1500),"NOT FOUND"))))</f>
        <v>11599637.062977862</v>
      </c>
      <c r="K533" s="299">
        <f>IF($O533="ISO",0,IF($O533="Non-Iso",D533,IF($O533="Trans Line",SUMIF('Lines Study_Loc_Summary'!$D:$D,'TS by Location'!B533,'Lines Study_Loc_Summary'!$AJ:$AJ),IF($O533="Mix",SUMIF('Mix Substation Location Summary'!$B$4:$B$1500,$B533,'Mix Substation Location Summary'!$D$4:$D$1500)+SUMIF('Mix Substation Location Summary'!$B$4:$B$1500,$B533,'Mix Substation Location Summary'!$E$4:$E$1500),"NOT FOUND"))))</f>
        <v>159084.94639993442</v>
      </c>
      <c r="L533" s="299">
        <f>IF($O533="ISO",0,IF($O533="Non-Iso",E533,IF($O533="Trans Line",SUMIF('Lines Study_Loc_Summary'!$D:$D,$B533,'Lines Study_Loc_Summary'!$AK:$AK),IF($O533="Mix",SUMIF('Mix Substation Location Summary'!$B$4:$B$1500,$B533,'Mix Substation Location Summary'!$I$4:$I$1500)+SUMIF('Mix Substation Location Summary'!$B$4:$B$1500,$B533,'Mix Substation Location Summary'!$J$4:$J$1500),"NOT FOUND"))))</f>
        <v>2608796.1358789438</v>
      </c>
      <c r="M533" s="299">
        <f>IF($O533="ISO",0,IF($O533="Non-Iso",F533,IF($O533="Trans Line",SUMIF('Lines Study_Loc_Summary'!$D:$D,$B533,'Lines Study_Loc_Summary'!$AL:$AL),IF($O533="Mix",SUMIF('Mix Substation Location Summary'!$B$4:$B$1500,$B533,'Mix Substation Location Summary'!$N$4:$N$1500)+SUMIF('Mix Substation Location Summary'!$B$4:$B$1500,$B533,'Mix Substation Location Summary'!$O$4:$O$1500),"NOT FOUND"))))</f>
        <v>19779087.207022134</v>
      </c>
      <c r="N533" s="300"/>
      <c r="O533" s="293" t="s">
        <v>223</v>
      </c>
      <c r="P533" s="293" t="s">
        <v>219</v>
      </c>
    </row>
    <row r="534" spans="1:16" ht="12.75" customHeight="1" x14ac:dyDescent="0.3">
      <c r="A534" s="294" t="s">
        <v>392</v>
      </c>
      <c r="B534" s="293">
        <v>5056</v>
      </c>
      <c r="C534" s="293" t="s">
        <v>1332</v>
      </c>
      <c r="D534" s="188">
        <f>SUMIF('Mix Substation Location Summary'!$B$4:$B$1500,'TS by Location'!B534,'Mix Substation Location Summary'!$F$4:$F$1500)</f>
        <v>184090.98999999996</v>
      </c>
      <c r="E534" s="188">
        <f>SUMIF('Mix Substation Location Summary'!$B$4:$B$1500,'TS by Location'!$B534,'Mix Substation Location Summary'!$K$4:$K$1500)</f>
        <v>6914667.3699999992</v>
      </c>
      <c r="F534" s="188">
        <f>SUMIF('Mix Substation Location Summary'!$B$4:$B$1500,'TS by Location'!$B534,'Mix Substation Location Summary'!$P$4:$P$1500)</f>
        <v>73083963.519999996</v>
      </c>
      <c r="G534" s="537">
        <f t="shared" si="113"/>
        <v>80182721.879999995</v>
      </c>
      <c r="H534" s="299">
        <f>IF($O534="ISO",D534,IF($O534="Non-Iso",0,IF($O534="Trans Line",SUMIF('Lines Study_Loc_Summary'!$D:$D,$B534,'Lines Study_Loc_Summary'!$Z:$Z),IF($O534="Mix",SUMIF('Mix Substation Location Summary'!$B$4:$B$1500,$B534,'Mix Substation Location Summary'!$C$4:$C$1500),"NOT FOUND"))))</f>
        <v>33529.516258763739</v>
      </c>
      <c r="I534" s="299">
        <f>IF($O534="ISO",E534,IF($O534="Non-Iso",0,IF($O534="Trans Line",SUMIF('Lines Study_Loc_Summary'!$D:$D,$B534,'Lines Study_Loc_Summary'!$AA:$AA),IF($O534="Mix",SUMIF('Mix Substation Location Summary'!$B$4:$B$1500,$B534,'Mix Substation Location Summary'!$H$4:$H$1500),"NOT FOUND"))))</f>
        <v>1259406.8400977042</v>
      </c>
      <c r="J534" s="299">
        <f>IF($O534="ISO",F534,IF($O534="Non-Iso",0,IF($O534="Trans Line",SUMIF('Lines Study_Loc_Summary'!$D:$D,$B534,'Lines Study_Loc_Summary'!$AB:$AB),IF($O534="Mix",SUMIF('Mix Substation Location Summary'!$B$4:$B$1500,$B534,'Mix Substation Location Summary'!$M$4:$M$1500),"NOT FOUND"))))</f>
        <v>13311188.902285421</v>
      </c>
      <c r="K534" s="299">
        <f>IF($O534="ISO",0,IF($O534="Non-Iso",D534,IF($O534="Trans Line",SUMIF('Lines Study_Loc_Summary'!$D:$D,'TS by Location'!B534,'Lines Study_Loc_Summary'!$AJ:$AJ),IF($O534="Mix",SUMIF('Mix Substation Location Summary'!$B$4:$B$1500,$B534,'Mix Substation Location Summary'!$D$4:$D$1500)+SUMIF('Mix Substation Location Summary'!$B$4:$B$1500,$B534,'Mix Substation Location Summary'!$E$4:$E$1500),"NOT FOUND"))))</f>
        <v>150561.47374123623</v>
      </c>
      <c r="L534" s="299">
        <f>IF($O534="ISO",0,IF($O534="Non-Iso",E534,IF($O534="Trans Line",SUMIF('Lines Study_Loc_Summary'!$D:$D,$B534,'Lines Study_Loc_Summary'!$AK:$AK),IF($O534="Mix",SUMIF('Mix Substation Location Summary'!$B$4:$B$1500,$B534,'Mix Substation Location Summary'!$I$4:$I$1500)+SUMIF('Mix Substation Location Summary'!$B$4:$B$1500,$B534,'Mix Substation Location Summary'!$J$4:$J$1500),"NOT FOUND"))))</f>
        <v>5655260.5299022952</v>
      </c>
      <c r="M534" s="299">
        <f>IF($O534="ISO",0,IF($O534="Non-Iso",F534,IF($O534="Trans Line",SUMIF('Lines Study_Loc_Summary'!$D:$D,$B534,'Lines Study_Loc_Summary'!$AL:$AL),IF($O534="Mix",SUMIF('Mix Substation Location Summary'!$B$4:$B$1500,$B534,'Mix Substation Location Summary'!$N$4:$N$1500)+SUMIF('Mix Substation Location Summary'!$B$4:$B$1500,$B534,'Mix Substation Location Summary'!$O$4:$O$1500),"NOT FOUND"))))</f>
        <v>59772774.617714584</v>
      </c>
      <c r="N534" s="300"/>
      <c r="O534" s="293" t="s">
        <v>223</v>
      </c>
      <c r="P534" s="293" t="s">
        <v>219</v>
      </c>
    </row>
    <row r="535" spans="1:16" ht="12.75" customHeight="1" x14ac:dyDescent="0.3">
      <c r="A535" s="294" t="s">
        <v>394</v>
      </c>
      <c r="B535" s="293">
        <v>5059</v>
      </c>
      <c r="C535" s="293" t="s">
        <v>1332</v>
      </c>
      <c r="D535" s="188">
        <f>SUMIF('Mix Substation Location Summary'!$B$4:$B$1500,'TS by Location'!B535,'Mix Substation Location Summary'!$F$4:$F$1500)</f>
        <v>111063.36</v>
      </c>
      <c r="E535" s="188">
        <f>SUMIF('Mix Substation Location Summary'!$B$4:$B$1500,'TS by Location'!$B535,'Mix Substation Location Summary'!$K$4:$K$1500)</f>
        <v>8462551.6500000004</v>
      </c>
      <c r="F535" s="188">
        <f>SUMIF('Mix Substation Location Summary'!$B$4:$B$1500,'TS by Location'!$B535,'Mix Substation Location Summary'!$P$4:$P$1500)</f>
        <v>34409502.019999996</v>
      </c>
      <c r="G535" s="537">
        <f t="shared" si="113"/>
        <v>42983117.029999994</v>
      </c>
      <c r="H535" s="299">
        <f>IF($O535="ISO",D535,IF($O535="Non-Iso",0,IF($O535="Trans Line",SUMIF('Lines Study_Loc_Summary'!$D:$D,$B535,'Lines Study_Loc_Summary'!$Z:$Z),IF($O535="Mix",SUMIF('Mix Substation Location Summary'!$B$4:$B$1500,$B535,'Mix Substation Location Summary'!$C$4:$C$1500),"NOT FOUND"))))</f>
        <v>111063.36</v>
      </c>
      <c r="I535" s="299">
        <f>IF($O535="ISO",E535,IF($O535="Non-Iso",0,IF($O535="Trans Line",SUMIF('Lines Study_Loc_Summary'!$D:$D,$B535,'Lines Study_Loc_Summary'!$AA:$AA),IF($O535="Mix",SUMIF('Mix Substation Location Summary'!$B$4:$B$1500,$B535,'Mix Substation Location Summary'!$H$4:$H$1500),"NOT FOUND"))))</f>
        <v>8462551.6500000004</v>
      </c>
      <c r="J535" s="299">
        <f>IF($O535="ISO",F535,IF($O535="Non-Iso",0,IF($O535="Trans Line",SUMIF('Lines Study_Loc_Summary'!$D:$D,$B535,'Lines Study_Loc_Summary'!$AB:$AB),IF($O535="Mix",SUMIF('Mix Substation Location Summary'!$B$4:$B$1500,$B535,'Mix Substation Location Summary'!$M$4:$M$1500),"NOT FOUND"))))</f>
        <v>34409502.019999996</v>
      </c>
      <c r="K535" s="299">
        <f>IF($O535="ISO",0,IF($O535="Non-Iso",D535,IF($O535="Trans Line",SUMIF('Lines Study_Loc_Summary'!$D:$D,'TS by Location'!B535,'Lines Study_Loc_Summary'!$AJ:$AJ),IF($O535="Mix",SUMIF('Mix Substation Location Summary'!$B$4:$B$1500,$B535,'Mix Substation Location Summary'!$D$4:$D$1500)+SUMIF('Mix Substation Location Summary'!$B$4:$B$1500,$B535,'Mix Substation Location Summary'!$E$4:$E$1500),"NOT FOUND"))))</f>
        <v>0</v>
      </c>
      <c r="L535" s="299">
        <f>IF($O535="ISO",0,IF($O535="Non-Iso",E535,IF($O535="Trans Line",SUMIF('Lines Study_Loc_Summary'!$D:$D,$B535,'Lines Study_Loc_Summary'!$AK:$AK),IF($O535="Mix",SUMIF('Mix Substation Location Summary'!$B$4:$B$1500,$B535,'Mix Substation Location Summary'!$I$4:$I$1500)+SUMIF('Mix Substation Location Summary'!$B$4:$B$1500,$B535,'Mix Substation Location Summary'!$J$4:$J$1500),"NOT FOUND"))))</f>
        <v>0</v>
      </c>
      <c r="M535" s="299">
        <f>IF($O535="ISO",0,IF($O535="Non-Iso",F535,IF($O535="Trans Line",SUMIF('Lines Study_Loc_Summary'!$D:$D,$B535,'Lines Study_Loc_Summary'!$AL:$AL),IF($O535="Mix",SUMIF('Mix Substation Location Summary'!$B$4:$B$1500,$B535,'Mix Substation Location Summary'!$N$4:$N$1500)+SUMIF('Mix Substation Location Summary'!$B$4:$B$1500,$B535,'Mix Substation Location Summary'!$O$4:$O$1500),"NOT FOUND"))))</f>
        <v>0</v>
      </c>
      <c r="N535" s="300"/>
      <c r="O535" s="293" t="s">
        <v>223</v>
      </c>
      <c r="P535" s="293" t="s">
        <v>257</v>
      </c>
    </row>
    <row r="536" spans="1:16" ht="12.75" customHeight="1" x14ac:dyDescent="0.3">
      <c r="A536" s="294" t="s">
        <v>395</v>
      </c>
      <c r="B536" s="293">
        <v>5060</v>
      </c>
      <c r="C536" s="293" t="s">
        <v>1332</v>
      </c>
      <c r="D536" s="188">
        <f>SUMIF('Mix Substation Location Summary'!$B$4:$B$1500,'TS by Location'!B536,'Mix Substation Location Summary'!$F$4:$F$1500)</f>
        <v>149547.03999999998</v>
      </c>
      <c r="E536" s="188">
        <f>SUMIF('Mix Substation Location Summary'!$B$4:$B$1500,'TS by Location'!$B536,'Mix Substation Location Summary'!$K$4:$K$1500)</f>
        <v>5306258.5599999996</v>
      </c>
      <c r="F536" s="188">
        <f>SUMIF('Mix Substation Location Summary'!$B$4:$B$1500,'TS by Location'!$B536,'Mix Substation Location Summary'!$P$4:$P$1500)</f>
        <v>55672571.719999999</v>
      </c>
      <c r="G536" s="537">
        <f t="shared" si="113"/>
        <v>61128377.32</v>
      </c>
      <c r="H536" s="299">
        <f>IF($O536="ISO",D536,IF($O536="Non-Iso",0,IF($O536="Trans Line",SUMIF('Lines Study_Loc_Summary'!$D:$D,$B536,'Lines Study_Loc_Summary'!$Z:$Z),IF($O536="Mix",SUMIF('Mix Substation Location Summary'!$B$4:$B$1500,$B536,'Mix Substation Location Summary'!$C$4:$C$1500),"NOT FOUND"))))</f>
        <v>58844.749970672063</v>
      </c>
      <c r="I536" s="299">
        <f>IF($O536="ISO",E536,IF($O536="Non-Iso",0,IF($O536="Trans Line",SUMIF('Lines Study_Loc_Summary'!$D:$D,$B536,'Lines Study_Loc_Summary'!$AA:$AA),IF($O536="Mix",SUMIF('Mix Substation Location Summary'!$B$4:$B$1500,$B536,'Mix Substation Location Summary'!$H$4:$H$1500),"NOT FOUND"))))</f>
        <v>2084203.7683953124</v>
      </c>
      <c r="J536" s="299">
        <f>IF($O536="ISO",F536,IF($O536="Non-Iso",0,IF($O536="Trans Line",SUMIF('Lines Study_Loc_Summary'!$D:$D,$B536,'Lines Study_Loc_Summary'!$AB:$AB),IF($O536="Mix",SUMIF('Mix Substation Location Summary'!$B$4:$B$1500,$B536,'Mix Substation Location Summary'!$M$4:$M$1500),"NOT FOUND"))))</f>
        <v>22003024.907187063</v>
      </c>
      <c r="K536" s="299">
        <f>IF($O536="ISO",0,IF($O536="Non-Iso",D536,IF($O536="Trans Line",SUMIF('Lines Study_Loc_Summary'!$D:$D,'TS by Location'!B536,'Lines Study_Loc_Summary'!$AJ:$AJ),IF($O536="Mix",SUMIF('Mix Substation Location Summary'!$B$4:$B$1500,$B536,'Mix Substation Location Summary'!$D$4:$D$1500)+SUMIF('Mix Substation Location Summary'!$B$4:$B$1500,$B536,'Mix Substation Location Summary'!$E$4:$E$1500),"NOT FOUND"))))</f>
        <v>90702.290029327924</v>
      </c>
      <c r="L536" s="299">
        <f>IF($O536="ISO",0,IF($O536="Non-Iso",E536,IF($O536="Trans Line",SUMIF('Lines Study_Loc_Summary'!$D:$D,$B536,'Lines Study_Loc_Summary'!$AK:$AK),IF($O536="Mix",SUMIF('Mix Substation Location Summary'!$B$4:$B$1500,$B536,'Mix Substation Location Summary'!$I$4:$I$1500)+SUMIF('Mix Substation Location Summary'!$B$4:$B$1500,$B536,'Mix Substation Location Summary'!$J$4:$J$1500),"NOT FOUND"))))</f>
        <v>3222054.7916046875</v>
      </c>
      <c r="M536" s="299">
        <f>IF($O536="ISO",0,IF($O536="Non-Iso",F536,IF($O536="Trans Line",SUMIF('Lines Study_Loc_Summary'!$D:$D,$B536,'Lines Study_Loc_Summary'!$AL:$AL),IF($O536="Mix",SUMIF('Mix Substation Location Summary'!$B$4:$B$1500,$B536,'Mix Substation Location Summary'!$N$4:$N$1500)+SUMIF('Mix Substation Location Summary'!$B$4:$B$1500,$B536,'Mix Substation Location Summary'!$O$4:$O$1500),"NOT FOUND"))))</f>
        <v>33669546.812812939</v>
      </c>
      <c r="N536" s="300"/>
      <c r="O536" s="293" t="s">
        <v>223</v>
      </c>
      <c r="P536" s="293" t="s">
        <v>219</v>
      </c>
    </row>
    <row r="537" spans="1:16" ht="12.75" customHeight="1" x14ac:dyDescent="0.3">
      <c r="A537" s="294" t="s">
        <v>397</v>
      </c>
      <c r="B537" s="293">
        <v>5062</v>
      </c>
      <c r="C537" s="293" t="s">
        <v>1332</v>
      </c>
      <c r="D537" s="188">
        <f>SUMIF('Mix Substation Location Summary'!$B$4:$B$1500,'TS by Location'!B537,'Mix Substation Location Summary'!$F$4:$F$1500)</f>
        <v>34464.600000000006</v>
      </c>
      <c r="E537" s="188">
        <f>SUMIF('Mix Substation Location Summary'!$B$4:$B$1500,'TS by Location'!$B537,'Mix Substation Location Summary'!$K$4:$K$1500)</f>
        <v>19138168.84</v>
      </c>
      <c r="F537" s="188">
        <f>SUMIF('Mix Substation Location Summary'!$B$4:$B$1500,'TS by Location'!$B537,'Mix Substation Location Summary'!$P$4:$P$1500)</f>
        <v>72133618.13000001</v>
      </c>
      <c r="G537" s="537">
        <f t="shared" si="113"/>
        <v>91306251.570000008</v>
      </c>
      <c r="H537" s="299">
        <f>IF($O537="ISO",D537,IF($O537="Non-Iso",0,IF($O537="Trans Line",SUMIF('Lines Study_Loc_Summary'!$D:$D,$B537,'Lines Study_Loc_Summary'!$Z:$Z),IF($O537="Mix",SUMIF('Mix Substation Location Summary'!$B$4:$B$1500,$B537,'Mix Substation Location Summary'!$C$4:$C$1500),"NOT FOUND"))))</f>
        <v>16192.791883204796</v>
      </c>
      <c r="I537" s="299">
        <f>IF($O537="ISO",E537,IF($O537="Non-Iso",0,IF($O537="Trans Line",SUMIF('Lines Study_Loc_Summary'!$D:$D,$B537,'Lines Study_Loc_Summary'!$AA:$AA),IF($O537="Mix",SUMIF('Mix Substation Location Summary'!$B$4:$B$1500,$B537,'Mix Substation Location Summary'!$H$4:$H$1500),"NOT FOUND"))))</f>
        <v>11689690.535813203</v>
      </c>
      <c r="J537" s="299">
        <f>IF($O537="ISO",F537,IF($O537="Non-Iso",0,IF($O537="Trans Line",SUMIF('Lines Study_Loc_Summary'!$D:$D,$B537,'Lines Study_Loc_Summary'!$AB:$AB),IF($O537="Mix",SUMIF('Mix Substation Location Summary'!$B$4:$B$1500,$B537,'Mix Substation Location Summary'!$M$4:$M$1500),"NOT FOUND"))))</f>
        <v>31193298.131207831</v>
      </c>
      <c r="K537" s="299">
        <f>IF($O537="ISO",0,IF($O537="Non-Iso",D537,IF($O537="Trans Line",SUMIF('Lines Study_Loc_Summary'!$D:$D,'TS by Location'!B537,'Lines Study_Loc_Summary'!$AJ:$AJ),IF($O537="Mix",SUMIF('Mix Substation Location Summary'!$B$4:$B$1500,$B537,'Mix Substation Location Summary'!$D$4:$D$1500)+SUMIF('Mix Substation Location Summary'!$B$4:$B$1500,$B537,'Mix Substation Location Summary'!$E$4:$E$1500),"NOT FOUND"))))</f>
        <v>18271.808116795208</v>
      </c>
      <c r="L537" s="299">
        <f>IF($O537="ISO",0,IF($O537="Non-Iso",E537,IF($O537="Trans Line",SUMIF('Lines Study_Loc_Summary'!$D:$D,$B537,'Lines Study_Loc_Summary'!$AK:$AK),IF($O537="Mix",SUMIF('Mix Substation Location Summary'!$B$4:$B$1500,$B537,'Mix Substation Location Summary'!$I$4:$I$1500)+SUMIF('Mix Substation Location Summary'!$B$4:$B$1500,$B537,'Mix Substation Location Summary'!$J$4:$J$1500),"NOT FOUND"))))</f>
        <v>7448478.3041867968</v>
      </c>
      <c r="M537" s="299">
        <f>IF($O537="ISO",0,IF($O537="Non-Iso",F537,IF($O537="Trans Line",SUMIF('Lines Study_Loc_Summary'!$D:$D,$B537,'Lines Study_Loc_Summary'!$AL:$AL),IF($O537="Mix",SUMIF('Mix Substation Location Summary'!$B$4:$B$1500,$B537,'Mix Substation Location Summary'!$N$4:$N$1500)+SUMIF('Mix Substation Location Summary'!$B$4:$B$1500,$B537,'Mix Substation Location Summary'!$O$4:$O$1500),"NOT FOUND"))))</f>
        <v>40940319.998792179</v>
      </c>
      <c r="N537" s="300"/>
      <c r="O537" s="293" t="s">
        <v>223</v>
      </c>
      <c r="P537" s="293" t="s">
        <v>219</v>
      </c>
    </row>
    <row r="538" spans="1:16" ht="12.75" customHeight="1" x14ac:dyDescent="0.3">
      <c r="A538" s="294" t="s">
        <v>398</v>
      </c>
      <c r="B538" s="293">
        <v>5063</v>
      </c>
      <c r="C538" s="293" t="s">
        <v>1332</v>
      </c>
      <c r="D538" s="188">
        <f>SUMIF('Mix Substation Location Summary'!$B$4:$B$1500,'TS by Location'!B538,'Mix Substation Location Summary'!$F$4:$F$1500)</f>
        <v>0</v>
      </c>
      <c r="E538" s="188">
        <f>SUMIF('Mix Substation Location Summary'!$B$4:$B$1500,'TS by Location'!$B538,'Mix Substation Location Summary'!$K$4:$K$1500)</f>
        <v>1561070.4700000004</v>
      </c>
      <c r="F538" s="188">
        <f>SUMIF('Mix Substation Location Summary'!$B$4:$B$1500,'TS by Location'!$B538,'Mix Substation Location Summary'!$P$4:$P$1500)</f>
        <v>24294785.329999991</v>
      </c>
      <c r="G538" s="537">
        <f t="shared" si="113"/>
        <v>25855855.79999999</v>
      </c>
      <c r="H538" s="299">
        <f>IF($O538="ISO",D538,IF($O538="Non-Iso",0,IF($O538="Trans Line",SUMIF('Lines Study_Loc_Summary'!$D:$D,$B538,'Lines Study_Loc_Summary'!$Z:$Z),IF($O538="Mix",SUMIF('Mix Substation Location Summary'!$B$4:$B$1500,$B538,'Mix Substation Location Summary'!$C$4:$C$1500),"NOT FOUND"))))</f>
        <v>0</v>
      </c>
      <c r="I538" s="299">
        <f>IF($O538="ISO",E538,IF($O538="Non-Iso",0,IF($O538="Trans Line",SUMIF('Lines Study_Loc_Summary'!$D:$D,$B538,'Lines Study_Loc_Summary'!$AA:$AA),IF($O538="Mix",SUMIF('Mix Substation Location Summary'!$B$4:$B$1500,$B538,'Mix Substation Location Summary'!$H$4:$H$1500),"NOT FOUND"))))</f>
        <v>1547814.9389558542</v>
      </c>
      <c r="J538" s="299">
        <f>IF($O538="ISO",F538,IF($O538="Non-Iso",0,IF($O538="Trans Line",SUMIF('Lines Study_Loc_Summary'!$D:$D,$B538,'Lines Study_Loc_Summary'!$AB:$AB),IF($O538="Mix",SUMIF('Mix Substation Location Summary'!$B$4:$B$1500,$B538,'Mix Substation Location Summary'!$M$4:$M$1500),"NOT FOUND"))))</f>
        <v>24088490.811372217</v>
      </c>
      <c r="K538" s="299">
        <f>IF($O538="ISO",0,IF($O538="Non-Iso",D538,IF($O538="Trans Line",SUMIF('Lines Study_Loc_Summary'!$D:$D,'TS by Location'!B538,'Lines Study_Loc_Summary'!$AJ:$AJ),IF($O538="Mix",SUMIF('Mix Substation Location Summary'!$B$4:$B$1500,$B538,'Mix Substation Location Summary'!$D$4:$D$1500)+SUMIF('Mix Substation Location Summary'!$B$4:$B$1500,$B538,'Mix Substation Location Summary'!$E$4:$E$1500),"NOT FOUND"))))</f>
        <v>0</v>
      </c>
      <c r="L538" s="299">
        <f>IF($O538="ISO",0,IF($O538="Non-Iso",E538,IF($O538="Trans Line",SUMIF('Lines Study_Loc_Summary'!$D:$D,$B538,'Lines Study_Loc_Summary'!$AK:$AK),IF($O538="Mix",SUMIF('Mix Substation Location Summary'!$B$4:$B$1500,$B538,'Mix Substation Location Summary'!$I$4:$I$1500)+SUMIF('Mix Substation Location Summary'!$B$4:$B$1500,$B538,'Mix Substation Location Summary'!$J$4:$J$1500),"NOT FOUND"))))</f>
        <v>13255.531044146166</v>
      </c>
      <c r="M538" s="299">
        <f>IF($O538="ISO",0,IF($O538="Non-Iso",F538,IF($O538="Trans Line",SUMIF('Lines Study_Loc_Summary'!$D:$D,$B538,'Lines Study_Loc_Summary'!$AL:$AL),IF($O538="Mix",SUMIF('Mix Substation Location Summary'!$B$4:$B$1500,$B538,'Mix Substation Location Summary'!$N$4:$N$1500)+SUMIF('Mix Substation Location Summary'!$B$4:$B$1500,$B538,'Mix Substation Location Summary'!$O$4:$O$1500),"NOT FOUND"))))</f>
        <v>206294.51862777324</v>
      </c>
      <c r="N538" s="300"/>
      <c r="O538" s="293" t="s">
        <v>223</v>
      </c>
      <c r="P538" s="293" t="s">
        <v>219</v>
      </c>
    </row>
    <row r="539" spans="1:16" ht="12.75" customHeight="1" x14ac:dyDescent="0.3">
      <c r="A539" s="294" t="s">
        <v>399</v>
      </c>
      <c r="B539" s="293">
        <v>5064</v>
      </c>
      <c r="C539" s="293" t="s">
        <v>1332</v>
      </c>
      <c r="D539" s="188">
        <f>SUMIF('Mix Substation Location Summary'!$B$4:$B$1500,'TS by Location'!B539,'Mix Substation Location Summary'!$F$4:$F$1500)</f>
        <v>52108.990000000005</v>
      </c>
      <c r="E539" s="188">
        <f>SUMIF('Mix Substation Location Summary'!$B$4:$B$1500,'TS by Location'!$B539,'Mix Substation Location Summary'!$K$4:$K$1500)</f>
        <v>25031998.07</v>
      </c>
      <c r="F539" s="188">
        <f>SUMIF('Mix Substation Location Summary'!$B$4:$B$1500,'TS by Location'!$B539,'Mix Substation Location Summary'!$P$4:$P$1500)</f>
        <v>76981636.959999979</v>
      </c>
      <c r="G539" s="537">
        <f t="shared" si="113"/>
        <v>102065744.01999998</v>
      </c>
      <c r="H539" s="299">
        <f>IF($O539="ISO",D539,IF($O539="Non-Iso",0,IF($O539="Trans Line",SUMIF('Lines Study_Loc_Summary'!$D:$D,$B539,'Lines Study_Loc_Summary'!$Z:$Z),IF($O539="Mix",SUMIF('Mix Substation Location Summary'!$B$4:$B$1500,$B539,'Mix Substation Location Summary'!$C$4:$C$1500),"NOT FOUND"))))</f>
        <v>11204.735278553009</v>
      </c>
      <c r="I539" s="299">
        <f>IF($O539="ISO",E539,IF($O539="Non-Iso",0,IF($O539="Trans Line",SUMIF('Lines Study_Loc_Summary'!$D:$D,$B539,'Lines Study_Loc_Summary'!$AA:$AA),IF($O539="Mix",SUMIF('Mix Substation Location Summary'!$B$4:$B$1500,$B539,'Mix Substation Location Summary'!$H$4:$H$1500),"NOT FOUND"))))</f>
        <v>5385153.9185306635</v>
      </c>
      <c r="J539" s="299">
        <f>IF($O539="ISO",F539,IF($O539="Non-Iso",0,IF($O539="Trans Line",SUMIF('Lines Study_Loc_Summary'!$D:$D,$B539,'Lines Study_Loc_Summary'!$AB:$AB),IF($O539="Mix",SUMIF('Mix Substation Location Summary'!$B$4:$B$1500,$B539,'Mix Substation Location Summary'!$M$4:$M$1500),"NOT FOUND"))))</f>
        <v>16550327.373931</v>
      </c>
      <c r="K539" s="299">
        <f>IF($O539="ISO",0,IF($O539="Non-Iso",D539,IF($O539="Trans Line",SUMIF('Lines Study_Loc_Summary'!$D:$D,'TS by Location'!B539,'Lines Study_Loc_Summary'!$AJ:$AJ),IF($O539="Mix",SUMIF('Mix Substation Location Summary'!$B$4:$B$1500,$B539,'Mix Substation Location Summary'!$D$4:$D$1500)+SUMIF('Mix Substation Location Summary'!$B$4:$B$1500,$B539,'Mix Substation Location Summary'!$E$4:$E$1500),"NOT FOUND"))))</f>
        <v>40904.254721446996</v>
      </c>
      <c r="L539" s="299">
        <f>IF($O539="ISO",0,IF($O539="Non-Iso",E539,IF($O539="Trans Line",SUMIF('Lines Study_Loc_Summary'!$D:$D,$B539,'Lines Study_Loc_Summary'!$AK:$AK),IF($O539="Mix",SUMIF('Mix Substation Location Summary'!$B$4:$B$1500,$B539,'Mix Substation Location Summary'!$I$4:$I$1500)+SUMIF('Mix Substation Location Summary'!$B$4:$B$1500,$B539,'Mix Substation Location Summary'!$J$4:$J$1500),"NOT FOUND"))))</f>
        <v>19646844.151469339</v>
      </c>
      <c r="M539" s="299">
        <f>IF($O539="ISO",0,IF($O539="Non-Iso",F539,IF($O539="Trans Line",SUMIF('Lines Study_Loc_Summary'!$D:$D,$B539,'Lines Study_Loc_Summary'!$AL:$AL),IF($O539="Mix",SUMIF('Mix Substation Location Summary'!$B$4:$B$1500,$B539,'Mix Substation Location Summary'!$N$4:$N$1500)+SUMIF('Mix Substation Location Summary'!$B$4:$B$1500,$B539,'Mix Substation Location Summary'!$O$4:$O$1500),"NOT FOUND"))))</f>
        <v>60431309.58606898</v>
      </c>
      <c r="N539" s="300"/>
      <c r="O539" s="293" t="s">
        <v>223</v>
      </c>
      <c r="P539" s="293" t="s">
        <v>219</v>
      </c>
    </row>
    <row r="540" spans="1:16" ht="12.75" customHeight="1" x14ac:dyDescent="0.3">
      <c r="A540" s="294" t="s">
        <v>402</v>
      </c>
      <c r="B540" s="293">
        <v>5067</v>
      </c>
      <c r="C540" s="293" t="s">
        <v>1331</v>
      </c>
      <c r="D540" s="188">
        <f>SUMIF('Mix Substation Location Summary'!$B$4:$B$1500,'TS by Location'!B540,'Mix Substation Location Summary'!$F$4:$F$1500)</f>
        <v>1370883.92</v>
      </c>
      <c r="E540" s="188">
        <f>SUMIF('Mix Substation Location Summary'!$B$4:$B$1500,'TS by Location'!$B540,'Mix Substation Location Summary'!$K$4:$K$1500)</f>
        <v>54253202</v>
      </c>
      <c r="F540" s="188">
        <f>SUMIF('Mix Substation Location Summary'!$B$4:$B$1500,'TS by Location'!$B540,'Mix Substation Location Summary'!$P$4:$P$1500)</f>
        <v>221729855.35999995</v>
      </c>
      <c r="G540" s="537">
        <f t="shared" si="113"/>
        <v>277353941.27999997</v>
      </c>
      <c r="H540" s="299">
        <f>IF($O540="ISO",D540,IF($O540="Non-Iso",0,IF($O540="Trans Line",SUMIF('Lines Study_Loc_Summary'!$D:$D,$B540,'Lines Study_Loc_Summary'!$Z:$Z),IF($O540="Mix",SUMIF('Mix Substation Location Summary'!$B$4:$B$1500,$B540,'Mix Substation Location Summary'!$C$4:$C$1500),"NOT FOUND"))))</f>
        <v>1150255.4433799926</v>
      </c>
      <c r="I540" s="299">
        <f>IF($O540="ISO",E540,IF($O540="Non-Iso",0,IF($O540="Trans Line",SUMIF('Lines Study_Loc_Summary'!$D:$D,$B540,'Lines Study_Loc_Summary'!$AA:$AA),IF($O540="Mix",SUMIF('Mix Substation Location Summary'!$B$4:$B$1500,$B540,'Mix Substation Location Summary'!$H$4:$H$1500),"NOT FOUND"))))</f>
        <v>45522787.667768359</v>
      </c>
      <c r="J540" s="299">
        <f>IF($O540="ISO",F540,IF($O540="Non-Iso",0,IF($O540="Trans Line",SUMIF('Lines Study_Loc_Summary'!$D:$D,$B540,'Lines Study_Loc_Summary'!$AB:$AB),IF($O540="Mix",SUMIF('Mix Substation Location Summary'!$B$4:$B$1500,$B540,'Mix Substation Location Summary'!$M$4:$M$1500),"NOT FOUND"))))</f>
        <v>186043874.81740594</v>
      </c>
      <c r="K540" s="299">
        <f>IF($O540="ISO",0,IF($O540="Non-Iso",D540,IF($O540="Trans Line",SUMIF('Lines Study_Loc_Summary'!$D:$D,'TS by Location'!B540,'Lines Study_Loc_Summary'!$AJ:$AJ),IF($O540="Mix",SUMIF('Mix Substation Location Summary'!$B$4:$B$1500,$B540,'Mix Substation Location Summary'!$D$4:$D$1500)+SUMIF('Mix Substation Location Summary'!$B$4:$B$1500,$B540,'Mix Substation Location Summary'!$E$4:$E$1500),"NOT FOUND"))))</f>
        <v>220628.47662000736</v>
      </c>
      <c r="L540" s="299">
        <f>IF($O540="ISO",0,IF($O540="Non-Iso",E540,IF($O540="Trans Line",SUMIF('Lines Study_Loc_Summary'!$D:$D,$B540,'Lines Study_Loc_Summary'!$AK:$AK),IF($O540="Mix",SUMIF('Mix Substation Location Summary'!$B$4:$B$1500,$B540,'Mix Substation Location Summary'!$I$4:$I$1500)+SUMIF('Mix Substation Location Summary'!$B$4:$B$1500,$B540,'Mix Substation Location Summary'!$J$4:$J$1500),"NOT FOUND"))))</f>
        <v>8730414.3322316427</v>
      </c>
      <c r="M540" s="299">
        <f>IF($O540="ISO",0,IF($O540="Non-Iso",F540,IF($O540="Trans Line",SUMIF('Lines Study_Loc_Summary'!$D:$D,$B540,'Lines Study_Loc_Summary'!$AL:$AL),IF($O540="Mix",SUMIF('Mix Substation Location Summary'!$B$4:$B$1500,$B540,'Mix Substation Location Summary'!$N$4:$N$1500)+SUMIF('Mix Substation Location Summary'!$B$4:$B$1500,$B540,'Mix Substation Location Summary'!$O$4:$O$1500),"NOT FOUND"))))</f>
        <v>35685980.542594001</v>
      </c>
      <c r="N540" s="300"/>
      <c r="O540" s="293" t="s">
        <v>223</v>
      </c>
      <c r="P540" s="293" t="s">
        <v>219</v>
      </c>
    </row>
    <row r="541" spans="1:16" ht="12.75" customHeight="1" x14ac:dyDescent="0.3">
      <c r="A541" s="294" t="s">
        <v>404</v>
      </c>
      <c r="B541" s="293">
        <v>5069</v>
      </c>
      <c r="C541" s="293" t="s">
        <v>1331</v>
      </c>
      <c r="D541" s="188">
        <f>SUMIF('Mix Substation Location Summary'!$B$4:$B$1500,'TS by Location'!B541,'Mix Substation Location Summary'!$F$4:$F$1500)</f>
        <v>474735.3899999999</v>
      </c>
      <c r="E541" s="188">
        <f>SUMIF('Mix Substation Location Summary'!$B$4:$B$1500,'TS by Location'!$B541,'Mix Substation Location Summary'!$K$4:$K$1500)</f>
        <v>51626772.679999992</v>
      </c>
      <c r="F541" s="188">
        <f>SUMIF('Mix Substation Location Summary'!$B$4:$B$1500,'TS by Location'!$B541,'Mix Substation Location Summary'!$P$4:$P$1500)</f>
        <v>229118577.34000003</v>
      </c>
      <c r="G541" s="537">
        <f t="shared" si="113"/>
        <v>281220085.41000003</v>
      </c>
      <c r="H541" s="299">
        <f>IF($O541="ISO",D541,IF($O541="Non-Iso",0,IF($O541="Trans Line",SUMIF('Lines Study_Loc_Summary'!$D:$D,$B541,'Lines Study_Loc_Summary'!$Z:$Z),IF($O541="Mix",SUMIF('Mix Substation Location Summary'!$B$4:$B$1500,$B541,'Mix Substation Location Summary'!$C$4:$C$1500),"NOT FOUND"))))</f>
        <v>408058.63834137825</v>
      </c>
      <c r="I541" s="299">
        <f>IF($O541="ISO",E541,IF($O541="Non-Iso",0,IF($O541="Trans Line",SUMIF('Lines Study_Loc_Summary'!$D:$D,$B541,'Lines Study_Loc_Summary'!$AA:$AA),IF($O541="Mix",SUMIF('Mix Substation Location Summary'!$B$4:$B$1500,$B541,'Mix Substation Location Summary'!$H$4:$H$1500),"NOT FOUND"))))</f>
        <v>44248963.800499849</v>
      </c>
      <c r="J541" s="299">
        <f>IF($O541="ISO",F541,IF($O541="Non-Iso",0,IF($O541="Trans Line",SUMIF('Lines Study_Loc_Summary'!$D:$D,$B541,'Lines Study_Loc_Summary'!$AB:$AB),IF($O541="Mix",SUMIF('Mix Substation Location Summary'!$B$4:$B$1500,$B541,'Mix Substation Location Summary'!$M$4:$M$1500),"NOT FOUND"))))</f>
        <v>197065603.56266823</v>
      </c>
      <c r="K541" s="299">
        <f>IF($O541="ISO",0,IF($O541="Non-Iso",D541,IF($O541="Trans Line",SUMIF('Lines Study_Loc_Summary'!$D:$D,'TS by Location'!B541,'Lines Study_Loc_Summary'!$AJ:$AJ),IF($O541="Mix",SUMIF('Mix Substation Location Summary'!$B$4:$B$1500,$B541,'Mix Substation Location Summary'!$D$4:$D$1500)+SUMIF('Mix Substation Location Summary'!$B$4:$B$1500,$B541,'Mix Substation Location Summary'!$E$4:$E$1500),"NOT FOUND"))))</f>
        <v>66676.751658621637</v>
      </c>
      <c r="L541" s="299">
        <f>IF($O541="ISO",0,IF($O541="Non-Iso",E541,IF($O541="Trans Line",SUMIF('Lines Study_Loc_Summary'!$D:$D,$B541,'Lines Study_Loc_Summary'!$AK:$AK),IF($O541="Mix",SUMIF('Mix Substation Location Summary'!$B$4:$B$1500,$B541,'Mix Substation Location Summary'!$I$4:$I$1500)+SUMIF('Mix Substation Location Summary'!$B$4:$B$1500,$B541,'Mix Substation Location Summary'!$J$4:$J$1500),"NOT FOUND"))))</f>
        <v>7377808.8795001442</v>
      </c>
      <c r="M541" s="299">
        <f>IF($O541="ISO",0,IF($O541="Non-Iso",F541,IF($O541="Trans Line",SUMIF('Lines Study_Loc_Summary'!$D:$D,$B541,'Lines Study_Loc_Summary'!$AL:$AL),IF($O541="Mix",SUMIF('Mix Substation Location Summary'!$B$4:$B$1500,$B541,'Mix Substation Location Summary'!$N$4:$N$1500)+SUMIF('Mix Substation Location Summary'!$B$4:$B$1500,$B541,'Mix Substation Location Summary'!$O$4:$O$1500),"NOT FOUND"))))</f>
        <v>32052973.777331814</v>
      </c>
      <c r="N541" s="300"/>
      <c r="O541" s="293" t="s">
        <v>223</v>
      </c>
      <c r="P541" s="293" t="s">
        <v>219</v>
      </c>
    </row>
    <row r="542" spans="1:16" ht="12.75" customHeight="1" x14ac:dyDescent="0.3">
      <c r="A542" s="294" t="s">
        <v>405</v>
      </c>
      <c r="B542" s="293">
        <v>5071</v>
      </c>
      <c r="C542" s="293" t="s">
        <v>1332</v>
      </c>
      <c r="D542" s="188">
        <f>SUMIF('Mix Substation Location Summary'!$B$4:$B$1500,'TS by Location'!B542,'Mix Substation Location Summary'!$F$4:$F$1500)</f>
        <v>678277.54</v>
      </c>
      <c r="E542" s="188">
        <f>SUMIF('Mix Substation Location Summary'!$B$4:$B$1500,'TS by Location'!$B542,'Mix Substation Location Summary'!$K$4:$K$1500)</f>
        <v>4906162.46</v>
      </c>
      <c r="F542" s="188">
        <f>SUMIF('Mix Substation Location Summary'!$B$4:$B$1500,'TS by Location'!$B542,'Mix Substation Location Summary'!$P$4:$P$1500)</f>
        <v>38327616.700000003</v>
      </c>
      <c r="G542" s="537">
        <f t="shared" si="113"/>
        <v>43912056.700000003</v>
      </c>
      <c r="H542" s="299">
        <f>IF($O542="ISO",D542,IF($O542="Non-Iso",0,IF($O542="Trans Line",SUMIF('Lines Study_Loc_Summary'!$D:$D,$B542,'Lines Study_Loc_Summary'!$Z:$Z),IF($O542="Mix",SUMIF('Mix Substation Location Summary'!$B$4:$B$1500,$B542,'Mix Substation Location Summary'!$C$4:$C$1500),"NOT FOUND"))))</f>
        <v>146136.60014904317</v>
      </c>
      <c r="I542" s="299">
        <f>IF($O542="ISO",E542,IF($O542="Non-Iso",0,IF($O542="Trans Line",SUMIF('Lines Study_Loc_Summary'!$D:$D,$B542,'Lines Study_Loc_Summary'!$AA:$AA),IF($O542="Mix",SUMIF('Mix Substation Location Summary'!$B$4:$B$1500,$B542,'Mix Substation Location Summary'!$H$4:$H$1500),"NOT FOUND"))))</f>
        <v>631077.88588868745</v>
      </c>
      <c r="J542" s="299">
        <f>IF($O542="ISO",F542,IF($O542="Non-Iso",0,IF($O542="Trans Line",SUMIF('Lines Study_Loc_Summary'!$D:$D,$B542,'Lines Study_Loc_Summary'!$AB:$AB),IF($O542="Mix",SUMIF('Mix Substation Location Summary'!$B$4:$B$1500,$B542,'Mix Substation Location Summary'!$M$4:$M$1500),"NOT FOUND"))))</f>
        <v>8683748.4579660054</v>
      </c>
      <c r="K542" s="299">
        <f>IF($O542="ISO",0,IF($O542="Non-Iso",D542,IF($O542="Trans Line",SUMIF('Lines Study_Loc_Summary'!$D:$D,'TS by Location'!B542,'Lines Study_Loc_Summary'!$AJ:$AJ),IF($O542="Mix",SUMIF('Mix Substation Location Summary'!$B$4:$B$1500,$B542,'Mix Substation Location Summary'!$D$4:$D$1500)+SUMIF('Mix Substation Location Summary'!$B$4:$B$1500,$B542,'Mix Substation Location Summary'!$E$4:$E$1500),"NOT FOUND"))))</f>
        <v>532140.9398509569</v>
      </c>
      <c r="L542" s="299">
        <f>IF($O542="ISO",0,IF($O542="Non-Iso",E542,IF($O542="Trans Line",SUMIF('Lines Study_Loc_Summary'!$D:$D,$B542,'Lines Study_Loc_Summary'!$AK:$AK),IF($O542="Mix",SUMIF('Mix Substation Location Summary'!$B$4:$B$1500,$B542,'Mix Substation Location Summary'!$I$4:$I$1500)+SUMIF('Mix Substation Location Summary'!$B$4:$B$1500,$B542,'Mix Substation Location Summary'!$J$4:$J$1500),"NOT FOUND"))))</f>
        <v>4275084.5741113126</v>
      </c>
      <c r="M542" s="299">
        <f>IF($O542="ISO",0,IF($O542="Non-Iso",F542,IF($O542="Trans Line",SUMIF('Lines Study_Loc_Summary'!$D:$D,$B542,'Lines Study_Loc_Summary'!$AL:$AL),IF($O542="Mix",SUMIF('Mix Substation Location Summary'!$B$4:$B$1500,$B542,'Mix Substation Location Summary'!$N$4:$N$1500)+SUMIF('Mix Substation Location Summary'!$B$4:$B$1500,$B542,'Mix Substation Location Summary'!$O$4:$O$1500),"NOT FOUND"))))</f>
        <v>29643868.242033996</v>
      </c>
      <c r="N542" s="300"/>
      <c r="O542" s="293" t="s">
        <v>223</v>
      </c>
      <c r="P542" s="293" t="s">
        <v>219</v>
      </c>
    </row>
    <row r="543" spans="1:16" ht="12.75" customHeight="1" x14ac:dyDescent="0.3">
      <c r="A543" s="294" t="s">
        <v>407</v>
      </c>
      <c r="B543" s="293">
        <v>5073</v>
      </c>
      <c r="C543" s="293" t="s">
        <v>1332</v>
      </c>
      <c r="D543" s="188">
        <f>SUMIF('Mix Substation Location Summary'!$B$4:$B$1500,'TS by Location'!B543,'Mix Substation Location Summary'!$F$4:$F$1500)</f>
        <v>164679.62</v>
      </c>
      <c r="E543" s="188">
        <f>SUMIF('Mix Substation Location Summary'!$B$4:$B$1500,'TS by Location'!$B543,'Mix Substation Location Summary'!$K$4:$K$1500)</f>
        <v>14341871.210186221</v>
      </c>
      <c r="F543" s="188">
        <f>SUMIF('Mix Substation Location Summary'!$B$4:$B$1500,'TS by Location'!$B543,'Mix Substation Location Summary'!$P$4:$P$1500)</f>
        <v>40384621.863770634</v>
      </c>
      <c r="G543" s="537">
        <f t="shared" si="113"/>
        <v>54891172.693956852</v>
      </c>
      <c r="H543" s="299">
        <f>IF($O543="ISO",D543,IF($O543="Non-Iso",0,IF($O543="Trans Line",SUMIF('Lines Study_Loc_Summary'!$D:$D,$B543,'Lines Study_Loc_Summary'!$Z:$Z),IF($O543="Mix",SUMIF('Mix Substation Location Summary'!$B$4:$B$1500,$B543,'Mix Substation Location Summary'!$C$4:$C$1500),"NOT FOUND"))))</f>
        <v>58731.147253945201</v>
      </c>
      <c r="I543" s="299">
        <f>IF($O543="ISO",E543,IF($O543="Non-Iso",0,IF($O543="Trans Line",SUMIF('Lines Study_Loc_Summary'!$D:$D,$B543,'Lines Study_Loc_Summary'!$AA:$AA),IF($O543="Mix",SUMIF('Mix Substation Location Summary'!$B$4:$B$1500,$B543,'Mix Substation Location Summary'!$H$4:$H$1500),"NOT FOUND"))))</f>
        <v>5114868.1903842408</v>
      </c>
      <c r="J543" s="299">
        <f>IF($O543="ISO",F543,IF($O543="Non-Iso",0,IF($O543="Trans Line",SUMIF('Lines Study_Loc_Summary'!$D:$D,$B543,'Lines Study_Loc_Summary'!$AB:$AB),IF($O543="Mix",SUMIF('Mix Substation Location Summary'!$B$4:$B$1500,$B543,'Mix Substation Location Summary'!$M$4:$M$1500),"NOT FOUND"))))</f>
        <v>14402724.353359625</v>
      </c>
      <c r="K543" s="299">
        <f>IF($O543="ISO",0,IF($O543="Non-Iso",D543,IF($O543="Trans Line",SUMIF('Lines Study_Loc_Summary'!$D:$D,'TS by Location'!B543,'Lines Study_Loc_Summary'!$AJ:$AJ),IF($O543="Mix",SUMIF('Mix Substation Location Summary'!$B$4:$B$1500,$B543,'Mix Substation Location Summary'!$D$4:$D$1500)+SUMIF('Mix Substation Location Summary'!$B$4:$B$1500,$B543,'Mix Substation Location Summary'!$E$4:$E$1500),"NOT FOUND"))))</f>
        <v>105948.47274605479</v>
      </c>
      <c r="L543" s="299">
        <f>IF($O543="ISO",0,IF($O543="Non-Iso",E543,IF($O543="Trans Line",SUMIF('Lines Study_Loc_Summary'!$D:$D,$B543,'Lines Study_Loc_Summary'!$AK:$AK),IF($O543="Mix",SUMIF('Mix Substation Location Summary'!$B$4:$B$1500,$B543,'Mix Substation Location Summary'!$I$4:$I$1500)+SUMIF('Mix Substation Location Summary'!$B$4:$B$1500,$B543,'Mix Substation Location Summary'!$J$4:$J$1500),"NOT FOUND"))))</f>
        <v>9227003.0198019799</v>
      </c>
      <c r="M543" s="299">
        <f>IF($O543="ISO",0,IF($O543="Non-Iso",F543,IF($O543="Trans Line",SUMIF('Lines Study_Loc_Summary'!$D:$D,$B543,'Lines Study_Loc_Summary'!$AL:$AL),IF($O543="Mix",SUMIF('Mix Substation Location Summary'!$B$4:$B$1500,$B543,'Mix Substation Location Summary'!$N$4:$N$1500)+SUMIF('Mix Substation Location Summary'!$B$4:$B$1500,$B543,'Mix Substation Location Summary'!$O$4:$O$1500),"NOT FOUND"))))</f>
        <v>25981897.510411013</v>
      </c>
      <c r="N543" s="300"/>
      <c r="O543" s="293" t="s">
        <v>223</v>
      </c>
      <c r="P543" s="293" t="s">
        <v>219</v>
      </c>
    </row>
    <row r="544" spans="1:16" ht="12.75" customHeight="1" x14ac:dyDescent="0.3">
      <c r="A544" s="294" t="s">
        <v>408</v>
      </c>
      <c r="B544" s="293">
        <v>5074</v>
      </c>
      <c r="C544" s="293" t="s">
        <v>1332</v>
      </c>
      <c r="D544" s="188">
        <f>SUMIF('Mix Substation Location Summary'!$B$4:$B$1500,'TS by Location'!B544,'Mix Substation Location Summary'!$F$4:$F$1500)</f>
        <v>131262.5</v>
      </c>
      <c r="E544" s="188">
        <f>SUMIF('Mix Substation Location Summary'!$B$4:$B$1500,'TS by Location'!$B544,'Mix Substation Location Summary'!$K$4:$K$1500)</f>
        <v>3041141.0100000002</v>
      </c>
      <c r="F544" s="188">
        <f>SUMIF('Mix Substation Location Summary'!$B$4:$B$1500,'TS by Location'!$B544,'Mix Substation Location Summary'!$P$4:$P$1500)</f>
        <v>54700402.109999999</v>
      </c>
      <c r="G544" s="537">
        <f t="shared" si="113"/>
        <v>57872805.619999997</v>
      </c>
      <c r="H544" s="299">
        <f>IF($O544="ISO",D544,IF($O544="Non-Iso",0,IF($O544="Trans Line",SUMIF('Lines Study_Loc_Summary'!$D:$D,$B544,'Lines Study_Loc_Summary'!$Z:$Z),IF($O544="Mix",SUMIF('Mix Substation Location Summary'!$B$4:$B$1500,$B544,'Mix Substation Location Summary'!$C$4:$C$1500),"NOT FOUND"))))</f>
        <v>42085.224724079853</v>
      </c>
      <c r="I544" s="299">
        <f>IF($O544="ISO",E544,IF($O544="Non-Iso",0,IF($O544="Trans Line",SUMIF('Lines Study_Loc_Summary'!$D:$D,$B544,'Lines Study_Loc_Summary'!$AA:$AA),IF($O544="Mix",SUMIF('Mix Substation Location Summary'!$B$4:$B$1500,$B544,'Mix Substation Location Summary'!$H$4:$H$1500),"NOT FOUND"))))</f>
        <v>1063252.3175511167</v>
      </c>
      <c r="J544" s="299">
        <f>IF($O544="ISO",F544,IF($O544="Non-Iso",0,IF($O544="Trans Line",SUMIF('Lines Study_Loc_Summary'!$D:$D,$B544,'Lines Study_Loc_Summary'!$AB:$AB),IF($O544="Mix",SUMIF('Mix Substation Location Summary'!$B$4:$B$1500,$B544,'Mix Substation Location Summary'!$M$4:$M$1500),"NOT FOUND"))))</f>
        <v>17449771.722981002</v>
      </c>
      <c r="K544" s="299">
        <f>IF($O544="ISO",0,IF($O544="Non-Iso",D544,IF($O544="Trans Line",SUMIF('Lines Study_Loc_Summary'!$D:$D,'TS by Location'!B544,'Lines Study_Loc_Summary'!$AJ:$AJ),IF($O544="Mix",SUMIF('Mix Substation Location Summary'!$B$4:$B$1500,$B544,'Mix Substation Location Summary'!$D$4:$D$1500)+SUMIF('Mix Substation Location Summary'!$B$4:$B$1500,$B544,'Mix Substation Location Summary'!$E$4:$E$1500),"NOT FOUND"))))</f>
        <v>89177.275275920154</v>
      </c>
      <c r="L544" s="299">
        <f>IF($O544="ISO",0,IF($O544="Non-Iso",E544,IF($O544="Trans Line",SUMIF('Lines Study_Loc_Summary'!$D:$D,$B544,'Lines Study_Loc_Summary'!$AK:$AK),IF($O544="Mix",SUMIF('Mix Substation Location Summary'!$B$4:$B$1500,$B544,'Mix Substation Location Summary'!$I$4:$I$1500)+SUMIF('Mix Substation Location Summary'!$B$4:$B$1500,$B544,'Mix Substation Location Summary'!$J$4:$J$1500),"NOT FOUND"))))</f>
        <v>1977888.6924488836</v>
      </c>
      <c r="M544" s="299">
        <f>IF($O544="ISO",0,IF($O544="Non-Iso",F544,IF($O544="Trans Line",SUMIF('Lines Study_Loc_Summary'!$D:$D,$B544,'Lines Study_Loc_Summary'!$AL:$AL),IF($O544="Mix",SUMIF('Mix Substation Location Summary'!$B$4:$B$1500,$B544,'Mix Substation Location Summary'!$N$4:$N$1500)+SUMIF('Mix Substation Location Summary'!$B$4:$B$1500,$B544,'Mix Substation Location Summary'!$O$4:$O$1500),"NOT FOUND"))))</f>
        <v>37250630.387019001</v>
      </c>
      <c r="N544" s="300"/>
      <c r="O544" s="293" t="s">
        <v>223</v>
      </c>
      <c r="P544" s="293" t="s">
        <v>219</v>
      </c>
    </row>
    <row r="545" spans="1:16" ht="12.75" customHeight="1" x14ac:dyDescent="0.3">
      <c r="A545" s="294" t="s">
        <v>409</v>
      </c>
      <c r="B545" s="293">
        <v>5075</v>
      </c>
      <c r="C545" s="293" t="s">
        <v>1332</v>
      </c>
      <c r="D545" s="188">
        <f>SUMIF('Mix Substation Location Summary'!$B$4:$B$1500,'TS by Location'!B545,'Mix Substation Location Summary'!$F$4:$F$1500)</f>
        <v>164746.78999999998</v>
      </c>
      <c r="E545" s="188">
        <f>SUMIF('Mix Substation Location Summary'!$B$4:$B$1500,'TS by Location'!$B545,'Mix Substation Location Summary'!$K$4:$K$1500)</f>
        <v>6442553.21</v>
      </c>
      <c r="F545" s="188">
        <f>SUMIF('Mix Substation Location Summary'!$B$4:$B$1500,'TS by Location'!$B545,'Mix Substation Location Summary'!$P$4:$P$1500)</f>
        <v>61913057.870000124</v>
      </c>
      <c r="G545" s="537">
        <f t="shared" si="113"/>
        <v>68520357.870000124</v>
      </c>
      <c r="H545" s="299">
        <f>IF($O545="ISO",D545,IF($O545="Non-Iso",0,IF($O545="Trans Line",SUMIF('Lines Study_Loc_Summary'!$D:$D,$B545,'Lines Study_Loc_Summary'!$Z:$Z),IF($O545="Mix",SUMIF('Mix Substation Location Summary'!$B$4:$B$1500,$B545,'Mix Substation Location Summary'!$C$4:$C$1500),"NOT FOUND"))))</f>
        <v>27658.076213056902</v>
      </c>
      <c r="I545" s="299">
        <f>IF($O545="ISO",E545,IF($O545="Non-Iso",0,IF($O545="Trans Line",SUMIF('Lines Study_Loc_Summary'!$D:$D,$B545,'Lines Study_Loc_Summary'!$AA:$AA),IF($O545="Mix",SUMIF('Mix Substation Location Summary'!$B$4:$B$1500,$B545,'Mix Substation Location Summary'!$H$4:$H$1500),"NOT FOUND"))))</f>
        <v>1366457.670622099</v>
      </c>
      <c r="J545" s="299">
        <f>IF($O545="ISO",F545,IF($O545="Non-Iso",0,IF($O545="Trans Line",SUMIF('Lines Study_Loc_Summary'!$D:$D,$B545,'Lines Study_Loc_Summary'!$AB:$AB),IF($O545="Mix",SUMIF('Mix Substation Location Summary'!$B$4:$B$1500,$B545,'Mix Substation Location Summary'!$M$4:$M$1500),"NOT FOUND"))))</f>
        <v>10112916.87022002</v>
      </c>
      <c r="K545" s="299">
        <f>IF($O545="ISO",0,IF($O545="Non-Iso",D545,IF($O545="Trans Line",SUMIF('Lines Study_Loc_Summary'!$D:$D,'TS by Location'!B545,'Lines Study_Loc_Summary'!$AJ:$AJ),IF($O545="Mix",SUMIF('Mix Substation Location Summary'!$B$4:$B$1500,$B545,'Mix Substation Location Summary'!$D$4:$D$1500)+SUMIF('Mix Substation Location Summary'!$B$4:$B$1500,$B545,'Mix Substation Location Summary'!$E$4:$E$1500),"NOT FOUND"))))</f>
        <v>137088.71378694309</v>
      </c>
      <c r="L545" s="299">
        <f>IF($O545="ISO",0,IF($O545="Non-Iso",E545,IF($O545="Trans Line",SUMIF('Lines Study_Loc_Summary'!$D:$D,$B545,'Lines Study_Loc_Summary'!$AK:$AK),IF($O545="Mix",SUMIF('Mix Substation Location Summary'!$B$4:$B$1500,$B545,'Mix Substation Location Summary'!$I$4:$I$1500)+SUMIF('Mix Substation Location Summary'!$B$4:$B$1500,$B545,'Mix Substation Location Summary'!$J$4:$J$1500),"NOT FOUND"))))</f>
        <v>5076095.5393779008</v>
      </c>
      <c r="M545" s="299">
        <f>IF($O545="ISO",0,IF($O545="Non-Iso",F545,IF($O545="Trans Line",SUMIF('Lines Study_Loc_Summary'!$D:$D,$B545,'Lines Study_Loc_Summary'!$AL:$AL),IF($O545="Mix",SUMIF('Mix Substation Location Summary'!$B$4:$B$1500,$B545,'Mix Substation Location Summary'!$N$4:$N$1500)+SUMIF('Mix Substation Location Summary'!$B$4:$B$1500,$B545,'Mix Substation Location Summary'!$O$4:$O$1500),"NOT FOUND"))))</f>
        <v>51800140.999780104</v>
      </c>
      <c r="N545" s="300"/>
      <c r="O545" s="293" t="s">
        <v>223</v>
      </c>
      <c r="P545" s="293" t="s">
        <v>219</v>
      </c>
    </row>
    <row r="546" spans="1:16" ht="12.75" customHeight="1" x14ac:dyDescent="0.3">
      <c r="A546" s="294" t="s">
        <v>411</v>
      </c>
      <c r="B546" s="293">
        <v>5081</v>
      </c>
      <c r="C546" s="293" t="s">
        <v>1332</v>
      </c>
      <c r="D546" s="188">
        <f>SUMIF('Mix Substation Location Summary'!$B$4:$B$1500,'TS by Location'!B546,'Mix Substation Location Summary'!$F$4:$F$1500)</f>
        <v>86187.91</v>
      </c>
      <c r="E546" s="188">
        <f>SUMIF('Mix Substation Location Summary'!$B$4:$B$1500,'TS by Location'!$B546,'Mix Substation Location Summary'!$K$4:$K$1500)</f>
        <v>4996568.3100000005</v>
      </c>
      <c r="F546" s="188">
        <f>SUMIF('Mix Substation Location Summary'!$B$4:$B$1500,'TS by Location'!$B546,'Mix Substation Location Summary'!$P$4:$P$1500)</f>
        <v>61140755.820000015</v>
      </c>
      <c r="G546" s="537">
        <f t="shared" si="113"/>
        <v>66223512.040000014</v>
      </c>
      <c r="H546" s="299">
        <f>IF($O546="ISO",D546,IF($O546="Non-Iso",0,IF($O546="Trans Line",SUMIF('Lines Study_Loc_Summary'!$D:$D,$B546,'Lines Study_Loc_Summary'!$Z:$Z),IF($O546="Mix",SUMIF('Mix Substation Location Summary'!$B$4:$B$1500,$B546,'Mix Substation Location Summary'!$C$4:$C$1500),"NOT FOUND"))))</f>
        <v>28141.569472365441</v>
      </c>
      <c r="I546" s="299">
        <f>IF($O546="ISO",E546,IF($O546="Non-Iso",0,IF($O546="Trans Line",SUMIF('Lines Study_Loc_Summary'!$D:$D,$B546,'Lines Study_Loc_Summary'!$AA:$AA),IF($O546="Mix",SUMIF('Mix Substation Location Summary'!$B$4:$B$1500,$B546,'Mix Substation Location Summary'!$H$4:$H$1500),"NOT FOUND"))))</f>
        <v>1631450.0980390939</v>
      </c>
      <c r="J546" s="299">
        <f>IF($O546="ISO",F546,IF($O546="Non-Iso",0,IF($O546="Trans Line",SUMIF('Lines Study_Loc_Summary'!$D:$D,$B546,'Lines Study_Loc_Summary'!$AB:$AB),IF($O546="Mix",SUMIF('Mix Substation Location Summary'!$B$4:$B$1500,$B546,'Mix Substation Location Summary'!$M$4:$M$1500),"NOT FOUND"))))</f>
        <v>19963320.000467144</v>
      </c>
      <c r="K546" s="299">
        <f>IF($O546="ISO",0,IF($O546="Non-Iso",D546,IF($O546="Trans Line",SUMIF('Lines Study_Loc_Summary'!$D:$D,'TS by Location'!B546,'Lines Study_Loc_Summary'!$AJ:$AJ),IF($O546="Mix",SUMIF('Mix Substation Location Summary'!$B$4:$B$1500,$B546,'Mix Substation Location Summary'!$D$4:$D$1500)+SUMIF('Mix Substation Location Summary'!$B$4:$B$1500,$B546,'Mix Substation Location Summary'!$E$4:$E$1500),"NOT FOUND"))))</f>
        <v>58046.340527634566</v>
      </c>
      <c r="L546" s="299">
        <f>IF($O546="ISO",0,IF($O546="Non-Iso",E546,IF($O546="Trans Line",SUMIF('Lines Study_Loc_Summary'!$D:$D,$B546,'Lines Study_Loc_Summary'!$AK:$AK),IF($O546="Mix",SUMIF('Mix Substation Location Summary'!$B$4:$B$1500,$B546,'Mix Substation Location Summary'!$I$4:$I$1500)+SUMIF('Mix Substation Location Summary'!$B$4:$B$1500,$B546,'Mix Substation Location Summary'!$J$4:$J$1500),"NOT FOUND"))))</f>
        <v>3365118.2119609062</v>
      </c>
      <c r="M546" s="299">
        <f>IF($O546="ISO",0,IF($O546="Non-Iso",F546,IF($O546="Trans Line",SUMIF('Lines Study_Loc_Summary'!$D:$D,$B546,'Lines Study_Loc_Summary'!$AL:$AL),IF($O546="Mix",SUMIF('Mix Substation Location Summary'!$B$4:$B$1500,$B546,'Mix Substation Location Summary'!$N$4:$N$1500)+SUMIF('Mix Substation Location Summary'!$B$4:$B$1500,$B546,'Mix Substation Location Summary'!$O$4:$O$1500),"NOT FOUND"))))</f>
        <v>41177435.819532871</v>
      </c>
      <c r="N546" s="300"/>
      <c r="O546" s="293" t="s">
        <v>223</v>
      </c>
      <c r="P546" s="293" t="s">
        <v>219</v>
      </c>
    </row>
    <row r="547" spans="1:16" ht="12.75" customHeight="1" x14ac:dyDescent="0.3">
      <c r="A547" s="294" t="s">
        <v>412</v>
      </c>
      <c r="B547" s="293">
        <v>5082</v>
      </c>
      <c r="C547" s="293" t="s">
        <v>1332</v>
      </c>
      <c r="D547" s="188">
        <f>SUMIF('Mix Substation Location Summary'!$B$4:$B$1500,'TS by Location'!B547,'Mix Substation Location Summary'!$F$4:$F$1500)</f>
        <v>270570.02999999997</v>
      </c>
      <c r="E547" s="188">
        <f>SUMIF('Mix Substation Location Summary'!$B$4:$B$1500,'TS by Location'!$B547,'Mix Substation Location Summary'!$K$4:$K$1500)</f>
        <v>7001197.7199999988</v>
      </c>
      <c r="F547" s="188">
        <f>SUMIF('Mix Substation Location Summary'!$B$4:$B$1500,'TS by Location'!$B547,'Mix Substation Location Summary'!$P$4:$P$1500)</f>
        <v>55891066.250000015</v>
      </c>
      <c r="G547" s="537">
        <f t="shared" si="113"/>
        <v>63162834.000000015</v>
      </c>
      <c r="H547" s="299">
        <f>IF($O547="ISO",D547,IF($O547="Non-Iso",0,IF($O547="Trans Line",SUMIF('Lines Study_Loc_Summary'!$D:$D,$B547,'Lines Study_Loc_Summary'!$Z:$Z),IF($O547="Mix",SUMIF('Mix Substation Location Summary'!$B$4:$B$1500,$B547,'Mix Substation Location Summary'!$C$4:$C$1500),"NOT FOUND"))))</f>
        <v>78105.331548356815</v>
      </c>
      <c r="I547" s="299">
        <f>IF($O547="ISO",E547,IF($O547="Non-Iso",0,IF($O547="Trans Line",SUMIF('Lines Study_Loc_Summary'!$D:$D,$B547,'Lines Study_Loc_Summary'!$AA:$AA),IF($O547="Mix",SUMIF('Mix Substation Location Summary'!$B$4:$B$1500,$B547,'Mix Substation Location Summary'!$H$4:$H$1500),"NOT FOUND"))))</f>
        <v>1892103.573790316</v>
      </c>
      <c r="J547" s="299">
        <f>IF($O547="ISO",F547,IF($O547="Non-Iso",0,IF($O547="Trans Line",SUMIF('Lines Study_Loc_Summary'!$D:$D,$B547,'Lines Study_Loc_Summary'!$AB:$AB),IF($O547="Mix",SUMIF('Mix Substation Location Summary'!$B$4:$B$1500,$B547,'Mix Substation Location Summary'!$M$4:$M$1500),"NOT FOUND"))))</f>
        <v>16270910.673565075</v>
      </c>
      <c r="K547" s="299">
        <f>IF($O547="ISO",0,IF($O547="Non-Iso",D547,IF($O547="Trans Line",SUMIF('Lines Study_Loc_Summary'!$D:$D,'TS by Location'!B547,'Lines Study_Loc_Summary'!$AJ:$AJ),IF($O547="Mix",SUMIF('Mix Substation Location Summary'!$B$4:$B$1500,$B547,'Mix Substation Location Summary'!$D$4:$D$1500)+SUMIF('Mix Substation Location Summary'!$B$4:$B$1500,$B547,'Mix Substation Location Summary'!$E$4:$E$1500),"NOT FOUND"))))</f>
        <v>192464.69845164314</v>
      </c>
      <c r="L547" s="299">
        <f>IF($O547="ISO",0,IF($O547="Non-Iso",E547,IF($O547="Trans Line",SUMIF('Lines Study_Loc_Summary'!$D:$D,$B547,'Lines Study_Loc_Summary'!$AK:$AK),IF($O547="Mix",SUMIF('Mix Substation Location Summary'!$B$4:$B$1500,$B547,'Mix Substation Location Summary'!$I$4:$I$1500)+SUMIF('Mix Substation Location Summary'!$B$4:$B$1500,$B547,'Mix Substation Location Summary'!$J$4:$J$1500),"NOT FOUND"))))</f>
        <v>5109094.1462096823</v>
      </c>
      <c r="M547" s="299">
        <f>IF($O547="ISO",0,IF($O547="Non-Iso",F547,IF($O547="Trans Line",SUMIF('Lines Study_Loc_Summary'!$D:$D,$B547,'Lines Study_Loc_Summary'!$AL:$AL),IF($O547="Mix",SUMIF('Mix Substation Location Summary'!$B$4:$B$1500,$B547,'Mix Substation Location Summary'!$N$4:$N$1500)+SUMIF('Mix Substation Location Summary'!$B$4:$B$1500,$B547,'Mix Substation Location Summary'!$O$4:$O$1500),"NOT FOUND"))))</f>
        <v>39620155.57643494</v>
      </c>
      <c r="N547" s="300"/>
      <c r="O547" s="293" t="s">
        <v>223</v>
      </c>
      <c r="P547" s="293" t="s">
        <v>219</v>
      </c>
    </row>
    <row r="548" spans="1:16" ht="12.75" customHeight="1" x14ac:dyDescent="0.3">
      <c r="A548" s="294" t="s">
        <v>1</v>
      </c>
      <c r="B548" s="293">
        <v>5083</v>
      </c>
      <c r="C548" s="293" t="s">
        <v>1332</v>
      </c>
      <c r="D548" s="188">
        <f>SUMIF('Mix Substation Location Summary'!$B$4:$B$1500,'TS by Location'!B548,'Mix Substation Location Summary'!$F$4:$F$1500)</f>
        <v>13285971.260000002</v>
      </c>
      <c r="E548" s="188">
        <f>SUMIF('Mix Substation Location Summary'!$B$4:$B$1500,'TS by Location'!$B548,'Mix Substation Location Summary'!$K$4:$K$1500)</f>
        <v>9071790.5099999998</v>
      </c>
      <c r="F548" s="188">
        <f>SUMIF('Mix Substation Location Summary'!$B$4:$B$1500,'TS by Location'!$B548,'Mix Substation Location Summary'!$P$4:$P$1500)</f>
        <v>34708627.139999732</v>
      </c>
      <c r="G548" s="537">
        <f t="shared" si="113"/>
        <v>57066388.909999736</v>
      </c>
      <c r="H548" s="299">
        <f>IF($O548="ISO",D548,IF($O548="Non-Iso",0,IF($O548="Trans Line",SUMIF('Lines Study_Loc_Summary'!$D:$D,$B548,'Lines Study_Loc_Summary'!$Z:$Z),IF($O548="Mix",SUMIF('Mix Substation Location Summary'!$B$4:$B$1500,$B548,'Mix Substation Location Summary'!$C$4:$C$1500),"NOT FOUND"))))</f>
        <v>3182452.6451295554</v>
      </c>
      <c r="I548" s="299">
        <f>IF($O548="ISO",E548,IF($O548="Non-Iso",0,IF($O548="Trans Line",SUMIF('Lines Study_Loc_Summary'!$D:$D,$B548,'Lines Study_Loc_Summary'!$AA:$AA),IF($O548="Mix",SUMIF('Mix Substation Location Summary'!$B$4:$B$1500,$B548,'Mix Substation Location Summary'!$H$4:$H$1500),"NOT FOUND"))))</f>
        <v>2172927.8907287261</v>
      </c>
      <c r="J548" s="299">
        <f>IF($O548="ISO",F548,IF($O548="Non-Iso",0,IF($O548="Trans Line",SUMIF('Lines Study_Loc_Summary'!$D:$D,$B548,'Lines Study_Loc_Summary'!$AB:$AB),IF($O548="Mix",SUMIF('Mix Substation Location Summary'!$B$4:$B$1500,$B548,'Mix Substation Location Summary'!$M$4:$M$1500),"NOT FOUND"))))</f>
        <v>8314006.2767864279</v>
      </c>
      <c r="K548" s="299">
        <f>IF($O548="ISO",0,IF($O548="Non-Iso",D548,IF($O548="Trans Line",SUMIF('Lines Study_Loc_Summary'!$D:$D,'TS by Location'!B548,'Lines Study_Loc_Summary'!$AJ:$AJ),IF($O548="Mix",SUMIF('Mix Substation Location Summary'!$B$4:$B$1500,$B548,'Mix Substation Location Summary'!$D$4:$D$1500)+SUMIF('Mix Substation Location Summary'!$B$4:$B$1500,$B548,'Mix Substation Location Summary'!$E$4:$E$1500),"NOT FOUND"))))</f>
        <v>10103518.614870446</v>
      </c>
      <c r="L548" s="299">
        <f>IF($O548="ISO",0,IF($O548="Non-Iso",E548,IF($O548="Trans Line",SUMIF('Lines Study_Loc_Summary'!$D:$D,$B548,'Lines Study_Loc_Summary'!$AK:$AK),IF($O548="Mix",SUMIF('Mix Substation Location Summary'!$B$4:$B$1500,$B548,'Mix Substation Location Summary'!$I$4:$I$1500)+SUMIF('Mix Substation Location Summary'!$B$4:$B$1500,$B548,'Mix Substation Location Summary'!$J$4:$J$1500),"NOT FOUND"))))</f>
        <v>6898862.6192712737</v>
      </c>
      <c r="M548" s="299">
        <f>IF($O548="ISO",0,IF($O548="Non-Iso",F548,IF($O548="Trans Line",SUMIF('Lines Study_Loc_Summary'!$D:$D,$B548,'Lines Study_Loc_Summary'!$AL:$AL),IF($O548="Mix",SUMIF('Mix Substation Location Summary'!$B$4:$B$1500,$B548,'Mix Substation Location Summary'!$N$4:$N$1500)+SUMIF('Mix Substation Location Summary'!$B$4:$B$1500,$B548,'Mix Substation Location Summary'!$O$4:$O$1500),"NOT FOUND"))))</f>
        <v>26394620.863213304</v>
      </c>
      <c r="N548" s="300"/>
      <c r="O548" s="293" t="s">
        <v>223</v>
      </c>
      <c r="P548" s="293" t="s">
        <v>219</v>
      </c>
    </row>
    <row r="549" spans="1:16" ht="12.75" customHeight="1" x14ac:dyDescent="0.3">
      <c r="A549" s="294" t="s">
        <v>413</v>
      </c>
      <c r="B549" s="293">
        <v>5084</v>
      </c>
      <c r="C549" s="293" t="s">
        <v>1332</v>
      </c>
      <c r="D549" s="188">
        <f>SUMIF('Mix Substation Location Summary'!$B$4:$B$1500,'TS by Location'!B549,'Mix Substation Location Summary'!$F$4:$F$1500)</f>
        <v>71801.919999999998</v>
      </c>
      <c r="E549" s="188">
        <f>SUMIF('Mix Substation Location Summary'!$B$4:$B$1500,'TS by Location'!$B549,'Mix Substation Location Summary'!$K$4:$K$1500)</f>
        <v>5397740.2199999997</v>
      </c>
      <c r="F549" s="188">
        <f>SUMIF('Mix Substation Location Summary'!$B$4:$B$1500,'TS by Location'!$B549,'Mix Substation Location Summary'!$P$4:$P$1500)</f>
        <v>52866283.090000011</v>
      </c>
      <c r="G549" s="537">
        <f t="shared" si="113"/>
        <v>58335825.230000012</v>
      </c>
      <c r="H549" s="299">
        <f>IF($O549="ISO",D549,IF($O549="Non-Iso",0,IF($O549="Trans Line",SUMIF('Lines Study_Loc_Summary'!$D:$D,$B549,'Lines Study_Loc_Summary'!$Z:$Z),IF($O549="Mix",SUMIF('Mix Substation Location Summary'!$B$4:$B$1500,$B549,'Mix Substation Location Summary'!$C$4:$C$1500),"NOT FOUND"))))</f>
        <v>5986.0433792037702</v>
      </c>
      <c r="I549" s="299">
        <f>IF($O549="ISO",E549,IF($O549="Non-Iso",0,IF($O549="Trans Line",SUMIF('Lines Study_Loc_Summary'!$D:$D,$B549,'Lines Study_Loc_Summary'!$AA:$AA),IF($O549="Mix",SUMIF('Mix Substation Location Summary'!$B$4:$B$1500,$B549,'Mix Substation Location Summary'!$H$4:$H$1500),"NOT FOUND"))))</f>
        <v>360468.64599617332</v>
      </c>
      <c r="J549" s="299">
        <f>IF($O549="ISO",F549,IF($O549="Non-Iso",0,IF($O549="Trans Line",SUMIF('Lines Study_Loc_Summary'!$D:$D,$B549,'Lines Study_Loc_Summary'!$AB:$AB),IF($O549="Mix",SUMIF('Mix Substation Location Summary'!$B$4:$B$1500,$B549,'Mix Substation Location Summary'!$M$4:$M$1500),"NOT FOUND"))))</f>
        <v>4496935.8771781335</v>
      </c>
      <c r="K549" s="299">
        <f>IF($O549="ISO",0,IF($O549="Non-Iso",D549,IF($O549="Trans Line",SUMIF('Lines Study_Loc_Summary'!$D:$D,'TS by Location'!B549,'Lines Study_Loc_Summary'!$AJ:$AJ),IF($O549="Mix",SUMIF('Mix Substation Location Summary'!$B$4:$B$1500,$B549,'Mix Substation Location Summary'!$D$4:$D$1500)+SUMIF('Mix Substation Location Summary'!$B$4:$B$1500,$B549,'Mix Substation Location Summary'!$E$4:$E$1500),"NOT FOUND"))))</f>
        <v>65815.876620796233</v>
      </c>
      <c r="L549" s="299">
        <f>IF($O549="ISO",0,IF($O549="Non-Iso",E549,IF($O549="Trans Line",SUMIF('Lines Study_Loc_Summary'!$D:$D,$B549,'Lines Study_Loc_Summary'!$AK:$AK),IF($O549="Mix",SUMIF('Mix Substation Location Summary'!$B$4:$B$1500,$B549,'Mix Substation Location Summary'!$I$4:$I$1500)+SUMIF('Mix Substation Location Summary'!$B$4:$B$1500,$B549,'Mix Substation Location Summary'!$J$4:$J$1500),"NOT FOUND"))))</f>
        <v>5037271.5740038268</v>
      </c>
      <c r="M549" s="299">
        <f>IF($O549="ISO",0,IF($O549="Non-Iso",F549,IF($O549="Trans Line",SUMIF('Lines Study_Loc_Summary'!$D:$D,$B549,'Lines Study_Loc_Summary'!$AL:$AL),IF($O549="Mix",SUMIF('Mix Substation Location Summary'!$B$4:$B$1500,$B549,'Mix Substation Location Summary'!$N$4:$N$1500)+SUMIF('Mix Substation Location Summary'!$B$4:$B$1500,$B549,'Mix Substation Location Summary'!$O$4:$O$1500),"NOT FOUND"))))</f>
        <v>48369347.212821878</v>
      </c>
      <c r="N549" s="300"/>
      <c r="O549" s="293" t="s">
        <v>223</v>
      </c>
      <c r="P549" s="293" t="s">
        <v>219</v>
      </c>
    </row>
    <row r="550" spans="1:16" ht="12.75" customHeight="1" x14ac:dyDescent="0.3">
      <c r="A550" s="294" t="s">
        <v>414</v>
      </c>
      <c r="B550" s="299" t="s">
        <v>135</v>
      </c>
      <c r="C550" s="293" t="s">
        <v>1332</v>
      </c>
      <c r="D550" s="188">
        <f>SUMIF('Mix Substation Location Summary'!$B$4:$B$1500,'TS by Location'!B550,'Mix Substation Location Summary'!$F$4:$F$1500)</f>
        <v>813416.05</v>
      </c>
      <c r="E550" s="188">
        <f>SUMIF('Mix Substation Location Summary'!$B$4:$B$1500,'TS by Location'!$B550,'Mix Substation Location Summary'!$K$4:$K$1500)</f>
        <v>5644787.2800000012</v>
      </c>
      <c r="F550" s="188">
        <f>SUMIF('Mix Substation Location Summary'!$B$4:$B$1500,'TS by Location'!$B550,'Mix Substation Location Summary'!$P$4:$P$1500)</f>
        <v>25631453.109999999</v>
      </c>
      <c r="G550" s="537">
        <f t="shared" ref="G550:G570" si="114">SUM(D550:F550)</f>
        <v>32089656.440000001</v>
      </c>
      <c r="H550" s="299">
        <f>IF($O550="ISO",D550,IF($O550="Non-Iso",0,IF($O550="Trans Line",SUMIF('Lines Study_Loc_Summary'!$D:$D,$B550,'Lines Study_Loc_Summary'!$Z:$Z),IF($O550="Mix",SUMIF('Mix Substation Location Summary'!$B$4:$B$1500,$B550,'Mix Substation Location Summary'!$C$4:$C$1500),"NOT FOUND"))))</f>
        <v>230557.54142998156</v>
      </c>
      <c r="I550" s="299">
        <f>IF($O550="ISO",E550,IF($O550="Non-Iso",0,IF($O550="Trans Line",SUMIF('Lines Study_Loc_Summary'!$D:$D,$B550,'Lines Study_Loc_Summary'!$AA:$AA),IF($O550="Mix",SUMIF('Mix Substation Location Summary'!$B$4:$B$1500,$B550,'Mix Substation Location Summary'!$H$4:$H$1500),"NOT FOUND"))))</f>
        <v>1331887.8586887915</v>
      </c>
      <c r="J550" s="299">
        <f>IF($O550="ISO",F550,IF($O550="Non-Iso",0,IF($O550="Trans Line",SUMIF('Lines Study_Loc_Summary'!$D:$D,$B550,'Lines Study_Loc_Summary'!$AB:$AB),IF($O550="Mix",SUMIF('Mix Substation Location Summary'!$B$4:$B$1500,$B550,'Mix Substation Location Summary'!$M$4:$M$1500),"NOT FOUND"))))</f>
        <v>8065066.5618557483</v>
      </c>
      <c r="K550" s="299">
        <f>IF($O550="ISO",0,IF($O550="Non-Iso",D550,IF($O550="Trans Line",SUMIF('Lines Study_Loc_Summary'!$D:$D,'TS by Location'!B550,'Lines Study_Loc_Summary'!$AJ:$AJ),IF($O550="Mix",SUMIF('Mix Substation Location Summary'!$B$4:$B$1500,$B550,'Mix Substation Location Summary'!$D$4:$D$1500)+SUMIF('Mix Substation Location Summary'!$B$4:$B$1500,$B550,'Mix Substation Location Summary'!$E$4:$E$1500),"NOT FOUND"))))</f>
        <v>582858.50857001846</v>
      </c>
      <c r="L550" s="299">
        <f>IF($O550="ISO",0,IF($O550="Non-Iso",E550,IF($O550="Trans Line",SUMIF('Lines Study_Loc_Summary'!$D:$D,$B550,'Lines Study_Loc_Summary'!$AK:$AK),IF($O550="Mix",SUMIF('Mix Substation Location Summary'!$B$4:$B$1500,$B550,'Mix Substation Location Summary'!$I$4:$I$1500)+SUMIF('Mix Substation Location Summary'!$B$4:$B$1500,$B550,'Mix Substation Location Summary'!$J$4:$J$1500),"NOT FOUND"))))</f>
        <v>4312899.4213112099</v>
      </c>
      <c r="M550" s="299">
        <f>IF($O550="ISO",0,IF($O550="Non-Iso",F550,IF($O550="Trans Line",SUMIF('Lines Study_Loc_Summary'!$D:$D,$B550,'Lines Study_Loc_Summary'!$AL:$AL),IF($O550="Mix",SUMIF('Mix Substation Location Summary'!$B$4:$B$1500,$B550,'Mix Substation Location Summary'!$N$4:$N$1500)+SUMIF('Mix Substation Location Summary'!$B$4:$B$1500,$B550,'Mix Substation Location Summary'!$O$4:$O$1500),"NOT FOUND"))))</f>
        <v>17566386.548144251</v>
      </c>
      <c r="N550" s="300"/>
      <c r="O550" s="293" t="s">
        <v>223</v>
      </c>
      <c r="P550" s="293" t="s">
        <v>219</v>
      </c>
    </row>
    <row r="551" spans="1:16" ht="12.75" customHeight="1" x14ac:dyDescent="0.3">
      <c r="A551" s="294" t="s">
        <v>415</v>
      </c>
      <c r="B551" s="293">
        <v>5086</v>
      </c>
      <c r="C551" s="293" t="s">
        <v>1332</v>
      </c>
      <c r="D551" s="188">
        <f>SUMIF('Mix Substation Location Summary'!$B$4:$B$1500,'TS by Location'!B551,'Mix Substation Location Summary'!$F$4:$F$1500)</f>
        <v>59737.289999999994</v>
      </c>
      <c r="E551" s="188">
        <f>SUMIF('Mix Substation Location Summary'!$B$4:$B$1500,'TS by Location'!$B551,'Mix Substation Location Summary'!$K$4:$K$1500)</f>
        <v>5554944.4899999993</v>
      </c>
      <c r="F551" s="188">
        <f>SUMIF('Mix Substation Location Summary'!$B$4:$B$1500,'TS by Location'!$B551,'Mix Substation Location Summary'!$P$4:$P$1500)</f>
        <v>80091783.990000024</v>
      </c>
      <c r="G551" s="537">
        <f t="shared" si="114"/>
        <v>85706465.770000026</v>
      </c>
      <c r="H551" s="299">
        <f>IF($O551="ISO",D551,IF($O551="Non-Iso",0,IF($O551="Trans Line",SUMIF('Lines Study_Loc_Summary'!$D:$D,$B551,'Lines Study_Loc_Summary'!$Z:$Z),IF($O551="Mix",SUMIF('Mix Substation Location Summary'!$B$4:$B$1500,$B551,'Mix Substation Location Summary'!$C$4:$C$1500),"NOT FOUND"))))</f>
        <v>14863.229839874786</v>
      </c>
      <c r="I551" s="299">
        <f>IF($O551="ISO",E551,IF($O551="Non-Iso",0,IF($O551="Trans Line",SUMIF('Lines Study_Loc_Summary'!$D:$D,$B551,'Lines Study_Loc_Summary'!$AA:$AA),IF($O551="Mix",SUMIF('Mix Substation Location Summary'!$B$4:$B$1500,$B551,'Mix Substation Location Summary'!$H$4:$H$1500),"NOT FOUND"))))</f>
        <v>1381881.504561414</v>
      </c>
      <c r="J551" s="299">
        <f>IF($O551="ISO",F551,IF($O551="Non-Iso",0,IF($O551="Trans Line",SUMIF('Lines Study_Loc_Summary'!$D:$D,$B551,'Lines Study_Loc_Summary'!$AB:$AB),IF($O551="Mix",SUMIF('Mix Substation Location Summary'!$B$4:$B$1500,$B551,'Mix Substation Location Summary'!$M$4:$M$1500),"NOT FOUND"))))</f>
        <v>19927873.43128502</v>
      </c>
      <c r="K551" s="299">
        <f>IF($O551="ISO",0,IF($O551="Non-Iso",D551,IF($O551="Trans Line",SUMIF('Lines Study_Loc_Summary'!$D:$D,'TS by Location'!B551,'Lines Study_Loc_Summary'!$AJ:$AJ),IF($O551="Mix",SUMIF('Mix Substation Location Summary'!$B$4:$B$1500,$B551,'Mix Substation Location Summary'!$D$4:$D$1500)+SUMIF('Mix Substation Location Summary'!$B$4:$B$1500,$B551,'Mix Substation Location Summary'!$E$4:$E$1500),"NOT FOUND"))))</f>
        <v>44874.060160125206</v>
      </c>
      <c r="L551" s="299">
        <f>IF($O551="ISO",0,IF($O551="Non-Iso",E551,IF($O551="Trans Line",SUMIF('Lines Study_Loc_Summary'!$D:$D,$B551,'Lines Study_Loc_Summary'!$AK:$AK),IF($O551="Mix",SUMIF('Mix Substation Location Summary'!$B$4:$B$1500,$B551,'Mix Substation Location Summary'!$I$4:$I$1500)+SUMIF('Mix Substation Location Summary'!$B$4:$B$1500,$B551,'Mix Substation Location Summary'!$J$4:$J$1500),"NOT FOUND"))))</f>
        <v>4173062.9854385853</v>
      </c>
      <c r="M551" s="299">
        <f>IF($O551="ISO",0,IF($O551="Non-Iso",F551,IF($O551="Trans Line",SUMIF('Lines Study_Loc_Summary'!$D:$D,$B551,'Lines Study_Loc_Summary'!$AL:$AL),IF($O551="Mix",SUMIF('Mix Substation Location Summary'!$B$4:$B$1500,$B551,'Mix Substation Location Summary'!$N$4:$N$1500)+SUMIF('Mix Substation Location Summary'!$B$4:$B$1500,$B551,'Mix Substation Location Summary'!$O$4:$O$1500),"NOT FOUND"))))</f>
        <v>60163910.558714993</v>
      </c>
      <c r="N551" s="300"/>
      <c r="O551" s="293" t="s">
        <v>223</v>
      </c>
      <c r="P551" s="293" t="s">
        <v>219</v>
      </c>
    </row>
    <row r="552" spans="1:16" ht="12.75" customHeight="1" x14ac:dyDescent="0.3">
      <c r="A552" s="294" t="s">
        <v>416</v>
      </c>
      <c r="B552" s="293">
        <v>5087</v>
      </c>
      <c r="C552" s="293" t="s">
        <v>1332</v>
      </c>
      <c r="D552" s="188">
        <f>SUMIF('Mix Substation Location Summary'!$B$4:$B$1500,'TS by Location'!B552,'Mix Substation Location Summary'!$F$4:$F$1500)</f>
        <v>390538.01</v>
      </c>
      <c r="E552" s="188">
        <f>SUMIF('Mix Substation Location Summary'!$B$4:$B$1500,'TS by Location'!$B552,'Mix Substation Location Summary'!$K$4:$K$1500)</f>
        <v>2252647.5600000005</v>
      </c>
      <c r="F552" s="188">
        <f>SUMIF('Mix Substation Location Summary'!$B$4:$B$1500,'TS by Location'!$B552,'Mix Substation Location Summary'!$P$4:$P$1500)</f>
        <v>33234680.190000001</v>
      </c>
      <c r="G552" s="537">
        <f t="shared" si="114"/>
        <v>35877865.760000005</v>
      </c>
      <c r="H552" s="299">
        <f>IF($O552="ISO",D552,IF($O552="Non-Iso",0,IF($O552="Trans Line",SUMIF('Lines Study_Loc_Summary'!$D:$D,$B552,'Lines Study_Loc_Summary'!$Z:$Z),IF($O552="Mix",SUMIF('Mix Substation Location Summary'!$B$4:$B$1500,$B552,'Mix Substation Location Summary'!$C$4:$C$1500),"NOT FOUND"))))</f>
        <v>59310.566947626139</v>
      </c>
      <c r="I552" s="299">
        <f>IF($O552="ISO",E552,IF($O552="Non-Iso",0,IF($O552="Trans Line",SUMIF('Lines Study_Loc_Summary'!$D:$D,$B552,'Lines Study_Loc_Summary'!$AA:$AA),IF($O552="Mix",SUMIF('Mix Substation Location Summary'!$B$4:$B$1500,$B552,'Mix Substation Location Summary'!$H$4:$H$1500),"NOT FOUND"))))</f>
        <v>342107.04334972845</v>
      </c>
      <c r="J552" s="299">
        <f>IF($O552="ISO",F552,IF($O552="Non-Iso",0,IF($O552="Trans Line",SUMIF('Lines Study_Loc_Summary'!$D:$D,$B552,'Lines Study_Loc_Summary'!$AB:$AB),IF($O552="Mix",SUMIF('Mix Substation Location Summary'!$B$4:$B$1500,$B552,'Mix Substation Location Summary'!$M$4:$M$1500),"NOT FOUND"))))</f>
        <v>5047313.3828687752</v>
      </c>
      <c r="K552" s="299">
        <f>IF($O552="ISO",0,IF($O552="Non-Iso",D552,IF($O552="Trans Line",SUMIF('Lines Study_Loc_Summary'!$D:$D,'TS by Location'!B552,'Lines Study_Loc_Summary'!$AJ:$AJ),IF($O552="Mix",SUMIF('Mix Substation Location Summary'!$B$4:$B$1500,$B552,'Mix Substation Location Summary'!$D$4:$D$1500)+SUMIF('Mix Substation Location Summary'!$B$4:$B$1500,$B552,'Mix Substation Location Summary'!$E$4:$E$1500),"NOT FOUND"))))</f>
        <v>331227.44305237388</v>
      </c>
      <c r="L552" s="299">
        <f>IF($O552="ISO",0,IF($O552="Non-Iso",E552,IF($O552="Trans Line",SUMIF('Lines Study_Loc_Summary'!$D:$D,$B552,'Lines Study_Loc_Summary'!$AK:$AK),IF($O552="Mix",SUMIF('Mix Substation Location Summary'!$B$4:$B$1500,$B552,'Mix Substation Location Summary'!$I$4:$I$1500)+SUMIF('Mix Substation Location Summary'!$B$4:$B$1500,$B552,'Mix Substation Location Summary'!$J$4:$J$1500),"NOT FOUND"))))</f>
        <v>1910540.5166502718</v>
      </c>
      <c r="M552" s="299">
        <f>IF($O552="ISO",0,IF($O552="Non-Iso",F552,IF($O552="Trans Line",SUMIF('Lines Study_Loc_Summary'!$D:$D,$B552,'Lines Study_Loc_Summary'!$AL:$AL),IF($O552="Mix",SUMIF('Mix Substation Location Summary'!$B$4:$B$1500,$B552,'Mix Substation Location Summary'!$N$4:$N$1500)+SUMIF('Mix Substation Location Summary'!$B$4:$B$1500,$B552,'Mix Substation Location Summary'!$O$4:$O$1500),"NOT FOUND"))))</f>
        <v>28187366.807131227</v>
      </c>
      <c r="N552" s="300"/>
      <c r="O552" s="293" t="s">
        <v>223</v>
      </c>
      <c r="P552" s="293" t="s">
        <v>219</v>
      </c>
    </row>
    <row r="553" spans="1:16" ht="12.75" customHeight="1" x14ac:dyDescent="0.3">
      <c r="A553" s="294" t="s">
        <v>417</v>
      </c>
      <c r="B553" s="293">
        <v>5088</v>
      </c>
      <c r="C553" s="293" t="s">
        <v>1332</v>
      </c>
      <c r="D553" s="188">
        <f>SUMIF('Mix Substation Location Summary'!$B$4:$B$1500,'TS by Location'!B553,'Mix Substation Location Summary'!$F$4:$F$1500)</f>
        <v>557976.42000000004</v>
      </c>
      <c r="E553" s="188">
        <f>SUMIF('Mix Substation Location Summary'!$B$4:$B$1500,'TS by Location'!$B553,'Mix Substation Location Summary'!$K$4:$K$1500)</f>
        <v>13737650.279999999</v>
      </c>
      <c r="F553" s="188">
        <f>SUMIF('Mix Substation Location Summary'!$B$4:$B$1500,'TS by Location'!$B553,'Mix Substation Location Summary'!$P$4:$P$1500)</f>
        <v>154150209.20000005</v>
      </c>
      <c r="G553" s="537">
        <f t="shared" si="114"/>
        <v>168445835.90000004</v>
      </c>
      <c r="H553" s="299">
        <f>IF($O553="ISO",D553,IF($O553="Non-Iso",0,IF($O553="Trans Line",SUMIF('Lines Study_Loc_Summary'!$D:$D,$B553,'Lines Study_Loc_Summary'!$Z:$Z),IF($O553="Mix",SUMIF('Mix Substation Location Summary'!$B$4:$B$1500,$B553,'Mix Substation Location Summary'!$C$4:$C$1500),"NOT FOUND"))))</f>
        <v>309067.59830235527</v>
      </c>
      <c r="I553" s="299">
        <f>IF($O553="ISO",E553,IF($O553="Non-Iso",0,IF($O553="Trans Line",SUMIF('Lines Study_Loc_Summary'!$D:$D,$B553,'Lines Study_Loc_Summary'!$AA:$AA),IF($O553="Mix",SUMIF('Mix Substation Location Summary'!$B$4:$B$1500,$B553,'Mix Substation Location Summary'!$H$4:$H$1500),"NOT FOUND"))))</f>
        <v>9642603.0209159143</v>
      </c>
      <c r="J553" s="299">
        <f>IF($O553="ISO",F553,IF($O553="Non-Iso",0,IF($O553="Trans Line",SUMIF('Lines Study_Loc_Summary'!$D:$D,$B553,'Lines Study_Loc_Summary'!$AB:$AB),IF($O553="Mix",SUMIF('Mix Substation Location Summary'!$B$4:$B$1500,$B553,'Mix Substation Location Summary'!$M$4:$M$1500),"NOT FOUND"))))</f>
        <v>83351824.079797268</v>
      </c>
      <c r="K553" s="299">
        <f>IF($O553="ISO",0,IF($O553="Non-Iso",D553,IF($O553="Trans Line",SUMIF('Lines Study_Loc_Summary'!$D:$D,'TS by Location'!B553,'Lines Study_Loc_Summary'!$AJ:$AJ),IF($O553="Mix",SUMIF('Mix Substation Location Summary'!$B$4:$B$1500,$B553,'Mix Substation Location Summary'!$D$4:$D$1500)+SUMIF('Mix Substation Location Summary'!$B$4:$B$1500,$B553,'Mix Substation Location Summary'!$E$4:$E$1500),"NOT FOUND"))))</f>
        <v>248908.82169764477</v>
      </c>
      <c r="L553" s="299">
        <f>IF($O553="ISO",0,IF($O553="Non-Iso",E553,IF($O553="Trans Line",SUMIF('Lines Study_Loc_Summary'!$D:$D,$B553,'Lines Study_Loc_Summary'!$AK:$AK),IF($O553="Mix",SUMIF('Mix Substation Location Summary'!$B$4:$B$1500,$B553,'Mix Substation Location Summary'!$I$4:$I$1500)+SUMIF('Mix Substation Location Summary'!$B$4:$B$1500,$B553,'Mix Substation Location Summary'!$J$4:$J$1500),"NOT FOUND"))))</f>
        <v>4095047.2590840845</v>
      </c>
      <c r="M553" s="299">
        <f>IF($O553="ISO",0,IF($O553="Non-Iso",F553,IF($O553="Trans Line",SUMIF('Lines Study_Loc_Summary'!$D:$D,$B553,'Lines Study_Loc_Summary'!$AL:$AL),IF($O553="Mix",SUMIF('Mix Substation Location Summary'!$B$4:$B$1500,$B553,'Mix Substation Location Summary'!$N$4:$N$1500)+SUMIF('Mix Substation Location Summary'!$B$4:$B$1500,$B553,'Mix Substation Location Summary'!$O$4:$O$1500),"NOT FOUND"))))</f>
        <v>70798385.120202795</v>
      </c>
      <c r="N553" s="300"/>
      <c r="O553" s="293" t="s">
        <v>223</v>
      </c>
      <c r="P553" s="293" t="s">
        <v>219</v>
      </c>
    </row>
    <row r="554" spans="1:16" ht="12.75" customHeight="1" x14ac:dyDescent="0.3">
      <c r="A554" s="294" t="s">
        <v>425</v>
      </c>
      <c r="B554" s="293">
        <v>5096</v>
      </c>
      <c r="C554" s="293" t="s">
        <v>1332</v>
      </c>
      <c r="D554" s="188">
        <f>SUMIF('Mix Substation Location Summary'!$B$4:$B$1500,'TS by Location'!B554,'Mix Substation Location Summary'!$F$4:$F$1500)</f>
        <v>186144.20999999996</v>
      </c>
      <c r="E554" s="188">
        <f>SUMIF('Mix Substation Location Summary'!$B$4:$B$1500,'TS by Location'!$B554,'Mix Substation Location Summary'!$K$4:$K$1500)</f>
        <v>4615808.4000000013</v>
      </c>
      <c r="F554" s="188">
        <f>SUMIF('Mix Substation Location Summary'!$B$4:$B$1500,'TS by Location'!$B554,'Mix Substation Location Summary'!$P$4:$P$1500)</f>
        <v>58983419.590000011</v>
      </c>
      <c r="G554" s="537">
        <f t="shared" si="114"/>
        <v>63785372.20000001</v>
      </c>
      <c r="H554" s="299">
        <f>IF($O554="ISO",D554,IF($O554="Non-Iso",0,IF($O554="Trans Line",SUMIF('Lines Study_Loc_Summary'!$D:$D,$B554,'Lines Study_Loc_Summary'!$Z:$Z),IF($O554="Mix",SUMIF('Mix Substation Location Summary'!$B$4:$B$1500,$B554,'Mix Substation Location Summary'!$C$4:$C$1500),"NOT FOUND"))))</f>
        <v>34124.103152010168</v>
      </c>
      <c r="I554" s="299">
        <f>IF($O554="ISO",E554,IF($O554="Non-Iso",0,IF($O554="Trans Line",SUMIF('Lines Study_Loc_Summary'!$D:$D,$B554,'Lines Study_Loc_Summary'!$AA:$AA),IF($O554="Mix",SUMIF('Mix Substation Location Summary'!$B$4:$B$1500,$B554,'Mix Substation Location Summary'!$H$4:$H$1500),"NOT FOUND"))))</f>
        <v>828192.40940847236</v>
      </c>
      <c r="J554" s="299">
        <f>IF($O554="ISO",F554,IF($O554="Non-Iso",0,IF($O554="Trans Line",SUMIF('Lines Study_Loc_Summary'!$D:$D,$B554,'Lines Study_Loc_Summary'!$AB:$AB),IF($O554="Mix",SUMIF('Mix Substation Location Summary'!$B$4:$B$1500,$B554,'Mix Substation Location Summary'!$M$4:$M$1500),"NOT FOUND"))))</f>
        <v>10830868.145410679</v>
      </c>
      <c r="K554" s="299">
        <f>IF($O554="ISO",0,IF($O554="Non-Iso",D554,IF($O554="Trans Line",SUMIF('Lines Study_Loc_Summary'!$D:$D,'TS by Location'!B554,'Lines Study_Loc_Summary'!$AJ:$AJ),IF($O554="Mix",SUMIF('Mix Substation Location Summary'!$B$4:$B$1500,$B554,'Mix Substation Location Summary'!$D$4:$D$1500)+SUMIF('Mix Substation Location Summary'!$B$4:$B$1500,$B554,'Mix Substation Location Summary'!$E$4:$E$1500),"NOT FOUND"))))</f>
        <v>152020.10684798981</v>
      </c>
      <c r="L554" s="299">
        <f>IF($O554="ISO",0,IF($O554="Non-Iso",E554,IF($O554="Trans Line",SUMIF('Lines Study_Loc_Summary'!$D:$D,$B554,'Lines Study_Loc_Summary'!$AK:$AK),IF($O554="Mix",SUMIF('Mix Substation Location Summary'!$B$4:$B$1500,$B554,'Mix Substation Location Summary'!$I$4:$I$1500)+SUMIF('Mix Substation Location Summary'!$B$4:$B$1500,$B554,'Mix Substation Location Summary'!$J$4:$J$1500),"NOT FOUND"))))</f>
        <v>3787615.9905915288</v>
      </c>
      <c r="M554" s="299">
        <f>IF($O554="ISO",0,IF($O554="Non-Iso",F554,IF($O554="Trans Line",SUMIF('Lines Study_Loc_Summary'!$D:$D,$B554,'Lines Study_Loc_Summary'!$AL:$AL),IF($O554="Mix",SUMIF('Mix Substation Location Summary'!$B$4:$B$1500,$B554,'Mix Substation Location Summary'!$N$4:$N$1500)+SUMIF('Mix Substation Location Summary'!$B$4:$B$1500,$B554,'Mix Substation Location Summary'!$O$4:$O$1500),"NOT FOUND"))))</f>
        <v>48152551.444589332</v>
      </c>
      <c r="N554" s="300"/>
      <c r="O554" s="293" t="s">
        <v>223</v>
      </c>
      <c r="P554" s="293" t="s">
        <v>219</v>
      </c>
    </row>
    <row r="555" spans="1:16" ht="12.75" customHeight="1" x14ac:dyDescent="0.3">
      <c r="A555" s="294" t="s">
        <v>506</v>
      </c>
      <c r="B555" s="293">
        <v>8006</v>
      </c>
      <c r="C555" s="293" t="s">
        <v>1332</v>
      </c>
      <c r="D555" s="188">
        <f>SUMIF('Mix Substation Location Summary'!$B$4:$B$1500,'TS by Location'!B555,'Mix Substation Location Summary'!$F$4:$F$1500)</f>
        <v>0</v>
      </c>
      <c r="E555" s="188">
        <f>SUMIF('Mix Substation Location Summary'!$B$4:$B$1500,'TS by Location'!$B555,'Mix Substation Location Summary'!$K$4:$K$1500)</f>
        <v>30368530.930000007</v>
      </c>
      <c r="F555" s="188">
        <f>SUMIF('Mix Substation Location Summary'!$B$4:$B$1500,'TS by Location'!$B555,'Mix Substation Location Summary'!$P$4:$P$1500)</f>
        <v>57029944.490000099</v>
      </c>
      <c r="G555" s="537">
        <f t="shared" si="114"/>
        <v>87398475.420000106</v>
      </c>
      <c r="H555" s="299">
        <f>IF($O555="ISO",D555,IF($O555="Non-Iso",0,IF($O555="Trans Line",SUMIF('Lines Study_Loc_Summary'!$D:$D,$B555,'Lines Study_Loc_Summary'!$Z:$Z),IF($O555="Mix",SUMIF('Mix Substation Location Summary'!$B$4:$B$1500,$B555,'Mix Substation Location Summary'!$C$4:$C$1500),"NOT FOUND"))))</f>
        <v>0</v>
      </c>
      <c r="I555" s="299">
        <f>IF($O555="ISO",E555,IF($O555="Non-Iso",0,IF($O555="Trans Line",SUMIF('Lines Study_Loc_Summary'!$D:$D,$B555,'Lines Study_Loc_Summary'!$AA:$AA),IF($O555="Mix",SUMIF('Mix Substation Location Summary'!$B$4:$B$1500,$B555,'Mix Substation Location Summary'!$H$4:$H$1500),"NOT FOUND"))))</f>
        <v>5073513.6407681098</v>
      </c>
      <c r="J555" s="299">
        <f>IF($O555="ISO",F555,IF($O555="Non-Iso",0,IF($O555="Trans Line",SUMIF('Lines Study_Loc_Summary'!$D:$D,$B555,'Lines Study_Loc_Summary'!$AB:$AB),IF($O555="Mix",SUMIF('Mix Substation Location Summary'!$B$4:$B$1500,$B555,'Mix Substation Location Summary'!$M$4:$M$1500),"NOT FOUND"))))</f>
        <v>9527698.3259151541</v>
      </c>
      <c r="K555" s="299">
        <f>IF($O555="ISO",0,IF($O555="Non-Iso",D555,IF($O555="Trans Line",SUMIF('Lines Study_Loc_Summary'!$D:$D,'TS by Location'!B555,'Lines Study_Loc_Summary'!$AJ:$AJ),IF($O555="Mix",SUMIF('Mix Substation Location Summary'!$B$4:$B$1500,$B555,'Mix Substation Location Summary'!$D$4:$D$1500)+SUMIF('Mix Substation Location Summary'!$B$4:$B$1500,$B555,'Mix Substation Location Summary'!$E$4:$E$1500),"NOT FOUND"))))</f>
        <v>0</v>
      </c>
      <c r="L555" s="299">
        <f>IF($O555="ISO",0,IF($O555="Non-Iso",E555,IF($O555="Trans Line",SUMIF('Lines Study_Loc_Summary'!$D:$D,$B555,'Lines Study_Loc_Summary'!$AK:$AK),IF($O555="Mix",SUMIF('Mix Substation Location Summary'!$B$4:$B$1500,$B555,'Mix Substation Location Summary'!$I$4:$I$1500)+SUMIF('Mix Substation Location Summary'!$B$4:$B$1500,$B555,'Mix Substation Location Summary'!$J$4:$J$1500),"NOT FOUND"))))</f>
        <v>25295017.289231896</v>
      </c>
      <c r="M555" s="299">
        <f>IF($O555="ISO",0,IF($O555="Non-Iso",F555,IF($O555="Trans Line",SUMIF('Lines Study_Loc_Summary'!$D:$D,$B555,'Lines Study_Loc_Summary'!$AL:$AL),IF($O555="Mix",SUMIF('Mix Substation Location Summary'!$B$4:$B$1500,$B555,'Mix Substation Location Summary'!$N$4:$N$1500)+SUMIF('Mix Substation Location Summary'!$B$4:$B$1500,$B555,'Mix Substation Location Summary'!$O$4:$O$1500),"NOT FOUND"))))</f>
        <v>47502246.164084949</v>
      </c>
      <c r="N555" s="300"/>
      <c r="O555" s="293" t="s">
        <v>223</v>
      </c>
      <c r="P555" s="293" t="s">
        <v>219</v>
      </c>
    </row>
    <row r="556" spans="1:16" ht="12.75" customHeight="1" x14ac:dyDescent="0.3">
      <c r="A556" s="294" t="s">
        <v>510</v>
      </c>
      <c r="B556" s="293">
        <v>8012</v>
      </c>
      <c r="C556" s="293" t="s">
        <v>1332</v>
      </c>
      <c r="D556" s="188">
        <f>SUMIF('Mix Substation Location Summary'!$B$4:$B$1500,'TS by Location'!B556,'Mix Substation Location Summary'!$F$4:$F$1500)</f>
        <v>629540.58000000019</v>
      </c>
      <c r="E556" s="188">
        <f>SUMIF('Mix Substation Location Summary'!$B$4:$B$1500,'TS by Location'!$B556,'Mix Substation Location Summary'!$K$4:$K$1500)</f>
        <v>4944516.9000000013</v>
      </c>
      <c r="F556" s="188">
        <f>SUMIF('Mix Substation Location Summary'!$B$4:$B$1500,'TS by Location'!$B556,'Mix Substation Location Summary'!$P$4:$P$1500)</f>
        <v>60126398.849999994</v>
      </c>
      <c r="G556" s="537">
        <f t="shared" si="114"/>
        <v>65700456.329999998</v>
      </c>
      <c r="H556" s="299">
        <f>IF($O556="ISO",D556,IF($O556="Non-Iso",0,IF($O556="Trans Line",SUMIF('Lines Study_Loc_Summary'!$D:$D,$B556,'Lines Study_Loc_Summary'!$Z:$Z),IF($O556="Mix",SUMIF('Mix Substation Location Summary'!$B$4:$B$1500,$B556,'Mix Substation Location Summary'!$C$4:$C$1500),"NOT FOUND"))))</f>
        <v>243328.41089501241</v>
      </c>
      <c r="I556" s="299">
        <f>IF($O556="ISO",E556,IF($O556="Non-Iso",0,IF($O556="Trans Line",SUMIF('Lines Study_Loc_Summary'!$D:$D,$B556,'Lines Study_Loc_Summary'!$AA:$AA),IF($O556="Mix",SUMIF('Mix Substation Location Summary'!$B$4:$B$1500,$B556,'Mix Substation Location Summary'!$H$4:$H$1500),"NOT FOUND"))))</f>
        <v>1898870.0434391827</v>
      </c>
      <c r="J556" s="299">
        <f>IF($O556="ISO",F556,IF($O556="Non-Iso",0,IF($O556="Trans Line",SUMIF('Lines Study_Loc_Summary'!$D:$D,$B556,'Lines Study_Loc_Summary'!$AB:$AB),IF($O556="Mix",SUMIF('Mix Substation Location Summary'!$B$4:$B$1500,$B556,'Mix Substation Location Summary'!$M$4:$M$1500),"NOT FOUND"))))</f>
        <v>23227468.262198914</v>
      </c>
      <c r="K556" s="299">
        <f>IF($O556="ISO",0,IF($O556="Non-Iso",D556,IF($O556="Trans Line",SUMIF('Lines Study_Loc_Summary'!$D:$D,'TS by Location'!B556,'Lines Study_Loc_Summary'!$AJ:$AJ),IF($O556="Mix",SUMIF('Mix Substation Location Summary'!$B$4:$B$1500,$B556,'Mix Substation Location Summary'!$D$4:$D$1500)+SUMIF('Mix Substation Location Summary'!$B$4:$B$1500,$B556,'Mix Substation Location Summary'!$E$4:$E$1500),"NOT FOUND"))))</f>
        <v>386212.16910498776</v>
      </c>
      <c r="L556" s="299">
        <f>IF($O556="ISO",0,IF($O556="Non-Iso",E556,IF($O556="Trans Line",SUMIF('Lines Study_Loc_Summary'!$D:$D,$B556,'Lines Study_Loc_Summary'!$AK:$AK),IF($O556="Mix",SUMIF('Mix Substation Location Summary'!$B$4:$B$1500,$B556,'Mix Substation Location Summary'!$I$4:$I$1500)+SUMIF('Mix Substation Location Summary'!$B$4:$B$1500,$B556,'Mix Substation Location Summary'!$J$4:$J$1500),"NOT FOUND"))))</f>
        <v>3045646.8565608189</v>
      </c>
      <c r="M556" s="299">
        <f>IF($O556="ISO",0,IF($O556="Non-Iso",F556,IF($O556="Trans Line",SUMIF('Lines Study_Loc_Summary'!$D:$D,$B556,'Lines Study_Loc_Summary'!$AL:$AL),IF($O556="Mix",SUMIF('Mix Substation Location Summary'!$B$4:$B$1500,$B556,'Mix Substation Location Summary'!$N$4:$N$1500)+SUMIF('Mix Substation Location Summary'!$B$4:$B$1500,$B556,'Mix Substation Location Summary'!$O$4:$O$1500),"NOT FOUND"))))</f>
        <v>36898930.587801084</v>
      </c>
      <c r="N556" s="300"/>
      <c r="O556" s="293" t="s">
        <v>223</v>
      </c>
      <c r="P556" s="293" t="s">
        <v>219</v>
      </c>
    </row>
    <row r="557" spans="1:16" ht="12.75" customHeight="1" x14ac:dyDescent="0.3">
      <c r="A557" s="294" t="s">
        <v>533</v>
      </c>
      <c r="B557" s="293">
        <v>8037</v>
      </c>
      <c r="C557" s="293" t="s">
        <v>1330</v>
      </c>
      <c r="D557" s="188">
        <f>SUMIF('Mix Substation Location Summary'!$B$4:$B$1500,'TS by Location'!B557,'Mix Substation Location Summary'!$F$4:$F$1500)</f>
        <v>17113.750000000004</v>
      </c>
      <c r="E557" s="188">
        <f>SUMIF('Mix Substation Location Summary'!$B$4:$B$1500,'TS by Location'!$B557,'Mix Substation Location Summary'!$K$4:$K$1500)</f>
        <v>1027694.2400000002</v>
      </c>
      <c r="F557" s="188">
        <f>SUMIF('Mix Substation Location Summary'!$B$4:$B$1500,'TS by Location'!$B557,'Mix Substation Location Summary'!$P$4:$P$1500)</f>
        <v>11230368.98</v>
      </c>
      <c r="G557" s="537">
        <f t="shared" si="114"/>
        <v>12275176.970000001</v>
      </c>
      <c r="H557" s="299">
        <f>IF($O557="ISO",D557,IF($O557="Non-Iso",0,IF($O557="Trans Line",SUMIF('Lines Study_Loc_Summary'!$D:$D,$B557,'Lines Study_Loc_Summary'!$Z:$Z),IF($O557="Mix",SUMIF('Mix Substation Location Summary'!$B$4:$B$1500,$B557,'Mix Substation Location Summary'!$C$4:$C$1500),"NOT FOUND"))))</f>
        <v>6492.9202675408424</v>
      </c>
      <c r="I557" s="299">
        <f>IF($O557="ISO",E557,IF($O557="Non-Iso",0,IF($O557="Trans Line",SUMIF('Lines Study_Loc_Summary'!$D:$D,$B557,'Lines Study_Loc_Summary'!$AA:$AA),IF($O557="Mix",SUMIF('Mix Substation Location Summary'!$B$4:$B$1500,$B557,'Mix Substation Location Summary'!$H$4:$H$1500),"NOT FOUND"))))</f>
        <v>389376.83270112809</v>
      </c>
      <c r="J557" s="299">
        <f>IF($O557="ISO",F557,IF($O557="Non-Iso",0,IF($O557="Trans Line",SUMIF('Lines Study_Loc_Summary'!$D:$D,$B557,'Lines Study_Loc_Summary'!$AB:$AB),IF($O557="Mix",SUMIF('Mix Substation Location Summary'!$B$4:$B$1500,$B557,'Mix Substation Location Summary'!$M$4:$M$1500),"NOT FOUND"))))</f>
        <v>4261306.2216811646</v>
      </c>
      <c r="K557" s="299">
        <f>IF($O557="ISO",0,IF($O557="Non-Iso",D557,IF($O557="Trans Line",SUMIF('Lines Study_Loc_Summary'!$D:$D,'TS by Location'!B557,'Lines Study_Loc_Summary'!$AJ:$AJ),IF($O557="Mix",SUMIF('Mix Substation Location Summary'!$B$4:$B$1500,$B557,'Mix Substation Location Summary'!$D$4:$D$1500)+SUMIF('Mix Substation Location Summary'!$B$4:$B$1500,$B557,'Mix Substation Location Summary'!$E$4:$E$1500),"NOT FOUND"))))</f>
        <v>10620.82973245916</v>
      </c>
      <c r="L557" s="299">
        <f>IF($O557="ISO",0,IF($O557="Non-Iso",E557,IF($O557="Trans Line",SUMIF('Lines Study_Loc_Summary'!$D:$D,$B557,'Lines Study_Loc_Summary'!$AK:$AK),IF($O557="Mix",SUMIF('Mix Substation Location Summary'!$B$4:$B$1500,$B557,'Mix Substation Location Summary'!$I$4:$I$1500)+SUMIF('Mix Substation Location Summary'!$B$4:$B$1500,$B557,'Mix Substation Location Summary'!$J$4:$J$1500),"NOT FOUND"))))</f>
        <v>638317.40729887213</v>
      </c>
      <c r="M557" s="299">
        <f>IF($O557="ISO",0,IF($O557="Non-Iso",F557,IF($O557="Trans Line",SUMIF('Lines Study_Loc_Summary'!$D:$D,$B557,'Lines Study_Loc_Summary'!$AL:$AL),IF($O557="Mix",SUMIF('Mix Substation Location Summary'!$B$4:$B$1500,$B557,'Mix Substation Location Summary'!$N$4:$N$1500)+SUMIF('Mix Substation Location Summary'!$B$4:$B$1500,$B557,'Mix Substation Location Summary'!$O$4:$O$1500),"NOT FOUND"))))</f>
        <v>6969062.7583188359</v>
      </c>
      <c r="N557" s="300"/>
      <c r="O557" s="293" t="s">
        <v>223</v>
      </c>
      <c r="P557" s="293" t="s">
        <v>220</v>
      </c>
    </row>
    <row r="558" spans="1:16" ht="12.75" customHeight="1" x14ac:dyDescent="0.3">
      <c r="A558" s="294" t="s">
        <v>542</v>
      </c>
      <c r="B558" s="293">
        <v>8049</v>
      </c>
      <c r="C558" s="293" t="s">
        <v>1332</v>
      </c>
      <c r="D558" s="188">
        <f>SUMIF('Mix Substation Location Summary'!$B$4:$B$1500,'TS by Location'!B558,'Mix Substation Location Summary'!$F$4:$F$1500)</f>
        <v>22088.07</v>
      </c>
      <c r="E558" s="188">
        <f>SUMIF('Mix Substation Location Summary'!$B$4:$B$1500,'TS by Location'!$B558,'Mix Substation Location Summary'!$K$4:$K$1500)</f>
        <v>12283547.419999996</v>
      </c>
      <c r="F558" s="188">
        <f>SUMIF('Mix Substation Location Summary'!$B$4:$B$1500,'TS by Location'!$B558,'Mix Substation Location Summary'!$P$4:$P$1500)</f>
        <v>113344610.74000011</v>
      </c>
      <c r="G558" s="537">
        <f t="shared" si="114"/>
        <v>125650246.23000011</v>
      </c>
      <c r="H558" s="299">
        <f>IF($O558="ISO",D558,IF($O558="Non-Iso",0,IF($O558="Trans Line",SUMIF('Lines Study_Loc_Summary'!$D:$D,$B558,'Lines Study_Loc_Summary'!$Z:$Z),IF($O558="Mix",SUMIF('Mix Substation Location Summary'!$B$4:$B$1500,$B558,'Mix Substation Location Summary'!$C$4:$C$1500),"NOT FOUND"))))</f>
        <v>19599.534241549194</v>
      </c>
      <c r="I558" s="299">
        <f>IF($O558="ISO",E558,IF($O558="Non-Iso",0,IF($O558="Trans Line",SUMIF('Lines Study_Loc_Summary'!$D:$D,$B558,'Lines Study_Loc_Summary'!$AA:$AA),IF($O558="Mix",SUMIF('Mix Substation Location Summary'!$B$4:$B$1500,$B558,'Mix Substation Location Summary'!$H$4:$H$1500),"NOT FOUND"))))</f>
        <v>10907148.72635553</v>
      </c>
      <c r="J558" s="299">
        <f>IF($O558="ISO",F558,IF($O558="Non-Iso",0,IF($O558="Trans Line",SUMIF('Lines Study_Loc_Summary'!$D:$D,$B558,'Lines Study_Loc_Summary'!$AB:$AB),IF($O558="Mix",SUMIF('Mix Substation Location Summary'!$B$4:$B$1500,$B558,'Mix Substation Location Summary'!$M$4:$M$1500),"NOT FOUND"))))</f>
        <v>100567207.68231575</v>
      </c>
      <c r="K558" s="299">
        <f>IF($O558="ISO",0,IF($O558="Non-Iso",D558,IF($O558="Trans Line",SUMIF('Lines Study_Loc_Summary'!$D:$D,'TS by Location'!B558,'Lines Study_Loc_Summary'!$AJ:$AJ),IF($O558="Mix",SUMIF('Mix Substation Location Summary'!$B$4:$B$1500,$B558,'Mix Substation Location Summary'!$D$4:$D$1500)+SUMIF('Mix Substation Location Summary'!$B$4:$B$1500,$B558,'Mix Substation Location Summary'!$E$4:$E$1500),"NOT FOUND"))))</f>
        <v>2488.5357584508056</v>
      </c>
      <c r="L558" s="299">
        <f>IF($O558="ISO",0,IF($O558="Non-Iso",E558,IF($O558="Trans Line",SUMIF('Lines Study_Loc_Summary'!$D:$D,$B558,'Lines Study_Loc_Summary'!$AK:$AK),IF($O558="Mix",SUMIF('Mix Substation Location Summary'!$B$4:$B$1500,$B558,'Mix Substation Location Summary'!$I$4:$I$1500)+SUMIF('Mix Substation Location Summary'!$B$4:$B$1500,$B558,'Mix Substation Location Summary'!$J$4:$J$1500),"NOT FOUND"))))</f>
        <v>1376398.6936444652</v>
      </c>
      <c r="M558" s="299">
        <f>IF($O558="ISO",0,IF($O558="Non-Iso",F558,IF($O558="Trans Line",SUMIF('Lines Study_Loc_Summary'!$D:$D,$B558,'Lines Study_Loc_Summary'!$AL:$AL),IF($O558="Mix",SUMIF('Mix Substation Location Summary'!$B$4:$B$1500,$B558,'Mix Substation Location Summary'!$N$4:$N$1500)+SUMIF('Mix Substation Location Summary'!$B$4:$B$1500,$B558,'Mix Substation Location Summary'!$O$4:$O$1500),"NOT FOUND"))))</f>
        <v>12777403.057684356</v>
      </c>
      <c r="N558" s="300"/>
      <c r="O558" s="293" t="s">
        <v>223</v>
      </c>
      <c r="P558" s="293" t="s">
        <v>257</v>
      </c>
    </row>
    <row r="559" spans="1:16" ht="12.75" customHeight="1" x14ac:dyDescent="0.3">
      <c r="A559" s="294" t="s">
        <v>1230</v>
      </c>
      <c r="B559" s="293">
        <v>8056</v>
      </c>
      <c r="C559" s="293" t="s">
        <v>1330</v>
      </c>
      <c r="D559" s="188">
        <f>SUMIF('Mix Substation Location Summary'!$B$4:$B$1500,'TS by Location'!B559,'Mix Substation Location Summary'!$F$4:$F$1500)</f>
        <v>0</v>
      </c>
      <c r="E559" s="188">
        <f>SUMIF('Mix Substation Location Summary'!$B$4:$B$1500,'TS by Location'!$B559,'Mix Substation Location Summary'!$K$4:$K$1500)+Reloc_Reclass!K1007</f>
        <v>9217548.9800000004</v>
      </c>
      <c r="F559" s="188">
        <f>SUMIF('Mix Substation Location Summary'!$B$4:$B$1500,'TS by Location'!$B559,'Mix Substation Location Summary'!$P$4:$P$1500)+Reloc_Reclass!P1007</f>
        <v>22362501.400000028</v>
      </c>
      <c r="G559" s="537">
        <f t="shared" ref="G559" si="115">SUM(D559:F559)</f>
        <v>31580050.380000029</v>
      </c>
      <c r="H559" s="299">
        <f>IF($O559="ISO",D559,IF($O559="Non-Iso",0,IF($O559="Trans Line",SUMIF('Lines Study_Loc_Summary'!$D:$D,$B559,'Lines Study_Loc_Summary'!$Z:$Z),IF($O559="Mix",SUMIF('Mix Substation Location Summary'!$B$4:$B$1500,$B559,'Mix Substation Location Summary'!$C$4:$C$1500),"NOT FOUND"))))</f>
        <v>0</v>
      </c>
      <c r="I559" s="299">
        <f>IF($O559="ISO",E559,IF($O559="Non-Iso",0,IF($O559="Trans Line",SUMIF('Lines Study_Loc_Summary'!$D:$D,$B559,'Lines Study_Loc_Summary'!$AA:$AA),IF($O559="Mix",SUMIF('Mix Substation Location Summary'!$B$4:$B$1500,$B559,'Mix Substation Location Summary'!$H$4:$H$1500),"NOT FOUND"))))</f>
        <v>0</v>
      </c>
      <c r="J559" s="299">
        <f>IF($O559="ISO",F559,IF($O559="Non-Iso",0,IF($O559="Trans Line",SUMIF('Lines Study_Loc_Summary'!$D:$D,$B559,'Lines Study_Loc_Summary'!$AB:$AB),IF($O559="Mix",SUMIF('Mix Substation Location Summary'!$B$4:$B$1500,$B559,'Mix Substation Location Summary'!$M$4:$M$1500),"NOT FOUND"))))</f>
        <v>0</v>
      </c>
      <c r="K559" s="299">
        <f>IF($O559="ISO",0,IF($O559="Non-Iso",D559,IF($O559="Trans Line",SUMIF('Lines Study_Loc_Summary'!$D:$D,'TS by Location'!B559,'Lines Study_Loc_Summary'!$AJ:$AJ),IF($O559="Mix",SUMIF('Mix Substation Location Summary'!$B$4:$B$1500,$B559,'Mix Substation Location Summary'!$D$4:$D$1500)+SUMIF('Mix Substation Location Summary'!$B$4:$B$1500,$B559,'Mix Substation Location Summary'!$E$4:$E$1500),"NOT FOUND"))))</f>
        <v>0</v>
      </c>
      <c r="L559" s="299">
        <f>IF($O559="ISO",0,IF($O559="Non-Iso",E559,IF($O559="Trans Line",SUMIF('Lines Study_Loc_Summary'!$D:$D,$B559,'Lines Study_Loc_Summary'!$AK:$AK),IF($O559="Mix",SUMIF('Mix Substation Location Summary'!$B$4:$B$1500,$B559,'Mix Substation Location Summary'!$I$4:$I$1500)+SUMIF('Mix Substation Location Summary'!$B$4:$B$1500,$B559,'Mix Substation Location Summary'!$J$4:$J$1500),"NOT FOUND"))))</f>
        <v>9217548.9800000004</v>
      </c>
      <c r="M559" s="299">
        <f>IF($O559="ISO",0,IF($O559="Non-Iso",F559,IF($O559="Trans Line",SUMIF('Lines Study_Loc_Summary'!$D:$D,$B559,'Lines Study_Loc_Summary'!$AL:$AL),IF($O559="Mix",SUMIF('Mix Substation Location Summary'!$B$4:$B$1500,$B559,'Mix Substation Location Summary'!$N$4:$N$1500)+SUMIF('Mix Substation Location Summary'!$B$4:$B$1500,$B559,'Mix Substation Location Summary'!$O$4:$O$1500),"NOT FOUND"))))</f>
        <v>22362501.400000028</v>
      </c>
      <c r="N559" s="300"/>
      <c r="O559" s="293" t="s">
        <v>1316</v>
      </c>
      <c r="P559" s="293"/>
    </row>
    <row r="560" spans="1:16" ht="12.75" customHeight="1" x14ac:dyDescent="0.3">
      <c r="A560" s="294" t="s">
        <v>2845</v>
      </c>
      <c r="B560" s="293">
        <v>8058</v>
      </c>
      <c r="C560" s="293" t="s">
        <v>1332</v>
      </c>
      <c r="D560" s="188">
        <f>SUMIF('Mix Substation Location Summary'!$B$4:$B$1500,'TS by Location'!B560,'Mix Substation Location Summary'!$F$4:$F$1500)</f>
        <v>0</v>
      </c>
      <c r="E560" s="188">
        <f>SUMIF('Mix Substation Location Summary'!$B$4:$B$1500,'TS by Location'!$B560,'Mix Substation Location Summary'!$K$4:$K$1500)</f>
        <v>0</v>
      </c>
      <c r="F560" s="188">
        <f>SUMIF('Mix Substation Location Summary'!$B$4:$B$1500,'TS by Location'!$B560,'Mix Substation Location Summary'!$P$4:$P$1500)</f>
        <v>23429.9</v>
      </c>
      <c r="G560" s="537">
        <f t="shared" ref="G560" si="116">SUM(D560:F560)</f>
        <v>23429.9</v>
      </c>
      <c r="H560" s="299">
        <f>IF($O560="ISO",D560,IF($O560="Non-Iso",0,IF($O560="Trans Line",SUMIF('Lines Study_Loc_Summary'!$D:$D,$B560,'Lines Study_Loc_Summary'!$Z:$Z),IF($O560="Mix",SUMIF('Mix Substation Location Summary'!$B$4:$B$1500,$B560,'Mix Substation Location Summary'!$C$4:$C$1500),"NOT FOUND"))))</f>
        <v>0</v>
      </c>
      <c r="I560" s="299">
        <f>IF($O560="ISO",E560,IF($O560="Non-Iso",0,IF($O560="Trans Line",SUMIF('Lines Study_Loc_Summary'!$D:$D,$B560,'Lines Study_Loc_Summary'!$AA:$AA),IF($O560="Mix",SUMIF('Mix Substation Location Summary'!$B$4:$B$1500,$B560,'Mix Substation Location Summary'!$H$4:$H$1500),"NOT FOUND"))))</f>
        <v>0</v>
      </c>
      <c r="J560" s="299">
        <f>IF($O560="ISO",F560,IF($O560="Non-Iso",0,IF($O560="Trans Line",SUMIF('Lines Study_Loc_Summary'!$D:$D,$B560,'Lines Study_Loc_Summary'!$AB:$AB),IF($O560="Mix",SUMIF('Mix Substation Location Summary'!$B$4:$B$1500,$B560,'Mix Substation Location Summary'!$M$4:$M$1500),"NOT FOUND"))))</f>
        <v>0</v>
      </c>
      <c r="K560" s="299">
        <f>IF($O560="ISO",0,IF($O560="Non-Iso",D560,IF($O560="Trans Line",SUMIF('Lines Study_Loc_Summary'!$D:$D,'TS by Location'!B560,'Lines Study_Loc_Summary'!$AJ:$AJ),IF($O560="Mix",SUMIF('Mix Substation Location Summary'!$B$4:$B$1500,$B560,'Mix Substation Location Summary'!$D$4:$D$1500)+SUMIF('Mix Substation Location Summary'!$B$4:$B$1500,$B560,'Mix Substation Location Summary'!$E$4:$E$1500),"NOT FOUND"))))</f>
        <v>0</v>
      </c>
      <c r="L560" s="299">
        <f>IF($O560="ISO",0,IF($O560="Non-Iso",E560,IF($O560="Trans Line",SUMIF('Lines Study_Loc_Summary'!$D:$D,$B560,'Lines Study_Loc_Summary'!$AK:$AK),IF($O560="Mix",SUMIF('Mix Substation Location Summary'!$B$4:$B$1500,$B560,'Mix Substation Location Summary'!$I$4:$I$1500)+SUMIF('Mix Substation Location Summary'!$B$4:$B$1500,$B560,'Mix Substation Location Summary'!$J$4:$J$1500),"NOT FOUND"))))</f>
        <v>0</v>
      </c>
      <c r="M560" s="299">
        <f>IF($O560="ISO",0,IF($O560="Non-Iso",F560,IF($O560="Trans Line",SUMIF('Lines Study_Loc_Summary'!$D:$D,$B560,'Lines Study_Loc_Summary'!$AL:$AL),IF($O560="Mix",SUMIF('Mix Substation Location Summary'!$B$4:$B$1500,$B560,'Mix Substation Location Summary'!$N$4:$N$1500)+SUMIF('Mix Substation Location Summary'!$B$4:$B$1500,$B560,'Mix Substation Location Summary'!$O$4:$O$1500),"NOT FOUND"))))</f>
        <v>23429.9</v>
      </c>
      <c r="N560" s="300"/>
      <c r="O560" s="293" t="s">
        <v>1316</v>
      </c>
      <c r="P560" s="293"/>
    </row>
    <row r="561" spans="1:16" ht="12.75" customHeight="1" x14ac:dyDescent="0.3">
      <c r="A561" s="294" t="s">
        <v>545</v>
      </c>
      <c r="B561" s="293">
        <v>8063</v>
      </c>
      <c r="C561" s="293" t="s">
        <v>1332</v>
      </c>
      <c r="D561" s="188">
        <f>SUMIF('Mix Substation Location Summary'!$B$4:$B$1500,'TS by Location'!B561,'Mix Substation Location Summary'!$F$4:$F$1500)</f>
        <v>0</v>
      </c>
      <c r="E561" s="188">
        <f>SUMIF('Mix Substation Location Summary'!$B$4:$B$1500,'TS by Location'!$B561,'Mix Substation Location Summary'!$K$4:$K$1500)</f>
        <v>405869.07999999996</v>
      </c>
      <c r="F561" s="188">
        <f>SUMIF('Mix Substation Location Summary'!$B$4:$B$1500,'TS by Location'!$B561,'Mix Substation Location Summary'!$P$4:$P$1500)</f>
        <v>15667961.389999986</v>
      </c>
      <c r="G561" s="537">
        <f t="shared" si="114"/>
        <v>16073830.469999986</v>
      </c>
      <c r="H561" s="299">
        <f>IF($O561="ISO",D561,IF($O561="Non-Iso",0,IF($O561="Trans Line",SUMIF('Lines Study_Loc_Summary'!$D:$D,$B561,'Lines Study_Loc_Summary'!$Z:$Z),IF($O561="Mix",SUMIF('Mix Substation Location Summary'!$B$4:$B$1500,$B561,'Mix Substation Location Summary'!$C$4:$C$1500),"NOT FOUND"))))</f>
        <v>0</v>
      </c>
      <c r="I561" s="299">
        <f>IF($O561="ISO",E561,IF($O561="Non-Iso",0,IF($O561="Trans Line",SUMIF('Lines Study_Loc_Summary'!$D:$D,$B561,'Lines Study_Loc_Summary'!$AA:$AA),IF($O561="Mix",SUMIF('Mix Substation Location Summary'!$B$4:$B$1500,$B561,'Mix Substation Location Summary'!$H$4:$H$1500),"NOT FOUND"))))</f>
        <v>94017.735601288005</v>
      </c>
      <c r="J561" s="299">
        <f>IF($O561="ISO",F561,IF($O561="Non-Iso",0,IF($O561="Trans Line",SUMIF('Lines Study_Loc_Summary'!$D:$D,$B561,'Lines Study_Loc_Summary'!$AB:$AB),IF($O561="Mix",SUMIF('Mix Substation Location Summary'!$B$4:$B$1500,$B561,'Mix Substation Location Summary'!$M$4:$M$1500),"NOT FOUND"))))</f>
        <v>3629412.3498548036</v>
      </c>
      <c r="K561" s="299">
        <f>IF($O561="ISO",0,IF($O561="Non-Iso",D561,IF($O561="Trans Line",SUMIF('Lines Study_Loc_Summary'!$D:$D,'TS by Location'!B561,'Lines Study_Loc_Summary'!$AJ:$AJ),IF($O561="Mix",SUMIF('Mix Substation Location Summary'!$B$4:$B$1500,$B561,'Mix Substation Location Summary'!$D$4:$D$1500)+SUMIF('Mix Substation Location Summary'!$B$4:$B$1500,$B561,'Mix Substation Location Summary'!$E$4:$E$1500),"NOT FOUND"))))</f>
        <v>0</v>
      </c>
      <c r="L561" s="299">
        <f>IF($O561="ISO",0,IF($O561="Non-Iso",E561,IF($O561="Trans Line",SUMIF('Lines Study_Loc_Summary'!$D:$D,$B561,'Lines Study_Loc_Summary'!$AK:$AK),IF($O561="Mix",SUMIF('Mix Substation Location Summary'!$B$4:$B$1500,$B561,'Mix Substation Location Summary'!$I$4:$I$1500)+SUMIF('Mix Substation Location Summary'!$B$4:$B$1500,$B561,'Mix Substation Location Summary'!$J$4:$J$1500),"NOT FOUND"))))</f>
        <v>311851.34439871198</v>
      </c>
      <c r="M561" s="299">
        <f>IF($O561="ISO",0,IF($O561="Non-Iso",F561,IF($O561="Trans Line",SUMIF('Lines Study_Loc_Summary'!$D:$D,$B561,'Lines Study_Loc_Summary'!$AL:$AL),IF($O561="Mix",SUMIF('Mix Substation Location Summary'!$B$4:$B$1500,$B561,'Mix Substation Location Summary'!$N$4:$N$1500)+SUMIF('Mix Substation Location Summary'!$B$4:$B$1500,$B561,'Mix Substation Location Summary'!$O$4:$O$1500),"NOT FOUND"))))</f>
        <v>12038549.040145183</v>
      </c>
      <c r="N561" s="300"/>
      <c r="O561" s="293" t="s">
        <v>223</v>
      </c>
      <c r="P561" s="293" t="s">
        <v>219</v>
      </c>
    </row>
    <row r="562" spans="1:16" ht="12.75" customHeight="1" x14ac:dyDescent="0.3">
      <c r="A562" s="294" t="s">
        <v>3046</v>
      </c>
      <c r="B562" s="293">
        <v>8071</v>
      </c>
      <c r="C562" s="293" t="s">
        <v>1330</v>
      </c>
      <c r="D562" s="188">
        <f>SUMIF('Mix Substation Location Summary'!$B$4:$B$1500,'TS by Location'!B562,'Mix Substation Location Summary'!$F$4:$F$1500)</f>
        <v>0</v>
      </c>
      <c r="E562" s="188">
        <f>SUMIF('Mix Substation Location Summary'!$B$4:$B$1500,'TS by Location'!$B562,'Mix Substation Location Summary'!$K$4:$K$1500)</f>
        <v>41634.559999999998</v>
      </c>
      <c r="F562" s="188">
        <f>SUMIF('Mix Substation Location Summary'!$B$4:$B$1500,'TS by Location'!$B562,'Mix Substation Location Summary'!$P$4:$P$1500)</f>
        <v>69694.88999999997</v>
      </c>
      <c r="G562" s="537">
        <f t="shared" ref="G562" si="117">SUM(D562:F562)</f>
        <v>111329.44999999997</v>
      </c>
      <c r="H562" s="299">
        <f>IF($O562="ISO",D562,IF($O562="Non-Iso",0,IF($O562="Trans Line",SUMIF('Lines Study_Loc_Summary'!$D:$D,$B562,'Lines Study_Loc_Summary'!$Z:$Z),IF($O562="Mix",SUMIF('Mix Substation Location Summary'!$B$4:$B$1500,$B562,'Mix Substation Location Summary'!$C$4:$C$1500),"NOT FOUND"))))</f>
        <v>0</v>
      </c>
      <c r="I562" s="299">
        <f>IF($O562="ISO",E562,IF($O562="Non-Iso",0,IF($O562="Trans Line",SUMIF('Lines Study_Loc_Summary'!$D:$D,$B562,'Lines Study_Loc_Summary'!$AA:$AA),IF($O562="Mix",SUMIF('Mix Substation Location Summary'!$B$4:$B$1500,$B562,'Mix Substation Location Summary'!$H$4:$H$1500),"NOT FOUND"))))</f>
        <v>0</v>
      </c>
      <c r="J562" s="299">
        <f>IF($O562="ISO",F562,IF($O562="Non-Iso",0,IF($O562="Trans Line",SUMIF('Lines Study_Loc_Summary'!$D:$D,$B562,'Lines Study_Loc_Summary'!$AB:$AB),IF($O562="Mix",SUMIF('Mix Substation Location Summary'!$B$4:$B$1500,$B562,'Mix Substation Location Summary'!$M$4:$M$1500),"NOT FOUND"))))</f>
        <v>0</v>
      </c>
      <c r="K562" s="299">
        <f>IF($O562="ISO",0,IF($O562="Non-Iso",D562,IF($O562="Trans Line",SUMIF('Lines Study_Loc_Summary'!$D:$D,'TS by Location'!B562,'Lines Study_Loc_Summary'!$AJ:$AJ),IF($O562="Mix",SUMIF('Mix Substation Location Summary'!$B$4:$B$1500,$B562,'Mix Substation Location Summary'!$D$4:$D$1500)+SUMIF('Mix Substation Location Summary'!$B$4:$B$1500,$B562,'Mix Substation Location Summary'!$E$4:$E$1500),"NOT FOUND"))))</f>
        <v>0</v>
      </c>
      <c r="L562" s="299">
        <f>IF($O562="ISO",0,IF($O562="Non-Iso",E562,IF($O562="Trans Line",SUMIF('Lines Study_Loc_Summary'!$D:$D,$B562,'Lines Study_Loc_Summary'!$AK:$AK),IF($O562="Mix",SUMIF('Mix Substation Location Summary'!$B$4:$B$1500,$B562,'Mix Substation Location Summary'!$I$4:$I$1500)+SUMIF('Mix Substation Location Summary'!$B$4:$B$1500,$B562,'Mix Substation Location Summary'!$J$4:$J$1500),"NOT FOUND"))))</f>
        <v>41634.559999999998</v>
      </c>
      <c r="M562" s="299">
        <f>IF($O562="ISO",0,IF($O562="Non-Iso",F562,IF($O562="Trans Line",SUMIF('Lines Study_Loc_Summary'!$D:$D,$B562,'Lines Study_Loc_Summary'!$AL:$AL),IF($O562="Mix",SUMIF('Mix Substation Location Summary'!$B$4:$B$1500,$B562,'Mix Substation Location Summary'!$N$4:$N$1500)+SUMIF('Mix Substation Location Summary'!$B$4:$B$1500,$B562,'Mix Substation Location Summary'!$O$4:$O$1500),"NOT FOUND"))))</f>
        <v>69694.88999999997</v>
      </c>
      <c r="N562" s="300"/>
      <c r="O562" s="293" t="s">
        <v>1316</v>
      </c>
      <c r="P562" s="293"/>
    </row>
    <row r="563" spans="1:16" ht="12.75" customHeight="1" x14ac:dyDescent="0.3">
      <c r="A563" s="294" t="s">
        <v>2846</v>
      </c>
      <c r="B563" s="293">
        <v>8081</v>
      </c>
      <c r="C563" s="293" t="s">
        <v>1330</v>
      </c>
      <c r="D563" s="188">
        <f>SUMIF('Mix Substation Location Summary'!$B$4:$B$1500,'TS by Location'!B563,'Mix Substation Location Summary'!$F$4:$F$1500)</f>
        <v>0</v>
      </c>
      <c r="E563" s="188">
        <f>SUMIF('Mix Substation Location Summary'!$B$4:$B$1500,'TS by Location'!$B563,'Mix Substation Location Summary'!$K$4:$K$1500)</f>
        <v>21176.45</v>
      </c>
      <c r="F563" s="188">
        <f>SUMIF('Mix Substation Location Summary'!$B$4:$B$1500,'TS by Location'!$B563,'Mix Substation Location Summary'!$P$4:$P$1500)</f>
        <v>0</v>
      </c>
      <c r="G563" s="537">
        <f t="shared" ref="G563" si="118">SUM(D563:F563)</f>
        <v>21176.45</v>
      </c>
      <c r="H563" s="299">
        <f>IF($O563="ISO",D563,IF($O563="Non-Iso",0,IF($O563="Trans Line",SUMIF('Lines Study_Loc_Summary'!$D:$D,$B563,'Lines Study_Loc_Summary'!$Z:$Z),IF($O563="Mix",SUMIF('Mix Substation Location Summary'!$B$4:$B$1500,$B563,'Mix Substation Location Summary'!$C$4:$C$1500),"NOT FOUND"))))</f>
        <v>0</v>
      </c>
      <c r="I563" s="299">
        <f>IF($O563="ISO",E563,IF($O563="Non-Iso",0,IF($O563="Trans Line",SUMIF('Lines Study_Loc_Summary'!$D:$D,$B563,'Lines Study_Loc_Summary'!$AA:$AA),IF($O563="Mix",SUMIF('Mix Substation Location Summary'!$B$4:$B$1500,$B563,'Mix Substation Location Summary'!$H$4:$H$1500),"NOT FOUND"))))</f>
        <v>0</v>
      </c>
      <c r="J563" s="299">
        <f>IF($O563="ISO",F563,IF($O563="Non-Iso",0,IF($O563="Trans Line",SUMIF('Lines Study_Loc_Summary'!$D:$D,$B563,'Lines Study_Loc_Summary'!$AB:$AB),IF($O563="Mix",SUMIF('Mix Substation Location Summary'!$B$4:$B$1500,$B563,'Mix Substation Location Summary'!$M$4:$M$1500),"NOT FOUND"))))</f>
        <v>0</v>
      </c>
      <c r="K563" s="299">
        <f>IF($O563="ISO",0,IF($O563="Non-Iso",D563,IF($O563="Trans Line",SUMIF('Lines Study_Loc_Summary'!$D:$D,'TS by Location'!B563,'Lines Study_Loc_Summary'!$AJ:$AJ),IF($O563="Mix",SUMIF('Mix Substation Location Summary'!$B$4:$B$1500,$B563,'Mix Substation Location Summary'!$D$4:$D$1500)+SUMIF('Mix Substation Location Summary'!$B$4:$B$1500,$B563,'Mix Substation Location Summary'!$E$4:$E$1500),"NOT FOUND"))))</f>
        <v>0</v>
      </c>
      <c r="L563" s="299">
        <f>IF($O563="ISO",0,IF($O563="Non-Iso",E563,IF($O563="Trans Line",SUMIF('Lines Study_Loc_Summary'!$D:$D,$B563,'Lines Study_Loc_Summary'!$AK:$AK),IF($O563="Mix",SUMIF('Mix Substation Location Summary'!$B$4:$B$1500,$B563,'Mix Substation Location Summary'!$I$4:$I$1500)+SUMIF('Mix Substation Location Summary'!$B$4:$B$1500,$B563,'Mix Substation Location Summary'!$J$4:$J$1500),"NOT FOUND"))))</f>
        <v>21176.45</v>
      </c>
      <c r="M563" s="299">
        <f>IF($O563="ISO",0,IF($O563="Non-Iso",F563,IF($O563="Trans Line",SUMIF('Lines Study_Loc_Summary'!$D:$D,$B563,'Lines Study_Loc_Summary'!$AL:$AL),IF($O563="Mix",SUMIF('Mix Substation Location Summary'!$B$4:$B$1500,$B563,'Mix Substation Location Summary'!$N$4:$N$1500)+SUMIF('Mix Substation Location Summary'!$B$4:$B$1500,$B563,'Mix Substation Location Summary'!$O$4:$O$1500),"NOT FOUND"))))</f>
        <v>0</v>
      </c>
      <c r="N563" s="300"/>
      <c r="O563" s="293" t="s">
        <v>1316</v>
      </c>
      <c r="P563" s="293"/>
    </row>
    <row r="564" spans="1:16" ht="12.75" customHeight="1" x14ac:dyDescent="0.3">
      <c r="A564" s="294" t="s">
        <v>3047</v>
      </c>
      <c r="B564" s="293">
        <v>8175</v>
      </c>
      <c r="C564" s="293" t="s">
        <v>1330</v>
      </c>
      <c r="D564" s="188">
        <f>SUMIF('Mix Substation Location Summary'!$B$4:$B$1500,'TS by Location'!B564,'Mix Substation Location Summary'!$F$4:$F$1500)</f>
        <v>0</v>
      </c>
      <c r="E564" s="188">
        <f>SUMIF('Mix Substation Location Summary'!$B$4:$B$1500,'TS by Location'!$B564,'Mix Substation Location Summary'!$K$4:$K$1500)</f>
        <v>103197.01000000001</v>
      </c>
      <c r="F564" s="188">
        <f>SUMIF('Mix Substation Location Summary'!$B$4:$B$1500,'TS by Location'!$B564,'Mix Substation Location Summary'!$P$4:$P$1500)</f>
        <v>0</v>
      </c>
      <c r="G564" s="537">
        <f t="shared" ref="G564" si="119">SUM(D564:F564)</f>
        <v>103197.01000000001</v>
      </c>
      <c r="H564" s="299">
        <f>IF($O564="ISO",D564,IF($O564="Non-Iso",0,IF($O564="Trans Line",SUMIF('Lines Study_Loc_Summary'!$D:$D,$B564,'Lines Study_Loc_Summary'!$Z:$Z),IF($O564="Mix",SUMIF('Mix Substation Location Summary'!$B$4:$B$1500,$B564,'Mix Substation Location Summary'!$C$4:$C$1500),"NOT FOUND"))))</f>
        <v>0</v>
      </c>
      <c r="I564" s="299">
        <f>IF($O564="ISO",E564,IF($O564="Non-Iso",0,IF($O564="Trans Line",SUMIF('Lines Study_Loc_Summary'!$D:$D,$B564,'Lines Study_Loc_Summary'!$AA:$AA),IF($O564="Mix",SUMIF('Mix Substation Location Summary'!$B$4:$B$1500,$B564,'Mix Substation Location Summary'!$H$4:$H$1500),"NOT FOUND"))))</f>
        <v>0</v>
      </c>
      <c r="J564" s="299">
        <f>IF($O564="ISO",F564,IF($O564="Non-Iso",0,IF($O564="Trans Line",SUMIF('Lines Study_Loc_Summary'!$D:$D,$B564,'Lines Study_Loc_Summary'!$AB:$AB),IF($O564="Mix",SUMIF('Mix Substation Location Summary'!$B$4:$B$1500,$B564,'Mix Substation Location Summary'!$M$4:$M$1500),"NOT FOUND"))))</f>
        <v>0</v>
      </c>
      <c r="K564" s="299">
        <f>IF($O564="ISO",0,IF($O564="Non-Iso",D564,IF($O564="Trans Line",SUMIF('Lines Study_Loc_Summary'!$D:$D,'TS by Location'!B564,'Lines Study_Loc_Summary'!$AJ:$AJ),IF($O564="Mix",SUMIF('Mix Substation Location Summary'!$B$4:$B$1500,$B564,'Mix Substation Location Summary'!$D$4:$D$1500)+SUMIF('Mix Substation Location Summary'!$B$4:$B$1500,$B564,'Mix Substation Location Summary'!$E$4:$E$1500),"NOT FOUND"))))</f>
        <v>0</v>
      </c>
      <c r="L564" s="299">
        <f>IF($O564="ISO",0,IF($O564="Non-Iso",E564,IF($O564="Trans Line",SUMIF('Lines Study_Loc_Summary'!$D:$D,$B564,'Lines Study_Loc_Summary'!$AK:$AK),IF($O564="Mix",SUMIF('Mix Substation Location Summary'!$B$4:$B$1500,$B564,'Mix Substation Location Summary'!$I$4:$I$1500)+SUMIF('Mix Substation Location Summary'!$B$4:$B$1500,$B564,'Mix Substation Location Summary'!$J$4:$J$1500),"NOT FOUND"))))</f>
        <v>103197.01000000001</v>
      </c>
      <c r="M564" s="299">
        <f>IF($O564="ISO",0,IF($O564="Non-Iso",F564,IF($O564="Trans Line",SUMIF('Lines Study_Loc_Summary'!$D:$D,$B564,'Lines Study_Loc_Summary'!$AL:$AL),IF($O564="Mix",SUMIF('Mix Substation Location Summary'!$B$4:$B$1500,$B564,'Mix Substation Location Summary'!$N$4:$N$1500)+SUMIF('Mix Substation Location Summary'!$B$4:$B$1500,$B564,'Mix Substation Location Summary'!$O$4:$O$1500),"NOT FOUND"))))</f>
        <v>0</v>
      </c>
      <c r="N564" s="300"/>
      <c r="O564" s="293" t="s">
        <v>1316</v>
      </c>
      <c r="P564" s="293"/>
    </row>
    <row r="565" spans="1:16" ht="12.75" customHeight="1" x14ac:dyDescent="0.3">
      <c r="A565" s="294" t="s">
        <v>41</v>
      </c>
      <c r="B565" s="299" t="s">
        <v>179</v>
      </c>
      <c r="C565" s="293" t="s">
        <v>1330</v>
      </c>
      <c r="D565" s="188">
        <f>SUMIF('Mix Substation Location Summary'!$B$4:$B$1500,'TS by Location'!B565,'Mix Substation Location Summary'!$F$4:$F$1500)</f>
        <v>7964.44</v>
      </c>
      <c r="E565" s="188">
        <f>SUMIF('Mix Substation Location Summary'!$B$4:$B$1500,'TS by Location'!$B565,'Mix Substation Location Summary'!$K$4:$K$1500)</f>
        <v>684521.59999999986</v>
      </c>
      <c r="F565" s="188">
        <f>SUMIF('Mix Substation Location Summary'!$B$4:$B$1500,'TS by Location'!$B565,'Mix Substation Location Summary'!$P$4:$P$1500)</f>
        <v>14831394.980000004</v>
      </c>
      <c r="G565" s="537">
        <f t="shared" si="114"/>
        <v>15523881.020000003</v>
      </c>
      <c r="H565" s="299">
        <f>IF($O565="ISO",D565,IF($O565="Non-Iso",0,IF($O565="Trans Line",SUMIF('Lines Study_Loc_Summary'!$D:$D,$B565,'Lines Study_Loc_Summary'!$Z:$Z),IF($O565="Mix",SUMIF('Mix Substation Location Summary'!$B$4:$B$1500,$B565,'Mix Substation Location Summary'!$C$4:$C$1500),"NOT FOUND"))))</f>
        <v>2190.2966174862149</v>
      </c>
      <c r="I565" s="299">
        <f>IF($O565="ISO",E565,IF($O565="Non-Iso",0,IF($O565="Trans Line",SUMIF('Lines Study_Loc_Summary'!$D:$D,$B565,'Lines Study_Loc_Summary'!$AA:$AA),IF($O565="Mix",SUMIF('Mix Substation Location Summary'!$B$4:$B$1500,$B565,'Mix Substation Location Summary'!$H$4:$H$1500),"NOT FOUND"))))</f>
        <v>183638.85570959561</v>
      </c>
      <c r="J565" s="299">
        <f>IF($O565="ISO",F565,IF($O565="Non-Iso",0,IF($O565="Trans Line",SUMIF('Lines Study_Loc_Summary'!$D:$D,$B565,'Lines Study_Loc_Summary'!$AB:$AB),IF($O565="Mix",SUMIF('Mix Substation Location Summary'!$B$4:$B$1500,$B565,'Mix Substation Location Summary'!$M$4:$M$1500),"NOT FOUND"))))</f>
        <v>4083385.5179277589</v>
      </c>
      <c r="K565" s="299">
        <f>IF($O565="ISO",0,IF($O565="Non-Iso",D565,IF($O565="Trans Line",SUMIF('Lines Study_Loc_Summary'!$D:$D,'TS by Location'!B565,'Lines Study_Loc_Summary'!$AJ:$AJ),IF($O565="Mix",SUMIF('Mix Substation Location Summary'!$B$4:$B$1500,$B565,'Mix Substation Location Summary'!$D$4:$D$1500)+SUMIF('Mix Substation Location Summary'!$B$4:$B$1500,$B565,'Mix Substation Location Summary'!$E$4:$E$1500),"NOT FOUND"))))</f>
        <v>5774.1433825137847</v>
      </c>
      <c r="L565" s="299">
        <f>IF($O565="ISO",0,IF($O565="Non-Iso",E565,IF($O565="Trans Line",SUMIF('Lines Study_Loc_Summary'!$D:$D,$B565,'Lines Study_Loc_Summary'!$AK:$AK),IF($O565="Mix",SUMIF('Mix Substation Location Summary'!$B$4:$B$1500,$B565,'Mix Substation Location Summary'!$I$4:$I$1500)+SUMIF('Mix Substation Location Summary'!$B$4:$B$1500,$B565,'Mix Substation Location Summary'!$J$4:$J$1500),"NOT FOUND"))))</f>
        <v>500882.74429040425</v>
      </c>
      <c r="M565" s="299">
        <f>IF($O565="ISO",0,IF($O565="Non-Iso",F565,IF($O565="Trans Line",SUMIF('Lines Study_Loc_Summary'!$D:$D,$B565,'Lines Study_Loc_Summary'!$AL:$AL),IF($O565="Mix",SUMIF('Mix Substation Location Summary'!$B$4:$B$1500,$B565,'Mix Substation Location Summary'!$N$4:$N$1500)+SUMIF('Mix Substation Location Summary'!$B$4:$B$1500,$B565,'Mix Substation Location Summary'!$O$4:$O$1500),"NOT FOUND"))))</f>
        <v>10748009.462072246</v>
      </c>
      <c r="N565" s="300"/>
      <c r="O565" s="293" t="s">
        <v>223</v>
      </c>
      <c r="P565" s="293" t="s">
        <v>220</v>
      </c>
    </row>
    <row r="566" spans="1:16" ht="12.75" customHeight="1" x14ac:dyDescent="0.3">
      <c r="A566" s="294" t="s">
        <v>39</v>
      </c>
      <c r="B566" s="299" t="s">
        <v>173</v>
      </c>
      <c r="C566" s="293" t="s">
        <v>1332</v>
      </c>
      <c r="D566" s="188">
        <f>SUMIF('Mix Substation Location Summary'!$B$4:$B$1500,'TS by Location'!B566,'Mix Substation Location Summary'!$F$4:$F$1500)</f>
        <v>48811.41</v>
      </c>
      <c r="E566" s="188">
        <f>SUMIF('Mix Substation Location Summary'!$B$4:$B$1500,'TS by Location'!$B566,'Mix Substation Location Summary'!$K$4:$K$1500)</f>
        <v>2675257.41</v>
      </c>
      <c r="F566" s="188">
        <f>SUMIF('Mix Substation Location Summary'!$B$4:$B$1500,'TS by Location'!$B566,'Mix Substation Location Summary'!$P$4:$P$1500)</f>
        <v>54011256.490000002</v>
      </c>
      <c r="G566" s="537">
        <f t="shared" si="114"/>
        <v>56735325.310000002</v>
      </c>
      <c r="H566" s="299">
        <f>IF($O566="ISO",D566,IF($O566="Non-Iso",0,IF($O566="Trans Line",SUMIF('Lines Study_Loc_Summary'!$D:$D,$B566,'Lines Study_Loc_Summary'!$Z:$Z),IF($O566="Mix",SUMIF('Mix Substation Location Summary'!$B$4:$B$1500,$B566,'Mix Substation Location Summary'!$C$4:$C$1500),"NOT FOUND"))))</f>
        <v>40776.103588069236</v>
      </c>
      <c r="I566" s="299">
        <f>IF($O566="ISO",E566,IF($O566="Non-Iso",0,IF($O566="Trans Line",SUMIF('Lines Study_Loc_Summary'!$D:$D,$B566,'Lines Study_Loc_Summary'!$AA:$AA),IF($O566="Mix",SUMIF('Mix Substation Location Summary'!$B$4:$B$1500,$B566,'Mix Substation Location Summary'!$H$4:$H$1500),"NOT FOUND"))))</f>
        <v>2234858.064434316</v>
      </c>
      <c r="J566" s="299">
        <f>IF($O566="ISO",F566,IF($O566="Non-Iso",0,IF($O566="Trans Line",SUMIF('Lines Study_Loc_Summary'!$D:$D,$B566,'Lines Study_Loc_Summary'!$AB:$AB),IF($O566="Mix",SUMIF('Mix Substation Location Summary'!$B$4:$B$1500,$B566,'Mix Substation Location Summary'!$M$4:$M$1500),"NOT FOUND"))))</f>
        <v>45119954.321295299</v>
      </c>
      <c r="K566" s="299">
        <f>IF($O566="ISO",0,IF($O566="Non-Iso",D566,IF($O566="Trans Line",SUMIF('Lines Study_Loc_Summary'!$D:$D,'TS by Location'!B566,'Lines Study_Loc_Summary'!$AJ:$AJ),IF($O566="Mix",SUMIF('Mix Substation Location Summary'!$B$4:$B$1500,$B566,'Mix Substation Location Summary'!$D$4:$D$1500)+SUMIF('Mix Substation Location Summary'!$B$4:$B$1500,$B566,'Mix Substation Location Summary'!$E$4:$E$1500),"NOT FOUND"))))</f>
        <v>8035.3064119307683</v>
      </c>
      <c r="L566" s="299">
        <f>IF($O566="ISO",0,IF($O566="Non-Iso",E566,IF($O566="Trans Line",SUMIF('Lines Study_Loc_Summary'!$D:$D,$B566,'Lines Study_Loc_Summary'!$AK:$AK),IF($O566="Mix",SUMIF('Mix Substation Location Summary'!$B$4:$B$1500,$B566,'Mix Substation Location Summary'!$I$4:$I$1500)+SUMIF('Mix Substation Location Summary'!$B$4:$B$1500,$B566,'Mix Substation Location Summary'!$J$4:$J$1500),"NOT FOUND"))))</f>
        <v>440399.34556568431</v>
      </c>
      <c r="M566" s="299">
        <f>IF($O566="ISO",0,IF($O566="Non-Iso",F566,IF($O566="Trans Line",SUMIF('Lines Study_Loc_Summary'!$D:$D,$B566,'Lines Study_Loc_Summary'!$AL:$AL),IF($O566="Mix",SUMIF('Mix Substation Location Summary'!$B$4:$B$1500,$B566,'Mix Substation Location Summary'!$N$4:$N$1500)+SUMIF('Mix Substation Location Summary'!$B$4:$B$1500,$B566,'Mix Substation Location Summary'!$O$4:$O$1500),"NOT FOUND"))))</f>
        <v>8891302.1687047035</v>
      </c>
      <c r="N566" s="300"/>
      <c r="O566" s="293" t="s">
        <v>223</v>
      </c>
      <c r="P566" s="293" t="s">
        <v>257</v>
      </c>
    </row>
    <row r="567" spans="1:16" ht="12.75" customHeight="1" x14ac:dyDescent="0.3">
      <c r="A567" s="294" t="s">
        <v>63</v>
      </c>
      <c r="B567" s="299" t="s">
        <v>137</v>
      </c>
      <c r="C567" s="293" t="s">
        <v>1331</v>
      </c>
      <c r="D567" s="188">
        <f>SUMIF('Mix Substation Location Summary'!$B$4:$B$1500,'TS by Location'!B567,'Mix Substation Location Summary'!$F$4:$F$1500)</f>
        <v>17324278.569999997</v>
      </c>
      <c r="E567" s="188">
        <f>SUMIF('Mix Substation Location Summary'!$B$4:$B$1500,'TS by Location'!$B567,'Mix Substation Location Summary'!$K$4:$K$1500)</f>
        <v>27937961.829999998</v>
      </c>
      <c r="F567" s="188">
        <f>SUMIF('Mix Substation Location Summary'!$B$4:$B$1500,'TS by Location'!$B567,'Mix Substation Location Summary'!$P$4:$P$1500)</f>
        <v>224229940.01999998</v>
      </c>
      <c r="G567" s="537">
        <f t="shared" si="114"/>
        <v>269492180.41999996</v>
      </c>
      <c r="H567" s="299">
        <f>IF($O567="ISO",D567,IF($O567="Non-Iso",0,IF($O567="Trans Line",SUMIF('Lines Study_Loc_Summary'!$D:$D,$B567,'Lines Study_Loc_Summary'!$Z:$Z),IF($O567="Mix",SUMIF('Mix Substation Location Summary'!$B$4:$B$1500,$B567,'Mix Substation Location Summary'!$C$4:$C$1500),"NOT FOUND"))))</f>
        <v>17324278.569999997</v>
      </c>
      <c r="I567" s="299">
        <f>IF($O567="ISO",E567,IF($O567="Non-Iso",0,IF($O567="Trans Line",SUMIF('Lines Study_Loc_Summary'!$D:$D,$B567,'Lines Study_Loc_Summary'!$AA:$AA),IF($O567="Mix",SUMIF('Mix Substation Location Summary'!$B$4:$B$1500,$B567,'Mix Substation Location Summary'!$H$4:$H$1500),"NOT FOUND"))))</f>
        <v>27937961.829999998</v>
      </c>
      <c r="J567" s="299">
        <f>IF($O567="ISO",F567,IF($O567="Non-Iso",0,IF($O567="Trans Line",SUMIF('Lines Study_Loc_Summary'!$D:$D,$B567,'Lines Study_Loc_Summary'!$AB:$AB),IF($O567="Mix",SUMIF('Mix Substation Location Summary'!$B$4:$B$1500,$B567,'Mix Substation Location Summary'!$M$4:$M$1500),"NOT FOUND"))))</f>
        <v>224229940.01999998</v>
      </c>
      <c r="K567" s="299">
        <f>IF($O567="ISO",0,IF($O567="Non-Iso",D567,IF($O567="Trans Line",SUMIF('Lines Study_Loc_Summary'!$D:$D,'TS by Location'!B567,'Lines Study_Loc_Summary'!$AJ:$AJ),IF($O567="Mix",SUMIF('Mix Substation Location Summary'!$B$4:$B$1500,$B567,'Mix Substation Location Summary'!$D$4:$D$1500)+SUMIF('Mix Substation Location Summary'!$B$4:$B$1500,$B567,'Mix Substation Location Summary'!$E$4:$E$1500),"NOT FOUND"))))</f>
        <v>0</v>
      </c>
      <c r="L567" s="299">
        <f>IF($O567="ISO",0,IF($O567="Non-Iso",E567,IF($O567="Trans Line",SUMIF('Lines Study_Loc_Summary'!$D:$D,$B567,'Lines Study_Loc_Summary'!$AK:$AK),IF($O567="Mix",SUMIF('Mix Substation Location Summary'!$B$4:$B$1500,$B567,'Mix Substation Location Summary'!$I$4:$I$1500)+SUMIF('Mix Substation Location Summary'!$B$4:$B$1500,$B567,'Mix Substation Location Summary'!$J$4:$J$1500),"NOT FOUND"))))</f>
        <v>0</v>
      </c>
      <c r="M567" s="299">
        <f>IF($O567="ISO",0,IF($O567="Non-Iso",F567,IF($O567="Trans Line",SUMIF('Lines Study_Loc_Summary'!$D:$D,$B567,'Lines Study_Loc_Summary'!$AL:$AL),IF($O567="Mix",SUMIF('Mix Substation Location Summary'!$B$4:$B$1500,$B567,'Mix Substation Location Summary'!$N$4:$N$1500)+SUMIF('Mix Substation Location Summary'!$B$4:$B$1500,$B567,'Mix Substation Location Summary'!$O$4:$O$1500),"NOT FOUND"))))</f>
        <v>0</v>
      </c>
      <c r="N567" s="300"/>
      <c r="O567" s="293" t="s">
        <v>1315</v>
      </c>
      <c r="P567" s="293" t="s">
        <v>219</v>
      </c>
    </row>
    <row r="568" spans="1:16" ht="12.75" customHeight="1" x14ac:dyDescent="0.3">
      <c r="A568" s="294" t="s">
        <v>42</v>
      </c>
      <c r="B568" s="299" t="s">
        <v>180</v>
      </c>
      <c r="C568" s="293" t="s">
        <v>1331</v>
      </c>
      <c r="D568" s="188">
        <f>SUMIF('Mix Substation Location Summary'!$B$4:$B$1500,'TS by Location'!B568,'Mix Substation Location Summary'!$F$4:$F$1500)</f>
        <v>311357.74</v>
      </c>
      <c r="E568" s="188">
        <f>SUMIF('Mix Substation Location Summary'!$B$4:$B$1500,'TS by Location'!$B568,'Mix Substation Location Summary'!$K$4:$K$1500)+Reloc_Reclass!K54</f>
        <v>41273068.509999998</v>
      </c>
      <c r="F568" s="188">
        <f>SUMIF('Mix Substation Location Summary'!$B$4:$B$1500,'TS by Location'!$B568,'Mix Substation Location Summary'!$P$4:$P$1500)+Reloc_Reclass!P54</f>
        <v>183690040.40000004</v>
      </c>
      <c r="G568" s="537">
        <f t="shared" si="114"/>
        <v>225274466.65000004</v>
      </c>
      <c r="H568" s="299">
        <f>IF($O568="ISO",D568,IF($O568="Non-Iso",0,IF($O568="Trans Line",SUMIF('Lines Study_Loc_Summary'!$D:$D,$B568,'Lines Study_Loc_Summary'!$Z:$Z),IF($O568="Mix",SUMIF('Mix Substation Location Summary'!$B$4:$B$1500,$B568,'Mix Substation Location Summary'!$C$4:$C$1500),"NOT FOUND"))))</f>
        <v>120696.1923013512</v>
      </c>
      <c r="I568" s="299">
        <f>IF($O568="ISO",E568,IF($O568="Non-Iso",0,IF($O568="Trans Line",SUMIF('Lines Study_Loc_Summary'!$D:$D,$B568,'Lines Study_Loc_Summary'!$AA:$AA),IF($O568="Mix",SUMIF('Mix Substation Location Summary'!$B$4:$B$1500,$B568,'Mix Substation Location Summary'!$H$4:$H$1500),"NOT FOUND"))))</f>
        <v>13922509.358163953</v>
      </c>
      <c r="J568" s="299">
        <f>IF($O568="ISO",F568,IF($O568="Non-Iso",0,IF($O568="Trans Line",SUMIF('Lines Study_Loc_Summary'!$D:$D,$B568,'Lines Study_Loc_Summary'!$AB:$AB),IF($O568="Mix",SUMIF('Mix Substation Location Summary'!$B$4:$B$1500,$B568,'Mix Substation Location Summary'!$M$4:$M$1500),"NOT FOUND"))))</f>
        <v>73202062.970255867</v>
      </c>
      <c r="K568" s="299">
        <f>IF($O568="ISO",0,IF($O568="Non-Iso",D568,IF($O568="Trans Line",SUMIF('Lines Study_Loc_Summary'!$D:$D,'TS by Location'!B568,'Lines Study_Loc_Summary'!$AJ:$AJ),IF($O568="Mix",SUMIF('Mix Substation Location Summary'!$B$4:$B$1500,$B568,'Mix Substation Location Summary'!$D$4:$D$1500)+SUMIF('Mix Substation Location Summary'!$B$4:$B$1500,$B568,'Mix Substation Location Summary'!$E$4:$E$1500),"NOT FOUND"))))</f>
        <v>190661.54769864876</v>
      </c>
      <c r="L568" s="299">
        <f>IF($O568="ISO",0,IF($O568="Non-Iso",E568,IF($O568="Trans Line",SUMIF('Lines Study_Loc_Summary'!$D:$D,$B568,'Lines Study_Loc_Summary'!$AK:$AK),IF($O568="Mix",SUMIF('Mix Substation Location Summary'!$B$4:$B$1500,$B568,'Mix Substation Location Summary'!$I$4:$I$1500)+SUMIF('Mix Substation Location Summary'!$B$4:$B$1500,$B568,'Mix Substation Location Summary'!$J$4:$J$1500),"NOT FOUND"))))+Reloc_Reclass!I54</f>
        <v>27350559.151836049</v>
      </c>
      <c r="M568" s="299">
        <f>IF($O568="ISO",0,IF($O568="Non-Iso",F568,IF($O568="Trans Line",SUMIF('Lines Study_Loc_Summary'!$D:$D,$B568,'Lines Study_Loc_Summary'!$AL:$AL),IF($O568="Mix",SUMIF('Mix Substation Location Summary'!$B$4:$B$1500,$B568,'Mix Substation Location Summary'!$N$4:$N$1500)+SUMIF('Mix Substation Location Summary'!$B$4:$B$1500,$B568,'Mix Substation Location Summary'!$O$4:$O$1500),"NOT FOUND"))))+Reloc_Reclass!N54</f>
        <v>110487977.42974415</v>
      </c>
      <c r="N568" s="300"/>
      <c r="O568" s="293" t="s">
        <v>223</v>
      </c>
      <c r="P568" s="293" t="s">
        <v>219</v>
      </c>
    </row>
    <row r="569" spans="1:16" ht="12.75" customHeight="1" x14ac:dyDescent="0.3">
      <c r="A569" s="294" t="s">
        <v>9</v>
      </c>
      <c r="B569" s="450" t="s">
        <v>192</v>
      </c>
      <c r="C569" s="293" t="s">
        <v>1332</v>
      </c>
      <c r="D569" s="188">
        <f>SUMIF('Mix Substation Location Summary'!$B$4:$B$1500,'TS by Location'!B569,'Mix Substation Location Summary'!$F$4:$F$1500)</f>
        <v>0</v>
      </c>
      <c r="E569" s="188">
        <f>SUMIF('Mix Substation Location Summary'!$B$4:$B$1500,'TS by Location'!$B569,'Mix Substation Location Summary'!$K$4:$K$1500)</f>
        <v>0</v>
      </c>
      <c r="F569" s="188">
        <f>SUMIF('Mix Substation Location Summary'!$B$4:$B$1500,'TS by Location'!$B569,'Mix Substation Location Summary'!$P$4:$P$1500)</f>
        <v>0</v>
      </c>
      <c r="G569" s="537">
        <f t="shared" si="114"/>
        <v>0</v>
      </c>
      <c r="H569" s="299">
        <f>IF($O569="ISO",D569,IF($O569="Non-Iso",0,IF($O569="Trans Line",SUMIF('Lines Study_Loc_Summary'!$D:$D,$B569,'Lines Study_Loc_Summary'!$Z:$Z),IF($O569="Mix",SUMIF('Mix Substation Location Summary'!$B$4:$B$1500,$B569,'Mix Substation Location Summary'!$C$4:$C$1500),"NOT FOUND"))))</f>
        <v>0</v>
      </c>
      <c r="I569" s="299">
        <f>IF($O569="ISO",E569,IF($O569="Non-Iso",0,IF($O569="Trans Line",SUMIF('Lines Study_Loc_Summary'!$D:$D,$B569,'Lines Study_Loc_Summary'!$AA:$AA),IF($O569="Mix",SUMIF('Mix Substation Location Summary'!$B$4:$B$1500,$B569,'Mix Substation Location Summary'!$H$4:$H$1500),"NOT FOUND"))))</f>
        <v>0</v>
      </c>
      <c r="J569" s="299">
        <f>IF($O569="ISO",F569,IF($O569="Non-Iso",0,IF($O569="Trans Line",SUMIF('Lines Study_Loc_Summary'!$D:$D,$B569,'Lines Study_Loc_Summary'!$AB:$AB),IF($O569="Mix",SUMIF('Mix Substation Location Summary'!$B$4:$B$1500,$B569,'Mix Substation Location Summary'!$M$4:$M$1500),"NOT FOUND"))))</f>
        <v>0</v>
      </c>
      <c r="K569" s="299">
        <f>IF($O569="ISO",0,IF($O569="Non-Iso",D569,IF($O569="Trans Line",SUMIF('Lines Study_Loc_Summary'!$D:$D,'TS by Location'!B569,'Lines Study_Loc_Summary'!$AJ:$AJ),IF($O569="Mix",SUMIF('Mix Substation Location Summary'!$B$4:$B$1500,$B569,'Mix Substation Location Summary'!$D$4:$D$1500)+SUMIF('Mix Substation Location Summary'!$B$4:$B$1500,$B569,'Mix Substation Location Summary'!$E$4:$E$1500),"NOT FOUND"))))</f>
        <v>0</v>
      </c>
      <c r="L569" s="299">
        <f>IF($O569="ISO",0,IF($O569="Non-Iso",E569,IF($O569="Trans Line",SUMIF('Lines Study_Loc_Summary'!$D:$D,$B569,'Lines Study_Loc_Summary'!$AK:$AK),IF($O569="Mix",SUMIF('Mix Substation Location Summary'!$B$4:$B$1500,$B569,'Mix Substation Location Summary'!$I$4:$I$1500)+SUMIF('Mix Substation Location Summary'!$B$4:$B$1500,$B569,'Mix Substation Location Summary'!$J$4:$J$1500),"NOT FOUND"))))</f>
        <v>0</v>
      </c>
      <c r="M569" s="299">
        <f>IF($O569="ISO",0,IF($O569="Non-Iso",F569,IF($O569="Trans Line",SUMIF('Lines Study_Loc_Summary'!$D:$D,$B569,'Lines Study_Loc_Summary'!$AL:$AL),IF($O569="Mix",SUMIF('Mix Substation Location Summary'!$B$4:$B$1500,$B569,'Mix Substation Location Summary'!$N$4:$N$1500)+SUMIF('Mix Substation Location Summary'!$B$4:$B$1500,$B569,'Mix Substation Location Summary'!$O$4:$O$1500),"NOT FOUND"))))</f>
        <v>0</v>
      </c>
      <c r="N569" s="300"/>
      <c r="O569" s="293" t="s">
        <v>223</v>
      </c>
      <c r="P569" s="293" t="s">
        <v>219</v>
      </c>
    </row>
    <row r="570" spans="1:16" ht="12.75" customHeight="1" x14ac:dyDescent="0.3">
      <c r="A570" s="294" t="s">
        <v>40</v>
      </c>
      <c r="B570" s="299" t="s">
        <v>159</v>
      </c>
      <c r="C570" s="293" t="s">
        <v>1332</v>
      </c>
      <c r="D570" s="188">
        <f>SUMIF('Mix Substation Location Summary'!$B$4:$B$1500,'TS by Location'!B570,'Mix Substation Location Summary'!$F$4:$F$1500)</f>
        <v>302392.48000000004</v>
      </c>
      <c r="E570" s="188">
        <f>SUMIF('Mix Substation Location Summary'!$B$4:$B$1500,'TS by Location'!$B570,'Mix Substation Location Summary'!$K$4:$K$1500)</f>
        <v>5511643.040000001</v>
      </c>
      <c r="F570" s="188">
        <f>SUMIF('Mix Substation Location Summary'!$B$4:$B$1500,'TS by Location'!$B570,'Mix Substation Location Summary'!$P$4:$P$1500)</f>
        <v>51546337.450000003</v>
      </c>
      <c r="G570" s="537">
        <f t="shared" si="114"/>
        <v>57360372.970000006</v>
      </c>
      <c r="H570" s="486">
        <f>IF($O570="ISO",D570,IF($O570="Non-Iso",0,IF($O570="Trans Line",SUMIF('Lines Study_Loc_Summary'!$D:$D,$B570,'Lines Study_Loc_Summary'!$Z:$Z),IF($O570="Mix",SUMIF('Mix Substation Location Summary'!$B$4:$B$1500,$B570,'Mix Substation Location Summary'!$C$4:$C$1500),"NOT FOUND"))))</f>
        <v>76305.432547734163</v>
      </c>
      <c r="I570" s="299">
        <f>IF($O570="ISO",E570,IF($O570="Non-Iso",0,IF($O570="Trans Line",SUMIF('Lines Study_Loc_Summary'!$D:$D,$B570,'Lines Study_Loc_Summary'!$AA:$AA),IF($O570="Mix",SUMIF('Mix Substation Location Summary'!$B$4:$B$1500,$B570,'Mix Substation Location Summary'!$H$4:$H$1500),"NOT FOUND"))))</f>
        <v>1376175.2874369568</v>
      </c>
      <c r="J570" s="299">
        <f>IF($O570="ISO",F570,IF($O570="Non-Iso",0,IF($O570="Trans Line",SUMIF('Lines Study_Loc_Summary'!$D:$D,$B570,'Lines Study_Loc_Summary'!$AB:$AB),IF($O570="Mix",SUMIF('Mix Substation Location Summary'!$B$4:$B$1500,$B570,'Mix Substation Location Summary'!$M$4:$M$1500),"NOT FOUND"))))</f>
        <v>13021781.571773386</v>
      </c>
      <c r="K570" s="299">
        <f>IF($O570="ISO",0,IF($O570="Non-Iso",D570,IF($O570="Trans Line",SUMIF('Lines Study_Loc_Summary'!$D:$D,'TS by Location'!B570,'Lines Study_Loc_Summary'!$AJ:$AJ),IF($O570="Mix",SUMIF('Mix Substation Location Summary'!$B$4:$B$1500,$B570,'Mix Substation Location Summary'!$D$4:$D$1500)+SUMIF('Mix Substation Location Summary'!$B$4:$B$1500,$B570,'Mix Substation Location Summary'!$E$4:$E$1500),"NOT FOUND"))))</f>
        <v>226087.04745226586</v>
      </c>
      <c r="L570" s="299">
        <f>IF($O570="ISO",0,IF($O570="Non-Iso",E570,IF($O570="Trans Line",SUMIF('Lines Study_Loc_Summary'!$D:$D,$B570,'Lines Study_Loc_Summary'!$AK:$AK),IF($O570="Mix",SUMIF('Mix Substation Location Summary'!$B$4:$B$1500,$B570,'Mix Substation Location Summary'!$I$4:$I$1500)+SUMIF('Mix Substation Location Summary'!$B$4:$B$1500,$B570,'Mix Substation Location Summary'!$J$4:$J$1500),"NOT FOUND"))))</f>
        <v>4135467.7525630444</v>
      </c>
      <c r="M570" s="299">
        <f>IF($O570="ISO",0,IF($O570="Non-Iso",F570,IF($O570="Trans Line",SUMIF('Lines Study_Loc_Summary'!$D:$D,$B570,'Lines Study_Loc_Summary'!$AL:$AL),IF($O570="Mix",SUMIF('Mix Substation Location Summary'!$B$4:$B$1500,$B570,'Mix Substation Location Summary'!$N$4:$N$1500)+SUMIF('Mix Substation Location Summary'!$B$4:$B$1500,$B570,'Mix Substation Location Summary'!$O$4:$O$1500),"NOT FOUND"))))</f>
        <v>38524555.878226615</v>
      </c>
      <c r="N570" s="300"/>
      <c r="O570" s="293" t="s">
        <v>223</v>
      </c>
      <c r="P570" s="293" t="s">
        <v>219</v>
      </c>
    </row>
    <row r="571" spans="1:16" ht="12.75" customHeight="1" x14ac:dyDescent="0.3">
      <c r="A571" s="294" t="s">
        <v>2645</v>
      </c>
      <c r="B571" s="293">
        <v>8339</v>
      </c>
      <c r="C571" s="293" t="s">
        <v>1330</v>
      </c>
      <c r="D571" s="188">
        <f>SUMIF('Mix Substation Location Summary'!$B$4:$B$1500,'TS by Location'!B571,'Mix Substation Location Summary'!$F$4:$F$1500)</f>
        <v>0</v>
      </c>
      <c r="E571" s="188">
        <f>SUMIF('Mix Substation Location Summary'!$B$4:$B$1500,'TS by Location'!$B571,'Mix Substation Location Summary'!$K$4:$K$1500)</f>
        <v>10350.49</v>
      </c>
      <c r="F571" s="188">
        <f>SUMIF('Mix Substation Location Summary'!$B$4:$B$1500,'TS by Location'!$B571,'Mix Substation Location Summary'!$P$4:$P$1500)</f>
        <v>8151.58</v>
      </c>
      <c r="G571" s="537">
        <f t="shared" ref="G571:G578" si="120">SUM(D571:F571)</f>
        <v>18502.07</v>
      </c>
      <c r="H571" s="299">
        <f>IF($O571="ISO",D571,IF($O571="Non-Iso",0,IF($O571="Trans Line",SUMIF('Lines Study_Loc_Summary'!$D:$D,$B571,'Lines Study_Loc_Summary'!$Z:$Z),IF($O571="Mix",SUMIF('Mix Substation Location Summary'!$B$4:$B$1500,$B571,'Mix Substation Location Summary'!$C$4:$C$1500),"NOT FOUND"))))</f>
        <v>0</v>
      </c>
      <c r="I571" s="299">
        <f>IF($O571="ISO",E571,IF($O571="Non-Iso",0,IF($O571="Trans Line",SUMIF('Lines Study_Loc_Summary'!$D:$D,$B571,'Lines Study_Loc_Summary'!$AA:$AA),IF($O571="Mix",SUMIF('Mix Substation Location Summary'!$B$4:$B$1500,$B571,'Mix Substation Location Summary'!$H$4:$H$1500),"NOT FOUND"))))</f>
        <v>0</v>
      </c>
      <c r="J571" s="299">
        <f>IF($O571="ISO",F571,IF($O571="Non-Iso",0,IF($O571="Trans Line",SUMIF('Lines Study_Loc_Summary'!$D:$D,$B571,'Lines Study_Loc_Summary'!$AB:$AB),IF($O571="Mix",SUMIF('Mix Substation Location Summary'!$B$4:$B$1500,$B571,'Mix Substation Location Summary'!$M$4:$M$1500),"NOT FOUND"))))</f>
        <v>0</v>
      </c>
      <c r="K571" s="299">
        <f>IF($O571="ISO",0,IF($O571="Non-Iso",D571,IF($O571="Trans Line",SUMIF('Lines Study_Loc_Summary'!$D:$D,'TS by Location'!B571,'Lines Study_Loc_Summary'!$AJ:$AJ),IF($O571="Mix",SUMIF('Mix Substation Location Summary'!$B$4:$B$1500,$B571,'Mix Substation Location Summary'!$D$4:$D$1500)+SUMIF('Mix Substation Location Summary'!$B$4:$B$1500,$B571,'Mix Substation Location Summary'!$E$4:$E$1500),"NOT FOUND"))))</f>
        <v>0</v>
      </c>
      <c r="L571" s="299">
        <f>IF($O571="ISO",0,IF($O571="Non-Iso",E571,IF($O571="Trans Line",SUMIF('Lines Study_Loc_Summary'!$D:$D,$B571,'Lines Study_Loc_Summary'!$AK:$AK),IF($O571="Mix",SUMIF('Mix Substation Location Summary'!$B$4:$B$1500,$B571,'Mix Substation Location Summary'!$I$4:$I$1500)+SUMIF('Mix Substation Location Summary'!$B$4:$B$1500,$B571,'Mix Substation Location Summary'!$J$4:$J$1500),"NOT FOUND"))))</f>
        <v>10350.49</v>
      </c>
      <c r="M571" s="299">
        <f>IF($O571="ISO",0,IF($O571="Non-Iso",F571,IF($O571="Trans Line",SUMIF('Lines Study_Loc_Summary'!$D:$D,$B571,'Lines Study_Loc_Summary'!$AL:$AL),IF($O571="Mix",SUMIF('Mix Substation Location Summary'!$B$4:$B$1500,$B571,'Mix Substation Location Summary'!$N$4:$N$1500)+SUMIF('Mix Substation Location Summary'!$B$4:$B$1500,$B571,'Mix Substation Location Summary'!$O$4:$O$1500),"NOT FOUND"))))</f>
        <v>8151.58</v>
      </c>
      <c r="N571" s="300"/>
      <c r="O571" s="293" t="s">
        <v>1316</v>
      </c>
      <c r="P571" s="293"/>
    </row>
    <row r="572" spans="1:16" ht="12.75" customHeight="1" x14ac:dyDescent="0.3">
      <c r="A572" s="294" t="s">
        <v>2646</v>
      </c>
      <c r="B572" s="293">
        <v>8363</v>
      </c>
      <c r="C572" s="293" t="s">
        <v>1332</v>
      </c>
      <c r="D572" s="188">
        <f>SUMIF('Mix Substation Location Summary'!$B$4:$B$1500,'TS by Location'!B572,'Mix Substation Location Summary'!$F$4:$F$1500)</f>
        <v>0</v>
      </c>
      <c r="E572" s="188">
        <f>SUMIF('Mix Substation Location Summary'!$B$4:$B$1500,'TS by Location'!$B572,'Mix Substation Location Summary'!$K$4:$K$1500)</f>
        <v>13078567.479999999</v>
      </c>
      <c r="F572" s="188">
        <f>SUMIF('Mix Substation Location Summary'!$B$4:$B$1500,'TS by Location'!$B572,'Mix Substation Location Summary'!$P$4:$P$1500)</f>
        <v>33242573.380000006</v>
      </c>
      <c r="G572" s="537">
        <f t="shared" si="120"/>
        <v>46321140.860000007</v>
      </c>
      <c r="H572" s="299">
        <f>IF($O572="ISO",D572,IF($O572="Non-Iso",0,IF($O572="Trans Line",SUMIF('Lines Study_Loc_Summary'!$D:$D,$B572,'Lines Study_Loc_Summary'!$Z:$Z),IF($O572="Mix",SUMIF('Mix Substation Location Summary'!$B$4:$B$1500,$B572,'Mix Substation Location Summary'!$C$4:$C$1500),"NOT FOUND"))))</f>
        <v>0</v>
      </c>
      <c r="I572" s="299">
        <f>IF($O572="ISO",E572,IF($O572="Non-Iso",0,IF($O572="Trans Line",SUMIF('Lines Study_Loc_Summary'!$D:$D,$B572,'Lines Study_Loc_Summary'!$AA:$AA),IF($O572="Mix",SUMIF('Mix Substation Location Summary'!$B$4:$B$1500,$B572,'Mix Substation Location Summary'!$H$4:$H$1500),"NOT FOUND"))))</f>
        <v>13038889.717789307</v>
      </c>
      <c r="J572" s="299">
        <f>IF($O572="ISO",F572,IF($O572="Non-Iso",0,IF($O572="Trans Line",SUMIF('Lines Study_Loc_Summary'!$D:$D,$B572,'Lines Study_Loc_Summary'!$AB:$AB),IF($O572="Mix",SUMIF('Mix Substation Location Summary'!$B$4:$B$1500,$B572,'Mix Substation Location Summary'!$M$4:$M$1500),"NOT FOUND"))))</f>
        <v>33141722.050230123</v>
      </c>
      <c r="K572" s="299">
        <f>IF($O572="ISO",0,IF($O572="Non-Iso",D572,IF($O572="Trans Line",SUMIF('Lines Study_Loc_Summary'!$D:$D,'TS by Location'!B572,'Lines Study_Loc_Summary'!$AJ:$AJ),IF($O572="Mix",SUMIF('Mix Substation Location Summary'!$B$4:$B$1500,$B572,'Mix Substation Location Summary'!$D$4:$D$1500)+SUMIF('Mix Substation Location Summary'!$B$4:$B$1500,$B572,'Mix Substation Location Summary'!$E$4:$E$1500),"NOT FOUND"))))</f>
        <v>0</v>
      </c>
      <c r="L572" s="299">
        <f>IF($O572="ISO",0,IF($O572="Non-Iso",E572,IF($O572="Trans Line",SUMIF('Lines Study_Loc_Summary'!$D:$D,$B572,'Lines Study_Loc_Summary'!$AK:$AK),IF($O572="Mix",SUMIF('Mix Substation Location Summary'!$B$4:$B$1500,$B572,'Mix Substation Location Summary'!$I$4:$I$1500)+SUMIF('Mix Substation Location Summary'!$B$4:$B$1500,$B572,'Mix Substation Location Summary'!$J$4:$J$1500),"NOT FOUND"))))</f>
        <v>39677.762210692228</v>
      </c>
      <c r="M572" s="299">
        <f>IF($O572="ISO",0,IF($O572="Non-Iso",F572,IF($O572="Trans Line",SUMIF('Lines Study_Loc_Summary'!$D:$D,$B572,'Lines Study_Loc_Summary'!$AL:$AL),IF($O572="Mix",SUMIF('Mix Substation Location Summary'!$B$4:$B$1500,$B572,'Mix Substation Location Summary'!$N$4:$N$1500)+SUMIF('Mix Substation Location Summary'!$B$4:$B$1500,$B572,'Mix Substation Location Summary'!$O$4:$O$1500),"NOT FOUND"))))</f>
        <v>100851.3297698815</v>
      </c>
      <c r="N572" s="300"/>
      <c r="O572" s="293" t="s">
        <v>223</v>
      </c>
      <c r="P572" s="293" t="s">
        <v>257</v>
      </c>
    </row>
    <row r="573" spans="1:16" ht="12.75" customHeight="1" x14ac:dyDescent="0.3">
      <c r="A573" s="294" t="s">
        <v>2848</v>
      </c>
      <c r="B573" s="293">
        <v>8364</v>
      </c>
      <c r="C573" s="293" t="s">
        <v>1330</v>
      </c>
      <c r="D573" s="188">
        <f>SUMIF('Mix Substation Location Summary'!$B$4:$B$1500,'TS by Location'!B573,'Mix Substation Location Summary'!$F$4:$F$1500)</f>
        <v>0</v>
      </c>
      <c r="E573" s="188">
        <f>SUMIF('Mix Substation Location Summary'!$B$4:$B$1500,'TS by Location'!$B573,'Mix Substation Location Summary'!$K$4:$K$1500)</f>
        <v>0</v>
      </c>
      <c r="F573" s="188">
        <f>SUMIF('Mix Substation Location Summary'!$B$4:$B$1500,'TS by Location'!$B573,'Mix Substation Location Summary'!$P$4:$P$1500)</f>
        <v>0</v>
      </c>
      <c r="G573" s="537">
        <f t="shared" ref="G573" si="121">SUM(D573:F573)</f>
        <v>0</v>
      </c>
      <c r="H573" s="299">
        <f>IF($O573="ISO",D573,IF($O573="Non-Iso",0,IF($O573="Trans Line",SUMIF('Lines Study_Loc_Summary'!$D:$D,$B573,'Lines Study_Loc_Summary'!$Z:$Z),IF($O573="Mix",SUMIF('Mix Substation Location Summary'!$B$4:$B$1500,$B573,'Mix Substation Location Summary'!$C$4:$C$1500),"NOT FOUND"))))</f>
        <v>0</v>
      </c>
      <c r="I573" s="299">
        <f>IF($O573="ISO",E573,IF($O573="Non-Iso",0,IF($O573="Trans Line",SUMIF('Lines Study_Loc_Summary'!$D:$D,$B573,'Lines Study_Loc_Summary'!$AA:$AA),IF($O573="Mix",SUMIF('Mix Substation Location Summary'!$B$4:$B$1500,$B573,'Mix Substation Location Summary'!$H$4:$H$1500),"NOT FOUND"))))</f>
        <v>0</v>
      </c>
      <c r="J573" s="299">
        <f>IF($O573="ISO",F573,IF($O573="Non-Iso",0,IF($O573="Trans Line",SUMIF('Lines Study_Loc_Summary'!$D:$D,$B573,'Lines Study_Loc_Summary'!$AB:$AB),IF($O573="Mix",SUMIF('Mix Substation Location Summary'!$B$4:$B$1500,$B573,'Mix Substation Location Summary'!$M$4:$M$1500),"NOT FOUND"))))</f>
        <v>0</v>
      </c>
      <c r="K573" s="299">
        <f>IF($O573="ISO",0,IF($O573="Non-Iso",D573,IF($O573="Trans Line",SUMIF('Lines Study_Loc_Summary'!$D:$D,'TS by Location'!B573,'Lines Study_Loc_Summary'!$AJ:$AJ),IF($O573="Mix",SUMIF('Mix Substation Location Summary'!$B$4:$B$1500,$B573,'Mix Substation Location Summary'!$D$4:$D$1500)+SUMIF('Mix Substation Location Summary'!$B$4:$B$1500,$B573,'Mix Substation Location Summary'!$E$4:$E$1500),"NOT FOUND"))))</f>
        <v>0</v>
      </c>
      <c r="L573" s="299">
        <f>IF($O573="ISO",0,IF($O573="Non-Iso",E573,IF($O573="Trans Line",SUMIF('Lines Study_Loc_Summary'!$D:$D,$B573,'Lines Study_Loc_Summary'!$AK:$AK),IF($O573="Mix",SUMIF('Mix Substation Location Summary'!$B$4:$B$1500,$B573,'Mix Substation Location Summary'!$I$4:$I$1500)+SUMIF('Mix Substation Location Summary'!$B$4:$B$1500,$B573,'Mix Substation Location Summary'!$J$4:$J$1500),"NOT FOUND"))))</f>
        <v>0</v>
      </c>
      <c r="M573" s="299">
        <f>IF($O573="ISO",0,IF($O573="Non-Iso",F573,IF($O573="Trans Line",SUMIF('Lines Study_Loc_Summary'!$D:$D,$B573,'Lines Study_Loc_Summary'!$AL:$AL),IF($O573="Mix",SUMIF('Mix Substation Location Summary'!$B$4:$B$1500,$B573,'Mix Substation Location Summary'!$N$4:$N$1500)+SUMIF('Mix Substation Location Summary'!$B$4:$B$1500,$B573,'Mix Substation Location Summary'!$O$4:$O$1500),"NOT FOUND"))))</f>
        <v>0</v>
      </c>
      <c r="N573" s="300"/>
      <c r="O573" s="293" t="s">
        <v>1316</v>
      </c>
      <c r="P573" s="293"/>
    </row>
    <row r="574" spans="1:16" ht="12.75" customHeight="1" x14ac:dyDescent="0.3">
      <c r="A574" s="294" t="s">
        <v>3048</v>
      </c>
      <c r="B574" s="293">
        <v>8366</v>
      </c>
      <c r="C574" s="293" t="s">
        <v>1330</v>
      </c>
      <c r="D574" s="188">
        <f>SUMIF('Mix Substation Location Summary'!$B$4:$B$1500,'TS by Location'!B574,'Mix Substation Location Summary'!$F$4:$F$1500)</f>
        <v>0</v>
      </c>
      <c r="E574" s="188">
        <f>SUMIF('Mix Substation Location Summary'!$B$4:$B$1500,'TS by Location'!$B574,'Mix Substation Location Summary'!$K$4:$K$1500)</f>
        <v>38734.33</v>
      </c>
      <c r="F574" s="188">
        <f>SUMIF('Mix Substation Location Summary'!$B$4:$B$1500,'TS by Location'!$B574,'Mix Substation Location Summary'!$P$4:$P$1500)</f>
        <v>21261.73</v>
      </c>
      <c r="G574" s="537">
        <f t="shared" ref="G574" si="122">SUM(D574:F574)</f>
        <v>59996.06</v>
      </c>
      <c r="H574" s="299">
        <f>IF($O574="ISO",D574,IF($O574="Non-Iso",0,IF($O574="Trans Line",SUMIF('Lines Study_Loc_Summary'!$D:$D,$B574,'Lines Study_Loc_Summary'!$Z:$Z),IF($O574="Mix",SUMIF('Mix Substation Location Summary'!$B$4:$B$1500,$B574,'Mix Substation Location Summary'!$C$4:$C$1500),"NOT FOUND"))))</f>
        <v>0</v>
      </c>
      <c r="I574" s="299">
        <f>IF($O574="ISO",E574,IF($O574="Non-Iso",0,IF($O574="Trans Line",SUMIF('Lines Study_Loc_Summary'!$D:$D,$B574,'Lines Study_Loc_Summary'!$AA:$AA),IF($O574="Mix",SUMIF('Mix Substation Location Summary'!$B$4:$B$1500,$B574,'Mix Substation Location Summary'!$H$4:$H$1500),"NOT FOUND"))))</f>
        <v>0</v>
      </c>
      <c r="J574" s="299">
        <f>IF($O574="ISO",F574,IF($O574="Non-Iso",0,IF($O574="Trans Line",SUMIF('Lines Study_Loc_Summary'!$D:$D,$B574,'Lines Study_Loc_Summary'!$AB:$AB),IF($O574="Mix",SUMIF('Mix Substation Location Summary'!$B$4:$B$1500,$B574,'Mix Substation Location Summary'!$M$4:$M$1500),"NOT FOUND"))))</f>
        <v>0</v>
      </c>
      <c r="K574" s="299">
        <f>IF($O574="ISO",0,IF($O574="Non-Iso",D574,IF($O574="Trans Line",SUMIF('Lines Study_Loc_Summary'!$D:$D,'TS by Location'!B574,'Lines Study_Loc_Summary'!$AJ:$AJ),IF($O574="Mix",SUMIF('Mix Substation Location Summary'!$B$4:$B$1500,$B574,'Mix Substation Location Summary'!$D$4:$D$1500)+SUMIF('Mix Substation Location Summary'!$B$4:$B$1500,$B574,'Mix Substation Location Summary'!$E$4:$E$1500),"NOT FOUND"))))</f>
        <v>0</v>
      </c>
      <c r="L574" s="299">
        <f>IF($O574="ISO",0,IF($O574="Non-Iso",E574,IF($O574="Trans Line",SUMIF('Lines Study_Loc_Summary'!$D:$D,$B574,'Lines Study_Loc_Summary'!$AK:$AK),IF($O574="Mix",SUMIF('Mix Substation Location Summary'!$B$4:$B$1500,$B574,'Mix Substation Location Summary'!$I$4:$I$1500)+SUMIF('Mix Substation Location Summary'!$B$4:$B$1500,$B574,'Mix Substation Location Summary'!$J$4:$J$1500),"NOT FOUND"))))</f>
        <v>38734.33</v>
      </c>
      <c r="M574" s="299">
        <f>IF($O574="ISO",0,IF($O574="Non-Iso",F574,IF($O574="Trans Line",SUMIF('Lines Study_Loc_Summary'!$D:$D,$B574,'Lines Study_Loc_Summary'!$AL:$AL),IF($O574="Mix",SUMIF('Mix Substation Location Summary'!$B$4:$B$1500,$B574,'Mix Substation Location Summary'!$N$4:$N$1500)+SUMIF('Mix Substation Location Summary'!$B$4:$B$1500,$B574,'Mix Substation Location Summary'!$O$4:$O$1500),"NOT FOUND"))))</f>
        <v>21261.73</v>
      </c>
      <c r="N574" s="300"/>
      <c r="O574" s="293" t="s">
        <v>1316</v>
      </c>
      <c r="P574" s="293"/>
    </row>
    <row r="575" spans="1:16" ht="12.75" customHeight="1" x14ac:dyDescent="0.3">
      <c r="A575" s="294" t="s">
        <v>2647</v>
      </c>
      <c r="B575" s="293">
        <v>8369</v>
      </c>
      <c r="C575" s="293" t="s">
        <v>1331</v>
      </c>
      <c r="D575" s="188">
        <f>SUMIF('Mix Substation Location Summary'!$B$4:$B$1500,'TS by Location'!B575,'Mix Substation Location Summary'!$F$4:$F$1500)</f>
        <v>0</v>
      </c>
      <c r="E575" s="188">
        <f>SUMIF('Mix Substation Location Summary'!$B$4:$B$1500,'TS by Location'!$B575,'Mix Substation Location Summary'!$K$4:$K$1500)</f>
        <v>93437173.179999977</v>
      </c>
      <c r="F575" s="188">
        <f>SUMIF('Mix Substation Location Summary'!$B$4:$B$1500,'TS by Location'!$B575,'Mix Substation Location Summary'!$P$4:$P$1500)</f>
        <v>114635013.97000048</v>
      </c>
      <c r="G575" s="537">
        <f t="shared" si="120"/>
        <v>208072187.15000045</v>
      </c>
      <c r="H575" s="299">
        <f>IF($O575="ISO",D575,IF($O575="Non-Iso",0,IF($O575="Trans Line",SUMIF('Lines Study_Loc_Summary'!$D:$D,$B575,'Lines Study_Loc_Summary'!$Z:$Z),IF($O575="Mix",SUMIF('Mix Substation Location Summary'!$B$4:$B$1500,$B575,'Mix Substation Location Summary'!$C$4:$C$1500),"NOT FOUND"))))</f>
        <v>0</v>
      </c>
      <c r="I575" s="299">
        <f>IF($O575="ISO",E575,IF($O575="Non-Iso",0,IF($O575="Trans Line",SUMIF('Lines Study_Loc_Summary'!$D:$D,$B575,'Lines Study_Loc_Summary'!$AA:$AA),IF($O575="Mix",SUMIF('Mix Substation Location Summary'!$B$4:$B$1500,$B575,'Mix Substation Location Summary'!$H$4:$H$1500),"NOT FOUND"))))</f>
        <v>93437173.179999977</v>
      </c>
      <c r="J575" s="299">
        <f>IF($O575="ISO",F575,IF($O575="Non-Iso",0,IF($O575="Trans Line",SUMIF('Lines Study_Loc_Summary'!$D:$D,$B575,'Lines Study_Loc_Summary'!$AB:$AB),IF($O575="Mix",SUMIF('Mix Substation Location Summary'!$B$4:$B$1500,$B575,'Mix Substation Location Summary'!$M$4:$M$1500),"NOT FOUND"))))</f>
        <v>114635013.97000048</v>
      </c>
      <c r="K575" s="299">
        <f>IF($O575="ISO",0,IF($O575="Non-Iso",D575,IF($O575="Trans Line",SUMIF('Lines Study_Loc_Summary'!$D:$D,'TS by Location'!B575,'Lines Study_Loc_Summary'!$AJ:$AJ),IF($O575="Mix",SUMIF('Mix Substation Location Summary'!$B$4:$B$1500,$B575,'Mix Substation Location Summary'!$D$4:$D$1500)+SUMIF('Mix Substation Location Summary'!$B$4:$B$1500,$B575,'Mix Substation Location Summary'!$E$4:$E$1500),"NOT FOUND"))))</f>
        <v>0</v>
      </c>
      <c r="L575" s="299">
        <f>IF($O575="ISO",0,IF($O575="Non-Iso",E575,IF($O575="Trans Line",SUMIF('Lines Study_Loc_Summary'!$D:$D,$B575,'Lines Study_Loc_Summary'!$AK:$AK),IF($O575="Mix",SUMIF('Mix Substation Location Summary'!$B$4:$B$1500,$B575,'Mix Substation Location Summary'!$I$4:$I$1500)+SUMIF('Mix Substation Location Summary'!$B$4:$B$1500,$B575,'Mix Substation Location Summary'!$J$4:$J$1500),"NOT FOUND"))))</f>
        <v>0</v>
      </c>
      <c r="M575" s="299">
        <f>IF($O575="ISO",0,IF($O575="Non-Iso",F575,IF($O575="Trans Line",SUMIF('Lines Study_Loc_Summary'!$D:$D,$B575,'Lines Study_Loc_Summary'!$AL:$AL),IF($O575="Mix",SUMIF('Mix Substation Location Summary'!$B$4:$B$1500,$B575,'Mix Substation Location Summary'!$N$4:$N$1500)+SUMIF('Mix Substation Location Summary'!$B$4:$B$1500,$B575,'Mix Substation Location Summary'!$O$4:$O$1500),"NOT FOUND"))))</f>
        <v>0</v>
      </c>
      <c r="N575" s="300"/>
      <c r="O575" s="293" t="s">
        <v>1315</v>
      </c>
      <c r="P575" s="293" t="s">
        <v>219</v>
      </c>
    </row>
    <row r="576" spans="1:16" ht="12.75" customHeight="1" x14ac:dyDescent="0.3">
      <c r="A576" s="294" t="s">
        <v>2648</v>
      </c>
      <c r="B576" s="293">
        <v>8367</v>
      </c>
      <c r="C576" s="293" t="s">
        <v>1331</v>
      </c>
      <c r="D576" s="188">
        <f>SUMIF('Mix Substation Location Summary'!$B$4:$B$1500,'TS by Location'!B576,'Mix Substation Location Summary'!$F$4:$F$1500)</f>
        <v>0</v>
      </c>
      <c r="E576" s="188">
        <f>SUMIF('Mix Substation Location Summary'!$B$4:$B$1500,'TS by Location'!$B576,'Mix Substation Location Summary'!$K$4:$K$1500)</f>
        <v>39980528.900000013</v>
      </c>
      <c r="F576" s="188">
        <f>SUMIF('Mix Substation Location Summary'!$B$4:$B$1500,'TS by Location'!$B576,'Mix Substation Location Summary'!$P$4:$P$1500)</f>
        <v>139440169.40000001</v>
      </c>
      <c r="G576" s="537">
        <f t="shared" si="120"/>
        <v>179420698.30000001</v>
      </c>
      <c r="H576" s="486">
        <f>IF($O576="ISO",D576,IF($O576="Non-Iso",0,IF($O576="Trans Line",SUMIF('Lines Study_Loc_Summary'!$D:$D,$B576,'Lines Study_Loc_Summary'!$Z:$Z),IF($O576="Mix",SUMIF('Mix Substation Location Summary'!$B$4:$B$1500,$B576,'Mix Substation Location Summary'!$C$4:$C$1500),"NOT FOUND"))))</f>
        <v>0</v>
      </c>
      <c r="I576" s="299">
        <f>IF($O576="ISO",E576,IF($O576="Non-Iso",0,IF($O576="Trans Line",SUMIF('Lines Study_Loc_Summary'!$D:$D,$B576,'Lines Study_Loc_Summary'!$AA:$AA),IF($O576="Mix",SUMIF('Mix Substation Location Summary'!$B$4:$B$1500,$B576,'Mix Substation Location Summary'!$H$4:$H$1500),"NOT FOUND"))))</f>
        <v>39980528.900000013</v>
      </c>
      <c r="J576" s="299">
        <f>IF($O576="ISO",F576,IF($O576="Non-Iso",0,IF($O576="Trans Line",SUMIF('Lines Study_Loc_Summary'!$D:$D,$B576,'Lines Study_Loc_Summary'!$AB:$AB),IF($O576="Mix",SUMIF('Mix Substation Location Summary'!$B$4:$B$1500,$B576,'Mix Substation Location Summary'!$M$4:$M$1500),"NOT FOUND"))))</f>
        <v>139440169.40000001</v>
      </c>
      <c r="K576" s="299">
        <f>IF($O576="ISO",0,IF($O576="Non-Iso",D576,IF($O576="Trans Line",SUMIF('Lines Study_Loc_Summary'!$D:$D,'TS by Location'!B576,'Lines Study_Loc_Summary'!$AJ:$AJ),IF($O576="Mix",SUMIF('Mix Substation Location Summary'!$B$4:$B$1500,$B576,'Mix Substation Location Summary'!$D$4:$D$1500)+SUMIF('Mix Substation Location Summary'!$B$4:$B$1500,$B576,'Mix Substation Location Summary'!$E$4:$E$1500),"NOT FOUND"))))</f>
        <v>0</v>
      </c>
      <c r="L576" s="299">
        <f>IF($O576="ISO",0,IF($O576="Non-Iso",E576,IF($O576="Trans Line",SUMIF('Lines Study_Loc_Summary'!$D:$D,$B576,'Lines Study_Loc_Summary'!$AK:$AK),IF($O576="Mix",SUMIF('Mix Substation Location Summary'!$B$4:$B$1500,$B576,'Mix Substation Location Summary'!$I$4:$I$1500)+SUMIF('Mix Substation Location Summary'!$B$4:$B$1500,$B576,'Mix Substation Location Summary'!$J$4:$J$1500),"NOT FOUND"))))</f>
        <v>0</v>
      </c>
      <c r="M576" s="299">
        <f>IF($O576="ISO",0,IF($O576="Non-Iso",F576,IF($O576="Trans Line",SUMIF('Lines Study_Loc_Summary'!$D:$D,$B576,'Lines Study_Loc_Summary'!$AL:$AL),IF($O576="Mix",SUMIF('Mix Substation Location Summary'!$B$4:$B$1500,$B576,'Mix Substation Location Summary'!$N$4:$N$1500)+SUMIF('Mix Substation Location Summary'!$B$4:$B$1500,$B576,'Mix Substation Location Summary'!$O$4:$O$1500),"NOT FOUND"))))</f>
        <v>0</v>
      </c>
      <c r="N576" s="300"/>
      <c r="O576" s="293" t="s">
        <v>1315</v>
      </c>
      <c r="P576" s="293" t="s">
        <v>219</v>
      </c>
    </row>
    <row r="577" spans="1:16" ht="12.75" customHeight="1" thickBot="1" x14ac:dyDescent="0.35">
      <c r="A577" s="296" t="s">
        <v>2649</v>
      </c>
      <c r="B577" s="297">
        <v>8346</v>
      </c>
      <c r="C577" s="297" t="s">
        <v>1330</v>
      </c>
      <c r="D577" s="298">
        <f>SUMIF('Mix Substation Location Summary'!$B$4:$B$1500,'TS by Location'!B577,'Mix Substation Location Summary'!$F$4:$F$1500)</f>
        <v>0</v>
      </c>
      <c r="E577" s="298">
        <f>SUMIF('Mix Substation Location Summary'!$B$4:$B$1500,'TS by Location'!$B577,'Mix Substation Location Summary'!$K$4:$K$1500)</f>
        <v>4398451.51</v>
      </c>
      <c r="F577" s="298">
        <f>SUMIF('Mix Substation Location Summary'!$B$4:$B$1500,'TS by Location'!$B577,'Mix Substation Location Summary'!$P$4:$P$1500)</f>
        <v>16236483.110000011</v>
      </c>
      <c r="G577" s="541">
        <f t="shared" si="120"/>
        <v>20634934.620000012</v>
      </c>
      <c r="H577" s="487">
        <f>IF($O577="ISO",D577,IF($O577="Non-Iso",0,IF($O577="Trans Line",SUMIF('Lines Study_Loc_Summary'!$D:$D,$B577,'Lines Study_Loc_Summary'!$Z:$Z),IF($O577="Mix",SUMIF('Mix Substation Location Summary'!$B$4:$B$1500,$B577,'Mix Substation Location Summary'!$C$4:$C$1500),"NOT FOUND"))))</f>
        <v>0</v>
      </c>
      <c r="I577" s="487">
        <f>IF($O577="ISO",E577,IF($O577="Non-Iso",0,IF($O577="Trans Line",SUMIF('Lines Study_Loc_Summary'!$D:$D,$B577,'Lines Study_Loc_Summary'!$AA:$AA),IF($O577="Mix",SUMIF('Mix Substation Location Summary'!$B$4:$B$1500,$B577,'Mix Substation Location Summary'!$H$4:$H$1500),"NOT FOUND"))))</f>
        <v>0</v>
      </c>
      <c r="J577" s="487">
        <f>IF($O577="ISO",F577,IF($O577="Non-Iso",0,IF($O577="Trans Line",SUMIF('Lines Study_Loc_Summary'!$D:$D,$B577,'Lines Study_Loc_Summary'!$AB:$AB),IF($O577="Mix",SUMIF('Mix Substation Location Summary'!$B$4:$B$1500,$B577,'Mix Substation Location Summary'!$M$4:$M$1500),"NOT FOUND"))))</f>
        <v>0</v>
      </c>
      <c r="K577" s="487">
        <f>IF($O577="ISO",0,IF($O577="Non-Iso",D577,IF($O577="Trans Line",SUMIF('Lines Study_Loc_Summary'!$D:$D,'TS by Location'!B577,'Lines Study_Loc_Summary'!$AJ:$AJ),IF($O577="Mix",SUMIF('Mix Substation Location Summary'!$B$4:$B$1500,$B577,'Mix Substation Location Summary'!$D$4:$D$1500)+SUMIF('Mix Substation Location Summary'!$B$4:$B$1500,$B577,'Mix Substation Location Summary'!$E$4:$E$1500),"NOT FOUND"))))</f>
        <v>0</v>
      </c>
      <c r="L577" s="487">
        <f>IF($O577="ISO",0,IF($O577="Non-Iso",E577,IF($O577="Trans Line",SUMIF('Lines Study_Loc_Summary'!$D:$D,$B577,'Lines Study_Loc_Summary'!$AK:$AK),IF($O577="Mix",SUMIF('Mix Substation Location Summary'!$B$4:$B$1500,$B577,'Mix Substation Location Summary'!$I$4:$I$1500)+SUMIF('Mix Substation Location Summary'!$B$4:$B$1500,$B577,'Mix Substation Location Summary'!$J$4:$J$1500),"NOT FOUND"))))</f>
        <v>4398451.51</v>
      </c>
      <c r="M577" s="487">
        <f>IF($O577="ISO",0,IF($O577="Non-Iso",F577,IF($O577="Trans Line",SUMIF('Lines Study_Loc_Summary'!$D:$D,$B577,'Lines Study_Loc_Summary'!$AL:$AL),IF($O577="Mix",SUMIF('Mix Substation Location Summary'!$B$4:$B$1500,$B577,'Mix Substation Location Summary'!$N$4:$N$1500)+SUMIF('Mix Substation Location Summary'!$B$4:$B$1500,$B577,'Mix Substation Location Summary'!$O$4:$O$1500),"NOT FOUND"))))</f>
        <v>16236483.110000011</v>
      </c>
      <c r="N577" s="488"/>
      <c r="O577" s="297" t="s">
        <v>1316</v>
      </c>
      <c r="P577" s="297"/>
    </row>
    <row r="578" spans="1:16" ht="12.75" customHeight="1" x14ac:dyDescent="0.3">
      <c r="A578" s="294" t="s">
        <v>336</v>
      </c>
      <c r="B578" s="293">
        <v>4026</v>
      </c>
      <c r="C578" s="293" t="s">
        <v>1331</v>
      </c>
      <c r="D578" s="188">
        <f>SUMIF('Lines Study_Loc_Summary'!$D$10:$D$678,'TS by Location'!$B578,'Lines Study_Loc_Summary'!$P$10:$P$678)</f>
        <v>2926213</v>
      </c>
      <c r="E578" s="188">
        <f>SUMIF('Lines Study_Loc_Summary'!$D$10:$D$678,'TS by Location'!$B578,'Lines Study_Loc_Summary'!$Q$10:$Q$678)</f>
        <v>8464.15</v>
      </c>
      <c r="F578" s="188">
        <f>SUMIF('Lines Study_Loc_Summary'!$D$10:$D$678,'TS by Location'!$B578,'Lines Study_Loc_Summary'!$R$10:$R$678)</f>
        <v>27104.880000000001</v>
      </c>
      <c r="G578" s="537">
        <f t="shared" si="120"/>
        <v>2961782.03</v>
      </c>
      <c r="H578" s="299">
        <f>IF($O578="ISO",D578,IF($O578="Non-Iso",0,IF($O578="Trans Line",SUMIF('Lines Study_Loc_Summary'!$D:$D,$B578,'Lines Study_Loc_Summary'!$Z:$Z),IF($O578="Mix",SUMIF('Mix Substation Location Summary'!$B$4:$B$1316,$B578,'Mix Substation Location Summary'!$C$4:$C$1316),"NOT FOUND"))))</f>
        <v>2926212.9999999995</v>
      </c>
      <c r="I578" s="299">
        <f>IF($O578="ISO",E578,IF($O578="Non-Iso",0,IF($O578="Trans Line",SUMIF('Lines Study_Loc_Summary'!$D:$D,$B578,'Lines Study_Loc_Summary'!$AA:$AA),IF($O578="Mix",SUMIF('Mix Substation Location Summary'!$B$4:$B$1316,$B578,'Mix Substation Location Summary'!$H$4:$H$1316),"NOT FOUND"))))</f>
        <v>8464.1499999999978</v>
      </c>
      <c r="J578" s="299">
        <f>IF($O578="ISO",F578,IF($O578="Non-Iso",0,IF($O578="Trans Line",SUMIF('Lines Study_Loc_Summary'!$D:$D,$B578,'Lines Study_Loc_Summary'!$AB:$AB),IF($O578="Mix",SUMIF('Mix Substation Location Summary'!$B$4:$B$1316,$B578,'Mix Substation Location Summary'!$M$4:$M$1316),"NOT FOUND"))))</f>
        <v>27104.879999999997</v>
      </c>
      <c r="K578" s="299">
        <f>IF($O578="ISO",0,IF($O578="Non-Iso",D578,IF($O578="Trans Line",SUMIF('Lines Study_Loc_Summary'!$D:$D,$B578,'Lines Study_Loc_Summary'!$AJ:$AJ),IF($O578="Mix",SUMIF('Mix Substation Location Summary'!$B$4:$B$1316,$B578,'Mix Substation Location Summary'!$D$4:$D$1316)+SUMIF('Mix Substation Location Summary'!$B$4:$B$1316,$B578,'Mix Substation Location Summary'!$E$4:$E$1316),"NOT FOUND"))))</f>
        <v>0</v>
      </c>
      <c r="L578" s="299">
        <f>IF($O578="ISO",0,IF($O578="Non-Iso",E578,IF($O578="Trans Line",SUMIF('Lines Study_Loc_Summary'!$D:$D,$B578,'Lines Study_Loc_Summary'!$AK:$AK),IF($O578="Mix",SUMIF('Mix Substation Location Summary'!$B$4:$B$1316,$B578,'Mix Substation Location Summary'!$I$4:$I$1316)+SUMIF('Mix Substation Location Summary'!$B$4:$B$1316,$B578,'Mix Substation Location Summary'!$J$4:$J$1316),"NOT FOUND"))))</f>
        <v>0</v>
      </c>
      <c r="M578" s="299">
        <f>IF($O578="ISO",0,IF($O578="Non-Iso",F578,IF($O578="Trans Line",SUMIF('Lines Study_Loc_Summary'!$D:$D,$B578,'Lines Study_Loc_Summary'!$AL:$AL),IF($O578="Mix",SUMIF('Mix Substation Location Summary'!$B$4:$B$1316,$B578,'Mix Substation Location Summary'!$N$4:$N$1316)+SUMIF('Mix Substation Location Summary'!$B$4:$B$1316,$B578,'Mix Substation Location Summary'!$O$4:$O$1316),"NOT FOUND"))))</f>
        <v>0</v>
      </c>
      <c r="N578" s="300"/>
      <c r="O578" s="293" t="s">
        <v>280</v>
      </c>
      <c r="P578" s="293"/>
    </row>
    <row r="579" spans="1:16" ht="12.75" customHeight="1" x14ac:dyDescent="0.3">
      <c r="A579" s="294" t="s">
        <v>337</v>
      </c>
      <c r="B579" s="293">
        <v>4031</v>
      </c>
      <c r="C579" s="293" t="s">
        <v>2734</v>
      </c>
      <c r="D579" s="188">
        <f>SUMIF('Lines Study_Loc_Summary'!$D$10:$D$678,'TS by Location'!$B579,'Lines Study_Loc_Summary'!$P$10:$P$678)</f>
        <v>0</v>
      </c>
      <c r="E579" s="188">
        <f>SUMIF('Lines Study_Loc_Summary'!$D$10:$D$678,'TS by Location'!$B579,'Lines Study_Loc_Summary'!$Q$10:$Q$678)</f>
        <v>95840.85</v>
      </c>
      <c r="F579" s="188">
        <f>SUMIF('Lines Study_Loc_Summary'!$D$10:$D$678,'TS by Location'!$B579,'Lines Study_Loc_Summary'!$R$10:$R$678)</f>
        <v>0</v>
      </c>
      <c r="G579" s="537">
        <f t="shared" ref="G579:G660" si="123">SUM(D579:F579)</f>
        <v>95840.85</v>
      </c>
      <c r="H579" s="299">
        <f>IF($O579="ISO",D579,IF($O579="Non-Iso",0,IF($O579="Trans Line",SUMIF('Lines Study_Loc_Summary'!$D:$D,$B579,'Lines Study_Loc_Summary'!$Z:$Z),IF($O579="Mix",SUMIF('Mix Substation Location Summary'!$B$4:$B$1316,$B579,'Mix Substation Location Summary'!$C$4:$C$1316),"NOT FOUND"))))</f>
        <v>0</v>
      </c>
      <c r="I579" s="299">
        <f>IF($O579="ISO",E579,IF($O579="Non-Iso",0,IF($O579="Trans Line",SUMIF('Lines Study_Loc_Summary'!$D:$D,$B579,'Lines Study_Loc_Summary'!$AA:$AA),IF($O579="Mix",SUMIF('Mix Substation Location Summary'!$B$4:$B$1316,$B579,'Mix Substation Location Summary'!$H$4:$H$1316),"NOT FOUND"))))</f>
        <v>95840.85</v>
      </c>
      <c r="J579" s="299">
        <f>IF($O579="ISO",F579,IF($O579="Non-Iso",0,IF($O579="Trans Line",SUMIF('Lines Study_Loc_Summary'!$D:$D,$B579,'Lines Study_Loc_Summary'!$AB:$AB),IF($O579="Mix",SUMIF('Mix Substation Location Summary'!$B$4:$B$1316,$B579,'Mix Substation Location Summary'!$M$4:$M$1316),"NOT FOUND"))))</f>
        <v>0</v>
      </c>
      <c r="K579" s="299">
        <f>IF($O579="ISO",0,IF($O579="Non-Iso",D579,IF($O579="Trans Line",SUMIF('Lines Study_Loc_Summary'!$D:$D,'TS by Location'!B579,'Lines Study_Loc_Summary'!$AJ:$AJ),IF($O579="Mix",SUMIF('Mix Substation Location Summary'!$B$4:$B$1316,$B579,'Mix Substation Location Summary'!$D$4:$D$1316)+SUMIF('Mix Substation Location Summary'!$B$4:$B$1316,$B579,'Mix Substation Location Summary'!$E$4:$E$1316),"NOT FOUND"))))</f>
        <v>0</v>
      </c>
      <c r="L579" s="299">
        <f>IF($O579="ISO",0,IF($O579="Non-Iso",E579,IF($O579="Trans Line",SUMIF('Lines Study_Loc_Summary'!$D:$D,$B579,'Lines Study_Loc_Summary'!$AK:$AK),IF($O579="Mix",SUMIF('Mix Substation Location Summary'!$B$4:$B$1316,$B579,'Mix Substation Location Summary'!$I$4:$I$1316)+SUMIF('Mix Substation Location Summary'!$B$4:$B$1316,$B579,'Mix Substation Location Summary'!$J$4:$J$1316),"NOT FOUND"))))</f>
        <v>0</v>
      </c>
      <c r="M579" s="299">
        <f>IF($O579="ISO",0,IF($O579="Non-Iso",F579,IF($O579="Trans Line",SUMIF('Lines Study_Loc_Summary'!$D:$D,$B579,'Lines Study_Loc_Summary'!$AL:$AL),IF($O579="Mix",SUMIF('Mix Substation Location Summary'!$B$4:$B$1316,$B579,'Mix Substation Location Summary'!$N$4:$N$1316)+SUMIF('Mix Substation Location Summary'!$B$4:$B$1316,$B579,'Mix Substation Location Summary'!$O$4:$O$1316),"NOT FOUND"))))</f>
        <v>0</v>
      </c>
      <c r="N579" s="300"/>
      <c r="O579" s="293" t="s">
        <v>280</v>
      </c>
      <c r="P579" s="293"/>
    </row>
    <row r="580" spans="1:16" ht="12.75" customHeight="1" x14ac:dyDescent="0.3">
      <c r="A580" s="294" t="s">
        <v>337</v>
      </c>
      <c r="B580" s="293">
        <v>4034</v>
      </c>
      <c r="C580" s="293" t="s">
        <v>2734</v>
      </c>
      <c r="D580" s="188">
        <f>SUMIF('Lines Study_Loc_Summary'!$D$10:$D$678,'TS by Location'!$B580,'Lines Study_Loc_Summary'!$P$10:$P$678)</f>
        <v>0</v>
      </c>
      <c r="E580" s="188">
        <f>SUMIF('Lines Study_Loc_Summary'!$D$10:$D$678,'TS by Location'!$B580,'Lines Study_Loc_Summary'!$Q$10:$Q$678)</f>
        <v>540.83000000000004</v>
      </c>
      <c r="F580" s="188">
        <f>SUMIF('Lines Study_Loc_Summary'!$D$10:$D$678,'TS by Location'!$B580,'Lines Study_Loc_Summary'!$R$10:$R$678)</f>
        <v>0</v>
      </c>
      <c r="G580" s="537">
        <f t="shared" si="123"/>
        <v>540.83000000000004</v>
      </c>
      <c r="H580" s="299">
        <f>IF($O580="ISO",D580,IF($O580="Non-Iso",0,IF($O580="Trans Line",SUMIF('Lines Study_Loc_Summary'!$D:$D,$B580,'Lines Study_Loc_Summary'!$Z:$Z),IF($O580="Mix",SUMIF('Mix Substation Location Summary'!$B$4:$B$1316,$B580,'Mix Substation Location Summary'!$C$4:$C$1316),"NOT FOUND"))))</f>
        <v>0</v>
      </c>
      <c r="I580" s="299">
        <f>IF($O580="ISO",E580,IF($O580="Non-Iso",0,IF($O580="Trans Line",SUMIF('Lines Study_Loc_Summary'!$D:$D,$B580,'Lines Study_Loc_Summary'!$AA:$AA),IF($O580="Mix",SUMIF('Mix Substation Location Summary'!$B$4:$B$1316,$B580,'Mix Substation Location Summary'!$H$4:$H$1316),"NOT FOUND"))))</f>
        <v>540.83000000000004</v>
      </c>
      <c r="J580" s="299">
        <f>IF($O580="ISO",F580,IF($O580="Non-Iso",0,IF($O580="Trans Line",SUMIF('Lines Study_Loc_Summary'!$D:$D,$B580,'Lines Study_Loc_Summary'!$AB:$AB),IF($O580="Mix",SUMIF('Mix Substation Location Summary'!$B$4:$B$1316,$B580,'Mix Substation Location Summary'!$M$4:$M$1316),"NOT FOUND"))))</f>
        <v>0</v>
      </c>
      <c r="K580" s="299">
        <f>IF($O580="ISO",0,IF($O580="Non-Iso",D580,IF($O580="Trans Line",SUMIF('Lines Study_Loc_Summary'!$D:$D,'TS by Location'!B580,'Lines Study_Loc_Summary'!$AJ:$AJ),IF($O580="Mix",SUMIF('Mix Substation Location Summary'!$B$4:$B$1316,$B580,'Mix Substation Location Summary'!$D$4:$D$1316)+SUMIF('Mix Substation Location Summary'!$B$4:$B$1316,$B580,'Mix Substation Location Summary'!$E$4:$E$1316),"NOT FOUND"))))</f>
        <v>0</v>
      </c>
      <c r="L580" s="299">
        <f>IF($O580="ISO",0,IF($O580="Non-Iso",E580,IF($O580="Trans Line",SUMIF('Lines Study_Loc_Summary'!$D:$D,$B580,'Lines Study_Loc_Summary'!$AK:$AK),IF($O580="Mix",SUMIF('Mix Substation Location Summary'!$B$4:$B$1316,$B580,'Mix Substation Location Summary'!$I$4:$I$1316)+SUMIF('Mix Substation Location Summary'!$B$4:$B$1316,$B580,'Mix Substation Location Summary'!$J$4:$J$1316),"NOT FOUND"))))</f>
        <v>0</v>
      </c>
      <c r="M580" s="299">
        <f>IF($O580="ISO",0,IF($O580="Non-Iso",F580,IF($O580="Trans Line",SUMIF('Lines Study_Loc_Summary'!$D:$D,$B580,'Lines Study_Loc_Summary'!$AL:$AL),IF($O580="Mix",SUMIF('Mix Substation Location Summary'!$B$4:$B$1316,$B580,'Mix Substation Location Summary'!$N$4:$N$1316)+SUMIF('Mix Substation Location Summary'!$B$4:$B$1316,$B580,'Mix Substation Location Summary'!$O$4:$O$1316),"NOT FOUND"))))</f>
        <v>0</v>
      </c>
      <c r="N580" s="300"/>
      <c r="O580" s="293" t="s">
        <v>280</v>
      </c>
      <c r="P580" s="293"/>
    </row>
    <row r="581" spans="1:16" ht="12.75" customHeight="1" x14ac:dyDescent="0.3">
      <c r="A581" s="294" t="s">
        <v>110</v>
      </c>
      <c r="B581" s="293">
        <v>4045</v>
      </c>
      <c r="C581" s="293" t="s">
        <v>1332</v>
      </c>
      <c r="D581" s="188">
        <f>SUMIF('Lines Study_Loc_Summary'!$D$10:$D$678,'TS by Location'!$B581,'Lines Study_Loc_Summary'!$P$10:$P$678)</f>
        <v>187212.85</v>
      </c>
      <c r="E581" s="188">
        <f>SUMIF('Lines Study_Loc_Summary'!$D$10:$D$678,'TS by Location'!$B581,'Lines Study_Loc_Summary'!$Q$10:$Q$678)</f>
        <v>106088.99</v>
      </c>
      <c r="F581" s="188">
        <f>SUMIF('Lines Study_Loc_Summary'!$D$10:$D$678,'TS by Location'!$B581,'Lines Study_Loc_Summary'!$R$10:$R$678)</f>
        <v>0</v>
      </c>
      <c r="G581" s="537">
        <f t="shared" si="123"/>
        <v>293301.84000000003</v>
      </c>
      <c r="H581" s="299">
        <f>IF($O581="ISO",D581,IF($O581="Non-Iso",0,IF($O581="Trans Line",SUMIF('Lines Study_Loc_Summary'!$D:$D,$B581,'Lines Study_Loc_Summary'!$Z:$Z),IF($O581="Mix",SUMIF('Mix Substation Location Summary'!$B$4:$B$1316,$B581,'Mix Substation Location Summary'!$C$4:$C$1316),"NOT FOUND"))))</f>
        <v>187212.84999999998</v>
      </c>
      <c r="I581" s="299">
        <f>IF($O581="ISO",E581,IF($O581="Non-Iso",0,IF($O581="Trans Line",SUMIF('Lines Study_Loc_Summary'!$D:$D,$B581,'Lines Study_Loc_Summary'!$AA:$AA),IF($O581="Mix",SUMIF('Mix Substation Location Summary'!$B$4:$B$1316,$B581,'Mix Substation Location Summary'!$H$4:$H$1316),"NOT FOUND"))))</f>
        <v>106088.98999999999</v>
      </c>
      <c r="J581" s="299">
        <f>IF($O581="ISO",F581,IF($O581="Non-Iso",0,IF($O581="Trans Line",SUMIF('Lines Study_Loc_Summary'!$D:$D,$B581,'Lines Study_Loc_Summary'!$AB:$AB),IF($O581="Mix",SUMIF('Mix Substation Location Summary'!$B$4:$B$1316,$B581,'Mix Substation Location Summary'!$M$4:$M$1316),"NOT FOUND"))))</f>
        <v>0</v>
      </c>
      <c r="K581" s="299">
        <f>IF($O581="ISO",0,IF($O581="Non-Iso",D581,IF($O581="Trans Line",SUMIF('Lines Study_Loc_Summary'!$D:$D,'TS by Location'!B581,'Lines Study_Loc_Summary'!$AJ:$AJ),IF($O581="Mix",SUMIF('Mix Substation Location Summary'!$B$4:$B$1316,$B581,'Mix Substation Location Summary'!$D$4:$D$1316)+SUMIF('Mix Substation Location Summary'!$B$4:$B$1316,$B581,'Mix Substation Location Summary'!$E$4:$E$1316),"NOT FOUND"))))</f>
        <v>0</v>
      </c>
      <c r="L581" s="299">
        <f>IF($O581="ISO",0,IF($O581="Non-Iso",E581,IF($O581="Trans Line",SUMIF('Lines Study_Loc_Summary'!$D:$D,$B581,'Lines Study_Loc_Summary'!$AK:$AK),IF($O581="Mix",SUMIF('Mix Substation Location Summary'!$B$4:$B$1316,$B581,'Mix Substation Location Summary'!$I$4:$I$1316)+SUMIF('Mix Substation Location Summary'!$B$4:$B$1316,$B581,'Mix Substation Location Summary'!$J$4:$J$1316),"NOT FOUND"))))</f>
        <v>0</v>
      </c>
      <c r="M581" s="299">
        <f>IF($O581="ISO",0,IF($O581="Non-Iso",F581,IF($O581="Trans Line",SUMIF('Lines Study_Loc_Summary'!$D:$D,$B581,'Lines Study_Loc_Summary'!$AL:$AL),IF($O581="Mix",SUMIF('Mix Substation Location Summary'!$B$4:$B$1316,$B581,'Mix Substation Location Summary'!$N$4:$N$1316)+SUMIF('Mix Substation Location Summary'!$B$4:$B$1316,$B581,'Mix Substation Location Summary'!$O$4:$O$1316),"NOT FOUND"))))</f>
        <v>0</v>
      </c>
      <c r="N581" s="300"/>
      <c r="O581" s="293" t="s">
        <v>280</v>
      </c>
      <c r="P581" s="293"/>
    </row>
    <row r="582" spans="1:16" ht="12.75" customHeight="1" x14ac:dyDescent="0.3">
      <c r="A582" s="294" t="s">
        <v>111</v>
      </c>
      <c r="B582" s="293">
        <v>4046</v>
      </c>
      <c r="C582" s="293" t="s">
        <v>1332</v>
      </c>
      <c r="D582" s="188">
        <f>SUMIF('Lines Study_Loc_Summary'!$D$10:$D$678,'TS by Location'!$B582,'Lines Study_Loc_Summary'!$P$10:$P$678)</f>
        <v>186657</v>
      </c>
      <c r="E582" s="188">
        <f>SUMIF('Lines Study_Loc_Summary'!$D$10:$D$678,'TS by Location'!$B582,'Lines Study_Loc_Summary'!$Q$10:$Q$678)</f>
        <v>0</v>
      </c>
      <c r="F582" s="188">
        <f>SUMIF('Lines Study_Loc_Summary'!$D$10:$D$678,'TS by Location'!$B582,'Lines Study_Loc_Summary'!$R$10:$R$678)</f>
        <v>0</v>
      </c>
      <c r="G582" s="537">
        <f t="shared" si="123"/>
        <v>186657</v>
      </c>
      <c r="H582" s="299">
        <f>IF($O582="ISO",D582,IF($O582="Non-Iso",0,IF($O582="Trans Line",SUMIF('Lines Study_Loc_Summary'!$D:$D,$B582,'Lines Study_Loc_Summary'!$Z:$Z),IF($O582="Mix",SUMIF('Mix Substation Location Summary'!$B$4:$B$1316,$B582,'Mix Substation Location Summary'!$C$4:$C$1316),"NOT FOUND"))))</f>
        <v>186656.99999999997</v>
      </c>
      <c r="I582" s="299">
        <f>IF($O582="ISO",E582,IF($O582="Non-Iso",0,IF($O582="Trans Line",SUMIF('Lines Study_Loc_Summary'!$D:$D,$B582,'Lines Study_Loc_Summary'!$AA:$AA),IF($O582="Mix",SUMIF('Mix Substation Location Summary'!$B$4:$B$1316,$B582,'Mix Substation Location Summary'!$H$4:$H$1316),"NOT FOUND"))))</f>
        <v>0</v>
      </c>
      <c r="J582" s="299">
        <f>IF($O582="ISO",F582,IF($O582="Non-Iso",0,IF($O582="Trans Line",SUMIF('Lines Study_Loc_Summary'!$D:$D,$B582,'Lines Study_Loc_Summary'!$AB:$AB),IF($O582="Mix",SUMIF('Mix Substation Location Summary'!$B$4:$B$1316,$B582,'Mix Substation Location Summary'!$M$4:$M$1316),"NOT FOUND"))))</f>
        <v>0</v>
      </c>
      <c r="K582" s="299">
        <f>IF($O582="ISO",0,IF($O582="Non-Iso",D582,IF($O582="Trans Line",SUMIF('Lines Study_Loc_Summary'!$D:$D,'TS by Location'!B582,'Lines Study_Loc_Summary'!$AJ:$AJ),IF($O582="Mix",SUMIF('Mix Substation Location Summary'!$B$4:$B$1316,$B582,'Mix Substation Location Summary'!$D$4:$D$1316)+SUMIF('Mix Substation Location Summary'!$B$4:$B$1316,$B582,'Mix Substation Location Summary'!$E$4:$E$1316),"NOT FOUND"))))</f>
        <v>0</v>
      </c>
      <c r="L582" s="299">
        <f>IF($O582="ISO",0,IF($O582="Non-Iso",E582,IF($O582="Trans Line",SUMIF('Lines Study_Loc_Summary'!$D:$D,$B582,'Lines Study_Loc_Summary'!$AK:$AK),IF($O582="Mix",SUMIF('Mix Substation Location Summary'!$B$4:$B$1316,$B582,'Mix Substation Location Summary'!$I$4:$I$1316)+SUMIF('Mix Substation Location Summary'!$B$4:$B$1316,$B582,'Mix Substation Location Summary'!$J$4:$J$1316),"NOT FOUND"))))</f>
        <v>0</v>
      </c>
      <c r="M582" s="299">
        <f>IF($O582="ISO",0,IF($O582="Non-Iso",F582,IF($O582="Trans Line",SUMIF('Lines Study_Loc_Summary'!$D:$D,$B582,'Lines Study_Loc_Summary'!$AL:$AL),IF($O582="Mix",SUMIF('Mix Substation Location Summary'!$B$4:$B$1316,$B582,'Mix Substation Location Summary'!$N$4:$N$1316)+SUMIF('Mix Substation Location Summary'!$B$4:$B$1316,$B582,'Mix Substation Location Summary'!$O$4:$O$1316),"NOT FOUND"))))</f>
        <v>0</v>
      </c>
      <c r="N582" s="300"/>
      <c r="O582" s="293" t="s">
        <v>280</v>
      </c>
      <c r="P582" s="293"/>
    </row>
    <row r="583" spans="1:16" ht="12.75" customHeight="1" x14ac:dyDescent="0.3">
      <c r="A583" s="294" t="s">
        <v>112</v>
      </c>
      <c r="B583" s="293">
        <v>4059</v>
      </c>
      <c r="C583" s="293" t="s">
        <v>1332</v>
      </c>
      <c r="D583" s="188">
        <f>SUMIF('Lines Study_Loc_Summary'!$D$10:$D$678,'TS by Location'!$B583,'Lines Study_Loc_Summary'!$P$10:$P$678)</f>
        <v>13001.63</v>
      </c>
      <c r="E583" s="188">
        <f>SUMIF('Lines Study_Loc_Summary'!$D$10:$D$678,'TS by Location'!$B583,'Lines Study_Loc_Summary'!$Q$10:$Q$678)</f>
        <v>0</v>
      </c>
      <c r="F583" s="188">
        <f>SUMIF('Lines Study_Loc_Summary'!$D$10:$D$678,'TS by Location'!$B583,'Lines Study_Loc_Summary'!$R$10:$R$678)</f>
        <v>0</v>
      </c>
      <c r="G583" s="537">
        <f t="shared" si="123"/>
        <v>13001.63</v>
      </c>
      <c r="H583" s="299">
        <f>IF($O583="ISO",D583,IF($O583="Non-Iso",0,IF($O583="Trans Line",SUMIF('Lines Study_Loc_Summary'!$D:$D,$B583,'Lines Study_Loc_Summary'!$Z:$Z),IF($O583="Mix",SUMIF('Mix Substation Location Summary'!$B$4:$B$1316,$B583,'Mix Substation Location Summary'!$C$4:$C$1316),"NOT FOUND"))))</f>
        <v>13001.629999999997</v>
      </c>
      <c r="I583" s="299">
        <f>IF($O583="ISO",E583,IF($O583="Non-Iso",0,IF($O583="Trans Line",SUMIF('Lines Study_Loc_Summary'!$D:$D,$B583,'Lines Study_Loc_Summary'!$AA:$AA),IF($O583="Mix",SUMIF('Mix Substation Location Summary'!$B$4:$B$1316,$B583,'Mix Substation Location Summary'!$H$4:$H$1316),"NOT FOUND"))))</f>
        <v>0</v>
      </c>
      <c r="J583" s="299">
        <f>IF($O583="ISO",F583,IF($O583="Non-Iso",0,IF($O583="Trans Line",SUMIF('Lines Study_Loc_Summary'!$D:$D,$B583,'Lines Study_Loc_Summary'!$AB:$AB),IF($O583="Mix",SUMIF('Mix Substation Location Summary'!$B$4:$B$1316,$B583,'Mix Substation Location Summary'!$M$4:$M$1316),"NOT FOUND"))))</f>
        <v>0</v>
      </c>
      <c r="K583" s="299">
        <f>IF($O583="ISO",0,IF($O583="Non-Iso",D583,IF($O583="Trans Line",SUMIF('Lines Study_Loc_Summary'!$D:$D,'TS by Location'!B583,'Lines Study_Loc_Summary'!$AJ:$AJ),IF($O583="Mix",SUMIF('Mix Substation Location Summary'!$B$4:$B$1316,$B583,'Mix Substation Location Summary'!$D$4:$D$1316)+SUMIF('Mix Substation Location Summary'!$B$4:$B$1316,$B583,'Mix Substation Location Summary'!$E$4:$E$1316),"NOT FOUND"))))</f>
        <v>0</v>
      </c>
      <c r="L583" s="299">
        <f>IF($O583="ISO",0,IF($O583="Non-Iso",E583,IF($O583="Trans Line",SUMIF('Lines Study_Loc_Summary'!$D:$D,$B583,'Lines Study_Loc_Summary'!$AK:$AK),IF($O583="Mix",SUMIF('Mix Substation Location Summary'!$B$4:$B$1316,$B583,'Mix Substation Location Summary'!$I$4:$I$1316)+SUMIF('Mix Substation Location Summary'!$B$4:$B$1316,$B583,'Mix Substation Location Summary'!$J$4:$J$1316),"NOT FOUND"))))</f>
        <v>0</v>
      </c>
      <c r="M583" s="299">
        <f>IF($O583="ISO",0,IF($O583="Non-Iso",F583,IF($O583="Trans Line",SUMIF('Lines Study_Loc_Summary'!$D:$D,$B583,'Lines Study_Loc_Summary'!$AL:$AL),IF($O583="Mix",SUMIF('Mix Substation Location Summary'!$B$4:$B$1316,$B583,'Mix Substation Location Summary'!$N$4:$N$1316)+SUMIF('Mix Substation Location Summary'!$B$4:$B$1316,$B583,'Mix Substation Location Summary'!$O$4:$O$1316),"NOT FOUND"))))</f>
        <v>0</v>
      </c>
      <c r="N583" s="300"/>
      <c r="O583" s="293" t="s">
        <v>280</v>
      </c>
      <c r="P583" s="293"/>
    </row>
    <row r="584" spans="1:16" ht="12.75" customHeight="1" x14ac:dyDescent="0.3">
      <c r="A584" s="294" t="s">
        <v>113</v>
      </c>
      <c r="B584" s="293">
        <v>4070</v>
      </c>
      <c r="C584" s="293" t="s">
        <v>1332</v>
      </c>
      <c r="D584" s="188">
        <f>SUMIF('Lines Study_Loc_Summary'!$D$10:$D$678,'TS by Location'!$B584,'Lines Study_Loc_Summary'!$P$10:$P$678)</f>
        <v>61040.14</v>
      </c>
      <c r="E584" s="188">
        <f>SUMIF('Lines Study_Loc_Summary'!$D$10:$D$678,'TS by Location'!$B584,'Lines Study_Loc_Summary'!$Q$10:$Q$678)</f>
        <v>0</v>
      </c>
      <c r="F584" s="188">
        <f>SUMIF('Lines Study_Loc_Summary'!$D$10:$D$678,'TS by Location'!$B584,'Lines Study_Loc_Summary'!$R$10:$R$678)</f>
        <v>0</v>
      </c>
      <c r="G584" s="537">
        <f t="shared" si="123"/>
        <v>61040.14</v>
      </c>
      <c r="H584" s="299">
        <f>IF($O584="ISO",D584,IF($O584="Non-Iso",0,IF($O584="Trans Line",SUMIF('Lines Study_Loc_Summary'!$D:$D,$B584,'Lines Study_Loc_Summary'!$Z:$Z),IF($O584="Mix",SUMIF('Mix Substation Location Summary'!$B$4:$B$1316,$B584,'Mix Substation Location Summary'!$C$4:$C$1316),"NOT FOUND"))))</f>
        <v>61040.140000000014</v>
      </c>
      <c r="I584" s="299">
        <f>IF($O584="ISO",E584,IF($O584="Non-Iso",0,IF($O584="Trans Line",SUMIF('Lines Study_Loc_Summary'!$D:$D,$B584,'Lines Study_Loc_Summary'!$AA:$AA),IF($O584="Mix",SUMIF('Mix Substation Location Summary'!$B$4:$B$1316,$B584,'Mix Substation Location Summary'!$H$4:$H$1316),"NOT FOUND"))))</f>
        <v>0</v>
      </c>
      <c r="J584" s="299">
        <f>IF($O584="ISO",F584,IF($O584="Non-Iso",0,IF($O584="Trans Line",SUMIF('Lines Study_Loc_Summary'!$D:$D,$B584,'Lines Study_Loc_Summary'!$AB:$AB),IF($O584="Mix",SUMIF('Mix Substation Location Summary'!$B$4:$B$1316,$B584,'Mix Substation Location Summary'!$M$4:$M$1316),"NOT FOUND"))))</f>
        <v>0</v>
      </c>
      <c r="K584" s="299">
        <f>IF($O584="ISO",0,IF($O584="Non-Iso",D584,IF($O584="Trans Line",SUMIF('Lines Study_Loc_Summary'!$D:$D,'TS by Location'!B584,'Lines Study_Loc_Summary'!$AJ:$AJ),IF($O584="Mix",SUMIF('Mix Substation Location Summary'!$B$4:$B$1316,$B584,'Mix Substation Location Summary'!$D$4:$D$1316)+SUMIF('Mix Substation Location Summary'!$B$4:$B$1316,$B584,'Mix Substation Location Summary'!$E$4:$E$1316),"NOT FOUND"))))</f>
        <v>0</v>
      </c>
      <c r="L584" s="299">
        <f>IF($O584="ISO",0,IF($O584="Non-Iso",E584,IF($O584="Trans Line",SUMIF('Lines Study_Loc_Summary'!$D:$D,$B584,'Lines Study_Loc_Summary'!$AK:$AK),IF($O584="Mix",SUMIF('Mix Substation Location Summary'!$B$4:$B$1316,$B584,'Mix Substation Location Summary'!$I$4:$I$1316)+SUMIF('Mix Substation Location Summary'!$B$4:$B$1316,$B584,'Mix Substation Location Summary'!$J$4:$J$1316),"NOT FOUND"))))</f>
        <v>0</v>
      </c>
      <c r="M584" s="299">
        <f>IF($O584="ISO",0,IF($O584="Non-Iso",F584,IF($O584="Trans Line",SUMIF('Lines Study_Loc_Summary'!$D:$D,$B584,'Lines Study_Loc_Summary'!$AL:$AL),IF($O584="Mix",SUMIF('Mix Substation Location Summary'!$B$4:$B$1316,$B584,'Mix Substation Location Summary'!$N$4:$N$1316)+SUMIF('Mix Substation Location Summary'!$B$4:$B$1316,$B584,'Mix Substation Location Summary'!$O$4:$O$1316),"NOT FOUND"))))</f>
        <v>0</v>
      </c>
      <c r="N584" s="300"/>
      <c r="O584" s="293" t="s">
        <v>280</v>
      </c>
      <c r="P584" s="293"/>
    </row>
    <row r="585" spans="1:16" ht="12.75" customHeight="1" x14ac:dyDescent="0.3">
      <c r="A585" s="294" t="s">
        <v>338</v>
      </c>
      <c r="B585" s="293">
        <v>4101</v>
      </c>
      <c r="C585" s="293" t="s">
        <v>1332</v>
      </c>
      <c r="D585" s="188">
        <f>SUMIF('Lines Study_Loc_Summary'!$D$10:$D$678,'TS by Location'!$B585,'Lines Study_Loc_Summary'!$P$10:$P$678)</f>
        <v>1539837.3</v>
      </c>
      <c r="E585" s="188">
        <f>SUMIF('Lines Study_Loc_Summary'!$D$10:$D$678,'TS by Location'!$B585,'Lines Study_Loc_Summary'!$Q$10:$Q$678)</f>
        <v>654538.94999999995</v>
      </c>
      <c r="F585" s="188">
        <f>SUMIF('Lines Study_Loc_Summary'!$D$10:$D$678,'TS by Location'!$B585,'Lines Study_Loc_Summary'!$R$10:$R$678)</f>
        <v>98474.79</v>
      </c>
      <c r="G585" s="537">
        <f t="shared" si="123"/>
        <v>2292851.04</v>
      </c>
      <c r="H585" s="299">
        <f>IF($O585="ISO",D585,IF($O585="Non-Iso",0,IF($O585="Trans Line",SUMIF('Lines Study_Loc_Summary'!$D:$D,$B585,'Lines Study_Loc_Summary'!$Z:$Z),IF($O585="Mix",SUMIF('Mix Substation Location Summary'!$B$4:$B$1316,$B585,'Mix Substation Location Summary'!$C$4:$C$1316),"NOT FOUND"))))</f>
        <v>1506262.1806281477</v>
      </c>
      <c r="I585" s="299">
        <f>IF($O585="ISO",E585,IF($O585="Non-Iso",0,IF($O585="Trans Line",SUMIF('Lines Study_Loc_Summary'!$D:$D,$B585,'Lines Study_Loc_Summary'!$AA:$AA),IF($O585="Mix",SUMIF('Mix Substation Location Summary'!$B$4:$B$1316,$B585,'Mix Substation Location Summary'!$H$4:$H$1316),"NOT FOUND"))))</f>
        <v>640267.16727348929</v>
      </c>
      <c r="J585" s="299">
        <f>IF($O585="ISO",F585,IF($O585="Non-Iso",0,IF($O585="Trans Line",SUMIF('Lines Study_Loc_Summary'!$D:$D,$B585,'Lines Study_Loc_Summary'!$AB:$AB),IF($O585="Mix",SUMIF('Mix Substation Location Summary'!$B$4:$B$1316,$B585,'Mix Substation Location Summary'!$M$4:$M$1316),"NOT FOUND"))))</f>
        <v>96327.613262971936</v>
      </c>
      <c r="K585" s="299">
        <f>IF($O585="ISO",0,IF($O585="Non-Iso",D585,IF($O585="Trans Line",SUMIF('Lines Study_Loc_Summary'!$D:$D,'TS by Location'!B585,'Lines Study_Loc_Summary'!$AJ:$AJ),IF($O585="Mix",SUMIF('Mix Substation Location Summary'!$B$4:$B$1316,$B585,'Mix Substation Location Summary'!$D$4:$D$1316)+SUMIF('Mix Substation Location Summary'!$B$4:$B$1316,$B585,'Mix Substation Location Summary'!$E$4:$E$1316),"NOT FOUND"))))</f>
        <v>33575.119371852372</v>
      </c>
      <c r="L585" s="299">
        <f>IF($O585="ISO",0,IF($O585="Non-Iso",E585,IF($O585="Trans Line",SUMIF('Lines Study_Loc_Summary'!$D:$D,$B585,'Lines Study_Loc_Summary'!$AK:$AK),IF($O585="Mix",SUMIF('Mix Substation Location Summary'!$B$4:$B$1316,$B585,'Mix Substation Location Summary'!$I$4:$I$1316)+SUMIF('Mix Substation Location Summary'!$B$4:$B$1316,$B585,'Mix Substation Location Summary'!$J$4:$J$1316),"NOT FOUND"))))</f>
        <v>14271.782726510661</v>
      </c>
      <c r="M585" s="299">
        <f>IF($O585="ISO",0,IF($O585="Non-Iso",F585,IF($O585="Trans Line",SUMIF('Lines Study_Loc_Summary'!$D:$D,$B585,'Lines Study_Loc_Summary'!$AL:$AL),IF($O585="Mix",SUMIF('Mix Substation Location Summary'!$B$4:$B$1316,$B585,'Mix Substation Location Summary'!$N$4:$N$1316)+SUMIF('Mix Substation Location Summary'!$B$4:$B$1316,$B585,'Mix Substation Location Summary'!$O$4:$O$1316),"NOT FOUND"))))</f>
        <v>2147.1767370280577</v>
      </c>
      <c r="N585" s="300"/>
      <c r="O585" s="293" t="s">
        <v>280</v>
      </c>
      <c r="P585" s="293"/>
    </row>
    <row r="586" spans="1:16" ht="12.75" customHeight="1" x14ac:dyDescent="0.3">
      <c r="A586" s="294" t="s">
        <v>14</v>
      </c>
      <c r="B586" s="293">
        <v>4102</v>
      </c>
      <c r="C586" s="293" t="s">
        <v>1332</v>
      </c>
      <c r="D586" s="188">
        <f>SUMIF('Lines Study_Loc_Summary'!$D$10:$D$678,'TS by Location'!$B586,'Lines Study_Loc_Summary'!$P$10:$P$678)</f>
        <v>1466127.54</v>
      </c>
      <c r="E586" s="188">
        <f>SUMIF('Lines Study_Loc_Summary'!$D$10:$D$678,'TS by Location'!$B586,'Lines Study_Loc_Summary'!$Q$10:$Q$678)</f>
        <v>0</v>
      </c>
      <c r="F586" s="188">
        <f>SUMIF('Lines Study_Loc_Summary'!$D$10:$D$678,'TS by Location'!$B586,'Lines Study_Loc_Summary'!$R$10:$R$678)</f>
        <v>0</v>
      </c>
      <c r="G586" s="537">
        <f t="shared" si="123"/>
        <v>1466127.54</v>
      </c>
      <c r="H586" s="299">
        <f>IF($O586="ISO",D586,IF($O586="Non-Iso",0,IF($O586="Trans Line",SUMIF('Lines Study_Loc_Summary'!$D:$D,$B586,'Lines Study_Loc_Summary'!$Z:$Z),IF($O586="Mix",SUMIF('Mix Substation Location Summary'!$B$4:$B$1316,$B586,'Mix Substation Location Summary'!$C$4:$C$1316),"NOT FOUND"))))</f>
        <v>831623.80483795202</v>
      </c>
      <c r="I586" s="299">
        <f>IF($O586="ISO",E586,IF($O586="Non-Iso",0,IF($O586="Trans Line",SUMIF('Lines Study_Loc_Summary'!$D:$D,$B586,'Lines Study_Loc_Summary'!$AA:$AA),IF($O586="Mix",SUMIF('Mix Substation Location Summary'!$B$4:$B$1316,$B586,'Mix Substation Location Summary'!$H$4:$H$1316),"NOT FOUND"))))</f>
        <v>0</v>
      </c>
      <c r="J586" s="299">
        <f>IF($O586="ISO",F586,IF($O586="Non-Iso",0,IF($O586="Trans Line",SUMIF('Lines Study_Loc_Summary'!$D:$D,$B586,'Lines Study_Loc_Summary'!$AB:$AB),IF($O586="Mix",SUMIF('Mix Substation Location Summary'!$B$4:$B$1316,$B586,'Mix Substation Location Summary'!$M$4:$M$1316),"NOT FOUND"))))</f>
        <v>0</v>
      </c>
      <c r="K586" s="299">
        <f>IF($O586="ISO",0,IF($O586="Non-Iso",D586,IF($O586="Trans Line",SUMIF('Lines Study_Loc_Summary'!$D:$D,'TS by Location'!B586,'Lines Study_Loc_Summary'!$AJ:$AJ),IF($O586="Mix",SUMIF('Mix Substation Location Summary'!$B$4:$B$1316,$B586,'Mix Substation Location Summary'!$D$4:$D$1316)+SUMIF('Mix Substation Location Summary'!$B$4:$B$1316,$B586,'Mix Substation Location Summary'!$E$4:$E$1316),"NOT FOUND"))))</f>
        <v>634503.73516204802</v>
      </c>
      <c r="L586" s="299">
        <f>IF($O586="ISO",0,IF($O586="Non-Iso",E586,IF($O586="Trans Line",SUMIF('Lines Study_Loc_Summary'!$D:$D,$B586,'Lines Study_Loc_Summary'!$AK:$AK),IF($O586="Mix",SUMIF('Mix Substation Location Summary'!$B$4:$B$1316,$B586,'Mix Substation Location Summary'!$I$4:$I$1316)+SUMIF('Mix Substation Location Summary'!$B$4:$B$1316,$B586,'Mix Substation Location Summary'!$J$4:$J$1316),"NOT FOUND"))))</f>
        <v>0</v>
      </c>
      <c r="M586" s="299">
        <f>IF($O586="ISO",0,IF($O586="Non-Iso",F586,IF($O586="Trans Line",SUMIF('Lines Study_Loc_Summary'!$D:$D,$B586,'Lines Study_Loc_Summary'!$AL:$AL),IF($O586="Mix",SUMIF('Mix Substation Location Summary'!$B$4:$B$1316,$B586,'Mix Substation Location Summary'!$N$4:$N$1316)+SUMIF('Mix Substation Location Summary'!$B$4:$B$1316,$B586,'Mix Substation Location Summary'!$O$4:$O$1316),"NOT FOUND"))))</f>
        <v>0</v>
      </c>
      <c r="N586" s="300"/>
      <c r="O586" s="293" t="s">
        <v>280</v>
      </c>
      <c r="P586" s="293"/>
    </row>
    <row r="587" spans="1:16" ht="12.75" customHeight="1" x14ac:dyDescent="0.3">
      <c r="A587" s="294" t="s">
        <v>1423</v>
      </c>
      <c r="B587" s="293">
        <v>4103</v>
      </c>
      <c r="C587" s="293" t="s">
        <v>1334</v>
      </c>
      <c r="D587" s="188">
        <f>SUMIF('Lines Study_Loc_Summary'!$D$10:$D$678,'TS by Location'!$B587,'Lines Study_Loc_Summary'!$P$10:$P$678)</f>
        <v>0</v>
      </c>
      <c r="E587" s="188">
        <f>SUMIF('Lines Study_Loc_Summary'!$D$10:$D$678,'TS by Location'!$B587,'Lines Study_Loc_Summary'!$Q$10:$Q$678)</f>
        <v>0</v>
      </c>
      <c r="F587" s="188">
        <f>SUMIF('Lines Study_Loc_Summary'!$D$10:$D$678,'TS by Location'!$B587,'Lines Study_Loc_Summary'!$R$10:$R$678)</f>
        <v>0</v>
      </c>
      <c r="G587" s="537">
        <f t="shared" si="123"/>
        <v>0</v>
      </c>
      <c r="H587" s="299">
        <f>IF($O587="ISO",D587,IF($O587="Non-Iso",0,IF($O587="Trans Line",SUMIF('Lines Study_Loc_Summary'!$D:$D,$B587,'Lines Study_Loc_Summary'!$Z:$Z),IF($O587="Mix",SUMIF('Mix Substation Location Summary'!$B$4:$B$1316,$B587,'Mix Substation Location Summary'!$C$4:$C$1316),"NOT FOUND"))))</f>
        <v>0</v>
      </c>
      <c r="I587" s="299">
        <f>IF($O587="ISO",E587,IF($O587="Non-Iso",0,IF($O587="Trans Line",SUMIF('Lines Study_Loc_Summary'!$D:$D,$B587,'Lines Study_Loc_Summary'!$AA:$AA),IF($O587="Mix",SUMIF('Mix Substation Location Summary'!$B$4:$B$1316,$B587,'Mix Substation Location Summary'!$H$4:$H$1316),"NOT FOUND"))))</f>
        <v>0</v>
      </c>
      <c r="J587" s="299">
        <f>IF($O587="ISO",F587,IF($O587="Non-Iso",0,IF($O587="Trans Line",SUMIF('Lines Study_Loc_Summary'!$D:$D,$B587,'Lines Study_Loc_Summary'!$AB:$AB),IF($O587="Mix",SUMIF('Mix Substation Location Summary'!$B$4:$B$1316,$B587,'Mix Substation Location Summary'!$M$4:$M$1316),"NOT FOUND"))))</f>
        <v>0</v>
      </c>
      <c r="K587" s="299">
        <f>IF($O587="ISO",0,IF($O587="Non-Iso",D587,IF($O587="Trans Line",SUMIF('Lines Study_Loc_Summary'!$D:$D,'TS by Location'!B587,'Lines Study_Loc_Summary'!$AJ:$AJ),IF($O587="Mix",SUMIF('Mix Substation Location Summary'!$B$4:$B$1316,$B587,'Mix Substation Location Summary'!$D$4:$D$1316)+SUMIF('Mix Substation Location Summary'!$B$4:$B$1316,$B587,'Mix Substation Location Summary'!$E$4:$E$1316),"NOT FOUND"))))</f>
        <v>0</v>
      </c>
      <c r="L587" s="299">
        <f>IF($O587="ISO",0,IF($O587="Non-Iso",E587,IF($O587="Trans Line",SUMIF('Lines Study_Loc_Summary'!$D:$D,$B587,'Lines Study_Loc_Summary'!$AK:$AK),IF($O587="Mix",SUMIF('Mix Substation Location Summary'!$B$4:$B$1316,$B587,'Mix Substation Location Summary'!$I$4:$I$1316)+SUMIF('Mix Substation Location Summary'!$B$4:$B$1316,$B587,'Mix Substation Location Summary'!$J$4:$J$1316),"NOT FOUND"))))</f>
        <v>0</v>
      </c>
      <c r="M587" s="299">
        <f>IF($O587="ISO",0,IF($O587="Non-Iso",F587,IF($O587="Trans Line",SUMIF('Lines Study_Loc_Summary'!$D:$D,$B587,'Lines Study_Loc_Summary'!$AL:$AL),IF($O587="Mix",SUMIF('Mix Substation Location Summary'!$B$4:$B$1316,$B587,'Mix Substation Location Summary'!$N$4:$N$1316)+SUMIF('Mix Substation Location Summary'!$B$4:$B$1316,$B587,'Mix Substation Location Summary'!$O$4:$O$1316),"NOT FOUND"))))</f>
        <v>0</v>
      </c>
      <c r="N587" s="300"/>
      <c r="O587" s="293" t="s">
        <v>280</v>
      </c>
      <c r="P587" s="293"/>
    </row>
    <row r="588" spans="1:16" ht="12.75" customHeight="1" x14ac:dyDescent="0.3">
      <c r="A588" s="294" t="s">
        <v>2761</v>
      </c>
      <c r="B588" s="293">
        <v>4703</v>
      </c>
      <c r="C588" s="293" t="s">
        <v>1334</v>
      </c>
      <c r="D588" s="188">
        <f>SUMIF('Lines Study_Loc_Summary'!$D$10:$D$678,'TS by Location'!$B588,'Lines Study_Loc_Summary'!$P$10:$P$678)</f>
        <v>0</v>
      </c>
      <c r="E588" s="188">
        <f>SUMIF('Lines Study_Loc_Summary'!$D$10:$D$678,'TS by Location'!$B588,'Lines Study_Loc_Summary'!$Q$10:$Q$678)</f>
        <v>0</v>
      </c>
      <c r="F588" s="188">
        <f>SUMIF('Lines Study_Loc_Summary'!$D$10:$D$678,'TS by Location'!$B588,'Lines Study_Loc_Summary'!$R$10:$R$678)</f>
        <v>0</v>
      </c>
      <c r="G588" s="537">
        <f t="shared" ref="G588" si="124">SUM(D588:F588)</f>
        <v>0</v>
      </c>
      <c r="H588" s="299">
        <f>IF($O588="ISO",D588,IF($O588="Non-Iso",0,IF($O588="Trans Line",SUMIF('Lines Study_Loc_Summary'!$D:$D,$B588,'Lines Study_Loc_Summary'!$Z:$Z),IF($O588="Mix",SUMIF('Mix Substation Location Summary'!$B$4:$B$1316,$B588,'Mix Substation Location Summary'!$C$4:$C$1316),"NOT FOUND"))))</f>
        <v>0</v>
      </c>
      <c r="I588" s="299">
        <f>IF($O588="ISO",E588,IF($O588="Non-Iso",0,IF($O588="Trans Line",SUMIF('Lines Study_Loc_Summary'!$D:$D,$B588,'Lines Study_Loc_Summary'!$AA:$AA),IF($O588="Mix",SUMIF('Mix Substation Location Summary'!$B$4:$B$1316,$B588,'Mix Substation Location Summary'!$H$4:$H$1316),"NOT FOUND"))))</f>
        <v>0</v>
      </c>
      <c r="J588" s="299">
        <f>IF($O588="ISO",F588,IF($O588="Non-Iso",0,IF($O588="Trans Line",SUMIF('Lines Study_Loc_Summary'!$D:$D,$B588,'Lines Study_Loc_Summary'!$AB:$AB),IF($O588="Mix",SUMIF('Mix Substation Location Summary'!$B$4:$B$1316,$B588,'Mix Substation Location Summary'!$M$4:$M$1316),"NOT FOUND"))))</f>
        <v>0</v>
      </c>
      <c r="K588" s="299">
        <f>IF($O588="ISO",0,IF($O588="Non-Iso",D588,IF($O588="Trans Line",SUMIF('Lines Study_Loc_Summary'!$D:$D,'TS by Location'!B588,'Lines Study_Loc_Summary'!$AJ:$AJ),IF($O588="Mix",SUMIF('Mix Substation Location Summary'!$B$4:$B$1316,$B588,'Mix Substation Location Summary'!$D$4:$D$1316)+SUMIF('Mix Substation Location Summary'!$B$4:$B$1316,$B588,'Mix Substation Location Summary'!$E$4:$E$1316),"NOT FOUND"))))</f>
        <v>0</v>
      </c>
      <c r="L588" s="299">
        <f>IF($O588="ISO",0,IF($O588="Non-Iso",E588,IF($O588="Trans Line",SUMIF('Lines Study_Loc_Summary'!$D:$D,$B588,'Lines Study_Loc_Summary'!$AK:$AK),IF($O588="Mix",SUMIF('Mix Substation Location Summary'!$B$4:$B$1316,$B588,'Mix Substation Location Summary'!$I$4:$I$1316)+SUMIF('Mix Substation Location Summary'!$B$4:$B$1316,$B588,'Mix Substation Location Summary'!$J$4:$J$1316),"NOT FOUND"))))</f>
        <v>0</v>
      </c>
      <c r="M588" s="299">
        <f>IF($O588="ISO",0,IF($O588="Non-Iso",F588,IF($O588="Trans Line",SUMIF('Lines Study_Loc_Summary'!$D:$D,$B588,'Lines Study_Loc_Summary'!$AL:$AL),IF($O588="Mix",SUMIF('Mix Substation Location Summary'!$B$4:$B$1316,$B588,'Mix Substation Location Summary'!$N$4:$N$1316)+SUMIF('Mix Substation Location Summary'!$B$4:$B$1316,$B588,'Mix Substation Location Summary'!$O$4:$O$1316),"NOT FOUND"))))</f>
        <v>0</v>
      </c>
      <c r="N588" s="300"/>
      <c r="O588" s="454" t="s">
        <v>280</v>
      </c>
      <c r="P588" s="489"/>
    </row>
    <row r="589" spans="1:16" ht="12.75" customHeight="1" x14ac:dyDescent="0.3">
      <c r="A589" s="294" t="s">
        <v>15</v>
      </c>
      <c r="B589" s="293">
        <v>4104</v>
      </c>
      <c r="C589" s="293" t="s">
        <v>1332</v>
      </c>
      <c r="D589" s="188">
        <f>SUMIF('Lines Study_Loc_Summary'!$D$10:$D$678,'TS by Location'!$B589,'Lines Study_Loc_Summary'!$P$10:$P$678)</f>
        <v>1331368.26</v>
      </c>
      <c r="E589" s="188">
        <f>SUMIF('Lines Study_Loc_Summary'!$D$10:$D$678,'TS by Location'!$B589,'Lines Study_Loc_Summary'!$Q$10:$Q$678)</f>
        <v>82149.240000000005</v>
      </c>
      <c r="F589" s="188">
        <f>SUMIF('Lines Study_Loc_Summary'!$D$10:$D$678,'TS by Location'!$B589,'Lines Study_Loc_Summary'!$R$10:$R$678)</f>
        <v>30138.67</v>
      </c>
      <c r="G589" s="537">
        <f t="shared" si="123"/>
        <v>1443656.17</v>
      </c>
      <c r="H589" s="299">
        <f>IF($O589="ISO",D589,IF($O589="Non-Iso",0,IF($O589="Trans Line",SUMIF('Lines Study_Loc_Summary'!$D:$D,$B589,'Lines Study_Loc_Summary'!$Z:$Z),IF($O589="Mix",SUMIF('Mix Substation Location Summary'!$B$4:$B$1316,$B589,'Mix Substation Location Summary'!$C$4:$C$1316),"NOT FOUND"))))</f>
        <v>1261121.92077679</v>
      </c>
      <c r="I589" s="299">
        <f>IF($O589="ISO",E589,IF($O589="Non-Iso",0,IF($O589="Trans Line",SUMIF('Lines Study_Loc_Summary'!$D:$D,$B589,'Lines Study_Loc_Summary'!$AA:$AA),IF($O589="Mix",SUMIF('Mix Substation Location Summary'!$B$4:$B$1316,$B589,'Mix Substation Location Summary'!$H$4:$H$1316),"NOT FOUND"))))</f>
        <v>77814.839403752587</v>
      </c>
      <c r="J589" s="299">
        <f>IF($O589="ISO",F589,IF($O589="Non-Iso",0,IF($O589="Trans Line",SUMIF('Lines Study_Loc_Summary'!$D:$D,$B589,'Lines Study_Loc_Summary'!$AB:$AB),IF($O589="Mix",SUMIF('Mix Substation Location Summary'!$B$4:$B$1316,$B589,'Mix Substation Location Summary'!$M$4:$M$1316),"NOT FOUND"))))</f>
        <v>28548.477939573095</v>
      </c>
      <c r="K589" s="299">
        <f>IF($O589="ISO",0,IF($O589="Non-Iso",D589,IF($O589="Trans Line",SUMIF('Lines Study_Loc_Summary'!$D:$D,'TS by Location'!B589,'Lines Study_Loc_Summary'!$AJ:$AJ),IF($O589="Mix",SUMIF('Mix Substation Location Summary'!$B$4:$B$1316,$B589,'Mix Substation Location Summary'!$D$4:$D$1316)+SUMIF('Mix Substation Location Summary'!$B$4:$B$1316,$B589,'Mix Substation Location Summary'!$E$4:$E$1316),"NOT FOUND"))))</f>
        <v>70246.339223210001</v>
      </c>
      <c r="L589" s="299">
        <f>IF($O589="ISO",0,IF($O589="Non-Iso",E589,IF($O589="Trans Line",SUMIF('Lines Study_Loc_Summary'!$D:$D,$B589,'Lines Study_Loc_Summary'!$AK:$AK),IF($O589="Mix",SUMIF('Mix Substation Location Summary'!$B$4:$B$1316,$B589,'Mix Substation Location Summary'!$I$4:$I$1316)+SUMIF('Mix Substation Location Summary'!$B$4:$B$1316,$B589,'Mix Substation Location Summary'!$J$4:$J$1316),"NOT FOUND"))))</f>
        <v>4334.4005962474184</v>
      </c>
      <c r="M589" s="299">
        <f>IF($O589="ISO",0,IF($O589="Non-Iso",F589,IF($O589="Trans Line",SUMIF('Lines Study_Loc_Summary'!$D:$D,$B589,'Lines Study_Loc_Summary'!$AL:$AL),IF($O589="Mix",SUMIF('Mix Substation Location Summary'!$B$4:$B$1316,$B589,'Mix Substation Location Summary'!$N$4:$N$1316)+SUMIF('Mix Substation Location Summary'!$B$4:$B$1316,$B589,'Mix Substation Location Summary'!$O$4:$O$1316),"NOT FOUND"))))</f>
        <v>1590.1920604269035</v>
      </c>
      <c r="N589" s="300"/>
      <c r="O589" s="293" t="s">
        <v>280</v>
      </c>
      <c r="P589" s="293"/>
    </row>
    <row r="590" spans="1:16" ht="12.75" customHeight="1" x14ac:dyDescent="0.3">
      <c r="A590" s="294" t="s">
        <v>339</v>
      </c>
      <c r="B590" s="293">
        <v>4105</v>
      </c>
      <c r="C590" s="293" t="s">
        <v>1334</v>
      </c>
      <c r="D590" s="188">
        <f>SUMIF('Lines Study_Loc_Summary'!$D$10:$D$678,'TS by Location'!$B590,'Lines Study_Loc_Summary'!$P$10:$P$678)</f>
        <v>33538893.600000001</v>
      </c>
      <c r="E590" s="188">
        <f>SUMIF('Lines Study_Loc_Summary'!$D$10:$D$678,'TS by Location'!$B590,'Lines Study_Loc_Summary'!$Q$10:$Q$678)</f>
        <v>12838758.550000001</v>
      </c>
      <c r="F590" s="188">
        <f>SUMIF('Lines Study_Loc_Summary'!$D$10:$D$678,'TS by Location'!$B590,'Lines Study_Loc_Summary'!$R$10:$R$678)</f>
        <v>2014396.29</v>
      </c>
      <c r="G590" s="537">
        <f t="shared" si="123"/>
        <v>48392048.440000005</v>
      </c>
      <c r="H590" s="299">
        <f>IF($O590="ISO",D590,IF($O590="Non-Iso",0,IF($O590="Trans Line",SUMIF('Lines Study_Loc_Summary'!$D:$D,$B590,'Lines Study_Loc_Summary'!$Z:$Z),IF($O590="Mix",SUMIF('Mix Substation Location Summary'!$B$4:$B$1316,$B590,'Mix Substation Location Summary'!$C$4:$C$1316),"NOT FOUND"))))</f>
        <v>227249.01781007307</v>
      </c>
      <c r="I590" s="299">
        <f>IF($O590="ISO",E590,IF($O590="Non-Iso",0,IF($O590="Trans Line",SUMIF('Lines Study_Loc_Summary'!$D:$D,$B590,'Lines Study_Loc_Summary'!$AA:$AA),IF($O590="Mix",SUMIF('Mix Substation Location Summary'!$B$4:$B$1316,$B590,'Mix Substation Location Summary'!$H$4:$H$1316),"NOT FOUND"))))</f>
        <v>86991.398857241307</v>
      </c>
      <c r="J590" s="299">
        <f>IF($O590="ISO",F590,IF($O590="Non-Iso",0,IF($O590="Trans Line",SUMIF('Lines Study_Loc_Summary'!$D:$D,$B590,'Lines Study_Loc_Summary'!$AB:$AB),IF($O590="Mix",SUMIF('Mix Substation Location Summary'!$B$4:$B$1316,$B590,'Mix Substation Location Summary'!$M$4:$M$1316),"NOT FOUND"))))</f>
        <v>13648.917100317081</v>
      </c>
      <c r="K590" s="299">
        <f>IF($O590="ISO",0,IF($O590="Non-Iso",D590,IF($O590="Trans Line",SUMIF('Lines Study_Loc_Summary'!$D:$D,'TS by Location'!B590,'Lines Study_Loc_Summary'!$AJ:$AJ),IF($O590="Mix",SUMIF('Mix Substation Location Summary'!$B$4:$B$1316,$B590,'Mix Substation Location Summary'!$D$4:$D$1316)+SUMIF('Mix Substation Location Summary'!$B$4:$B$1316,$B590,'Mix Substation Location Summary'!$E$4:$E$1316),"NOT FOUND"))))</f>
        <v>33311644.582189929</v>
      </c>
      <c r="L590" s="299">
        <f>IF($O590="ISO",0,IF($O590="Non-Iso",E590,IF($O590="Trans Line",SUMIF('Lines Study_Loc_Summary'!$D:$D,$B590,'Lines Study_Loc_Summary'!$AK:$AK),IF($O590="Mix",SUMIF('Mix Substation Location Summary'!$B$4:$B$1316,$B590,'Mix Substation Location Summary'!$I$4:$I$1316)+SUMIF('Mix Substation Location Summary'!$B$4:$B$1316,$B590,'Mix Substation Location Summary'!$J$4:$J$1316),"NOT FOUND"))))</f>
        <v>12751767.151142759</v>
      </c>
      <c r="M590" s="299">
        <f>IF($O590="ISO",0,IF($O590="Non-Iso",F590,IF($O590="Trans Line",SUMIF('Lines Study_Loc_Summary'!$D:$D,$B590,'Lines Study_Loc_Summary'!$AL:$AL),IF($O590="Mix",SUMIF('Mix Substation Location Summary'!$B$4:$B$1316,$B590,'Mix Substation Location Summary'!$N$4:$N$1316)+SUMIF('Mix Substation Location Summary'!$B$4:$B$1316,$B590,'Mix Substation Location Summary'!$O$4:$O$1316),"NOT FOUND"))))</f>
        <v>2000747.372899683</v>
      </c>
      <c r="N590" s="300"/>
      <c r="O590" s="293" t="s">
        <v>280</v>
      </c>
      <c r="P590" s="293"/>
    </row>
    <row r="591" spans="1:16" ht="12.75" customHeight="1" x14ac:dyDescent="0.3">
      <c r="A591" s="294" t="s">
        <v>649</v>
      </c>
      <c r="B591" s="293">
        <v>4805</v>
      </c>
      <c r="C591" s="293" t="s">
        <v>1334</v>
      </c>
      <c r="D591" s="188">
        <f>SUMIF('Lines Study_Loc_Summary'!$D$10:$D$678,'TS by Location'!$B591,'Lines Study_Loc_Summary'!$P$10:$P$678)</f>
        <v>0</v>
      </c>
      <c r="E591" s="188">
        <f>SUMIF('Lines Study_Loc_Summary'!$D$10:$D$678,'TS by Location'!$B591,'Lines Study_Loc_Summary'!$Q$10:$Q$678)</f>
        <v>0</v>
      </c>
      <c r="F591" s="188">
        <f>SUMIF('Lines Study_Loc_Summary'!$D$10:$D$678,'TS by Location'!$B591,'Lines Study_Loc_Summary'!$R$10:$R$678)</f>
        <v>0</v>
      </c>
      <c r="G591" s="537">
        <f>SUM(D591:F591)</f>
        <v>0</v>
      </c>
      <c r="H591" s="299">
        <f>IF($O591="ISO",D591,IF($O591="Non-Iso",0,IF($O591="Trans Line",SUMIF('Lines Study_Loc_Summary'!$D:$D,$B591,'Lines Study_Loc_Summary'!$Z:$Z),IF($O591="Mix",SUMIF('Mix Substation Location Summary'!$B$4:$B$1316,$B591,'Mix Substation Location Summary'!$C$4:$C$1316),"NOT FOUND"))))</f>
        <v>0</v>
      </c>
      <c r="I591" s="299">
        <f>IF($O591="ISO",E591,IF($O591="Non-Iso",0,IF($O591="Trans Line",SUMIF('Lines Study_Loc_Summary'!$D:$D,$B591,'Lines Study_Loc_Summary'!$AA:$AA),IF($O591="Mix",SUMIF('Mix Substation Location Summary'!$B$4:$B$1316,$B591,'Mix Substation Location Summary'!$H$4:$H$1316),"NOT FOUND"))))</f>
        <v>0</v>
      </c>
      <c r="J591" s="299">
        <f>IF($O591="ISO",F591,IF($O591="Non-Iso",0,IF($O591="Trans Line",SUMIF('Lines Study_Loc_Summary'!$D:$D,$B591,'Lines Study_Loc_Summary'!$AB:$AB),IF($O591="Mix",SUMIF('Mix Substation Location Summary'!$B$4:$B$1316,$B591,'Mix Substation Location Summary'!$M$4:$M$1316),"NOT FOUND"))))</f>
        <v>0</v>
      </c>
      <c r="K591" s="299">
        <f>IF($O591="ISO",0,IF($O591="Non-Iso",D591,IF($O591="Trans Line",SUMIF('Lines Study_Loc_Summary'!$D:$D,'TS by Location'!B591,'Lines Study_Loc_Summary'!$AJ:$AJ),IF($O591="Mix",SUMIF('Mix Substation Location Summary'!$B$4:$B$1316,$B591,'Mix Substation Location Summary'!$D$4:$D$1316)+SUMIF('Mix Substation Location Summary'!$B$4:$B$1316,$B591,'Mix Substation Location Summary'!$E$4:$E$1316),"NOT FOUND"))))</f>
        <v>0</v>
      </c>
      <c r="L591" s="299">
        <f>IF($O591="ISO",0,IF($O591="Non-Iso",E591,IF($O591="Trans Line",SUMIF('Lines Study_Loc_Summary'!$D:$D,$B591,'Lines Study_Loc_Summary'!$AK:$AK),IF($O591="Mix",SUMIF('Mix Substation Location Summary'!$B$4:$B$1316,$B591,'Mix Substation Location Summary'!$I$4:$I$1316)+SUMIF('Mix Substation Location Summary'!$B$4:$B$1316,$B591,'Mix Substation Location Summary'!$J$4:$J$1316),"NOT FOUND"))))</f>
        <v>0</v>
      </c>
      <c r="M591" s="299">
        <f>IF($O591="ISO",0,IF($O591="Non-Iso",F591,IF($O591="Trans Line",SUMIF('Lines Study_Loc_Summary'!$D:$D,$B591,'Lines Study_Loc_Summary'!$AL:$AL),IF($O591="Mix",SUMIF('Mix Substation Location Summary'!$B$4:$B$1316,$B591,'Mix Substation Location Summary'!$N$4:$N$1316)+SUMIF('Mix Substation Location Summary'!$B$4:$B$1316,$B591,'Mix Substation Location Summary'!$O$4:$O$1316),"NOT FOUND"))))</f>
        <v>0</v>
      </c>
      <c r="N591" s="300"/>
      <c r="O591" s="293" t="s">
        <v>280</v>
      </c>
      <c r="P591" s="293"/>
    </row>
    <row r="592" spans="1:16" ht="12.75" customHeight="1" x14ac:dyDescent="0.3">
      <c r="A592" s="294" t="s">
        <v>16</v>
      </c>
      <c r="B592" s="293">
        <v>4106</v>
      </c>
      <c r="C592" s="293" t="s">
        <v>1330</v>
      </c>
      <c r="D592" s="188">
        <f>SUMIF('Lines Study_Loc_Summary'!$D$10:$D$678,'TS by Location'!$B592,'Lines Study_Loc_Summary'!$P$10:$P$678)</f>
        <v>563121.1</v>
      </c>
      <c r="E592" s="188">
        <f>SUMIF('Lines Study_Loc_Summary'!$D$10:$D$678,'TS by Location'!$B592,'Lines Study_Loc_Summary'!$Q$10:$Q$678)</f>
        <v>0</v>
      </c>
      <c r="F592" s="188">
        <f>SUMIF('Lines Study_Loc_Summary'!$D$10:$D$678,'TS by Location'!$B592,'Lines Study_Loc_Summary'!$R$10:$R$678)</f>
        <v>0</v>
      </c>
      <c r="G592" s="537">
        <f t="shared" si="123"/>
        <v>563121.1</v>
      </c>
      <c r="H592" s="299">
        <f>IF($O592="ISO",D592,IF($O592="Non-Iso",0,IF($O592="Trans Line",SUMIF('Lines Study_Loc_Summary'!$D:$D,$B592,'Lines Study_Loc_Summary'!$Z:$Z),IF($O592="Mix",SUMIF('Mix Substation Location Summary'!$B$4:$B$1316,$B592,'Mix Substation Location Summary'!$C$4:$C$1316),"NOT FOUND"))))</f>
        <v>0</v>
      </c>
      <c r="I592" s="299">
        <f>IF($O592="ISO",E592,IF($O592="Non-Iso",0,IF($O592="Trans Line",SUMIF('Lines Study_Loc_Summary'!$D:$D,$B592,'Lines Study_Loc_Summary'!$AA:$AA),IF($O592="Mix",SUMIF('Mix Substation Location Summary'!$B$4:$B$1316,$B592,'Mix Substation Location Summary'!$H$4:$H$1316),"NOT FOUND"))))</f>
        <v>0</v>
      </c>
      <c r="J592" s="299">
        <f>IF($O592="ISO",F592,IF($O592="Non-Iso",0,IF($O592="Trans Line",SUMIF('Lines Study_Loc_Summary'!$D:$D,$B592,'Lines Study_Loc_Summary'!$AB:$AB),IF($O592="Mix",SUMIF('Mix Substation Location Summary'!$B$4:$B$1316,$B592,'Mix Substation Location Summary'!$M$4:$M$1316),"NOT FOUND"))))</f>
        <v>0</v>
      </c>
      <c r="K592" s="299">
        <f>IF($O592="ISO",0,IF($O592="Non-Iso",D592,IF($O592="Trans Line",SUMIF('Lines Study_Loc_Summary'!$D:$D,'TS by Location'!B592,'Lines Study_Loc_Summary'!$AJ:$AJ),IF($O592="Mix",SUMIF('Mix Substation Location Summary'!$B$4:$B$1316,$B592,'Mix Substation Location Summary'!$D$4:$D$1316)+SUMIF('Mix Substation Location Summary'!$B$4:$B$1316,$B592,'Mix Substation Location Summary'!$E$4:$E$1316),"NOT FOUND"))))</f>
        <v>563121.1</v>
      </c>
      <c r="L592" s="299">
        <f>IF($O592="ISO",0,IF($O592="Non-Iso",E592,IF($O592="Trans Line",SUMIF('Lines Study_Loc_Summary'!$D:$D,$B592,'Lines Study_Loc_Summary'!$AK:$AK),IF($O592="Mix",SUMIF('Mix Substation Location Summary'!$B$4:$B$1316,$B592,'Mix Substation Location Summary'!$I$4:$I$1316)+SUMIF('Mix Substation Location Summary'!$B$4:$B$1316,$B592,'Mix Substation Location Summary'!$J$4:$J$1316),"NOT FOUND"))))</f>
        <v>0</v>
      </c>
      <c r="M592" s="299">
        <f>IF($O592="ISO",0,IF($O592="Non-Iso",F592,IF($O592="Trans Line",SUMIF('Lines Study_Loc_Summary'!$D:$D,$B592,'Lines Study_Loc_Summary'!$AL:$AL),IF($O592="Mix",SUMIF('Mix Substation Location Summary'!$B$4:$B$1316,$B592,'Mix Substation Location Summary'!$N$4:$N$1316)+SUMIF('Mix Substation Location Summary'!$B$4:$B$1316,$B592,'Mix Substation Location Summary'!$O$4:$O$1316),"NOT FOUND"))))</f>
        <v>0</v>
      </c>
      <c r="N592" s="300"/>
      <c r="O592" s="293" t="s">
        <v>280</v>
      </c>
      <c r="P592" s="293"/>
    </row>
    <row r="593" spans="1:16" ht="12.75" customHeight="1" x14ac:dyDescent="0.3">
      <c r="A593" s="294" t="s">
        <v>340</v>
      </c>
      <c r="B593" s="293">
        <v>4107</v>
      </c>
      <c r="C593" s="293" t="s">
        <v>1332</v>
      </c>
      <c r="D593" s="188">
        <f>SUMIF('Lines Study_Loc_Summary'!$D$10:$D$678,'TS by Location'!$B593,'Lines Study_Loc_Summary'!$P$10:$P$678)</f>
        <v>4278569.4000000004</v>
      </c>
      <c r="E593" s="188">
        <f>SUMIF('Lines Study_Loc_Summary'!$D$10:$D$678,'TS by Location'!$B593,'Lines Study_Loc_Summary'!$Q$10:$Q$678)</f>
        <v>1178833.9000000001</v>
      </c>
      <c r="F593" s="188">
        <f>SUMIF('Lines Study_Loc_Summary'!$D$10:$D$678,'TS by Location'!$B593,'Lines Study_Loc_Summary'!$R$10:$R$678)</f>
        <v>0</v>
      </c>
      <c r="G593" s="537">
        <f t="shared" si="123"/>
        <v>5457403.3000000007</v>
      </c>
      <c r="H593" s="299">
        <f>IF($O593="ISO",D593,IF($O593="Non-Iso",0,IF($O593="Trans Line",SUMIF('Lines Study_Loc_Summary'!$D:$D,$B593,'Lines Study_Loc_Summary'!$Z:$Z),IF($O593="Mix",SUMIF('Mix Substation Location Summary'!$B$4:$B$1316,$B593,'Mix Substation Location Summary'!$C$4:$C$1316),"NOT FOUND"))))</f>
        <v>4278569.4000000004</v>
      </c>
      <c r="I593" s="299">
        <f>IF($O593="ISO",E593,IF($O593="Non-Iso",0,IF($O593="Trans Line",SUMIF('Lines Study_Loc_Summary'!$D:$D,$B593,'Lines Study_Loc_Summary'!$AA:$AA),IF($O593="Mix",SUMIF('Mix Substation Location Summary'!$B$4:$B$1316,$B593,'Mix Substation Location Summary'!$H$4:$H$1316),"NOT FOUND"))))</f>
        <v>1178833.9000000001</v>
      </c>
      <c r="J593" s="299">
        <f>IF($O593="ISO",F593,IF($O593="Non-Iso",0,IF($O593="Trans Line",SUMIF('Lines Study_Loc_Summary'!$D:$D,$B593,'Lines Study_Loc_Summary'!$AB:$AB),IF($O593="Mix",SUMIF('Mix Substation Location Summary'!$B$4:$B$1316,$B593,'Mix Substation Location Summary'!$M$4:$M$1316),"NOT FOUND"))))</f>
        <v>0</v>
      </c>
      <c r="K593" s="299">
        <f>IF($O593="ISO",0,IF($O593="Non-Iso",D593,IF($O593="Trans Line",SUMIF('Lines Study_Loc_Summary'!$D:$D,'TS by Location'!B593,'Lines Study_Loc_Summary'!$AJ:$AJ),IF($O593="Mix",SUMIF('Mix Substation Location Summary'!$B$4:$B$1316,$B593,'Mix Substation Location Summary'!$D$4:$D$1316)+SUMIF('Mix Substation Location Summary'!$B$4:$B$1316,$B593,'Mix Substation Location Summary'!$E$4:$E$1316),"NOT FOUND"))))</f>
        <v>0</v>
      </c>
      <c r="L593" s="299">
        <f>IF($O593="ISO",0,IF($O593="Non-Iso",E593,IF($O593="Trans Line",SUMIF('Lines Study_Loc_Summary'!$D:$D,$B593,'Lines Study_Loc_Summary'!$AK:$AK),IF($O593="Mix",SUMIF('Mix Substation Location Summary'!$B$4:$B$1316,$B593,'Mix Substation Location Summary'!$I$4:$I$1316)+SUMIF('Mix Substation Location Summary'!$B$4:$B$1316,$B593,'Mix Substation Location Summary'!$J$4:$J$1316),"NOT FOUND"))))</f>
        <v>0</v>
      </c>
      <c r="M593" s="299">
        <f>IF($O593="ISO",0,IF($O593="Non-Iso",F593,IF($O593="Trans Line",SUMIF('Lines Study_Loc_Summary'!$D:$D,$B593,'Lines Study_Loc_Summary'!$AL:$AL),IF($O593="Mix",SUMIF('Mix Substation Location Summary'!$B$4:$B$1316,$B593,'Mix Substation Location Summary'!$N$4:$N$1316)+SUMIF('Mix Substation Location Summary'!$B$4:$B$1316,$B593,'Mix Substation Location Summary'!$O$4:$O$1316),"NOT FOUND"))))</f>
        <v>0</v>
      </c>
      <c r="N593" s="300"/>
      <c r="O593" s="293" t="s">
        <v>280</v>
      </c>
      <c r="P593" s="293"/>
    </row>
    <row r="594" spans="1:16" ht="12.75" customHeight="1" x14ac:dyDescent="0.3">
      <c r="A594" s="294" t="s">
        <v>341</v>
      </c>
      <c r="B594" s="293">
        <v>4108</v>
      </c>
      <c r="C594" s="293" t="s">
        <v>1332</v>
      </c>
      <c r="D594" s="188">
        <f>SUMIF('Lines Study_Loc_Summary'!$D$10:$D$678,'TS by Location'!$B594,'Lines Study_Loc_Summary'!$P$10:$P$678)</f>
        <v>8072177.9400000004</v>
      </c>
      <c r="E594" s="188">
        <f>SUMIF('Lines Study_Loc_Summary'!$D$10:$D$678,'TS by Location'!$B594,'Lines Study_Loc_Summary'!$Q$10:$Q$678)</f>
        <v>4365054.9000000004</v>
      </c>
      <c r="F594" s="188">
        <f>SUMIF('Lines Study_Loc_Summary'!$D$10:$D$678,'TS by Location'!$B594,'Lines Study_Loc_Summary'!$R$10:$R$678)</f>
        <v>0</v>
      </c>
      <c r="G594" s="537">
        <f t="shared" ref="G594" si="125">SUM(D594:F594)</f>
        <v>12437232.84</v>
      </c>
      <c r="H594" s="299">
        <f>IF($O594="ISO",D594,IF($O594="Non-Iso",0,IF($O594="Trans Line",SUMIF('Lines Study_Loc_Summary'!$D:$D,$B594,'Lines Study_Loc_Summary'!$Z:$Z),IF($O594="Mix",SUMIF('Mix Substation Location Summary'!$B$4:$B$1316,$B594,'Mix Substation Location Summary'!$C$4:$C$1316),"NOT FOUND"))))</f>
        <v>8071997.0369900567</v>
      </c>
      <c r="I594" s="299">
        <f>IF($O594="ISO",E594,IF($O594="Non-Iso",0,IF($O594="Trans Line",SUMIF('Lines Study_Loc_Summary'!$D:$D,$B594,'Lines Study_Loc_Summary'!$AA:$AA),IF($O594="Mix",SUMIF('Mix Substation Location Summary'!$B$4:$B$1316,$B594,'Mix Substation Location Summary'!$H$4:$H$1316),"NOT FOUND"))))</f>
        <v>4364957.0761443013</v>
      </c>
      <c r="J594" s="299">
        <f>IF($O594="ISO",F594,IF($O594="Non-Iso",0,IF($O594="Trans Line",SUMIF('Lines Study_Loc_Summary'!$D:$D,$B594,'Lines Study_Loc_Summary'!$AB:$AB),IF($O594="Mix",SUMIF('Mix Substation Location Summary'!$B$4:$B$1316,$B594,'Mix Substation Location Summary'!$M$4:$M$1316),"NOT FOUND"))))</f>
        <v>0</v>
      </c>
      <c r="K594" s="299">
        <f>IF($O594="ISO",0,IF($O594="Non-Iso",D594,IF($O594="Trans Line",SUMIF('Lines Study_Loc_Summary'!$D:$D,'TS by Location'!B594,'Lines Study_Loc_Summary'!$AJ:$AJ),IF($O594="Mix",SUMIF('Mix Substation Location Summary'!$B$4:$B$1316,$B594,'Mix Substation Location Summary'!$D$4:$D$1316)+SUMIF('Mix Substation Location Summary'!$B$4:$B$1316,$B594,'Mix Substation Location Summary'!$E$4:$E$1316),"NOT FOUND"))))</f>
        <v>180.90300994366407</v>
      </c>
      <c r="L594" s="299">
        <f>IF($O594="ISO",0,IF($O594="Non-Iso",E594,IF($O594="Trans Line",SUMIF('Lines Study_Loc_Summary'!$D:$D,$B594,'Lines Study_Loc_Summary'!$AK:$AK),IF($O594="Mix",SUMIF('Mix Substation Location Summary'!$B$4:$B$1316,$B594,'Mix Substation Location Summary'!$I$4:$I$1316)+SUMIF('Mix Substation Location Summary'!$B$4:$B$1316,$B594,'Mix Substation Location Summary'!$J$4:$J$1316),"NOT FOUND"))))</f>
        <v>97.823855699039996</v>
      </c>
      <c r="M594" s="299">
        <f>IF($O594="ISO",0,IF($O594="Non-Iso",F594,IF($O594="Trans Line",SUMIF('Lines Study_Loc_Summary'!$D:$D,$B594,'Lines Study_Loc_Summary'!$AL:$AL),IF($O594="Mix",SUMIF('Mix Substation Location Summary'!$B$4:$B$1316,$B594,'Mix Substation Location Summary'!$N$4:$N$1316)+SUMIF('Mix Substation Location Summary'!$B$4:$B$1316,$B594,'Mix Substation Location Summary'!$O$4:$O$1316),"NOT FOUND"))))</f>
        <v>0</v>
      </c>
      <c r="N594" s="300"/>
      <c r="O594" s="293" t="s">
        <v>280</v>
      </c>
      <c r="P594" s="293"/>
    </row>
    <row r="595" spans="1:16" ht="12.75" customHeight="1" x14ac:dyDescent="0.3">
      <c r="A595" s="294" t="s">
        <v>1360</v>
      </c>
      <c r="B595" s="293">
        <v>4808</v>
      </c>
      <c r="C595" s="293" t="s">
        <v>1332</v>
      </c>
      <c r="D595" s="188">
        <f>SUMIF('Lines Study_Loc_Summary'!$D$10:$D$678,'TS by Location'!$B595,'Lines Study_Loc_Summary'!$P$10:$P$678)</f>
        <v>0</v>
      </c>
      <c r="E595" s="188">
        <f>SUMIF('Lines Study_Loc_Summary'!$D$10:$D$678,'TS by Location'!$B595,'Lines Study_Loc_Summary'!$Q$10:$Q$678)</f>
        <v>0</v>
      </c>
      <c r="F595" s="188">
        <f>SUMIF('Lines Study_Loc_Summary'!$D$10:$D$678,'TS by Location'!$B595,'Lines Study_Loc_Summary'!$R$10:$R$678)</f>
        <v>0</v>
      </c>
      <c r="G595" s="537">
        <f>SUM(D595:F595)</f>
        <v>0</v>
      </c>
      <c r="H595" s="299">
        <f>IF($O595="ISO",D595,IF($O595="Non-Iso",0,IF($O595="Trans Line",SUMIF('Lines Study_Loc_Summary'!$D:$D,$B595,'Lines Study_Loc_Summary'!$Z:$Z),IF($O595="Mix",SUMIF('Mix Substation Location Summary'!$B$4:$B$1316,$B595,'Mix Substation Location Summary'!$C$4:$C$1316),"NOT FOUND"))))</f>
        <v>0</v>
      </c>
      <c r="I595" s="299">
        <f>IF($O595="ISO",E595,IF($O595="Non-Iso",0,IF($O595="Trans Line",SUMIF('Lines Study_Loc_Summary'!$D:$D,$B595,'Lines Study_Loc_Summary'!$AA:$AA),IF($O595="Mix",SUMIF('Mix Substation Location Summary'!$B$4:$B$1316,$B595,'Mix Substation Location Summary'!$H$4:$H$1316),"NOT FOUND"))))</f>
        <v>0</v>
      </c>
      <c r="J595" s="299">
        <f>IF($O595="ISO",F595,IF($O595="Non-Iso",0,IF($O595="Trans Line",SUMIF('Lines Study_Loc_Summary'!$D:$D,$B595,'Lines Study_Loc_Summary'!$AB:$AB),IF($O595="Mix",SUMIF('Mix Substation Location Summary'!$B$4:$B$1316,$B595,'Mix Substation Location Summary'!$M$4:$M$1316),"NOT FOUND"))))</f>
        <v>0</v>
      </c>
      <c r="K595" s="299">
        <f>IF($O595="ISO",0,IF($O595="Non-Iso",D595,IF($O595="Trans Line",SUMIF('Lines Study_Loc_Summary'!$D:$D,'TS by Location'!B595,'Lines Study_Loc_Summary'!$AJ:$AJ),IF($O595="Mix",SUMIF('Mix Substation Location Summary'!$B$4:$B$1316,$B595,'Mix Substation Location Summary'!$D$4:$D$1316)+SUMIF('Mix Substation Location Summary'!$B$4:$B$1316,$B595,'Mix Substation Location Summary'!$E$4:$E$1316),"NOT FOUND"))))</f>
        <v>0</v>
      </c>
      <c r="L595" s="299">
        <f>IF($O595="ISO",0,IF($O595="Non-Iso",E595,IF($O595="Trans Line",SUMIF('Lines Study_Loc_Summary'!$D:$D,$B595,'Lines Study_Loc_Summary'!$AK:$AK),IF($O595="Mix",SUMIF('Mix Substation Location Summary'!$B$4:$B$1316,$B595,'Mix Substation Location Summary'!$I$4:$I$1316)+SUMIF('Mix Substation Location Summary'!$B$4:$B$1316,$B595,'Mix Substation Location Summary'!$J$4:$J$1316),"NOT FOUND"))))</f>
        <v>0</v>
      </c>
      <c r="M595" s="299">
        <f>IF($O595="ISO",0,IF($O595="Non-Iso",F595,IF($O595="Trans Line",SUMIF('Lines Study_Loc_Summary'!$D:$D,$B595,'Lines Study_Loc_Summary'!$AL:$AL),IF($O595="Mix",SUMIF('Mix Substation Location Summary'!$B$4:$B$1316,$B595,'Mix Substation Location Summary'!$N$4:$N$1316)+SUMIF('Mix Substation Location Summary'!$B$4:$B$1316,$B595,'Mix Substation Location Summary'!$O$4:$O$1316),"NOT FOUND"))))</f>
        <v>0</v>
      </c>
      <c r="N595" s="300"/>
      <c r="O595" s="293" t="s">
        <v>280</v>
      </c>
      <c r="P595" s="293"/>
    </row>
    <row r="596" spans="1:16" s="187" customFormat="1" ht="12.75" customHeight="1" x14ac:dyDescent="0.3">
      <c r="A596" s="294" t="s">
        <v>1435</v>
      </c>
      <c r="B596" s="293">
        <v>4109</v>
      </c>
      <c r="C596" s="293" t="s">
        <v>1332</v>
      </c>
      <c r="D596" s="188">
        <f>SUMIF('Lines Study_Loc_Summary'!$D$10:$D$678,'TS by Location'!$B596,'Lines Study_Loc_Summary'!$P$10:$P$678)</f>
        <v>0</v>
      </c>
      <c r="E596" s="188">
        <f>SUMIF('Lines Study_Loc_Summary'!$D$10:$D$678,'TS by Location'!$B596,'Lines Study_Loc_Summary'!$Q$10:$Q$678)</f>
        <v>25255.18</v>
      </c>
      <c r="F596" s="188">
        <f>SUMIF('Lines Study_Loc_Summary'!$D$10:$D$678,'TS by Location'!$B596,'Lines Study_Loc_Summary'!$R$10:$R$678)</f>
        <v>0</v>
      </c>
      <c r="G596" s="537">
        <f t="shared" si="123"/>
        <v>25255.18</v>
      </c>
      <c r="H596" s="299">
        <f>IF($O596="ISO",D596,IF($O596="Non-Iso",0,IF($O596="Trans Line",SUMIF('Lines Study_Loc_Summary'!$D:$D,$B596,'Lines Study_Loc_Summary'!$Z:$Z),IF($O596="Mix",SUMIF('Mix Substation Location Summary'!$B$4:$B$1316,$B596,'Mix Substation Location Summary'!$C$4:$C$1316),"NOT FOUND"))))</f>
        <v>0</v>
      </c>
      <c r="I596" s="299">
        <f>IF($O596="ISO",E596,IF($O596="Non-Iso",0,IF($O596="Trans Line",SUMIF('Lines Study_Loc_Summary'!$D:$D,$B596,'Lines Study_Loc_Summary'!$AA:$AA),IF($O596="Mix",SUMIF('Mix Substation Location Summary'!$B$4:$B$1316,$B596,'Mix Substation Location Summary'!$H$4:$H$1316),"NOT FOUND"))))</f>
        <v>25255.18</v>
      </c>
      <c r="J596" s="299">
        <f>IF($O596="ISO",F596,IF($O596="Non-Iso",0,IF($O596="Trans Line",SUMIF('Lines Study_Loc_Summary'!$D:$D,$B596,'Lines Study_Loc_Summary'!$AB:$AB),IF($O596="Mix",SUMIF('Mix Substation Location Summary'!$B$4:$B$1316,$B596,'Mix Substation Location Summary'!$M$4:$M$1316),"NOT FOUND"))))</f>
        <v>0</v>
      </c>
      <c r="K596" s="299">
        <f>IF($O596="ISO",0,IF($O596="Non-Iso",D596,IF($O596="Trans Line",SUMIF('Lines Study_Loc_Summary'!$D:$D,'TS by Location'!B596,'Lines Study_Loc_Summary'!$AJ:$AJ),IF($O596="Mix",SUMIF('Mix Substation Location Summary'!$B$4:$B$1316,$B596,'Mix Substation Location Summary'!$D$4:$D$1316)+SUMIF('Mix Substation Location Summary'!$B$4:$B$1316,$B596,'Mix Substation Location Summary'!$E$4:$E$1316),"NOT FOUND"))))</f>
        <v>0</v>
      </c>
      <c r="L596" s="299">
        <f>IF($O596="ISO",0,IF($O596="Non-Iso",E596,IF($O596="Trans Line",SUMIF('Lines Study_Loc_Summary'!$D:$D,$B596,'Lines Study_Loc_Summary'!$AK:$AK),IF($O596="Mix",SUMIF('Mix Substation Location Summary'!$B$4:$B$1316,$B596,'Mix Substation Location Summary'!$I$4:$I$1316)+SUMIF('Mix Substation Location Summary'!$B$4:$B$1316,$B596,'Mix Substation Location Summary'!$J$4:$J$1316),"NOT FOUND"))))</f>
        <v>0</v>
      </c>
      <c r="M596" s="299">
        <f>IF($O596="ISO",0,IF($O596="Non-Iso",F596,IF($O596="Trans Line",SUMIF('Lines Study_Loc_Summary'!$D:$D,$B596,'Lines Study_Loc_Summary'!$AL:$AL),IF($O596="Mix",SUMIF('Mix Substation Location Summary'!$B$4:$B$1316,$B596,'Mix Substation Location Summary'!$N$4:$N$1316)+SUMIF('Mix Substation Location Summary'!$B$4:$B$1316,$B596,'Mix Substation Location Summary'!$O$4:$O$1316),"NOT FOUND"))))</f>
        <v>0</v>
      </c>
      <c r="N596" s="490"/>
      <c r="O596" s="491" t="s">
        <v>280</v>
      </c>
      <c r="P596" s="491"/>
    </row>
    <row r="597" spans="1:16" ht="12.75" customHeight="1" x14ac:dyDescent="0.3">
      <c r="A597" s="294" t="s">
        <v>2652</v>
      </c>
      <c r="B597" s="293">
        <v>4509</v>
      </c>
      <c r="C597" s="293" t="s">
        <v>1332</v>
      </c>
      <c r="D597" s="188">
        <f>SUMIF('Lines Study_Loc_Summary'!$D$10:$D$678,'TS by Location'!$B597,'Lines Study_Loc_Summary'!$P$10:$P$678)</f>
        <v>0</v>
      </c>
      <c r="E597" s="188">
        <f>SUMIF('Lines Study_Loc_Summary'!$D$10:$D$678,'TS by Location'!$B597,'Lines Study_Loc_Summary'!$Q$10:$Q$678)</f>
        <v>0</v>
      </c>
      <c r="F597" s="188">
        <f>SUMIF('Lines Study_Loc_Summary'!$D$10:$D$678,'TS by Location'!$B597,'Lines Study_Loc_Summary'!$R$10:$R$678)</f>
        <v>0</v>
      </c>
      <c r="G597" s="537">
        <f>SUM(D597:F597)</f>
        <v>0</v>
      </c>
      <c r="H597" s="299">
        <f>IF($O597="ISO",D597,IF($O597="Non-Iso",0,IF($O597="Trans Line",SUMIF('Lines Study_Loc_Summary'!$D:$D,$B597,'Lines Study_Loc_Summary'!$Z:$Z),IF($O597="Mix",SUMIF('Mix Substation Location Summary'!$B$4:$B$1316,$B597,'Mix Substation Location Summary'!$C$4:$C$1316),"NOT FOUND"))))</f>
        <v>0</v>
      </c>
      <c r="I597" s="299">
        <f>IF($O597="ISO",E597,IF($O597="Non-Iso",0,IF($O597="Trans Line",SUMIF('Lines Study_Loc_Summary'!$D:$D,$B597,'Lines Study_Loc_Summary'!$AA:$AA),IF($O597="Mix",SUMIF('Mix Substation Location Summary'!$B$4:$B$1316,$B597,'Mix Substation Location Summary'!$H$4:$H$1316),"NOT FOUND"))))</f>
        <v>0</v>
      </c>
      <c r="J597" s="299">
        <f>IF($O597="ISO",F597,IF($O597="Non-Iso",0,IF($O597="Trans Line",SUMIF('Lines Study_Loc_Summary'!$D:$D,$B597,'Lines Study_Loc_Summary'!$AB:$AB),IF($O597="Mix",SUMIF('Mix Substation Location Summary'!$B$4:$B$1316,$B597,'Mix Substation Location Summary'!$M$4:$M$1316),"NOT FOUND"))))</f>
        <v>0</v>
      </c>
      <c r="K597" s="299">
        <f>IF($O597="ISO",0,IF($O597="Non-Iso",D597,IF($O597="Trans Line",SUMIF('Lines Study_Loc_Summary'!$D:$D,'TS by Location'!B597,'Lines Study_Loc_Summary'!$AJ:$AJ),IF($O597="Mix",SUMIF('Mix Substation Location Summary'!$B$4:$B$1316,$B597,'Mix Substation Location Summary'!$D$4:$D$1316)+SUMIF('Mix Substation Location Summary'!$B$4:$B$1316,$B597,'Mix Substation Location Summary'!$E$4:$E$1316),"NOT FOUND"))))</f>
        <v>0</v>
      </c>
      <c r="L597" s="299">
        <f>IF($O597="ISO",0,IF($O597="Non-Iso",E597,IF($O597="Trans Line",SUMIF('Lines Study_Loc_Summary'!$D:$D,$B597,'Lines Study_Loc_Summary'!$AK:$AK),IF($O597="Mix",SUMIF('Mix Substation Location Summary'!$B$4:$B$1316,$B597,'Mix Substation Location Summary'!$I$4:$I$1316)+SUMIF('Mix Substation Location Summary'!$B$4:$B$1316,$B597,'Mix Substation Location Summary'!$J$4:$J$1316),"NOT FOUND"))))</f>
        <v>0</v>
      </c>
      <c r="M597" s="299">
        <f>IF($O597="ISO",0,IF($O597="Non-Iso",F597,IF($O597="Trans Line",SUMIF('Lines Study_Loc_Summary'!$D:$D,$B597,'Lines Study_Loc_Summary'!$AL:$AL),IF($O597="Mix",SUMIF('Mix Substation Location Summary'!$B$4:$B$1316,$B597,'Mix Substation Location Summary'!$N$4:$N$1316)+SUMIF('Mix Substation Location Summary'!$B$4:$B$1316,$B597,'Mix Substation Location Summary'!$O$4:$O$1316),"NOT FOUND"))))</f>
        <v>0</v>
      </c>
      <c r="N597" s="300"/>
      <c r="O597" s="293" t="s">
        <v>280</v>
      </c>
      <c r="P597" s="293"/>
    </row>
    <row r="598" spans="1:16" ht="12.75" customHeight="1" x14ac:dyDescent="0.3">
      <c r="A598" s="294" t="s">
        <v>114</v>
      </c>
      <c r="B598" s="293">
        <v>4111</v>
      </c>
      <c r="C598" s="293" t="s">
        <v>1332</v>
      </c>
      <c r="D598" s="188">
        <f>SUMIF('Lines Study_Loc_Summary'!$D$10:$D$678,'TS by Location'!$B598,'Lines Study_Loc_Summary'!$P$10:$P$678)</f>
        <v>1943.63</v>
      </c>
      <c r="E598" s="188">
        <f>SUMIF('Lines Study_Loc_Summary'!$D$10:$D$678,'TS by Location'!$B598,'Lines Study_Loc_Summary'!$Q$10:$Q$678)</f>
        <v>0</v>
      </c>
      <c r="F598" s="188">
        <f>SUMIF('Lines Study_Loc_Summary'!$D$10:$D$678,'TS by Location'!$B598,'Lines Study_Loc_Summary'!$R$10:$R$678)</f>
        <v>0</v>
      </c>
      <c r="G598" s="537">
        <f t="shared" si="123"/>
        <v>1943.63</v>
      </c>
      <c r="H598" s="299">
        <f>IF($O598="ISO",D598,IF($O598="Non-Iso",0,IF($O598="Trans Line",SUMIF('Lines Study_Loc_Summary'!$D:$D,$B598,'Lines Study_Loc_Summary'!$Z:$Z),IF($O598="Mix",SUMIF('Mix Substation Location Summary'!$B$4:$B$1316,$B598,'Mix Substation Location Summary'!$C$4:$C$1316),"NOT FOUND"))))</f>
        <v>1943.6300000000006</v>
      </c>
      <c r="I598" s="299">
        <f>IF($O598="ISO",E598,IF($O598="Non-Iso",0,IF($O598="Trans Line",SUMIF('Lines Study_Loc_Summary'!$D:$D,$B598,'Lines Study_Loc_Summary'!$AA:$AA),IF($O598="Mix",SUMIF('Mix Substation Location Summary'!$B$4:$B$1316,$B598,'Mix Substation Location Summary'!$H$4:$H$1316),"NOT FOUND"))))</f>
        <v>0</v>
      </c>
      <c r="J598" s="299">
        <f>IF($O598="ISO",F598,IF($O598="Non-Iso",0,IF($O598="Trans Line",SUMIF('Lines Study_Loc_Summary'!$D:$D,$B598,'Lines Study_Loc_Summary'!$AB:$AB),IF($O598="Mix",SUMIF('Mix Substation Location Summary'!$B$4:$B$1316,$B598,'Mix Substation Location Summary'!$M$4:$M$1316),"NOT FOUND"))))</f>
        <v>0</v>
      </c>
      <c r="K598" s="299">
        <f>IF($O598="ISO",0,IF($O598="Non-Iso",D598,IF($O598="Trans Line",SUMIF('Lines Study_Loc_Summary'!$D:$D,'TS by Location'!B598,'Lines Study_Loc_Summary'!$AJ:$AJ),IF($O598="Mix",SUMIF('Mix Substation Location Summary'!$B$4:$B$1316,$B598,'Mix Substation Location Summary'!$D$4:$D$1316)+SUMIF('Mix Substation Location Summary'!$B$4:$B$1316,$B598,'Mix Substation Location Summary'!$E$4:$E$1316),"NOT FOUND"))))</f>
        <v>0</v>
      </c>
      <c r="L598" s="299">
        <f>IF($O598="ISO",0,IF($O598="Non-Iso",E598,IF($O598="Trans Line",SUMIF('Lines Study_Loc_Summary'!$D:$D,$B598,'Lines Study_Loc_Summary'!$AK:$AK),IF($O598="Mix",SUMIF('Mix Substation Location Summary'!$B$4:$B$1316,$B598,'Mix Substation Location Summary'!$I$4:$I$1316)+SUMIF('Mix Substation Location Summary'!$B$4:$B$1316,$B598,'Mix Substation Location Summary'!$J$4:$J$1316),"NOT FOUND"))))</f>
        <v>0</v>
      </c>
      <c r="M598" s="299">
        <f>IF($O598="ISO",0,IF($O598="Non-Iso",F598,IF($O598="Trans Line",SUMIF('Lines Study_Loc_Summary'!$D:$D,$B598,'Lines Study_Loc_Summary'!$AL:$AL),IF($O598="Mix",SUMIF('Mix Substation Location Summary'!$B$4:$B$1316,$B598,'Mix Substation Location Summary'!$N$4:$N$1316)+SUMIF('Mix Substation Location Summary'!$B$4:$B$1316,$B598,'Mix Substation Location Summary'!$O$4:$O$1316),"NOT FOUND"))))</f>
        <v>0</v>
      </c>
      <c r="N598" s="300"/>
      <c r="O598" s="293" t="s">
        <v>280</v>
      </c>
      <c r="P598" s="293"/>
    </row>
    <row r="599" spans="1:16" ht="12.75" customHeight="1" x14ac:dyDescent="0.3">
      <c r="A599" s="294" t="s">
        <v>115</v>
      </c>
      <c r="B599" s="293">
        <v>4113</v>
      </c>
      <c r="C599" s="293" t="s">
        <v>1332</v>
      </c>
      <c r="D599" s="188">
        <f>SUMIF('Lines Study_Loc_Summary'!$D$10:$D$678,'TS by Location'!$B599,'Lines Study_Loc_Summary'!$P$10:$P$678)</f>
        <v>712190.11</v>
      </c>
      <c r="E599" s="188">
        <f>SUMIF('Lines Study_Loc_Summary'!$D$10:$D$678,'TS by Location'!$B599,'Lines Study_Loc_Summary'!$Q$10:$Q$678)</f>
        <v>23988.55</v>
      </c>
      <c r="F599" s="188">
        <f>SUMIF('Lines Study_Loc_Summary'!$D$10:$D$678,'TS by Location'!$B599,'Lines Study_Loc_Summary'!$R$10:$R$678)</f>
        <v>0</v>
      </c>
      <c r="G599" s="537">
        <f t="shared" si="123"/>
        <v>736178.66</v>
      </c>
      <c r="H599" s="299">
        <f>IF($O599="ISO",D599,IF($O599="Non-Iso",0,IF($O599="Trans Line",SUMIF('Lines Study_Loc_Summary'!$D:$D,$B599,'Lines Study_Loc_Summary'!$Z:$Z),IF($O599="Mix",SUMIF('Mix Substation Location Summary'!$B$4:$B$1316,$B599,'Mix Substation Location Summary'!$C$4:$C$1316),"NOT FOUND"))))</f>
        <v>712124.1249650094</v>
      </c>
      <c r="I599" s="299">
        <f>IF($O599="ISO",E599,IF($O599="Non-Iso",0,IF($O599="Trans Line",SUMIF('Lines Study_Loc_Summary'!$D:$D,$B599,'Lines Study_Loc_Summary'!$AA:$AA),IF($O599="Mix",SUMIF('Mix Substation Location Summary'!$B$4:$B$1316,$B599,'Mix Substation Location Summary'!$H$4:$H$1316),"NOT FOUND"))))</f>
        <v>23986.327439915411</v>
      </c>
      <c r="J599" s="299">
        <f>IF($O599="ISO",F599,IF($O599="Non-Iso",0,IF($O599="Trans Line",SUMIF('Lines Study_Loc_Summary'!$D:$D,$B599,'Lines Study_Loc_Summary'!$AB:$AB),IF($O599="Mix",SUMIF('Mix Substation Location Summary'!$B$4:$B$1316,$B599,'Mix Substation Location Summary'!$M$4:$M$1316),"NOT FOUND"))))</f>
        <v>0</v>
      </c>
      <c r="K599" s="299">
        <f>IF($O599="ISO",0,IF($O599="Non-Iso",D599,IF($O599="Trans Line",SUMIF('Lines Study_Loc_Summary'!$D:$D,'TS by Location'!B599,'Lines Study_Loc_Summary'!$AJ:$AJ),IF($O599="Mix",SUMIF('Mix Substation Location Summary'!$B$4:$B$1316,$B599,'Mix Substation Location Summary'!$D$4:$D$1316)+SUMIF('Mix Substation Location Summary'!$B$4:$B$1316,$B599,'Mix Substation Location Summary'!$E$4:$E$1316),"NOT FOUND"))))</f>
        <v>65.985034990590066</v>
      </c>
      <c r="L599" s="299">
        <f>IF($O599="ISO",0,IF($O599="Non-Iso",E599,IF($O599="Trans Line",SUMIF('Lines Study_Loc_Summary'!$D:$D,$B599,'Lines Study_Loc_Summary'!$AK:$AK),IF($O599="Mix",SUMIF('Mix Substation Location Summary'!$B$4:$B$1316,$B599,'Mix Substation Location Summary'!$I$4:$I$1316)+SUMIF('Mix Substation Location Summary'!$B$4:$B$1316,$B599,'Mix Substation Location Summary'!$J$4:$J$1316),"NOT FOUND"))))</f>
        <v>2.222560084588622</v>
      </c>
      <c r="M599" s="299">
        <f>IF($O599="ISO",0,IF($O599="Non-Iso",F599,IF($O599="Trans Line",SUMIF('Lines Study_Loc_Summary'!$D:$D,$B599,'Lines Study_Loc_Summary'!$AL:$AL),IF($O599="Mix",SUMIF('Mix Substation Location Summary'!$B$4:$B$1316,$B599,'Mix Substation Location Summary'!$N$4:$N$1316)+SUMIF('Mix Substation Location Summary'!$B$4:$B$1316,$B599,'Mix Substation Location Summary'!$O$4:$O$1316),"NOT FOUND"))))</f>
        <v>0</v>
      </c>
      <c r="N599" s="300"/>
      <c r="O599" s="293" t="s">
        <v>280</v>
      </c>
      <c r="P599" s="293"/>
    </row>
    <row r="600" spans="1:16" ht="12.75" customHeight="1" x14ac:dyDescent="0.3">
      <c r="A600" s="294" t="s">
        <v>342</v>
      </c>
      <c r="B600" s="293">
        <v>4114</v>
      </c>
      <c r="C600" s="293" t="s">
        <v>1332</v>
      </c>
      <c r="D600" s="188">
        <f>SUMIF('Lines Study_Loc_Summary'!$D$10:$D$678,'TS by Location'!$B600,'Lines Study_Loc_Summary'!$P$10:$P$678)</f>
        <v>3210534.23</v>
      </c>
      <c r="E600" s="188">
        <f>SUMIF('Lines Study_Loc_Summary'!$D$10:$D$678,'TS by Location'!$B600,'Lines Study_Loc_Summary'!$Q$10:$Q$678)</f>
        <v>1105820.1000000001</v>
      </c>
      <c r="F600" s="188">
        <f>SUMIF('Lines Study_Loc_Summary'!$D$10:$D$678,'TS by Location'!$B600,'Lines Study_Loc_Summary'!$R$10:$R$678)</f>
        <v>661181.77</v>
      </c>
      <c r="G600" s="537">
        <f t="shared" si="123"/>
        <v>4977536.0999999996</v>
      </c>
      <c r="H600" s="299">
        <f>IF($O600="ISO",D600,IF($O600="Non-Iso",0,IF($O600="Trans Line",SUMIF('Lines Study_Loc_Summary'!$D:$D,$B600,'Lines Study_Loc_Summary'!$Z:$Z),IF($O600="Mix",SUMIF('Mix Substation Location Summary'!$B$4:$B$1316,$B600,'Mix Substation Location Summary'!$C$4:$C$1316),"NOT FOUND"))))</f>
        <v>3063710.6329384013</v>
      </c>
      <c r="I600" s="299">
        <f>IF($O600="ISO",E600,IF($O600="Non-Iso",0,IF($O600="Trans Line",SUMIF('Lines Study_Loc_Summary'!$D:$D,$B600,'Lines Study_Loc_Summary'!$AA:$AA),IF($O600="Mix",SUMIF('Mix Substation Location Summary'!$B$4:$B$1316,$B600,'Mix Substation Location Summary'!$H$4:$H$1316),"NOT FOUND"))))</f>
        <v>1055248.9261224933</v>
      </c>
      <c r="J600" s="299">
        <f>IF($O600="ISO",F600,IF($O600="Non-Iso",0,IF($O600="Trans Line",SUMIF('Lines Study_Loc_Summary'!$D:$D,$B600,'Lines Study_Loc_Summary'!$AB:$AB),IF($O600="Mix",SUMIF('Mix Substation Location Summary'!$B$4:$B$1316,$B600,'Mix Substation Location Summary'!$M$4:$M$1316),"NOT FOUND"))))</f>
        <v>630944.71945687139</v>
      </c>
      <c r="K600" s="299">
        <f>IF($O600="ISO",0,IF($O600="Non-Iso",D600,IF($O600="Trans Line",SUMIF('Lines Study_Loc_Summary'!$D:$D,'TS by Location'!B600,'Lines Study_Loc_Summary'!$AJ:$AJ),IF($O600="Mix",SUMIF('Mix Substation Location Summary'!$B$4:$B$1316,$B600,'Mix Substation Location Summary'!$D$4:$D$1316)+SUMIF('Mix Substation Location Summary'!$B$4:$B$1316,$B600,'Mix Substation Location Summary'!$E$4:$E$1316),"NOT FOUND"))))</f>
        <v>146823.59706159867</v>
      </c>
      <c r="L600" s="299">
        <f>IF($O600="ISO",0,IF($O600="Non-Iso",E600,IF($O600="Trans Line",SUMIF('Lines Study_Loc_Summary'!$D:$D,$B600,'Lines Study_Loc_Summary'!$AK:$AK),IF($O600="Mix",SUMIF('Mix Substation Location Summary'!$B$4:$B$1316,$B600,'Mix Substation Location Summary'!$I$4:$I$1316)+SUMIF('Mix Substation Location Summary'!$B$4:$B$1316,$B600,'Mix Substation Location Summary'!$J$4:$J$1316),"NOT FOUND"))))</f>
        <v>50571.17387750675</v>
      </c>
      <c r="M600" s="299">
        <f>IF($O600="ISO",0,IF($O600="Non-Iso",F600,IF($O600="Trans Line",SUMIF('Lines Study_Loc_Summary'!$D:$D,$B600,'Lines Study_Loc_Summary'!$AL:$AL),IF($O600="Mix",SUMIF('Mix Substation Location Summary'!$B$4:$B$1316,$B600,'Mix Substation Location Summary'!$N$4:$N$1316)+SUMIF('Mix Substation Location Summary'!$B$4:$B$1316,$B600,'Mix Substation Location Summary'!$O$4:$O$1316),"NOT FOUND"))))</f>
        <v>30237.050543128629</v>
      </c>
      <c r="N600" s="300"/>
      <c r="O600" s="293" t="s">
        <v>280</v>
      </c>
      <c r="P600" s="293"/>
    </row>
    <row r="601" spans="1:16" ht="12.75" customHeight="1" x14ac:dyDescent="0.3">
      <c r="A601" s="294" t="s">
        <v>343</v>
      </c>
      <c r="B601" s="293">
        <v>4115</v>
      </c>
      <c r="C601" s="293" t="s">
        <v>1332</v>
      </c>
      <c r="D601" s="188">
        <f>SUMIF('Lines Study_Loc_Summary'!$D$10:$D$678,'TS by Location'!$B601,'Lines Study_Loc_Summary'!$P$10:$P$678)</f>
        <v>1607024.14</v>
      </c>
      <c r="E601" s="188">
        <f>SUMIF('Lines Study_Loc_Summary'!$D$10:$D$678,'TS by Location'!$B601,'Lines Study_Loc_Summary'!$Q$10:$Q$678)</f>
        <v>616675.19999999995</v>
      </c>
      <c r="F601" s="188">
        <f>SUMIF('Lines Study_Loc_Summary'!$D$10:$D$678,'TS by Location'!$B601,'Lines Study_Loc_Summary'!$R$10:$R$678)</f>
        <v>2148.6799999999998</v>
      </c>
      <c r="G601" s="537">
        <f t="shared" si="123"/>
        <v>2225848.02</v>
      </c>
      <c r="H601" s="299">
        <f>IF($O601="ISO",D601,IF($O601="Non-Iso",0,IF($O601="Trans Line",SUMIF('Lines Study_Loc_Summary'!$D:$D,$B601,'Lines Study_Loc_Summary'!$Z:$Z),IF($O601="Mix",SUMIF('Mix Substation Location Summary'!$B$4:$B$1316,$B601,'Mix Substation Location Summary'!$C$4:$C$1316),"NOT FOUND"))))</f>
        <v>1607024.14</v>
      </c>
      <c r="I601" s="299">
        <f>IF($O601="ISO",E601,IF($O601="Non-Iso",0,IF($O601="Trans Line",SUMIF('Lines Study_Loc_Summary'!$D:$D,$B601,'Lines Study_Loc_Summary'!$AA:$AA),IF($O601="Mix",SUMIF('Mix Substation Location Summary'!$B$4:$B$1316,$B601,'Mix Substation Location Summary'!$H$4:$H$1316),"NOT FOUND"))))</f>
        <v>616675.19999999995</v>
      </c>
      <c r="J601" s="299">
        <f>IF($O601="ISO",F601,IF($O601="Non-Iso",0,IF($O601="Trans Line",SUMIF('Lines Study_Loc_Summary'!$D:$D,$B601,'Lines Study_Loc_Summary'!$AB:$AB),IF($O601="Mix",SUMIF('Mix Substation Location Summary'!$B$4:$B$1316,$B601,'Mix Substation Location Summary'!$M$4:$M$1316),"NOT FOUND"))))</f>
        <v>2148.6799999999998</v>
      </c>
      <c r="K601" s="299">
        <f>IF($O601="ISO",0,IF($O601="Non-Iso",D601,IF($O601="Trans Line",SUMIF('Lines Study_Loc_Summary'!$D:$D,'TS by Location'!B601,'Lines Study_Loc_Summary'!$AJ:$AJ),IF($O601="Mix",SUMIF('Mix Substation Location Summary'!$B$4:$B$1316,$B601,'Mix Substation Location Summary'!$D$4:$D$1316)+SUMIF('Mix Substation Location Summary'!$B$4:$B$1316,$B601,'Mix Substation Location Summary'!$E$4:$E$1316),"NOT FOUND"))))</f>
        <v>0</v>
      </c>
      <c r="L601" s="299">
        <f>IF($O601="ISO",0,IF($O601="Non-Iso",E601,IF($O601="Trans Line",SUMIF('Lines Study_Loc_Summary'!$D:$D,$B601,'Lines Study_Loc_Summary'!$AK:$AK),IF($O601="Mix",SUMIF('Mix Substation Location Summary'!$B$4:$B$1316,$B601,'Mix Substation Location Summary'!$I$4:$I$1316)+SUMIF('Mix Substation Location Summary'!$B$4:$B$1316,$B601,'Mix Substation Location Summary'!$J$4:$J$1316),"NOT FOUND"))))</f>
        <v>0</v>
      </c>
      <c r="M601" s="299">
        <f>IF($O601="ISO",0,IF($O601="Non-Iso",F601,IF($O601="Trans Line",SUMIF('Lines Study_Loc_Summary'!$D:$D,$B601,'Lines Study_Loc_Summary'!$AL:$AL),IF($O601="Mix",SUMIF('Mix Substation Location Summary'!$B$4:$B$1316,$B601,'Mix Substation Location Summary'!$N$4:$N$1316)+SUMIF('Mix Substation Location Summary'!$B$4:$B$1316,$B601,'Mix Substation Location Summary'!$O$4:$O$1316),"NOT FOUND"))))</f>
        <v>0</v>
      </c>
      <c r="N601" s="300"/>
      <c r="O601" s="293" t="s">
        <v>280</v>
      </c>
      <c r="P601" s="293"/>
    </row>
    <row r="602" spans="1:16" ht="12.75" customHeight="1" x14ac:dyDescent="0.3">
      <c r="A602" s="294" t="s">
        <v>2759</v>
      </c>
      <c r="B602" s="293">
        <v>4415</v>
      </c>
      <c r="C602" s="293" t="s">
        <v>1332</v>
      </c>
      <c r="D602" s="188">
        <f>SUMIF('Lines Study_Loc_Summary'!$D$10:$D$678,'TS by Location'!$B602,'Lines Study_Loc_Summary'!$P$10:$P$678)</f>
        <v>0</v>
      </c>
      <c r="E602" s="188">
        <f>SUMIF('Lines Study_Loc_Summary'!$D$10:$D$678,'TS by Location'!$B602,'Lines Study_Loc_Summary'!$Q$10:$Q$678)</f>
        <v>0</v>
      </c>
      <c r="F602" s="188">
        <f>SUMIF('Lines Study_Loc_Summary'!$D$10:$D$678,'TS by Location'!$B602,'Lines Study_Loc_Summary'!$R$10:$R$678)</f>
        <v>0</v>
      </c>
      <c r="G602" s="537">
        <f>SUM(D602:F602)</f>
        <v>0</v>
      </c>
      <c r="H602" s="299">
        <f>IF($O602="ISO",D602,IF($O602="Non-Iso",0,IF($O602="Trans Line",SUMIF('Lines Study_Loc_Summary'!$D:$D,$B602,'Lines Study_Loc_Summary'!$Z:$Z),IF($O602="Mix",SUMIF('Mix Substation Location Summary'!$B$4:$B$1316,$B602,'Mix Substation Location Summary'!$C$4:$C$1316),"NOT FOUND"))))</f>
        <v>0</v>
      </c>
      <c r="I602" s="299">
        <f>IF($O602="ISO",E602,IF($O602="Non-Iso",0,IF($O602="Trans Line",SUMIF('Lines Study_Loc_Summary'!$D:$D,$B602,'Lines Study_Loc_Summary'!$AA:$AA),IF($O602="Mix",SUMIF('Mix Substation Location Summary'!$B$4:$B$1316,$B602,'Mix Substation Location Summary'!$H$4:$H$1316),"NOT FOUND"))))</f>
        <v>0</v>
      </c>
      <c r="J602" s="299">
        <f>IF($O602="ISO",F602,IF($O602="Non-Iso",0,IF($O602="Trans Line",SUMIF('Lines Study_Loc_Summary'!$D:$D,$B602,'Lines Study_Loc_Summary'!$AB:$AB),IF($O602="Mix",SUMIF('Mix Substation Location Summary'!$B$4:$B$1316,$B602,'Mix Substation Location Summary'!$M$4:$M$1316),"NOT FOUND"))))</f>
        <v>0</v>
      </c>
      <c r="K602" s="299">
        <f>IF($O602="ISO",0,IF($O602="Non-Iso",D602,IF($O602="Trans Line",SUMIF('Lines Study_Loc_Summary'!$D:$D,'TS by Location'!B602,'Lines Study_Loc_Summary'!$AJ:$AJ),IF($O602="Mix",SUMIF('Mix Substation Location Summary'!$B$4:$B$1316,$B602,'Mix Substation Location Summary'!$D$4:$D$1316)+SUMIF('Mix Substation Location Summary'!$B$4:$B$1316,$B602,'Mix Substation Location Summary'!$E$4:$E$1316),"NOT FOUND"))))</f>
        <v>0</v>
      </c>
      <c r="L602" s="299">
        <f>IF($O602="ISO",0,IF($O602="Non-Iso",E602,IF($O602="Trans Line",SUMIF('Lines Study_Loc_Summary'!$D:$D,$B602,'Lines Study_Loc_Summary'!$AK:$AK),IF($O602="Mix",SUMIF('Mix Substation Location Summary'!$B$4:$B$1316,$B602,'Mix Substation Location Summary'!$I$4:$I$1316)+SUMIF('Mix Substation Location Summary'!$B$4:$B$1316,$B602,'Mix Substation Location Summary'!$J$4:$J$1316),"NOT FOUND"))))</f>
        <v>0</v>
      </c>
      <c r="M602" s="299">
        <f>IF($O602="ISO",0,IF($O602="Non-Iso",F602,IF($O602="Trans Line",SUMIF('Lines Study_Loc_Summary'!$D:$D,$B602,'Lines Study_Loc_Summary'!$AL:$AL),IF($O602="Mix",SUMIF('Mix Substation Location Summary'!$B$4:$B$1316,$B602,'Mix Substation Location Summary'!$N$4:$N$1316)+SUMIF('Mix Substation Location Summary'!$B$4:$B$1316,$B602,'Mix Substation Location Summary'!$O$4:$O$1316),"NOT FOUND"))))</f>
        <v>0</v>
      </c>
      <c r="N602" s="300"/>
      <c r="O602" s="454" t="s">
        <v>280</v>
      </c>
      <c r="P602" s="293"/>
    </row>
    <row r="603" spans="1:16" ht="12.75" customHeight="1" x14ac:dyDescent="0.3">
      <c r="A603" s="294" t="s">
        <v>344</v>
      </c>
      <c r="B603" s="293">
        <v>4116</v>
      </c>
      <c r="C603" s="293" t="s">
        <v>1332</v>
      </c>
      <c r="D603" s="188">
        <f>SUMIF('Lines Study_Loc_Summary'!$D$10:$D$678,'TS by Location'!$B603,'Lines Study_Loc_Summary'!$P$10:$P$678)</f>
        <v>3594552.46</v>
      </c>
      <c r="E603" s="188">
        <f>SUMIF('Lines Study_Loc_Summary'!$D$10:$D$678,'TS by Location'!$B603,'Lines Study_Loc_Summary'!$Q$10:$Q$678)</f>
        <v>464777.45</v>
      </c>
      <c r="F603" s="188">
        <f>SUMIF('Lines Study_Loc_Summary'!$D$10:$D$678,'TS by Location'!$B603,'Lines Study_Loc_Summary'!$R$10:$R$678)</f>
        <v>2064.92</v>
      </c>
      <c r="G603" s="537">
        <f t="shared" si="123"/>
        <v>4061394.83</v>
      </c>
      <c r="H603" s="299">
        <f>IF($O603="ISO",D603,IF($O603="Non-Iso",0,IF($O603="Trans Line",SUMIF('Lines Study_Loc_Summary'!$D:$D,$B603,'Lines Study_Loc_Summary'!$Z:$Z),IF($O603="Mix",SUMIF('Mix Substation Location Summary'!$B$4:$B$1316,$B603,'Mix Substation Location Summary'!$C$4:$C$1316),"NOT FOUND"))))</f>
        <v>3594552.46</v>
      </c>
      <c r="I603" s="299">
        <f>IF($O603="ISO",E603,IF($O603="Non-Iso",0,IF($O603="Trans Line",SUMIF('Lines Study_Loc_Summary'!$D:$D,$B603,'Lines Study_Loc_Summary'!$AA:$AA),IF($O603="Mix",SUMIF('Mix Substation Location Summary'!$B$4:$B$1316,$B603,'Mix Substation Location Summary'!$H$4:$H$1316),"NOT FOUND"))))</f>
        <v>464777.45</v>
      </c>
      <c r="J603" s="299">
        <f>IF($O603="ISO",F603,IF($O603="Non-Iso",0,IF($O603="Trans Line",SUMIF('Lines Study_Loc_Summary'!$D:$D,$B603,'Lines Study_Loc_Summary'!$AB:$AB),IF($O603="Mix",SUMIF('Mix Substation Location Summary'!$B$4:$B$1316,$B603,'Mix Substation Location Summary'!$M$4:$M$1316),"NOT FOUND"))))</f>
        <v>2064.92</v>
      </c>
      <c r="K603" s="299">
        <f>IF($O603="ISO",0,IF($O603="Non-Iso",D603,IF($O603="Trans Line",SUMIF('Lines Study_Loc_Summary'!$D:$D,'TS by Location'!B603,'Lines Study_Loc_Summary'!$AJ:$AJ),IF($O603="Mix",SUMIF('Mix Substation Location Summary'!$B$4:$B$1316,$B603,'Mix Substation Location Summary'!$D$4:$D$1316)+SUMIF('Mix Substation Location Summary'!$B$4:$B$1316,$B603,'Mix Substation Location Summary'!$E$4:$E$1316),"NOT FOUND"))))</f>
        <v>0</v>
      </c>
      <c r="L603" s="299">
        <f>IF($O603="ISO",0,IF($O603="Non-Iso",E603,IF($O603="Trans Line",SUMIF('Lines Study_Loc_Summary'!$D:$D,$B603,'Lines Study_Loc_Summary'!$AK:$AK),IF($O603="Mix",SUMIF('Mix Substation Location Summary'!$B$4:$B$1316,$B603,'Mix Substation Location Summary'!$I$4:$I$1316)+SUMIF('Mix Substation Location Summary'!$B$4:$B$1316,$B603,'Mix Substation Location Summary'!$J$4:$J$1316),"NOT FOUND"))))</f>
        <v>0</v>
      </c>
      <c r="M603" s="299">
        <f>IF($O603="ISO",0,IF($O603="Non-Iso",F603,IF($O603="Trans Line",SUMIF('Lines Study_Loc_Summary'!$D:$D,$B603,'Lines Study_Loc_Summary'!$AL:$AL),IF($O603="Mix",SUMIF('Mix Substation Location Summary'!$B$4:$B$1316,$B603,'Mix Substation Location Summary'!$N$4:$N$1316)+SUMIF('Mix Substation Location Summary'!$B$4:$B$1316,$B603,'Mix Substation Location Summary'!$O$4:$O$1316),"NOT FOUND"))))</f>
        <v>0</v>
      </c>
      <c r="N603" s="300"/>
      <c r="O603" s="293" t="s">
        <v>280</v>
      </c>
      <c r="P603" s="293"/>
    </row>
    <row r="604" spans="1:16" ht="12.75" customHeight="1" x14ac:dyDescent="0.3">
      <c r="A604" s="294" t="s">
        <v>2760</v>
      </c>
      <c r="B604" s="293">
        <v>4416</v>
      </c>
      <c r="C604" s="293" t="s">
        <v>1332</v>
      </c>
      <c r="D604" s="188">
        <f>SUMIF('Lines Study_Loc_Summary'!$D$10:$D$678,'TS by Location'!$B604,'Lines Study_Loc_Summary'!$P$10:$P$678)</f>
        <v>0</v>
      </c>
      <c r="E604" s="188">
        <f>SUMIF('Lines Study_Loc_Summary'!$D$10:$D$678,'TS by Location'!$B604,'Lines Study_Loc_Summary'!$Q$10:$Q$678)</f>
        <v>0</v>
      </c>
      <c r="F604" s="188">
        <f>SUMIF('Lines Study_Loc_Summary'!$D$10:$D$678,'TS by Location'!$B604,'Lines Study_Loc_Summary'!$R$10:$R$678)</f>
        <v>0</v>
      </c>
      <c r="G604" s="537">
        <f t="shared" ref="G604" si="126">SUM(D604:F604)</f>
        <v>0</v>
      </c>
      <c r="H604" s="299">
        <f>IF($O604="ISO",D604,IF($O604="Non-Iso",0,IF($O604="Trans Line",SUMIF('Lines Study_Loc_Summary'!$D:$D,$B604,'Lines Study_Loc_Summary'!$Z:$Z),IF($O604="Mix",SUMIF('Mix Substation Location Summary'!$B$4:$B$1316,$B604,'Mix Substation Location Summary'!$C$4:$C$1316),"NOT FOUND"))))</f>
        <v>0</v>
      </c>
      <c r="I604" s="299">
        <f>IF($O604="ISO",E604,IF($O604="Non-Iso",0,IF($O604="Trans Line",SUMIF('Lines Study_Loc_Summary'!$D:$D,$B604,'Lines Study_Loc_Summary'!$AA:$AA),IF($O604="Mix",SUMIF('Mix Substation Location Summary'!$B$4:$B$1316,$B604,'Mix Substation Location Summary'!$H$4:$H$1316),"NOT FOUND"))))</f>
        <v>0</v>
      </c>
      <c r="J604" s="299">
        <f>IF($O604="ISO",F604,IF($O604="Non-Iso",0,IF($O604="Trans Line",SUMIF('Lines Study_Loc_Summary'!$D:$D,$B604,'Lines Study_Loc_Summary'!$AB:$AB),IF($O604="Mix",SUMIF('Mix Substation Location Summary'!$B$4:$B$1316,$B604,'Mix Substation Location Summary'!$M$4:$M$1316),"NOT FOUND"))))</f>
        <v>0</v>
      </c>
      <c r="K604" s="299">
        <f>IF($O604="ISO",0,IF($O604="Non-Iso",D604,IF($O604="Trans Line",SUMIF('Lines Study_Loc_Summary'!$D:$D,'TS by Location'!B604,'Lines Study_Loc_Summary'!$AJ:$AJ),IF($O604="Mix",SUMIF('Mix Substation Location Summary'!$B$4:$B$1316,$B604,'Mix Substation Location Summary'!$D$4:$D$1316)+SUMIF('Mix Substation Location Summary'!$B$4:$B$1316,$B604,'Mix Substation Location Summary'!$E$4:$E$1316),"NOT FOUND"))))</f>
        <v>0</v>
      </c>
      <c r="L604" s="299">
        <f>IF($O604="ISO",0,IF($O604="Non-Iso",E604,IF($O604="Trans Line",SUMIF('Lines Study_Loc_Summary'!$D:$D,$B604,'Lines Study_Loc_Summary'!$AK:$AK),IF($O604="Mix",SUMIF('Mix Substation Location Summary'!$B$4:$B$1316,$B604,'Mix Substation Location Summary'!$I$4:$I$1316)+SUMIF('Mix Substation Location Summary'!$B$4:$B$1316,$B604,'Mix Substation Location Summary'!$J$4:$J$1316),"NOT FOUND"))))</f>
        <v>0</v>
      </c>
      <c r="M604" s="299">
        <f>IF($O604="ISO",0,IF($O604="Non-Iso",F604,IF($O604="Trans Line",SUMIF('Lines Study_Loc_Summary'!$D:$D,$B604,'Lines Study_Loc_Summary'!$AL:$AL),IF($O604="Mix",SUMIF('Mix Substation Location Summary'!$B$4:$B$1316,$B604,'Mix Substation Location Summary'!$N$4:$N$1316)+SUMIF('Mix Substation Location Summary'!$B$4:$B$1316,$B604,'Mix Substation Location Summary'!$O$4:$O$1316),"NOT FOUND"))))</f>
        <v>0</v>
      </c>
      <c r="N604" s="300"/>
      <c r="O604" s="454" t="s">
        <v>280</v>
      </c>
      <c r="P604" s="293"/>
    </row>
    <row r="605" spans="1:16" ht="12.75" customHeight="1" x14ac:dyDescent="0.3">
      <c r="A605" s="294" t="s">
        <v>345</v>
      </c>
      <c r="B605" s="293">
        <v>4117</v>
      </c>
      <c r="C605" s="293" t="s">
        <v>1332</v>
      </c>
      <c r="D605" s="188">
        <f>SUMIF('Lines Study_Loc_Summary'!$D$10:$D$678,'TS by Location'!$B605,'Lines Study_Loc_Summary'!$P$10:$P$678)</f>
        <v>1004388.72</v>
      </c>
      <c r="E605" s="188">
        <f>SUMIF('Lines Study_Loc_Summary'!$D$10:$D$678,'TS by Location'!$B605,'Lines Study_Loc_Summary'!$Q$10:$Q$678)</f>
        <v>67864.540000000008</v>
      </c>
      <c r="F605" s="188">
        <f>SUMIF('Lines Study_Loc_Summary'!$D$10:$D$678,'TS by Location'!$B605,'Lines Study_Loc_Summary'!$R$10:$R$678)</f>
        <v>12857.19</v>
      </c>
      <c r="G605" s="537">
        <f t="shared" si="123"/>
        <v>1085110.45</v>
      </c>
      <c r="H605" s="299">
        <f>IF($O605="ISO",D605,IF($O605="Non-Iso",0,IF($O605="Trans Line",SUMIF('Lines Study_Loc_Summary'!$D:$D,$B605,'Lines Study_Loc_Summary'!$Z:$Z),IF($O605="Mix",SUMIF('Mix Substation Location Summary'!$B$4:$B$1316,$B605,'Mix Substation Location Summary'!$C$4:$C$1316),"NOT FOUND"))))</f>
        <v>1004388.72</v>
      </c>
      <c r="I605" s="299">
        <f>IF($O605="ISO",E605,IF($O605="Non-Iso",0,IF($O605="Trans Line",SUMIF('Lines Study_Loc_Summary'!$D:$D,$B605,'Lines Study_Loc_Summary'!$AA:$AA),IF($O605="Mix",SUMIF('Mix Substation Location Summary'!$B$4:$B$1316,$B605,'Mix Substation Location Summary'!$H$4:$H$1316),"NOT FOUND"))))</f>
        <v>67864.540000000008</v>
      </c>
      <c r="J605" s="299">
        <f>IF($O605="ISO",F605,IF($O605="Non-Iso",0,IF($O605="Trans Line",SUMIF('Lines Study_Loc_Summary'!$D:$D,$B605,'Lines Study_Loc_Summary'!$AB:$AB),IF($O605="Mix",SUMIF('Mix Substation Location Summary'!$B$4:$B$1316,$B605,'Mix Substation Location Summary'!$M$4:$M$1316),"NOT FOUND"))))</f>
        <v>12857.19</v>
      </c>
      <c r="K605" s="299">
        <f>IF($O605="ISO",0,IF($O605="Non-Iso",D605,IF($O605="Trans Line",SUMIF('Lines Study_Loc_Summary'!$D:$D,'TS by Location'!B605,'Lines Study_Loc_Summary'!$AJ:$AJ),IF($O605="Mix",SUMIF('Mix Substation Location Summary'!$B$4:$B$1316,$B605,'Mix Substation Location Summary'!$D$4:$D$1316)+SUMIF('Mix Substation Location Summary'!$B$4:$B$1316,$B605,'Mix Substation Location Summary'!$E$4:$E$1316),"NOT FOUND"))))</f>
        <v>0</v>
      </c>
      <c r="L605" s="299">
        <f>IF($O605="ISO",0,IF($O605="Non-Iso",E605,IF($O605="Trans Line",SUMIF('Lines Study_Loc_Summary'!$D:$D,$B605,'Lines Study_Loc_Summary'!$AK:$AK),IF($O605="Mix",SUMIF('Mix Substation Location Summary'!$B$4:$B$1316,$B605,'Mix Substation Location Summary'!$I$4:$I$1316)+SUMIF('Mix Substation Location Summary'!$B$4:$B$1316,$B605,'Mix Substation Location Summary'!$J$4:$J$1316),"NOT FOUND"))))</f>
        <v>0</v>
      </c>
      <c r="M605" s="299">
        <f>IF($O605="ISO",0,IF($O605="Non-Iso",F605,IF($O605="Trans Line",SUMIF('Lines Study_Loc_Summary'!$D:$D,$B605,'Lines Study_Loc_Summary'!$AL:$AL),IF($O605="Mix",SUMIF('Mix Substation Location Summary'!$B$4:$B$1316,$B605,'Mix Substation Location Summary'!$N$4:$N$1316)+SUMIF('Mix Substation Location Summary'!$B$4:$B$1316,$B605,'Mix Substation Location Summary'!$O$4:$O$1316),"NOT FOUND"))))</f>
        <v>0</v>
      </c>
      <c r="N605" s="300"/>
      <c r="O605" s="293" t="s">
        <v>280</v>
      </c>
      <c r="P605" s="293"/>
    </row>
    <row r="606" spans="1:16" ht="12.75" customHeight="1" x14ac:dyDescent="0.3">
      <c r="A606" s="294" t="s">
        <v>346</v>
      </c>
      <c r="B606" s="293">
        <v>4118</v>
      </c>
      <c r="C606" s="293" t="s">
        <v>1332</v>
      </c>
      <c r="D606" s="188">
        <f>SUMIF('Lines Study_Loc_Summary'!$D$10:$D$678,'TS by Location'!$B606,'Lines Study_Loc_Summary'!$P$10:$P$678)</f>
        <v>5611464.4500000002</v>
      </c>
      <c r="E606" s="188">
        <f>SUMIF('Lines Study_Loc_Summary'!$D$10:$D$678,'TS by Location'!$B606,'Lines Study_Loc_Summary'!$Q$10:$Q$678)</f>
        <v>841681.15999999992</v>
      </c>
      <c r="F606" s="188">
        <f>SUMIF('Lines Study_Loc_Summary'!$D$10:$D$678,'TS by Location'!$B606,'Lines Study_Loc_Summary'!$R$10:$R$678)</f>
        <v>2259.8000000000002</v>
      </c>
      <c r="G606" s="537">
        <f t="shared" si="123"/>
        <v>6455405.4100000001</v>
      </c>
      <c r="H606" s="299">
        <f>IF($O606="ISO",D606,IF($O606="Non-Iso",0,IF($O606="Trans Line",SUMIF('Lines Study_Loc_Summary'!$D:$D,$B606,'Lines Study_Loc_Summary'!$Z:$Z),IF($O606="Mix",SUMIF('Mix Substation Location Summary'!$B$4:$B$1316,$B606,'Mix Substation Location Summary'!$C$4:$C$1316),"NOT FOUND"))))</f>
        <v>4640667.1131336354</v>
      </c>
      <c r="I606" s="299">
        <f>IF($O606="ISO",E606,IF($O606="Non-Iso",0,IF($O606="Trans Line",SUMIF('Lines Study_Loc_Summary'!$D:$D,$B606,'Lines Study_Loc_Summary'!$AA:$AA),IF($O606="Mix",SUMIF('Mix Substation Location Summary'!$B$4:$B$1316,$B606,'Mix Substation Location Summary'!$H$4:$H$1316),"NOT FOUND"))))</f>
        <v>696068.22136352817</v>
      </c>
      <c r="J606" s="299">
        <f>IF($O606="ISO",F606,IF($O606="Non-Iso",0,IF($O606="Trans Line",SUMIF('Lines Study_Loc_Summary'!$D:$D,$B606,'Lines Study_Loc_Summary'!$AB:$AB),IF($O606="Mix",SUMIF('Mix Substation Location Summary'!$B$4:$B$1316,$B606,'Mix Substation Location Summary'!$M$4:$M$1316),"NOT FOUND"))))</f>
        <v>1868.8489672708147</v>
      </c>
      <c r="K606" s="299">
        <f>IF($O606="ISO",0,IF($O606="Non-Iso",D606,IF($O606="Trans Line",SUMIF('Lines Study_Loc_Summary'!$D:$D,'TS by Location'!B606,'Lines Study_Loc_Summary'!$AJ:$AJ),IF($O606="Mix",SUMIF('Mix Substation Location Summary'!$B$4:$B$1316,$B606,'Mix Substation Location Summary'!$D$4:$D$1316)+SUMIF('Mix Substation Location Summary'!$B$4:$B$1316,$B606,'Mix Substation Location Summary'!$E$4:$E$1316),"NOT FOUND"))))</f>
        <v>970797.33686636516</v>
      </c>
      <c r="L606" s="299">
        <f>IF($O606="ISO",0,IF($O606="Non-Iso",E606,IF($O606="Trans Line",SUMIF('Lines Study_Loc_Summary'!$D:$D,$B606,'Lines Study_Loc_Summary'!$AK:$AK),IF($O606="Mix",SUMIF('Mix Substation Location Summary'!$B$4:$B$1316,$B606,'Mix Substation Location Summary'!$I$4:$I$1316)+SUMIF('Mix Substation Location Summary'!$B$4:$B$1316,$B606,'Mix Substation Location Summary'!$J$4:$J$1316),"NOT FOUND"))))</f>
        <v>145612.93863647175</v>
      </c>
      <c r="M606" s="299">
        <f>IF($O606="ISO",0,IF($O606="Non-Iso",F606,IF($O606="Trans Line",SUMIF('Lines Study_Loc_Summary'!$D:$D,$B606,'Lines Study_Loc_Summary'!$AL:$AL),IF($O606="Mix",SUMIF('Mix Substation Location Summary'!$B$4:$B$1316,$B606,'Mix Substation Location Summary'!$N$4:$N$1316)+SUMIF('Mix Substation Location Summary'!$B$4:$B$1316,$B606,'Mix Substation Location Summary'!$O$4:$O$1316),"NOT FOUND"))))</f>
        <v>390.95103272918561</v>
      </c>
      <c r="N606" s="300"/>
      <c r="O606" s="293" t="s">
        <v>280</v>
      </c>
      <c r="P606" s="293"/>
    </row>
    <row r="607" spans="1:16" ht="12.75" customHeight="1" x14ac:dyDescent="0.3">
      <c r="A607" s="294" t="s">
        <v>347</v>
      </c>
      <c r="B607" s="293">
        <v>4119</v>
      </c>
      <c r="C607" s="293" t="s">
        <v>1332</v>
      </c>
      <c r="D607" s="188">
        <f>SUMIF('Lines Study_Loc_Summary'!$D$10:$D$678,'TS by Location'!$B607,'Lines Study_Loc_Summary'!$P$10:$P$678)</f>
        <v>2101336.62</v>
      </c>
      <c r="E607" s="188">
        <f>SUMIF('Lines Study_Loc_Summary'!$D$10:$D$678,'TS by Location'!$B607,'Lines Study_Loc_Summary'!$Q$10:$Q$678)</f>
        <v>248675.47999999998</v>
      </c>
      <c r="F607" s="188">
        <f>SUMIF('Lines Study_Loc_Summary'!$D$10:$D$678,'TS by Location'!$B607,'Lines Study_Loc_Summary'!$R$10:$R$678)</f>
        <v>100.89</v>
      </c>
      <c r="G607" s="537">
        <f t="shared" si="123"/>
        <v>2350112.9900000002</v>
      </c>
      <c r="H607" s="299">
        <f>IF($O607="ISO",D607,IF($O607="Non-Iso",0,IF($O607="Trans Line",SUMIF('Lines Study_Loc_Summary'!$D:$D,$B607,'Lines Study_Loc_Summary'!$Z:$Z),IF($O607="Mix",SUMIF('Mix Substation Location Summary'!$B$4:$B$1316,$B607,'Mix Substation Location Summary'!$C$4:$C$1316),"NOT FOUND"))))</f>
        <v>1671907.6582786569</v>
      </c>
      <c r="I607" s="299">
        <f>IF($O607="ISO",E607,IF($O607="Non-Iso",0,IF($O607="Trans Line",SUMIF('Lines Study_Loc_Summary'!$D:$D,$B607,'Lines Study_Loc_Summary'!$AA:$AA),IF($O607="Mix",SUMIF('Mix Substation Location Summary'!$B$4:$B$1316,$B607,'Mix Substation Location Summary'!$H$4:$H$1316),"NOT FOUND"))))</f>
        <v>197856.18138521802</v>
      </c>
      <c r="J607" s="299">
        <f>IF($O607="ISO",F607,IF($O607="Non-Iso",0,IF($O607="Trans Line",SUMIF('Lines Study_Loc_Summary'!$D:$D,$B607,'Lines Study_Loc_Summary'!$AB:$AB),IF($O607="Mix",SUMIF('Mix Substation Location Summary'!$B$4:$B$1316,$B607,'Mix Substation Location Summary'!$M$4:$M$1316),"NOT FOUND"))))</f>
        <v>80.272128719545037</v>
      </c>
      <c r="K607" s="299">
        <f>IF($O607="ISO",0,IF($O607="Non-Iso",D607,IF($O607="Trans Line",SUMIF('Lines Study_Loc_Summary'!$D:$D,'TS by Location'!B607,'Lines Study_Loc_Summary'!$AJ:$AJ),IF($O607="Mix",SUMIF('Mix Substation Location Summary'!$B$4:$B$1316,$B607,'Mix Substation Location Summary'!$D$4:$D$1316)+SUMIF('Mix Substation Location Summary'!$B$4:$B$1316,$B607,'Mix Substation Location Summary'!$E$4:$E$1316),"NOT FOUND"))))</f>
        <v>429428.96172134322</v>
      </c>
      <c r="L607" s="299">
        <f>IF($O607="ISO",0,IF($O607="Non-Iso",E607,IF($O607="Trans Line",SUMIF('Lines Study_Loc_Summary'!$D:$D,$B607,'Lines Study_Loc_Summary'!$AK:$AK),IF($O607="Mix",SUMIF('Mix Substation Location Summary'!$B$4:$B$1316,$B607,'Mix Substation Location Summary'!$I$4:$I$1316)+SUMIF('Mix Substation Location Summary'!$B$4:$B$1316,$B607,'Mix Substation Location Summary'!$J$4:$J$1316),"NOT FOUND"))))</f>
        <v>50819.298614781961</v>
      </c>
      <c r="M607" s="299">
        <f>IF($O607="ISO",0,IF($O607="Non-Iso",F607,IF($O607="Trans Line",SUMIF('Lines Study_Loc_Summary'!$D:$D,$B607,'Lines Study_Loc_Summary'!$AL:$AL),IF($O607="Mix",SUMIF('Mix Substation Location Summary'!$B$4:$B$1316,$B607,'Mix Substation Location Summary'!$N$4:$N$1316)+SUMIF('Mix Substation Location Summary'!$B$4:$B$1316,$B607,'Mix Substation Location Summary'!$O$4:$O$1316),"NOT FOUND"))))</f>
        <v>20.617871280454963</v>
      </c>
      <c r="N607" s="300"/>
      <c r="O607" s="293" t="s">
        <v>280</v>
      </c>
      <c r="P607" s="293"/>
    </row>
    <row r="608" spans="1:16" ht="12.75" customHeight="1" x14ac:dyDescent="0.3">
      <c r="A608" s="294" t="s">
        <v>348</v>
      </c>
      <c r="B608" s="293">
        <v>4120</v>
      </c>
      <c r="C608" s="293" t="s">
        <v>1332</v>
      </c>
      <c r="D608" s="188">
        <f>SUMIF('Lines Study_Loc_Summary'!$D$10:$D$678,'TS by Location'!$B608,'Lines Study_Loc_Summary'!$P$10:$P$678)</f>
        <v>4271232.3600000003</v>
      </c>
      <c r="E608" s="188">
        <f>SUMIF('Lines Study_Loc_Summary'!$D$10:$D$678,'TS by Location'!$B608,'Lines Study_Loc_Summary'!$Q$10:$Q$678)</f>
        <v>823644.61</v>
      </c>
      <c r="F608" s="188">
        <f>SUMIF('Lines Study_Loc_Summary'!$D$10:$D$678,'TS by Location'!$B608,'Lines Study_Loc_Summary'!$R$10:$R$678)</f>
        <v>29997.5</v>
      </c>
      <c r="G608" s="537">
        <f t="shared" si="123"/>
        <v>5124874.4700000007</v>
      </c>
      <c r="H608" s="299">
        <f>IF($O608="ISO",D608,IF($O608="Non-Iso",0,IF($O608="Trans Line",SUMIF('Lines Study_Loc_Summary'!$D:$D,$B608,'Lines Study_Loc_Summary'!$Z:$Z),IF($O608="Mix",SUMIF('Mix Substation Location Summary'!$B$4:$B$1316,$B608,'Mix Substation Location Summary'!$C$4:$C$1316),"NOT FOUND"))))</f>
        <v>3793539.3373948359</v>
      </c>
      <c r="I608" s="299">
        <f>IF($O608="ISO",E608,IF($O608="Non-Iso",0,IF($O608="Trans Line",SUMIF('Lines Study_Loc_Summary'!$D:$D,$B608,'Lines Study_Loc_Summary'!$AA:$AA),IF($O608="Mix",SUMIF('Mix Substation Location Summary'!$B$4:$B$1316,$B608,'Mix Substation Location Summary'!$H$4:$H$1316),"NOT FOUND"))))</f>
        <v>731528.50622910797</v>
      </c>
      <c r="J608" s="299">
        <f>IF($O608="ISO",F608,IF($O608="Non-Iso",0,IF($O608="Trans Line",SUMIF('Lines Study_Loc_Summary'!$D:$D,$B608,'Lines Study_Loc_Summary'!$AB:$AB),IF($O608="Mix",SUMIF('Mix Substation Location Summary'!$B$4:$B$1316,$B608,'Mix Substation Location Summary'!$M$4:$M$1316),"NOT FOUND"))))</f>
        <v>26642.5908689036</v>
      </c>
      <c r="K608" s="299">
        <f>IF($O608="ISO",0,IF($O608="Non-Iso",D608,IF($O608="Trans Line",SUMIF('Lines Study_Loc_Summary'!$D:$D,'TS by Location'!B608,'Lines Study_Loc_Summary'!$AJ:$AJ),IF($O608="Mix",SUMIF('Mix Substation Location Summary'!$B$4:$B$1316,$B608,'Mix Substation Location Summary'!$D$4:$D$1316)+SUMIF('Mix Substation Location Summary'!$B$4:$B$1316,$B608,'Mix Substation Location Summary'!$E$4:$E$1316),"NOT FOUND"))))</f>
        <v>477693.02260516444</v>
      </c>
      <c r="L608" s="299">
        <f>IF($O608="ISO",0,IF($O608="Non-Iso",E608,IF($O608="Trans Line",SUMIF('Lines Study_Loc_Summary'!$D:$D,$B608,'Lines Study_Loc_Summary'!$AK:$AK),IF($O608="Mix",SUMIF('Mix Substation Location Summary'!$B$4:$B$1316,$B608,'Mix Substation Location Summary'!$I$4:$I$1316)+SUMIF('Mix Substation Location Summary'!$B$4:$B$1316,$B608,'Mix Substation Location Summary'!$J$4:$J$1316),"NOT FOUND"))))</f>
        <v>92116.103770892019</v>
      </c>
      <c r="M608" s="299">
        <f>IF($O608="ISO",0,IF($O608="Non-Iso",F608,IF($O608="Trans Line",SUMIF('Lines Study_Loc_Summary'!$D:$D,$B608,'Lines Study_Loc_Summary'!$AL:$AL),IF($O608="Mix",SUMIF('Mix Substation Location Summary'!$B$4:$B$1316,$B608,'Mix Substation Location Summary'!$N$4:$N$1316)+SUMIF('Mix Substation Location Summary'!$B$4:$B$1316,$B608,'Mix Substation Location Summary'!$O$4:$O$1316),"NOT FOUND"))))</f>
        <v>3354.9091310963995</v>
      </c>
      <c r="N608" s="300"/>
      <c r="O608" s="293" t="s">
        <v>280</v>
      </c>
      <c r="P608" s="293"/>
    </row>
    <row r="609" spans="1:16" ht="12.75" customHeight="1" x14ac:dyDescent="0.3">
      <c r="A609" s="294" t="s">
        <v>1352</v>
      </c>
      <c r="B609" s="293">
        <v>4420</v>
      </c>
      <c r="C609" s="293" t="s">
        <v>1332</v>
      </c>
      <c r="D609" s="188">
        <f>SUMIF('Lines Study_Loc_Summary'!$D$10:$D$678,'TS by Location'!$B609,'Lines Study_Loc_Summary'!$P$10:$P$678)</f>
        <v>0</v>
      </c>
      <c r="E609" s="188">
        <f>SUMIF('Lines Study_Loc_Summary'!$D$10:$D$678,'TS by Location'!$B609,'Lines Study_Loc_Summary'!$Q$10:$Q$678)</f>
        <v>0</v>
      </c>
      <c r="F609" s="188">
        <f>SUMIF('Lines Study_Loc_Summary'!$D$10:$D$678,'TS by Location'!$B609,'Lines Study_Loc_Summary'!$R$10:$R$678)</f>
        <v>0</v>
      </c>
      <c r="G609" s="537">
        <f>SUM(D609:F609)</f>
        <v>0</v>
      </c>
      <c r="H609" s="299">
        <f>IF($O609="ISO",D609,IF($O609="Non-Iso",0,IF($O609="Trans Line",SUMIF('Lines Study_Loc_Summary'!$D:$D,$B609,'Lines Study_Loc_Summary'!$Z:$Z),IF($O609="Mix",SUMIF('Mix Substation Location Summary'!$B$4:$B$1316,$B609,'Mix Substation Location Summary'!$C$4:$C$1316),"NOT FOUND"))))</f>
        <v>0</v>
      </c>
      <c r="I609" s="299">
        <f>IF($O609="ISO",E609,IF($O609="Non-Iso",0,IF($O609="Trans Line",SUMIF('Lines Study_Loc_Summary'!$D:$D,$B609,'Lines Study_Loc_Summary'!$AA:$AA),IF($O609="Mix",SUMIF('Mix Substation Location Summary'!$B$4:$B$1316,$B609,'Mix Substation Location Summary'!$H$4:$H$1316),"NOT FOUND"))))</f>
        <v>0</v>
      </c>
      <c r="J609" s="299">
        <f>IF($O609="ISO",F609,IF($O609="Non-Iso",0,IF($O609="Trans Line",SUMIF('Lines Study_Loc_Summary'!$D:$D,$B609,'Lines Study_Loc_Summary'!$AB:$AB),IF($O609="Mix",SUMIF('Mix Substation Location Summary'!$B$4:$B$1316,$B609,'Mix Substation Location Summary'!$M$4:$M$1316),"NOT FOUND"))))</f>
        <v>0</v>
      </c>
      <c r="K609" s="299">
        <f>IF($O609="ISO",0,IF($O609="Non-Iso",D609,IF($O609="Trans Line",SUMIF('Lines Study_Loc_Summary'!$D:$D,'TS by Location'!B609,'Lines Study_Loc_Summary'!$AJ:$AJ),IF($O609="Mix",SUMIF('Mix Substation Location Summary'!$B$4:$B$1316,$B609,'Mix Substation Location Summary'!$D$4:$D$1316)+SUMIF('Mix Substation Location Summary'!$B$4:$B$1316,$B609,'Mix Substation Location Summary'!$E$4:$E$1316),"NOT FOUND"))))</f>
        <v>0</v>
      </c>
      <c r="L609" s="299">
        <f>IF($O609="ISO",0,IF($O609="Non-Iso",E609,IF($O609="Trans Line",SUMIF('Lines Study_Loc_Summary'!$D:$D,$B609,'Lines Study_Loc_Summary'!$AK:$AK),IF($O609="Mix",SUMIF('Mix Substation Location Summary'!$B$4:$B$1316,$B609,'Mix Substation Location Summary'!$I$4:$I$1316)+SUMIF('Mix Substation Location Summary'!$B$4:$B$1316,$B609,'Mix Substation Location Summary'!$J$4:$J$1316),"NOT FOUND"))))</f>
        <v>0</v>
      </c>
      <c r="M609" s="299">
        <f>IF($O609="ISO",0,IF($O609="Non-Iso",F609,IF($O609="Trans Line",SUMIF('Lines Study_Loc_Summary'!$D:$D,$B609,'Lines Study_Loc_Summary'!$AL:$AL),IF($O609="Mix",SUMIF('Mix Substation Location Summary'!$B$4:$B$1316,$B609,'Mix Substation Location Summary'!$N$4:$N$1316)+SUMIF('Mix Substation Location Summary'!$B$4:$B$1316,$B609,'Mix Substation Location Summary'!$O$4:$O$1316),"NOT FOUND"))))</f>
        <v>0</v>
      </c>
      <c r="N609" s="300"/>
      <c r="O609" s="454" t="s">
        <v>280</v>
      </c>
      <c r="P609" s="293"/>
    </row>
    <row r="610" spans="1:16" ht="12.75" customHeight="1" x14ac:dyDescent="0.3">
      <c r="A610" s="294" t="s">
        <v>116</v>
      </c>
      <c r="B610" s="293">
        <v>4121</v>
      </c>
      <c r="C610" s="293" t="s">
        <v>1332</v>
      </c>
      <c r="D610" s="188">
        <f>SUMIF('Lines Study_Loc_Summary'!$D$10:$D$678,'TS by Location'!$B610,'Lines Study_Loc_Summary'!$P$10:$P$678)</f>
        <v>209639.19</v>
      </c>
      <c r="E610" s="188">
        <f>SUMIF('Lines Study_Loc_Summary'!$D$10:$D$678,'TS by Location'!$B610,'Lines Study_Loc_Summary'!$Q$10:$Q$678)</f>
        <v>55313.69</v>
      </c>
      <c r="F610" s="188">
        <f>SUMIF('Lines Study_Loc_Summary'!$D$10:$D$678,'TS by Location'!$B610,'Lines Study_Loc_Summary'!$R$10:$R$678)</f>
        <v>0</v>
      </c>
      <c r="G610" s="537">
        <f t="shared" si="123"/>
        <v>264952.88</v>
      </c>
      <c r="H610" s="299">
        <f>IF($O610="ISO",D610,IF($O610="Non-Iso",0,IF($O610="Trans Line",SUMIF('Lines Study_Loc_Summary'!$D:$D,$B610,'Lines Study_Loc_Summary'!$Z:$Z),IF($O610="Mix",SUMIF('Mix Substation Location Summary'!$B$4:$B$1316,$B610,'Mix Substation Location Summary'!$C$4:$C$1316),"NOT FOUND"))))</f>
        <v>209639.19</v>
      </c>
      <c r="I610" s="299">
        <f>IF($O610="ISO",E610,IF($O610="Non-Iso",0,IF($O610="Trans Line",SUMIF('Lines Study_Loc_Summary'!$D:$D,$B610,'Lines Study_Loc_Summary'!$AA:$AA),IF($O610="Mix",SUMIF('Mix Substation Location Summary'!$B$4:$B$1316,$B610,'Mix Substation Location Summary'!$H$4:$H$1316),"NOT FOUND"))))</f>
        <v>55313.69</v>
      </c>
      <c r="J610" s="299">
        <f>IF($O610="ISO",F610,IF($O610="Non-Iso",0,IF($O610="Trans Line",SUMIF('Lines Study_Loc_Summary'!$D:$D,$B610,'Lines Study_Loc_Summary'!$AB:$AB),IF($O610="Mix",SUMIF('Mix Substation Location Summary'!$B$4:$B$1316,$B610,'Mix Substation Location Summary'!$M$4:$M$1316),"NOT FOUND"))))</f>
        <v>0</v>
      </c>
      <c r="K610" s="299">
        <f>IF($O610="ISO",0,IF($O610="Non-Iso",D610,IF($O610="Trans Line",SUMIF('Lines Study_Loc_Summary'!$D:$D,'TS by Location'!B610,'Lines Study_Loc_Summary'!$AJ:$AJ),IF($O610="Mix",SUMIF('Mix Substation Location Summary'!$B$4:$B$1316,$B610,'Mix Substation Location Summary'!$D$4:$D$1316)+SUMIF('Mix Substation Location Summary'!$B$4:$B$1316,$B610,'Mix Substation Location Summary'!$E$4:$E$1316),"NOT FOUND"))))</f>
        <v>0</v>
      </c>
      <c r="L610" s="299">
        <f>IF($O610="ISO",0,IF($O610="Non-Iso",E610,IF($O610="Trans Line",SUMIF('Lines Study_Loc_Summary'!$D:$D,$B610,'Lines Study_Loc_Summary'!$AK:$AK),IF($O610="Mix",SUMIF('Mix Substation Location Summary'!$B$4:$B$1316,$B610,'Mix Substation Location Summary'!$I$4:$I$1316)+SUMIF('Mix Substation Location Summary'!$B$4:$B$1316,$B610,'Mix Substation Location Summary'!$J$4:$J$1316),"NOT FOUND"))))</f>
        <v>0</v>
      </c>
      <c r="M610" s="299">
        <f>IF($O610="ISO",0,IF($O610="Non-Iso",F610,IF($O610="Trans Line",SUMIF('Lines Study_Loc_Summary'!$D:$D,$B610,'Lines Study_Loc_Summary'!$AL:$AL),IF($O610="Mix",SUMIF('Mix Substation Location Summary'!$B$4:$B$1316,$B610,'Mix Substation Location Summary'!$N$4:$N$1316)+SUMIF('Mix Substation Location Summary'!$B$4:$B$1316,$B610,'Mix Substation Location Summary'!$O$4:$O$1316),"NOT FOUND"))))</f>
        <v>0</v>
      </c>
      <c r="N610" s="300"/>
      <c r="O610" s="293" t="s">
        <v>280</v>
      </c>
      <c r="P610" s="293"/>
    </row>
    <row r="611" spans="1:16" ht="12.75" customHeight="1" x14ac:dyDescent="0.3">
      <c r="A611" s="294" t="s">
        <v>349</v>
      </c>
      <c r="B611" s="293">
        <v>4123</v>
      </c>
      <c r="C611" s="293" t="s">
        <v>1331</v>
      </c>
      <c r="D611" s="188">
        <f>SUMIF('Lines Study_Loc_Summary'!$D$10:$D$678,'TS by Location'!$B611,'Lines Study_Loc_Summary'!$P$10:$P$678)</f>
        <v>1749466.44</v>
      </c>
      <c r="E611" s="188">
        <f>SUMIF('Lines Study_Loc_Summary'!$D$10:$D$678,'TS by Location'!$B611,'Lines Study_Loc_Summary'!$Q$10:$Q$678)</f>
        <v>0</v>
      </c>
      <c r="F611" s="188">
        <f>SUMIF('Lines Study_Loc_Summary'!$D$10:$D$678,'TS by Location'!$B611,'Lines Study_Loc_Summary'!$R$10:$R$678)</f>
        <v>16632.95</v>
      </c>
      <c r="G611" s="537">
        <f t="shared" si="123"/>
        <v>1766099.39</v>
      </c>
      <c r="H611" s="299">
        <f>IF($O611="ISO",D611,IF($O611="Non-Iso",0,IF($O611="Trans Line",SUMIF('Lines Study_Loc_Summary'!$D:$D,$B611,'Lines Study_Loc_Summary'!$Z:$Z),IF($O611="Mix",SUMIF('Mix Substation Location Summary'!$B$4:$B$1316,$B611,'Mix Substation Location Summary'!$C$4:$C$1316),"NOT FOUND"))))</f>
        <v>1749466.44</v>
      </c>
      <c r="I611" s="299">
        <f>IF($O611="ISO",E611,IF($O611="Non-Iso",0,IF($O611="Trans Line",SUMIF('Lines Study_Loc_Summary'!$D:$D,$B611,'Lines Study_Loc_Summary'!$AA:$AA),IF($O611="Mix",SUMIF('Mix Substation Location Summary'!$B$4:$B$1316,$B611,'Mix Substation Location Summary'!$H$4:$H$1316),"NOT FOUND"))))</f>
        <v>0</v>
      </c>
      <c r="J611" s="299">
        <f>IF($O611="ISO",F611,IF($O611="Non-Iso",0,IF($O611="Trans Line",SUMIF('Lines Study_Loc_Summary'!$D:$D,$B611,'Lines Study_Loc_Summary'!$AB:$AB),IF($O611="Mix",SUMIF('Mix Substation Location Summary'!$B$4:$B$1316,$B611,'Mix Substation Location Summary'!$M$4:$M$1316),"NOT FOUND"))))</f>
        <v>16632.95</v>
      </c>
      <c r="K611" s="299">
        <f>IF($O611="ISO",0,IF($O611="Non-Iso",D611,IF($O611="Trans Line",SUMIF('Lines Study_Loc_Summary'!$D:$D,'TS by Location'!B611,'Lines Study_Loc_Summary'!$AJ:$AJ),IF($O611="Mix",SUMIF('Mix Substation Location Summary'!$B$4:$B$1316,$B611,'Mix Substation Location Summary'!$D$4:$D$1316)+SUMIF('Mix Substation Location Summary'!$B$4:$B$1316,$B611,'Mix Substation Location Summary'!$E$4:$E$1316),"NOT FOUND"))))</f>
        <v>0</v>
      </c>
      <c r="L611" s="299">
        <f>IF($O611="ISO",0,IF($O611="Non-Iso",E611,IF($O611="Trans Line",SUMIF('Lines Study_Loc_Summary'!$D:$D,$B611,'Lines Study_Loc_Summary'!$AK:$AK),IF($O611="Mix",SUMIF('Mix Substation Location Summary'!$B$4:$B$1316,$B611,'Mix Substation Location Summary'!$I$4:$I$1316)+SUMIF('Mix Substation Location Summary'!$B$4:$B$1316,$B611,'Mix Substation Location Summary'!$J$4:$J$1316),"NOT FOUND"))))</f>
        <v>0</v>
      </c>
      <c r="M611" s="299">
        <f>IF($O611="ISO",0,IF($O611="Non-Iso",F611,IF($O611="Trans Line",SUMIF('Lines Study_Loc_Summary'!$D:$D,$B611,'Lines Study_Loc_Summary'!$AL:$AL),IF($O611="Mix",SUMIF('Mix Substation Location Summary'!$B$4:$B$1316,$B611,'Mix Substation Location Summary'!$N$4:$N$1316)+SUMIF('Mix Substation Location Summary'!$B$4:$B$1316,$B611,'Mix Substation Location Summary'!$O$4:$O$1316),"NOT FOUND"))))</f>
        <v>0</v>
      </c>
      <c r="N611" s="300"/>
      <c r="O611" s="293" t="s">
        <v>280</v>
      </c>
      <c r="P611" s="293"/>
    </row>
    <row r="612" spans="1:16" ht="12.75" customHeight="1" x14ac:dyDescent="0.3">
      <c r="A612" s="294" t="s">
        <v>17</v>
      </c>
      <c r="B612" s="293">
        <v>4124</v>
      </c>
      <c r="C612" s="293" t="s">
        <v>1334</v>
      </c>
      <c r="D612" s="188">
        <f>SUMIF('Lines Study_Loc_Summary'!$D$10:$D$678,'TS by Location'!$B612,'Lines Study_Loc_Summary'!$P$10:$P$678)</f>
        <v>485.44</v>
      </c>
      <c r="E612" s="188">
        <f>SUMIF('Lines Study_Loc_Summary'!$D$10:$D$678,'TS by Location'!$B612,'Lines Study_Loc_Summary'!$Q$10:$Q$678)</f>
        <v>0</v>
      </c>
      <c r="F612" s="188">
        <f>SUMIF('Lines Study_Loc_Summary'!$D$10:$D$678,'TS by Location'!$B612,'Lines Study_Loc_Summary'!$R$10:$R$678)</f>
        <v>0</v>
      </c>
      <c r="G612" s="537">
        <f t="shared" si="123"/>
        <v>485.44</v>
      </c>
      <c r="H612" s="299">
        <f>IF($O612="ISO",D612,IF($O612="Non-Iso",0,IF($O612="Trans Line",SUMIF('Lines Study_Loc_Summary'!$D:$D,$B612,'Lines Study_Loc_Summary'!$Z:$Z),IF($O612="Mix",SUMIF('Mix Substation Location Summary'!$B$4:$B$1316,$B612,'Mix Substation Location Summary'!$C$4:$C$1316),"NOT FOUND"))))</f>
        <v>0</v>
      </c>
      <c r="I612" s="299">
        <f>IF($O612="ISO",E612,IF($O612="Non-Iso",0,IF($O612="Trans Line",SUMIF('Lines Study_Loc_Summary'!$D:$D,$B612,'Lines Study_Loc_Summary'!$AA:$AA),IF($O612="Mix",SUMIF('Mix Substation Location Summary'!$B$4:$B$1316,$B612,'Mix Substation Location Summary'!$H$4:$H$1316),"NOT FOUND"))))</f>
        <v>0</v>
      </c>
      <c r="J612" s="299">
        <f>IF($O612="ISO",F612,IF($O612="Non-Iso",0,IF($O612="Trans Line",SUMIF('Lines Study_Loc_Summary'!$D:$D,$B612,'Lines Study_Loc_Summary'!$AB:$AB),IF($O612="Mix",SUMIF('Mix Substation Location Summary'!$B$4:$B$1316,$B612,'Mix Substation Location Summary'!$M$4:$M$1316),"NOT FOUND"))))</f>
        <v>0</v>
      </c>
      <c r="K612" s="299">
        <f>IF($O612="ISO",0,IF($O612="Non-Iso",D612,IF($O612="Trans Line",SUMIF('Lines Study_Loc_Summary'!$D:$D,'TS by Location'!B612,'Lines Study_Loc_Summary'!$AJ:$AJ),IF($O612="Mix",SUMIF('Mix Substation Location Summary'!$B$4:$B$1316,$B612,'Mix Substation Location Summary'!$D$4:$D$1316)+SUMIF('Mix Substation Location Summary'!$B$4:$B$1316,$B612,'Mix Substation Location Summary'!$E$4:$E$1316),"NOT FOUND"))))</f>
        <v>485.44</v>
      </c>
      <c r="L612" s="299">
        <f>IF($O612="ISO",0,IF($O612="Non-Iso",E612,IF($O612="Trans Line",SUMIF('Lines Study_Loc_Summary'!$D:$D,$B612,'Lines Study_Loc_Summary'!$AK:$AK),IF($O612="Mix",SUMIF('Mix Substation Location Summary'!$B$4:$B$1316,$B612,'Mix Substation Location Summary'!$I$4:$I$1316)+SUMIF('Mix Substation Location Summary'!$B$4:$B$1316,$B612,'Mix Substation Location Summary'!$J$4:$J$1316),"NOT FOUND"))))</f>
        <v>0</v>
      </c>
      <c r="M612" s="299">
        <f>IF($O612="ISO",0,IF($O612="Non-Iso",F612,IF($O612="Trans Line",SUMIF('Lines Study_Loc_Summary'!$D:$D,$B612,'Lines Study_Loc_Summary'!$AL:$AL),IF($O612="Mix",SUMIF('Mix Substation Location Summary'!$B$4:$B$1316,$B612,'Mix Substation Location Summary'!$N$4:$N$1316)+SUMIF('Mix Substation Location Summary'!$B$4:$B$1316,$B612,'Mix Substation Location Summary'!$O$4:$O$1316),"NOT FOUND"))))</f>
        <v>0</v>
      </c>
      <c r="N612" s="300"/>
      <c r="O612" s="293" t="s">
        <v>280</v>
      </c>
      <c r="P612" s="293"/>
    </row>
    <row r="613" spans="1:16" ht="12.75" customHeight="1" x14ac:dyDescent="0.3">
      <c r="A613" s="294" t="s">
        <v>350</v>
      </c>
      <c r="B613" s="293">
        <v>4125</v>
      </c>
      <c r="C613" s="293" t="s">
        <v>1332</v>
      </c>
      <c r="D613" s="188">
        <f>SUMIF('Lines Study_Loc_Summary'!$D$10:$D$678,'TS by Location'!$B613,'Lines Study_Loc_Summary'!$P$10:$P$678)</f>
        <v>11507440.970000001</v>
      </c>
      <c r="E613" s="188">
        <f>SUMIF('Lines Study_Loc_Summary'!$D$10:$D$678,'TS by Location'!$B613,'Lines Study_Loc_Summary'!$Q$10:$Q$678)</f>
        <v>1206209.08</v>
      </c>
      <c r="F613" s="188">
        <f>SUMIF('Lines Study_Loc_Summary'!$D$10:$D$678,'TS by Location'!$B613,'Lines Study_Loc_Summary'!$R$10:$R$678)</f>
        <v>500269.85</v>
      </c>
      <c r="G613" s="537">
        <f t="shared" si="123"/>
        <v>13213919.9</v>
      </c>
      <c r="H613" s="299">
        <f>IF($O613="ISO",D613,IF($O613="Non-Iso",0,IF($O613="Trans Line",SUMIF('Lines Study_Loc_Summary'!$D:$D,$B613,'Lines Study_Loc_Summary'!$Z:$Z),IF($O613="Mix",SUMIF('Mix Substation Location Summary'!$B$4:$B$1316,$B613,'Mix Substation Location Summary'!$C$4:$C$1316),"NOT FOUND"))))</f>
        <v>8561943.4769734479</v>
      </c>
      <c r="I613" s="299">
        <f>IF($O613="ISO",E613,IF($O613="Non-Iso",0,IF($O613="Trans Line",SUMIF('Lines Study_Loc_Summary'!$D:$D,$B613,'Lines Study_Loc_Summary'!$AA:$AA),IF($O613="Mix",SUMIF('Mix Substation Location Summary'!$B$4:$B$1316,$B613,'Mix Substation Location Summary'!$H$4:$H$1316),"NOT FOUND"))))</f>
        <v>897462.25866341719</v>
      </c>
      <c r="J613" s="299">
        <f>IF($O613="ISO",F613,IF($O613="Non-Iso",0,IF($O613="Trans Line",SUMIF('Lines Study_Loc_Summary'!$D:$D,$B613,'Lines Study_Loc_Summary'!$AB:$AB),IF($O613="Mix",SUMIF('Mix Substation Location Summary'!$B$4:$B$1316,$B613,'Mix Substation Location Summary'!$M$4:$M$1316),"NOT FOUND"))))</f>
        <v>372218.47933876346</v>
      </c>
      <c r="K613" s="299">
        <f>IF($O613="ISO",0,IF($O613="Non-Iso",D613,IF($O613="Trans Line",SUMIF('Lines Study_Loc_Summary'!$D:$D,'TS by Location'!B613,'Lines Study_Loc_Summary'!$AJ:$AJ),IF($O613="Mix",SUMIF('Mix Substation Location Summary'!$B$4:$B$1316,$B613,'Mix Substation Location Summary'!$D$4:$D$1316)+SUMIF('Mix Substation Location Summary'!$B$4:$B$1316,$B613,'Mix Substation Location Summary'!$E$4:$E$1316),"NOT FOUND"))))</f>
        <v>2945497.4930265527</v>
      </c>
      <c r="L613" s="299">
        <f>IF($O613="ISO",0,IF($O613="Non-Iso",E613,IF($O613="Trans Line",SUMIF('Lines Study_Loc_Summary'!$D:$D,$B613,'Lines Study_Loc_Summary'!$AK:$AK),IF($O613="Mix",SUMIF('Mix Substation Location Summary'!$B$4:$B$1316,$B613,'Mix Substation Location Summary'!$I$4:$I$1316)+SUMIF('Mix Substation Location Summary'!$B$4:$B$1316,$B613,'Mix Substation Location Summary'!$J$4:$J$1316),"NOT FOUND"))))</f>
        <v>308746.82133658289</v>
      </c>
      <c r="M613" s="299">
        <f>IF($O613="ISO",0,IF($O613="Non-Iso",F613,IF($O613="Trans Line",SUMIF('Lines Study_Loc_Summary'!$D:$D,$B613,'Lines Study_Loc_Summary'!$AL:$AL),IF($O613="Mix",SUMIF('Mix Substation Location Summary'!$B$4:$B$1316,$B613,'Mix Substation Location Summary'!$N$4:$N$1316)+SUMIF('Mix Substation Location Summary'!$B$4:$B$1316,$B613,'Mix Substation Location Summary'!$O$4:$O$1316),"NOT FOUND"))))</f>
        <v>128051.37066123652</v>
      </c>
      <c r="N613" s="300"/>
      <c r="O613" s="293" t="s">
        <v>280</v>
      </c>
      <c r="P613" s="293"/>
    </row>
    <row r="614" spans="1:16" ht="12.75" customHeight="1" x14ac:dyDescent="0.3">
      <c r="A614" s="294" t="s">
        <v>117</v>
      </c>
      <c r="B614" s="293">
        <v>4127</v>
      </c>
      <c r="C614" s="293" t="s">
        <v>1332</v>
      </c>
      <c r="D614" s="188">
        <f>SUMIF('Lines Study_Loc_Summary'!$D$10:$D$678,'TS by Location'!$B614,'Lines Study_Loc_Summary'!$P$10:$P$678)</f>
        <v>19842.47</v>
      </c>
      <c r="E614" s="188">
        <f>SUMIF('Lines Study_Loc_Summary'!$D$10:$D$678,'TS by Location'!$B614,'Lines Study_Loc_Summary'!$Q$10:$Q$678)</f>
        <v>0</v>
      </c>
      <c r="F614" s="188">
        <f>SUMIF('Lines Study_Loc_Summary'!$D$10:$D$678,'TS by Location'!$B614,'Lines Study_Loc_Summary'!$R$10:$R$678)</f>
        <v>0</v>
      </c>
      <c r="G614" s="537">
        <f t="shared" si="123"/>
        <v>19842.47</v>
      </c>
      <c r="H614" s="299">
        <f>IF($O614="ISO",D614,IF($O614="Non-Iso",0,IF($O614="Trans Line",SUMIF('Lines Study_Loc_Summary'!$D:$D,$B614,'Lines Study_Loc_Summary'!$Z:$Z),IF($O614="Mix",SUMIF('Mix Substation Location Summary'!$B$4:$B$1316,$B614,'Mix Substation Location Summary'!$C$4:$C$1316),"NOT FOUND"))))</f>
        <v>12581.478710323805</v>
      </c>
      <c r="I614" s="299">
        <f>IF($O614="ISO",E614,IF($O614="Non-Iso",0,IF($O614="Trans Line",SUMIF('Lines Study_Loc_Summary'!$D:$D,$B614,'Lines Study_Loc_Summary'!$AA:$AA),IF($O614="Mix",SUMIF('Mix Substation Location Summary'!$B$4:$B$1316,$B614,'Mix Substation Location Summary'!$H$4:$H$1316),"NOT FOUND"))))</f>
        <v>0</v>
      </c>
      <c r="J614" s="299">
        <f>IF($O614="ISO",F614,IF($O614="Non-Iso",0,IF($O614="Trans Line",SUMIF('Lines Study_Loc_Summary'!$D:$D,$B614,'Lines Study_Loc_Summary'!$AB:$AB),IF($O614="Mix",SUMIF('Mix Substation Location Summary'!$B$4:$B$1316,$B614,'Mix Substation Location Summary'!$M$4:$M$1316),"NOT FOUND"))))</f>
        <v>0</v>
      </c>
      <c r="K614" s="299">
        <f>IF($O614="ISO",0,IF($O614="Non-Iso",D614,IF($O614="Trans Line",SUMIF('Lines Study_Loc_Summary'!$D:$D,'TS by Location'!B614,'Lines Study_Loc_Summary'!$AJ:$AJ),IF($O614="Mix",SUMIF('Mix Substation Location Summary'!$B$4:$B$1316,$B614,'Mix Substation Location Summary'!$D$4:$D$1316)+SUMIF('Mix Substation Location Summary'!$B$4:$B$1316,$B614,'Mix Substation Location Summary'!$E$4:$E$1316),"NOT FOUND"))))</f>
        <v>7260.9912896761962</v>
      </c>
      <c r="L614" s="299">
        <f>IF($O614="ISO",0,IF($O614="Non-Iso",E614,IF($O614="Trans Line",SUMIF('Lines Study_Loc_Summary'!$D:$D,$B614,'Lines Study_Loc_Summary'!$AK:$AK),IF($O614="Mix",SUMIF('Mix Substation Location Summary'!$B$4:$B$1316,$B614,'Mix Substation Location Summary'!$I$4:$I$1316)+SUMIF('Mix Substation Location Summary'!$B$4:$B$1316,$B614,'Mix Substation Location Summary'!$J$4:$J$1316),"NOT FOUND"))))</f>
        <v>0</v>
      </c>
      <c r="M614" s="299">
        <f>IF($O614="ISO",0,IF($O614="Non-Iso",F614,IF($O614="Trans Line",SUMIF('Lines Study_Loc_Summary'!$D:$D,$B614,'Lines Study_Loc_Summary'!$AL:$AL),IF($O614="Mix",SUMIF('Mix Substation Location Summary'!$B$4:$B$1316,$B614,'Mix Substation Location Summary'!$N$4:$N$1316)+SUMIF('Mix Substation Location Summary'!$B$4:$B$1316,$B614,'Mix Substation Location Summary'!$O$4:$O$1316),"NOT FOUND"))))</f>
        <v>0</v>
      </c>
      <c r="N614" s="300"/>
      <c r="O614" s="293" t="s">
        <v>280</v>
      </c>
      <c r="P614" s="293"/>
    </row>
    <row r="615" spans="1:16" ht="12.75" customHeight="1" x14ac:dyDescent="0.3">
      <c r="A615" s="294" t="s">
        <v>18</v>
      </c>
      <c r="B615" s="293">
        <v>4129</v>
      </c>
      <c r="C615" s="293" t="s">
        <v>1334</v>
      </c>
      <c r="D615" s="188">
        <f>SUMIF('Lines Study_Loc_Summary'!$D$10:$D$678,'TS by Location'!$B615,'Lines Study_Loc_Summary'!$P$10:$P$678)</f>
        <v>31412.93</v>
      </c>
      <c r="E615" s="188">
        <f>SUMIF('Lines Study_Loc_Summary'!$D$10:$D$678,'TS by Location'!$B615,'Lines Study_Loc_Summary'!$Q$10:$Q$678)</f>
        <v>0</v>
      </c>
      <c r="F615" s="188">
        <f>SUMIF('Lines Study_Loc_Summary'!$D$10:$D$678,'TS by Location'!$B615,'Lines Study_Loc_Summary'!$R$10:$R$678)</f>
        <v>0</v>
      </c>
      <c r="G615" s="537">
        <f t="shared" si="123"/>
        <v>31412.93</v>
      </c>
      <c r="H615" s="299">
        <f>IF($O615="ISO",D615,IF($O615="Non-Iso",0,IF($O615="Trans Line",SUMIF('Lines Study_Loc_Summary'!$D:$D,$B615,'Lines Study_Loc_Summary'!$Z:$Z),IF($O615="Mix",SUMIF('Mix Substation Location Summary'!$B$4:$B$1316,$B615,'Mix Substation Location Summary'!$C$4:$C$1316),"NOT FOUND"))))</f>
        <v>0</v>
      </c>
      <c r="I615" s="299">
        <f>IF($O615="ISO",E615,IF($O615="Non-Iso",0,IF($O615="Trans Line",SUMIF('Lines Study_Loc_Summary'!$D:$D,$B615,'Lines Study_Loc_Summary'!$AA:$AA),IF($O615="Mix",SUMIF('Mix Substation Location Summary'!$B$4:$B$1316,$B615,'Mix Substation Location Summary'!$H$4:$H$1316),"NOT FOUND"))))</f>
        <v>0</v>
      </c>
      <c r="J615" s="299">
        <f>IF($O615="ISO",F615,IF($O615="Non-Iso",0,IF($O615="Trans Line",SUMIF('Lines Study_Loc_Summary'!$D:$D,$B615,'Lines Study_Loc_Summary'!$AB:$AB),IF($O615="Mix",SUMIF('Mix Substation Location Summary'!$B$4:$B$1316,$B615,'Mix Substation Location Summary'!$M$4:$M$1316),"NOT FOUND"))))</f>
        <v>0</v>
      </c>
      <c r="K615" s="299">
        <f>IF($O615="ISO",0,IF($O615="Non-Iso",D615,IF($O615="Trans Line",SUMIF('Lines Study_Loc_Summary'!$D:$D,'TS by Location'!B615,'Lines Study_Loc_Summary'!$AJ:$AJ),IF($O615="Mix",SUMIF('Mix Substation Location Summary'!$B$4:$B$1316,$B615,'Mix Substation Location Summary'!$D$4:$D$1316)+SUMIF('Mix Substation Location Summary'!$B$4:$B$1316,$B615,'Mix Substation Location Summary'!$E$4:$E$1316),"NOT FOUND"))))</f>
        <v>31412.93</v>
      </c>
      <c r="L615" s="299">
        <f>IF($O615="ISO",0,IF($O615="Non-Iso",E615,IF($O615="Trans Line",SUMIF('Lines Study_Loc_Summary'!$D:$D,$B615,'Lines Study_Loc_Summary'!$AK:$AK),IF($O615="Mix",SUMIF('Mix Substation Location Summary'!$B$4:$B$1316,$B615,'Mix Substation Location Summary'!$I$4:$I$1316)+SUMIF('Mix Substation Location Summary'!$B$4:$B$1316,$B615,'Mix Substation Location Summary'!$J$4:$J$1316),"NOT FOUND"))))</f>
        <v>0</v>
      </c>
      <c r="M615" s="299">
        <f>IF($O615="ISO",0,IF($O615="Non-Iso",F615,IF($O615="Trans Line",SUMIF('Lines Study_Loc_Summary'!$D:$D,$B615,'Lines Study_Loc_Summary'!$AL:$AL),IF($O615="Mix",SUMIF('Mix Substation Location Summary'!$B$4:$B$1316,$B615,'Mix Substation Location Summary'!$N$4:$N$1316)+SUMIF('Mix Substation Location Summary'!$B$4:$B$1316,$B615,'Mix Substation Location Summary'!$O$4:$O$1316),"NOT FOUND"))))</f>
        <v>0</v>
      </c>
      <c r="N615" s="300"/>
      <c r="O615" s="293" t="s">
        <v>280</v>
      </c>
      <c r="P615" s="293"/>
    </row>
    <row r="616" spans="1:16" ht="12.75" customHeight="1" x14ac:dyDescent="0.3">
      <c r="A616" s="294" t="s">
        <v>118</v>
      </c>
      <c r="B616" s="293">
        <v>4130</v>
      </c>
      <c r="C616" s="293" t="s">
        <v>1331</v>
      </c>
      <c r="D616" s="188">
        <f>SUMIF('Lines Study_Loc_Summary'!$D$10:$D$678,'TS by Location'!$B616,'Lines Study_Loc_Summary'!$P$10:$P$678)</f>
        <v>157989.60999999999</v>
      </c>
      <c r="E616" s="188">
        <f>SUMIF('Lines Study_Loc_Summary'!$D$10:$D$678,'TS by Location'!$B616,'Lines Study_Loc_Summary'!$Q$10:$Q$678)</f>
        <v>0</v>
      </c>
      <c r="F616" s="188">
        <f>SUMIF('Lines Study_Loc_Summary'!$D$10:$D$678,'TS by Location'!$B616,'Lines Study_Loc_Summary'!$R$10:$R$678)</f>
        <v>0</v>
      </c>
      <c r="G616" s="537">
        <f t="shared" si="123"/>
        <v>157989.60999999999</v>
      </c>
      <c r="H616" s="299">
        <f>IF($O616="ISO",D616,IF($O616="Non-Iso",0,IF($O616="Trans Line",SUMIF('Lines Study_Loc_Summary'!$D:$D,$B616,'Lines Study_Loc_Summary'!$Z:$Z),IF($O616="Mix",SUMIF('Mix Substation Location Summary'!$B$4:$B$1316,$B616,'Mix Substation Location Summary'!$C$4:$C$1316),"NOT FOUND"))))</f>
        <v>157989.60999999999</v>
      </c>
      <c r="I616" s="299">
        <f>IF($O616="ISO",E616,IF($O616="Non-Iso",0,IF($O616="Trans Line",SUMIF('Lines Study_Loc_Summary'!$D:$D,$B616,'Lines Study_Loc_Summary'!$AA:$AA),IF($O616="Mix",SUMIF('Mix Substation Location Summary'!$B$4:$B$1316,$B616,'Mix Substation Location Summary'!$H$4:$H$1316),"NOT FOUND"))))</f>
        <v>0</v>
      </c>
      <c r="J616" s="299">
        <f>IF($O616="ISO",F616,IF($O616="Non-Iso",0,IF($O616="Trans Line",SUMIF('Lines Study_Loc_Summary'!$D:$D,$B616,'Lines Study_Loc_Summary'!$AB:$AB),IF($O616="Mix",SUMIF('Mix Substation Location Summary'!$B$4:$B$1316,$B616,'Mix Substation Location Summary'!$M$4:$M$1316),"NOT FOUND"))))</f>
        <v>0</v>
      </c>
      <c r="K616" s="299">
        <f>IF($O616="ISO",0,IF($O616="Non-Iso",D616,IF($O616="Trans Line",SUMIF('Lines Study_Loc_Summary'!$D:$D,'TS by Location'!B616,'Lines Study_Loc_Summary'!$AJ:$AJ),IF($O616="Mix",SUMIF('Mix Substation Location Summary'!$B$4:$B$1316,$B616,'Mix Substation Location Summary'!$D$4:$D$1316)+SUMIF('Mix Substation Location Summary'!$B$4:$B$1316,$B616,'Mix Substation Location Summary'!$E$4:$E$1316),"NOT FOUND"))))</f>
        <v>0</v>
      </c>
      <c r="L616" s="299">
        <f>IF($O616="ISO",0,IF($O616="Non-Iso",E616,IF($O616="Trans Line",SUMIF('Lines Study_Loc_Summary'!$D:$D,$B616,'Lines Study_Loc_Summary'!$AK:$AK),IF($O616="Mix",SUMIF('Mix Substation Location Summary'!$B$4:$B$1316,$B616,'Mix Substation Location Summary'!$I$4:$I$1316)+SUMIF('Mix Substation Location Summary'!$B$4:$B$1316,$B616,'Mix Substation Location Summary'!$J$4:$J$1316),"NOT FOUND"))))</f>
        <v>0</v>
      </c>
      <c r="M616" s="299">
        <f>IF($O616="ISO",0,IF($O616="Non-Iso",F616,IF($O616="Trans Line",SUMIF('Lines Study_Loc_Summary'!$D:$D,$B616,'Lines Study_Loc_Summary'!$AL:$AL),IF($O616="Mix",SUMIF('Mix Substation Location Summary'!$B$4:$B$1316,$B616,'Mix Substation Location Summary'!$N$4:$N$1316)+SUMIF('Mix Substation Location Summary'!$B$4:$B$1316,$B616,'Mix Substation Location Summary'!$O$4:$O$1316),"NOT FOUND"))))</f>
        <v>0</v>
      </c>
      <c r="N616" s="300"/>
      <c r="O616" s="293" t="s">
        <v>280</v>
      </c>
      <c r="P616" s="293"/>
    </row>
    <row r="617" spans="1:16" ht="12.75" customHeight="1" x14ac:dyDescent="0.3">
      <c r="A617" s="294" t="s">
        <v>19</v>
      </c>
      <c r="B617" s="293">
        <v>4132</v>
      </c>
      <c r="C617" s="293" t="s">
        <v>1334</v>
      </c>
      <c r="D617" s="188">
        <f>SUMIF('Lines Study_Loc_Summary'!$D$10:$D$678,'TS by Location'!$B617,'Lines Study_Loc_Summary'!$P$10:$P$678)</f>
        <v>3146.16</v>
      </c>
      <c r="E617" s="188">
        <f>SUMIF('Lines Study_Loc_Summary'!$D$10:$D$678,'TS by Location'!$B617,'Lines Study_Loc_Summary'!$Q$10:$Q$678)</f>
        <v>0</v>
      </c>
      <c r="F617" s="188">
        <f>SUMIF('Lines Study_Loc_Summary'!$D$10:$D$678,'TS by Location'!$B617,'Lines Study_Loc_Summary'!$R$10:$R$678)</f>
        <v>0</v>
      </c>
      <c r="G617" s="537">
        <f t="shared" si="123"/>
        <v>3146.16</v>
      </c>
      <c r="H617" s="299">
        <f>IF($O617="ISO",D617,IF($O617="Non-Iso",0,IF($O617="Trans Line",SUMIF('Lines Study_Loc_Summary'!$D:$D,$B617,'Lines Study_Loc_Summary'!$Z:$Z),IF($O617="Mix",SUMIF('Mix Substation Location Summary'!$B$4:$B$1316,$B617,'Mix Substation Location Summary'!$C$4:$C$1316),"NOT FOUND"))))</f>
        <v>0</v>
      </c>
      <c r="I617" s="299">
        <f>IF($O617="ISO",E617,IF($O617="Non-Iso",0,IF($O617="Trans Line",SUMIF('Lines Study_Loc_Summary'!$D:$D,$B617,'Lines Study_Loc_Summary'!$AA:$AA),IF($O617="Mix",SUMIF('Mix Substation Location Summary'!$B$4:$B$1316,$B617,'Mix Substation Location Summary'!$H$4:$H$1316),"NOT FOUND"))))</f>
        <v>0</v>
      </c>
      <c r="J617" s="299">
        <f>IF($O617="ISO",F617,IF($O617="Non-Iso",0,IF($O617="Trans Line",SUMIF('Lines Study_Loc_Summary'!$D:$D,$B617,'Lines Study_Loc_Summary'!$AB:$AB),IF($O617="Mix",SUMIF('Mix Substation Location Summary'!$B$4:$B$1316,$B617,'Mix Substation Location Summary'!$M$4:$M$1316),"NOT FOUND"))))</f>
        <v>0</v>
      </c>
      <c r="K617" s="299">
        <f>IF($O617="ISO",0,IF($O617="Non-Iso",D617,IF($O617="Trans Line",SUMIF('Lines Study_Loc_Summary'!$D:$D,'TS by Location'!B617,'Lines Study_Loc_Summary'!$AJ:$AJ),IF($O617="Mix",SUMIF('Mix Substation Location Summary'!$B$4:$B$1316,$B617,'Mix Substation Location Summary'!$D$4:$D$1316)+SUMIF('Mix Substation Location Summary'!$B$4:$B$1316,$B617,'Mix Substation Location Summary'!$E$4:$E$1316),"NOT FOUND"))))</f>
        <v>3146.16</v>
      </c>
      <c r="L617" s="299">
        <f>IF($O617="ISO",0,IF($O617="Non-Iso",E617,IF($O617="Trans Line",SUMIF('Lines Study_Loc_Summary'!$D:$D,$B617,'Lines Study_Loc_Summary'!$AK:$AK),IF($O617="Mix",SUMIF('Mix Substation Location Summary'!$B$4:$B$1316,$B617,'Mix Substation Location Summary'!$I$4:$I$1316)+SUMIF('Mix Substation Location Summary'!$B$4:$B$1316,$B617,'Mix Substation Location Summary'!$J$4:$J$1316),"NOT FOUND"))))</f>
        <v>0</v>
      </c>
      <c r="M617" s="299">
        <f>IF($O617="ISO",0,IF($O617="Non-Iso",F617,IF($O617="Trans Line",SUMIF('Lines Study_Loc_Summary'!$D:$D,$B617,'Lines Study_Loc_Summary'!$AL:$AL),IF($O617="Mix",SUMIF('Mix Substation Location Summary'!$B$4:$B$1316,$B617,'Mix Substation Location Summary'!$N$4:$N$1316)+SUMIF('Mix Substation Location Summary'!$B$4:$B$1316,$B617,'Mix Substation Location Summary'!$O$4:$O$1316),"NOT FOUND"))))</f>
        <v>0</v>
      </c>
      <c r="N617" s="300"/>
      <c r="O617" s="293" t="s">
        <v>280</v>
      </c>
      <c r="P617" s="293"/>
    </row>
    <row r="618" spans="1:16" ht="12.75" customHeight="1" x14ac:dyDescent="0.3">
      <c r="A618" s="294" t="s">
        <v>20</v>
      </c>
      <c r="B618" s="293">
        <v>4133</v>
      </c>
      <c r="C618" s="293" t="s">
        <v>1334</v>
      </c>
      <c r="D618" s="188">
        <f>SUMIF('Lines Study_Loc_Summary'!$D$10:$D$678,'TS by Location'!$B618,'Lines Study_Loc_Summary'!$P$10:$P$678)</f>
        <v>46873.95</v>
      </c>
      <c r="E618" s="188">
        <f>SUMIF('Lines Study_Loc_Summary'!$D$10:$D$678,'TS by Location'!$B618,'Lines Study_Loc_Summary'!$Q$10:$Q$678)</f>
        <v>0</v>
      </c>
      <c r="F618" s="188">
        <f>SUMIF('Lines Study_Loc_Summary'!$D$10:$D$678,'TS by Location'!$B618,'Lines Study_Loc_Summary'!$R$10:$R$678)</f>
        <v>0</v>
      </c>
      <c r="G618" s="537">
        <f t="shared" si="123"/>
        <v>46873.95</v>
      </c>
      <c r="H618" s="299">
        <f>IF($O618="ISO",D618,IF($O618="Non-Iso",0,IF($O618="Trans Line",SUMIF('Lines Study_Loc_Summary'!$D:$D,$B618,'Lines Study_Loc_Summary'!$Z:$Z),IF($O618="Mix",SUMIF('Mix Substation Location Summary'!$B$4:$B$1316,$B618,'Mix Substation Location Summary'!$C$4:$C$1316),"NOT FOUND"))))</f>
        <v>0</v>
      </c>
      <c r="I618" s="299">
        <f>IF($O618="ISO",E618,IF($O618="Non-Iso",0,IF($O618="Trans Line",SUMIF('Lines Study_Loc_Summary'!$D:$D,$B618,'Lines Study_Loc_Summary'!$AA:$AA),IF($O618="Mix",SUMIF('Mix Substation Location Summary'!$B$4:$B$1316,$B618,'Mix Substation Location Summary'!$H$4:$H$1316),"NOT FOUND"))))</f>
        <v>0</v>
      </c>
      <c r="J618" s="299">
        <f>IF($O618="ISO",F618,IF($O618="Non-Iso",0,IF($O618="Trans Line",SUMIF('Lines Study_Loc_Summary'!$D:$D,$B618,'Lines Study_Loc_Summary'!$AB:$AB),IF($O618="Mix",SUMIF('Mix Substation Location Summary'!$B$4:$B$1316,$B618,'Mix Substation Location Summary'!$M$4:$M$1316),"NOT FOUND"))))</f>
        <v>0</v>
      </c>
      <c r="K618" s="299">
        <f>IF($O618="ISO",0,IF($O618="Non-Iso",D618,IF($O618="Trans Line",SUMIF('Lines Study_Loc_Summary'!$D:$D,'TS by Location'!B618,'Lines Study_Loc_Summary'!$AJ:$AJ),IF($O618="Mix",SUMIF('Mix Substation Location Summary'!$B$4:$B$1316,$B618,'Mix Substation Location Summary'!$D$4:$D$1316)+SUMIF('Mix Substation Location Summary'!$B$4:$B$1316,$B618,'Mix Substation Location Summary'!$E$4:$E$1316),"NOT FOUND"))))</f>
        <v>46873.95</v>
      </c>
      <c r="L618" s="299">
        <f>IF($O618="ISO",0,IF($O618="Non-Iso",E618,IF($O618="Trans Line",SUMIF('Lines Study_Loc_Summary'!$D:$D,$B618,'Lines Study_Loc_Summary'!$AK:$AK),IF($O618="Mix",SUMIF('Mix Substation Location Summary'!$B$4:$B$1316,$B618,'Mix Substation Location Summary'!$I$4:$I$1316)+SUMIF('Mix Substation Location Summary'!$B$4:$B$1316,$B618,'Mix Substation Location Summary'!$J$4:$J$1316),"NOT FOUND"))))</f>
        <v>0</v>
      </c>
      <c r="M618" s="299">
        <f>IF($O618="ISO",0,IF($O618="Non-Iso",F618,IF($O618="Trans Line",SUMIF('Lines Study_Loc_Summary'!$D:$D,$B618,'Lines Study_Loc_Summary'!$AL:$AL),IF($O618="Mix",SUMIF('Mix Substation Location Summary'!$B$4:$B$1316,$B618,'Mix Substation Location Summary'!$N$4:$N$1316)+SUMIF('Mix Substation Location Summary'!$B$4:$B$1316,$B618,'Mix Substation Location Summary'!$O$4:$O$1316),"NOT FOUND"))))</f>
        <v>0</v>
      </c>
      <c r="N618" s="300"/>
      <c r="O618" s="293" t="s">
        <v>280</v>
      </c>
      <c r="P618" s="293"/>
    </row>
    <row r="619" spans="1:16" ht="12.75" customHeight="1" x14ac:dyDescent="0.3">
      <c r="A619" s="294" t="s">
        <v>21</v>
      </c>
      <c r="B619" s="293">
        <v>4135</v>
      </c>
      <c r="C619" s="293" t="s">
        <v>1332</v>
      </c>
      <c r="D619" s="188">
        <f>SUMIF('Lines Study_Loc_Summary'!$D$10:$D$678,'TS by Location'!$B619,'Lines Study_Loc_Summary'!$P$10:$P$678)</f>
        <v>2205292.63</v>
      </c>
      <c r="E619" s="188">
        <f>SUMIF('Lines Study_Loc_Summary'!$D$10:$D$678,'TS by Location'!$B619,'Lines Study_Loc_Summary'!$Q$10:$Q$678)</f>
        <v>137230.41</v>
      </c>
      <c r="F619" s="188">
        <f>SUMIF('Lines Study_Loc_Summary'!$D$10:$D$678,'TS by Location'!$B619,'Lines Study_Loc_Summary'!$R$10:$R$678)</f>
        <v>0</v>
      </c>
      <c r="G619" s="537">
        <f t="shared" si="123"/>
        <v>2342523.04</v>
      </c>
      <c r="H619" s="299">
        <f>IF($O619="ISO",D619,IF($O619="Non-Iso",0,IF($O619="Trans Line",SUMIF('Lines Study_Loc_Summary'!$D:$D,$B619,'Lines Study_Loc_Summary'!$Z:$Z),IF($O619="Mix",SUMIF('Mix Substation Location Summary'!$B$4:$B$1316,$B619,'Mix Substation Location Summary'!$C$4:$C$1316),"NOT FOUND"))))</f>
        <v>1439755.1855554609</v>
      </c>
      <c r="I619" s="299">
        <f>IF($O619="ISO",E619,IF($O619="Non-Iso",0,IF($O619="Trans Line",SUMIF('Lines Study_Loc_Summary'!$D:$D,$B619,'Lines Study_Loc_Summary'!$AA:$AA),IF($O619="Mix",SUMIF('Mix Substation Location Summary'!$B$4:$B$1316,$B619,'Mix Substation Location Summary'!$H$4:$H$1316),"NOT FOUND"))))</f>
        <v>89592.733284290705</v>
      </c>
      <c r="J619" s="299">
        <f>IF($O619="ISO",F619,IF($O619="Non-Iso",0,IF($O619="Trans Line",SUMIF('Lines Study_Loc_Summary'!$D:$D,$B619,'Lines Study_Loc_Summary'!$AB:$AB),IF($O619="Mix",SUMIF('Mix Substation Location Summary'!$B$4:$B$1316,$B619,'Mix Substation Location Summary'!$M$4:$M$1316),"NOT FOUND"))))</f>
        <v>0</v>
      </c>
      <c r="K619" s="299">
        <f>IF($O619="ISO",0,IF($O619="Non-Iso",D619,IF($O619="Trans Line",SUMIF('Lines Study_Loc_Summary'!$D:$D,'TS by Location'!B619,'Lines Study_Loc_Summary'!$AJ:$AJ),IF($O619="Mix",SUMIF('Mix Substation Location Summary'!$B$4:$B$1316,$B619,'Mix Substation Location Summary'!$D$4:$D$1316)+SUMIF('Mix Substation Location Summary'!$B$4:$B$1316,$B619,'Mix Substation Location Summary'!$E$4:$E$1316),"NOT FOUND"))))</f>
        <v>765537.44444453914</v>
      </c>
      <c r="L619" s="299">
        <f>IF($O619="ISO",0,IF($O619="Non-Iso",E619,IF($O619="Trans Line",SUMIF('Lines Study_Loc_Summary'!$D:$D,$B619,'Lines Study_Loc_Summary'!$AK:$AK),IF($O619="Mix",SUMIF('Mix Substation Location Summary'!$B$4:$B$1316,$B619,'Mix Substation Location Summary'!$I$4:$I$1316)+SUMIF('Mix Substation Location Summary'!$B$4:$B$1316,$B619,'Mix Substation Location Summary'!$J$4:$J$1316),"NOT FOUND"))))</f>
        <v>47637.676715709305</v>
      </c>
      <c r="M619" s="299">
        <f>IF($O619="ISO",0,IF($O619="Non-Iso",F619,IF($O619="Trans Line",SUMIF('Lines Study_Loc_Summary'!$D:$D,$B619,'Lines Study_Loc_Summary'!$AL:$AL),IF($O619="Mix",SUMIF('Mix Substation Location Summary'!$B$4:$B$1316,$B619,'Mix Substation Location Summary'!$N$4:$N$1316)+SUMIF('Mix Substation Location Summary'!$B$4:$B$1316,$B619,'Mix Substation Location Summary'!$O$4:$O$1316),"NOT FOUND"))))</f>
        <v>0</v>
      </c>
      <c r="N619" s="300"/>
      <c r="O619" s="293" t="s">
        <v>280</v>
      </c>
      <c r="P619" s="293"/>
    </row>
    <row r="620" spans="1:16" ht="12.75" customHeight="1" x14ac:dyDescent="0.3">
      <c r="A620" s="294" t="s">
        <v>119</v>
      </c>
      <c r="B620" s="293">
        <v>4136</v>
      </c>
      <c r="C620" s="293" t="s">
        <v>1331</v>
      </c>
      <c r="D620" s="188">
        <f>SUMIF('Lines Study_Loc_Summary'!$D$10:$D$678,'TS by Location'!$B620,'Lines Study_Loc_Summary'!$P$10:$P$678)</f>
        <v>1330373</v>
      </c>
      <c r="E620" s="188">
        <f>SUMIF('Lines Study_Loc_Summary'!$D$10:$D$678,'TS by Location'!$B620,'Lines Study_Loc_Summary'!$Q$10:$Q$678)</f>
        <v>36142.58</v>
      </c>
      <c r="F620" s="188">
        <f>SUMIF('Lines Study_Loc_Summary'!$D$10:$D$678,'TS by Location'!$B620,'Lines Study_Loc_Summary'!$R$10:$R$678)</f>
        <v>0</v>
      </c>
      <c r="G620" s="537">
        <f t="shared" si="123"/>
        <v>1366515.58</v>
      </c>
      <c r="H620" s="299">
        <f>IF($O620="ISO",D620,IF($O620="Non-Iso",0,IF($O620="Trans Line",SUMIF('Lines Study_Loc_Summary'!$D:$D,$B620,'Lines Study_Loc_Summary'!$Z:$Z),IF($O620="Mix",SUMIF('Mix Substation Location Summary'!$B$4:$B$1316,$B620,'Mix Substation Location Summary'!$C$4:$C$1316),"NOT FOUND"))))</f>
        <v>1330373</v>
      </c>
      <c r="I620" s="299">
        <f>IF($O620="ISO",E620,IF($O620="Non-Iso",0,IF($O620="Trans Line",SUMIF('Lines Study_Loc_Summary'!$D:$D,$B620,'Lines Study_Loc_Summary'!$AA:$AA),IF($O620="Mix",SUMIF('Mix Substation Location Summary'!$B$4:$B$1316,$B620,'Mix Substation Location Summary'!$H$4:$H$1316),"NOT FOUND"))))</f>
        <v>36142.58</v>
      </c>
      <c r="J620" s="299">
        <f>IF($O620="ISO",F620,IF($O620="Non-Iso",0,IF($O620="Trans Line",SUMIF('Lines Study_Loc_Summary'!$D:$D,$B620,'Lines Study_Loc_Summary'!$AB:$AB),IF($O620="Mix",SUMIF('Mix Substation Location Summary'!$B$4:$B$1316,$B620,'Mix Substation Location Summary'!$M$4:$M$1316),"NOT FOUND"))))</f>
        <v>0</v>
      </c>
      <c r="K620" s="299">
        <f>IF($O620="ISO",0,IF($O620="Non-Iso",D620,IF($O620="Trans Line",SUMIF('Lines Study_Loc_Summary'!$D:$D,'TS by Location'!B620,'Lines Study_Loc_Summary'!$AJ:$AJ),IF($O620="Mix",SUMIF('Mix Substation Location Summary'!$B$4:$B$1316,$B620,'Mix Substation Location Summary'!$D$4:$D$1316)+SUMIF('Mix Substation Location Summary'!$B$4:$B$1316,$B620,'Mix Substation Location Summary'!$E$4:$E$1316),"NOT FOUND"))))</f>
        <v>0</v>
      </c>
      <c r="L620" s="299">
        <f>IF($O620="ISO",0,IF($O620="Non-Iso",E620,IF($O620="Trans Line",SUMIF('Lines Study_Loc_Summary'!$D:$D,$B620,'Lines Study_Loc_Summary'!$AK:$AK),IF($O620="Mix",SUMIF('Mix Substation Location Summary'!$B$4:$B$1316,$B620,'Mix Substation Location Summary'!$I$4:$I$1316)+SUMIF('Mix Substation Location Summary'!$B$4:$B$1316,$B620,'Mix Substation Location Summary'!$J$4:$J$1316),"NOT FOUND"))))</f>
        <v>0</v>
      </c>
      <c r="M620" s="299">
        <f>IF($O620="ISO",0,IF($O620="Non-Iso",F620,IF($O620="Trans Line",SUMIF('Lines Study_Loc_Summary'!$D:$D,$B620,'Lines Study_Loc_Summary'!$AL:$AL),IF($O620="Mix",SUMIF('Mix Substation Location Summary'!$B$4:$B$1316,$B620,'Mix Substation Location Summary'!$N$4:$N$1316)+SUMIF('Mix Substation Location Summary'!$B$4:$B$1316,$B620,'Mix Substation Location Summary'!$O$4:$O$1316),"NOT FOUND"))))</f>
        <v>0</v>
      </c>
      <c r="N620" s="300"/>
      <c r="O620" s="293" t="s">
        <v>280</v>
      </c>
      <c r="P620" s="293"/>
    </row>
    <row r="621" spans="1:16" ht="12.75" customHeight="1" x14ac:dyDescent="0.3">
      <c r="A621" s="294" t="s">
        <v>119</v>
      </c>
      <c r="B621" s="293">
        <v>4137</v>
      </c>
      <c r="C621" s="293" t="s">
        <v>1331</v>
      </c>
      <c r="D621" s="188">
        <f>SUMIF('Lines Study_Loc_Summary'!$D$10:$D$678,'TS by Location'!$B621,'Lines Study_Loc_Summary'!$P$10:$P$678)</f>
        <v>16589.080000000002</v>
      </c>
      <c r="E621" s="188">
        <f>SUMIF('Lines Study_Loc_Summary'!$D$10:$D$678,'TS by Location'!$B621,'Lines Study_Loc_Summary'!$Q$10:$Q$678)</f>
        <v>0</v>
      </c>
      <c r="F621" s="188">
        <f>SUMIF('Lines Study_Loc_Summary'!$D$10:$D$678,'TS by Location'!$B621,'Lines Study_Loc_Summary'!$R$10:$R$678)</f>
        <v>0</v>
      </c>
      <c r="G621" s="537">
        <f t="shared" si="123"/>
        <v>16589.080000000002</v>
      </c>
      <c r="H621" s="299">
        <f>IF($O621="ISO",D621,IF($O621="Non-Iso",0,IF($O621="Trans Line",SUMIF('Lines Study_Loc_Summary'!$D:$D,$B621,'Lines Study_Loc_Summary'!$Z:$Z),IF($O621="Mix",SUMIF('Mix Substation Location Summary'!$B$4:$B$1316,$B621,'Mix Substation Location Summary'!$C$4:$C$1316),"NOT FOUND"))))</f>
        <v>16589.080000000002</v>
      </c>
      <c r="I621" s="299">
        <f>IF($O621="ISO",E621,IF($O621="Non-Iso",0,IF($O621="Trans Line",SUMIF('Lines Study_Loc_Summary'!$D:$D,$B621,'Lines Study_Loc_Summary'!$AA:$AA),IF($O621="Mix",SUMIF('Mix Substation Location Summary'!$B$4:$B$1316,$B621,'Mix Substation Location Summary'!$H$4:$H$1316),"NOT FOUND"))))</f>
        <v>0</v>
      </c>
      <c r="J621" s="299">
        <f>IF($O621="ISO",F621,IF($O621="Non-Iso",0,IF($O621="Trans Line",SUMIF('Lines Study_Loc_Summary'!$D:$D,$B621,'Lines Study_Loc_Summary'!$AB:$AB),IF($O621="Mix",SUMIF('Mix Substation Location Summary'!$B$4:$B$1316,$B621,'Mix Substation Location Summary'!$M$4:$M$1316),"NOT FOUND"))))</f>
        <v>0</v>
      </c>
      <c r="K621" s="299">
        <f>IF($O621="ISO",0,IF($O621="Non-Iso",D621,IF($O621="Trans Line",SUMIF('Lines Study_Loc_Summary'!$D:$D,'TS by Location'!B621,'Lines Study_Loc_Summary'!$AJ:$AJ),IF($O621="Mix",SUMIF('Mix Substation Location Summary'!$B$4:$B$1316,$B621,'Mix Substation Location Summary'!$D$4:$D$1316)+SUMIF('Mix Substation Location Summary'!$B$4:$B$1316,$B621,'Mix Substation Location Summary'!$E$4:$E$1316),"NOT FOUND"))))</f>
        <v>0</v>
      </c>
      <c r="L621" s="299">
        <f>IF($O621="ISO",0,IF($O621="Non-Iso",E621,IF($O621="Trans Line",SUMIF('Lines Study_Loc_Summary'!$D:$D,$B621,'Lines Study_Loc_Summary'!$AK:$AK),IF($O621="Mix",SUMIF('Mix Substation Location Summary'!$B$4:$B$1316,$B621,'Mix Substation Location Summary'!$I$4:$I$1316)+SUMIF('Mix Substation Location Summary'!$B$4:$B$1316,$B621,'Mix Substation Location Summary'!$J$4:$J$1316),"NOT FOUND"))))</f>
        <v>0</v>
      </c>
      <c r="M621" s="299">
        <f>IF($O621="ISO",0,IF($O621="Non-Iso",F621,IF($O621="Trans Line",SUMIF('Lines Study_Loc_Summary'!$D:$D,$B621,'Lines Study_Loc_Summary'!$AL:$AL),IF($O621="Mix",SUMIF('Mix Substation Location Summary'!$B$4:$B$1316,$B621,'Mix Substation Location Summary'!$N$4:$N$1316)+SUMIF('Mix Substation Location Summary'!$B$4:$B$1316,$B621,'Mix Substation Location Summary'!$O$4:$O$1316),"NOT FOUND"))))</f>
        <v>0</v>
      </c>
      <c r="N621" s="300"/>
      <c r="O621" s="293" t="s">
        <v>280</v>
      </c>
      <c r="P621" s="293"/>
    </row>
    <row r="622" spans="1:16" ht="12.75" customHeight="1" x14ac:dyDescent="0.3">
      <c r="A622" s="294" t="s">
        <v>351</v>
      </c>
      <c r="B622" s="293">
        <v>4138</v>
      </c>
      <c r="C622" s="293" t="s">
        <v>1331</v>
      </c>
      <c r="D622" s="188">
        <f>SUMIF('Lines Study_Loc_Summary'!$D$10:$D$678,'TS by Location'!$B622,'Lines Study_Loc_Summary'!$P$10:$P$678)</f>
        <v>9587137.4000000004</v>
      </c>
      <c r="E622" s="188">
        <f>SUMIF('Lines Study_Loc_Summary'!$D$10:$D$678,'TS by Location'!$B622,'Lines Study_Loc_Summary'!$Q$10:$Q$678)</f>
        <v>3085745.29</v>
      </c>
      <c r="F622" s="188">
        <f>SUMIF('Lines Study_Loc_Summary'!$D$10:$D$678,'TS by Location'!$B622,'Lines Study_Loc_Summary'!$R$10:$R$678)</f>
        <v>145823.67999999999</v>
      </c>
      <c r="G622" s="537">
        <f t="shared" si="123"/>
        <v>12818706.370000001</v>
      </c>
      <c r="H622" s="299">
        <f>IF($O622="ISO",D622,IF($O622="Non-Iso",0,IF($O622="Trans Line",SUMIF('Lines Study_Loc_Summary'!$D:$D,$B622,'Lines Study_Loc_Summary'!$Z:$Z),IF($O622="Mix",SUMIF('Mix Substation Location Summary'!$B$4:$B$1316,$B622,'Mix Substation Location Summary'!$C$4:$C$1316),"NOT FOUND"))))</f>
        <v>9587137.4000000004</v>
      </c>
      <c r="I622" s="299">
        <f>IF($O622="ISO",E622,IF($O622="Non-Iso",0,IF($O622="Trans Line",SUMIF('Lines Study_Loc_Summary'!$D:$D,$B622,'Lines Study_Loc_Summary'!$AA:$AA),IF($O622="Mix",SUMIF('Mix Substation Location Summary'!$B$4:$B$1316,$B622,'Mix Substation Location Summary'!$H$4:$H$1316),"NOT FOUND"))))</f>
        <v>3085745.29</v>
      </c>
      <c r="J622" s="299">
        <f>IF($O622="ISO",F622,IF($O622="Non-Iso",0,IF($O622="Trans Line",SUMIF('Lines Study_Loc_Summary'!$D:$D,$B622,'Lines Study_Loc_Summary'!$AB:$AB),IF($O622="Mix",SUMIF('Mix Substation Location Summary'!$B$4:$B$1316,$B622,'Mix Substation Location Summary'!$M$4:$M$1316),"NOT FOUND"))))</f>
        <v>145823.67999999999</v>
      </c>
      <c r="K622" s="299">
        <f>IF($O622="ISO",0,IF($O622="Non-Iso",D622,IF($O622="Trans Line",SUMIF('Lines Study_Loc_Summary'!$D:$D,'TS by Location'!B622,'Lines Study_Loc_Summary'!$AJ:$AJ),IF($O622="Mix",SUMIF('Mix Substation Location Summary'!$B$4:$B$1316,$B622,'Mix Substation Location Summary'!$D$4:$D$1316)+SUMIF('Mix Substation Location Summary'!$B$4:$B$1316,$B622,'Mix Substation Location Summary'!$E$4:$E$1316),"NOT FOUND"))))</f>
        <v>0</v>
      </c>
      <c r="L622" s="299">
        <f>IF($O622="ISO",0,IF($O622="Non-Iso",E622,IF($O622="Trans Line",SUMIF('Lines Study_Loc_Summary'!$D:$D,$B622,'Lines Study_Loc_Summary'!$AK:$AK),IF($O622="Mix",SUMIF('Mix Substation Location Summary'!$B$4:$B$1316,$B622,'Mix Substation Location Summary'!$I$4:$I$1316)+SUMIF('Mix Substation Location Summary'!$B$4:$B$1316,$B622,'Mix Substation Location Summary'!$J$4:$J$1316),"NOT FOUND"))))</f>
        <v>0</v>
      </c>
      <c r="M622" s="299">
        <f>IF($O622="ISO",0,IF($O622="Non-Iso",F622,IF($O622="Trans Line",SUMIF('Lines Study_Loc_Summary'!$D:$D,$B622,'Lines Study_Loc_Summary'!$AL:$AL),IF($O622="Mix",SUMIF('Mix Substation Location Summary'!$B$4:$B$1316,$B622,'Mix Substation Location Summary'!$N$4:$N$1316)+SUMIF('Mix Substation Location Summary'!$B$4:$B$1316,$B622,'Mix Substation Location Summary'!$O$4:$O$1316),"NOT FOUND"))))</f>
        <v>0</v>
      </c>
      <c r="N622" s="300"/>
      <c r="O622" s="293" t="s">
        <v>280</v>
      </c>
      <c r="P622" s="293"/>
    </row>
    <row r="623" spans="1:16" ht="12.75" customHeight="1" x14ac:dyDescent="0.3">
      <c r="A623" s="294" t="s">
        <v>22</v>
      </c>
      <c r="B623" s="293">
        <v>4139</v>
      </c>
      <c r="C623" s="293" t="s">
        <v>1334</v>
      </c>
      <c r="D623" s="188">
        <f>SUMIF('Lines Study_Loc_Summary'!$D$10:$D$678,'TS by Location'!$B623,'Lines Study_Loc_Summary'!$P$10:$P$678)</f>
        <v>516.80999999999995</v>
      </c>
      <c r="E623" s="188">
        <f>SUMIF('Lines Study_Loc_Summary'!$D$10:$D$678,'TS by Location'!$B623,'Lines Study_Loc_Summary'!$Q$10:$Q$678)</f>
        <v>0</v>
      </c>
      <c r="F623" s="188">
        <f>SUMIF('Lines Study_Loc_Summary'!$D$10:$D$678,'TS by Location'!$B623,'Lines Study_Loc_Summary'!$R$10:$R$678)</f>
        <v>0</v>
      </c>
      <c r="G623" s="537">
        <f t="shared" si="123"/>
        <v>516.80999999999995</v>
      </c>
      <c r="H623" s="299">
        <f>IF($O623="ISO",D623,IF($O623="Non-Iso",0,IF($O623="Trans Line",SUMIF('Lines Study_Loc_Summary'!$D:$D,$B623,'Lines Study_Loc_Summary'!$Z:$Z),IF($O623="Mix",SUMIF('Mix Substation Location Summary'!$B$4:$B$1316,$B623,'Mix Substation Location Summary'!$C$4:$C$1316),"NOT FOUND"))))</f>
        <v>0</v>
      </c>
      <c r="I623" s="299">
        <f>IF($O623="ISO",E623,IF($O623="Non-Iso",0,IF($O623="Trans Line",SUMIF('Lines Study_Loc_Summary'!$D:$D,$B623,'Lines Study_Loc_Summary'!$AA:$AA),IF($O623="Mix",SUMIF('Mix Substation Location Summary'!$B$4:$B$1316,$B623,'Mix Substation Location Summary'!$H$4:$H$1316),"NOT FOUND"))))</f>
        <v>0</v>
      </c>
      <c r="J623" s="299">
        <f>IF($O623="ISO",F623,IF($O623="Non-Iso",0,IF($O623="Trans Line",SUMIF('Lines Study_Loc_Summary'!$D:$D,$B623,'Lines Study_Loc_Summary'!$AB:$AB),IF($O623="Mix",SUMIF('Mix Substation Location Summary'!$B$4:$B$1316,$B623,'Mix Substation Location Summary'!$M$4:$M$1316),"NOT FOUND"))))</f>
        <v>0</v>
      </c>
      <c r="K623" s="299">
        <f>IF($O623="ISO",0,IF($O623="Non-Iso",D623,IF($O623="Trans Line",SUMIF('Lines Study_Loc_Summary'!$D:$D,'TS by Location'!B623,'Lines Study_Loc_Summary'!$AJ:$AJ),IF($O623="Mix",SUMIF('Mix Substation Location Summary'!$B$4:$B$1316,$B623,'Mix Substation Location Summary'!$D$4:$D$1316)+SUMIF('Mix Substation Location Summary'!$B$4:$B$1316,$B623,'Mix Substation Location Summary'!$E$4:$E$1316),"NOT FOUND"))))</f>
        <v>516.80999999999995</v>
      </c>
      <c r="L623" s="299">
        <f>IF($O623="ISO",0,IF($O623="Non-Iso",E623,IF($O623="Trans Line",SUMIF('Lines Study_Loc_Summary'!$D:$D,$B623,'Lines Study_Loc_Summary'!$AK:$AK),IF($O623="Mix",SUMIF('Mix Substation Location Summary'!$B$4:$B$1316,$B623,'Mix Substation Location Summary'!$I$4:$I$1316)+SUMIF('Mix Substation Location Summary'!$B$4:$B$1316,$B623,'Mix Substation Location Summary'!$J$4:$J$1316),"NOT FOUND"))))</f>
        <v>0</v>
      </c>
      <c r="M623" s="299">
        <f>IF($O623="ISO",0,IF($O623="Non-Iso",F623,IF($O623="Trans Line",SUMIF('Lines Study_Loc_Summary'!$D:$D,$B623,'Lines Study_Loc_Summary'!$AL:$AL),IF($O623="Mix",SUMIF('Mix Substation Location Summary'!$B$4:$B$1316,$B623,'Mix Substation Location Summary'!$N$4:$N$1316)+SUMIF('Mix Substation Location Summary'!$B$4:$B$1316,$B623,'Mix Substation Location Summary'!$O$4:$O$1316),"NOT FOUND"))))</f>
        <v>0</v>
      </c>
      <c r="N623" s="300"/>
      <c r="O623" s="293" t="s">
        <v>280</v>
      </c>
      <c r="P623" s="293"/>
    </row>
    <row r="624" spans="1:16" ht="12.75" customHeight="1" x14ac:dyDescent="0.3">
      <c r="A624" s="294" t="s">
        <v>120</v>
      </c>
      <c r="B624" s="293">
        <v>4140</v>
      </c>
      <c r="C624" s="293" t="s">
        <v>1331</v>
      </c>
      <c r="D624" s="188">
        <f>SUMIF('Lines Study_Loc_Summary'!$D$10:$D$678,'TS by Location'!$B624,'Lines Study_Loc_Summary'!$P$10:$P$678)</f>
        <v>278111.81</v>
      </c>
      <c r="E624" s="188">
        <f>SUMIF('Lines Study_Loc_Summary'!$D$10:$D$678,'TS by Location'!$B624,'Lines Study_Loc_Summary'!$Q$10:$Q$678)</f>
        <v>7307.6</v>
      </c>
      <c r="F624" s="188">
        <f>SUMIF('Lines Study_Loc_Summary'!$D$10:$D$678,'TS by Location'!$B624,'Lines Study_Loc_Summary'!$R$10:$R$678)</f>
        <v>0</v>
      </c>
      <c r="G624" s="537">
        <f t="shared" si="123"/>
        <v>285419.40999999997</v>
      </c>
      <c r="H624" s="299">
        <f>IF($O624="ISO",D624,IF($O624="Non-Iso",0,IF($O624="Trans Line",SUMIF('Lines Study_Loc_Summary'!$D:$D,$B624,'Lines Study_Loc_Summary'!$Z:$Z),IF($O624="Mix",SUMIF('Mix Substation Location Summary'!$B$4:$B$1316,$B624,'Mix Substation Location Summary'!$C$4:$C$1316),"NOT FOUND"))))</f>
        <v>278111.81</v>
      </c>
      <c r="I624" s="492">
        <f>IF($O624="ISO",E624,IF($O624="Non-Iso",0,IF($O624="Trans Line",SUMIF('Lines Study_Loc_Summary'!$D:$D,$B624,'Lines Study_Loc_Summary'!$AA:$AA),IF($O624="Mix",SUMIF('Mix Substation Location Summary'!$B$4:$B$1316,$B624,'Mix Substation Location Summary'!$H$4:$H$1316),"NOT FOUND"))))</f>
        <v>7307.6</v>
      </c>
      <c r="J624" s="299">
        <f>IF($O624="ISO",F624,IF($O624="Non-Iso",0,IF($O624="Trans Line",SUMIF('Lines Study_Loc_Summary'!$D:$D,$B624,'Lines Study_Loc_Summary'!$AB:$AB),IF($O624="Mix",SUMIF('Mix Substation Location Summary'!$B$4:$B$1316,$B624,'Mix Substation Location Summary'!$M$4:$M$1316),"NOT FOUND"))))</f>
        <v>0</v>
      </c>
      <c r="K624" s="299">
        <f>IF($O624="ISO",0,IF($O624="Non-Iso",D624,IF($O624="Trans Line",SUMIF('Lines Study_Loc_Summary'!$D:$D,'TS by Location'!B624,'Lines Study_Loc_Summary'!$AJ:$AJ),IF($O624="Mix",SUMIF('Mix Substation Location Summary'!$B$4:$B$1316,$B624,'Mix Substation Location Summary'!$D$4:$D$1316)+SUMIF('Mix Substation Location Summary'!$B$4:$B$1316,$B624,'Mix Substation Location Summary'!$E$4:$E$1316),"NOT FOUND"))))</f>
        <v>0</v>
      </c>
      <c r="L624" s="299">
        <f>IF($O624="ISO",0,IF($O624="Non-Iso",E624,IF($O624="Trans Line",SUMIF('Lines Study_Loc_Summary'!$D:$D,$B624,'Lines Study_Loc_Summary'!$AK:$AK),IF($O624="Mix",SUMIF('Mix Substation Location Summary'!$B$4:$B$1316,$B624,'Mix Substation Location Summary'!$I$4:$I$1316)+SUMIF('Mix Substation Location Summary'!$B$4:$B$1316,$B624,'Mix Substation Location Summary'!$J$4:$J$1316),"NOT FOUND"))))</f>
        <v>0</v>
      </c>
      <c r="M624" s="299">
        <f>IF($O624="ISO",0,IF($O624="Non-Iso",F624,IF($O624="Trans Line",SUMIF('Lines Study_Loc_Summary'!$D:$D,$B624,'Lines Study_Loc_Summary'!$AL:$AL),IF($O624="Mix",SUMIF('Mix Substation Location Summary'!$B$4:$B$1316,$B624,'Mix Substation Location Summary'!$N$4:$N$1316)+SUMIF('Mix Substation Location Summary'!$B$4:$B$1316,$B624,'Mix Substation Location Summary'!$O$4:$O$1316),"NOT FOUND"))))</f>
        <v>0</v>
      </c>
      <c r="N624" s="300"/>
      <c r="O624" s="293" t="s">
        <v>280</v>
      </c>
      <c r="P624" s="293"/>
    </row>
    <row r="625" spans="1:16" ht="12.75" customHeight="1" x14ac:dyDescent="0.3">
      <c r="A625" s="294" t="s">
        <v>121</v>
      </c>
      <c r="B625" s="293">
        <v>4141</v>
      </c>
      <c r="C625" s="293" t="s">
        <v>1331</v>
      </c>
      <c r="D625" s="188">
        <f>SUMIF('Lines Study_Loc_Summary'!$D$10:$D$678,'TS by Location'!$B625,'Lines Study_Loc_Summary'!$P$10:$P$678)</f>
        <v>76199.12</v>
      </c>
      <c r="E625" s="188">
        <f>SUMIF('Lines Study_Loc_Summary'!$D$10:$D$678,'TS by Location'!$B625,'Lines Study_Loc_Summary'!$Q$10:$Q$678)</f>
        <v>0</v>
      </c>
      <c r="F625" s="188">
        <f>SUMIF('Lines Study_Loc_Summary'!$D$10:$D$678,'TS by Location'!$B625,'Lines Study_Loc_Summary'!$R$10:$R$678)</f>
        <v>0</v>
      </c>
      <c r="G625" s="537">
        <f t="shared" si="123"/>
        <v>76199.12</v>
      </c>
      <c r="H625" s="299">
        <f>IF($O625="ISO",D625,IF($O625="Non-Iso",0,IF($O625="Trans Line",SUMIF('Lines Study_Loc_Summary'!$D:$D,$B625,'Lines Study_Loc_Summary'!$Z:$Z),IF($O625="Mix",SUMIF('Mix Substation Location Summary'!$B$4:$B$1316,$B625,'Mix Substation Location Summary'!$C$4:$C$1316),"NOT FOUND"))))</f>
        <v>76199.12</v>
      </c>
      <c r="I625" s="299">
        <f>IF($O625="ISO",E625,IF($O625="Non-Iso",0,IF($O625="Trans Line",SUMIF('Lines Study_Loc_Summary'!$D:$D,$B625,'Lines Study_Loc_Summary'!$AA:$AA),IF($O625="Mix",SUMIF('Mix Substation Location Summary'!$B$4:$B$1316,$B625,'Mix Substation Location Summary'!$H$4:$H$1316),"NOT FOUND"))))</f>
        <v>0</v>
      </c>
      <c r="J625" s="299">
        <f>IF($O625="ISO",F625,IF($O625="Non-Iso",0,IF($O625="Trans Line",SUMIF('Lines Study_Loc_Summary'!$D:$D,$B625,'Lines Study_Loc_Summary'!$AB:$AB),IF($O625="Mix",SUMIF('Mix Substation Location Summary'!$B$4:$B$1316,$B625,'Mix Substation Location Summary'!$M$4:$M$1316),"NOT FOUND"))))</f>
        <v>0</v>
      </c>
      <c r="K625" s="299">
        <f>IF($O625="ISO",0,IF($O625="Non-Iso",D625,IF($O625="Trans Line",SUMIF('Lines Study_Loc_Summary'!$D:$D,'TS by Location'!B625,'Lines Study_Loc_Summary'!$AJ:$AJ),IF($O625="Mix",SUMIF('Mix Substation Location Summary'!$B$4:$B$1316,$B625,'Mix Substation Location Summary'!$D$4:$D$1316)+SUMIF('Mix Substation Location Summary'!$B$4:$B$1316,$B625,'Mix Substation Location Summary'!$E$4:$E$1316),"NOT FOUND"))))</f>
        <v>0</v>
      </c>
      <c r="L625" s="299">
        <f>IF($O625="ISO",0,IF($O625="Non-Iso",E625,IF($O625="Trans Line",SUMIF('Lines Study_Loc_Summary'!$D:$D,$B625,'Lines Study_Loc_Summary'!$AK:$AK),IF($O625="Mix",SUMIF('Mix Substation Location Summary'!$B$4:$B$1316,$B625,'Mix Substation Location Summary'!$I$4:$I$1316)+SUMIF('Mix Substation Location Summary'!$B$4:$B$1316,$B625,'Mix Substation Location Summary'!$J$4:$J$1316),"NOT FOUND"))))</f>
        <v>0</v>
      </c>
      <c r="M625" s="299">
        <f>IF($O625="ISO",0,IF($O625="Non-Iso",F625,IF($O625="Trans Line",SUMIF('Lines Study_Loc_Summary'!$D:$D,$B625,'Lines Study_Loc_Summary'!$AL:$AL),IF($O625="Mix",SUMIF('Mix Substation Location Summary'!$B$4:$B$1316,$B625,'Mix Substation Location Summary'!$N$4:$N$1316)+SUMIF('Mix Substation Location Summary'!$B$4:$B$1316,$B625,'Mix Substation Location Summary'!$O$4:$O$1316),"NOT FOUND"))))</f>
        <v>0</v>
      </c>
      <c r="N625" s="300"/>
      <c r="O625" s="293" t="s">
        <v>280</v>
      </c>
      <c r="P625" s="293"/>
    </row>
    <row r="626" spans="1:16" ht="12.75" customHeight="1" x14ac:dyDescent="0.3">
      <c r="A626" s="294" t="s">
        <v>23</v>
      </c>
      <c r="B626" s="293">
        <v>4142</v>
      </c>
      <c r="C626" s="293" t="s">
        <v>1334</v>
      </c>
      <c r="D626" s="188">
        <f>SUMIF('Lines Study_Loc_Summary'!$D$10:$D$678,'TS by Location'!$B626,'Lines Study_Loc_Summary'!$P$10:$P$678)</f>
        <v>25409.4</v>
      </c>
      <c r="E626" s="188">
        <f>SUMIF('Lines Study_Loc_Summary'!$D$10:$D$678,'TS by Location'!$B626,'Lines Study_Loc_Summary'!$Q$10:$Q$678)</f>
        <v>0</v>
      </c>
      <c r="F626" s="188">
        <f>SUMIF('Lines Study_Loc_Summary'!$D$10:$D$678,'TS by Location'!$B626,'Lines Study_Loc_Summary'!$R$10:$R$678)</f>
        <v>0</v>
      </c>
      <c r="G626" s="537">
        <f t="shared" si="123"/>
        <v>25409.4</v>
      </c>
      <c r="H626" s="299">
        <f>IF($O626="ISO",D626,IF($O626="Non-Iso",0,IF($O626="Trans Line",SUMIF('Lines Study_Loc_Summary'!$D:$D,$B626,'Lines Study_Loc_Summary'!$Z:$Z),IF($O626="Mix",SUMIF('Mix Substation Location Summary'!$B$4:$B$1316,$B626,'Mix Substation Location Summary'!$C$4:$C$1316),"NOT FOUND"))))</f>
        <v>0</v>
      </c>
      <c r="I626" s="299">
        <f>IF($O626="ISO",E626,IF($O626="Non-Iso",0,IF($O626="Trans Line",SUMIF('Lines Study_Loc_Summary'!$D:$D,$B626,'Lines Study_Loc_Summary'!$AA:$AA),IF($O626="Mix",SUMIF('Mix Substation Location Summary'!$B$4:$B$1316,$B626,'Mix Substation Location Summary'!$H$4:$H$1316),"NOT FOUND"))))</f>
        <v>0</v>
      </c>
      <c r="J626" s="299">
        <f>IF($O626="ISO",F626,IF($O626="Non-Iso",0,IF($O626="Trans Line",SUMIF('Lines Study_Loc_Summary'!$D:$D,$B626,'Lines Study_Loc_Summary'!$AB:$AB),IF($O626="Mix",SUMIF('Mix Substation Location Summary'!$B$4:$B$1316,$B626,'Mix Substation Location Summary'!$M$4:$M$1316),"NOT FOUND"))))</f>
        <v>0</v>
      </c>
      <c r="K626" s="299">
        <f>IF($O626="ISO",0,IF($O626="Non-Iso",D626,IF($O626="Trans Line",SUMIF('Lines Study_Loc_Summary'!$D:$D,'TS by Location'!B626,'Lines Study_Loc_Summary'!$AJ:$AJ),IF($O626="Mix",SUMIF('Mix Substation Location Summary'!$B$4:$B$1316,$B626,'Mix Substation Location Summary'!$D$4:$D$1316)+SUMIF('Mix Substation Location Summary'!$B$4:$B$1316,$B626,'Mix Substation Location Summary'!$E$4:$E$1316),"NOT FOUND"))))</f>
        <v>25409.4</v>
      </c>
      <c r="L626" s="299">
        <f>IF($O626="ISO",0,IF($O626="Non-Iso",E626,IF($O626="Trans Line",SUMIF('Lines Study_Loc_Summary'!$D:$D,$B626,'Lines Study_Loc_Summary'!$AK:$AK),IF($O626="Mix",SUMIF('Mix Substation Location Summary'!$B$4:$B$1316,$B626,'Mix Substation Location Summary'!$I$4:$I$1316)+SUMIF('Mix Substation Location Summary'!$B$4:$B$1316,$B626,'Mix Substation Location Summary'!$J$4:$J$1316),"NOT FOUND"))))</f>
        <v>0</v>
      </c>
      <c r="M626" s="299">
        <f>IF($O626="ISO",0,IF($O626="Non-Iso",F626,IF($O626="Trans Line",SUMIF('Lines Study_Loc_Summary'!$D:$D,$B626,'Lines Study_Loc_Summary'!$AL:$AL),IF($O626="Mix",SUMIF('Mix Substation Location Summary'!$B$4:$B$1316,$B626,'Mix Substation Location Summary'!$N$4:$N$1316)+SUMIF('Mix Substation Location Summary'!$B$4:$B$1316,$B626,'Mix Substation Location Summary'!$O$4:$O$1316),"NOT FOUND"))))</f>
        <v>0</v>
      </c>
      <c r="N626" s="300"/>
      <c r="O626" s="293" t="s">
        <v>280</v>
      </c>
      <c r="P626" s="293"/>
    </row>
    <row r="627" spans="1:16" ht="12.75" customHeight="1" x14ac:dyDescent="0.3">
      <c r="A627" s="294" t="s">
        <v>122</v>
      </c>
      <c r="B627" s="293">
        <v>4143</v>
      </c>
      <c r="C627" s="293" t="s">
        <v>1331</v>
      </c>
      <c r="D627" s="188">
        <f>SUMIF('Lines Study_Loc_Summary'!$D$10:$D$678,'TS by Location'!$B627,'Lines Study_Loc_Summary'!$P$10:$P$678)</f>
        <v>6166.88</v>
      </c>
      <c r="E627" s="188">
        <f>SUMIF('Lines Study_Loc_Summary'!$D$10:$D$678,'TS by Location'!$B627,'Lines Study_Loc_Summary'!$Q$10:$Q$678)</f>
        <v>0</v>
      </c>
      <c r="F627" s="188">
        <f>SUMIF('Lines Study_Loc_Summary'!$D$10:$D$678,'TS by Location'!$B627,'Lines Study_Loc_Summary'!$R$10:$R$678)</f>
        <v>0</v>
      </c>
      <c r="G627" s="537">
        <f t="shared" si="123"/>
        <v>6166.88</v>
      </c>
      <c r="H627" s="299">
        <f>IF($O627="ISO",D627,IF($O627="Non-Iso",0,IF($O627="Trans Line",SUMIF('Lines Study_Loc_Summary'!$D:$D,$B627,'Lines Study_Loc_Summary'!$Z:$Z),IF($O627="Mix",SUMIF('Mix Substation Location Summary'!$B$4:$B$1316,$B627,'Mix Substation Location Summary'!$C$4:$C$1316),"NOT FOUND"))))</f>
        <v>6166.8800000000019</v>
      </c>
      <c r="I627" s="299">
        <f>IF($O627="ISO",E627,IF($O627="Non-Iso",0,IF($O627="Trans Line",SUMIF('Lines Study_Loc_Summary'!$D:$D,$B627,'Lines Study_Loc_Summary'!$AA:$AA),IF($O627="Mix",SUMIF('Mix Substation Location Summary'!$B$4:$B$1316,$B627,'Mix Substation Location Summary'!$H$4:$H$1316),"NOT FOUND"))))</f>
        <v>0</v>
      </c>
      <c r="J627" s="299">
        <f>IF($O627="ISO",F627,IF($O627="Non-Iso",0,IF($O627="Trans Line",SUMIF('Lines Study_Loc_Summary'!$D:$D,$B627,'Lines Study_Loc_Summary'!$AB:$AB),IF($O627="Mix",SUMIF('Mix Substation Location Summary'!$B$4:$B$1316,$B627,'Mix Substation Location Summary'!$M$4:$M$1316),"NOT FOUND"))))</f>
        <v>0</v>
      </c>
      <c r="K627" s="299">
        <f>IF($O627="ISO",0,IF($O627="Non-Iso",D627,IF($O627="Trans Line",SUMIF('Lines Study_Loc_Summary'!$D:$D,'TS by Location'!B627,'Lines Study_Loc_Summary'!$AJ:$AJ),IF($O627="Mix",SUMIF('Mix Substation Location Summary'!$B$4:$B$1316,$B627,'Mix Substation Location Summary'!$D$4:$D$1316)+SUMIF('Mix Substation Location Summary'!$B$4:$B$1316,$B627,'Mix Substation Location Summary'!$E$4:$E$1316),"NOT FOUND"))))</f>
        <v>0</v>
      </c>
      <c r="L627" s="299">
        <f>IF($O627="ISO",0,IF($O627="Non-Iso",E627,IF($O627="Trans Line",SUMIF('Lines Study_Loc_Summary'!$D:$D,$B627,'Lines Study_Loc_Summary'!$AK:$AK),IF($O627="Mix",SUMIF('Mix Substation Location Summary'!$B$4:$B$1316,$B627,'Mix Substation Location Summary'!$I$4:$I$1316)+SUMIF('Mix Substation Location Summary'!$B$4:$B$1316,$B627,'Mix Substation Location Summary'!$J$4:$J$1316),"NOT FOUND"))))</f>
        <v>0</v>
      </c>
      <c r="M627" s="299">
        <f>IF($O627="ISO",0,IF($O627="Non-Iso",F627,IF($O627="Trans Line",SUMIF('Lines Study_Loc_Summary'!$D:$D,$B627,'Lines Study_Loc_Summary'!$AL:$AL),IF($O627="Mix",SUMIF('Mix Substation Location Summary'!$B$4:$B$1316,$B627,'Mix Substation Location Summary'!$N$4:$N$1316)+SUMIF('Mix Substation Location Summary'!$B$4:$B$1316,$B627,'Mix Substation Location Summary'!$O$4:$O$1316),"NOT FOUND"))))</f>
        <v>0</v>
      </c>
      <c r="N627" s="300"/>
      <c r="O627" s="293" t="s">
        <v>280</v>
      </c>
      <c r="P627" s="293"/>
    </row>
    <row r="628" spans="1:16" ht="12.75" customHeight="1" x14ac:dyDescent="0.3">
      <c r="A628" s="294" t="s">
        <v>123</v>
      </c>
      <c r="B628" s="293">
        <v>4144</v>
      </c>
      <c r="C628" s="293" t="s">
        <v>1332</v>
      </c>
      <c r="D628" s="188">
        <f>SUMIF('Lines Study_Loc_Summary'!$D$10:$D$678,'TS by Location'!$B628,'Lines Study_Loc_Summary'!$P$10:$P$678)</f>
        <v>9993.51</v>
      </c>
      <c r="E628" s="188">
        <f>SUMIF('Lines Study_Loc_Summary'!$D$10:$D$678,'TS by Location'!$B628,'Lines Study_Loc_Summary'!$Q$10:$Q$678)</f>
        <v>0</v>
      </c>
      <c r="F628" s="188">
        <f>SUMIF('Lines Study_Loc_Summary'!$D$10:$D$678,'TS by Location'!$B628,'Lines Study_Loc_Summary'!$R$10:$R$678)</f>
        <v>0</v>
      </c>
      <c r="G628" s="537">
        <f t="shared" si="123"/>
        <v>9993.51</v>
      </c>
      <c r="H628" s="299">
        <f>IF($O628="ISO",D628,IF($O628="Non-Iso",0,IF($O628="Trans Line",SUMIF('Lines Study_Loc_Summary'!$D:$D,$B628,'Lines Study_Loc_Summary'!$Z:$Z),IF($O628="Mix",SUMIF('Mix Substation Location Summary'!$B$4:$B$1316,$B628,'Mix Substation Location Summary'!$C$4:$C$1316),"NOT FOUND"))))</f>
        <v>9993.51</v>
      </c>
      <c r="I628" s="299">
        <f>IF($O628="ISO",E628,IF($O628="Non-Iso",0,IF($O628="Trans Line",SUMIF('Lines Study_Loc_Summary'!$D:$D,$B628,'Lines Study_Loc_Summary'!$AA:$AA),IF($O628="Mix",SUMIF('Mix Substation Location Summary'!$B$4:$B$1316,$B628,'Mix Substation Location Summary'!$H$4:$H$1316),"NOT FOUND"))))</f>
        <v>0</v>
      </c>
      <c r="J628" s="299">
        <f>IF($O628="ISO",F628,IF($O628="Non-Iso",0,IF($O628="Trans Line",SUMIF('Lines Study_Loc_Summary'!$D:$D,$B628,'Lines Study_Loc_Summary'!$AB:$AB),IF($O628="Mix",SUMIF('Mix Substation Location Summary'!$B$4:$B$1316,$B628,'Mix Substation Location Summary'!$M$4:$M$1316),"NOT FOUND"))))</f>
        <v>0</v>
      </c>
      <c r="K628" s="299">
        <f>IF($O628="ISO",0,IF($O628="Non-Iso",D628,IF($O628="Trans Line",SUMIF('Lines Study_Loc_Summary'!$D:$D,'TS by Location'!B628,'Lines Study_Loc_Summary'!$AJ:$AJ),IF($O628="Mix",SUMIF('Mix Substation Location Summary'!$B$4:$B$1316,$B628,'Mix Substation Location Summary'!$D$4:$D$1316)+SUMIF('Mix Substation Location Summary'!$B$4:$B$1316,$B628,'Mix Substation Location Summary'!$E$4:$E$1316),"NOT FOUND"))))</f>
        <v>0</v>
      </c>
      <c r="L628" s="299">
        <f>IF($O628="ISO",0,IF($O628="Non-Iso",E628,IF($O628="Trans Line",SUMIF('Lines Study_Loc_Summary'!$D:$D,$B628,'Lines Study_Loc_Summary'!$AK:$AK),IF($O628="Mix",SUMIF('Mix Substation Location Summary'!$B$4:$B$1316,$B628,'Mix Substation Location Summary'!$I$4:$I$1316)+SUMIF('Mix Substation Location Summary'!$B$4:$B$1316,$B628,'Mix Substation Location Summary'!$J$4:$J$1316),"NOT FOUND"))))</f>
        <v>0</v>
      </c>
      <c r="M628" s="299">
        <f>IF($O628="ISO",0,IF($O628="Non-Iso",F628,IF($O628="Trans Line",SUMIF('Lines Study_Loc_Summary'!$D:$D,$B628,'Lines Study_Loc_Summary'!$AL:$AL),IF($O628="Mix",SUMIF('Mix Substation Location Summary'!$B$4:$B$1316,$B628,'Mix Substation Location Summary'!$N$4:$N$1316)+SUMIF('Mix Substation Location Summary'!$B$4:$B$1316,$B628,'Mix Substation Location Summary'!$O$4:$O$1316),"NOT FOUND"))))</f>
        <v>0</v>
      </c>
      <c r="N628" s="300"/>
      <c r="O628" s="293" t="s">
        <v>280</v>
      </c>
      <c r="P628" s="293"/>
    </row>
    <row r="629" spans="1:16" ht="12.75" customHeight="1" x14ac:dyDescent="0.3">
      <c r="A629" s="294" t="s">
        <v>352</v>
      </c>
      <c r="B629" s="293">
        <v>4147</v>
      </c>
      <c r="C629" s="293" t="s">
        <v>1332</v>
      </c>
      <c r="D629" s="188">
        <f>SUMIF('Lines Study_Loc_Summary'!$D$10:$D$678,'TS by Location'!$B629,'Lines Study_Loc_Summary'!$P$10:$P$678)</f>
        <v>3884037.46</v>
      </c>
      <c r="E629" s="188">
        <f>SUMIF('Lines Study_Loc_Summary'!$D$10:$D$678,'TS by Location'!$B629,'Lines Study_Loc_Summary'!$Q$10:$Q$678)</f>
        <v>0</v>
      </c>
      <c r="F629" s="188">
        <f>SUMIF('Lines Study_Loc_Summary'!$D$10:$D$678,'TS by Location'!$B629,'Lines Study_Loc_Summary'!$R$10:$R$678)</f>
        <v>1880.02</v>
      </c>
      <c r="G629" s="537">
        <f t="shared" si="123"/>
        <v>3885917.48</v>
      </c>
      <c r="H629" s="299">
        <f>IF($O629="ISO",D629,IF($O629="Non-Iso",0,IF($O629="Trans Line",SUMIF('Lines Study_Loc_Summary'!$D:$D,$B629,'Lines Study_Loc_Summary'!$Z:$Z),IF($O629="Mix",SUMIF('Mix Substation Location Summary'!$B$4:$B$1316,$B629,'Mix Substation Location Summary'!$C$4:$C$1316),"NOT FOUND"))))</f>
        <v>3884037.46</v>
      </c>
      <c r="I629" s="299">
        <f>IF($O629="ISO",E629,IF($O629="Non-Iso",0,IF($O629="Trans Line",SUMIF('Lines Study_Loc_Summary'!$D:$D,$B629,'Lines Study_Loc_Summary'!$AA:$AA),IF($O629="Mix",SUMIF('Mix Substation Location Summary'!$B$4:$B$1316,$B629,'Mix Substation Location Summary'!$H$4:$H$1316),"NOT FOUND"))))</f>
        <v>0</v>
      </c>
      <c r="J629" s="299">
        <f>IF($O629="ISO",F629,IF($O629="Non-Iso",0,IF($O629="Trans Line",SUMIF('Lines Study_Loc_Summary'!$D:$D,$B629,'Lines Study_Loc_Summary'!$AB:$AB),IF($O629="Mix",SUMIF('Mix Substation Location Summary'!$B$4:$B$1316,$B629,'Mix Substation Location Summary'!$M$4:$M$1316),"NOT FOUND"))))</f>
        <v>1880.02</v>
      </c>
      <c r="K629" s="299">
        <f>IF($O629="ISO",0,IF($O629="Non-Iso",D629,IF($O629="Trans Line",SUMIF('Lines Study_Loc_Summary'!$D:$D,'TS by Location'!B629,'Lines Study_Loc_Summary'!$AJ:$AJ),IF($O629="Mix",SUMIF('Mix Substation Location Summary'!$B$4:$B$1316,$B629,'Mix Substation Location Summary'!$D$4:$D$1316)+SUMIF('Mix Substation Location Summary'!$B$4:$B$1316,$B629,'Mix Substation Location Summary'!$E$4:$E$1316),"NOT FOUND"))))</f>
        <v>0</v>
      </c>
      <c r="L629" s="299">
        <f>IF($O629="ISO",0,IF($O629="Non-Iso",E629,IF($O629="Trans Line",SUMIF('Lines Study_Loc_Summary'!$D:$D,$B629,'Lines Study_Loc_Summary'!$AK:$AK),IF($O629="Mix",SUMIF('Mix Substation Location Summary'!$B$4:$B$1316,$B629,'Mix Substation Location Summary'!$I$4:$I$1316)+SUMIF('Mix Substation Location Summary'!$B$4:$B$1316,$B629,'Mix Substation Location Summary'!$J$4:$J$1316),"NOT FOUND"))))</f>
        <v>0</v>
      </c>
      <c r="M629" s="299">
        <f>IF($O629="ISO",0,IF($O629="Non-Iso",F629,IF($O629="Trans Line",SUMIF('Lines Study_Loc_Summary'!$D:$D,$B629,'Lines Study_Loc_Summary'!$AL:$AL),IF($O629="Mix",SUMIF('Mix Substation Location Summary'!$B$4:$B$1316,$B629,'Mix Substation Location Summary'!$N$4:$N$1316)+SUMIF('Mix Substation Location Summary'!$B$4:$B$1316,$B629,'Mix Substation Location Summary'!$O$4:$O$1316),"NOT FOUND"))))</f>
        <v>0</v>
      </c>
      <c r="N629" s="300"/>
      <c r="O629" s="293" t="s">
        <v>280</v>
      </c>
      <c r="P629" s="293"/>
    </row>
    <row r="630" spans="1:16" ht="12.75" customHeight="1" x14ac:dyDescent="0.3">
      <c r="A630" s="294" t="s">
        <v>24</v>
      </c>
      <c r="B630" s="293">
        <v>4148</v>
      </c>
      <c r="C630" s="293" t="s">
        <v>1331</v>
      </c>
      <c r="D630" s="188">
        <f>SUMIF('Lines Study_Loc_Summary'!$D$10:$D$678,'TS by Location'!$B630,'Lines Study_Loc_Summary'!$P$10:$P$678)</f>
        <v>1733247.85</v>
      </c>
      <c r="E630" s="188">
        <f>SUMIF('Lines Study_Loc_Summary'!$D$10:$D$678,'TS by Location'!$B630,'Lines Study_Loc_Summary'!$Q$10:$Q$678)</f>
        <v>0</v>
      </c>
      <c r="F630" s="188">
        <f>SUMIF('Lines Study_Loc_Summary'!$D$10:$D$678,'TS by Location'!$B630,'Lines Study_Loc_Summary'!$R$10:$R$678)</f>
        <v>0</v>
      </c>
      <c r="G630" s="537">
        <f t="shared" si="123"/>
        <v>1733247.85</v>
      </c>
      <c r="H630" s="299">
        <f>IF($O630="ISO",D630,IF($O630="Non-Iso",0,IF($O630="Trans Line",SUMIF('Lines Study_Loc_Summary'!$D:$D,$B630,'Lines Study_Loc_Summary'!$Z:$Z),IF($O630="Mix",SUMIF('Mix Substation Location Summary'!$B$4:$B$1316,$B630,'Mix Substation Location Summary'!$C$4:$C$1316),"NOT FOUND"))))</f>
        <v>1733247.8499999996</v>
      </c>
      <c r="I630" s="299">
        <f>IF($O630="ISO",E630,IF($O630="Non-Iso",0,IF($O630="Trans Line",SUMIF('Lines Study_Loc_Summary'!$D:$D,$B630,'Lines Study_Loc_Summary'!$AA:$AA),IF($O630="Mix",SUMIF('Mix Substation Location Summary'!$B$4:$B$1316,$B630,'Mix Substation Location Summary'!$H$4:$H$1316),"NOT FOUND"))))</f>
        <v>0</v>
      </c>
      <c r="J630" s="299">
        <f>IF($O630="ISO",F630,IF($O630="Non-Iso",0,IF($O630="Trans Line",SUMIF('Lines Study_Loc_Summary'!$D:$D,$B630,'Lines Study_Loc_Summary'!$AB:$AB),IF($O630="Mix",SUMIF('Mix Substation Location Summary'!$B$4:$B$1316,$B630,'Mix Substation Location Summary'!$M$4:$M$1316),"NOT FOUND"))))</f>
        <v>0</v>
      </c>
      <c r="K630" s="299">
        <f>IF($O630="ISO",0,IF($O630="Non-Iso",D630,IF($O630="Trans Line",SUMIF('Lines Study_Loc_Summary'!$D:$D,'TS by Location'!B630,'Lines Study_Loc_Summary'!$AJ:$AJ),IF($O630="Mix",SUMIF('Mix Substation Location Summary'!$B$4:$B$1316,$B630,'Mix Substation Location Summary'!$D$4:$D$1316)+SUMIF('Mix Substation Location Summary'!$B$4:$B$1316,$B630,'Mix Substation Location Summary'!$E$4:$E$1316),"NOT FOUND"))))</f>
        <v>0</v>
      </c>
      <c r="L630" s="299">
        <f>IF($O630="ISO",0,IF($O630="Non-Iso",E630,IF($O630="Trans Line",SUMIF('Lines Study_Loc_Summary'!$D:$D,$B630,'Lines Study_Loc_Summary'!$AK:$AK),IF($O630="Mix",SUMIF('Mix Substation Location Summary'!$B$4:$B$1316,$B630,'Mix Substation Location Summary'!$I$4:$I$1316)+SUMIF('Mix Substation Location Summary'!$B$4:$B$1316,$B630,'Mix Substation Location Summary'!$J$4:$J$1316),"NOT FOUND"))))</f>
        <v>0</v>
      </c>
      <c r="M630" s="299">
        <f>IF($O630="ISO",0,IF($O630="Non-Iso",F630,IF($O630="Trans Line",SUMIF('Lines Study_Loc_Summary'!$D:$D,$B630,'Lines Study_Loc_Summary'!$AL:$AL),IF($O630="Mix",SUMIF('Mix Substation Location Summary'!$B$4:$B$1316,$B630,'Mix Substation Location Summary'!$N$4:$N$1316)+SUMIF('Mix Substation Location Summary'!$B$4:$B$1316,$B630,'Mix Substation Location Summary'!$O$4:$O$1316),"NOT FOUND"))))</f>
        <v>0</v>
      </c>
      <c r="N630" s="300"/>
      <c r="O630" s="293" t="s">
        <v>280</v>
      </c>
      <c r="P630" s="293"/>
    </row>
    <row r="631" spans="1:16" ht="12.75" customHeight="1" x14ac:dyDescent="0.3">
      <c r="A631" s="294" t="s">
        <v>25</v>
      </c>
      <c r="B631" s="293">
        <v>4149</v>
      </c>
      <c r="C631" s="293" t="s">
        <v>1333</v>
      </c>
      <c r="D631" s="188">
        <f>SUMIF('Lines Study_Loc_Summary'!$D$10:$D$678,'TS by Location'!$B631,'Lines Study_Loc_Summary'!$P$10:$P$678)</f>
        <v>232</v>
      </c>
      <c r="E631" s="188">
        <f>SUMIF('Lines Study_Loc_Summary'!$D$10:$D$678,'TS by Location'!$B631,'Lines Study_Loc_Summary'!$Q$10:$Q$678)</f>
        <v>0</v>
      </c>
      <c r="F631" s="188">
        <f>SUMIF('Lines Study_Loc_Summary'!$D$10:$D$678,'TS by Location'!$B631,'Lines Study_Loc_Summary'!$R$10:$R$678)</f>
        <v>0</v>
      </c>
      <c r="G631" s="537">
        <f t="shared" si="123"/>
        <v>232</v>
      </c>
      <c r="H631" s="299">
        <f>IF($O631="ISO",D631,IF($O631="Non-Iso",0,IF($O631="Trans Line",SUMIF('Lines Study_Loc_Summary'!$D:$D,$B631,'Lines Study_Loc_Summary'!$Z:$Z),IF($O631="Mix",SUMIF('Mix Substation Location Summary'!$B$4:$B$1316,$B631,'Mix Substation Location Summary'!$C$4:$C$1316),"NOT FOUND"))))</f>
        <v>0</v>
      </c>
      <c r="I631" s="299">
        <f>IF($O631="ISO",E631,IF($O631="Non-Iso",0,IF($O631="Trans Line",SUMIF('Lines Study_Loc_Summary'!$D:$D,$B631,'Lines Study_Loc_Summary'!$AA:$AA),IF($O631="Mix",SUMIF('Mix Substation Location Summary'!$B$4:$B$1316,$B631,'Mix Substation Location Summary'!$H$4:$H$1316),"NOT FOUND"))))</f>
        <v>0</v>
      </c>
      <c r="J631" s="299">
        <f>IF($O631="ISO",F631,IF($O631="Non-Iso",0,IF($O631="Trans Line",SUMIF('Lines Study_Loc_Summary'!$D:$D,$B631,'Lines Study_Loc_Summary'!$AB:$AB),IF($O631="Mix",SUMIF('Mix Substation Location Summary'!$B$4:$B$1316,$B631,'Mix Substation Location Summary'!$M$4:$M$1316),"NOT FOUND"))))</f>
        <v>0</v>
      </c>
      <c r="K631" s="299">
        <f>IF($O631="ISO",0,IF($O631="Non-Iso",D631,IF($O631="Trans Line",SUMIF('Lines Study_Loc_Summary'!$D:$D,'TS by Location'!B631,'Lines Study_Loc_Summary'!$AJ:$AJ),IF($O631="Mix",SUMIF('Mix Substation Location Summary'!$B$4:$B$1316,$B631,'Mix Substation Location Summary'!$D$4:$D$1316)+SUMIF('Mix Substation Location Summary'!$B$4:$B$1316,$B631,'Mix Substation Location Summary'!$E$4:$E$1316),"NOT FOUND"))))</f>
        <v>232</v>
      </c>
      <c r="L631" s="299">
        <f>IF($O631="ISO",0,IF($O631="Non-Iso",E631,IF($O631="Trans Line",SUMIF('Lines Study_Loc_Summary'!$D:$D,$B631,'Lines Study_Loc_Summary'!$AK:$AK),IF($O631="Mix",SUMIF('Mix Substation Location Summary'!$B$4:$B$1316,$B631,'Mix Substation Location Summary'!$I$4:$I$1316)+SUMIF('Mix Substation Location Summary'!$B$4:$B$1316,$B631,'Mix Substation Location Summary'!$J$4:$J$1316),"NOT FOUND"))))</f>
        <v>0</v>
      </c>
      <c r="M631" s="299">
        <f>IF($O631="ISO",0,IF($O631="Non-Iso",F631,IF($O631="Trans Line",SUMIF('Lines Study_Loc_Summary'!$D:$D,$B631,'Lines Study_Loc_Summary'!$AL:$AL),IF($O631="Mix",SUMIF('Mix Substation Location Summary'!$B$4:$B$1316,$B631,'Mix Substation Location Summary'!$N$4:$N$1316)+SUMIF('Mix Substation Location Summary'!$B$4:$B$1316,$B631,'Mix Substation Location Summary'!$O$4:$O$1316),"NOT FOUND"))))</f>
        <v>0</v>
      </c>
      <c r="N631" s="300"/>
      <c r="O631" s="293" t="s">
        <v>280</v>
      </c>
      <c r="P631" s="293"/>
    </row>
    <row r="632" spans="1:16" ht="12.75" customHeight="1" x14ac:dyDescent="0.3">
      <c r="A632" s="294" t="s">
        <v>26</v>
      </c>
      <c r="B632" s="293">
        <v>4153</v>
      </c>
      <c r="C632" s="293" t="s">
        <v>1332</v>
      </c>
      <c r="D632" s="188">
        <f>SUMIF('Lines Study_Loc_Summary'!$D$10:$D$678,'TS by Location'!$B632,'Lines Study_Loc_Summary'!$P$10:$P$678)</f>
        <v>309032.19</v>
      </c>
      <c r="E632" s="188">
        <f>SUMIF('Lines Study_Loc_Summary'!$D$10:$D$678,'TS by Location'!$B632,'Lines Study_Loc_Summary'!$Q$10:$Q$678)</f>
        <v>0</v>
      </c>
      <c r="F632" s="188">
        <f>SUMIF('Lines Study_Loc_Summary'!$D$10:$D$678,'TS by Location'!$B632,'Lines Study_Loc_Summary'!$R$10:$R$678)</f>
        <v>0</v>
      </c>
      <c r="G632" s="537">
        <f t="shared" si="123"/>
        <v>309032.19</v>
      </c>
      <c r="H632" s="299">
        <f>IF($O632="ISO",D632,IF($O632="Non-Iso",0,IF($O632="Trans Line",SUMIF('Lines Study_Loc_Summary'!$D:$D,$B632,'Lines Study_Loc_Summary'!$Z:$Z),IF($O632="Mix",SUMIF('Mix Substation Location Summary'!$B$4:$B$1316,$B632,'Mix Substation Location Summary'!$C$4:$C$1316),"NOT FOUND"))))</f>
        <v>0</v>
      </c>
      <c r="I632" s="299">
        <f>IF($O632="ISO",E632,IF($O632="Non-Iso",0,IF($O632="Trans Line",SUMIF('Lines Study_Loc_Summary'!$D:$D,$B632,'Lines Study_Loc_Summary'!$AA:$AA),IF($O632="Mix",SUMIF('Mix Substation Location Summary'!$B$4:$B$1316,$B632,'Mix Substation Location Summary'!$H$4:$H$1316),"NOT FOUND"))))</f>
        <v>0</v>
      </c>
      <c r="J632" s="299">
        <f>IF($O632="ISO",F632,IF($O632="Non-Iso",0,IF($O632="Trans Line",SUMIF('Lines Study_Loc_Summary'!$D:$D,$B632,'Lines Study_Loc_Summary'!$AB:$AB),IF($O632="Mix",SUMIF('Mix Substation Location Summary'!$B$4:$B$1316,$B632,'Mix Substation Location Summary'!$M$4:$M$1316),"NOT FOUND"))))</f>
        <v>0</v>
      </c>
      <c r="K632" s="299">
        <f>IF($O632="ISO",0,IF($O632="Non-Iso",D632,IF($O632="Trans Line",SUMIF('Lines Study_Loc_Summary'!$D:$D,'TS by Location'!B632,'Lines Study_Loc_Summary'!$AJ:$AJ),IF($O632="Mix",SUMIF('Mix Substation Location Summary'!$B$4:$B$1316,$B632,'Mix Substation Location Summary'!$D$4:$D$1316)+SUMIF('Mix Substation Location Summary'!$B$4:$B$1316,$B632,'Mix Substation Location Summary'!$E$4:$E$1316),"NOT FOUND"))))</f>
        <v>309032.19</v>
      </c>
      <c r="L632" s="299">
        <f>IF($O632="ISO",0,IF($O632="Non-Iso",E632,IF($O632="Trans Line",SUMIF('Lines Study_Loc_Summary'!$D:$D,$B632,'Lines Study_Loc_Summary'!$AK:$AK),IF($O632="Mix",SUMIF('Mix Substation Location Summary'!$B$4:$B$1316,$B632,'Mix Substation Location Summary'!$I$4:$I$1316)+SUMIF('Mix Substation Location Summary'!$B$4:$B$1316,$B632,'Mix Substation Location Summary'!$J$4:$J$1316),"NOT FOUND"))))</f>
        <v>0</v>
      </c>
      <c r="M632" s="299">
        <f>IF($O632="ISO",0,IF($O632="Non-Iso",F632,IF($O632="Trans Line",SUMIF('Lines Study_Loc_Summary'!$D:$D,$B632,'Lines Study_Loc_Summary'!$AL:$AL),IF($O632="Mix",SUMIF('Mix Substation Location Summary'!$B$4:$B$1316,$B632,'Mix Substation Location Summary'!$N$4:$N$1316)+SUMIF('Mix Substation Location Summary'!$B$4:$B$1316,$B632,'Mix Substation Location Summary'!$O$4:$O$1316),"NOT FOUND"))))</f>
        <v>0</v>
      </c>
      <c r="N632" s="300"/>
      <c r="O632" s="293" t="s">
        <v>280</v>
      </c>
      <c r="P632" s="293"/>
    </row>
    <row r="633" spans="1:16" ht="12.75" customHeight="1" x14ac:dyDescent="0.3">
      <c r="A633" s="294" t="s">
        <v>124</v>
      </c>
      <c r="B633" s="293">
        <v>4154</v>
      </c>
      <c r="C633" s="293" t="s">
        <v>1331</v>
      </c>
      <c r="D633" s="188">
        <f>SUMIF('Lines Study_Loc_Summary'!$D$10:$D$678,'TS by Location'!$B633,'Lines Study_Loc_Summary'!$P$10:$P$678)</f>
        <v>748543.54</v>
      </c>
      <c r="E633" s="188">
        <f>SUMIF('Lines Study_Loc_Summary'!$D$10:$D$678,'TS by Location'!$B633,'Lines Study_Loc_Summary'!$Q$10:$Q$678)</f>
        <v>51477.57</v>
      </c>
      <c r="F633" s="188">
        <f>SUMIF('Lines Study_Loc_Summary'!$D$10:$D$678,'TS by Location'!$B633,'Lines Study_Loc_Summary'!$R$10:$R$678)</f>
        <v>0</v>
      </c>
      <c r="G633" s="537">
        <f t="shared" si="123"/>
        <v>800021.11</v>
      </c>
      <c r="H633" s="299">
        <f>IF($O633="ISO",D633,IF($O633="Non-Iso",0,IF($O633="Trans Line",SUMIF('Lines Study_Loc_Summary'!$D:$D,$B633,'Lines Study_Loc_Summary'!$Z:$Z),IF($O633="Mix",SUMIF('Mix Substation Location Summary'!$B$4:$B$1316,$B633,'Mix Substation Location Summary'!$C$4:$C$1316),"NOT FOUND"))))</f>
        <v>748543.54</v>
      </c>
      <c r="I633" s="299">
        <f>IF($O633="ISO",E633,IF($O633="Non-Iso",0,IF($O633="Trans Line",SUMIF('Lines Study_Loc_Summary'!$D:$D,$B633,'Lines Study_Loc_Summary'!$AA:$AA),IF($O633="Mix",SUMIF('Mix Substation Location Summary'!$B$4:$B$1316,$B633,'Mix Substation Location Summary'!$H$4:$H$1316),"NOT FOUND"))))</f>
        <v>51477.57</v>
      </c>
      <c r="J633" s="299">
        <f>IF($O633="ISO",F633,IF($O633="Non-Iso",0,IF($O633="Trans Line",SUMIF('Lines Study_Loc_Summary'!$D:$D,$B633,'Lines Study_Loc_Summary'!$AB:$AB),IF($O633="Mix",SUMIF('Mix Substation Location Summary'!$B$4:$B$1316,$B633,'Mix Substation Location Summary'!$M$4:$M$1316),"NOT FOUND"))))</f>
        <v>0</v>
      </c>
      <c r="K633" s="299">
        <f>IF($O633="ISO",0,IF($O633="Non-Iso",D633,IF($O633="Trans Line",SUMIF('Lines Study_Loc_Summary'!$D:$D,'TS by Location'!B633,'Lines Study_Loc_Summary'!$AJ:$AJ),IF($O633="Mix",SUMIF('Mix Substation Location Summary'!$B$4:$B$1316,$B633,'Mix Substation Location Summary'!$D$4:$D$1316)+SUMIF('Mix Substation Location Summary'!$B$4:$B$1316,$B633,'Mix Substation Location Summary'!$E$4:$E$1316),"NOT FOUND"))))</f>
        <v>0</v>
      </c>
      <c r="L633" s="299">
        <f>IF($O633="ISO",0,IF($O633="Non-Iso",E633,IF($O633="Trans Line",SUMIF('Lines Study_Loc_Summary'!$D:$D,$B633,'Lines Study_Loc_Summary'!$AK:$AK),IF($O633="Mix",SUMIF('Mix Substation Location Summary'!$B$4:$B$1316,$B633,'Mix Substation Location Summary'!$I$4:$I$1316)+SUMIF('Mix Substation Location Summary'!$B$4:$B$1316,$B633,'Mix Substation Location Summary'!$J$4:$J$1316),"NOT FOUND"))))</f>
        <v>0</v>
      </c>
      <c r="M633" s="299">
        <f>IF($O633="ISO",0,IF($O633="Non-Iso",F633,IF($O633="Trans Line",SUMIF('Lines Study_Loc_Summary'!$D:$D,$B633,'Lines Study_Loc_Summary'!$AL:$AL),IF($O633="Mix",SUMIF('Mix Substation Location Summary'!$B$4:$B$1316,$B633,'Mix Substation Location Summary'!$N$4:$N$1316)+SUMIF('Mix Substation Location Summary'!$B$4:$B$1316,$B633,'Mix Substation Location Summary'!$O$4:$O$1316),"NOT FOUND"))))</f>
        <v>0</v>
      </c>
      <c r="N633" s="300"/>
      <c r="O633" s="293" t="s">
        <v>280</v>
      </c>
      <c r="P633" s="293"/>
    </row>
    <row r="634" spans="1:16" ht="12.75" customHeight="1" x14ac:dyDescent="0.3">
      <c r="A634" s="294" t="s">
        <v>125</v>
      </c>
      <c r="B634" s="293">
        <v>4155</v>
      </c>
      <c r="C634" s="293" t="s">
        <v>1331</v>
      </c>
      <c r="D634" s="188">
        <f>SUMIF('Lines Study_Loc_Summary'!$D$10:$D$678,'TS by Location'!$B634,'Lines Study_Loc_Summary'!$P$10:$P$678)</f>
        <v>5825616.0300000003</v>
      </c>
      <c r="E634" s="188">
        <f>SUMIF('Lines Study_Loc_Summary'!$D$10:$D$678,'TS by Location'!$B634,'Lines Study_Loc_Summary'!$Q$10:$Q$678)</f>
        <v>0</v>
      </c>
      <c r="F634" s="188">
        <f>SUMIF('Lines Study_Loc_Summary'!$D$10:$D$678,'TS by Location'!$B634,'Lines Study_Loc_Summary'!$R$10:$R$678)</f>
        <v>0</v>
      </c>
      <c r="G634" s="537">
        <f t="shared" si="123"/>
        <v>5825616.0300000003</v>
      </c>
      <c r="H634" s="299">
        <f>IF($O634="ISO",D634,IF($O634="Non-Iso",0,IF($O634="Trans Line",SUMIF('Lines Study_Loc_Summary'!$D:$D,$B634,'Lines Study_Loc_Summary'!$Z:$Z),IF($O634="Mix",SUMIF('Mix Substation Location Summary'!$B$4:$B$1316,$B634,'Mix Substation Location Summary'!$C$4:$C$1316),"NOT FOUND"))))</f>
        <v>5825616.0299999993</v>
      </c>
      <c r="I634" s="299">
        <f>IF($O634="ISO",E634,IF($O634="Non-Iso",0,IF($O634="Trans Line",SUMIF('Lines Study_Loc_Summary'!$D:$D,$B634,'Lines Study_Loc_Summary'!$AA:$AA),IF($O634="Mix",SUMIF('Mix Substation Location Summary'!$B$4:$B$1316,$B634,'Mix Substation Location Summary'!$H$4:$H$1316),"NOT FOUND"))))</f>
        <v>0</v>
      </c>
      <c r="J634" s="299">
        <f>IF($O634="ISO",F634,IF($O634="Non-Iso",0,IF($O634="Trans Line",SUMIF('Lines Study_Loc_Summary'!$D:$D,$B634,'Lines Study_Loc_Summary'!$AB:$AB),IF($O634="Mix",SUMIF('Mix Substation Location Summary'!$B$4:$B$1316,$B634,'Mix Substation Location Summary'!$M$4:$M$1316),"NOT FOUND"))))</f>
        <v>0</v>
      </c>
      <c r="K634" s="299">
        <f>IF($O634="ISO",0,IF($O634="Non-Iso",D634,IF($O634="Trans Line",SUMIF('Lines Study_Loc_Summary'!$D:$D,'TS by Location'!B634,'Lines Study_Loc_Summary'!$AJ:$AJ),IF($O634="Mix",SUMIF('Mix Substation Location Summary'!$B$4:$B$1316,$B634,'Mix Substation Location Summary'!$D$4:$D$1316)+SUMIF('Mix Substation Location Summary'!$B$4:$B$1316,$B634,'Mix Substation Location Summary'!$E$4:$E$1316),"NOT FOUND"))))</f>
        <v>0</v>
      </c>
      <c r="L634" s="299">
        <f>IF($O634="ISO",0,IF($O634="Non-Iso",E634,IF($O634="Trans Line",SUMIF('Lines Study_Loc_Summary'!$D:$D,$B634,'Lines Study_Loc_Summary'!$AK:$AK),IF($O634="Mix",SUMIF('Mix Substation Location Summary'!$B$4:$B$1316,$B634,'Mix Substation Location Summary'!$I$4:$I$1316)+SUMIF('Mix Substation Location Summary'!$B$4:$B$1316,$B634,'Mix Substation Location Summary'!$J$4:$J$1316),"NOT FOUND"))))</f>
        <v>0</v>
      </c>
      <c r="M634" s="299">
        <f>IF($O634="ISO",0,IF($O634="Non-Iso",F634,IF($O634="Trans Line",SUMIF('Lines Study_Loc_Summary'!$D:$D,$B634,'Lines Study_Loc_Summary'!$AL:$AL),IF($O634="Mix",SUMIF('Mix Substation Location Summary'!$B$4:$B$1316,$B634,'Mix Substation Location Summary'!$N$4:$N$1316)+SUMIF('Mix Substation Location Summary'!$B$4:$B$1316,$B634,'Mix Substation Location Summary'!$O$4:$O$1316),"NOT FOUND"))))</f>
        <v>0</v>
      </c>
      <c r="N634" s="300"/>
      <c r="O634" s="293" t="s">
        <v>280</v>
      </c>
      <c r="P634" s="293"/>
    </row>
    <row r="635" spans="1:16" ht="12.75" customHeight="1" x14ac:dyDescent="0.3">
      <c r="A635" s="294" t="s">
        <v>126</v>
      </c>
      <c r="B635" s="293">
        <v>4156</v>
      </c>
      <c r="C635" s="293" t="s">
        <v>1332</v>
      </c>
      <c r="D635" s="188">
        <f>SUMIF('Lines Study_Loc_Summary'!$D$10:$D$678,'TS by Location'!$B635,'Lines Study_Loc_Summary'!$P$10:$P$678)</f>
        <v>12018447.02</v>
      </c>
      <c r="E635" s="188">
        <f>SUMIF('Lines Study_Loc_Summary'!$D$10:$D$678,'TS by Location'!$B635,'Lines Study_Loc_Summary'!$Q$10:$Q$678)</f>
        <v>0</v>
      </c>
      <c r="F635" s="188">
        <f>SUMIF('Lines Study_Loc_Summary'!$D$10:$D$678,'TS by Location'!$B635,'Lines Study_Loc_Summary'!$R$10:$R$678)</f>
        <v>0</v>
      </c>
      <c r="G635" s="537">
        <f t="shared" si="123"/>
        <v>12018447.02</v>
      </c>
      <c r="H635" s="299">
        <f>IF($O635="ISO",D635,IF($O635="Non-Iso",0,IF($O635="Trans Line",SUMIF('Lines Study_Loc_Summary'!$D:$D,$B635,'Lines Study_Loc_Summary'!$Z:$Z),IF($O635="Mix",SUMIF('Mix Substation Location Summary'!$B$4:$B$1316,$B635,'Mix Substation Location Summary'!$C$4:$C$1316),"NOT FOUND"))))</f>
        <v>12018447.019999998</v>
      </c>
      <c r="I635" s="299">
        <f>IF($O635="ISO",E635,IF($O635="Non-Iso",0,IF($O635="Trans Line",SUMIF('Lines Study_Loc_Summary'!$D:$D,$B635,'Lines Study_Loc_Summary'!$AA:$AA),IF($O635="Mix",SUMIF('Mix Substation Location Summary'!$B$4:$B$1316,$B635,'Mix Substation Location Summary'!$H$4:$H$1316),"NOT FOUND"))))</f>
        <v>0</v>
      </c>
      <c r="J635" s="299">
        <f>IF($O635="ISO",F635,IF($O635="Non-Iso",0,IF($O635="Trans Line",SUMIF('Lines Study_Loc_Summary'!$D:$D,$B635,'Lines Study_Loc_Summary'!$AB:$AB),IF($O635="Mix",SUMIF('Mix Substation Location Summary'!$B$4:$B$1316,$B635,'Mix Substation Location Summary'!$M$4:$M$1316),"NOT FOUND"))))</f>
        <v>0</v>
      </c>
      <c r="K635" s="299">
        <f>IF($O635="ISO",0,IF($O635="Non-Iso",D635,IF($O635="Trans Line",SUMIF('Lines Study_Loc_Summary'!$D:$D,'TS by Location'!B635,'Lines Study_Loc_Summary'!$AJ:$AJ),IF($O635="Mix",SUMIF('Mix Substation Location Summary'!$B$4:$B$1316,$B635,'Mix Substation Location Summary'!$D$4:$D$1316)+SUMIF('Mix Substation Location Summary'!$B$4:$B$1316,$B635,'Mix Substation Location Summary'!$E$4:$E$1316),"NOT FOUND"))))</f>
        <v>0</v>
      </c>
      <c r="L635" s="299">
        <f>IF($O635="ISO",0,IF($O635="Non-Iso",E635,IF($O635="Trans Line",SUMIF('Lines Study_Loc_Summary'!$D:$D,$B635,'Lines Study_Loc_Summary'!$AK:$AK),IF($O635="Mix",SUMIF('Mix Substation Location Summary'!$B$4:$B$1316,$B635,'Mix Substation Location Summary'!$I$4:$I$1316)+SUMIF('Mix Substation Location Summary'!$B$4:$B$1316,$B635,'Mix Substation Location Summary'!$J$4:$J$1316),"NOT FOUND"))))</f>
        <v>0</v>
      </c>
      <c r="M635" s="299">
        <f>IF($O635="ISO",0,IF($O635="Non-Iso",F635,IF($O635="Trans Line",SUMIF('Lines Study_Loc_Summary'!$D:$D,$B635,'Lines Study_Loc_Summary'!$AL:$AL),IF($O635="Mix",SUMIF('Mix Substation Location Summary'!$B$4:$B$1316,$B635,'Mix Substation Location Summary'!$N$4:$N$1316)+SUMIF('Mix Substation Location Summary'!$B$4:$B$1316,$B635,'Mix Substation Location Summary'!$O$4:$O$1316),"NOT FOUND"))))</f>
        <v>0</v>
      </c>
      <c r="N635" s="300"/>
      <c r="O635" s="293" t="s">
        <v>280</v>
      </c>
      <c r="P635" s="293"/>
    </row>
    <row r="636" spans="1:16" ht="12.75" customHeight="1" x14ac:dyDescent="0.3">
      <c r="A636" s="294" t="s">
        <v>113</v>
      </c>
      <c r="B636" s="293">
        <v>4157</v>
      </c>
      <c r="C636" s="293" t="s">
        <v>1332</v>
      </c>
      <c r="D636" s="188">
        <f>SUMIF('Lines Study_Loc_Summary'!$D$10:$D$678,'TS by Location'!$B636,'Lines Study_Loc_Summary'!$P$10:$P$678)</f>
        <v>105605.40000000002</v>
      </c>
      <c r="E636" s="188">
        <f>SUMIF('Lines Study_Loc_Summary'!$D$10:$D$678,'TS by Location'!$B636,'Lines Study_Loc_Summary'!$Q$10:$Q$678)</f>
        <v>18610.490000000002</v>
      </c>
      <c r="F636" s="188">
        <f>SUMIF('Lines Study_Loc_Summary'!$D$10:$D$678,'TS by Location'!$B636,'Lines Study_Loc_Summary'!$R$10:$R$678)</f>
        <v>0</v>
      </c>
      <c r="G636" s="537">
        <f t="shared" si="123"/>
        <v>124215.89000000003</v>
      </c>
      <c r="H636" s="299">
        <f>IF($O636="ISO",D636,IF($O636="Non-Iso",0,IF($O636="Trans Line",SUMIF('Lines Study_Loc_Summary'!$D:$D,$B636,'Lines Study_Loc_Summary'!$Z:$Z),IF($O636="Mix",SUMIF('Mix Substation Location Summary'!$B$4:$B$1316,$B636,'Mix Substation Location Summary'!$C$4:$C$1316),"NOT FOUND"))))</f>
        <v>105605.40000000005</v>
      </c>
      <c r="I636" s="299">
        <f>IF($O636="ISO",E636,IF($O636="Non-Iso",0,IF($O636="Trans Line",SUMIF('Lines Study_Loc_Summary'!$D:$D,$B636,'Lines Study_Loc_Summary'!$AA:$AA),IF($O636="Mix",SUMIF('Mix Substation Location Summary'!$B$4:$B$1316,$B636,'Mix Substation Location Summary'!$H$4:$H$1316),"NOT FOUND"))))</f>
        <v>18610.490000000005</v>
      </c>
      <c r="J636" s="299">
        <f>IF($O636="ISO",F636,IF($O636="Non-Iso",0,IF($O636="Trans Line",SUMIF('Lines Study_Loc_Summary'!$D:$D,$B636,'Lines Study_Loc_Summary'!$AB:$AB),IF($O636="Mix",SUMIF('Mix Substation Location Summary'!$B$4:$B$1316,$B636,'Mix Substation Location Summary'!$M$4:$M$1316),"NOT FOUND"))))</f>
        <v>0</v>
      </c>
      <c r="K636" s="299">
        <f>IF($O636="ISO",0,IF($O636="Non-Iso",D636,IF($O636="Trans Line",SUMIF('Lines Study_Loc_Summary'!$D:$D,'TS by Location'!B636,'Lines Study_Loc_Summary'!$AJ:$AJ),IF($O636="Mix",SUMIF('Mix Substation Location Summary'!$B$4:$B$1316,$B636,'Mix Substation Location Summary'!$D$4:$D$1316)+SUMIF('Mix Substation Location Summary'!$B$4:$B$1316,$B636,'Mix Substation Location Summary'!$E$4:$E$1316),"NOT FOUND"))))</f>
        <v>0</v>
      </c>
      <c r="L636" s="299">
        <f>IF($O636="ISO",0,IF($O636="Non-Iso",E636,IF($O636="Trans Line",SUMIF('Lines Study_Loc_Summary'!$D:$D,$B636,'Lines Study_Loc_Summary'!$AK:$AK),IF($O636="Mix",SUMIF('Mix Substation Location Summary'!$B$4:$B$1316,$B636,'Mix Substation Location Summary'!$I$4:$I$1316)+SUMIF('Mix Substation Location Summary'!$B$4:$B$1316,$B636,'Mix Substation Location Summary'!$J$4:$J$1316),"NOT FOUND"))))</f>
        <v>0</v>
      </c>
      <c r="M636" s="299">
        <f>IF($O636="ISO",0,IF($O636="Non-Iso",F636,IF($O636="Trans Line",SUMIF('Lines Study_Loc_Summary'!$D:$D,$B636,'Lines Study_Loc_Summary'!$AL:$AL),IF($O636="Mix",SUMIF('Mix Substation Location Summary'!$B$4:$B$1316,$B636,'Mix Substation Location Summary'!$N$4:$N$1316)+SUMIF('Mix Substation Location Summary'!$B$4:$B$1316,$B636,'Mix Substation Location Summary'!$O$4:$O$1316),"NOT FOUND"))))</f>
        <v>0</v>
      </c>
      <c r="N636" s="300"/>
      <c r="O636" s="293" t="s">
        <v>280</v>
      </c>
      <c r="P636" s="293"/>
    </row>
    <row r="637" spans="1:16" ht="12.75" customHeight="1" x14ac:dyDescent="0.3">
      <c r="A637" s="294" t="s">
        <v>27</v>
      </c>
      <c r="B637" s="293">
        <v>4158</v>
      </c>
      <c r="C637" s="293" t="s">
        <v>1331</v>
      </c>
      <c r="D637" s="188">
        <f>SUMIF('Lines Study_Loc_Summary'!$D$10:$D$678,'TS by Location'!$B637,'Lines Study_Loc_Summary'!$P$10:$P$678)</f>
        <v>498252.05</v>
      </c>
      <c r="E637" s="188">
        <f>SUMIF('Lines Study_Loc_Summary'!$D$10:$D$678,'TS by Location'!$B637,'Lines Study_Loc_Summary'!$Q$10:$Q$678)</f>
        <v>0</v>
      </c>
      <c r="F637" s="188">
        <f>SUMIF('Lines Study_Loc_Summary'!$D$10:$D$678,'TS by Location'!$B637,'Lines Study_Loc_Summary'!$R$10:$R$678)</f>
        <v>0</v>
      </c>
      <c r="G637" s="537">
        <f t="shared" si="123"/>
        <v>498252.05</v>
      </c>
      <c r="H637" s="299">
        <f>IF($O637="ISO",D637,IF($O637="Non-Iso",0,IF($O637="Trans Line",SUMIF('Lines Study_Loc_Summary'!$D:$D,$B637,'Lines Study_Loc_Summary'!$Z:$Z),IF($O637="Mix",SUMIF('Mix Substation Location Summary'!$B$4:$B$1316,$B637,'Mix Substation Location Summary'!$C$4:$C$1316),"NOT FOUND"))))</f>
        <v>498252.05</v>
      </c>
      <c r="I637" s="299">
        <f>IF($O637="ISO",E637,IF($O637="Non-Iso",0,IF($O637="Trans Line",SUMIF('Lines Study_Loc_Summary'!$D:$D,$B637,'Lines Study_Loc_Summary'!$AA:$AA),IF($O637="Mix",SUMIF('Mix Substation Location Summary'!$B$4:$B$1316,$B637,'Mix Substation Location Summary'!$H$4:$H$1316),"NOT FOUND"))))</f>
        <v>0</v>
      </c>
      <c r="J637" s="299">
        <f>IF($O637="ISO",F637,IF($O637="Non-Iso",0,IF($O637="Trans Line",SUMIF('Lines Study_Loc_Summary'!$D:$D,$B637,'Lines Study_Loc_Summary'!$AB:$AB),IF($O637="Mix",SUMIF('Mix Substation Location Summary'!$B$4:$B$1316,$B637,'Mix Substation Location Summary'!$M$4:$M$1316),"NOT FOUND"))))</f>
        <v>0</v>
      </c>
      <c r="K637" s="299">
        <f>IF($O637="ISO",0,IF($O637="Non-Iso",D637,IF($O637="Trans Line",SUMIF('Lines Study_Loc_Summary'!$D:$D,'TS by Location'!B637,'Lines Study_Loc_Summary'!$AJ:$AJ),IF($O637="Mix",SUMIF('Mix Substation Location Summary'!$B$4:$B$1316,$B637,'Mix Substation Location Summary'!$D$4:$D$1316)+SUMIF('Mix Substation Location Summary'!$B$4:$B$1316,$B637,'Mix Substation Location Summary'!$E$4:$E$1316),"NOT FOUND"))))</f>
        <v>0</v>
      </c>
      <c r="L637" s="299">
        <f>IF($O637="ISO",0,IF($O637="Non-Iso",E637,IF($O637="Trans Line",SUMIF('Lines Study_Loc_Summary'!$D:$D,$B637,'Lines Study_Loc_Summary'!$AK:$AK),IF($O637="Mix",SUMIF('Mix Substation Location Summary'!$B$4:$B$1316,$B637,'Mix Substation Location Summary'!$I$4:$I$1316)+SUMIF('Mix Substation Location Summary'!$B$4:$B$1316,$B637,'Mix Substation Location Summary'!$J$4:$J$1316),"NOT FOUND"))))</f>
        <v>0</v>
      </c>
      <c r="M637" s="299">
        <f>IF($O637="ISO",0,IF($O637="Non-Iso",F637,IF($O637="Trans Line",SUMIF('Lines Study_Loc_Summary'!$D:$D,$B637,'Lines Study_Loc_Summary'!$AL:$AL),IF($O637="Mix",SUMIF('Mix Substation Location Summary'!$B$4:$B$1316,$B637,'Mix Substation Location Summary'!$N$4:$N$1316)+SUMIF('Mix Substation Location Summary'!$B$4:$B$1316,$B637,'Mix Substation Location Summary'!$O$4:$O$1316),"NOT FOUND"))))</f>
        <v>0</v>
      </c>
      <c r="N637" s="300"/>
      <c r="O637" s="293" t="s">
        <v>280</v>
      </c>
      <c r="P637" s="293"/>
    </row>
    <row r="638" spans="1:16" ht="12.75" customHeight="1" x14ac:dyDescent="0.3">
      <c r="A638" s="294" t="s">
        <v>127</v>
      </c>
      <c r="B638" s="293">
        <v>4166</v>
      </c>
      <c r="C638" s="293" t="s">
        <v>1332</v>
      </c>
      <c r="D638" s="188">
        <f>SUMIF('Lines Study_Loc_Summary'!$D$10:$D$678,'TS by Location'!$B638,'Lines Study_Loc_Summary'!$P$10:$P$678)</f>
        <v>9034.39</v>
      </c>
      <c r="E638" s="188">
        <f>SUMIF('Lines Study_Loc_Summary'!$D$10:$D$678,'TS by Location'!$B638,'Lines Study_Loc_Summary'!$Q$10:$Q$678)</f>
        <v>0</v>
      </c>
      <c r="F638" s="188">
        <f>SUMIF('Lines Study_Loc_Summary'!$D$10:$D$678,'TS by Location'!$B638,'Lines Study_Loc_Summary'!$R$10:$R$678)</f>
        <v>0</v>
      </c>
      <c r="G638" s="537">
        <f t="shared" si="123"/>
        <v>9034.39</v>
      </c>
      <c r="H638" s="299">
        <f>IF($O638="ISO",D638,IF($O638="Non-Iso",0,IF($O638="Trans Line",SUMIF('Lines Study_Loc_Summary'!$D:$D,$B638,'Lines Study_Loc_Summary'!$Z:$Z),IF($O638="Mix",SUMIF('Mix Substation Location Summary'!$B$4:$B$1316,$B638,'Mix Substation Location Summary'!$C$4:$C$1316),"NOT FOUND"))))</f>
        <v>9034.39</v>
      </c>
      <c r="I638" s="299">
        <f>IF($O638="ISO",E638,IF($O638="Non-Iso",0,IF($O638="Trans Line",SUMIF('Lines Study_Loc_Summary'!$D:$D,$B638,'Lines Study_Loc_Summary'!$AA:$AA),IF($O638="Mix",SUMIF('Mix Substation Location Summary'!$B$4:$B$1316,$B638,'Mix Substation Location Summary'!$H$4:$H$1316),"NOT FOUND"))))</f>
        <v>0</v>
      </c>
      <c r="J638" s="299">
        <f>IF($O638="ISO",F638,IF($O638="Non-Iso",0,IF($O638="Trans Line",SUMIF('Lines Study_Loc_Summary'!$D:$D,$B638,'Lines Study_Loc_Summary'!$AB:$AB),IF($O638="Mix",SUMIF('Mix Substation Location Summary'!$B$4:$B$1316,$B638,'Mix Substation Location Summary'!$M$4:$M$1316),"NOT FOUND"))))</f>
        <v>0</v>
      </c>
      <c r="K638" s="299">
        <f>IF($O638="ISO",0,IF($O638="Non-Iso",D638,IF($O638="Trans Line",SUMIF('Lines Study_Loc_Summary'!$D:$D,'TS by Location'!B638,'Lines Study_Loc_Summary'!$AJ:$AJ),IF($O638="Mix",SUMIF('Mix Substation Location Summary'!$B$4:$B$1316,$B638,'Mix Substation Location Summary'!$D$4:$D$1316)+SUMIF('Mix Substation Location Summary'!$B$4:$B$1316,$B638,'Mix Substation Location Summary'!$E$4:$E$1316),"NOT FOUND"))))</f>
        <v>0</v>
      </c>
      <c r="L638" s="299">
        <f>IF($O638="ISO",0,IF($O638="Non-Iso",E638,IF($O638="Trans Line",SUMIF('Lines Study_Loc_Summary'!$D:$D,$B638,'Lines Study_Loc_Summary'!$AK:$AK),IF($O638="Mix",SUMIF('Mix Substation Location Summary'!$B$4:$B$1316,$B638,'Mix Substation Location Summary'!$I$4:$I$1316)+SUMIF('Mix Substation Location Summary'!$B$4:$B$1316,$B638,'Mix Substation Location Summary'!$J$4:$J$1316),"NOT FOUND"))))</f>
        <v>0</v>
      </c>
      <c r="M638" s="299">
        <f>IF($O638="ISO",0,IF($O638="Non-Iso",F638,IF($O638="Trans Line",SUMIF('Lines Study_Loc_Summary'!$D:$D,$B638,'Lines Study_Loc_Summary'!$AL:$AL),IF($O638="Mix",SUMIF('Mix Substation Location Summary'!$B$4:$B$1316,$B638,'Mix Substation Location Summary'!$N$4:$N$1316)+SUMIF('Mix Substation Location Summary'!$B$4:$B$1316,$B638,'Mix Substation Location Summary'!$O$4:$O$1316),"NOT FOUND"))))</f>
        <v>0</v>
      </c>
      <c r="N638" s="300"/>
      <c r="O638" s="293" t="s">
        <v>280</v>
      </c>
      <c r="P638" s="293"/>
    </row>
    <row r="639" spans="1:16" ht="12.75" customHeight="1" x14ac:dyDescent="0.3">
      <c r="A639" s="294" t="s">
        <v>28</v>
      </c>
      <c r="B639" s="293">
        <v>4168</v>
      </c>
      <c r="C639" s="293" t="s">
        <v>1332</v>
      </c>
      <c r="D639" s="188">
        <f>SUMIF('Lines Study_Loc_Summary'!$D$10:$D$678,'TS by Location'!$B639,'Lines Study_Loc_Summary'!$P$10:$P$678)</f>
        <v>4331.1899999999996</v>
      </c>
      <c r="E639" s="188">
        <f>SUMIF('Lines Study_Loc_Summary'!$D$10:$D$678,'TS by Location'!$B639,'Lines Study_Loc_Summary'!$Q$10:$Q$678)</f>
        <v>523514.51</v>
      </c>
      <c r="F639" s="188">
        <f>SUMIF('Lines Study_Loc_Summary'!$D$10:$D$678,'TS by Location'!$B639,'Lines Study_Loc_Summary'!$R$10:$R$678)</f>
        <v>0</v>
      </c>
      <c r="G639" s="537">
        <f t="shared" si="123"/>
        <v>527845.69999999995</v>
      </c>
      <c r="H639" s="299">
        <f>IF($O639="ISO",D639,IF($O639="Non-Iso",0,IF($O639="Trans Line",SUMIF('Lines Study_Loc_Summary'!$D:$D,$B639,'Lines Study_Loc_Summary'!$Z:$Z),IF($O639="Mix",SUMIF('Mix Substation Location Summary'!$B$4:$B$1316,$B639,'Mix Substation Location Summary'!$C$4:$C$1316),"NOT FOUND"))))</f>
        <v>0</v>
      </c>
      <c r="I639" s="299">
        <f>IF($O639="ISO",E639,IF($O639="Non-Iso",0,IF($O639="Trans Line",SUMIF('Lines Study_Loc_Summary'!$D:$D,$B639,'Lines Study_Loc_Summary'!$AA:$AA),IF($O639="Mix",SUMIF('Mix Substation Location Summary'!$B$4:$B$1316,$B639,'Mix Substation Location Summary'!$H$4:$H$1316),"NOT FOUND"))))</f>
        <v>0</v>
      </c>
      <c r="J639" s="299">
        <f>IF($O639="ISO",F639,IF($O639="Non-Iso",0,IF($O639="Trans Line",SUMIF('Lines Study_Loc_Summary'!$D:$D,$B639,'Lines Study_Loc_Summary'!$AB:$AB),IF($O639="Mix",SUMIF('Mix Substation Location Summary'!$B$4:$B$1316,$B639,'Mix Substation Location Summary'!$M$4:$M$1316),"NOT FOUND"))))</f>
        <v>0</v>
      </c>
      <c r="K639" s="299">
        <f>IF($O639="ISO",0,IF($O639="Non-Iso",D639,IF($O639="Trans Line",SUMIF('Lines Study_Loc_Summary'!$D:$D,'TS by Location'!B639,'Lines Study_Loc_Summary'!$AJ:$AJ),IF($O639="Mix",SUMIF('Mix Substation Location Summary'!$B$4:$B$1316,$B639,'Mix Substation Location Summary'!$D$4:$D$1316)+SUMIF('Mix Substation Location Summary'!$B$4:$B$1316,$B639,'Mix Substation Location Summary'!$E$4:$E$1316),"NOT FOUND"))))</f>
        <v>4331.1899999999996</v>
      </c>
      <c r="L639" s="299">
        <f>IF($O639="ISO",0,IF($O639="Non-Iso",E639,IF($O639="Trans Line",SUMIF('Lines Study_Loc_Summary'!$D:$D,$B639,'Lines Study_Loc_Summary'!$AK:$AK),IF($O639="Mix",SUMIF('Mix Substation Location Summary'!$B$4:$B$1316,$B639,'Mix Substation Location Summary'!$I$4:$I$1316)+SUMIF('Mix Substation Location Summary'!$B$4:$B$1316,$B639,'Mix Substation Location Summary'!$J$4:$J$1316),"NOT FOUND"))))</f>
        <v>523514.51</v>
      </c>
      <c r="M639" s="299">
        <f>IF($O639="ISO",0,IF($O639="Non-Iso",F639,IF($O639="Trans Line",SUMIF('Lines Study_Loc_Summary'!$D:$D,$B639,'Lines Study_Loc_Summary'!$AL:$AL),IF($O639="Mix",SUMIF('Mix Substation Location Summary'!$B$4:$B$1316,$B639,'Mix Substation Location Summary'!$N$4:$N$1316)+SUMIF('Mix Substation Location Summary'!$B$4:$B$1316,$B639,'Mix Substation Location Summary'!$O$4:$O$1316),"NOT FOUND"))))</f>
        <v>0</v>
      </c>
      <c r="N639" s="300"/>
      <c r="O639" s="293" t="s">
        <v>280</v>
      </c>
      <c r="P639" s="293"/>
    </row>
    <row r="640" spans="1:16" ht="12.75" customHeight="1" x14ac:dyDescent="0.3">
      <c r="A640" s="294" t="s">
        <v>353</v>
      </c>
      <c r="B640" s="293">
        <v>4169</v>
      </c>
      <c r="C640" s="293" t="s">
        <v>1332</v>
      </c>
      <c r="D640" s="188">
        <f>SUMIF('Lines Study_Loc_Summary'!$D$10:$D$678,'TS by Location'!$B640,'Lines Study_Loc_Summary'!$P$10:$P$678)</f>
        <v>11882221.069999998</v>
      </c>
      <c r="E640" s="188">
        <f>SUMIF('Lines Study_Loc_Summary'!$D$10:$D$678,'TS by Location'!$B640,'Lines Study_Loc_Summary'!$Q$10:$Q$678)</f>
        <v>692659.96</v>
      </c>
      <c r="F640" s="188">
        <f>SUMIF('Lines Study_Loc_Summary'!$D$10:$D$678,'TS by Location'!$B640,'Lines Study_Loc_Summary'!$R$10:$R$678)</f>
        <v>2701.36</v>
      </c>
      <c r="G640" s="537">
        <f t="shared" si="123"/>
        <v>12577582.389999997</v>
      </c>
      <c r="H640" s="299">
        <f>IF($O640="ISO",D640,IF($O640="Non-Iso",0,IF($O640="Trans Line",SUMIF('Lines Study_Loc_Summary'!$D:$D,$B640,'Lines Study_Loc_Summary'!$Z:$Z),IF($O640="Mix",SUMIF('Mix Substation Location Summary'!$B$4:$B$1316,$B640,'Mix Substation Location Summary'!$C$4:$C$1316),"NOT FOUND"))))</f>
        <v>11581576.515079504</v>
      </c>
      <c r="I640" s="299">
        <f>IF($O640="ISO",E640,IF($O640="Non-Iso",0,IF($O640="Trans Line",SUMIF('Lines Study_Loc_Summary'!$D:$D,$B640,'Lines Study_Loc_Summary'!$AA:$AA),IF($O640="Mix",SUMIF('Mix Substation Location Summary'!$B$4:$B$1316,$B640,'Mix Substation Location Summary'!$H$4:$H$1316),"NOT FOUND"))))</f>
        <v>675134.24286692799</v>
      </c>
      <c r="J640" s="299">
        <f>IF($O640="ISO",F640,IF($O640="Non-Iso",0,IF($O640="Trans Line",SUMIF('Lines Study_Loc_Summary'!$D:$D,$B640,'Lines Study_Loc_Summary'!$AB:$AB),IF($O640="Mix",SUMIF('Mix Substation Location Summary'!$B$4:$B$1316,$B640,'Mix Substation Location Summary'!$M$4:$M$1316),"NOT FOUND"))))</f>
        <v>2633.0100534626035</v>
      </c>
      <c r="K640" s="299">
        <f>IF($O640="ISO",0,IF($O640="Non-Iso",D640,IF($O640="Trans Line",SUMIF('Lines Study_Loc_Summary'!$D:$D,'TS by Location'!B640,'Lines Study_Loc_Summary'!$AJ:$AJ),IF($O640="Mix",SUMIF('Mix Substation Location Summary'!$B$4:$B$1316,$B640,'Mix Substation Location Summary'!$D$4:$D$1316)+SUMIF('Mix Substation Location Summary'!$B$4:$B$1316,$B640,'Mix Substation Location Summary'!$E$4:$E$1316),"NOT FOUND"))))</f>
        <v>300644.55492049456</v>
      </c>
      <c r="L640" s="299">
        <f>IF($O640="ISO",0,IF($O640="Non-Iso",E640,IF($O640="Trans Line",SUMIF('Lines Study_Loc_Summary'!$D:$D,$B640,'Lines Study_Loc_Summary'!$AK:$AK),IF($O640="Mix",SUMIF('Mix Substation Location Summary'!$B$4:$B$1316,$B640,'Mix Substation Location Summary'!$I$4:$I$1316)+SUMIF('Mix Substation Location Summary'!$B$4:$B$1316,$B640,'Mix Substation Location Summary'!$J$4:$J$1316),"NOT FOUND"))))</f>
        <v>17525.717133071972</v>
      </c>
      <c r="M640" s="299">
        <f>IF($O640="ISO",0,IF($O640="Non-Iso",F640,IF($O640="Trans Line",SUMIF('Lines Study_Loc_Summary'!$D:$D,$B640,'Lines Study_Loc_Summary'!$AL:$AL),IF($O640="Mix",SUMIF('Mix Substation Location Summary'!$B$4:$B$1316,$B640,'Mix Substation Location Summary'!$N$4:$N$1316)+SUMIF('Mix Substation Location Summary'!$B$4:$B$1316,$B640,'Mix Substation Location Summary'!$O$4:$O$1316),"NOT FOUND"))))</f>
        <v>68.34994653739659</v>
      </c>
      <c r="N640" s="300"/>
      <c r="O640" s="293" t="s">
        <v>280</v>
      </c>
      <c r="P640" s="293"/>
    </row>
    <row r="641" spans="1:16" ht="12.75" customHeight="1" x14ac:dyDescent="0.3">
      <c r="A641" s="294" t="s">
        <v>128</v>
      </c>
      <c r="B641" s="293">
        <v>4185</v>
      </c>
      <c r="C641" s="293" t="s">
        <v>1331</v>
      </c>
      <c r="D641" s="188">
        <f>SUMIF('Lines Study_Loc_Summary'!$D$10:$D$678,'TS by Location'!$B641,'Lines Study_Loc_Summary'!$P$10:$P$678)</f>
        <v>14776949.75</v>
      </c>
      <c r="E641" s="188">
        <f>SUMIF('Lines Study_Loc_Summary'!$D$10:$D$678,'TS by Location'!$B641,'Lines Study_Loc_Summary'!$Q$10:$Q$678)</f>
        <v>36142.6</v>
      </c>
      <c r="F641" s="188">
        <f>SUMIF('Lines Study_Loc_Summary'!$D$10:$D$678,'TS by Location'!$B641,'Lines Study_Loc_Summary'!$R$10:$R$678)</f>
        <v>0</v>
      </c>
      <c r="G641" s="537">
        <f t="shared" si="123"/>
        <v>14813092.35</v>
      </c>
      <c r="H641" s="299">
        <f>IF($O641="ISO",D641,IF($O641="Non-Iso",0,IF($O641="Trans Line",SUMIF('Lines Study_Loc_Summary'!$D:$D,$B641,'Lines Study_Loc_Summary'!$Z:$Z),IF($O641="Mix",SUMIF('Mix Substation Location Summary'!$B$4:$B$1316,$B641,'Mix Substation Location Summary'!$C$4:$C$1316),"NOT FOUND"))))</f>
        <v>14776949.75</v>
      </c>
      <c r="I641" s="299">
        <f>IF($O641="ISO",E641,IF($O641="Non-Iso",0,IF($O641="Trans Line",SUMIF('Lines Study_Loc_Summary'!$D:$D,$B641,'Lines Study_Loc_Summary'!$AA:$AA),IF($O641="Mix",SUMIF('Mix Substation Location Summary'!$B$4:$B$1316,$B641,'Mix Substation Location Summary'!$H$4:$H$1316),"NOT FOUND"))))</f>
        <v>36142.6</v>
      </c>
      <c r="J641" s="299">
        <f>IF($O641="ISO",F641,IF($O641="Non-Iso",0,IF($O641="Trans Line",SUMIF('Lines Study_Loc_Summary'!$D:$D,$B641,'Lines Study_Loc_Summary'!$AB:$AB),IF($O641="Mix",SUMIF('Mix Substation Location Summary'!$B$4:$B$1316,$B641,'Mix Substation Location Summary'!$M$4:$M$1316),"NOT FOUND"))))</f>
        <v>0</v>
      </c>
      <c r="K641" s="299">
        <f>IF($O641="ISO",0,IF($O641="Non-Iso",D641,IF($O641="Trans Line",SUMIF('Lines Study_Loc_Summary'!$D:$D,'TS by Location'!B641,'Lines Study_Loc_Summary'!$AJ:$AJ),IF($O641="Mix",SUMIF('Mix Substation Location Summary'!$B$4:$B$1316,$B641,'Mix Substation Location Summary'!$D$4:$D$1316)+SUMIF('Mix Substation Location Summary'!$B$4:$B$1316,$B641,'Mix Substation Location Summary'!$E$4:$E$1316),"NOT FOUND"))))</f>
        <v>0</v>
      </c>
      <c r="L641" s="299">
        <f>IF($O641="ISO",0,IF($O641="Non-Iso",E641,IF($O641="Trans Line",SUMIF('Lines Study_Loc_Summary'!$D:$D,$B641,'Lines Study_Loc_Summary'!$AK:$AK),IF($O641="Mix",SUMIF('Mix Substation Location Summary'!$B$4:$B$1316,$B641,'Mix Substation Location Summary'!$I$4:$I$1316)+SUMIF('Mix Substation Location Summary'!$B$4:$B$1316,$B641,'Mix Substation Location Summary'!$J$4:$J$1316),"NOT FOUND"))))</f>
        <v>0</v>
      </c>
      <c r="M641" s="299">
        <f>IF($O641="ISO",0,IF($O641="Non-Iso",F641,IF($O641="Trans Line",SUMIF('Lines Study_Loc_Summary'!$D:$D,$B641,'Lines Study_Loc_Summary'!$AL:$AL),IF($O641="Mix",SUMIF('Mix Substation Location Summary'!$B$4:$B$1316,$B641,'Mix Substation Location Summary'!$N$4:$N$1316)+SUMIF('Mix Substation Location Summary'!$B$4:$B$1316,$B641,'Mix Substation Location Summary'!$O$4:$O$1316),"NOT FOUND"))))</f>
        <v>0</v>
      </c>
      <c r="N641" s="300"/>
      <c r="O641" s="293" t="s">
        <v>280</v>
      </c>
      <c r="P641" s="293"/>
    </row>
    <row r="642" spans="1:16" ht="12.75" customHeight="1" x14ac:dyDescent="0.3">
      <c r="A642" s="294" t="s">
        <v>128</v>
      </c>
      <c r="B642" s="293">
        <v>4186</v>
      </c>
      <c r="C642" s="293" t="s">
        <v>1331</v>
      </c>
      <c r="D642" s="188">
        <f>SUMIF('Lines Study_Loc_Summary'!$D$10:$D$678,'TS by Location'!$B642,'Lines Study_Loc_Summary'!$P$10:$P$678)</f>
        <v>1193710.3500000001</v>
      </c>
      <c r="E642" s="188">
        <f>SUMIF('Lines Study_Loc_Summary'!$D$10:$D$678,'TS by Location'!$B642,'Lines Study_Loc_Summary'!$Q$10:$Q$678)</f>
        <v>0</v>
      </c>
      <c r="F642" s="188">
        <f>SUMIF('Lines Study_Loc_Summary'!$D$10:$D$678,'TS by Location'!$B642,'Lines Study_Loc_Summary'!$R$10:$R$678)</f>
        <v>0</v>
      </c>
      <c r="G642" s="537">
        <f t="shared" si="123"/>
        <v>1193710.3500000001</v>
      </c>
      <c r="H642" s="299">
        <f>IF($O642="ISO",D642,IF($O642="Non-Iso",0,IF($O642="Trans Line",SUMIF('Lines Study_Loc_Summary'!$D:$D,$B642,'Lines Study_Loc_Summary'!$Z:$Z),IF($O642="Mix",SUMIF('Mix Substation Location Summary'!$B$4:$B$1316,$B642,'Mix Substation Location Summary'!$C$4:$C$1316),"NOT FOUND"))))</f>
        <v>1193710.3500000001</v>
      </c>
      <c r="I642" s="299">
        <f>IF($O642="ISO",E642,IF($O642="Non-Iso",0,IF($O642="Trans Line",SUMIF('Lines Study_Loc_Summary'!$D:$D,$B642,'Lines Study_Loc_Summary'!$AA:$AA),IF($O642="Mix",SUMIF('Mix Substation Location Summary'!$B$4:$B$1316,$B642,'Mix Substation Location Summary'!$H$4:$H$1316),"NOT FOUND"))))</f>
        <v>0</v>
      </c>
      <c r="J642" s="299">
        <f>IF($O642="ISO",F642,IF($O642="Non-Iso",0,IF($O642="Trans Line",SUMIF('Lines Study_Loc_Summary'!$D:$D,$B642,'Lines Study_Loc_Summary'!$AB:$AB),IF($O642="Mix",SUMIF('Mix Substation Location Summary'!$B$4:$B$1316,$B642,'Mix Substation Location Summary'!$M$4:$M$1316),"NOT FOUND"))))</f>
        <v>0</v>
      </c>
      <c r="K642" s="299">
        <f>IF($O642="ISO",0,IF($O642="Non-Iso",D642,IF($O642="Trans Line",SUMIF('Lines Study_Loc_Summary'!$D:$D,'TS by Location'!B642,'Lines Study_Loc_Summary'!$AJ:$AJ),IF($O642="Mix",SUMIF('Mix Substation Location Summary'!$B$4:$B$1316,$B642,'Mix Substation Location Summary'!$D$4:$D$1316)+SUMIF('Mix Substation Location Summary'!$B$4:$B$1316,$B642,'Mix Substation Location Summary'!$E$4:$E$1316),"NOT FOUND"))))</f>
        <v>0</v>
      </c>
      <c r="L642" s="299">
        <f>IF($O642="ISO",0,IF($O642="Non-Iso",E642,IF($O642="Trans Line",SUMIF('Lines Study_Loc_Summary'!$D:$D,$B642,'Lines Study_Loc_Summary'!$AK:$AK),IF($O642="Mix",SUMIF('Mix Substation Location Summary'!$B$4:$B$1316,$B642,'Mix Substation Location Summary'!$I$4:$I$1316)+SUMIF('Mix Substation Location Summary'!$B$4:$B$1316,$B642,'Mix Substation Location Summary'!$J$4:$J$1316),"NOT FOUND"))))</f>
        <v>0</v>
      </c>
      <c r="M642" s="299">
        <f>IF($O642="ISO",0,IF($O642="Non-Iso",F642,IF($O642="Trans Line",SUMIF('Lines Study_Loc_Summary'!$D:$D,$B642,'Lines Study_Loc_Summary'!$AL:$AL),IF($O642="Mix",SUMIF('Mix Substation Location Summary'!$B$4:$B$1316,$B642,'Mix Substation Location Summary'!$N$4:$N$1316)+SUMIF('Mix Substation Location Summary'!$B$4:$B$1316,$B642,'Mix Substation Location Summary'!$O$4:$O$1316),"NOT FOUND"))))</f>
        <v>0</v>
      </c>
      <c r="N642" s="300"/>
      <c r="O642" s="293" t="s">
        <v>280</v>
      </c>
      <c r="P642" s="293"/>
    </row>
    <row r="643" spans="1:16" ht="12.75" customHeight="1" x14ac:dyDescent="0.3">
      <c r="A643" s="294" t="s">
        <v>129</v>
      </c>
      <c r="B643" s="293">
        <v>4187</v>
      </c>
      <c r="C643" s="293" t="s">
        <v>1331</v>
      </c>
      <c r="D643" s="188">
        <f>SUMIF('Lines Study_Loc_Summary'!$D$10:$D$678,'TS by Location'!$B643,'Lines Study_Loc_Summary'!$P$10:$P$678)</f>
        <v>10441138.91</v>
      </c>
      <c r="E643" s="188">
        <f>SUMIF('Lines Study_Loc_Summary'!$D$10:$D$678,'TS by Location'!$B643,'Lines Study_Loc_Summary'!$Q$10:$Q$678)</f>
        <v>192106.47</v>
      </c>
      <c r="F643" s="188">
        <f>SUMIF('Lines Study_Loc_Summary'!$D$10:$D$678,'TS by Location'!$B643,'Lines Study_Loc_Summary'!$R$10:$R$678)</f>
        <v>0</v>
      </c>
      <c r="G643" s="537">
        <f t="shared" si="123"/>
        <v>10633245.380000001</v>
      </c>
      <c r="H643" s="299">
        <f>IF($O643="ISO",D643,IF($O643="Non-Iso",0,IF($O643="Trans Line",SUMIF('Lines Study_Loc_Summary'!$D:$D,$B643,'Lines Study_Loc_Summary'!$Z:$Z),IF($O643="Mix",SUMIF('Mix Substation Location Summary'!$B$4:$B$1316,$B643,'Mix Substation Location Summary'!$C$4:$C$1316),"NOT FOUND"))))</f>
        <v>10441138.91</v>
      </c>
      <c r="I643" s="299">
        <f>IF($O643="ISO",E643,IF($O643="Non-Iso",0,IF($O643="Trans Line",SUMIF('Lines Study_Loc_Summary'!$D:$D,$B643,'Lines Study_Loc_Summary'!$AA:$AA),IF($O643="Mix",SUMIF('Mix Substation Location Summary'!$B$4:$B$1316,$B643,'Mix Substation Location Summary'!$H$4:$H$1316),"NOT FOUND"))))</f>
        <v>192106.47</v>
      </c>
      <c r="J643" s="299">
        <f>IF($O643="ISO",F643,IF($O643="Non-Iso",0,IF($O643="Trans Line",SUMIF('Lines Study_Loc_Summary'!$D:$D,$B643,'Lines Study_Loc_Summary'!$AB:$AB),IF($O643="Mix",SUMIF('Mix Substation Location Summary'!$B$4:$B$1316,$B643,'Mix Substation Location Summary'!$M$4:$M$1316),"NOT FOUND"))))</f>
        <v>0</v>
      </c>
      <c r="K643" s="299">
        <f>IF($O643="ISO",0,IF($O643="Non-Iso",D643,IF($O643="Trans Line",SUMIF('Lines Study_Loc_Summary'!$D:$D,'TS by Location'!B643,'Lines Study_Loc_Summary'!$AJ:$AJ),IF($O643="Mix",SUMIF('Mix Substation Location Summary'!$B$4:$B$1316,$B643,'Mix Substation Location Summary'!$D$4:$D$1316)+SUMIF('Mix Substation Location Summary'!$B$4:$B$1316,$B643,'Mix Substation Location Summary'!$E$4:$E$1316),"NOT FOUND"))))</f>
        <v>0</v>
      </c>
      <c r="L643" s="299">
        <f>IF($O643="ISO",0,IF($O643="Non-Iso",E643,IF($O643="Trans Line",SUMIF('Lines Study_Loc_Summary'!$D:$D,$B643,'Lines Study_Loc_Summary'!$AK:$AK),IF($O643="Mix",SUMIF('Mix Substation Location Summary'!$B$4:$B$1316,$B643,'Mix Substation Location Summary'!$I$4:$I$1316)+SUMIF('Mix Substation Location Summary'!$B$4:$B$1316,$B643,'Mix Substation Location Summary'!$J$4:$J$1316),"NOT FOUND"))))</f>
        <v>0</v>
      </c>
      <c r="M643" s="299">
        <f>IF($O643="ISO",0,IF($O643="Non-Iso",F643,IF($O643="Trans Line",SUMIF('Lines Study_Loc_Summary'!$D:$D,$B643,'Lines Study_Loc_Summary'!$AL:$AL),IF($O643="Mix",SUMIF('Mix Substation Location Summary'!$B$4:$B$1316,$B643,'Mix Substation Location Summary'!$N$4:$N$1316)+SUMIF('Mix Substation Location Summary'!$B$4:$B$1316,$B643,'Mix Substation Location Summary'!$O$4:$O$1316),"NOT FOUND"))))</f>
        <v>0</v>
      </c>
      <c r="N643" s="300"/>
      <c r="O643" s="293" t="s">
        <v>280</v>
      </c>
      <c r="P643" s="293"/>
    </row>
    <row r="644" spans="1:16" ht="12.75" customHeight="1" x14ac:dyDescent="0.3">
      <c r="A644" s="294" t="s">
        <v>354</v>
      </c>
      <c r="B644" s="293">
        <v>4188</v>
      </c>
      <c r="C644" s="293" t="s">
        <v>1331</v>
      </c>
      <c r="D644" s="188">
        <f>SUMIF('Lines Study_Loc_Summary'!$D$10:$D$678,'TS by Location'!$B644,'Lines Study_Loc_Summary'!$P$10:$P$678)</f>
        <v>2855109.31</v>
      </c>
      <c r="E644" s="188">
        <f>SUMIF('Lines Study_Loc_Summary'!$D$10:$D$678,'TS by Location'!$B644,'Lines Study_Loc_Summary'!$Q$10:$Q$678)</f>
        <v>267678.46000000002</v>
      </c>
      <c r="F644" s="188">
        <f>SUMIF('Lines Study_Loc_Summary'!$D$10:$D$678,'TS by Location'!$B644,'Lines Study_Loc_Summary'!$R$10:$R$678)</f>
        <v>0</v>
      </c>
      <c r="G644" s="537">
        <f t="shared" ref="G644" si="127">SUM(D644:F644)</f>
        <v>3122787.77</v>
      </c>
      <c r="H644" s="299">
        <f>IF($O644="ISO",D644,IF($O644="Non-Iso",0,IF($O644="Trans Line",SUMIF('Lines Study_Loc_Summary'!$D:$D,$B644,'Lines Study_Loc_Summary'!$Z:$Z),IF($O644="Mix",SUMIF('Mix Substation Location Summary'!$B$4:$B$1316,$B644,'Mix Substation Location Summary'!$C$4:$C$1316),"NOT FOUND"))))</f>
        <v>2855109.3099999996</v>
      </c>
      <c r="I644" s="299">
        <f>IF($O644="ISO",E644,IF($O644="Non-Iso",0,IF($O644="Trans Line",SUMIF('Lines Study_Loc_Summary'!$D:$D,$B644,'Lines Study_Loc_Summary'!$AA:$AA),IF($O644="Mix",SUMIF('Mix Substation Location Summary'!$B$4:$B$1316,$B644,'Mix Substation Location Summary'!$H$4:$H$1316),"NOT FOUND"))))</f>
        <v>267678.45999999996</v>
      </c>
      <c r="J644" s="299">
        <f>IF($O644="ISO",F644,IF($O644="Non-Iso",0,IF($O644="Trans Line",SUMIF('Lines Study_Loc_Summary'!$D:$D,$B644,'Lines Study_Loc_Summary'!$AB:$AB),IF($O644="Mix",SUMIF('Mix Substation Location Summary'!$B$4:$B$1316,$B644,'Mix Substation Location Summary'!$M$4:$M$1316),"NOT FOUND"))))</f>
        <v>0</v>
      </c>
      <c r="K644" s="299">
        <f>IF($O644="ISO",0,IF($O644="Non-Iso",D644,IF($O644="Trans Line",SUMIF('Lines Study_Loc_Summary'!$D:$D,'TS by Location'!B644,'Lines Study_Loc_Summary'!$AJ:$AJ),IF($O644="Mix",SUMIF('Mix Substation Location Summary'!$B$4:$B$1316,$B644,'Mix Substation Location Summary'!$D$4:$D$1316)+SUMIF('Mix Substation Location Summary'!$B$4:$B$1316,$B644,'Mix Substation Location Summary'!$E$4:$E$1316),"NOT FOUND"))))</f>
        <v>0</v>
      </c>
      <c r="L644" s="299">
        <f>IF($O644="ISO",0,IF($O644="Non-Iso",E644,IF($O644="Trans Line",SUMIF('Lines Study_Loc_Summary'!$D:$D,$B644,'Lines Study_Loc_Summary'!$AK:$AK),IF($O644="Mix",SUMIF('Mix Substation Location Summary'!$B$4:$B$1316,$B644,'Mix Substation Location Summary'!$I$4:$I$1316)+SUMIF('Mix Substation Location Summary'!$B$4:$B$1316,$B644,'Mix Substation Location Summary'!$J$4:$J$1316),"NOT FOUND"))))</f>
        <v>0</v>
      </c>
      <c r="M644" s="299">
        <f>IF($O644="ISO",0,IF($O644="Non-Iso",F644,IF($O644="Trans Line",SUMIF('Lines Study_Loc_Summary'!$D:$D,$B644,'Lines Study_Loc_Summary'!$AL:$AL),IF($O644="Mix",SUMIF('Mix Substation Location Summary'!$B$4:$B$1316,$B644,'Mix Substation Location Summary'!$N$4:$N$1316)+SUMIF('Mix Substation Location Summary'!$B$4:$B$1316,$B644,'Mix Substation Location Summary'!$O$4:$O$1316),"NOT FOUND"))))</f>
        <v>0</v>
      </c>
      <c r="N644" s="300"/>
      <c r="O644" s="293" t="s">
        <v>280</v>
      </c>
      <c r="P644" s="293"/>
    </row>
    <row r="645" spans="1:16" ht="12.75" customHeight="1" x14ac:dyDescent="0.3">
      <c r="A645" s="294" t="s">
        <v>3265</v>
      </c>
      <c r="B645" s="293">
        <v>4191</v>
      </c>
      <c r="C645" s="293" t="s">
        <v>1331</v>
      </c>
      <c r="D645" s="188">
        <f>SUMIF('Lines Study_Loc_Summary'!$D$10:$D$678,'TS by Location'!$B645,'Lines Study_Loc_Summary'!$P$10:$P$678)</f>
        <v>0</v>
      </c>
      <c r="E645" s="188">
        <f>SUMIF('Lines Study_Loc_Summary'!$D$10:$D$678,'TS by Location'!$B645,'Lines Study_Loc_Summary'!$Q$10:$Q$678)</f>
        <v>36142.6</v>
      </c>
      <c r="F645" s="188">
        <f>SUMIF('Lines Study_Loc_Summary'!$D$10:$D$678,'TS by Location'!$B645,'Lines Study_Loc_Summary'!$R$10:$R$678)</f>
        <v>0</v>
      </c>
      <c r="G645" s="537">
        <f t="shared" si="123"/>
        <v>36142.6</v>
      </c>
      <c r="H645" s="299">
        <f>IF($O645="ISO",D645,IF($O645="Non-Iso",0,IF($O645="Trans Line",SUMIF('Lines Study_Loc_Summary'!$D:$D,$B645,'Lines Study_Loc_Summary'!$Z:$Z),IF($O645="Mix",SUMIF('Mix Substation Location Summary'!$B$4:$B$1316,$B645,'Mix Substation Location Summary'!$C$4:$C$1316),"NOT FOUND"))))</f>
        <v>0</v>
      </c>
      <c r="I645" s="299">
        <f>IF($O645="ISO",E645,IF($O645="Non-Iso",0,IF($O645="Trans Line",SUMIF('Lines Study_Loc_Summary'!$D:$D,$B645,'Lines Study_Loc_Summary'!$AA:$AA),IF($O645="Mix",SUMIF('Mix Substation Location Summary'!$B$4:$B$1316,$B645,'Mix Substation Location Summary'!$H$4:$H$1316),"NOT FOUND"))))</f>
        <v>0</v>
      </c>
      <c r="J645" s="299">
        <f>IF($O645="ISO",F645,IF($O645="Non-Iso",0,IF($O645="Trans Line",SUMIF('Lines Study_Loc_Summary'!$D:$D,$B645,'Lines Study_Loc_Summary'!$AB:$AB),IF($O645="Mix",SUMIF('Mix Substation Location Summary'!$B$4:$B$1316,$B645,'Mix Substation Location Summary'!$M$4:$M$1316),"NOT FOUND"))))</f>
        <v>0</v>
      </c>
      <c r="K645" s="299">
        <f>IF($O645="ISO",0,IF($O645="Non-Iso",D645,IF($O645="Trans Line",SUMIF('Lines Study_Loc_Summary'!$D:$D,'TS by Location'!B645,'Lines Study_Loc_Summary'!$AJ:$AJ),IF($O645="Mix",SUMIF('Mix Substation Location Summary'!$B$4:$B$1316,$B645,'Mix Substation Location Summary'!$D$4:$D$1316)+SUMIF('Mix Substation Location Summary'!$B$4:$B$1316,$B645,'Mix Substation Location Summary'!$E$4:$E$1316),"NOT FOUND"))))</f>
        <v>0</v>
      </c>
      <c r="L645" s="299">
        <f>IF($O645="ISO",0,IF($O645="Non-Iso",E645,IF($O645="Trans Line",SUMIF('Lines Study_Loc_Summary'!$D:$D,$B645,'Lines Study_Loc_Summary'!$AK:$AK),IF($O645="Mix",SUMIF('Mix Substation Location Summary'!$B$4:$B$1316,$B645,'Mix Substation Location Summary'!$I$4:$I$1316)+SUMIF('Mix Substation Location Summary'!$B$4:$B$1316,$B645,'Mix Substation Location Summary'!$J$4:$J$1316),"NOT FOUND"))))</f>
        <v>36142.6</v>
      </c>
      <c r="M645" s="299">
        <f>IF($O645="ISO",0,IF($O645="Non-Iso",F645,IF($O645="Trans Line",SUMIF('Lines Study_Loc_Summary'!$D:$D,$B645,'Lines Study_Loc_Summary'!$AL:$AL),IF($O645="Mix",SUMIF('Mix Substation Location Summary'!$B$4:$B$1316,$B645,'Mix Substation Location Summary'!$N$4:$N$1316)+SUMIF('Mix Substation Location Summary'!$B$4:$B$1316,$B645,'Mix Substation Location Summary'!$O$4:$O$1316),"NOT FOUND"))))</f>
        <v>0</v>
      </c>
      <c r="N645" s="300"/>
      <c r="O645" s="293" t="s">
        <v>280</v>
      </c>
      <c r="P645" s="293"/>
    </row>
    <row r="646" spans="1:16" ht="12.75" customHeight="1" x14ac:dyDescent="0.3">
      <c r="A646" s="294" t="s">
        <v>1363</v>
      </c>
      <c r="B646" s="293">
        <v>4988</v>
      </c>
      <c r="C646" s="293" t="s">
        <v>1331</v>
      </c>
      <c r="D646" s="188">
        <f>SUMIF('Lines Study_Loc_Summary'!$D$10:$D$678,'TS by Location'!$B646,'Lines Study_Loc_Summary'!$P$10:$P$678)</f>
        <v>0</v>
      </c>
      <c r="E646" s="188">
        <f>SUMIF('Lines Study_Loc_Summary'!$D$10:$D$678,'TS by Location'!$B646,'Lines Study_Loc_Summary'!$Q$10:$Q$678)</f>
        <v>0</v>
      </c>
      <c r="F646" s="188">
        <f>SUMIF('Lines Study_Loc_Summary'!$D$10:$D$678,'TS by Location'!$B646,'Lines Study_Loc_Summary'!$R$10:$R$678)</f>
        <v>0</v>
      </c>
      <c r="G646" s="537">
        <f>SUM(D646:F646)</f>
        <v>0</v>
      </c>
      <c r="H646" s="299">
        <f>IF($O646="ISO",D646,IF($O646="Non-Iso",0,IF($O646="Trans Line",SUMIF('Lines Study_Loc_Summary'!$D:$D,$B646,'Lines Study_Loc_Summary'!$Z:$Z),IF($O646="Mix",SUMIF('Mix Substation Location Summary'!$B$4:$B$1316,$B646,'Mix Substation Location Summary'!$C$4:$C$1316),"NOT FOUND"))))</f>
        <v>0</v>
      </c>
      <c r="I646" s="299">
        <f>IF($O646="ISO",E646,IF($O646="Non-Iso",0,IF($O646="Trans Line",SUMIF('Lines Study_Loc_Summary'!$D:$D,$B646,'Lines Study_Loc_Summary'!$AA:$AA),IF($O646="Mix",SUMIF('Mix Substation Location Summary'!$B$4:$B$1316,$B646,'Mix Substation Location Summary'!$H$4:$H$1316),"NOT FOUND"))))</f>
        <v>0</v>
      </c>
      <c r="J646" s="299">
        <f>IF($O646="ISO",F646,IF($O646="Non-Iso",0,IF($O646="Trans Line",SUMIF('Lines Study_Loc_Summary'!$D:$D,$B646,'Lines Study_Loc_Summary'!$AB:$AB),IF($O646="Mix",SUMIF('Mix Substation Location Summary'!$B$4:$B$1316,$B646,'Mix Substation Location Summary'!$M$4:$M$1316),"NOT FOUND"))))</f>
        <v>0</v>
      </c>
      <c r="K646" s="299">
        <f>IF($O646="ISO",0,IF($O646="Non-Iso",D646,IF($O646="Trans Line",SUMIF('Lines Study_Loc_Summary'!$D:$D,'TS by Location'!B646,'Lines Study_Loc_Summary'!$AJ:$AJ),IF($O646="Mix",SUMIF('Mix Substation Location Summary'!$B$4:$B$1316,$B646,'Mix Substation Location Summary'!$D$4:$D$1316)+SUMIF('Mix Substation Location Summary'!$B$4:$B$1316,$B646,'Mix Substation Location Summary'!$E$4:$E$1316),"NOT FOUND"))))</f>
        <v>0</v>
      </c>
      <c r="L646" s="299">
        <f>IF($O646="ISO",0,IF($O646="Non-Iso",E646,IF($O646="Trans Line",SUMIF('Lines Study_Loc_Summary'!$D:$D,$B646,'Lines Study_Loc_Summary'!$AK:$AK),IF($O646="Mix",SUMIF('Mix Substation Location Summary'!$B$4:$B$1316,$B646,'Mix Substation Location Summary'!$I$4:$I$1316)+SUMIF('Mix Substation Location Summary'!$B$4:$B$1316,$B646,'Mix Substation Location Summary'!$J$4:$J$1316),"NOT FOUND"))))</f>
        <v>0</v>
      </c>
      <c r="M646" s="299">
        <f>IF($O646="ISO",0,IF($O646="Non-Iso",F646,IF($O646="Trans Line",SUMIF('Lines Study_Loc_Summary'!$D:$D,$B646,'Lines Study_Loc_Summary'!$AL:$AL),IF($O646="Mix",SUMIF('Mix Substation Location Summary'!$B$4:$B$1316,$B646,'Mix Substation Location Summary'!$N$4:$N$1316)+SUMIF('Mix Substation Location Summary'!$B$4:$B$1316,$B646,'Mix Substation Location Summary'!$O$4:$O$1316),"NOT FOUND"))))</f>
        <v>0</v>
      </c>
      <c r="N646" s="300"/>
      <c r="O646" s="293" t="s">
        <v>280</v>
      </c>
      <c r="P646" s="293"/>
    </row>
    <row r="647" spans="1:16" ht="12.75" customHeight="1" x14ac:dyDescent="0.3">
      <c r="A647" s="294" t="s">
        <v>130</v>
      </c>
      <c r="B647" s="293">
        <v>4189</v>
      </c>
      <c r="C647" s="293" t="s">
        <v>1332</v>
      </c>
      <c r="D647" s="188">
        <f>SUMIF('Lines Study_Loc_Summary'!$D$10:$D$678,'TS by Location'!$B647,'Lines Study_Loc_Summary'!$P$10:$P$678)</f>
        <v>78247.820000000007</v>
      </c>
      <c r="E647" s="188">
        <f>SUMIF('Lines Study_Loc_Summary'!$D$10:$D$678,'TS by Location'!$B647,'Lines Study_Loc_Summary'!$Q$10:$Q$678)</f>
        <v>37273.5</v>
      </c>
      <c r="F647" s="188">
        <f>SUMIF('Lines Study_Loc_Summary'!$D$10:$D$678,'TS by Location'!$B647,'Lines Study_Loc_Summary'!$R$10:$R$678)</f>
        <v>0</v>
      </c>
      <c r="G647" s="537">
        <f t="shared" si="123"/>
        <v>115521.32</v>
      </c>
      <c r="H647" s="299">
        <f>IF($O647="ISO",D647,IF($O647="Non-Iso",0,IF($O647="Trans Line",SUMIF('Lines Study_Loc_Summary'!$D:$D,$B647,'Lines Study_Loc_Summary'!$Z:$Z),IF($O647="Mix",SUMIF('Mix Substation Location Summary'!$B$4:$B$1316,$B647,'Mix Substation Location Summary'!$C$4:$C$1316),"NOT FOUND"))))</f>
        <v>78247.819999999992</v>
      </c>
      <c r="I647" s="299">
        <f>IF($O647="ISO",E647,IF($O647="Non-Iso",0,IF($O647="Trans Line",SUMIF('Lines Study_Loc_Summary'!$D:$D,$B647,'Lines Study_Loc_Summary'!$AA:$AA),IF($O647="Mix",SUMIF('Mix Substation Location Summary'!$B$4:$B$1316,$B647,'Mix Substation Location Summary'!$H$4:$H$1316),"NOT FOUND"))))</f>
        <v>37273.499999999993</v>
      </c>
      <c r="J647" s="299">
        <f>IF($O647="ISO",F647,IF($O647="Non-Iso",0,IF($O647="Trans Line",SUMIF('Lines Study_Loc_Summary'!$D:$D,$B647,'Lines Study_Loc_Summary'!$AB:$AB),IF($O647="Mix",SUMIF('Mix Substation Location Summary'!$B$4:$B$1316,$B647,'Mix Substation Location Summary'!$M$4:$M$1316),"NOT FOUND"))))</f>
        <v>0</v>
      </c>
      <c r="K647" s="299">
        <f>IF($O647="ISO",0,IF($O647="Non-Iso",D647,IF($O647="Trans Line",SUMIF('Lines Study_Loc_Summary'!$D:$D,'TS by Location'!B647,'Lines Study_Loc_Summary'!$AJ:$AJ),IF($O647="Mix",SUMIF('Mix Substation Location Summary'!$B$4:$B$1316,$B647,'Mix Substation Location Summary'!$D$4:$D$1316)+SUMIF('Mix Substation Location Summary'!$B$4:$B$1316,$B647,'Mix Substation Location Summary'!$E$4:$E$1316),"NOT FOUND"))))</f>
        <v>0</v>
      </c>
      <c r="L647" s="299">
        <f>IF($O647="ISO",0,IF($O647="Non-Iso",E647,IF($O647="Trans Line",SUMIF('Lines Study_Loc_Summary'!$D:$D,$B647,'Lines Study_Loc_Summary'!$AK:$AK),IF($O647="Mix",SUMIF('Mix Substation Location Summary'!$B$4:$B$1316,$B647,'Mix Substation Location Summary'!$I$4:$I$1316)+SUMIF('Mix Substation Location Summary'!$B$4:$B$1316,$B647,'Mix Substation Location Summary'!$J$4:$J$1316),"NOT FOUND"))))</f>
        <v>0</v>
      </c>
      <c r="M647" s="299">
        <f>IF($O647="ISO",0,IF($O647="Non-Iso",F647,IF($O647="Trans Line",SUMIF('Lines Study_Loc_Summary'!$D:$D,$B647,'Lines Study_Loc_Summary'!$AL:$AL),IF($O647="Mix",SUMIF('Mix Substation Location Summary'!$B$4:$B$1316,$B647,'Mix Substation Location Summary'!$N$4:$N$1316)+SUMIF('Mix Substation Location Summary'!$B$4:$B$1316,$B647,'Mix Substation Location Summary'!$O$4:$O$1316),"NOT FOUND"))))</f>
        <v>0</v>
      </c>
      <c r="N647" s="300"/>
      <c r="O647" s="293" t="s">
        <v>280</v>
      </c>
      <c r="P647" s="293"/>
    </row>
    <row r="648" spans="1:16" ht="12.75" customHeight="1" x14ac:dyDescent="0.3">
      <c r="A648" s="294" t="s">
        <v>197</v>
      </c>
      <c r="B648" s="293">
        <v>4200</v>
      </c>
      <c r="C648" s="293" t="s">
        <v>1334</v>
      </c>
      <c r="D648" s="188">
        <f>SUMIF('Lines Study_Loc_Summary'!$D$10:$D$678,'TS by Location'!$B648,'Lines Study_Loc_Summary'!$P$10:$P$678)</f>
        <v>0</v>
      </c>
      <c r="E648" s="188">
        <f>SUMIF('Lines Study_Loc_Summary'!$D$10:$D$678,'TS by Location'!$B648,'Lines Study_Loc_Summary'!$Q$10:$Q$678)</f>
        <v>0</v>
      </c>
      <c r="F648" s="188">
        <f>SUMIF('Lines Study_Loc_Summary'!$D$10:$D$678,'TS by Location'!$B648,'Lines Study_Loc_Summary'!$R$10:$R$678)</f>
        <v>0</v>
      </c>
      <c r="G648" s="537">
        <f t="shared" si="123"/>
        <v>0</v>
      </c>
      <c r="H648" s="299">
        <f>IF($O648="ISO",D648,IF($O648="Non-Iso",0,IF($O648="Trans Line",SUMIF('Lines Study_Loc_Summary'!$D:$D,$B648,'Lines Study_Loc_Summary'!$Z:$Z),IF($O648="Mix",SUMIF('Mix Substation Location Summary'!$B$4:$B$1316,$B648,'Mix Substation Location Summary'!$C$4:$C$1316),"NOT FOUND"))))</f>
        <v>0</v>
      </c>
      <c r="I648" s="299">
        <f>IF($O648="ISO",E648,IF($O648="Non-Iso",0,IF($O648="Trans Line",SUMIF('Lines Study_Loc_Summary'!$D:$D,$B648,'Lines Study_Loc_Summary'!$AA:$AA),IF($O648="Mix",SUMIF('Mix Substation Location Summary'!$B$4:$B$1316,$B648,'Mix Substation Location Summary'!$H$4:$H$1316),"NOT FOUND"))))</f>
        <v>0</v>
      </c>
      <c r="J648" s="299">
        <f>IF($O648="ISO",F648,IF($O648="Non-Iso",0,IF($O648="Trans Line",SUMIF('Lines Study_Loc_Summary'!$D:$D,$B648,'Lines Study_Loc_Summary'!$AB:$AB),IF($O648="Mix",SUMIF('Mix Substation Location Summary'!$B$4:$B$1316,$B648,'Mix Substation Location Summary'!$M$4:$M$1316),"NOT FOUND"))))</f>
        <v>0</v>
      </c>
      <c r="K648" s="299">
        <f>IF($O648="ISO",0,IF($O648="Non-Iso",D648,IF($O648="Trans Line",SUMIF('Lines Study_Loc_Summary'!$D:$D,'TS by Location'!B648,'Lines Study_Loc_Summary'!$AJ:$AJ),IF($O648="Mix",SUMIF('Mix Substation Location Summary'!$B$4:$B$1316,$B648,'Mix Substation Location Summary'!$D$4:$D$1316)+SUMIF('Mix Substation Location Summary'!$B$4:$B$1316,$B648,'Mix Substation Location Summary'!$E$4:$E$1316),"NOT FOUND"))))</f>
        <v>0</v>
      </c>
      <c r="L648" s="299">
        <f>IF($O648="ISO",0,IF($O648="Non-Iso",E648,IF($O648="Trans Line",SUMIF('Lines Study_Loc_Summary'!$D:$D,$B648,'Lines Study_Loc_Summary'!$AK:$AK),IF($O648="Mix",SUMIF('Mix Substation Location Summary'!$B$4:$B$1316,$B648,'Mix Substation Location Summary'!$I$4:$I$1316)+SUMIF('Mix Substation Location Summary'!$B$4:$B$1316,$B648,'Mix Substation Location Summary'!$J$4:$J$1316),"NOT FOUND"))))</f>
        <v>0</v>
      </c>
      <c r="M648" s="299">
        <f>IF($O648="ISO",0,IF($O648="Non-Iso",F648,IF($O648="Trans Line",SUMIF('Lines Study_Loc_Summary'!$D:$D,$B648,'Lines Study_Loc_Summary'!$AL:$AL),IF($O648="Mix",SUMIF('Mix Substation Location Summary'!$B$4:$B$1316,$B648,'Mix Substation Location Summary'!$N$4:$N$1316)+SUMIF('Mix Substation Location Summary'!$B$4:$B$1316,$B648,'Mix Substation Location Summary'!$O$4:$O$1316),"NOT FOUND"))))</f>
        <v>0</v>
      </c>
      <c r="N648" s="300"/>
      <c r="O648" s="293" t="s">
        <v>280</v>
      </c>
      <c r="P648" s="293"/>
    </row>
    <row r="649" spans="1:16" ht="12.75" customHeight="1" x14ac:dyDescent="0.3">
      <c r="A649" s="294" t="s">
        <v>2931</v>
      </c>
      <c r="B649" s="293">
        <v>4201</v>
      </c>
      <c r="C649" s="293" t="s">
        <v>1332</v>
      </c>
      <c r="D649" s="188">
        <f>SUMIF('Lines Study_Loc_Summary'!$D$10:$D$678,'TS by Location'!$B649,'Lines Study_Loc_Summary'!$P$10:$P$678)</f>
        <v>0</v>
      </c>
      <c r="E649" s="188">
        <f>SUMIF('Lines Study_Loc_Summary'!$D$10:$D$678,'TS by Location'!$B649,'Lines Study_Loc_Summary'!$Q$10:$Q$678)</f>
        <v>0</v>
      </c>
      <c r="F649" s="188">
        <f>SUMIF('Lines Study_Loc_Summary'!$D$10:$D$678,'TS by Location'!$B649,'Lines Study_Loc_Summary'!$R$10:$R$678)</f>
        <v>0</v>
      </c>
      <c r="G649" s="537">
        <f t="shared" ref="G649" si="128">SUM(D649:F649)</f>
        <v>0</v>
      </c>
      <c r="H649" s="299">
        <f>IF($O649="ISO",D649,IF($O649="Non-Iso",0,IF($O649="Trans Line",SUMIF('Lines Study_Loc_Summary'!$D:$D,$B649,'Lines Study_Loc_Summary'!$Z:$Z),IF($O649="Mix",SUMIF('Mix Substation Location Summary'!$B$4:$B$1316,$B649,'Mix Substation Location Summary'!$C$4:$C$1316),"NOT FOUND"))))</f>
        <v>0</v>
      </c>
      <c r="I649" s="299">
        <f>IF($O649="ISO",E649,IF($O649="Non-Iso",0,IF($O649="Trans Line",SUMIF('Lines Study_Loc_Summary'!$D:$D,$B649,'Lines Study_Loc_Summary'!$AA:$AA),IF($O649="Mix",SUMIF('Mix Substation Location Summary'!$B$4:$B$1316,$B649,'Mix Substation Location Summary'!$H$4:$H$1316),"NOT FOUND"))))</f>
        <v>0</v>
      </c>
      <c r="J649" s="299">
        <f>IF($O649="ISO",F649,IF($O649="Non-Iso",0,IF($O649="Trans Line",SUMIF('Lines Study_Loc_Summary'!$D:$D,$B649,'Lines Study_Loc_Summary'!$AB:$AB),IF($O649="Mix",SUMIF('Mix Substation Location Summary'!$B$4:$B$1316,$B649,'Mix Substation Location Summary'!$M$4:$M$1316),"NOT FOUND"))))</f>
        <v>0</v>
      </c>
      <c r="K649" s="299">
        <f>IF($O649="ISO",0,IF($O649="Non-Iso",D649,IF($O649="Trans Line",SUMIF('Lines Study_Loc_Summary'!$D:$D,'TS by Location'!B649,'Lines Study_Loc_Summary'!$AJ:$AJ),IF($O649="Mix",SUMIF('Mix Substation Location Summary'!$B$4:$B$1316,$B649,'Mix Substation Location Summary'!$D$4:$D$1316)+SUMIF('Mix Substation Location Summary'!$B$4:$B$1316,$B649,'Mix Substation Location Summary'!$E$4:$E$1316),"NOT FOUND"))))</f>
        <v>0</v>
      </c>
      <c r="L649" s="299">
        <f>IF($O649="ISO",0,IF($O649="Non-Iso",E649,IF($O649="Trans Line",SUMIF('Lines Study_Loc_Summary'!$D:$D,$B649,'Lines Study_Loc_Summary'!$AK:$AK),IF($O649="Mix",SUMIF('Mix Substation Location Summary'!$B$4:$B$1316,$B649,'Mix Substation Location Summary'!$I$4:$I$1316)+SUMIF('Mix Substation Location Summary'!$B$4:$B$1316,$B649,'Mix Substation Location Summary'!$J$4:$J$1316),"NOT FOUND"))))</f>
        <v>0</v>
      </c>
      <c r="M649" s="299">
        <f>IF($O649="ISO",0,IF($O649="Non-Iso",F649,IF($O649="Trans Line",SUMIF('Lines Study_Loc_Summary'!$D:$D,$B649,'Lines Study_Loc_Summary'!$AL:$AL),IF($O649="Mix",SUMIF('Mix Substation Location Summary'!$B$4:$B$1316,$B649,'Mix Substation Location Summary'!$N$4:$N$1316)+SUMIF('Mix Substation Location Summary'!$B$4:$B$1316,$B649,'Mix Substation Location Summary'!$O$4:$O$1316),"NOT FOUND"))))</f>
        <v>0</v>
      </c>
      <c r="N649" s="300"/>
      <c r="O649" s="293" t="s">
        <v>280</v>
      </c>
      <c r="P649" s="293"/>
    </row>
    <row r="650" spans="1:16" ht="12.75" customHeight="1" x14ac:dyDescent="0.3">
      <c r="A650" s="294" t="s">
        <v>2798</v>
      </c>
      <c r="B650" s="293">
        <v>4205</v>
      </c>
      <c r="C650" s="293" t="s">
        <v>1334</v>
      </c>
      <c r="D650" s="188">
        <f>SUMIF('Lines Study_Loc_Summary'!$D$10:$D$678,'TS by Location'!$B650,'Lines Study_Loc_Summary'!$P$10:$P$678)</f>
        <v>0</v>
      </c>
      <c r="E650" s="188">
        <f>SUMIF('Lines Study_Loc_Summary'!$D$10:$D$678,'TS by Location'!$B650,'Lines Study_Loc_Summary'!$Q$10:$Q$678)</f>
        <v>0</v>
      </c>
      <c r="F650" s="188">
        <f>SUMIF('Lines Study_Loc_Summary'!$D$10:$D$678,'TS by Location'!$B650,'Lines Study_Loc_Summary'!$R$10:$R$678)</f>
        <v>0</v>
      </c>
      <c r="G650" s="537">
        <f t="shared" ref="G650:G658" si="129">SUM(D650:F650)</f>
        <v>0</v>
      </c>
      <c r="H650" s="299">
        <f>IF($O650="ISO",D650,IF($O650="Non-Iso",0,IF($O650="Trans Line",SUMIF('Lines Study_Loc_Summary'!$D:$D,$B650,'Lines Study_Loc_Summary'!$Z:$Z),IF($O650="Mix",SUMIF('Mix Substation Location Summary'!$B$4:$B$1316,$B650,'Mix Substation Location Summary'!$C$4:$C$1316),"NOT FOUND"))))</f>
        <v>0</v>
      </c>
      <c r="I650" s="299">
        <f>IF($O650="ISO",E650,IF($O650="Non-Iso",0,IF($O650="Trans Line",SUMIF('Lines Study_Loc_Summary'!$D:$D,$B650,'Lines Study_Loc_Summary'!$AA:$AA),IF($O650="Mix",SUMIF('Mix Substation Location Summary'!$B$4:$B$1316,$B650,'Mix Substation Location Summary'!$H$4:$H$1316),"NOT FOUND"))))</f>
        <v>0</v>
      </c>
      <c r="J650" s="299">
        <f>IF($O650="ISO",F650,IF($O650="Non-Iso",0,IF($O650="Trans Line",SUMIF('Lines Study_Loc_Summary'!$D:$D,$B650,'Lines Study_Loc_Summary'!$AB:$AB),IF($O650="Mix",SUMIF('Mix Substation Location Summary'!$B$4:$B$1316,$B650,'Mix Substation Location Summary'!$M$4:$M$1316),"NOT FOUND"))))</f>
        <v>0</v>
      </c>
      <c r="K650" s="299">
        <f>IF($O650="ISO",0,IF($O650="Non-Iso",D650,IF($O650="Trans Line",SUMIF('Lines Study_Loc_Summary'!$D:$D,'TS by Location'!B650,'Lines Study_Loc_Summary'!$AJ:$AJ),IF($O650="Mix",SUMIF('Mix Substation Location Summary'!$B$4:$B$1316,$B650,'Mix Substation Location Summary'!$D$4:$D$1316)+SUMIF('Mix Substation Location Summary'!$B$4:$B$1316,$B650,'Mix Substation Location Summary'!$E$4:$E$1316),"NOT FOUND"))))</f>
        <v>0</v>
      </c>
      <c r="L650" s="299">
        <f>IF($O650="ISO",0,IF($O650="Non-Iso",E650,IF($O650="Trans Line",SUMIF('Lines Study_Loc_Summary'!$D:$D,$B650,'Lines Study_Loc_Summary'!$AK:$AK),IF($O650="Mix",SUMIF('Mix Substation Location Summary'!$B$4:$B$1316,$B650,'Mix Substation Location Summary'!$I$4:$I$1316)+SUMIF('Mix Substation Location Summary'!$B$4:$B$1316,$B650,'Mix Substation Location Summary'!$J$4:$J$1316),"NOT FOUND"))))</f>
        <v>0</v>
      </c>
      <c r="M650" s="299">
        <f>IF($O650="ISO",0,IF($O650="Non-Iso",F650,IF($O650="Trans Line",SUMIF('Lines Study_Loc_Summary'!$D:$D,$B650,'Lines Study_Loc_Summary'!$AL:$AL),IF($O650="Mix",SUMIF('Mix Substation Location Summary'!$B$4:$B$1316,$B650,'Mix Substation Location Summary'!$N$4:$N$1316)+SUMIF('Mix Substation Location Summary'!$B$4:$B$1316,$B650,'Mix Substation Location Summary'!$O$4:$O$1316),"NOT FOUND"))))</f>
        <v>0</v>
      </c>
      <c r="N650" s="300"/>
      <c r="O650" s="293" t="s">
        <v>280</v>
      </c>
      <c r="P650" s="293"/>
    </row>
    <row r="651" spans="1:16" ht="12.75" customHeight="1" x14ac:dyDescent="0.3">
      <c r="A651" s="294" t="s">
        <v>198</v>
      </c>
      <c r="B651" s="293">
        <v>4207</v>
      </c>
      <c r="C651" s="293" t="s">
        <v>1332</v>
      </c>
      <c r="D651" s="188">
        <f>SUMIF('Lines Study_Loc_Summary'!$D$10:$D$678,'TS by Location'!$B651,'Lines Study_Loc_Summary'!$P$10:$P$678)</f>
        <v>0</v>
      </c>
      <c r="E651" s="188">
        <f>SUMIF('Lines Study_Loc_Summary'!$D$10:$D$678,'TS by Location'!$B651,'Lines Study_Loc_Summary'!$Q$10:$Q$678)</f>
        <v>25798.080000000002</v>
      </c>
      <c r="F651" s="188">
        <f>SUMIF('Lines Study_Loc_Summary'!$D$10:$D$678,'TS by Location'!$B651,'Lines Study_Loc_Summary'!$R$10:$R$678)</f>
        <v>0</v>
      </c>
      <c r="G651" s="537">
        <f t="shared" si="129"/>
        <v>25798.080000000002</v>
      </c>
      <c r="H651" s="299">
        <f>IF($O651="ISO",D651,IF($O651="Non-Iso",0,IF($O651="Trans Line",SUMIF('Lines Study_Loc_Summary'!$D:$D,$B651,'Lines Study_Loc_Summary'!$Z:$Z),IF($O651="Mix",SUMIF('Mix Substation Location Summary'!$B$4:$B$1316,$B651,'Mix Substation Location Summary'!$C$4:$C$1316),"NOT FOUND"))))</f>
        <v>0</v>
      </c>
      <c r="I651" s="299">
        <f>IF($O651="ISO",E651,IF($O651="Non-Iso",0,IF($O651="Trans Line",SUMIF('Lines Study_Loc_Summary'!$D:$D,$B651,'Lines Study_Loc_Summary'!$AA:$AA),IF($O651="Mix",SUMIF('Mix Substation Location Summary'!$B$4:$B$1316,$B651,'Mix Substation Location Summary'!$H$4:$H$1316),"NOT FOUND"))))</f>
        <v>0</v>
      </c>
      <c r="J651" s="299">
        <f>IF($O651="ISO",F651,IF($O651="Non-Iso",0,IF($O651="Trans Line",SUMIF('Lines Study_Loc_Summary'!$D:$D,$B651,'Lines Study_Loc_Summary'!$AB:$AB),IF($O651="Mix",SUMIF('Mix Substation Location Summary'!$B$4:$B$1316,$B651,'Mix Substation Location Summary'!$M$4:$M$1316),"NOT FOUND"))))</f>
        <v>0</v>
      </c>
      <c r="K651" s="299">
        <f>IF($O651="ISO",0,IF($O651="Non-Iso",D651,IF($O651="Trans Line",SUMIF('Lines Study_Loc_Summary'!$D:$D,'TS by Location'!B651,'Lines Study_Loc_Summary'!$AJ:$AJ),IF($O651="Mix",SUMIF('Mix Substation Location Summary'!$B$4:$B$1316,$B651,'Mix Substation Location Summary'!$D$4:$D$1316)+SUMIF('Mix Substation Location Summary'!$B$4:$B$1316,$B651,'Mix Substation Location Summary'!$E$4:$E$1316),"NOT FOUND"))))</f>
        <v>0</v>
      </c>
      <c r="L651" s="299">
        <f>IF($O651="ISO",0,IF($O651="Non-Iso",E651,IF($O651="Trans Line",SUMIF('Lines Study_Loc_Summary'!$D:$D,$B651,'Lines Study_Loc_Summary'!$AK:$AK),IF($O651="Mix",SUMIF('Mix Substation Location Summary'!$B$4:$B$1316,$B651,'Mix Substation Location Summary'!$I$4:$I$1316)+SUMIF('Mix Substation Location Summary'!$B$4:$B$1316,$B651,'Mix Substation Location Summary'!$J$4:$J$1316),"NOT FOUND"))))</f>
        <v>25798.080000000002</v>
      </c>
      <c r="M651" s="299">
        <f>IF($O651="ISO",0,IF($O651="Non-Iso",F651,IF($O651="Trans Line",SUMIF('Lines Study_Loc_Summary'!$D:$D,$B651,'Lines Study_Loc_Summary'!$AL:$AL),IF($O651="Mix",SUMIF('Mix Substation Location Summary'!$B$4:$B$1316,$B651,'Mix Substation Location Summary'!$N$4:$N$1316)+SUMIF('Mix Substation Location Summary'!$B$4:$B$1316,$B651,'Mix Substation Location Summary'!$O$4:$O$1316),"NOT FOUND"))))</f>
        <v>0</v>
      </c>
      <c r="N651" s="300"/>
      <c r="O651" s="293" t="s">
        <v>280</v>
      </c>
      <c r="P651" s="293"/>
    </row>
    <row r="652" spans="1:16" ht="12.75" customHeight="1" x14ac:dyDescent="0.3">
      <c r="A652" s="294" t="s">
        <v>3045</v>
      </c>
      <c r="B652" s="293">
        <v>4211</v>
      </c>
      <c r="C652" s="293" t="s">
        <v>1332</v>
      </c>
      <c r="D652" s="188">
        <f>SUMIF('Lines Study_Loc_Summary'!$D$10:$D$678,'TS by Location'!$B652,'Lines Study_Loc_Summary'!$P$10:$P$678)</f>
        <v>0</v>
      </c>
      <c r="E652" s="188">
        <f>SUMIF('Lines Study_Loc_Summary'!$D$10:$D$678,'TS by Location'!$B652,'Lines Study_Loc_Summary'!$Q$10:$Q$678)</f>
        <v>0</v>
      </c>
      <c r="F652" s="188">
        <f>SUMIF('Lines Study_Loc_Summary'!$D$10:$D$678,'TS by Location'!$B652,'Lines Study_Loc_Summary'!$R$10:$R$678)</f>
        <v>0</v>
      </c>
      <c r="G652" s="537">
        <f t="shared" ref="G652" si="130">SUM(D652:F652)</f>
        <v>0</v>
      </c>
      <c r="H652" s="299">
        <f>IF($O652="ISO",D652,IF($O652="Non-Iso",0,IF($O652="Trans Line",SUMIF('Lines Study_Loc_Summary'!$D:$D,$B652,'Lines Study_Loc_Summary'!$Z:$Z),IF($O652="Mix",SUMIF('Mix Substation Location Summary'!$B$4:$B$1316,$B652,'Mix Substation Location Summary'!$C$4:$C$1316),"NOT FOUND"))))</f>
        <v>0</v>
      </c>
      <c r="I652" s="299">
        <f>IF($O652="ISO",E652,IF($O652="Non-Iso",0,IF($O652="Trans Line",SUMIF('Lines Study_Loc_Summary'!$D:$D,$B652,'Lines Study_Loc_Summary'!$AA:$AA),IF($O652="Mix",SUMIF('Mix Substation Location Summary'!$B$4:$B$1316,$B652,'Mix Substation Location Summary'!$H$4:$H$1316),"NOT FOUND"))))</f>
        <v>0</v>
      </c>
      <c r="J652" s="299">
        <f>IF($O652="ISO",F652,IF($O652="Non-Iso",0,IF($O652="Trans Line",SUMIF('Lines Study_Loc_Summary'!$D:$D,$B652,'Lines Study_Loc_Summary'!$AB:$AB),IF($O652="Mix",SUMIF('Mix Substation Location Summary'!$B$4:$B$1316,$B652,'Mix Substation Location Summary'!$M$4:$M$1316),"NOT FOUND"))))</f>
        <v>0</v>
      </c>
      <c r="K652" s="299">
        <f>IF($O652="ISO",0,IF($O652="Non-Iso",D652,IF($O652="Trans Line",SUMIF('Lines Study_Loc_Summary'!$D:$D,'TS by Location'!B652,'Lines Study_Loc_Summary'!$AJ:$AJ),IF($O652="Mix",SUMIF('Mix Substation Location Summary'!$B$4:$B$1316,$B652,'Mix Substation Location Summary'!$D$4:$D$1316)+SUMIF('Mix Substation Location Summary'!$B$4:$B$1316,$B652,'Mix Substation Location Summary'!$E$4:$E$1316),"NOT FOUND"))))</f>
        <v>0</v>
      </c>
      <c r="L652" s="299">
        <f>IF($O652="ISO",0,IF($O652="Non-Iso",E652,IF($O652="Trans Line",SUMIF('Lines Study_Loc_Summary'!$D:$D,$B652,'Lines Study_Loc_Summary'!$AK:$AK),IF($O652="Mix",SUMIF('Mix Substation Location Summary'!$B$4:$B$1316,$B652,'Mix Substation Location Summary'!$I$4:$I$1316)+SUMIF('Mix Substation Location Summary'!$B$4:$B$1316,$B652,'Mix Substation Location Summary'!$J$4:$J$1316),"NOT FOUND"))))</f>
        <v>0</v>
      </c>
      <c r="M652" s="299">
        <f>IF($O652="ISO",0,IF($O652="Non-Iso",F652,IF($O652="Trans Line",SUMIF('Lines Study_Loc_Summary'!$D:$D,$B652,'Lines Study_Loc_Summary'!$AL:$AL),IF($O652="Mix",SUMIF('Mix Substation Location Summary'!$B$4:$B$1316,$B652,'Mix Substation Location Summary'!$N$4:$N$1316)+SUMIF('Mix Substation Location Summary'!$B$4:$B$1316,$B652,'Mix Substation Location Summary'!$O$4:$O$1316),"NOT FOUND"))))</f>
        <v>0</v>
      </c>
      <c r="N652" s="300"/>
      <c r="O652" s="293" t="s">
        <v>280</v>
      </c>
      <c r="P652" s="293"/>
    </row>
    <row r="653" spans="1:16" ht="12.75" customHeight="1" x14ac:dyDescent="0.3">
      <c r="A653" s="294" t="s">
        <v>2909</v>
      </c>
      <c r="B653" s="293">
        <v>4213</v>
      </c>
      <c r="C653" s="293" t="s">
        <v>1332</v>
      </c>
      <c r="D653" s="188">
        <f>SUMIF('Lines Study_Loc_Summary'!$D$10:$D$678,'TS by Location'!$B653,'Lines Study_Loc_Summary'!$P$10:$P$678)</f>
        <v>0</v>
      </c>
      <c r="E653" s="188">
        <f>SUMIF('Lines Study_Loc_Summary'!$D$10:$D$678,'TS by Location'!$B653,'Lines Study_Loc_Summary'!$Q$10:$Q$678)</f>
        <v>0</v>
      </c>
      <c r="F653" s="188">
        <f>SUMIF('Lines Study_Loc_Summary'!$D$10:$D$678,'TS by Location'!$B653,'Lines Study_Loc_Summary'!$R$10:$R$678)</f>
        <v>0</v>
      </c>
      <c r="G653" s="537">
        <f t="shared" ref="G653" si="131">SUM(D653:F653)</f>
        <v>0</v>
      </c>
      <c r="H653" s="299">
        <f>IF($O653="ISO",D653,IF($O653="Non-Iso",0,IF($O653="Trans Line",SUMIF('Lines Study_Loc_Summary'!$D:$D,$B653,'Lines Study_Loc_Summary'!$Z:$Z),IF($O653="Mix",SUMIF('Mix Substation Location Summary'!$B$4:$B$1316,$B653,'Mix Substation Location Summary'!$C$4:$C$1316),"NOT FOUND"))))</f>
        <v>0</v>
      </c>
      <c r="I653" s="299">
        <f>IF($O653="ISO",E653,IF($O653="Non-Iso",0,IF($O653="Trans Line",SUMIF('Lines Study_Loc_Summary'!$D:$D,$B653,'Lines Study_Loc_Summary'!$AA:$AA),IF($O653="Mix",SUMIF('Mix Substation Location Summary'!$B$4:$B$1316,$B653,'Mix Substation Location Summary'!$H$4:$H$1316),"NOT FOUND"))))</f>
        <v>0</v>
      </c>
      <c r="J653" s="299">
        <f>IF($O653="ISO",F653,IF($O653="Non-Iso",0,IF($O653="Trans Line",SUMIF('Lines Study_Loc_Summary'!$D:$D,$B653,'Lines Study_Loc_Summary'!$AB:$AB),IF($O653="Mix",SUMIF('Mix Substation Location Summary'!$B$4:$B$1316,$B653,'Mix Substation Location Summary'!$M$4:$M$1316),"NOT FOUND"))))</f>
        <v>0</v>
      </c>
      <c r="K653" s="299">
        <f>IF($O653="ISO",0,IF($O653="Non-Iso",D653,IF($O653="Trans Line",SUMIF('Lines Study_Loc_Summary'!$D:$D,'TS by Location'!B653,'Lines Study_Loc_Summary'!$AJ:$AJ),IF($O653="Mix",SUMIF('Mix Substation Location Summary'!$B$4:$B$1316,$B653,'Mix Substation Location Summary'!$D$4:$D$1316)+SUMIF('Mix Substation Location Summary'!$B$4:$B$1316,$B653,'Mix Substation Location Summary'!$E$4:$E$1316),"NOT FOUND"))))</f>
        <v>0</v>
      </c>
      <c r="L653" s="299">
        <f>IF($O653="ISO",0,IF($O653="Non-Iso",E653,IF($O653="Trans Line",SUMIF('Lines Study_Loc_Summary'!$D:$D,$B653,'Lines Study_Loc_Summary'!$AK:$AK),IF($O653="Mix",SUMIF('Mix Substation Location Summary'!$B$4:$B$1316,$B653,'Mix Substation Location Summary'!$I$4:$I$1316)+SUMIF('Mix Substation Location Summary'!$B$4:$B$1316,$B653,'Mix Substation Location Summary'!$J$4:$J$1316),"NOT FOUND"))))</f>
        <v>0</v>
      </c>
      <c r="M653" s="299">
        <f>IF($O653="ISO",0,IF($O653="Non-Iso",F653,IF($O653="Trans Line",SUMIF('Lines Study_Loc_Summary'!$D:$D,$B653,'Lines Study_Loc_Summary'!$AL:$AL),IF($O653="Mix",SUMIF('Mix Substation Location Summary'!$B$4:$B$1316,$B653,'Mix Substation Location Summary'!$N$4:$N$1316)+SUMIF('Mix Substation Location Summary'!$B$4:$B$1316,$B653,'Mix Substation Location Summary'!$O$4:$O$1316),"NOT FOUND"))))</f>
        <v>0</v>
      </c>
      <c r="N653" s="300"/>
      <c r="O653" s="293" t="s">
        <v>280</v>
      </c>
      <c r="P653" s="293"/>
    </row>
    <row r="654" spans="1:16" ht="12.75" customHeight="1" x14ac:dyDescent="0.3">
      <c r="A654" s="294" t="s">
        <v>2910</v>
      </c>
      <c r="B654" s="293">
        <v>4268</v>
      </c>
      <c r="C654" s="293" t="s">
        <v>1332</v>
      </c>
      <c r="D654" s="188">
        <f>SUMIF('Lines Study_Loc_Summary'!$D$10:$D$678,'TS by Location'!$B654,'Lines Study_Loc_Summary'!$P$10:$P$678)</f>
        <v>0</v>
      </c>
      <c r="E654" s="188">
        <f>SUMIF('Lines Study_Loc_Summary'!$D$10:$D$678,'TS by Location'!$B654,'Lines Study_Loc_Summary'!$Q$10:$Q$678)</f>
        <v>0</v>
      </c>
      <c r="F654" s="188">
        <f>SUMIF('Lines Study_Loc_Summary'!$D$10:$D$678,'TS by Location'!$B654,'Lines Study_Loc_Summary'!$R$10:$R$678)</f>
        <v>0</v>
      </c>
      <c r="G654" s="537">
        <f t="shared" ref="G654" si="132">SUM(D654:F654)</f>
        <v>0</v>
      </c>
      <c r="H654" s="299">
        <f>IF($O654="ISO",D654,IF($O654="Non-Iso",0,IF($O654="Trans Line",SUMIF('Lines Study_Loc_Summary'!$D:$D,$B654,'Lines Study_Loc_Summary'!$Z:$Z),IF($O654="Mix",SUMIF('Mix Substation Location Summary'!$B$4:$B$1316,$B654,'Mix Substation Location Summary'!$C$4:$C$1316),"NOT FOUND"))))</f>
        <v>0</v>
      </c>
      <c r="I654" s="299">
        <f>IF($O654="ISO",E654,IF($O654="Non-Iso",0,IF($O654="Trans Line",SUMIF('Lines Study_Loc_Summary'!$D:$D,$B654,'Lines Study_Loc_Summary'!$AA:$AA),IF($O654="Mix",SUMIF('Mix Substation Location Summary'!$B$4:$B$1316,$B654,'Mix Substation Location Summary'!$H$4:$H$1316),"NOT FOUND"))))</f>
        <v>0</v>
      </c>
      <c r="J654" s="299">
        <f>IF($O654="ISO",F654,IF($O654="Non-Iso",0,IF($O654="Trans Line",SUMIF('Lines Study_Loc_Summary'!$D:$D,$B654,'Lines Study_Loc_Summary'!$AB:$AB),IF($O654="Mix",SUMIF('Mix Substation Location Summary'!$B$4:$B$1316,$B654,'Mix Substation Location Summary'!$M$4:$M$1316),"NOT FOUND"))))</f>
        <v>0</v>
      </c>
      <c r="K654" s="299">
        <f>IF($O654="ISO",0,IF($O654="Non-Iso",D654,IF($O654="Trans Line",SUMIF('Lines Study_Loc_Summary'!$D:$D,'TS by Location'!B654,'Lines Study_Loc_Summary'!$AJ:$AJ),IF($O654="Mix",SUMIF('Mix Substation Location Summary'!$B$4:$B$1316,$B654,'Mix Substation Location Summary'!$D$4:$D$1316)+SUMIF('Mix Substation Location Summary'!$B$4:$B$1316,$B654,'Mix Substation Location Summary'!$E$4:$E$1316),"NOT FOUND"))))</f>
        <v>0</v>
      </c>
      <c r="L654" s="299">
        <f>IF($O654="ISO",0,IF($O654="Non-Iso",E654,IF($O654="Trans Line",SUMIF('Lines Study_Loc_Summary'!$D:$D,$B654,'Lines Study_Loc_Summary'!$AK:$AK),IF($O654="Mix",SUMIF('Mix Substation Location Summary'!$B$4:$B$1316,$B654,'Mix Substation Location Summary'!$I$4:$I$1316)+SUMIF('Mix Substation Location Summary'!$B$4:$B$1316,$B654,'Mix Substation Location Summary'!$J$4:$J$1316),"NOT FOUND"))))</f>
        <v>0</v>
      </c>
      <c r="M654" s="299">
        <f>IF($O654="ISO",0,IF($O654="Non-Iso",F654,IF($O654="Trans Line",SUMIF('Lines Study_Loc_Summary'!$D:$D,$B654,'Lines Study_Loc_Summary'!$AL:$AL),IF($O654="Mix",SUMIF('Mix Substation Location Summary'!$B$4:$B$1316,$B654,'Mix Substation Location Summary'!$N$4:$N$1316)+SUMIF('Mix Substation Location Summary'!$B$4:$B$1316,$B654,'Mix Substation Location Summary'!$O$4:$O$1316),"NOT FOUND"))))</f>
        <v>0</v>
      </c>
      <c r="N654" s="300"/>
      <c r="O654" s="293" t="s">
        <v>280</v>
      </c>
      <c r="P654" s="293"/>
    </row>
    <row r="655" spans="1:16" ht="12.75" customHeight="1" x14ac:dyDescent="0.3">
      <c r="A655" s="294" t="s">
        <v>2758</v>
      </c>
      <c r="B655" s="293">
        <v>4269</v>
      </c>
      <c r="C655" s="293" t="s">
        <v>1332</v>
      </c>
      <c r="D655" s="188">
        <f>SUMIF('Lines Study_Loc_Summary'!$D$10:$D$678,'TS by Location'!$B655,'Lines Study_Loc_Summary'!$P$10:$P$678)</f>
        <v>0</v>
      </c>
      <c r="E655" s="188">
        <f>SUMIF('Lines Study_Loc_Summary'!$D$10:$D$678,'TS by Location'!$B655,'Lines Study_Loc_Summary'!$Q$10:$Q$678)</f>
        <v>0</v>
      </c>
      <c r="F655" s="188">
        <f>SUMIF('Lines Study_Loc_Summary'!$D$10:$D$678,'TS by Location'!$B655,'Lines Study_Loc_Summary'!$R$10:$R$678)</f>
        <v>0</v>
      </c>
      <c r="G655" s="537">
        <f t="shared" si="129"/>
        <v>0</v>
      </c>
      <c r="H655" s="299">
        <f>IF($O655="ISO",D655,IF($O655="Non-Iso",0,IF($O655="Trans Line",SUMIF('Lines Study_Loc_Summary'!$D:$D,$B655,'Lines Study_Loc_Summary'!$Z:$Z),IF($O655="Mix",SUMIF('Mix Substation Location Summary'!$B$4:$B$1316,$B655,'Mix Substation Location Summary'!$C$4:$C$1316),"NOT FOUND"))))</f>
        <v>0</v>
      </c>
      <c r="I655" s="299">
        <f>IF($O655="ISO",E655,IF($O655="Non-Iso",0,IF($O655="Trans Line",SUMIF('Lines Study_Loc_Summary'!$D:$D,$B655,'Lines Study_Loc_Summary'!$AA:$AA),IF($O655="Mix",SUMIF('Mix Substation Location Summary'!$B$4:$B$1316,$B655,'Mix Substation Location Summary'!$H$4:$H$1316),"NOT FOUND"))))</f>
        <v>0</v>
      </c>
      <c r="J655" s="299">
        <f>IF($O655="ISO",F655,IF($O655="Non-Iso",0,IF($O655="Trans Line",SUMIF('Lines Study_Loc_Summary'!$D:$D,$B655,'Lines Study_Loc_Summary'!$AB:$AB),IF($O655="Mix",SUMIF('Mix Substation Location Summary'!$B$4:$B$1316,$B655,'Mix Substation Location Summary'!$M$4:$M$1316),"NOT FOUND"))))</f>
        <v>0</v>
      </c>
      <c r="K655" s="299">
        <f>IF($O655="ISO",0,IF($O655="Non-Iso",D655,IF($O655="Trans Line",SUMIF('Lines Study_Loc_Summary'!$D:$D,'TS by Location'!B655,'Lines Study_Loc_Summary'!$AJ:$AJ),IF($O655="Mix",SUMIF('Mix Substation Location Summary'!$B$4:$B$1316,$B655,'Mix Substation Location Summary'!$D$4:$D$1316)+SUMIF('Mix Substation Location Summary'!$B$4:$B$1316,$B655,'Mix Substation Location Summary'!$E$4:$E$1316),"NOT FOUND"))))</f>
        <v>0</v>
      </c>
      <c r="L655" s="299">
        <f>IF($O655="ISO",0,IF($O655="Non-Iso",E655,IF($O655="Trans Line",SUMIF('Lines Study_Loc_Summary'!$D:$D,$B655,'Lines Study_Loc_Summary'!$AK:$AK),IF($O655="Mix",SUMIF('Mix Substation Location Summary'!$B$4:$B$1316,$B655,'Mix Substation Location Summary'!$I$4:$I$1316)+SUMIF('Mix Substation Location Summary'!$B$4:$B$1316,$B655,'Mix Substation Location Summary'!$J$4:$J$1316),"NOT FOUND"))))</f>
        <v>0</v>
      </c>
      <c r="M655" s="299">
        <f>IF($O655="ISO",0,IF($O655="Non-Iso",F655,IF($O655="Trans Line",SUMIF('Lines Study_Loc_Summary'!$D:$D,$B655,'Lines Study_Loc_Summary'!$AL:$AL),IF($O655="Mix",SUMIF('Mix Substation Location Summary'!$B$4:$B$1316,$B655,'Mix Substation Location Summary'!$N$4:$N$1316)+SUMIF('Mix Substation Location Summary'!$B$4:$B$1316,$B655,'Mix Substation Location Summary'!$O$4:$O$1316),"NOT FOUND"))))</f>
        <v>0</v>
      </c>
      <c r="N655" s="300"/>
      <c r="O655" s="454" t="s">
        <v>280</v>
      </c>
      <c r="P655" s="489"/>
    </row>
    <row r="656" spans="1:16" ht="12.75" customHeight="1" x14ac:dyDescent="0.3">
      <c r="A656" s="294" t="s">
        <v>2911</v>
      </c>
      <c r="B656" s="293">
        <v>4288</v>
      </c>
      <c r="C656" s="293" t="s">
        <v>1332</v>
      </c>
      <c r="D656" s="188">
        <f>SUMIF('Lines Study_Loc_Summary'!$D$10:$D$678,'TS by Location'!$B656,'Lines Study_Loc_Summary'!$P$10:$P$678)</f>
        <v>0</v>
      </c>
      <c r="E656" s="188">
        <f>SUMIF('Lines Study_Loc_Summary'!$D$10:$D$678,'TS by Location'!$B656,'Lines Study_Loc_Summary'!$Q$10:$Q$678)</f>
        <v>0</v>
      </c>
      <c r="F656" s="188">
        <f>SUMIF('Lines Study_Loc_Summary'!$D$10:$D$678,'TS by Location'!$B656,'Lines Study_Loc_Summary'!$R$10:$R$678)</f>
        <v>0</v>
      </c>
      <c r="G656" s="537">
        <f t="shared" ref="G656" si="133">SUM(D656:F656)</f>
        <v>0</v>
      </c>
      <c r="H656" s="299">
        <f>IF($O656="ISO",D656,IF($O656="Non-Iso",0,IF($O656="Trans Line",SUMIF('Lines Study_Loc_Summary'!$D:$D,$B656,'Lines Study_Loc_Summary'!$Z:$Z),IF($O656="Mix",SUMIF('Mix Substation Location Summary'!$B$4:$B$1316,$B656,'Mix Substation Location Summary'!$C$4:$C$1316),"NOT FOUND"))))</f>
        <v>0</v>
      </c>
      <c r="I656" s="299">
        <f>IF($O656="ISO",E656,IF($O656="Non-Iso",0,IF($O656="Trans Line",SUMIF('Lines Study_Loc_Summary'!$D:$D,$B656,'Lines Study_Loc_Summary'!$AA:$AA),IF($O656="Mix",SUMIF('Mix Substation Location Summary'!$B$4:$B$1316,$B656,'Mix Substation Location Summary'!$H$4:$H$1316),"NOT FOUND"))))</f>
        <v>0</v>
      </c>
      <c r="J656" s="299">
        <f>IF($O656="ISO",F656,IF($O656="Non-Iso",0,IF($O656="Trans Line",SUMIF('Lines Study_Loc_Summary'!$D:$D,$B656,'Lines Study_Loc_Summary'!$AB:$AB),IF($O656="Mix",SUMIF('Mix Substation Location Summary'!$B$4:$B$1316,$B656,'Mix Substation Location Summary'!$M$4:$M$1316),"NOT FOUND"))))</f>
        <v>0</v>
      </c>
      <c r="K656" s="299">
        <f>IF($O656="ISO",0,IF($O656="Non-Iso",D656,IF($O656="Trans Line",SUMIF('Lines Study_Loc_Summary'!$D:$D,'TS by Location'!B656,'Lines Study_Loc_Summary'!$AJ:$AJ),IF($O656="Mix",SUMIF('Mix Substation Location Summary'!$B$4:$B$1316,$B656,'Mix Substation Location Summary'!$D$4:$D$1316)+SUMIF('Mix Substation Location Summary'!$B$4:$B$1316,$B656,'Mix Substation Location Summary'!$E$4:$E$1316),"NOT FOUND"))))</f>
        <v>0</v>
      </c>
      <c r="L656" s="299">
        <f>IF($O656="ISO",0,IF($O656="Non-Iso",E656,IF($O656="Trans Line",SUMIF('Lines Study_Loc_Summary'!$D:$D,$B656,'Lines Study_Loc_Summary'!$AK:$AK),IF($O656="Mix",SUMIF('Mix Substation Location Summary'!$B$4:$B$1316,$B656,'Mix Substation Location Summary'!$I$4:$I$1316)+SUMIF('Mix Substation Location Summary'!$B$4:$B$1316,$B656,'Mix Substation Location Summary'!$J$4:$J$1316),"NOT FOUND"))))</f>
        <v>0</v>
      </c>
      <c r="M656" s="299">
        <f>IF($O656="ISO",0,IF($O656="Non-Iso",F656,IF($O656="Trans Line",SUMIF('Lines Study_Loc_Summary'!$D:$D,$B656,'Lines Study_Loc_Summary'!$AL:$AL),IF($O656="Mix",SUMIF('Mix Substation Location Summary'!$B$4:$B$1316,$B656,'Mix Substation Location Summary'!$N$4:$N$1316)+SUMIF('Mix Substation Location Summary'!$B$4:$B$1316,$B656,'Mix Substation Location Summary'!$O$4:$O$1316),"NOT FOUND"))))</f>
        <v>0</v>
      </c>
      <c r="N656" s="300"/>
      <c r="O656" s="454" t="s">
        <v>280</v>
      </c>
      <c r="P656" s="489"/>
    </row>
    <row r="657" spans="1:16" ht="12.75" customHeight="1" x14ac:dyDescent="0.3">
      <c r="A657" s="294" t="s">
        <v>1351</v>
      </c>
      <c r="B657" s="293">
        <v>4405</v>
      </c>
      <c r="C657" s="293" t="s">
        <v>1334</v>
      </c>
      <c r="D657" s="188">
        <f>SUMIF('Lines Study_Loc_Summary'!$D$10:$D$678,'TS by Location'!$B657,'Lines Study_Loc_Summary'!$P$10:$P$678)</f>
        <v>0</v>
      </c>
      <c r="E657" s="188">
        <f>SUMIF('Lines Study_Loc_Summary'!$D$10:$D$678,'TS by Location'!$B657,'Lines Study_Loc_Summary'!$Q$10:$Q$678)</f>
        <v>0</v>
      </c>
      <c r="F657" s="188">
        <f>SUMIF('Lines Study_Loc_Summary'!$D$10:$D$678,'TS by Location'!$B657,'Lines Study_Loc_Summary'!$R$10:$R$678)</f>
        <v>0</v>
      </c>
      <c r="G657" s="537">
        <f t="shared" si="129"/>
        <v>0</v>
      </c>
      <c r="H657" s="299">
        <f>IF($O657="ISO",D657,IF($O657="Non-Iso",0,IF($O657="Trans Line",SUMIF('Lines Study_Loc_Summary'!$D:$D,$B657,'Lines Study_Loc_Summary'!$Z:$Z),IF($O657="Mix",SUMIF('Mix Substation Location Summary'!$B$4:$B$1316,$B657,'Mix Substation Location Summary'!$C$4:$C$1316),"NOT FOUND"))))</f>
        <v>0</v>
      </c>
      <c r="I657" s="299">
        <f>IF($O657="ISO",E657,IF($O657="Non-Iso",0,IF($O657="Trans Line",SUMIF('Lines Study_Loc_Summary'!$D:$D,$B657,'Lines Study_Loc_Summary'!$AA:$AA),IF($O657="Mix",SUMIF('Mix Substation Location Summary'!$B$4:$B$1316,$B657,'Mix Substation Location Summary'!$H$4:$H$1316),"NOT FOUND"))))</f>
        <v>0</v>
      </c>
      <c r="J657" s="299">
        <f>IF($O657="ISO",F657,IF($O657="Non-Iso",0,IF($O657="Trans Line",SUMIF('Lines Study_Loc_Summary'!$D:$D,$B657,'Lines Study_Loc_Summary'!$AB:$AB),IF($O657="Mix",SUMIF('Mix Substation Location Summary'!$B$4:$B$1316,$B657,'Mix Substation Location Summary'!$M$4:$M$1316),"NOT FOUND"))))</f>
        <v>0</v>
      </c>
      <c r="K657" s="299">
        <f>IF($O657="ISO",0,IF($O657="Non-Iso",D657,IF($O657="Trans Line",SUMIF('Lines Study_Loc_Summary'!$D:$D,'TS by Location'!B657,'Lines Study_Loc_Summary'!$AJ:$AJ),IF($O657="Mix",SUMIF('Mix Substation Location Summary'!$B$4:$B$1316,$B657,'Mix Substation Location Summary'!$D$4:$D$1316)+SUMIF('Mix Substation Location Summary'!$B$4:$B$1316,$B657,'Mix Substation Location Summary'!$E$4:$E$1316),"NOT FOUND"))))</f>
        <v>0</v>
      </c>
      <c r="L657" s="299">
        <f>IF($O657="ISO",0,IF($O657="Non-Iso",E657,IF($O657="Trans Line",SUMIF('Lines Study_Loc_Summary'!$D:$D,$B657,'Lines Study_Loc_Summary'!$AK:$AK),IF($O657="Mix",SUMIF('Mix Substation Location Summary'!$B$4:$B$1316,$B657,'Mix Substation Location Summary'!$I$4:$I$1316)+SUMIF('Mix Substation Location Summary'!$B$4:$B$1316,$B657,'Mix Substation Location Summary'!$J$4:$J$1316),"NOT FOUND"))))</f>
        <v>0</v>
      </c>
      <c r="M657" s="299">
        <f>IF($O657="ISO",0,IF($O657="Non-Iso",F657,IF($O657="Trans Line",SUMIF('Lines Study_Loc_Summary'!$D:$D,$B657,'Lines Study_Loc_Summary'!$AL:$AL),IF($O657="Mix",SUMIF('Mix Substation Location Summary'!$B$4:$B$1316,$B657,'Mix Substation Location Summary'!$N$4:$N$1316)+SUMIF('Mix Substation Location Summary'!$B$4:$B$1316,$B657,'Mix Substation Location Summary'!$O$4:$O$1316),"NOT FOUND"))))</f>
        <v>0</v>
      </c>
      <c r="N657" s="300"/>
      <c r="O657" s="454" t="s">
        <v>280</v>
      </c>
      <c r="P657" s="293"/>
    </row>
    <row r="658" spans="1:16" ht="12.75" customHeight="1" x14ac:dyDescent="0.3">
      <c r="A658" s="294" t="s">
        <v>2686</v>
      </c>
      <c r="B658" s="293">
        <v>4301</v>
      </c>
      <c r="C658" s="293" t="s">
        <v>1332</v>
      </c>
      <c r="D658" s="188">
        <f>SUMIF('Lines Study_Loc_Summary'!$D$10:$D$678,'TS by Location'!$B658,'Lines Study_Loc_Summary'!$P$10:$P$678)</f>
        <v>0</v>
      </c>
      <c r="E658" s="188">
        <f>SUMIF('Lines Study_Loc_Summary'!$D$10:$D$678,'TS by Location'!$B658,'Lines Study_Loc_Summary'!$Q$10:$Q$678)</f>
        <v>0</v>
      </c>
      <c r="F658" s="188">
        <f>SUMIF('Lines Study_Loc_Summary'!$D$10:$D$678,'TS by Location'!$B658,'Lines Study_Loc_Summary'!$R$10:$R$678)</f>
        <v>0</v>
      </c>
      <c r="G658" s="537">
        <f t="shared" si="129"/>
        <v>0</v>
      </c>
      <c r="H658" s="299">
        <f>IF($O658="ISO",D658,IF($O658="Non-Iso",0,IF($O658="Trans Line",SUMIF('Lines Study_Loc_Summary'!$D:$D,$B658,'Lines Study_Loc_Summary'!$Z:$Z),IF($O658="Mix",SUMIF('Mix Substation Location Summary'!$B$4:$B$1316,$B658,'Mix Substation Location Summary'!$C$4:$C$1316),"NOT FOUND"))))</f>
        <v>0</v>
      </c>
      <c r="I658" s="299">
        <f>IF($O658="ISO",E658,IF($O658="Non-Iso",0,IF($O658="Trans Line",SUMIF('Lines Study_Loc_Summary'!$D:$D,$B658,'Lines Study_Loc_Summary'!$AA:$AA),IF($O658="Mix",SUMIF('Mix Substation Location Summary'!$B$4:$B$1316,$B658,'Mix Substation Location Summary'!$H$4:$H$1316),"NOT FOUND"))))</f>
        <v>0</v>
      </c>
      <c r="J658" s="299">
        <f>IF($O658="ISO",F658,IF($O658="Non-Iso",0,IF($O658="Trans Line",SUMIF('Lines Study_Loc_Summary'!$D:$D,$B658,'Lines Study_Loc_Summary'!$AB:$AB),IF($O658="Mix",SUMIF('Mix Substation Location Summary'!$B$4:$B$1316,$B658,'Mix Substation Location Summary'!$M$4:$M$1316),"NOT FOUND"))))</f>
        <v>0</v>
      </c>
      <c r="K658" s="299">
        <f>IF($O658="ISO",0,IF($O658="Non-Iso",D658,IF($O658="Trans Line",SUMIF('Lines Study_Loc_Summary'!$D:$D,'TS by Location'!B658,'Lines Study_Loc_Summary'!$AJ:$AJ),IF($O658="Mix",SUMIF('Mix Substation Location Summary'!$B$4:$B$1316,$B658,'Mix Substation Location Summary'!$D$4:$D$1316)+SUMIF('Mix Substation Location Summary'!$B$4:$B$1316,$B658,'Mix Substation Location Summary'!$E$4:$E$1316),"NOT FOUND"))))</f>
        <v>0</v>
      </c>
      <c r="L658" s="299">
        <f>IF($O658="ISO",0,IF($O658="Non-Iso",E658,IF($O658="Trans Line",SUMIF('Lines Study_Loc_Summary'!$D:$D,$B658,'Lines Study_Loc_Summary'!$AK:$AK),IF($O658="Mix",SUMIF('Mix Substation Location Summary'!$B$4:$B$1316,$B658,'Mix Substation Location Summary'!$I$4:$I$1316)+SUMIF('Mix Substation Location Summary'!$B$4:$B$1316,$B658,'Mix Substation Location Summary'!$J$4:$J$1316),"NOT FOUND"))))</f>
        <v>0</v>
      </c>
      <c r="M658" s="299">
        <f>IF($O658="ISO",0,IF($O658="Non-Iso",F658,IF($O658="Trans Line",SUMIF('Lines Study_Loc_Summary'!$D:$D,$B658,'Lines Study_Loc_Summary'!$AL:$AL),IF($O658="Mix",SUMIF('Mix Substation Location Summary'!$B$4:$B$1316,$B658,'Mix Substation Location Summary'!$N$4:$N$1316)+SUMIF('Mix Substation Location Summary'!$B$4:$B$1316,$B658,'Mix Substation Location Summary'!$O$4:$O$1316),"NOT FOUND"))))</f>
        <v>0</v>
      </c>
      <c r="N658" s="300"/>
      <c r="O658" s="293" t="s">
        <v>280</v>
      </c>
      <c r="P658" s="293"/>
    </row>
    <row r="659" spans="1:16" ht="12.75" customHeight="1" x14ac:dyDescent="0.3">
      <c r="A659" s="294" t="s">
        <v>1350</v>
      </c>
      <c r="B659" s="293">
        <v>4305</v>
      </c>
      <c r="C659" s="293" t="s">
        <v>1334</v>
      </c>
      <c r="D659" s="188">
        <f>SUMIF('Lines Study_Loc_Summary'!$D$10:$D$678,'TS by Location'!$B659,'Lines Study_Loc_Summary'!$P$10:$P$678)</f>
        <v>0</v>
      </c>
      <c r="E659" s="188">
        <f>SUMIF('Lines Study_Loc_Summary'!$D$10:$D$678,'TS by Location'!$B659,'Lines Study_Loc_Summary'!$Q$10:$Q$678)</f>
        <v>0</v>
      </c>
      <c r="F659" s="188">
        <f>SUMIF('Lines Study_Loc_Summary'!$D$10:$D$678,'TS by Location'!$B659,'Lines Study_Loc_Summary'!$R$10:$R$678)</f>
        <v>0</v>
      </c>
      <c r="G659" s="537">
        <f t="shared" si="123"/>
        <v>0</v>
      </c>
      <c r="H659" s="299">
        <f>IF($O659="ISO",D659,IF($O659="Non-Iso",0,IF($O659="Trans Line",SUMIF('Lines Study_Loc_Summary'!$D:$D,$B659,'Lines Study_Loc_Summary'!$Z:$Z),IF($O659="Mix",SUMIF('Mix Substation Location Summary'!$B$4:$B$1316,$B659,'Mix Substation Location Summary'!$C$4:$C$1316),"NOT FOUND"))))</f>
        <v>0</v>
      </c>
      <c r="I659" s="299">
        <f>IF($O659="ISO",E659,IF($O659="Non-Iso",0,IF($O659="Trans Line",SUMIF('Lines Study_Loc_Summary'!$D:$D,$B659,'Lines Study_Loc_Summary'!$AA:$AA),IF($O659="Mix",SUMIF('Mix Substation Location Summary'!$B$4:$B$1316,$B659,'Mix Substation Location Summary'!$H$4:$H$1316),"NOT FOUND"))))</f>
        <v>0</v>
      </c>
      <c r="J659" s="299">
        <f>IF($O659="ISO",F659,IF($O659="Non-Iso",0,IF($O659="Trans Line",SUMIF('Lines Study_Loc_Summary'!$D:$D,$B659,'Lines Study_Loc_Summary'!$AB:$AB),IF($O659="Mix",SUMIF('Mix Substation Location Summary'!$B$4:$B$1316,$B659,'Mix Substation Location Summary'!$M$4:$M$1316),"NOT FOUND"))))</f>
        <v>0</v>
      </c>
      <c r="K659" s="299">
        <f>IF($O659="ISO",0,IF($O659="Non-Iso",D659,IF($O659="Trans Line",SUMIF('Lines Study_Loc_Summary'!$D:$D,'TS by Location'!B659,'Lines Study_Loc_Summary'!$AJ:$AJ),IF($O659="Mix",SUMIF('Mix Substation Location Summary'!$B$4:$B$1316,$B659,'Mix Substation Location Summary'!$D$4:$D$1316)+SUMIF('Mix Substation Location Summary'!$B$4:$B$1316,$B659,'Mix Substation Location Summary'!$E$4:$E$1316),"NOT FOUND"))))</f>
        <v>0</v>
      </c>
      <c r="L659" s="299">
        <f>IF($O659="ISO",0,IF($O659="Non-Iso",E659,IF($O659="Trans Line",SUMIF('Lines Study_Loc_Summary'!$D:$D,$B659,'Lines Study_Loc_Summary'!$AK:$AK),IF($O659="Mix",SUMIF('Mix Substation Location Summary'!$B$4:$B$1316,$B659,'Mix Substation Location Summary'!$I$4:$I$1316)+SUMIF('Mix Substation Location Summary'!$B$4:$B$1316,$B659,'Mix Substation Location Summary'!$J$4:$J$1316),"NOT FOUND"))))</f>
        <v>0</v>
      </c>
      <c r="M659" s="299">
        <f>IF($O659="ISO",0,IF($O659="Non-Iso",F659,IF($O659="Trans Line",SUMIF('Lines Study_Loc_Summary'!$D:$D,$B659,'Lines Study_Loc_Summary'!$AL:$AL),IF($O659="Mix",SUMIF('Mix Substation Location Summary'!$B$4:$B$1316,$B659,'Mix Substation Location Summary'!$N$4:$N$1316)+SUMIF('Mix Substation Location Summary'!$B$4:$B$1316,$B659,'Mix Substation Location Summary'!$O$4:$O$1316),"NOT FOUND"))))</f>
        <v>0</v>
      </c>
      <c r="N659" s="300"/>
      <c r="O659" s="293" t="s">
        <v>280</v>
      </c>
      <c r="P659" s="293"/>
    </row>
    <row r="660" spans="1:16" ht="12.75" customHeight="1" x14ac:dyDescent="0.3">
      <c r="A660" s="294" t="s">
        <v>259</v>
      </c>
      <c r="B660" s="293">
        <v>4307</v>
      </c>
      <c r="C660" s="293" t="s">
        <v>1332</v>
      </c>
      <c r="D660" s="188">
        <f>SUMIF('Lines Study_Loc_Summary'!$D$10:$D$678,'TS by Location'!$B660,'Lines Study_Loc_Summary'!$P$10:$P$678)</f>
        <v>0</v>
      </c>
      <c r="E660" s="188">
        <f>SUMIF('Lines Study_Loc_Summary'!$D$10:$D$678,'TS by Location'!$B660,'Lines Study_Loc_Summary'!$Q$10:$Q$678)</f>
        <v>0</v>
      </c>
      <c r="F660" s="188">
        <f>SUMIF('Lines Study_Loc_Summary'!$D$10:$D$678,'TS by Location'!$B660,'Lines Study_Loc_Summary'!$R$10:$R$678)</f>
        <v>0</v>
      </c>
      <c r="G660" s="537">
        <f t="shared" si="123"/>
        <v>0</v>
      </c>
      <c r="H660" s="299">
        <f>IF($O660="ISO",D660,IF($O660="Non-Iso",0,IF($O660="Trans Line",SUMIF('Lines Study_Loc_Summary'!$D:$D,$B660,'Lines Study_Loc_Summary'!$Z:$Z),IF($O660="Mix",SUMIF('Mix Substation Location Summary'!$B$4:$B$1316,$B660,'Mix Substation Location Summary'!$C$4:$C$1316),"NOT FOUND"))))</f>
        <v>0</v>
      </c>
      <c r="I660" s="299">
        <f>IF($O660="ISO",E660,IF($O660="Non-Iso",0,IF($O660="Trans Line",SUMIF('Lines Study_Loc_Summary'!$D:$D,$B660,'Lines Study_Loc_Summary'!$AA:$AA),IF($O660="Mix",SUMIF('Mix Substation Location Summary'!$B$4:$B$1316,$B660,'Mix Substation Location Summary'!$H$4:$H$1316),"NOT FOUND"))))</f>
        <v>0</v>
      </c>
      <c r="J660" s="299">
        <f>IF($O660="ISO",F660,IF($O660="Non-Iso",0,IF($O660="Trans Line",SUMIF('Lines Study_Loc_Summary'!$D:$D,$B660,'Lines Study_Loc_Summary'!$AB:$AB),IF($O660="Mix",SUMIF('Mix Substation Location Summary'!$B$4:$B$1316,$B660,'Mix Substation Location Summary'!$M$4:$M$1316),"NOT FOUND"))))</f>
        <v>0</v>
      </c>
      <c r="K660" s="299">
        <f>IF($O660="ISO",0,IF($O660="Non-Iso",D660,IF($O660="Trans Line",SUMIF('Lines Study_Loc_Summary'!$D:$D,'TS by Location'!B660,'Lines Study_Loc_Summary'!$AJ:$AJ),IF($O660="Mix",SUMIF('Mix Substation Location Summary'!$B$4:$B$1316,$B660,'Mix Substation Location Summary'!$D$4:$D$1316)+SUMIF('Mix Substation Location Summary'!$B$4:$B$1316,$B660,'Mix Substation Location Summary'!$E$4:$E$1316),"NOT FOUND"))))</f>
        <v>0</v>
      </c>
      <c r="L660" s="299">
        <f>IF($O660="ISO",0,IF($O660="Non-Iso",E660,IF($O660="Trans Line",SUMIF('Lines Study_Loc_Summary'!$D:$D,$B660,'Lines Study_Loc_Summary'!$AK:$AK),IF($O660="Mix",SUMIF('Mix Substation Location Summary'!$B$4:$B$1316,$B660,'Mix Substation Location Summary'!$I$4:$I$1316)+SUMIF('Mix Substation Location Summary'!$B$4:$B$1316,$B660,'Mix Substation Location Summary'!$J$4:$J$1316),"NOT FOUND"))))</f>
        <v>0</v>
      </c>
      <c r="M660" s="299">
        <f>IF($O660="ISO",0,IF($O660="Non-Iso",F660,IF($O660="Trans Line",SUMIF('Lines Study_Loc_Summary'!$D:$D,$B660,'Lines Study_Loc_Summary'!$AL:$AL),IF($O660="Mix",SUMIF('Mix Substation Location Summary'!$B$4:$B$1316,$B660,'Mix Substation Location Summary'!$N$4:$N$1316)+SUMIF('Mix Substation Location Summary'!$B$4:$B$1316,$B660,'Mix Substation Location Summary'!$O$4:$O$1316),"NOT FOUND"))))</f>
        <v>0</v>
      </c>
      <c r="N660" s="300"/>
      <c r="O660" s="293" t="s">
        <v>280</v>
      </c>
      <c r="P660" s="293"/>
    </row>
    <row r="661" spans="1:16" ht="12.75" customHeight="1" x14ac:dyDescent="0.3">
      <c r="A661" s="294" t="s">
        <v>2689</v>
      </c>
      <c r="B661" s="293">
        <v>4318</v>
      </c>
      <c r="C661" s="293" t="s">
        <v>1332</v>
      </c>
      <c r="D661" s="188">
        <f>SUMIF('Lines Study_Loc_Summary'!$D$10:$D$678,'TS by Location'!$B661,'Lines Study_Loc_Summary'!$P$10:$P$678)</f>
        <v>0</v>
      </c>
      <c r="E661" s="188">
        <f>SUMIF('Lines Study_Loc_Summary'!$D$10:$D$678,'TS by Location'!$B661,'Lines Study_Loc_Summary'!$Q$10:$Q$678)</f>
        <v>0</v>
      </c>
      <c r="F661" s="188">
        <f>SUMIF('Lines Study_Loc_Summary'!$D$10:$D$678,'TS by Location'!$B661,'Lines Study_Loc_Summary'!$R$10:$R$678)</f>
        <v>0</v>
      </c>
      <c r="G661" s="537">
        <f t="shared" ref="G661" si="134">SUM(D661:F661)</f>
        <v>0</v>
      </c>
      <c r="H661" s="299">
        <f>IF($O661="ISO",D661,IF($O661="Non-Iso",0,IF($O661="Trans Line",SUMIF('Lines Study_Loc_Summary'!$D:$D,$B661,'Lines Study_Loc_Summary'!$Z:$Z),IF($O661="Mix",SUMIF('Mix Substation Location Summary'!$B$4:$B$1316,$B661,'Mix Substation Location Summary'!$C$4:$C$1316),"NOT FOUND"))))</f>
        <v>0</v>
      </c>
      <c r="I661" s="299">
        <f>IF($O661="ISO",E661,IF($O661="Non-Iso",0,IF($O661="Trans Line",SUMIF('Lines Study_Loc_Summary'!$D:$D,$B661,'Lines Study_Loc_Summary'!$AA:$AA),IF($O661="Mix",SUMIF('Mix Substation Location Summary'!$B$4:$B$1316,$B661,'Mix Substation Location Summary'!$H$4:$H$1316),"NOT FOUND"))))</f>
        <v>0</v>
      </c>
      <c r="J661" s="299">
        <f>IF($O661="ISO",F661,IF($O661="Non-Iso",0,IF($O661="Trans Line",SUMIF('Lines Study_Loc_Summary'!$D:$D,$B661,'Lines Study_Loc_Summary'!$AB:$AB),IF($O661="Mix",SUMIF('Mix Substation Location Summary'!$B$4:$B$1316,$B661,'Mix Substation Location Summary'!$M$4:$M$1316),"NOT FOUND"))))</f>
        <v>0</v>
      </c>
      <c r="K661" s="299">
        <f>IF($O661="ISO",0,IF($O661="Non-Iso",D661,IF($O661="Trans Line",SUMIF('Lines Study_Loc_Summary'!$D:$D,'TS by Location'!B661,'Lines Study_Loc_Summary'!$AJ:$AJ),IF($O661="Mix",SUMIF('Mix Substation Location Summary'!$B$4:$B$1316,$B661,'Mix Substation Location Summary'!$D$4:$D$1316)+SUMIF('Mix Substation Location Summary'!$B$4:$B$1316,$B661,'Mix Substation Location Summary'!$E$4:$E$1316),"NOT FOUND"))))</f>
        <v>0</v>
      </c>
      <c r="L661" s="299">
        <f>IF($O661="ISO",0,IF($O661="Non-Iso",E661,IF($O661="Trans Line",SUMIF('Lines Study_Loc_Summary'!$D:$D,$B661,'Lines Study_Loc_Summary'!$AK:$AK),IF($O661="Mix",SUMIF('Mix Substation Location Summary'!$B$4:$B$1316,$B661,'Mix Substation Location Summary'!$I$4:$I$1316)+SUMIF('Mix Substation Location Summary'!$B$4:$B$1316,$B661,'Mix Substation Location Summary'!$J$4:$J$1316),"NOT FOUND"))))</f>
        <v>0</v>
      </c>
      <c r="M661" s="299">
        <f>IF($O661="ISO",0,IF($O661="Non-Iso",F661,IF($O661="Trans Line",SUMIF('Lines Study_Loc_Summary'!$D:$D,$B661,'Lines Study_Loc_Summary'!$AL:$AL),IF($O661="Mix",SUMIF('Mix Substation Location Summary'!$B$4:$B$1316,$B661,'Mix Substation Location Summary'!$N$4:$N$1316)+SUMIF('Mix Substation Location Summary'!$B$4:$B$1316,$B661,'Mix Substation Location Summary'!$O$4:$O$1316),"NOT FOUND"))))</f>
        <v>0</v>
      </c>
      <c r="N661" s="300"/>
      <c r="O661" s="293" t="s">
        <v>280</v>
      </c>
      <c r="P661" s="293"/>
    </row>
    <row r="662" spans="1:16" ht="12.75" customHeight="1" x14ac:dyDescent="0.3">
      <c r="A662" s="294" t="s">
        <v>29</v>
      </c>
      <c r="B662" s="293">
        <v>4319</v>
      </c>
      <c r="C662" s="293" t="s">
        <v>1332</v>
      </c>
      <c r="D662" s="188">
        <f>SUMIF('Lines Study_Loc_Summary'!$D$10:$D$678,'TS by Location'!$B662,'Lines Study_Loc_Summary'!$P$10:$P$678)</f>
        <v>0</v>
      </c>
      <c r="E662" s="188">
        <f>SUMIF('Lines Study_Loc_Summary'!$D$10:$D$678,'TS by Location'!$B662,'Lines Study_Loc_Summary'!$Q$10:$Q$678)</f>
        <v>0</v>
      </c>
      <c r="F662" s="188">
        <f>SUMIF('Lines Study_Loc_Summary'!$D$10:$D$678,'TS by Location'!$B662,'Lines Study_Loc_Summary'!$R$10:$R$678)</f>
        <v>0</v>
      </c>
      <c r="G662" s="537">
        <f t="shared" ref="G662:G713" si="135">SUM(D662:F662)</f>
        <v>0</v>
      </c>
      <c r="H662" s="299">
        <f>IF($O662="ISO",D662,IF($O662="Non-Iso",0,IF($O662="Trans Line",SUMIF('Lines Study_Loc_Summary'!$D:$D,$B662,'Lines Study_Loc_Summary'!$Z:$Z),IF($O662="Mix",SUMIF('Mix Substation Location Summary'!$B$4:$B$1316,$B662,'Mix Substation Location Summary'!$C$4:$C$1316),"NOT FOUND"))))</f>
        <v>0</v>
      </c>
      <c r="I662" s="299">
        <f>IF($O662="ISO",E662,IF($O662="Non-Iso",0,IF($O662="Trans Line",SUMIF('Lines Study_Loc_Summary'!$D:$D,$B662,'Lines Study_Loc_Summary'!$AA:$AA),IF($O662="Mix",SUMIF('Mix Substation Location Summary'!$B$4:$B$1316,$B662,'Mix Substation Location Summary'!$H$4:$H$1316),"NOT FOUND"))))</f>
        <v>0</v>
      </c>
      <c r="J662" s="299">
        <f>IF($O662="ISO",F662,IF($O662="Non-Iso",0,IF($O662="Trans Line",SUMIF('Lines Study_Loc_Summary'!$D:$D,$B662,'Lines Study_Loc_Summary'!$AB:$AB),IF($O662="Mix",SUMIF('Mix Substation Location Summary'!$B$4:$B$1316,$B662,'Mix Substation Location Summary'!$M$4:$M$1316),"NOT FOUND"))))</f>
        <v>0</v>
      </c>
      <c r="K662" s="299">
        <f>IF($O662="ISO",0,IF($O662="Non-Iso",D662,IF($O662="Trans Line",SUMIF('Lines Study_Loc_Summary'!$D:$D,'TS by Location'!B662,'Lines Study_Loc_Summary'!$AJ:$AJ),IF($O662="Mix",SUMIF('Mix Substation Location Summary'!$B$4:$B$1316,$B662,'Mix Substation Location Summary'!$D$4:$D$1316)+SUMIF('Mix Substation Location Summary'!$B$4:$B$1316,$B662,'Mix Substation Location Summary'!$E$4:$E$1316),"NOT FOUND"))))</f>
        <v>0</v>
      </c>
      <c r="L662" s="299">
        <f>IF($O662="ISO",0,IF($O662="Non-Iso",E662,IF($O662="Trans Line",SUMIF('Lines Study_Loc_Summary'!$D:$D,$B662,'Lines Study_Loc_Summary'!$AK:$AK),IF($O662="Mix",SUMIF('Mix Substation Location Summary'!$B$4:$B$1316,$B662,'Mix Substation Location Summary'!$I$4:$I$1316)+SUMIF('Mix Substation Location Summary'!$B$4:$B$1316,$B662,'Mix Substation Location Summary'!$J$4:$J$1316),"NOT FOUND"))))</f>
        <v>0</v>
      </c>
      <c r="M662" s="299">
        <f>IF($O662="ISO",0,IF($O662="Non-Iso",F662,IF($O662="Trans Line",SUMIF('Lines Study_Loc_Summary'!$D:$D,$B662,'Lines Study_Loc_Summary'!$AL:$AL),IF($O662="Mix",SUMIF('Mix Substation Location Summary'!$B$4:$B$1316,$B662,'Mix Substation Location Summary'!$N$4:$N$1316)+SUMIF('Mix Substation Location Summary'!$B$4:$B$1316,$B662,'Mix Substation Location Summary'!$O$4:$O$1316),"NOT FOUND"))))</f>
        <v>0</v>
      </c>
      <c r="N662" s="300"/>
      <c r="O662" s="293" t="s">
        <v>280</v>
      </c>
      <c r="P662" s="293"/>
    </row>
    <row r="663" spans="1:16" ht="12.75" customHeight="1" x14ac:dyDescent="0.3">
      <c r="A663" s="294" t="s">
        <v>2912</v>
      </c>
      <c r="B663" s="293">
        <v>4325</v>
      </c>
      <c r="C663" s="293" t="s">
        <v>1332</v>
      </c>
      <c r="D663" s="188">
        <f>SUMIF('Lines Study_Loc_Summary'!$D$10:$D$678,'TS by Location'!$B663,'Lines Study_Loc_Summary'!$P$10:$P$678)</f>
        <v>0</v>
      </c>
      <c r="E663" s="188">
        <f>SUMIF('Lines Study_Loc_Summary'!$D$10:$D$678,'TS by Location'!$B663,'Lines Study_Loc_Summary'!$Q$10:$Q$678)</f>
        <v>0</v>
      </c>
      <c r="F663" s="188">
        <f>SUMIF('Lines Study_Loc_Summary'!$D$10:$D$678,'TS by Location'!$B663,'Lines Study_Loc_Summary'!$R$10:$R$678)</f>
        <v>0</v>
      </c>
      <c r="G663" s="537">
        <f t="shared" ref="G663" si="136">SUM(D663:F663)</f>
        <v>0</v>
      </c>
      <c r="H663" s="299">
        <f>IF($O663="ISO",D663,IF($O663="Non-Iso",0,IF($O663="Trans Line",SUMIF('Lines Study_Loc_Summary'!$D:$D,$B663,'Lines Study_Loc_Summary'!$Z:$Z),IF($O663="Mix",SUMIF('Mix Substation Location Summary'!$B$4:$B$1316,$B663,'Mix Substation Location Summary'!$C$4:$C$1316),"NOT FOUND"))))</f>
        <v>0</v>
      </c>
      <c r="I663" s="299">
        <f>IF($O663="ISO",E663,IF($O663="Non-Iso",0,IF($O663="Trans Line",SUMIF('Lines Study_Loc_Summary'!$D:$D,$B663,'Lines Study_Loc_Summary'!$AA:$AA),IF($O663="Mix",SUMIF('Mix Substation Location Summary'!$B$4:$B$1316,$B663,'Mix Substation Location Summary'!$H$4:$H$1316),"NOT FOUND"))))</f>
        <v>0</v>
      </c>
      <c r="J663" s="299">
        <f>IF($O663="ISO",F663,IF($O663="Non-Iso",0,IF($O663="Trans Line",SUMIF('Lines Study_Loc_Summary'!$D:$D,$B663,'Lines Study_Loc_Summary'!$AB:$AB),IF($O663="Mix",SUMIF('Mix Substation Location Summary'!$B$4:$B$1316,$B663,'Mix Substation Location Summary'!$M$4:$M$1316),"NOT FOUND"))))</f>
        <v>0</v>
      </c>
      <c r="K663" s="299">
        <f>IF($O663="ISO",0,IF($O663="Non-Iso",D663,IF($O663="Trans Line",SUMIF('Lines Study_Loc_Summary'!$D:$D,'TS by Location'!B663,'Lines Study_Loc_Summary'!$AJ:$AJ),IF($O663="Mix",SUMIF('Mix Substation Location Summary'!$B$4:$B$1316,$B663,'Mix Substation Location Summary'!$D$4:$D$1316)+SUMIF('Mix Substation Location Summary'!$B$4:$B$1316,$B663,'Mix Substation Location Summary'!$E$4:$E$1316),"NOT FOUND"))))</f>
        <v>0</v>
      </c>
      <c r="L663" s="299">
        <f>IF($O663="ISO",0,IF($O663="Non-Iso",E663,IF($O663="Trans Line",SUMIF('Lines Study_Loc_Summary'!$D:$D,$B663,'Lines Study_Loc_Summary'!$AK:$AK),IF($O663="Mix",SUMIF('Mix Substation Location Summary'!$B$4:$B$1316,$B663,'Mix Substation Location Summary'!$I$4:$I$1316)+SUMIF('Mix Substation Location Summary'!$B$4:$B$1316,$B663,'Mix Substation Location Summary'!$J$4:$J$1316),"NOT FOUND"))))</f>
        <v>0</v>
      </c>
      <c r="M663" s="299">
        <f>IF($O663="ISO",0,IF($O663="Non-Iso",F663,IF($O663="Trans Line",SUMIF('Lines Study_Loc_Summary'!$D:$D,$B663,'Lines Study_Loc_Summary'!$AL:$AL),IF($O663="Mix",SUMIF('Mix Substation Location Summary'!$B$4:$B$1316,$B663,'Mix Substation Location Summary'!$N$4:$N$1316)+SUMIF('Mix Substation Location Summary'!$B$4:$B$1316,$B663,'Mix Substation Location Summary'!$O$4:$O$1316),"NOT FOUND"))))</f>
        <v>0</v>
      </c>
      <c r="N663" s="300"/>
      <c r="O663" s="293" t="s">
        <v>280</v>
      </c>
      <c r="P663" s="293"/>
    </row>
    <row r="664" spans="1:16" ht="12.75" customHeight="1" x14ac:dyDescent="0.3">
      <c r="A664" s="294" t="s">
        <v>2913</v>
      </c>
      <c r="B664" s="293">
        <v>4348</v>
      </c>
      <c r="C664" s="293" t="s">
        <v>1331</v>
      </c>
      <c r="D664" s="188">
        <f>SUMIF('Lines Study_Loc_Summary'!$D$10:$D$678,'TS by Location'!$B664,'Lines Study_Loc_Summary'!$P$10:$P$678)</f>
        <v>0</v>
      </c>
      <c r="E664" s="188">
        <f>SUMIF('Lines Study_Loc_Summary'!$D$10:$D$678,'TS by Location'!$B664,'Lines Study_Loc_Summary'!$Q$10:$Q$678)</f>
        <v>0</v>
      </c>
      <c r="F664" s="188">
        <f>SUMIF('Lines Study_Loc_Summary'!$D$10:$D$678,'TS by Location'!$B664,'Lines Study_Loc_Summary'!$R$10:$R$678)</f>
        <v>0</v>
      </c>
      <c r="G664" s="537">
        <f t="shared" ref="G664" si="137">SUM(D664:F664)</f>
        <v>0</v>
      </c>
      <c r="H664" s="299">
        <f>IF($O664="ISO",D664,IF($O664="Non-Iso",0,IF($O664="Trans Line",SUMIF('Lines Study_Loc_Summary'!$D:$D,$B664,'Lines Study_Loc_Summary'!$Z:$Z),IF($O664="Mix",SUMIF('Mix Substation Location Summary'!$B$4:$B$1316,$B664,'Mix Substation Location Summary'!$C$4:$C$1316),"NOT FOUND"))))</f>
        <v>0</v>
      </c>
      <c r="I664" s="299">
        <f>IF($O664="ISO",E664,IF($O664="Non-Iso",0,IF($O664="Trans Line",SUMIF('Lines Study_Loc_Summary'!$D:$D,$B664,'Lines Study_Loc_Summary'!$AA:$AA),IF($O664="Mix",SUMIF('Mix Substation Location Summary'!$B$4:$B$1316,$B664,'Mix Substation Location Summary'!$H$4:$H$1316),"NOT FOUND"))))</f>
        <v>0</v>
      </c>
      <c r="J664" s="299">
        <f>IF($O664="ISO",F664,IF($O664="Non-Iso",0,IF($O664="Trans Line",SUMIF('Lines Study_Loc_Summary'!$D:$D,$B664,'Lines Study_Loc_Summary'!$AB:$AB),IF($O664="Mix",SUMIF('Mix Substation Location Summary'!$B$4:$B$1316,$B664,'Mix Substation Location Summary'!$M$4:$M$1316),"NOT FOUND"))))</f>
        <v>0</v>
      </c>
      <c r="K664" s="299">
        <f>IF($O664="ISO",0,IF($O664="Non-Iso",D664,IF($O664="Trans Line",SUMIF('Lines Study_Loc_Summary'!$D:$D,'TS by Location'!B664,'Lines Study_Loc_Summary'!$AJ:$AJ),IF($O664="Mix",SUMIF('Mix Substation Location Summary'!$B$4:$B$1316,$B664,'Mix Substation Location Summary'!$D$4:$D$1316)+SUMIF('Mix Substation Location Summary'!$B$4:$B$1316,$B664,'Mix Substation Location Summary'!$E$4:$E$1316),"NOT FOUND"))))</f>
        <v>0</v>
      </c>
      <c r="L664" s="299">
        <f>IF($O664="ISO",0,IF($O664="Non-Iso",E664,IF($O664="Trans Line",SUMIF('Lines Study_Loc_Summary'!$D:$D,$B664,'Lines Study_Loc_Summary'!$AK:$AK),IF($O664="Mix",SUMIF('Mix Substation Location Summary'!$B$4:$B$1316,$B664,'Mix Substation Location Summary'!$I$4:$I$1316)+SUMIF('Mix Substation Location Summary'!$B$4:$B$1316,$B664,'Mix Substation Location Summary'!$J$4:$J$1316),"NOT FOUND"))))</f>
        <v>0</v>
      </c>
      <c r="M664" s="299">
        <f>IF($O664="ISO",0,IF($O664="Non-Iso",F664,IF($O664="Trans Line",SUMIF('Lines Study_Loc_Summary'!$D:$D,$B664,'Lines Study_Loc_Summary'!$AL:$AL),IF($O664="Mix",SUMIF('Mix Substation Location Summary'!$B$4:$B$1316,$B664,'Mix Substation Location Summary'!$N$4:$N$1316)+SUMIF('Mix Substation Location Summary'!$B$4:$B$1316,$B664,'Mix Substation Location Summary'!$O$4:$O$1316),"NOT FOUND"))))</f>
        <v>0</v>
      </c>
      <c r="N664" s="300"/>
      <c r="O664" s="293" t="s">
        <v>280</v>
      </c>
      <c r="P664" s="293"/>
    </row>
    <row r="665" spans="1:16" ht="12.75" customHeight="1" x14ac:dyDescent="0.3">
      <c r="A665" s="294" t="s">
        <v>2687</v>
      </c>
      <c r="B665" s="293">
        <v>4360</v>
      </c>
      <c r="C665" s="293" t="s">
        <v>1331</v>
      </c>
      <c r="D665" s="188">
        <f>SUMIF('Lines Study_Loc_Summary'!$D$10:$D$678,'TS by Location'!$B665,'Lines Study_Loc_Summary'!$P$10:$P$678)</f>
        <v>25977198.900000002</v>
      </c>
      <c r="E665" s="188">
        <f>SUMIF('Lines Study_Loc_Summary'!$D$10:$D$678,'TS by Location'!$B665,'Lines Study_Loc_Summary'!$Q$10:$Q$678)</f>
        <v>2872304.52</v>
      </c>
      <c r="F665" s="188">
        <f>SUMIF('Lines Study_Loc_Summary'!$D$10:$D$678,'TS by Location'!$B665,'Lines Study_Loc_Summary'!$R$10:$R$678)</f>
        <v>0</v>
      </c>
      <c r="G665" s="537">
        <f>SUM(D665:F665)</f>
        <v>28849503.420000002</v>
      </c>
      <c r="H665" s="299">
        <f>IF($O665="ISO",D665,IF($O665="Non-Iso",0,IF($O665="Trans Line",SUMIF('Lines Study_Loc_Summary'!$D:$D,$B665,'Lines Study_Loc_Summary'!$Z:$Z),IF($O665="Mix",SUMIF('Mix Substation Location Summary'!$B$4:$B$1316,$B665,'Mix Substation Location Summary'!$C$4:$C$1316),"NOT FOUND"))))</f>
        <v>25977198.900000002</v>
      </c>
      <c r="I665" s="299">
        <f>IF($O665="ISO",E665,IF($O665="Non-Iso",0,IF($O665="Trans Line",SUMIF('Lines Study_Loc_Summary'!$D:$D,$B665,'Lines Study_Loc_Summary'!$AA:$AA),IF($O665="Mix",SUMIF('Mix Substation Location Summary'!$B$4:$B$1316,$B665,'Mix Substation Location Summary'!$H$4:$H$1316),"NOT FOUND"))))</f>
        <v>2872304.52</v>
      </c>
      <c r="J665" s="299">
        <f>IF($O665="ISO",F665,IF($O665="Non-Iso",0,IF($O665="Trans Line",SUMIF('Lines Study_Loc_Summary'!$D:$D,$B665,'Lines Study_Loc_Summary'!$AB:$AB),IF($O665="Mix",SUMIF('Mix Substation Location Summary'!$B$4:$B$1316,$B665,'Mix Substation Location Summary'!$M$4:$M$1316),"NOT FOUND"))))</f>
        <v>0</v>
      </c>
      <c r="K665" s="299">
        <f>IF($O665="ISO",0,IF($O665="Non-Iso",D665,IF($O665="Trans Line",SUMIF('Lines Study_Loc_Summary'!$D:$D,'TS by Location'!B665,'Lines Study_Loc_Summary'!$AJ:$AJ),IF($O665="Mix",SUMIF('Mix Substation Location Summary'!$B$4:$B$1316,$B665,'Mix Substation Location Summary'!$D$4:$D$1316)+SUMIF('Mix Substation Location Summary'!$B$4:$B$1316,$B665,'Mix Substation Location Summary'!$E$4:$E$1316),"NOT FOUND"))))</f>
        <v>0</v>
      </c>
      <c r="L665" s="299">
        <f>IF($O665="ISO",0,IF($O665="Non-Iso",E665,IF($O665="Trans Line",SUMIF('Lines Study_Loc_Summary'!$D:$D,$B665,'Lines Study_Loc_Summary'!$AK:$AK),IF($O665="Mix",SUMIF('Mix Substation Location Summary'!$B$4:$B$1316,$B665,'Mix Substation Location Summary'!$I$4:$I$1316)+SUMIF('Mix Substation Location Summary'!$B$4:$B$1316,$B665,'Mix Substation Location Summary'!$J$4:$J$1316),"NOT FOUND"))))</f>
        <v>0</v>
      </c>
      <c r="M665" s="299">
        <f>IF($O665="ISO",0,IF($O665="Non-Iso",F665,IF($O665="Trans Line",SUMIF('Lines Study_Loc_Summary'!$D:$D,$B665,'Lines Study_Loc_Summary'!$AL:$AL),IF($O665="Mix",SUMIF('Mix Substation Location Summary'!$B$4:$B$1316,$B665,'Mix Substation Location Summary'!$N$4:$N$1316)+SUMIF('Mix Substation Location Summary'!$B$4:$B$1316,$B665,'Mix Substation Location Summary'!$O$4:$O$1316),"NOT FOUND"))))</f>
        <v>0</v>
      </c>
      <c r="N665" s="300"/>
      <c r="O665" s="293" t="s">
        <v>280</v>
      </c>
      <c r="P665" s="293"/>
    </row>
    <row r="666" spans="1:16" ht="12.75" customHeight="1" x14ac:dyDescent="0.3">
      <c r="A666" s="294" t="s">
        <v>355</v>
      </c>
      <c r="B666" s="293">
        <v>4414</v>
      </c>
      <c r="C666" s="293" t="s">
        <v>1332</v>
      </c>
      <c r="D666" s="188">
        <f>SUMIF('Lines Study_Loc_Summary'!$D$10:$D$678,'TS by Location'!$B666,'Lines Study_Loc_Summary'!$P$10:$P$678)</f>
        <v>0</v>
      </c>
      <c r="E666" s="188">
        <f>SUMIF('Lines Study_Loc_Summary'!$D$10:$D$678,'TS by Location'!$B666,'Lines Study_Loc_Summary'!$Q$10:$Q$678)</f>
        <v>0</v>
      </c>
      <c r="F666" s="188">
        <f>SUMIF('Lines Study_Loc_Summary'!$D$10:$D$678,'TS by Location'!$B666,'Lines Study_Loc_Summary'!$R$10:$R$678)</f>
        <v>0</v>
      </c>
      <c r="G666" s="537">
        <f t="shared" si="135"/>
        <v>0</v>
      </c>
      <c r="H666" s="299">
        <f>IF($O666="ISO",D666,IF($O666="Non-Iso",0,IF($O666="Trans Line",SUMIF('Lines Study_Loc_Summary'!$D:$D,$B666,'Lines Study_Loc_Summary'!$Z:$Z),IF($O666="Mix",SUMIF('Mix Substation Location Summary'!$B$4:$B$1316,$B666,'Mix Substation Location Summary'!$C$4:$C$1316),"NOT FOUND"))))</f>
        <v>0</v>
      </c>
      <c r="I666" s="299">
        <f>IF($O666="ISO",E666,IF($O666="Non-Iso",0,IF($O666="Trans Line",SUMIF('Lines Study_Loc_Summary'!$D:$D,$B666,'Lines Study_Loc_Summary'!$AA:$AA),IF($O666="Mix",SUMIF('Mix Substation Location Summary'!$B$4:$B$1316,$B666,'Mix Substation Location Summary'!$H$4:$H$1316),"NOT FOUND"))))</f>
        <v>0</v>
      </c>
      <c r="J666" s="299">
        <f>IF($O666="ISO",F666,IF($O666="Non-Iso",0,IF($O666="Trans Line",SUMIF('Lines Study_Loc_Summary'!$D:$D,$B666,'Lines Study_Loc_Summary'!$AB:$AB),IF($O666="Mix",SUMIF('Mix Substation Location Summary'!$B$4:$B$1316,$B666,'Mix Substation Location Summary'!$M$4:$M$1316),"NOT FOUND"))))</f>
        <v>0</v>
      </c>
      <c r="K666" s="299">
        <f>IF($O666="ISO",0,IF($O666="Non-Iso",D666,IF($O666="Trans Line",SUMIF('Lines Study_Loc_Summary'!$D:$D,'TS by Location'!B666,'Lines Study_Loc_Summary'!$AJ:$AJ),IF($O666="Mix",SUMIF('Mix Substation Location Summary'!$B$4:$B$1316,$B666,'Mix Substation Location Summary'!$D$4:$D$1316)+SUMIF('Mix Substation Location Summary'!$B$4:$B$1316,$B666,'Mix Substation Location Summary'!$E$4:$E$1316),"NOT FOUND"))))</f>
        <v>0</v>
      </c>
      <c r="L666" s="299">
        <f>IF($O666="ISO",0,IF($O666="Non-Iso",E666,IF($O666="Trans Line",SUMIF('Lines Study_Loc_Summary'!$D:$D,$B666,'Lines Study_Loc_Summary'!$AK:$AK),IF($O666="Mix",SUMIF('Mix Substation Location Summary'!$B$4:$B$1316,$B666,'Mix Substation Location Summary'!$I$4:$I$1316)+SUMIF('Mix Substation Location Summary'!$B$4:$B$1316,$B666,'Mix Substation Location Summary'!$J$4:$J$1316),"NOT FOUND"))))</f>
        <v>0</v>
      </c>
      <c r="M666" s="299">
        <f>IF($O666="ISO",0,IF($O666="Non-Iso",F666,IF($O666="Trans Line",SUMIF('Lines Study_Loc_Summary'!$D:$D,$B666,'Lines Study_Loc_Summary'!$AL:$AL),IF($O666="Mix",SUMIF('Mix Substation Location Summary'!$B$4:$B$1316,$B666,'Mix Substation Location Summary'!$N$4:$N$1316)+SUMIF('Mix Substation Location Summary'!$B$4:$B$1316,$B666,'Mix Substation Location Summary'!$O$4:$O$1316),"NOT FOUND"))))</f>
        <v>0</v>
      </c>
      <c r="N666" s="300"/>
      <c r="O666" s="293" t="s">
        <v>280</v>
      </c>
      <c r="P666" s="293"/>
    </row>
    <row r="667" spans="1:16" ht="12.75" customHeight="1" x14ac:dyDescent="0.3">
      <c r="A667" s="294" t="s">
        <v>199</v>
      </c>
      <c r="B667" s="293">
        <v>4419</v>
      </c>
      <c r="C667" s="293" t="s">
        <v>1332</v>
      </c>
      <c r="D667" s="188">
        <f>SUMIF('Lines Study_Loc_Summary'!$D$10:$D$678,'TS by Location'!$B667,'Lines Study_Loc_Summary'!$P$10:$P$678)</f>
        <v>0</v>
      </c>
      <c r="E667" s="188">
        <f>SUMIF('Lines Study_Loc_Summary'!$D$10:$D$678,'TS by Location'!$B667,'Lines Study_Loc_Summary'!$Q$10:$Q$678)</f>
        <v>0</v>
      </c>
      <c r="F667" s="188">
        <f>SUMIF('Lines Study_Loc_Summary'!$D$10:$D$678,'TS by Location'!$B667,'Lines Study_Loc_Summary'!$R$10:$R$678)</f>
        <v>0</v>
      </c>
      <c r="G667" s="537">
        <f t="shared" si="135"/>
        <v>0</v>
      </c>
      <c r="H667" s="299">
        <f>IF($O667="ISO",D667,IF($O667="Non-Iso",0,IF($O667="Trans Line",SUMIF('Lines Study_Loc_Summary'!$D:$D,$B667,'Lines Study_Loc_Summary'!$Z:$Z),IF($O667="Mix",SUMIF('Mix Substation Location Summary'!$B$4:$B$1316,$B667,'Mix Substation Location Summary'!$C$4:$C$1316),"NOT FOUND"))))</f>
        <v>0</v>
      </c>
      <c r="I667" s="299">
        <f>IF($O667="ISO",E667,IF($O667="Non-Iso",0,IF($O667="Trans Line",SUMIF('Lines Study_Loc_Summary'!$D:$D,$B667,'Lines Study_Loc_Summary'!$AA:$AA),IF($O667="Mix",SUMIF('Mix Substation Location Summary'!$B$4:$B$1316,$B667,'Mix Substation Location Summary'!$H$4:$H$1316),"NOT FOUND"))))</f>
        <v>0</v>
      </c>
      <c r="J667" s="299">
        <f>IF($O667="ISO",F667,IF($O667="Non-Iso",0,IF($O667="Trans Line",SUMIF('Lines Study_Loc_Summary'!$D:$D,$B667,'Lines Study_Loc_Summary'!$AB:$AB),IF($O667="Mix",SUMIF('Mix Substation Location Summary'!$B$4:$B$1316,$B667,'Mix Substation Location Summary'!$M$4:$M$1316),"NOT FOUND"))))</f>
        <v>0</v>
      </c>
      <c r="K667" s="299">
        <f>IF($O667="ISO",0,IF($O667="Non-Iso",D667,IF($O667="Trans Line",SUMIF('Lines Study_Loc_Summary'!$D:$D,'TS by Location'!B667,'Lines Study_Loc_Summary'!$AJ:$AJ),IF($O667="Mix",SUMIF('Mix Substation Location Summary'!$B$4:$B$1316,$B667,'Mix Substation Location Summary'!$D$4:$D$1316)+SUMIF('Mix Substation Location Summary'!$B$4:$B$1316,$B667,'Mix Substation Location Summary'!$E$4:$E$1316),"NOT FOUND"))))</f>
        <v>0</v>
      </c>
      <c r="L667" s="299">
        <f>IF($O667="ISO",0,IF($O667="Non-Iso",E667,IF($O667="Trans Line",SUMIF('Lines Study_Loc_Summary'!$D:$D,$B667,'Lines Study_Loc_Summary'!$AK:$AK),IF($O667="Mix",SUMIF('Mix Substation Location Summary'!$B$4:$B$1316,$B667,'Mix Substation Location Summary'!$I$4:$I$1316)+SUMIF('Mix Substation Location Summary'!$B$4:$B$1316,$B667,'Mix Substation Location Summary'!$J$4:$J$1316),"NOT FOUND"))))</f>
        <v>0</v>
      </c>
      <c r="M667" s="299">
        <f>IF($O667="ISO",0,IF($O667="Non-Iso",F667,IF($O667="Trans Line",SUMIF('Lines Study_Loc_Summary'!$D:$D,$B667,'Lines Study_Loc_Summary'!$AL:$AL),IF($O667="Mix",SUMIF('Mix Substation Location Summary'!$B$4:$B$1316,$B667,'Mix Substation Location Summary'!$N$4:$N$1316)+SUMIF('Mix Substation Location Summary'!$B$4:$B$1316,$B667,'Mix Substation Location Summary'!$O$4:$O$1316),"NOT FOUND"))))</f>
        <v>0</v>
      </c>
      <c r="N667" s="300"/>
      <c r="O667" s="293" t="s">
        <v>280</v>
      </c>
      <c r="P667" s="293"/>
    </row>
    <row r="668" spans="1:16" ht="12.75" customHeight="1" x14ac:dyDescent="0.3">
      <c r="A668" s="294" t="s">
        <v>1422</v>
      </c>
      <c r="B668" s="293">
        <v>4504</v>
      </c>
      <c r="C668" s="293" t="s">
        <v>1332</v>
      </c>
      <c r="D668" s="188">
        <f>SUMIF('Lines Study_Loc_Summary'!$D$10:$D$678,'TS by Location'!$B668,'Lines Study_Loc_Summary'!$P$10:$P$678)</f>
        <v>0</v>
      </c>
      <c r="E668" s="188">
        <f>SUMIF('Lines Study_Loc_Summary'!$D$10:$D$678,'TS by Location'!$B668,'Lines Study_Loc_Summary'!$Q$10:$Q$678)</f>
        <v>0</v>
      </c>
      <c r="F668" s="188">
        <f>SUMIF('Lines Study_Loc_Summary'!$D$10:$D$678,'TS by Location'!$B668,'Lines Study_Loc_Summary'!$R$10:$R$678)</f>
        <v>0</v>
      </c>
      <c r="G668" s="537">
        <f t="shared" si="135"/>
        <v>0</v>
      </c>
      <c r="H668" s="299">
        <f>IF($O668="ISO",D668,IF($O668="Non-Iso",0,IF($O668="Trans Line",SUMIF('Lines Study_Loc_Summary'!$D:$D,$B668,'Lines Study_Loc_Summary'!$Z:$Z),IF($O668="Mix",SUMIF('Mix Substation Location Summary'!$B$4:$B$1316,$B668,'Mix Substation Location Summary'!$C$4:$C$1316),"NOT FOUND"))))</f>
        <v>0</v>
      </c>
      <c r="I668" s="299">
        <f>IF($O668="ISO",E668,IF($O668="Non-Iso",0,IF($O668="Trans Line",SUMIF('Lines Study_Loc_Summary'!$D:$D,$B668,'Lines Study_Loc_Summary'!$AA:$AA),IF($O668="Mix",SUMIF('Mix Substation Location Summary'!$B$4:$B$1316,$B668,'Mix Substation Location Summary'!$H$4:$H$1316),"NOT FOUND"))))</f>
        <v>0</v>
      </c>
      <c r="J668" s="299">
        <f>IF($O668="ISO",F668,IF($O668="Non-Iso",0,IF($O668="Trans Line",SUMIF('Lines Study_Loc_Summary'!$D:$D,$B668,'Lines Study_Loc_Summary'!$AB:$AB),IF($O668="Mix",SUMIF('Mix Substation Location Summary'!$B$4:$B$1316,$B668,'Mix Substation Location Summary'!$M$4:$M$1316),"NOT FOUND"))))</f>
        <v>0</v>
      </c>
      <c r="K668" s="299">
        <f>IF($O668="ISO",0,IF($O668="Non-Iso",D668,IF($O668="Trans Line",SUMIF('Lines Study_Loc_Summary'!$D:$D,'TS by Location'!B668,'Lines Study_Loc_Summary'!$AJ:$AJ),IF($O668="Mix",SUMIF('Mix Substation Location Summary'!$B$4:$B$1316,$B668,'Mix Substation Location Summary'!$D$4:$D$1316)+SUMIF('Mix Substation Location Summary'!$B$4:$B$1316,$B668,'Mix Substation Location Summary'!$E$4:$E$1316),"NOT FOUND"))))</f>
        <v>0</v>
      </c>
      <c r="L668" s="299">
        <f>IF($O668="ISO",0,IF($O668="Non-Iso",E668,IF($O668="Trans Line",SUMIF('Lines Study_Loc_Summary'!$D:$D,$B668,'Lines Study_Loc_Summary'!$AK:$AK),IF($O668="Mix",SUMIF('Mix Substation Location Summary'!$B$4:$B$1316,$B668,'Mix Substation Location Summary'!$I$4:$I$1316)+SUMIF('Mix Substation Location Summary'!$B$4:$B$1316,$B668,'Mix Substation Location Summary'!$J$4:$J$1316),"NOT FOUND"))))</f>
        <v>0</v>
      </c>
      <c r="M668" s="299">
        <f>IF($O668="ISO",0,IF($O668="Non-Iso",F668,IF($O668="Trans Line",SUMIF('Lines Study_Loc_Summary'!$D:$D,$B668,'Lines Study_Loc_Summary'!$AL:$AL),IF($O668="Mix",SUMIF('Mix Substation Location Summary'!$B$4:$B$1316,$B668,'Mix Substation Location Summary'!$N$4:$N$1316)+SUMIF('Mix Substation Location Summary'!$B$4:$B$1316,$B668,'Mix Substation Location Summary'!$O$4:$O$1316),"NOT FOUND"))))</f>
        <v>0</v>
      </c>
      <c r="N668" s="300"/>
      <c r="O668" s="293" t="s">
        <v>280</v>
      </c>
      <c r="P668" s="293"/>
    </row>
    <row r="669" spans="1:16" ht="12.75" customHeight="1" x14ac:dyDescent="0.3">
      <c r="A669" s="294" t="s">
        <v>1353</v>
      </c>
      <c r="B669" s="293">
        <v>4505</v>
      </c>
      <c r="C669" s="293" t="s">
        <v>1334</v>
      </c>
      <c r="D669" s="188">
        <f>SUMIF('Lines Study_Loc_Summary'!$D$10:$D$678,'TS by Location'!$B669,'Lines Study_Loc_Summary'!$P$10:$P$678)</f>
        <v>0</v>
      </c>
      <c r="E669" s="188">
        <f>SUMIF('Lines Study_Loc_Summary'!$D$10:$D$678,'TS by Location'!$B669,'Lines Study_Loc_Summary'!$Q$10:$Q$678)</f>
        <v>0</v>
      </c>
      <c r="F669" s="188">
        <f>SUMIF('Lines Study_Loc_Summary'!$D$10:$D$678,'TS by Location'!$B669,'Lines Study_Loc_Summary'!$R$10:$R$678)</f>
        <v>0</v>
      </c>
      <c r="G669" s="537">
        <f t="shared" ref="G669" si="138">SUM(D669:F669)</f>
        <v>0</v>
      </c>
      <c r="H669" s="299">
        <f>IF($O669="ISO",D669,IF($O669="Non-Iso",0,IF($O669="Trans Line",SUMIF('Lines Study_Loc_Summary'!$D:$D,$B669,'Lines Study_Loc_Summary'!$Z:$Z),IF($O669="Mix",SUMIF('Mix Substation Location Summary'!$B$4:$B$1316,$B669,'Mix Substation Location Summary'!$C$4:$C$1316),"NOT FOUND"))))</f>
        <v>0</v>
      </c>
      <c r="I669" s="299">
        <f>IF($O669="ISO",E669,IF($O669="Non-Iso",0,IF($O669="Trans Line",SUMIF('Lines Study_Loc_Summary'!$D:$D,$B669,'Lines Study_Loc_Summary'!$AA:$AA),IF($O669="Mix",SUMIF('Mix Substation Location Summary'!$B$4:$B$1316,$B669,'Mix Substation Location Summary'!$H$4:$H$1316),"NOT FOUND"))))</f>
        <v>0</v>
      </c>
      <c r="J669" s="299">
        <f>IF($O669="ISO",F669,IF($O669="Non-Iso",0,IF($O669="Trans Line",SUMIF('Lines Study_Loc_Summary'!$D:$D,$B669,'Lines Study_Loc_Summary'!$AB:$AB),IF($O669="Mix",SUMIF('Mix Substation Location Summary'!$B$4:$B$1316,$B669,'Mix Substation Location Summary'!$M$4:$M$1316),"NOT FOUND"))))</f>
        <v>0</v>
      </c>
      <c r="K669" s="299">
        <f>IF($O669="ISO",0,IF($O669="Non-Iso",D669,IF($O669="Trans Line",SUMIF('Lines Study_Loc_Summary'!$D:$D,'TS by Location'!B669,'Lines Study_Loc_Summary'!$AJ:$AJ),IF($O669="Mix",SUMIF('Mix Substation Location Summary'!$B$4:$B$1316,$B669,'Mix Substation Location Summary'!$D$4:$D$1316)+SUMIF('Mix Substation Location Summary'!$B$4:$B$1316,$B669,'Mix Substation Location Summary'!$E$4:$E$1316),"NOT FOUND"))))</f>
        <v>0</v>
      </c>
      <c r="L669" s="299">
        <f>IF($O669="ISO",0,IF($O669="Non-Iso",E669,IF($O669="Trans Line",SUMIF('Lines Study_Loc_Summary'!$D:$D,$B669,'Lines Study_Loc_Summary'!$AK:$AK),IF($O669="Mix",SUMIF('Mix Substation Location Summary'!$B$4:$B$1316,$B669,'Mix Substation Location Summary'!$I$4:$I$1316)+SUMIF('Mix Substation Location Summary'!$B$4:$B$1316,$B669,'Mix Substation Location Summary'!$J$4:$J$1316),"NOT FOUND"))))</f>
        <v>0</v>
      </c>
      <c r="M669" s="299">
        <f>IF($O669="ISO",0,IF($O669="Non-Iso",F669,IF($O669="Trans Line",SUMIF('Lines Study_Loc_Summary'!$D:$D,$B669,'Lines Study_Loc_Summary'!$AL:$AL),IF($O669="Mix",SUMIF('Mix Substation Location Summary'!$B$4:$B$1316,$B669,'Mix Substation Location Summary'!$N$4:$N$1316)+SUMIF('Mix Substation Location Summary'!$B$4:$B$1316,$B669,'Mix Substation Location Summary'!$O$4:$O$1316),"NOT FOUND"))))</f>
        <v>0</v>
      </c>
      <c r="N669" s="300"/>
      <c r="O669" s="293" t="s">
        <v>280</v>
      </c>
      <c r="P669" s="293"/>
    </row>
    <row r="670" spans="1:16" ht="12.75" customHeight="1" x14ac:dyDescent="0.3">
      <c r="A670" s="294" t="s">
        <v>2932</v>
      </c>
      <c r="B670" s="293">
        <v>4506</v>
      </c>
      <c r="C670" s="293" t="s">
        <v>1330</v>
      </c>
      <c r="D670" s="188">
        <f>SUMIF('Lines Study_Loc_Summary'!$D$10:$D$678,'TS by Location'!$B670,'Lines Study_Loc_Summary'!$P$10:$P$678)</f>
        <v>0</v>
      </c>
      <c r="E670" s="188">
        <f>SUMIF('Lines Study_Loc_Summary'!$D$10:$D$678,'TS by Location'!$B670,'Lines Study_Loc_Summary'!$Q$10:$Q$678)</f>
        <v>0</v>
      </c>
      <c r="F670" s="188">
        <f>SUMIF('Lines Study_Loc_Summary'!$D$10:$D$678,'TS by Location'!$B670,'Lines Study_Loc_Summary'!$R$10:$R$678)</f>
        <v>0</v>
      </c>
      <c r="G670" s="537">
        <f t="shared" ref="G670" si="139">SUM(D670:F670)</f>
        <v>0</v>
      </c>
      <c r="H670" s="299">
        <f>IF($O670="ISO",D670,IF($O670="Non-Iso",0,IF($O670="Trans Line",SUMIF('Lines Study_Loc_Summary'!$D:$D,$B670,'Lines Study_Loc_Summary'!$Z:$Z),IF($O670="Mix",SUMIF('Mix Substation Location Summary'!$B$4:$B$1316,$B670,'Mix Substation Location Summary'!$C$4:$C$1316),"NOT FOUND"))))</f>
        <v>0</v>
      </c>
      <c r="I670" s="299">
        <f>IF($O670="ISO",E670,IF($O670="Non-Iso",0,IF($O670="Trans Line",SUMIF('Lines Study_Loc_Summary'!$D:$D,$B670,'Lines Study_Loc_Summary'!$AA:$AA),IF($O670="Mix",SUMIF('Mix Substation Location Summary'!$B$4:$B$1316,$B670,'Mix Substation Location Summary'!$H$4:$H$1316),"NOT FOUND"))))</f>
        <v>0</v>
      </c>
      <c r="J670" s="299">
        <f>IF($O670="ISO",F670,IF($O670="Non-Iso",0,IF($O670="Trans Line",SUMIF('Lines Study_Loc_Summary'!$D:$D,$B670,'Lines Study_Loc_Summary'!$AB:$AB),IF($O670="Mix",SUMIF('Mix Substation Location Summary'!$B$4:$B$1316,$B670,'Mix Substation Location Summary'!$M$4:$M$1316),"NOT FOUND"))))</f>
        <v>0</v>
      </c>
      <c r="K670" s="299">
        <f>IF($O670="ISO",0,IF($O670="Non-Iso",D670,IF($O670="Trans Line",SUMIF('Lines Study_Loc_Summary'!$D:$D,'TS by Location'!B670,'Lines Study_Loc_Summary'!$AJ:$AJ),IF($O670="Mix",SUMIF('Mix Substation Location Summary'!$B$4:$B$1316,$B670,'Mix Substation Location Summary'!$D$4:$D$1316)+SUMIF('Mix Substation Location Summary'!$B$4:$B$1316,$B670,'Mix Substation Location Summary'!$E$4:$E$1316),"NOT FOUND"))))</f>
        <v>0</v>
      </c>
      <c r="L670" s="299">
        <f>IF($O670="ISO",0,IF($O670="Non-Iso",E670,IF($O670="Trans Line",SUMIF('Lines Study_Loc_Summary'!$D:$D,$B670,'Lines Study_Loc_Summary'!$AK:$AK),IF($O670="Mix",SUMIF('Mix Substation Location Summary'!$B$4:$B$1316,$B670,'Mix Substation Location Summary'!$I$4:$I$1316)+SUMIF('Mix Substation Location Summary'!$B$4:$B$1316,$B670,'Mix Substation Location Summary'!$J$4:$J$1316),"NOT FOUND"))))</f>
        <v>0</v>
      </c>
      <c r="M670" s="299">
        <f>IF($O670="ISO",0,IF($O670="Non-Iso",F670,IF($O670="Trans Line",SUMIF('Lines Study_Loc_Summary'!$D:$D,$B670,'Lines Study_Loc_Summary'!$AL:$AL),IF($O670="Mix",SUMIF('Mix Substation Location Summary'!$B$4:$B$1316,$B670,'Mix Substation Location Summary'!$N$4:$N$1316)+SUMIF('Mix Substation Location Summary'!$B$4:$B$1316,$B670,'Mix Substation Location Summary'!$O$4:$O$1316),"NOT FOUND"))))</f>
        <v>0</v>
      </c>
      <c r="N670" s="300"/>
      <c r="O670" s="293" t="s">
        <v>280</v>
      </c>
      <c r="P670" s="293"/>
    </row>
    <row r="671" spans="1:16" ht="12.75" customHeight="1" x14ac:dyDescent="0.3">
      <c r="A671" s="294" t="s">
        <v>1354</v>
      </c>
      <c r="B671" s="293">
        <v>4513</v>
      </c>
      <c r="C671" s="293" t="s">
        <v>1330</v>
      </c>
      <c r="D671" s="188">
        <f>SUMIF('Lines Study_Loc_Summary'!$D$10:$D$678,'TS by Location'!$B671,'Lines Study_Loc_Summary'!$P$10:$P$678)</f>
        <v>0</v>
      </c>
      <c r="E671" s="188">
        <f>SUMIF('Lines Study_Loc_Summary'!$D$10:$D$678,'TS by Location'!$B671,'Lines Study_Loc_Summary'!$Q$10:$Q$678)</f>
        <v>0</v>
      </c>
      <c r="F671" s="188">
        <f>SUMIF('Lines Study_Loc_Summary'!$D$10:$D$678,'TS by Location'!$B671,'Lines Study_Loc_Summary'!$R$10:$R$678)</f>
        <v>0</v>
      </c>
      <c r="G671" s="537">
        <f t="shared" ref="G671" si="140">SUM(D671:F671)</f>
        <v>0</v>
      </c>
      <c r="H671" s="299">
        <f>IF($O671="ISO",D671,IF($O671="Non-Iso",0,IF($O671="Trans Line",SUMIF('Lines Study_Loc_Summary'!$D:$D,$B671,'Lines Study_Loc_Summary'!$Z:$Z),IF($O671="Mix",SUMIF('Mix Substation Location Summary'!$B$4:$B$1316,$B671,'Mix Substation Location Summary'!$C$4:$C$1316),"NOT FOUND"))))</f>
        <v>0</v>
      </c>
      <c r="I671" s="299">
        <f>IF($O671="ISO",E671,IF($O671="Non-Iso",0,IF($O671="Trans Line",SUMIF('Lines Study_Loc_Summary'!$D:$D,$B671,'Lines Study_Loc_Summary'!$AA:$AA),IF($O671="Mix",SUMIF('Mix Substation Location Summary'!$B$4:$B$1316,$B671,'Mix Substation Location Summary'!$H$4:$H$1316),"NOT FOUND"))))</f>
        <v>0</v>
      </c>
      <c r="J671" s="299">
        <f>IF($O671="ISO",F671,IF($O671="Non-Iso",0,IF($O671="Trans Line",SUMIF('Lines Study_Loc_Summary'!$D:$D,$B671,'Lines Study_Loc_Summary'!$AB:$AB),IF($O671="Mix",SUMIF('Mix Substation Location Summary'!$B$4:$B$1316,$B671,'Mix Substation Location Summary'!$M$4:$M$1316),"NOT FOUND"))))</f>
        <v>0</v>
      </c>
      <c r="K671" s="299">
        <f>IF($O671="ISO",0,IF($O671="Non-Iso",D671,IF($O671="Trans Line",SUMIF('Lines Study_Loc_Summary'!$D:$D,'TS by Location'!B671,'Lines Study_Loc_Summary'!$AJ:$AJ),IF($O671="Mix",SUMIF('Mix Substation Location Summary'!$B$4:$B$1316,$B671,'Mix Substation Location Summary'!$D$4:$D$1316)+SUMIF('Mix Substation Location Summary'!$B$4:$B$1316,$B671,'Mix Substation Location Summary'!$E$4:$E$1316),"NOT FOUND"))))</f>
        <v>0</v>
      </c>
      <c r="L671" s="299">
        <f>IF($O671="ISO",0,IF($O671="Non-Iso",E671,IF($O671="Trans Line",SUMIF('Lines Study_Loc_Summary'!$D:$D,$B671,'Lines Study_Loc_Summary'!$AK:$AK),IF($O671="Mix",SUMIF('Mix Substation Location Summary'!$B$4:$B$1316,$B671,'Mix Substation Location Summary'!$I$4:$I$1316)+SUMIF('Mix Substation Location Summary'!$B$4:$B$1316,$B671,'Mix Substation Location Summary'!$J$4:$J$1316),"NOT FOUND"))))</f>
        <v>0</v>
      </c>
      <c r="M671" s="299">
        <f>IF($O671="ISO",0,IF($O671="Non-Iso",F671,IF($O671="Trans Line",SUMIF('Lines Study_Loc_Summary'!$D:$D,$B671,'Lines Study_Loc_Summary'!$AL:$AL),IF($O671="Mix",SUMIF('Mix Substation Location Summary'!$B$4:$B$1316,$B671,'Mix Substation Location Summary'!$N$4:$N$1316)+SUMIF('Mix Substation Location Summary'!$B$4:$B$1316,$B671,'Mix Substation Location Summary'!$O$4:$O$1316),"NOT FOUND"))))</f>
        <v>0</v>
      </c>
      <c r="N671" s="300"/>
      <c r="O671" s="293" t="s">
        <v>280</v>
      </c>
      <c r="P671" s="293"/>
    </row>
    <row r="672" spans="1:16" ht="12.75" customHeight="1" x14ac:dyDescent="0.3">
      <c r="A672" s="294" t="s">
        <v>30</v>
      </c>
      <c r="B672" s="293">
        <v>4518</v>
      </c>
      <c r="C672" s="293" t="s">
        <v>1332</v>
      </c>
      <c r="D672" s="188">
        <f>SUMIF('Lines Study_Loc_Summary'!$D$10:$D$678,'TS by Location'!$B672,'Lines Study_Loc_Summary'!$P$10:$P$678)</f>
        <v>0</v>
      </c>
      <c r="E672" s="188">
        <f>SUMIF('Lines Study_Loc_Summary'!$D$10:$D$678,'TS by Location'!$B672,'Lines Study_Loc_Summary'!$Q$10:$Q$678)</f>
        <v>0</v>
      </c>
      <c r="F672" s="188">
        <f>SUMIF('Lines Study_Loc_Summary'!$D$10:$D$678,'TS by Location'!$B672,'Lines Study_Loc_Summary'!$R$10:$R$678)</f>
        <v>0</v>
      </c>
      <c r="G672" s="537">
        <f t="shared" si="135"/>
        <v>0</v>
      </c>
      <c r="H672" s="299">
        <f>IF($O672="ISO",D672,IF($O672="Non-Iso",0,IF($O672="Trans Line",SUMIF('Lines Study_Loc_Summary'!$D:$D,$B672,'Lines Study_Loc_Summary'!$Z:$Z),IF($O672="Mix",SUMIF('Mix Substation Location Summary'!$B$4:$B$1316,$B672,'Mix Substation Location Summary'!$C$4:$C$1316),"NOT FOUND"))))</f>
        <v>0</v>
      </c>
      <c r="I672" s="299">
        <f>IF($O672="ISO",E672,IF($O672="Non-Iso",0,IF($O672="Trans Line",SUMIF('Lines Study_Loc_Summary'!$D:$D,$B672,'Lines Study_Loc_Summary'!$AA:$AA),IF($O672="Mix",SUMIF('Mix Substation Location Summary'!$B$4:$B$1316,$B672,'Mix Substation Location Summary'!$H$4:$H$1316),"NOT FOUND"))))</f>
        <v>0</v>
      </c>
      <c r="J672" s="299">
        <f>IF($O672="ISO",F672,IF($O672="Non-Iso",0,IF($O672="Trans Line",SUMIF('Lines Study_Loc_Summary'!$D:$D,$B672,'Lines Study_Loc_Summary'!$AB:$AB),IF($O672="Mix",SUMIF('Mix Substation Location Summary'!$B$4:$B$1316,$B672,'Mix Substation Location Summary'!$M$4:$M$1316),"NOT FOUND"))))</f>
        <v>0</v>
      </c>
      <c r="K672" s="299">
        <f>IF($O672="ISO",0,IF($O672="Non-Iso",D672,IF($O672="Trans Line",SUMIF('Lines Study_Loc_Summary'!$D:$D,'TS by Location'!B672,'Lines Study_Loc_Summary'!$AJ:$AJ),IF($O672="Mix",SUMIF('Mix Substation Location Summary'!$B$4:$B$1316,$B672,'Mix Substation Location Summary'!$D$4:$D$1316)+SUMIF('Mix Substation Location Summary'!$B$4:$B$1316,$B672,'Mix Substation Location Summary'!$E$4:$E$1316),"NOT FOUND"))))</f>
        <v>0</v>
      </c>
      <c r="L672" s="299">
        <f>IF($O672="ISO",0,IF($O672="Non-Iso",E672,IF($O672="Trans Line",SUMIF('Lines Study_Loc_Summary'!$D:$D,$B672,'Lines Study_Loc_Summary'!$AK:$AK),IF($O672="Mix",SUMIF('Mix Substation Location Summary'!$B$4:$B$1316,$B672,'Mix Substation Location Summary'!$I$4:$I$1316)+SUMIF('Mix Substation Location Summary'!$B$4:$B$1316,$B672,'Mix Substation Location Summary'!$J$4:$J$1316),"NOT FOUND"))))</f>
        <v>0</v>
      </c>
      <c r="M672" s="299">
        <f>IF($O672="ISO",0,IF($O672="Non-Iso",F672,IF($O672="Trans Line",SUMIF('Lines Study_Loc_Summary'!$D:$D,$B672,'Lines Study_Loc_Summary'!$AL:$AL),IF($O672="Mix",SUMIF('Mix Substation Location Summary'!$B$4:$B$1316,$B672,'Mix Substation Location Summary'!$N$4:$N$1316)+SUMIF('Mix Substation Location Summary'!$B$4:$B$1316,$B672,'Mix Substation Location Summary'!$O$4:$O$1316),"NOT FOUND"))))</f>
        <v>0</v>
      </c>
      <c r="N672" s="300"/>
      <c r="O672" s="293" t="s">
        <v>280</v>
      </c>
      <c r="P672" s="293"/>
    </row>
    <row r="673" spans="1:16" ht="12.75" customHeight="1" x14ac:dyDescent="0.3">
      <c r="A673" s="294" t="s">
        <v>1424</v>
      </c>
      <c r="B673" s="293">
        <v>4519</v>
      </c>
      <c r="C673" s="293" t="s">
        <v>1332</v>
      </c>
      <c r="D673" s="188">
        <f>SUMIF('Lines Study_Loc_Summary'!$D$10:$D$678,'TS by Location'!$B673,'Lines Study_Loc_Summary'!$P$10:$P$678)</f>
        <v>0</v>
      </c>
      <c r="E673" s="188">
        <f>SUMIF('Lines Study_Loc_Summary'!$D$10:$D$678,'TS by Location'!$B673,'Lines Study_Loc_Summary'!$Q$10:$Q$678)</f>
        <v>0</v>
      </c>
      <c r="F673" s="188">
        <f>SUMIF('Lines Study_Loc_Summary'!$D$10:$D$678,'TS by Location'!$B673,'Lines Study_Loc_Summary'!$R$10:$R$678)</f>
        <v>0</v>
      </c>
      <c r="G673" s="537">
        <f t="shared" si="135"/>
        <v>0</v>
      </c>
      <c r="H673" s="299">
        <f>IF($O673="ISO",D673,IF($O673="Non-Iso",0,IF($O673="Trans Line",SUMIF('Lines Study_Loc_Summary'!$D:$D,$B673,'Lines Study_Loc_Summary'!$Z:$Z),IF($O673="Mix",SUMIF('Mix Substation Location Summary'!$B$4:$B$1316,$B673,'Mix Substation Location Summary'!$C$4:$C$1316),"NOT FOUND"))))</f>
        <v>0</v>
      </c>
      <c r="I673" s="299">
        <f>IF($O673="ISO",E673,IF($O673="Non-Iso",0,IF($O673="Trans Line",SUMIF('Lines Study_Loc_Summary'!$D:$D,$B673,'Lines Study_Loc_Summary'!$AA:$AA),IF($O673="Mix",SUMIF('Mix Substation Location Summary'!$B$4:$B$1316,$B673,'Mix Substation Location Summary'!$H$4:$H$1316),"NOT FOUND"))))</f>
        <v>0</v>
      </c>
      <c r="J673" s="299">
        <f>IF($O673="ISO",F673,IF($O673="Non-Iso",0,IF($O673="Trans Line",SUMIF('Lines Study_Loc_Summary'!$D:$D,$B673,'Lines Study_Loc_Summary'!$AB:$AB),IF($O673="Mix",SUMIF('Mix Substation Location Summary'!$B$4:$B$1316,$B673,'Mix Substation Location Summary'!$M$4:$M$1316),"NOT FOUND"))))</f>
        <v>0</v>
      </c>
      <c r="K673" s="299">
        <f>IF($O673="ISO",0,IF($O673="Non-Iso",D673,IF($O673="Trans Line",SUMIF('Lines Study_Loc_Summary'!$D:$D,'TS by Location'!B673,'Lines Study_Loc_Summary'!$AJ:$AJ),IF($O673="Mix",SUMIF('Mix Substation Location Summary'!$B$4:$B$1316,$B673,'Mix Substation Location Summary'!$D$4:$D$1316)+SUMIF('Mix Substation Location Summary'!$B$4:$B$1316,$B673,'Mix Substation Location Summary'!$E$4:$E$1316),"NOT FOUND"))))</f>
        <v>0</v>
      </c>
      <c r="L673" s="299">
        <f>IF($O673="ISO",0,IF($O673="Non-Iso",E673,IF($O673="Trans Line",SUMIF('Lines Study_Loc_Summary'!$D:$D,$B673,'Lines Study_Loc_Summary'!$AK:$AK),IF($O673="Mix",SUMIF('Mix Substation Location Summary'!$B$4:$B$1316,$B673,'Mix Substation Location Summary'!$I$4:$I$1316)+SUMIF('Mix Substation Location Summary'!$B$4:$B$1316,$B673,'Mix Substation Location Summary'!$J$4:$J$1316),"NOT FOUND"))))</f>
        <v>0</v>
      </c>
      <c r="M673" s="299">
        <f>IF($O673="ISO",0,IF($O673="Non-Iso",F673,IF($O673="Trans Line",SUMIF('Lines Study_Loc_Summary'!$D:$D,$B673,'Lines Study_Loc_Summary'!$AL:$AL),IF($O673="Mix",SUMIF('Mix Substation Location Summary'!$B$4:$B$1316,$B673,'Mix Substation Location Summary'!$N$4:$N$1316)+SUMIF('Mix Substation Location Summary'!$B$4:$B$1316,$B673,'Mix Substation Location Summary'!$O$4:$O$1316),"NOT FOUND"))))</f>
        <v>0</v>
      </c>
      <c r="N673" s="300"/>
      <c r="O673" s="293" t="s">
        <v>280</v>
      </c>
      <c r="P673" s="293"/>
    </row>
    <row r="674" spans="1:16" ht="12.75" customHeight="1" x14ac:dyDescent="0.3">
      <c r="A674" s="294" t="s">
        <v>1355</v>
      </c>
      <c r="B674" s="293">
        <v>4538</v>
      </c>
      <c r="C674" s="293" t="s">
        <v>1331</v>
      </c>
      <c r="D674" s="188">
        <f>SUMIF('Lines Study_Loc_Summary'!$D$10:$D$678,'TS by Location'!$B674,'Lines Study_Loc_Summary'!$P$10:$P$678)</f>
        <v>0</v>
      </c>
      <c r="E674" s="188">
        <f>SUMIF('Lines Study_Loc_Summary'!$D$10:$D$678,'TS by Location'!$B674,'Lines Study_Loc_Summary'!$Q$10:$Q$678)</f>
        <v>0</v>
      </c>
      <c r="F674" s="188">
        <f>SUMIF('Lines Study_Loc_Summary'!$D$10:$D$678,'TS by Location'!$B674,'Lines Study_Loc_Summary'!$R$10:$R$678)</f>
        <v>0</v>
      </c>
      <c r="G674" s="537">
        <f t="shared" si="135"/>
        <v>0</v>
      </c>
      <c r="H674" s="299">
        <f>IF($O674="ISO",D674,IF($O674="Non-Iso",0,IF($O674="Trans Line",SUMIF('Lines Study_Loc_Summary'!$D:$D,$B674,'Lines Study_Loc_Summary'!$Z:$Z),IF($O674="Mix",SUMIF('Mix Substation Location Summary'!$B$4:$B$1316,$B674,'Mix Substation Location Summary'!$C$4:$C$1316),"NOT FOUND"))))</f>
        <v>0</v>
      </c>
      <c r="I674" s="299">
        <f>IF($O674="ISO",E674,IF($O674="Non-Iso",0,IF($O674="Trans Line",SUMIF('Lines Study_Loc_Summary'!$D:$D,$B674,'Lines Study_Loc_Summary'!$AA:$AA),IF($O674="Mix",SUMIF('Mix Substation Location Summary'!$B$4:$B$1316,$B674,'Mix Substation Location Summary'!$H$4:$H$1316),"NOT FOUND"))))</f>
        <v>0</v>
      </c>
      <c r="J674" s="299">
        <f>IF($O674="ISO",F674,IF($O674="Non-Iso",0,IF($O674="Trans Line",SUMIF('Lines Study_Loc_Summary'!$D:$D,$B674,'Lines Study_Loc_Summary'!$AB:$AB),IF($O674="Mix",SUMIF('Mix Substation Location Summary'!$B$4:$B$1316,$B674,'Mix Substation Location Summary'!$M$4:$M$1316),"NOT FOUND"))))</f>
        <v>0</v>
      </c>
      <c r="K674" s="299">
        <f>IF($O674="ISO",0,IF($O674="Non-Iso",D674,IF($O674="Trans Line",SUMIF('Lines Study_Loc_Summary'!$D:$D,'TS by Location'!B674,'Lines Study_Loc_Summary'!$AJ:$AJ),IF($O674="Mix",SUMIF('Mix Substation Location Summary'!$B$4:$B$1316,$B674,'Mix Substation Location Summary'!$D$4:$D$1316)+SUMIF('Mix Substation Location Summary'!$B$4:$B$1316,$B674,'Mix Substation Location Summary'!$E$4:$E$1316),"NOT FOUND"))))</f>
        <v>0</v>
      </c>
      <c r="L674" s="299">
        <f>IF($O674="ISO",0,IF($O674="Non-Iso",E674,IF($O674="Trans Line",SUMIF('Lines Study_Loc_Summary'!$D:$D,$B674,'Lines Study_Loc_Summary'!$AK:$AK),IF($O674="Mix",SUMIF('Mix Substation Location Summary'!$B$4:$B$1316,$B674,'Mix Substation Location Summary'!$I$4:$I$1316)+SUMIF('Mix Substation Location Summary'!$B$4:$B$1316,$B674,'Mix Substation Location Summary'!$J$4:$J$1316),"NOT FOUND"))))</f>
        <v>0</v>
      </c>
      <c r="M674" s="299">
        <f>IF($O674="ISO",0,IF($O674="Non-Iso",F674,IF($O674="Trans Line",SUMIF('Lines Study_Loc_Summary'!$D:$D,$B674,'Lines Study_Loc_Summary'!$AL:$AL),IF($O674="Mix",SUMIF('Mix Substation Location Summary'!$B$4:$B$1316,$B674,'Mix Substation Location Summary'!$N$4:$N$1316)+SUMIF('Mix Substation Location Summary'!$B$4:$B$1316,$B674,'Mix Substation Location Summary'!$O$4:$O$1316),"NOT FOUND"))))</f>
        <v>0</v>
      </c>
      <c r="N674" s="300"/>
      <c r="O674" s="293" t="s">
        <v>280</v>
      </c>
      <c r="P674" s="293"/>
    </row>
    <row r="675" spans="1:16" ht="12.75" customHeight="1" x14ac:dyDescent="0.3">
      <c r="A675" s="294" t="s">
        <v>200</v>
      </c>
      <c r="B675" s="293">
        <v>4570</v>
      </c>
      <c r="C675" s="293" t="s">
        <v>1330</v>
      </c>
      <c r="D675" s="188">
        <f>SUMIF('Lines Study_Loc_Summary'!$D$10:$D$678,'TS by Location'!$B675,'Lines Study_Loc_Summary'!$P$10:$P$678)</f>
        <v>0</v>
      </c>
      <c r="E675" s="188">
        <f>SUMIF('Lines Study_Loc_Summary'!$D$10:$D$678,'TS by Location'!$B675,'Lines Study_Loc_Summary'!$Q$10:$Q$678)</f>
        <v>0</v>
      </c>
      <c r="F675" s="188">
        <f>SUMIF('Lines Study_Loc_Summary'!$D$10:$D$678,'TS by Location'!$B675,'Lines Study_Loc_Summary'!$R$10:$R$678)</f>
        <v>0</v>
      </c>
      <c r="G675" s="537">
        <f t="shared" si="135"/>
        <v>0</v>
      </c>
      <c r="H675" s="299">
        <f>IF($O675="ISO",D675,IF($O675="Non-Iso",0,IF($O675="Trans Line",SUMIF('Lines Study_Loc_Summary'!$D:$D,$B675,'Lines Study_Loc_Summary'!$Z:$Z),IF($O675="Mix",SUMIF('Mix Substation Location Summary'!$B$4:$B$1316,$B675,'Mix Substation Location Summary'!$C$4:$C$1316),"NOT FOUND"))))</f>
        <v>0</v>
      </c>
      <c r="I675" s="299">
        <f>IF($O675="ISO",E675,IF($O675="Non-Iso",0,IF($O675="Trans Line",SUMIF('Lines Study_Loc_Summary'!$D:$D,$B675,'Lines Study_Loc_Summary'!$AA:$AA),IF($O675="Mix",SUMIF('Mix Substation Location Summary'!$B$4:$B$1316,$B675,'Mix Substation Location Summary'!$H$4:$H$1316),"NOT FOUND"))))</f>
        <v>0</v>
      </c>
      <c r="J675" s="299">
        <f>IF($O675="ISO",F675,IF($O675="Non-Iso",0,IF($O675="Trans Line",SUMIF('Lines Study_Loc_Summary'!$D:$D,$B675,'Lines Study_Loc_Summary'!$AB:$AB),IF($O675="Mix",SUMIF('Mix Substation Location Summary'!$B$4:$B$1316,$B675,'Mix Substation Location Summary'!$M$4:$M$1316),"NOT FOUND"))))</f>
        <v>0</v>
      </c>
      <c r="K675" s="299">
        <f>IF($O675="ISO",0,IF($O675="Non-Iso",D675,IF($O675="Trans Line",SUMIF('Lines Study_Loc_Summary'!$D:$D,'TS by Location'!B675,'Lines Study_Loc_Summary'!$AJ:$AJ),IF($O675="Mix",SUMIF('Mix Substation Location Summary'!$B$4:$B$1316,$B675,'Mix Substation Location Summary'!$D$4:$D$1316)+SUMIF('Mix Substation Location Summary'!$B$4:$B$1316,$B675,'Mix Substation Location Summary'!$E$4:$E$1316),"NOT FOUND"))))</f>
        <v>0</v>
      </c>
      <c r="L675" s="299">
        <f>IF($O675="ISO",0,IF($O675="Non-Iso",E675,IF($O675="Trans Line",SUMIF('Lines Study_Loc_Summary'!$D:$D,$B675,'Lines Study_Loc_Summary'!$AK:$AK),IF($O675="Mix",SUMIF('Mix Substation Location Summary'!$B$4:$B$1316,$B675,'Mix Substation Location Summary'!$I$4:$I$1316)+SUMIF('Mix Substation Location Summary'!$B$4:$B$1316,$B675,'Mix Substation Location Summary'!$J$4:$J$1316),"NOT FOUND"))))</f>
        <v>0</v>
      </c>
      <c r="M675" s="299">
        <f>IF($O675="ISO",0,IF($O675="Non-Iso",F675,IF($O675="Trans Line",SUMIF('Lines Study_Loc_Summary'!$D:$D,$B675,'Lines Study_Loc_Summary'!$AL:$AL),IF($O675="Mix",SUMIF('Mix Substation Location Summary'!$B$4:$B$1316,$B675,'Mix Substation Location Summary'!$N$4:$N$1316)+SUMIF('Mix Substation Location Summary'!$B$4:$B$1316,$B675,'Mix Substation Location Summary'!$O$4:$O$1316),"NOT FOUND"))))</f>
        <v>0</v>
      </c>
      <c r="N675" s="300"/>
      <c r="O675" s="293" t="s">
        <v>280</v>
      </c>
      <c r="P675" s="293"/>
    </row>
    <row r="676" spans="1:16" ht="12.75" customHeight="1" x14ac:dyDescent="0.3">
      <c r="A676" s="294" t="s">
        <v>1356</v>
      </c>
      <c r="B676" s="293">
        <v>4587</v>
      </c>
      <c r="C676" s="293" t="s">
        <v>1331</v>
      </c>
      <c r="D676" s="188">
        <f>SUMIF('Lines Study_Loc_Summary'!$D$10:$D$678,'TS by Location'!$B676,'Lines Study_Loc_Summary'!$P$10:$P$678)</f>
        <v>0</v>
      </c>
      <c r="E676" s="188">
        <f>SUMIF('Lines Study_Loc_Summary'!$D$10:$D$678,'TS by Location'!$B676,'Lines Study_Loc_Summary'!$Q$10:$Q$678)</f>
        <v>0</v>
      </c>
      <c r="F676" s="188">
        <f>SUMIF('Lines Study_Loc_Summary'!$D$10:$D$678,'TS by Location'!$B676,'Lines Study_Loc_Summary'!$R$10:$R$678)</f>
        <v>0</v>
      </c>
      <c r="G676" s="537">
        <f t="shared" si="135"/>
        <v>0</v>
      </c>
      <c r="H676" s="299">
        <f>IF($O676="ISO",D676,IF($O676="Non-Iso",0,IF($O676="Trans Line",SUMIF('Lines Study_Loc_Summary'!$D:$D,$B676,'Lines Study_Loc_Summary'!$Z:$Z),IF($O676="Mix",SUMIF('Mix Substation Location Summary'!$B$4:$B$1316,$B676,'Mix Substation Location Summary'!$C$4:$C$1316),"NOT FOUND"))))</f>
        <v>0</v>
      </c>
      <c r="I676" s="299">
        <f>IF($O676="ISO",E676,IF($O676="Non-Iso",0,IF($O676="Trans Line",SUMIF('Lines Study_Loc_Summary'!$D:$D,$B676,'Lines Study_Loc_Summary'!$AA:$AA),IF($O676="Mix",SUMIF('Mix Substation Location Summary'!$B$4:$B$1316,$B676,'Mix Substation Location Summary'!$H$4:$H$1316),"NOT FOUND"))))</f>
        <v>0</v>
      </c>
      <c r="J676" s="299">
        <f>IF($O676="ISO",F676,IF($O676="Non-Iso",0,IF($O676="Trans Line",SUMIF('Lines Study_Loc_Summary'!$D:$D,$B676,'Lines Study_Loc_Summary'!$AB:$AB),IF($O676="Mix",SUMIF('Mix Substation Location Summary'!$B$4:$B$1316,$B676,'Mix Substation Location Summary'!$M$4:$M$1316),"NOT FOUND"))))</f>
        <v>0</v>
      </c>
      <c r="K676" s="299">
        <f>IF($O676="ISO",0,IF($O676="Non-Iso",D676,IF($O676="Trans Line",SUMIF('Lines Study_Loc_Summary'!$D:$D,'TS by Location'!B676,'Lines Study_Loc_Summary'!$AJ:$AJ),IF($O676="Mix",SUMIF('Mix Substation Location Summary'!$B$4:$B$1316,$B676,'Mix Substation Location Summary'!$D$4:$D$1316)+SUMIF('Mix Substation Location Summary'!$B$4:$B$1316,$B676,'Mix Substation Location Summary'!$E$4:$E$1316),"NOT FOUND"))))</f>
        <v>0</v>
      </c>
      <c r="L676" s="299">
        <f>IF($O676="ISO",0,IF($O676="Non-Iso",E676,IF($O676="Trans Line",SUMIF('Lines Study_Loc_Summary'!$D:$D,$B676,'Lines Study_Loc_Summary'!$AK:$AK),IF($O676="Mix",SUMIF('Mix Substation Location Summary'!$B$4:$B$1316,$B676,'Mix Substation Location Summary'!$I$4:$I$1316)+SUMIF('Mix Substation Location Summary'!$B$4:$B$1316,$B676,'Mix Substation Location Summary'!$J$4:$J$1316),"NOT FOUND"))))</f>
        <v>0</v>
      </c>
      <c r="M676" s="299">
        <f>IF($O676="ISO",0,IF($O676="Non-Iso",F676,IF($O676="Trans Line",SUMIF('Lines Study_Loc_Summary'!$D:$D,$B676,'Lines Study_Loc_Summary'!$AL:$AL),IF($O676="Mix",SUMIF('Mix Substation Location Summary'!$B$4:$B$1316,$B676,'Mix Substation Location Summary'!$N$4:$N$1316)+SUMIF('Mix Substation Location Summary'!$B$4:$B$1316,$B676,'Mix Substation Location Summary'!$O$4:$O$1316),"NOT FOUND"))))</f>
        <v>0</v>
      </c>
      <c r="N676" s="300"/>
      <c r="O676" s="293" t="s">
        <v>280</v>
      </c>
      <c r="P676" s="293"/>
    </row>
    <row r="677" spans="1:16" ht="12.75" customHeight="1" x14ac:dyDescent="0.3">
      <c r="A677" s="294" t="s">
        <v>1429</v>
      </c>
      <c r="B677" s="295">
        <v>4601</v>
      </c>
      <c r="C677" s="293" t="s">
        <v>1332</v>
      </c>
      <c r="D677" s="188">
        <f>SUMIF('Lines Study_Loc_Summary'!$D$10:$D$678,'TS by Location'!$B677,'Lines Study_Loc_Summary'!$P$10:$P$678)</f>
        <v>0</v>
      </c>
      <c r="E677" s="188">
        <f>SUMIF('Lines Study_Loc_Summary'!$D$10:$D$678,'TS by Location'!$B677,'Lines Study_Loc_Summary'!$Q$10:$Q$678)</f>
        <v>0</v>
      </c>
      <c r="F677" s="188">
        <f>SUMIF('Lines Study_Loc_Summary'!$D$10:$D$678,'TS by Location'!$B677,'Lines Study_Loc_Summary'!$R$10:$R$678)</f>
        <v>0</v>
      </c>
      <c r="G677" s="537">
        <f t="shared" si="135"/>
        <v>0</v>
      </c>
      <c r="H677" s="299">
        <f>IF($O677="ISO",D677,IF($O677="Non-Iso",0,IF($O677="Trans Line",SUMIF('Lines Study_Loc_Summary'!$D:$D,$B677,'Lines Study_Loc_Summary'!$Z:$Z),IF($O677="Mix",SUMIF('Mix Substation Location Summary'!$B$4:$B$1316,$B677,'Mix Substation Location Summary'!$C$4:$C$1316),"NOT FOUND"))))</f>
        <v>0</v>
      </c>
      <c r="I677" s="299">
        <f>IF($O677="ISO",E677,IF($O677="Non-Iso",0,IF($O677="Trans Line",SUMIF('Lines Study_Loc_Summary'!$D:$D,$B677,'Lines Study_Loc_Summary'!$AA:$AA),IF($O677="Mix",SUMIF('Mix Substation Location Summary'!$B$4:$B$1316,$B677,'Mix Substation Location Summary'!$H$4:$H$1316),"NOT FOUND"))))</f>
        <v>0</v>
      </c>
      <c r="J677" s="299">
        <f>IF($O677="ISO",F677,IF($O677="Non-Iso",0,IF($O677="Trans Line",SUMIF('Lines Study_Loc_Summary'!$D:$D,$B677,'Lines Study_Loc_Summary'!$AB:$AB),IF($O677="Mix",SUMIF('Mix Substation Location Summary'!$B$4:$B$1316,$B677,'Mix Substation Location Summary'!$M$4:$M$1316),"NOT FOUND"))))</f>
        <v>0</v>
      </c>
      <c r="K677" s="299">
        <f>IF($O677="ISO",0,IF($O677="Non-Iso",D677,IF($O677="Trans Line",SUMIF('Lines Study_Loc_Summary'!$D:$D,'TS by Location'!B677,'Lines Study_Loc_Summary'!$AJ:$AJ),IF($O677="Mix",SUMIF('Mix Substation Location Summary'!$B$4:$B$1316,$B677,'Mix Substation Location Summary'!$D$4:$D$1316)+SUMIF('Mix Substation Location Summary'!$B$4:$B$1316,$B677,'Mix Substation Location Summary'!$E$4:$E$1316),"NOT FOUND"))))</f>
        <v>0</v>
      </c>
      <c r="L677" s="299">
        <f>IF($O677="ISO",0,IF($O677="Non-Iso",E677,IF($O677="Trans Line",SUMIF('Lines Study_Loc_Summary'!$D:$D,$B677,'Lines Study_Loc_Summary'!$AK:$AK),IF($O677="Mix",SUMIF('Mix Substation Location Summary'!$B$4:$B$1316,$B677,'Mix Substation Location Summary'!$I$4:$I$1316)+SUMIF('Mix Substation Location Summary'!$B$4:$B$1316,$B677,'Mix Substation Location Summary'!$J$4:$J$1316),"NOT FOUND"))))</f>
        <v>0</v>
      </c>
      <c r="M677" s="299">
        <f>IF($O677="ISO",0,IF($O677="Non-Iso",F677,IF($O677="Trans Line",SUMIF('Lines Study_Loc_Summary'!$D:$D,$B677,'Lines Study_Loc_Summary'!$AL:$AL),IF($O677="Mix",SUMIF('Mix Substation Location Summary'!$B$4:$B$1316,$B677,'Mix Substation Location Summary'!$N$4:$N$1316)+SUMIF('Mix Substation Location Summary'!$B$4:$B$1316,$B677,'Mix Substation Location Summary'!$O$4:$O$1316),"NOT FOUND"))))</f>
        <v>0</v>
      </c>
      <c r="N677" s="300"/>
      <c r="O677" s="293" t="s">
        <v>280</v>
      </c>
      <c r="P677" s="293"/>
    </row>
    <row r="678" spans="1:16" ht="12.75" customHeight="1" x14ac:dyDescent="0.3">
      <c r="A678" s="294" t="s">
        <v>2933</v>
      </c>
      <c r="B678" s="295">
        <v>4603</v>
      </c>
      <c r="C678" s="293" t="s">
        <v>1334</v>
      </c>
      <c r="D678" s="188">
        <f>SUMIF('Lines Study_Loc_Summary'!$D$10:$D$678,'TS by Location'!$B678,'Lines Study_Loc_Summary'!$P$10:$P$678)</f>
        <v>0</v>
      </c>
      <c r="E678" s="188">
        <f>SUMIF('Lines Study_Loc_Summary'!$D$10:$D$678,'TS by Location'!$B678,'Lines Study_Loc_Summary'!$Q$10:$Q$678)</f>
        <v>0</v>
      </c>
      <c r="F678" s="188">
        <f>SUMIF('Lines Study_Loc_Summary'!$D$10:$D$678,'TS by Location'!$B678,'Lines Study_Loc_Summary'!$R$10:$R$678)</f>
        <v>0</v>
      </c>
      <c r="G678" s="537">
        <f t="shared" ref="G678" si="141">SUM(D678:F678)</f>
        <v>0</v>
      </c>
      <c r="H678" s="299">
        <f>IF($O678="ISO",D678,IF($O678="Non-Iso",0,IF($O678="Trans Line",SUMIF('Lines Study_Loc_Summary'!$D:$D,$B678,'Lines Study_Loc_Summary'!$Z:$Z),IF($O678="Mix",SUMIF('Mix Substation Location Summary'!$B$4:$B$1316,$B678,'Mix Substation Location Summary'!$C$4:$C$1316),"NOT FOUND"))))</f>
        <v>0</v>
      </c>
      <c r="I678" s="299">
        <f>IF($O678="ISO",E678,IF($O678="Non-Iso",0,IF($O678="Trans Line",SUMIF('Lines Study_Loc_Summary'!$D:$D,$B678,'Lines Study_Loc_Summary'!$AA:$AA),IF($O678="Mix",SUMIF('Mix Substation Location Summary'!$B$4:$B$1316,$B678,'Mix Substation Location Summary'!$H$4:$H$1316),"NOT FOUND"))))</f>
        <v>0</v>
      </c>
      <c r="J678" s="299">
        <f>IF($O678="ISO",F678,IF($O678="Non-Iso",0,IF($O678="Trans Line",SUMIF('Lines Study_Loc_Summary'!$D:$D,$B678,'Lines Study_Loc_Summary'!$AB:$AB),IF($O678="Mix",SUMIF('Mix Substation Location Summary'!$B$4:$B$1316,$B678,'Mix Substation Location Summary'!$M$4:$M$1316),"NOT FOUND"))))</f>
        <v>0</v>
      </c>
      <c r="K678" s="299">
        <f>IF($O678="ISO",0,IF($O678="Non-Iso",D678,IF($O678="Trans Line",SUMIF('Lines Study_Loc_Summary'!$D:$D,'TS by Location'!B678,'Lines Study_Loc_Summary'!$AJ:$AJ),IF($O678="Mix",SUMIF('Mix Substation Location Summary'!$B$4:$B$1316,$B678,'Mix Substation Location Summary'!$D$4:$D$1316)+SUMIF('Mix Substation Location Summary'!$B$4:$B$1316,$B678,'Mix Substation Location Summary'!$E$4:$E$1316),"NOT FOUND"))))</f>
        <v>0</v>
      </c>
      <c r="L678" s="299">
        <f>IF($O678="ISO",0,IF($O678="Non-Iso",E678,IF($O678="Trans Line",SUMIF('Lines Study_Loc_Summary'!$D:$D,$B678,'Lines Study_Loc_Summary'!$AK:$AK),IF($O678="Mix",SUMIF('Mix Substation Location Summary'!$B$4:$B$1316,$B678,'Mix Substation Location Summary'!$I$4:$I$1316)+SUMIF('Mix Substation Location Summary'!$B$4:$B$1316,$B678,'Mix Substation Location Summary'!$J$4:$J$1316),"NOT FOUND"))))</f>
        <v>0</v>
      </c>
      <c r="M678" s="299">
        <f>IF($O678="ISO",0,IF($O678="Non-Iso",F678,IF($O678="Trans Line",SUMIF('Lines Study_Loc_Summary'!$D:$D,$B678,'Lines Study_Loc_Summary'!$AL:$AL),IF($O678="Mix",SUMIF('Mix Substation Location Summary'!$B$4:$B$1316,$B678,'Mix Substation Location Summary'!$N$4:$N$1316)+SUMIF('Mix Substation Location Summary'!$B$4:$B$1316,$B678,'Mix Substation Location Summary'!$O$4:$O$1316),"NOT FOUND"))))</f>
        <v>0</v>
      </c>
      <c r="N678" s="300"/>
      <c r="O678" s="293" t="s">
        <v>280</v>
      </c>
      <c r="P678" s="293"/>
    </row>
    <row r="679" spans="1:16" ht="12.75" customHeight="1" x14ac:dyDescent="0.3">
      <c r="A679" s="294" t="s">
        <v>31</v>
      </c>
      <c r="B679" s="293">
        <v>4605</v>
      </c>
      <c r="C679" s="293" t="s">
        <v>1334</v>
      </c>
      <c r="D679" s="188">
        <f>SUMIF('Lines Study_Loc_Summary'!$D$10:$D$678,'TS by Location'!$B679,'Lines Study_Loc_Summary'!$P$10:$P$678)</f>
        <v>0</v>
      </c>
      <c r="E679" s="188">
        <f>SUMIF('Lines Study_Loc_Summary'!$D$10:$D$678,'TS by Location'!$B679,'Lines Study_Loc_Summary'!$Q$10:$Q$678)</f>
        <v>0</v>
      </c>
      <c r="F679" s="188">
        <f>SUMIF('Lines Study_Loc_Summary'!$D$10:$D$678,'TS by Location'!$B679,'Lines Study_Loc_Summary'!$R$10:$R$678)</f>
        <v>0</v>
      </c>
      <c r="G679" s="537">
        <f t="shared" si="135"/>
        <v>0</v>
      </c>
      <c r="H679" s="299">
        <f>IF($O679="ISO",D679,IF($O679="Non-Iso",0,IF($O679="Trans Line",SUMIF('Lines Study_Loc_Summary'!$D:$D,$B679,'Lines Study_Loc_Summary'!$Z:$Z),IF($O679="Mix",SUMIF('Mix Substation Location Summary'!$B$4:$B$1316,$B679,'Mix Substation Location Summary'!$C$4:$C$1316),"NOT FOUND"))))</f>
        <v>0</v>
      </c>
      <c r="I679" s="299">
        <f>IF($O679="ISO",E679,IF($O679="Non-Iso",0,IF($O679="Trans Line",SUMIF('Lines Study_Loc_Summary'!$D:$D,$B679,'Lines Study_Loc_Summary'!$AA:$AA),IF($O679="Mix",SUMIF('Mix Substation Location Summary'!$B$4:$B$1316,$B679,'Mix Substation Location Summary'!$H$4:$H$1316),"NOT FOUND"))))</f>
        <v>0</v>
      </c>
      <c r="J679" s="299">
        <f>IF($O679="ISO",F679,IF($O679="Non-Iso",0,IF($O679="Trans Line",SUMIF('Lines Study_Loc_Summary'!$D:$D,$B679,'Lines Study_Loc_Summary'!$AB:$AB),IF($O679="Mix",SUMIF('Mix Substation Location Summary'!$B$4:$B$1316,$B679,'Mix Substation Location Summary'!$M$4:$M$1316),"NOT FOUND"))))</f>
        <v>0</v>
      </c>
      <c r="K679" s="299">
        <f>IF($O679="ISO",0,IF($O679="Non-Iso",D679,IF($O679="Trans Line",SUMIF('Lines Study_Loc_Summary'!$D:$D,'TS by Location'!B679,'Lines Study_Loc_Summary'!$AJ:$AJ),IF($O679="Mix",SUMIF('Mix Substation Location Summary'!$B$4:$B$1316,$B679,'Mix Substation Location Summary'!$D$4:$D$1316)+SUMIF('Mix Substation Location Summary'!$B$4:$B$1316,$B679,'Mix Substation Location Summary'!$E$4:$E$1316),"NOT FOUND"))))</f>
        <v>0</v>
      </c>
      <c r="L679" s="299">
        <f>IF($O679="ISO",0,IF($O679="Non-Iso",E679,IF($O679="Trans Line",SUMIF('Lines Study_Loc_Summary'!$D:$D,$B679,'Lines Study_Loc_Summary'!$AK:$AK),IF($O679="Mix",SUMIF('Mix Substation Location Summary'!$B$4:$B$1316,$B679,'Mix Substation Location Summary'!$I$4:$I$1316)+SUMIF('Mix Substation Location Summary'!$B$4:$B$1316,$B679,'Mix Substation Location Summary'!$J$4:$J$1316),"NOT FOUND"))))</f>
        <v>0</v>
      </c>
      <c r="M679" s="299">
        <f>IF($O679="ISO",0,IF($O679="Non-Iso",F679,IF($O679="Trans Line",SUMIF('Lines Study_Loc_Summary'!$D:$D,$B679,'Lines Study_Loc_Summary'!$AL:$AL),IF($O679="Mix",SUMIF('Mix Substation Location Summary'!$B$4:$B$1316,$B679,'Mix Substation Location Summary'!$N$4:$N$1316)+SUMIF('Mix Substation Location Summary'!$B$4:$B$1316,$B679,'Mix Substation Location Summary'!$O$4:$O$1316),"NOT FOUND"))))</f>
        <v>0</v>
      </c>
      <c r="N679" s="300"/>
      <c r="O679" s="293" t="s">
        <v>280</v>
      </c>
      <c r="P679" s="293"/>
    </row>
    <row r="680" spans="1:16" ht="12.75" customHeight="1" x14ac:dyDescent="0.3">
      <c r="A680" s="294" t="s">
        <v>2934</v>
      </c>
      <c r="B680" s="293">
        <v>4607</v>
      </c>
      <c r="C680" s="293" t="s">
        <v>1332</v>
      </c>
      <c r="D680" s="188">
        <f>SUMIF('Lines Study_Loc_Summary'!$D$10:$D$678,'TS by Location'!$B680,'Lines Study_Loc_Summary'!$P$10:$P$678)</f>
        <v>0</v>
      </c>
      <c r="E680" s="188">
        <f>SUMIF('Lines Study_Loc_Summary'!$D$10:$D$678,'TS by Location'!$B680,'Lines Study_Loc_Summary'!$Q$10:$Q$678)</f>
        <v>0</v>
      </c>
      <c r="F680" s="188">
        <f>SUMIF('Lines Study_Loc_Summary'!$D$10:$D$678,'TS by Location'!$B680,'Lines Study_Loc_Summary'!$R$10:$R$678)</f>
        <v>0</v>
      </c>
      <c r="G680" s="537">
        <f t="shared" ref="G680" si="142">SUM(D680:F680)</f>
        <v>0</v>
      </c>
      <c r="H680" s="299">
        <f>IF($O680="ISO",D680,IF($O680="Non-Iso",0,IF($O680="Trans Line",SUMIF('Lines Study_Loc_Summary'!$D:$D,$B680,'Lines Study_Loc_Summary'!$Z:$Z),IF($O680="Mix",SUMIF('Mix Substation Location Summary'!$B$4:$B$1316,$B680,'Mix Substation Location Summary'!$C$4:$C$1316),"NOT FOUND"))))</f>
        <v>0</v>
      </c>
      <c r="I680" s="299">
        <f>IF($O680="ISO",E680,IF($O680="Non-Iso",0,IF($O680="Trans Line",SUMIF('Lines Study_Loc_Summary'!$D:$D,$B680,'Lines Study_Loc_Summary'!$AA:$AA),IF($O680="Mix",SUMIF('Mix Substation Location Summary'!$B$4:$B$1316,$B680,'Mix Substation Location Summary'!$H$4:$H$1316),"NOT FOUND"))))</f>
        <v>0</v>
      </c>
      <c r="J680" s="299">
        <f>IF($O680="ISO",F680,IF($O680="Non-Iso",0,IF($O680="Trans Line",SUMIF('Lines Study_Loc_Summary'!$D:$D,$B680,'Lines Study_Loc_Summary'!$AB:$AB),IF($O680="Mix",SUMIF('Mix Substation Location Summary'!$B$4:$B$1316,$B680,'Mix Substation Location Summary'!$M$4:$M$1316),"NOT FOUND"))))</f>
        <v>0</v>
      </c>
      <c r="K680" s="299">
        <f>IF($O680="ISO",0,IF($O680="Non-Iso",D680,IF($O680="Trans Line",SUMIF('Lines Study_Loc_Summary'!$D:$D,'TS by Location'!B680,'Lines Study_Loc_Summary'!$AJ:$AJ),IF($O680="Mix",SUMIF('Mix Substation Location Summary'!$B$4:$B$1316,$B680,'Mix Substation Location Summary'!$D$4:$D$1316)+SUMIF('Mix Substation Location Summary'!$B$4:$B$1316,$B680,'Mix Substation Location Summary'!$E$4:$E$1316),"NOT FOUND"))))</f>
        <v>0</v>
      </c>
      <c r="L680" s="299">
        <f>IF($O680="ISO",0,IF($O680="Non-Iso",E680,IF($O680="Trans Line",SUMIF('Lines Study_Loc_Summary'!$D:$D,$B680,'Lines Study_Loc_Summary'!$AK:$AK),IF($O680="Mix",SUMIF('Mix Substation Location Summary'!$B$4:$B$1316,$B680,'Mix Substation Location Summary'!$I$4:$I$1316)+SUMIF('Mix Substation Location Summary'!$B$4:$B$1316,$B680,'Mix Substation Location Summary'!$J$4:$J$1316),"NOT FOUND"))))</f>
        <v>0</v>
      </c>
      <c r="M680" s="299">
        <f>IF($O680="ISO",0,IF($O680="Non-Iso",F680,IF($O680="Trans Line",SUMIF('Lines Study_Loc_Summary'!$D:$D,$B680,'Lines Study_Loc_Summary'!$AL:$AL),IF($O680="Mix",SUMIF('Mix Substation Location Summary'!$B$4:$B$1316,$B680,'Mix Substation Location Summary'!$N$4:$N$1316)+SUMIF('Mix Substation Location Summary'!$B$4:$B$1316,$B680,'Mix Substation Location Summary'!$O$4:$O$1316),"NOT FOUND"))))</f>
        <v>0</v>
      </c>
      <c r="N680" s="300"/>
      <c r="O680" s="293" t="s">
        <v>280</v>
      </c>
      <c r="P680" s="293"/>
    </row>
    <row r="681" spans="1:16" ht="12.75" customHeight="1" x14ac:dyDescent="0.3">
      <c r="A681" s="294" t="s">
        <v>201</v>
      </c>
      <c r="B681" s="293">
        <v>4625</v>
      </c>
      <c r="C681" s="293" t="s">
        <v>1332</v>
      </c>
      <c r="D681" s="188">
        <f>SUMIF('Lines Study_Loc_Summary'!$D$10:$D$678,'TS by Location'!$B681,'Lines Study_Loc_Summary'!$P$10:$P$678)</f>
        <v>0</v>
      </c>
      <c r="E681" s="188">
        <f>SUMIF('Lines Study_Loc_Summary'!$D$10:$D$678,'TS by Location'!$B681,'Lines Study_Loc_Summary'!$Q$10:$Q$678)</f>
        <v>0</v>
      </c>
      <c r="F681" s="188">
        <f>SUMIF('Lines Study_Loc_Summary'!$D$10:$D$678,'TS by Location'!$B681,'Lines Study_Loc_Summary'!$R$10:$R$678)</f>
        <v>0</v>
      </c>
      <c r="G681" s="537">
        <f t="shared" si="135"/>
        <v>0</v>
      </c>
      <c r="H681" s="299">
        <f>IF($O681="ISO",D681,IF($O681="Non-Iso",0,IF($O681="Trans Line",SUMIF('Lines Study_Loc_Summary'!$D:$D,$B681,'Lines Study_Loc_Summary'!$Z:$Z),IF($O681="Mix",SUMIF('Mix Substation Location Summary'!$B$4:$B$1316,$B681,'Mix Substation Location Summary'!$C$4:$C$1316),"NOT FOUND"))))</f>
        <v>0</v>
      </c>
      <c r="I681" s="299">
        <f>IF($O681="ISO",E681,IF($O681="Non-Iso",0,IF($O681="Trans Line",SUMIF('Lines Study_Loc_Summary'!$D:$D,$B681,'Lines Study_Loc_Summary'!$AA:$AA),IF($O681="Mix",SUMIF('Mix Substation Location Summary'!$B$4:$B$1316,$B681,'Mix Substation Location Summary'!$H$4:$H$1316),"NOT FOUND"))))</f>
        <v>0</v>
      </c>
      <c r="J681" s="299">
        <f>IF($O681="ISO",F681,IF($O681="Non-Iso",0,IF($O681="Trans Line",SUMIF('Lines Study_Loc_Summary'!$D:$D,$B681,'Lines Study_Loc_Summary'!$AB:$AB),IF($O681="Mix",SUMIF('Mix Substation Location Summary'!$B$4:$B$1316,$B681,'Mix Substation Location Summary'!$M$4:$M$1316),"NOT FOUND"))))</f>
        <v>0</v>
      </c>
      <c r="K681" s="299">
        <f>IF($O681="ISO",0,IF($O681="Non-Iso",D681,IF($O681="Trans Line",SUMIF('Lines Study_Loc_Summary'!$D:$D,'TS by Location'!B681,'Lines Study_Loc_Summary'!$AJ:$AJ),IF($O681="Mix",SUMIF('Mix Substation Location Summary'!$B$4:$B$1316,$B681,'Mix Substation Location Summary'!$D$4:$D$1316)+SUMIF('Mix Substation Location Summary'!$B$4:$B$1316,$B681,'Mix Substation Location Summary'!$E$4:$E$1316),"NOT FOUND"))))</f>
        <v>0</v>
      </c>
      <c r="L681" s="299">
        <f>IF($O681="ISO",0,IF($O681="Non-Iso",E681,IF($O681="Trans Line",SUMIF('Lines Study_Loc_Summary'!$D:$D,$B681,'Lines Study_Loc_Summary'!$AK:$AK),IF($O681="Mix",SUMIF('Mix Substation Location Summary'!$B$4:$B$1316,$B681,'Mix Substation Location Summary'!$I$4:$I$1316)+SUMIF('Mix Substation Location Summary'!$B$4:$B$1316,$B681,'Mix Substation Location Summary'!$J$4:$J$1316),"NOT FOUND"))))</f>
        <v>0</v>
      </c>
      <c r="M681" s="299">
        <f>IF($O681="ISO",0,IF($O681="Non-Iso",F681,IF($O681="Trans Line",SUMIF('Lines Study_Loc_Summary'!$D:$D,$B681,'Lines Study_Loc_Summary'!$AL:$AL),IF($O681="Mix",SUMIF('Mix Substation Location Summary'!$B$4:$B$1316,$B681,'Mix Substation Location Summary'!$N$4:$N$1316)+SUMIF('Mix Substation Location Summary'!$B$4:$B$1316,$B681,'Mix Substation Location Summary'!$O$4:$O$1316),"NOT FOUND"))))</f>
        <v>0</v>
      </c>
      <c r="N681" s="300"/>
      <c r="O681" s="293" t="s">
        <v>280</v>
      </c>
      <c r="P681" s="293"/>
    </row>
    <row r="682" spans="1:16" ht="12.75" customHeight="1" x14ac:dyDescent="0.3">
      <c r="A682" s="294" t="s">
        <v>1357</v>
      </c>
      <c r="B682" s="293">
        <v>4644</v>
      </c>
      <c r="C682" s="293" t="s">
        <v>1332</v>
      </c>
      <c r="D682" s="188">
        <f>SUMIF('Lines Study_Loc_Summary'!$D$10:$D$678,'TS by Location'!$B682,'Lines Study_Loc_Summary'!$P$10:$P$678)</f>
        <v>3934890</v>
      </c>
      <c r="E682" s="188">
        <f>SUMIF('Lines Study_Loc_Summary'!$D$10:$D$678,'TS by Location'!$B682,'Lines Study_Loc_Summary'!$Q$10:$Q$678)</f>
        <v>0</v>
      </c>
      <c r="F682" s="188">
        <f>SUMIF('Lines Study_Loc_Summary'!$D$10:$D$678,'TS by Location'!$B682,'Lines Study_Loc_Summary'!$R$10:$R$678)</f>
        <v>0</v>
      </c>
      <c r="G682" s="537">
        <f t="shared" si="135"/>
        <v>3934890</v>
      </c>
      <c r="H682" s="299">
        <f>IF($O682="ISO",D682,IF($O682="Non-Iso",0,IF($O682="Trans Line",SUMIF('Lines Study_Loc_Summary'!$D:$D,$B682,'Lines Study_Loc_Summary'!$Z:$Z),IF($O682="Mix",SUMIF('Mix Substation Location Summary'!$B$4:$B$1316,$B682,'Mix Substation Location Summary'!$C$4:$C$1316),"NOT FOUND"))))</f>
        <v>3934890</v>
      </c>
      <c r="I682" s="299">
        <f>IF($O682="ISO",E682,IF($O682="Non-Iso",0,IF($O682="Trans Line",SUMIF('Lines Study_Loc_Summary'!$D:$D,$B682,'Lines Study_Loc_Summary'!$AA:$AA),IF($O682="Mix",SUMIF('Mix Substation Location Summary'!$B$4:$B$1316,$B682,'Mix Substation Location Summary'!$H$4:$H$1316),"NOT FOUND"))))</f>
        <v>0</v>
      </c>
      <c r="J682" s="299">
        <f>IF($O682="ISO",F682,IF($O682="Non-Iso",0,IF($O682="Trans Line",SUMIF('Lines Study_Loc_Summary'!$D:$D,$B682,'Lines Study_Loc_Summary'!$AB:$AB),IF($O682="Mix",SUMIF('Mix Substation Location Summary'!$B$4:$B$1316,$B682,'Mix Substation Location Summary'!$M$4:$M$1316),"NOT FOUND"))))</f>
        <v>0</v>
      </c>
      <c r="K682" s="299">
        <f>IF($O682="ISO",0,IF($O682="Non-Iso",D682,IF($O682="Trans Line",SUMIF('Lines Study_Loc_Summary'!$D:$D,'TS by Location'!B682,'Lines Study_Loc_Summary'!$AJ:$AJ),IF($O682="Mix",SUMIF('Mix Substation Location Summary'!$B$4:$B$1316,$B682,'Mix Substation Location Summary'!$D$4:$D$1316)+SUMIF('Mix Substation Location Summary'!$B$4:$B$1316,$B682,'Mix Substation Location Summary'!$E$4:$E$1316),"NOT FOUND"))))</f>
        <v>0</v>
      </c>
      <c r="L682" s="299">
        <f>IF($O682="ISO",0,IF($O682="Non-Iso",E682,IF($O682="Trans Line",SUMIF('Lines Study_Loc_Summary'!$D:$D,$B682,'Lines Study_Loc_Summary'!$AK:$AK),IF($O682="Mix",SUMIF('Mix Substation Location Summary'!$B$4:$B$1316,$B682,'Mix Substation Location Summary'!$I$4:$I$1316)+SUMIF('Mix Substation Location Summary'!$B$4:$B$1316,$B682,'Mix Substation Location Summary'!$J$4:$J$1316),"NOT FOUND"))))</f>
        <v>0</v>
      </c>
      <c r="M682" s="299">
        <f>IF($O682="ISO",0,IF($O682="Non-Iso",F682,IF($O682="Trans Line",SUMIF('Lines Study_Loc_Summary'!$D:$D,$B682,'Lines Study_Loc_Summary'!$AL:$AL),IF($O682="Mix",SUMIF('Mix Substation Location Summary'!$B$4:$B$1316,$B682,'Mix Substation Location Summary'!$N$4:$N$1316)+SUMIF('Mix Substation Location Summary'!$B$4:$B$1316,$B682,'Mix Substation Location Summary'!$O$4:$O$1316),"NOT FOUND"))))</f>
        <v>0</v>
      </c>
      <c r="N682" s="300"/>
      <c r="O682" s="293" t="s">
        <v>280</v>
      </c>
      <c r="P682" s="293"/>
    </row>
    <row r="683" spans="1:16" ht="12.75" customHeight="1" x14ac:dyDescent="0.3">
      <c r="A683" s="294" t="s">
        <v>2914</v>
      </c>
      <c r="B683" s="293">
        <v>4645</v>
      </c>
      <c r="C683" s="293" t="s">
        <v>1332</v>
      </c>
      <c r="D683" s="188">
        <f>SUMIF('Lines Study_Loc_Summary'!$D$10:$D$678,'TS by Location'!$B683,'Lines Study_Loc_Summary'!$P$10:$P$678)</f>
        <v>0</v>
      </c>
      <c r="E683" s="188">
        <f>SUMIF('Lines Study_Loc_Summary'!$D$10:$D$678,'TS by Location'!$B683,'Lines Study_Loc_Summary'!$Q$10:$Q$678)</f>
        <v>0</v>
      </c>
      <c r="F683" s="188">
        <f>SUMIF('Lines Study_Loc_Summary'!$D$10:$D$678,'TS by Location'!$B683,'Lines Study_Loc_Summary'!$R$10:$R$678)</f>
        <v>0</v>
      </c>
      <c r="G683" s="537">
        <f t="shared" si="135"/>
        <v>0</v>
      </c>
      <c r="H683" s="299">
        <f>IF($O683="ISO",D683,IF($O683="Non-Iso",0,IF($O683="Trans Line",SUMIF('Lines Study_Loc_Summary'!$D:$D,$B683,'Lines Study_Loc_Summary'!$Z:$Z),IF($O683="Mix",SUMIF('Mix Substation Location Summary'!$B$4:$B$1316,$B683,'Mix Substation Location Summary'!$C$4:$C$1316),"NOT FOUND"))))</f>
        <v>0</v>
      </c>
      <c r="I683" s="299">
        <f>IF($O683="ISO",E683,IF($O683="Non-Iso",0,IF($O683="Trans Line",SUMIF('Lines Study_Loc_Summary'!$D:$D,$B683,'Lines Study_Loc_Summary'!$AA:$AA),IF($O683="Mix",SUMIF('Mix Substation Location Summary'!$B$4:$B$1316,$B683,'Mix Substation Location Summary'!$H$4:$H$1316),"NOT FOUND"))))</f>
        <v>0</v>
      </c>
      <c r="J683" s="299">
        <f>IF($O683="ISO",F683,IF($O683="Non-Iso",0,IF($O683="Trans Line",SUMIF('Lines Study_Loc_Summary'!$D:$D,$B683,'Lines Study_Loc_Summary'!$AB:$AB),IF($O683="Mix",SUMIF('Mix Substation Location Summary'!$B$4:$B$1316,$B683,'Mix Substation Location Summary'!$M$4:$M$1316),"NOT FOUND"))))</f>
        <v>0</v>
      </c>
      <c r="K683" s="299">
        <f>IF($O683="ISO",0,IF($O683="Non-Iso",D683,IF($O683="Trans Line",SUMIF('Lines Study_Loc_Summary'!$D:$D,'TS by Location'!B683,'Lines Study_Loc_Summary'!$AJ:$AJ),IF($O683="Mix",SUMIF('Mix Substation Location Summary'!$B$4:$B$1316,$B683,'Mix Substation Location Summary'!$D$4:$D$1316)+SUMIF('Mix Substation Location Summary'!$B$4:$B$1316,$B683,'Mix Substation Location Summary'!$E$4:$E$1316),"NOT FOUND"))))</f>
        <v>0</v>
      </c>
      <c r="L683" s="299">
        <f>IF($O683="ISO",0,IF($O683="Non-Iso",E683,IF($O683="Trans Line",SUMIF('Lines Study_Loc_Summary'!$D:$D,$B683,'Lines Study_Loc_Summary'!$AK:$AK),IF($O683="Mix",SUMIF('Mix Substation Location Summary'!$B$4:$B$1316,$B683,'Mix Substation Location Summary'!$I$4:$I$1316)+SUMIF('Mix Substation Location Summary'!$B$4:$B$1316,$B683,'Mix Substation Location Summary'!$J$4:$J$1316),"NOT FOUND"))))</f>
        <v>0</v>
      </c>
      <c r="M683" s="299">
        <f>IF($O683="ISO",0,IF($O683="Non-Iso",F683,IF($O683="Trans Line",SUMIF('Lines Study_Loc_Summary'!$D:$D,$B683,'Lines Study_Loc_Summary'!$AL:$AL),IF($O683="Mix",SUMIF('Mix Substation Location Summary'!$B$4:$B$1316,$B683,'Mix Substation Location Summary'!$N$4:$N$1316)+SUMIF('Mix Substation Location Summary'!$B$4:$B$1316,$B683,'Mix Substation Location Summary'!$O$4:$O$1316),"NOT FOUND"))))</f>
        <v>0</v>
      </c>
      <c r="N683" s="300"/>
      <c r="O683" s="293" t="s">
        <v>280</v>
      </c>
      <c r="P683" s="293"/>
    </row>
    <row r="684" spans="1:16" ht="12.75" customHeight="1" x14ac:dyDescent="0.3">
      <c r="A684" s="294" t="s">
        <v>3267</v>
      </c>
      <c r="B684" s="293">
        <v>4647</v>
      </c>
      <c r="C684" s="293" t="s">
        <v>1332</v>
      </c>
      <c r="D684" s="188">
        <f>SUMIF('Lines Study_Loc_Summary'!$D$10:$D$678,'TS by Location'!$B684,'Lines Study_Loc_Summary'!$P$10:$P$678)</f>
        <v>0</v>
      </c>
      <c r="E684" s="188">
        <f>SUMIF('Lines Study_Loc_Summary'!$D$10:$D$678,'TS by Location'!$B684,'Lines Study_Loc_Summary'!$Q$10:$Q$678)</f>
        <v>7377.86</v>
      </c>
      <c r="F684" s="188">
        <f>SUMIF('Lines Study_Loc_Summary'!$D$10:$D$678,'TS by Location'!$B684,'Lines Study_Loc_Summary'!$R$10:$R$678)</f>
        <v>0</v>
      </c>
      <c r="G684" s="537">
        <f t="shared" ref="G684" si="143">SUM(D684:F684)</f>
        <v>7377.86</v>
      </c>
      <c r="H684" s="299">
        <f>IF($O684="ISO",D684,IF($O684="Non-Iso",0,IF($O684="Trans Line",SUMIF('Lines Study_Loc_Summary'!$D:$D,$B684,'Lines Study_Loc_Summary'!$Z:$Z),IF($O684="Mix",SUMIF('Mix Substation Location Summary'!$B$4:$B$1316,$B684,'Mix Substation Location Summary'!$C$4:$C$1316),"NOT FOUND"))))</f>
        <v>0</v>
      </c>
      <c r="I684" s="492">
        <f>IF($O684="ISO",E684,IF($O684="Non-Iso",0,IF($O684="Trans Line",SUMIF('Lines Study_Loc_Summary'!$D:$D,$B684,'Lines Study_Loc_Summary'!$AA:$AA),IF($O684="Mix",SUMIF('Mix Substation Location Summary'!$B$4:$B$1316,$B684,'Mix Substation Location Summary'!$H$4:$H$1316),"NOT FOUND"))))</f>
        <v>0</v>
      </c>
      <c r="J684" s="299">
        <f>IF($O684="ISO",F684,IF($O684="Non-Iso",0,IF($O684="Trans Line",SUMIF('Lines Study_Loc_Summary'!$D:$D,$B684,'Lines Study_Loc_Summary'!$AB:$AB),IF($O684="Mix",SUMIF('Mix Substation Location Summary'!$B$4:$B$1316,$B684,'Mix Substation Location Summary'!$M$4:$M$1316),"NOT FOUND"))))</f>
        <v>0</v>
      </c>
      <c r="K684" s="299">
        <f>IF($O684="ISO",0,IF($O684="Non-Iso",D684,IF($O684="Trans Line",SUMIF('Lines Study_Loc_Summary'!$D:$D,'TS by Location'!B684,'Lines Study_Loc_Summary'!$AJ:$AJ),IF($O684="Mix",SUMIF('Mix Substation Location Summary'!$B$4:$B$1316,$B684,'Mix Substation Location Summary'!$D$4:$D$1316)+SUMIF('Mix Substation Location Summary'!$B$4:$B$1316,$B684,'Mix Substation Location Summary'!$E$4:$E$1316),"NOT FOUND"))))</f>
        <v>0</v>
      </c>
      <c r="L684" s="299">
        <f>IF($O684="ISO",0,IF($O684="Non-Iso",E684,IF($O684="Trans Line",SUMIF('Lines Study_Loc_Summary'!$D:$D,$B684,'Lines Study_Loc_Summary'!$AK:$AK),IF($O684="Mix",SUMIF('Mix Substation Location Summary'!$B$4:$B$1316,$B684,'Mix Substation Location Summary'!$I$4:$I$1316)+SUMIF('Mix Substation Location Summary'!$B$4:$B$1316,$B684,'Mix Substation Location Summary'!$J$4:$J$1316),"NOT FOUND"))))</f>
        <v>7377.86</v>
      </c>
      <c r="M684" s="299">
        <f>IF($O684="ISO",0,IF($O684="Non-Iso",F684,IF($O684="Trans Line",SUMIF('Lines Study_Loc_Summary'!$D:$D,$B684,'Lines Study_Loc_Summary'!$AL:$AL),IF($O684="Mix",SUMIF('Mix Substation Location Summary'!$B$4:$B$1316,$B684,'Mix Substation Location Summary'!$N$4:$N$1316)+SUMIF('Mix Substation Location Summary'!$B$4:$B$1316,$B684,'Mix Substation Location Summary'!$O$4:$O$1316),"NOT FOUND"))))</f>
        <v>0</v>
      </c>
      <c r="N684" s="300"/>
      <c r="O684" s="293" t="s">
        <v>280</v>
      </c>
      <c r="P684" s="293"/>
    </row>
    <row r="685" spans="1:16" ht="12.75" customHeight="1" x14ac:dyDescent="0.3">
      <c r="A685" s="294" t="s">
        <v>357</v>
      </c>
      <c r="B685" s="293">
        <v>4705</v>
      </c>
      <c r="C685" s="293" t="s">
        <v>1334</v>
      </c>
      <c r="D685" s="188">
        <f>SUMIF('Lines Study_Loc_Summary'!$D$10:$D$678,'TS by Location'!$B685,'Lines Study_Loc_Summary'!$P$10:$P$678)</f>
        <v>243214.84</v>
      </c>
      <c r="E685" s="188">
        <f>SUMIF('Lines Study_Loc_Summary'!$D$10:$D$678,'TS by Location'!$B685,'Lines Study_Loc_Summary'!$Q$10:$Q$678)</f>
        <v>2111150.4500000002</v>
      </c>
      <c r="F685" s="188">
        <f>SUMIF('Lines Study_Loc_Summary'!$D$10:$D$678,'TS by Location'!$B685,'Lines Study_Loc_Summary'!$R$10:$R$678)</f>
        <v>0</v>
      </c>
      <c r="G685" s="537">
        <f t="shared" si="135"/>
        <v>2354365.29</v>
      </c>
      <c r="H685" s="299">
        <f>IF($O685="ISO",D685,IF($O685="Non-Iso",0,IF($O685="Trans Line",SUMIF('Lines Study_Loc_Summary'!$D:$D,$B685,'Lines Study_Loc_Summary'!$Z:$Z),IF($O685="Mix",SUMIF('Mix Substation Location Summary'!$B$4:$B$1316,$B685,'Mix Substation Location Summary'!$C$4:$C$1316),"NOT FOUND"))))</f>
        <v>138238.2428672986</v>
      </c>
      <c r="I685" s="299">
        <f>IF($O685="ISO",E685,IF($O685="Non-Iso",0,IF($O685="Trans Line",SUMIF('Lines Study_Loc_Summary'!$D:$D,$B685,'Lines Study_Loc_Summary'!$AA:$AA),IF($O685="Mix",SUMIF('Mix Substation Location Summary'!$B$4:$B$1316,$B685,'Mix Substation Location Summary'!$H$4:$H$1316),"NOT FOUND"))))</f>
        <v>1199933.8882302854</v>
      </c>
      <c r="J685" s="299">
        <f>IF($O685="ISO",F685,IF($O685="Non-Iso",0,IF($O685="Trans Line",SUMIF('Lines Study_Loc_Summary'!$D:$D,$B685,'Lines Study_Loc_Summary'!$AB:$AB),IF($O685="Mix",SUMIF('Mix Substation Location Summary'!$B$4:$B$1316,$B685,'Mix Substation Location Summary'!$M$4:$M$1316),"NOT FOUND"))))</f>
        <v>0</v>
      </c>
      <c r="K685" s="299">
        <f>IF($O685="ISO",0,IF($O685="Non-Iso",D685,IF($O685="Trans Line",SUMIF('Lines Study_Loc_Summary'!$D:$D,'TS by Location'!B685,'Lines Study_Loc_Summary'!$AJ:$AJ),IF($O685="Mix",SUMIF('Mix Substation Location Summary'!$B$4:$B$1316,$B685,'Mix Substation Location Summary'!$D$4:$D$1316)+SUMIF('Mix Substation Location Summary'!$B$4:$B$1316,$B685,'Mix Substation Location Summary'!$E$4:$E$1316),"NOT FOUND"))))</f>
        <v>104976.5971327014</v>
      </c>
      <c r="L685" s="299">
        <f>IF($O685="ISO",0,IF($O685="Non-Iso",E685,IF($O685="Trans Line",SUMIF('Lines Study_Loc_Summary'!$D:$D,$B685,'Lines Study_Loc_Summary'!$AK:$AK),IF($O685="Mix",SUMIF('Mix Substation Location Summary'!$B$4:$B$1316,$B685,'Mix Substation Location Summary'!$I$4:$I$1316)+SUMIF('Mix Substation Location Summary'!$B$4:$B$1316,$B685,'Mix Substation Location Summary'!$J$4:$J$1316),"NOT FOUND"))))</f>
        <v>911216.56176971481</v>
      </c>
      <c r="M685" s="299">
        <f>IF($O685="ISO",0,IF($O685="Non-Iso",F685,IF($O685="Trans Line",SUMIF('Lines Study_Loc_Summary'!$D:$D,$B685,'Lines Study_Loc_Summary'!$AL:$AL),IF($O685="Mix",SUMIF('Mix Substation Location Summary'!$B$4:$B$1316,$B685,'Mix Substation Location Summary'!$N$4:$N$1316)+SUMIF('Mix Substation Location Summary'!$B$4:$B$1316,$B685,'Mix Substation Location Summary'!$O$4:$O$1316),"NOT FOUND"))))</f>
        <v>0</v>
      </c>
      <c r="N685" s="300"/>
      <c r="O685" s="293" t="s">
        <v>280</v>
      </c>
      <c r="P685" s="293"/>
    </row>
    <row r="686" spans="1:16" ht="12.75" customHeight="1" x14ac:dyDescent="0.3">
      <c r="A686" s="294" t="s">
        <v>1358</v>
      </c>
      <c r="B686" s="293">
        <v>4708</v>
      </c>
      <c r="C686" s="293" t="s">
        <v>1331</v>
      </c>
      <c r="D686" s="188">
        <f>SUMIF('Lines Study_Loc_Summary'!$D$10:$D$678,'TS by Location'!$B686,'Lines Study_Loc_Summary'!$P$10:$P$678)</f>
        <v>16796780.010000002</v>
      </c>
      <c r="E686" s="188">
        <f>SUMIF('Lines Study_Loc_Summary'!$D$10:$D$678,'TS by Location'!$B686,'Lines Study_Loc_Summary'!$Q$10:$Q$678)</f>
        <v>0</v>
      </c>
      <c r="F686" s="188">
        <f>SUMIF('Lines Study_Loc_Summary'!$D$10:$D$678,'TS by Location'!$B686,'Lines Study_Loc_Summary'!$R$10:$R$678)</f>
        <v>0</v>
      </c>
      <c r="G686" s="537">
        <f t="shared" si="135"/>
        <v>16796780.010000002</v>
      </c>
      <c r="H686" s="299">
        <f>IF($O686="ISO",D686,IF($O686="Non-Iso",0,IF($O686="Trans Line",SUMIF('Lines Study_Loc_Summary'!$D:$D,$B686,'Lines Study_Loc_Summary'!$Z:$Z),IF($O686="Mix",SUMIF('Mix Substation Location Summary'!$B$4:$B$1316,$B686,'Mix Substation Location Summary'!$C$4:$C$1316),"NOT FOUND"))))</f>
        <v>16796780.010000002</v>
      </c>
      <c r="I686" s="299">
        <f>IF($O686="ISO",E686,IF($O686="Non-Iso",0,IF($O686="Trans Line",SUMIF('Lines Study_Loc_Summary'!$D:$D,$B686,'Lines Study_Loc_Summary'!$AA:$AA),IF($O686="Mix",SUMIF('Mix Substation Location Summary'!$B$4:$B$1316,$B686,'Mix Substation Location Summary'!$H$4:$H$1316),"NOT FOUND"))))</f>
        <v>0</v>
      </c>
      <c r="J686" s="299">
        <f>IF($O686="ISO",F686,IF($O686="Non-Iso",0,IF($O686="Trans Line",SUMIF('Lines Study_Loc_Summary'!$D:$D,$B686,'Lines Study_Loc_Summary'!$AB:$AB),IF($O686="Mix",SUMIF('Mix Substation Location Summary'!$B$4:$B$1316,$B686,'Mix Substation Location Summary'!$M$4:$M$1316),"NOT FOUND"))))</f>
        <v>0</v>
      </c>
      <c r="K686" s="299">
        <f>IF($O686="ISO",0,IF($O686="Non-Iso",D686,IF($O686="Trans Line",SUMIF('Lines Study_Loc_Summary'!$D:$D,'TS by Location'!B686,'Lines Study_Loc_Summary'!$AJ:$AJ),IF($O686="Mix",SUMIF('Mix Substation Location Summary'!$B$4:$B$1316,$B686,'Mix Substation Location Summary'!$D$4:$D$1316)+SUMIF('Mix Substation Location Summary'!$B$4:$B$1316,$B686,'Mix Substation Location Summary'!$E$4:$E$1316),"NOT FOUND"))))</f>
        <v>0</v>
      </c>
      <c r="L686" s="299">
        <f>IF($O686="ISO",0,IF($O686="Non-Iso",E686,IF($O686="Trans Line",SUMIF('Lines Study_Loc_Summary'!$D:$D,$B686,'Lines Study_Loc_Summary'!$AK:$AK),IF($O686="Mix",SUMIF('Mix Substation Location Summary'!$B$4:$B$1316,$B686,'Mix Substation Location Summary'!$I$4:$I$1316)+SUMIF('Mix Substation Location Summary'!$B$4:$B$1316,$B686,'Mix Substation Location Summary'!$J$4:$J$1316),"NOT FOUND"))))</f>
        <v>0</v>
      </c>
      <c r="M686" s="299">
        <f>IF($O686="ISO",0,IF($O686="Non-Iso",F686,IF($O686="Trans Line",SUMIF('Lines Study_Loc_Summary'!$D:$D,$B686,'Lines Study_Loc_Summary'!$AL:$AL),IF($O686="Mix",SUMIF('Mix Substation Location Summary'!$B$4:$B$1316,$B686,'Mix Substation Location Summary'!$N$4:$N$1316)+SUMIF('Mix Substation Location Summary'!$B$4:$B$1316,$B686,'Mix Substation Location Summary'!$O$4:$O$1316),"NOT FOUND"))))</f>
        <v>0</v>
      </c>
      <c r="N686" s="300"/>
      <c r="O686" s="293" t="s">
        <v>280</v>
      </c>
      <c r="P686" s="293"/>
    </row>
    <row r="687" spans="1:16" ht="12.75" customHeight="1" x14ac:dyDescent="0.3">
      <c r="A687" s="294" t="s">
        <v>1427</v>
      </c>
      <c r="B687" s="293">
        <v>4709</v>
      </c>
      <c r="C687" s="293" t="s">
        <v>1332</v>
      </c>
      <c r="D687" s="188">
        <f>SUMIF('Lines Study_Loc_Summary'!$D$10:$D$678,'TS by Location'!$B687,'Lines Study_Loc_Summary'!$P$10:$P$678)</f>
        <v>3268654.64</v>
      </c>
      <c r="E687" s="188">
        <f>SUMIF('Lines Study_Loc_Summary'!$D$10:$D$678,'TS by Location'!$B687,'Lines Study_Loc_Summary'!$Q$10:$Q$678)</f>
        <v>0</v>
      </c>
      <c r="F687" s="188">
        <f>SUMIF('Lines Study_Loc_Summary'!$D$10:$D$678,'TS by Location'!$B687,'Lines Study_Loc_Summary'!$R$10:$R$678)</f>
        <v>0</v>
      </c>
      <c r="G687" s="537">
        <f>SUM(D687:F687)</f>
        <v>3268654.64</v>
      </c>
      <c r="H687" s="299">
        <f>IF($O687="ISO",D687,IF($O687="Non-Iso",0,IF($O687="Trans Line",SUMIF('Lines Study_Loc_Summary'!$D:$D,$B687,'Lines Study_Loc_Summary'!$Z:$Z),IF($O687="Mix",SUMIF('Mix Substation Location Summary'!$B$4:$B$1316,$B687,'Mix Substation Location Summary'!$C$4:$C$1316),"NOT FOUND"))))</f>
        <v>3268654.64</v>
      </c>
      <c r="I687" s="299">
        <f>IF($O687="ISO",E687,IF($O687="Non-Iso",0,IF($O687="Trans Line",SUMIF('Lines Study_Loc_Summary'!$D:$D,$B687,'Lines Study_Loc_Summary'!$AA:$AA),IF($O687="Mix",SUMIF('Mix Substation Location Summary'!$B$4:$B$1316,$B687,'Mix Substation Location Summary'!$H$4:$H$1316),"NOT FOUND"))))</f>
        <v>0</v>
      </c>
      <c r="J687" s="299">
        <f>IF($O687="ISO",F687,IF($O687="Non-Iso",0,IF($O687="Trans Line",SUMIF('Lines Study_Loc_Summary'!$D:$D,$B687,'Lines Study_Loc_Summary'!$AB:$AB),IF($O687="Mix",SUMIF('Mix Substation Location Summary'!$B$4:$B$1316,$B687,'Mix Substation Location Summary'!$M$4:$M$1316),"NOT FOUND"))))</f>
        <v>0</v>
      </c>
      <c r="K687" s="299">
        <f>IF($O687="ISO",0,IF($O687="Non-Iso",D687,IF($O687="Trans Line",SUMIF('Lines Study_Loc_Summary'!$D:$D,'TS by Location'!B687,'Lines Study_Loc_Summary'!$AJ:$AJ),IF($O687="Mix",SUMIF('Mix Substation Location Summary'!$B$4:$B$1316,$B687,'Mix Substation Location Summary'!$D$4:$D$1316)+SUMIF('Mix Substation Location Summary'!$B$4:$B$1316,$B687,'Mix Substation Location Summary'!$E$4:$E$1316),"NOT FOUND"))))</f>
        <v>0</v>
      </c>
      <c r="L687" s="299">
        <f>IF($O687="ISO",0,IF($O687="Non-Iso",E687,IF($O687="Trans Line",SUMIF('Lines Study_Loc_Summary'!$D:$D,$B687,'Lines Study_Loc_Summary'!$AK:$AK),IF($O687="Mix",SUMIF('Mix Substation Location Summary'!$B$4:$B$1316,$B687,'Mix Substation Location Summary'!$I$4:$I$1316)+SUMIF('Mix Substation Location Summary'!$B$4:$B$1316,$B687,'Mix Substation Location Summary'!$J$4:$J$1316),"NOT FOUND"))))</f>
        <v>0</v>
      </c>
      <c r="M687" s="299">
        <f>IF($O687="ISO",0,IF($O687="Non-Iso",F687,IF($O687="Trans Line",SUMIF('Lines Study_Loc_Summary'!$D:$D,$B687,'Lines Study_Loc_Summary'!$AL:$AL),IF($O687="Mix",SUMIF('Mix Substation Location Summary'!$B$4:$B$1316,$B687,'Mix Substation Location Summary'!$N$4:$N$1316)+SUMIF('Mix Substation Location Summary'!$B$4:$B$1316,$B687,'Mix Substation Location Summary'!$O$4:$O$1316),"NOT FOUND"))))</f>
        <v>0</v>
      </c>
      <c r="N687" s="300"/>
      <c r="O687" s="293" t="s">
        <v>280</v>
      </c>
      <c r="P687" s="293"/>
    </row>
    <row r="688" spans="1:16" ht="12.75" customHeight="1" x14ac:dyDescent="0.3">
      <c r="A688" s="294" t="s">
        <v>2778</v>
      </c>
      <c r="B688" s="293">
        <v>4711</v>
      </c>
      <c r="C688" s="293" t="s">
        <v>1331</v>
      </c>
      <c r="D688" s="188">
        <f>SUMIF('Lines Study_Loc_Summary'!$D$10:$D$678,'TS by Location'!$B688,'Lines Study_Loc_Summary'!$P$10:$P$678)</f>
        <v>71262.25</v>
      </c>
      <c r="E688" s="188">
        <f>SUMIF('Lines Study_Loc_Summary'!$D$10:$D$678,'TS by Location'!$B688,'Lines Study_Loc_Summary'!$Q$10:$Q$678)</f>
        <v>0</v>
      </c>
      <c r="F688" s="188">
        <f>SUMIF('Lines Study_Loc_Summary'!$D$10:$D$678,'TS by Location'!$B688,'Lines Study_Loc_Summary'!$R$10:$R$678)</f>
        <v>0</v>
      </c>
      <c r="G688" s="537">
        <f t="shared" ref="G688" si="144">SUM(D688:F688)</f>
        <v>71262.25</v>
      </c>
      <c r="H688" s="299">
        <f>IF($O688="ISO",D688,IF($O688="Non-Iso",0,IF($O688="Trans Line",SUMIF('Lines Study_Loc_Summary'!$D:$D,$B688,'Lines Study_Loc_Summary'!$Z:$Z),IF($O688="Mix",SUMIF('Mix Substation Location Summary'!$B$4:$B$1316,$B688,'Mix Substation Location Summary'!$C$4:$C$1316),"NOT FOUND"))))</f>
        <v>71262.25</v>
      </c>
      <c r="I688" s="299">
        <f>IF($O688="ISO",E688,IF($O688="Non-Iso",0,IF($O688="Trans Line",SUMIF('Lines Study_Loc_Summary'!$D:$D,$B688,'Lines Study_Loc_Summary'!$AA:$AA),IF($O688="Mix",SUMIF('Mix Substation Location Summary'!$B$4:$B$1316,$B688,'Mix Substation Location Summary'!$H$4:$H$1316),"NOT FOUND"))))</f>
        <v>0</v>
      </c>
      <c r="J688" s="299">
        <f>IF($O688="ISO",F688,IF($O688="Non-Iso",0,IF($O688="Trans Line",SUMIF('Lines Study_Loc_Summary'!$D:$D,$B688,'Lines Study_Loc_Summary'!$AB:$AB),IF($O688="Mix",SUMIF('Mix Substation Location Summary'!$B$4:$B$1316,$B688,'Mix Substation Location Summary'!$M$4:$M$1316),"NOT FOUND"))))</f>
        <v>0</v>
      </c>
      <c r="K688" s="299">
        <f>IF($O688="ISO",0,IF($O688="Non-Iso",D688,IF($O688="Trans Line",SUMIF('Lines Study_Loc_Summary'!$D:$D,'TS by Location'!B688,'Lines Study_Loc_Summary'!$AJ:$AJ),IF($O688="Mix",SUMIF('Mix Substation Location Summary'!$B$4:$B$1316,$B688,'Mix Substation Location Summary'!$D$4:$D$1316)+SUMIF('Mix Substation Location Summary'!$B$4:$B$1316,$B688,'Mix Substation Location Summary'!$E$4:$E$1316),"NOT FOUND"))))</f>
        <v>0</v>
      </c>
      <c r="L688" s="299">
        <f>IF($O688="ISO",0,IF($O688="Non-Iso",E688,IF($O688="Trans Line",SUMIF('Lines Study_Loc_Summary'!$D:$D,$B688,'Lines Study_Loc_Summary'!$AK:$AK),IF($O688="Mix",SUMIF('Mix Substation Location Summary'!$B$4:$B$1316,$B688,'Mix Substation Location Summary'!$I$4:$I$1316)+SUMIF('Mix Substation Location Summary'!$B$4:$B$1316,$B688,'Mix Substation Location Summary'!$J$4:$J$1316),"NOT FOUND"))))</f>
        <v>0</v>
      </c>
      <c r="M688" s="299">
        <f>IF($O688="ISO",0,IF($O688="Non-Iso",F688,IF($O688="Trans Line",SUMIF('Lines Study_Loc_Summary'!$D:$D,$B688,'Lines Study_Loc_Summary'!$AL:$AL),IF($O688="Mix",SUMIF('Mix Substation Location Summary'!$B$4:$B$1316,$B688,'Mix Substation Location Summary'!$N$4:$N$1316)+SUMIF('Mix Substation Location Summary'!$B$4:$B$1316,$B688,'Mix Substation Location Summary'!$O$4:$O$1316),"NOT FOUND"))))</f>
        <v>0</v>
      </c>
      <c r="N688" s="300"/>
      <c r="O688" s="293" t="s">
        <v>280</v>
      </c>
      <c r="P688" s="293"/>
    </row>
    <row r="689" spans="1:16" ht="12.75" customHeight="1" x14ac:dyDescent="0.3">
      <c r="A689" s="294" t="s">
        <v>1359</v>
      </c>
      <c r="B689" s="293">
        <v>4712</v>
      </c>
      <c r="C689" s="293" t="s">
        <v>1331</v>
      </c>
      <c r="D689" s="188">
        <f>SUMIF('Lines Study_Loc_Summary'!$D$10:$D$678,'TS by Location'!$B689,'Lines Study_Loc_Summary'!$P$10:$P$678)</f>
        <v>11885451.74</v>
      </c>
      <c r="E689" s="188">
        <f>SUMIF('Lines Study_Loc_Summary'!$D$10:$D$678,'TS by Location'!$B689,'Lines Study_Loc_Summary'!$Q$10:$Q$678)</f>
        <v>0</v>
      </c>
      <c r="F689" s="188">
        <f>SUMIF('Lines Study_Loc_Summary'!$D$10:$D$678,'TS by Location'!$B689,'Lines Study_Loc_Summary'!$R$10:$R$678)</f>
        <v>0</v>
      </c>
      <c r="G689" s="537">
        <f t="shared" si="135"/>
        <v>11885451.74</v>
      </c>
      <c r="H689" s="299">
        <f>IF($O689="ISO",D689,IF($O689="Non-Iso",0,IF($O689="Trans Line",SUMIF('Lines Study_Loc_Summary'!$D:$D,$B689,'Lines Study_Loc_Summary'!$Z:$Z),IF($O689="Mix",SUMIF('Mix Substation Location Summary'!$B$4:$B$1316,$B689,'Mix Substation Location Summary'!$C$4:$C$1316),"NOT FOUND"))))</f>
        <v>11885451.74</v>
      </c>
      <c r="I689" s="299">
        <f>IF($O689="ISO",E689,IF($O689="Non-Iso",0,IF($O689="Trans Line",SUMIF('Lines Study_Loc_Summary'!$D:$D,$B689,'Lines Study_Loc_Summary'!$AA:$AA),IF($O689="Mix",SUMIF('Mix Substation Location Summary'!$B$4:$B$1316,$B689,'Mix Substation Location Summary'!$H$4:$H$1316),"NOT FOUND"))))</f>
        <v>0</v>
      </c>
      <c r="J689" s="299">
        <f>IF($O689="ISO",F689,IF($O689="Non-Iso",0,IF($O689="Trans Line",SUMIF('Lines Study_Loc_Summary'!$D:$D,$B689,'Lines Study_Loc_Summary'!$AB:$AB),IF($O689="Mix",SUMIF('Mix Substation Location Summary'!$B$4:$B$1316,$B689,'Mix Substation Location Summary'!$M$4:$M$1316),"NOT FOUND"))))</f>
        <v>0</v>
      </c>
      <c r="K689" s="299">
        <f>IF($O689="ISO",0,IF($O689="Non-Iso",D689,IF($O689="Trans Line",SUMIF('Lines Study_Loc_Summary'!$D:$D,'TS by Location'!B689,'Lines Study_Loc_Summary'!$AJ:$AJ),IF($O689="Mix",SUMIF('Mix Substation Location Summary'!$B$4:$B$1316,$B689,'Mix Substation Location Summary'!$D$4:$D$1316)+SUMIF('Mix Substation Location Summary'!$B$4:$B$1316,$B689,'Mix Substation Location Summary'!$E$4:$E$1316),"NOT FOUND"))))</f>
        <v>0</v>
      </c>
      <c r="L689" s="299">
        <f>IF($O689="ISO",0,IF($O689="Non-Iso",E689,IF($O689="Trans Line",SUMIF('Lines Study_Loc_Summary'!$D:$D,$B689,'Lines Study_Loc_Summary'!$AK:$AK),IF($O689="Mix",SUMIF('Mix Substation Location Summary'!$B$4:$B$1316,$B689,'Mix Substation Location Summary'!$I$4:$I$1316)+SUMIF('Mix Substation Location Summary'!$B$4:$B$1316,$B689,'Mix Substation Location Summary'!$J$4:$J$1316),"NOT FOUND"))))</f>
        <v>0</v>
      </c>
      <c r="M689" s="299">
        <f>IF($O689="ISO",0,IF($O689="Non-Iso",F689,IF($O689="Trans Line",SUMIF('Lines Study_Loc_Summary'!$D:$D,$B689,'Lines Study_Loc_Summary'!$AL:$AL),IF($O689="Mix",SUMIF('Mix Substation Location Summary'!$B$4:$B$1316,$B689,'Mix Substation Location Summary'!$N$4:$N$1316)+SUMIF('Mix Substation Location Summary'!$B$4:$B$1316,$B689,'Mix Substation Location Summary'!$O$4:$O$1316),"NOT FOUND"))))</f>
        <v>0</v>
      </c>
      <c r="N689" s="300"/>
      <c r="O689" s="293" t="s">
        <v>280</v>
      </c>
      <c r="P689" s="293"/>
    </row>
    <row r="690" spans="1:16" ht="12.75" customHeight="1" x14ac:dyDescent="0.3">
      <c r="A690" s="294" t="s">
        <v>2837</v>
      </c>
      <c r="B690" s="293">
        <v>4714</v>
      </c>
      <c r="C690" s="293" t="s">
        <v>2836</v>
      </c>
      <c r="D690" s="188">
        <f>SUMIF('Lines Study_Loc_Summary'!$D$10:$D$678,'TS by Location'!$B690,'Lines Study_Loc_Summary'!$P$10:$P$678)</f>
        <v>0</v>
      </c>
      <c r="E690" s="188">
        <f>SUMIF('Lines Study_Loc_Summary'!$D$10:$D$678,'TS by Location'!$B690,'Lines Study_Loc_Summary'!$Q$10:$Q$678)</f>
        <v>0</v>
      </c>
      <c r="F690" s="188">
        <f>SUMIF('Lines Study_Loc_Summary'!$D$10:$D$678,'TS by Location'!$B690,'Lines Study_Loc_Summary'!$R$10:$R$678)</f>
        <v>0</v>
      </c>
      <c r="G690" s="537">
        <f t="shared" ref="G690" si="145">SUM(D690:F690)</f>
        <v>0</v>
      </c>
      <c r="H690" s="299">
        <f>IF($O690="ISO",D690,IF($O690="Non-Iso",0,IF($O690="Trans Line",SUMIF('Lines Study_Loc_Summary'!$D:$D,$B690,'Lines Study_Loc_Summary'!$Z:$Z),IF($O690="Mix",SUMIF('Mix Substation Location Summary'!$B$4:$B$1316,$B690,'Mix Substation Location Summary'!$C$4:$C$1316),"NOT FOUND"))))</f>
        <v>0</v>
      </c>
      <c r="I690" s="299">
        <f>IF($O690="ISO",E690,IF($O690="Non-Iso",0,IF($O690="Trans Line",SUMIF('Lines Study_Loc_Summary'!$D:$D,$B690,'Lines Study_Loc_Summary'!$AA:$AA),IF($O690="Mix",SUMIF('Mix Substation Location Summary'!$B$4:$B$1316,$B690,'Mix Substation Location Summary'!$H$4:$H$1316),"NOT FOUND"))))</f>
        <v>0</v>
      </c>
      <c r="J690" s="299">
        <f>IF($O690="ISO",F690,IF($O690="Non-Iso",0,IF($O690="Trans Line",SUMIF('Lines Study_Loc_Summary'!$D:$D,$B690,'Lines Study_Loc_Summary'!$AB:$AB),IF($O690="Mix",SUMIF('Mix Substation Location Summary'!$B$4:$B$1316,$B690,'Mix Substation Location Summary'!$M$4:$M$1316),"NOT FOUND"))))</f>
        <v>0</v>
      </c>
      <c r="K690" s="299">
        <f>IF($O690="ISO",0,IF($O690="Non-Iso",D690,IF($O690="Trans Line",SUMIF('Lines Study_Loc_Summary'!$D:$D,'TS by Location'!B690,'Lines Study_Loc_Summary'!$AJ:$AJ),IF($O690="Mix",SUMIF('Mix Substation Location Summary'!$B$4:$B$1316,$B690,'Mix Substation Location Summary'!$D$4:$D$1316)+SUMIF('Mix Substation Location Summary'!$B$4:$B$1316,$B690,'Mix Substation Location Summary'!$E$4:$E$1316),"NOT FOUND"))))</f>
        <v>0</v>
      </c>
      <c r="L690" s="299">
        <f>IF($O690="ISO",0,IF($O690="Non-Iso",E690,IF($O690="Trans Line",SUMIF('Lines Study_Loc_Summary'!$D:$D,$B690,'Lines Study_Loc_Summary'!$AK:$AK),IF($O690="Mix",SUMIF('Mix Substation Location Summary'!$B$4:$B$1316,$B690,'Mix Substation Location Summary'!$I$4:$I$1316)+SUMIF('Mix Substation Location Summary'!$B$4:$B$1316,$B690,'Mix Substation Location Summary'!$J$4:$J$1316),"NOT FOUND"))))</f>
        <v>0</v>
      </c>
      <c r="M690" s="299">
        <f>IF($O690="ISO",0,IF($O690="Non-Iso",F690,IF($O690="Trans Line",SUMIF('Lines Study_Loc_Summary'!$D:$D,$B690,'Lines Study_Loc_Summary'!$AL:$AL),IF($O690="Mix",SUMIF('Mix Substation Location Summary'!$B$4:$B$1316,$B690,'Mix Substation Location Summary'!$N$4:$N$1316)+SUMIF('Mix Substation Location Summary'!$B$4:$B$1316,$B690,'Mix Substation Location Summary'!$O$4:$O$1316),"NOT FOUND"))))</f>
        <v>0</v>
      </c>
      <c r="N690" s="300"/>
      <c r="O690" s="293" t="s">
        <v>280</v>
      </c>
      <c r="P690" s="293"/>
    </row>
    <row r="691" spans="1:16" ht="12.75" customHeight="1" x14ac:dyDescent="0.3">
      <c r="A691" s="294" t="s">
        <v>2665</v>
      </c>
      <c r="B691" s="293">
        <v>4717</v>
      </c>
      <c r="C691" s="293" t="s">
        <v>1332</v>
      </c>
      <c r="D691" s="188">
        <f>SUMIF('Lines Study_Loc_Summary'!$D$10:$D$678,'TS by Location'!$B691,'Lines Study_Loc_Summary'!$P$10:$P$678)</f>
        <v>0</v>
      </c>
      <c r="E691" s="188">
        <f>SUMIF('Lines Study_Loc_Summary'!$D$10:$D$678,'TS by Location'!$B691,'Lines Study_Loc_Summary'!$Q$10:$Q$678)</f>
        <v>0</v>
      </c>
      <c r="F691" s="188">
        <f>SUMIF('Lines Study_Loc_Summary'!$D$10:$D$678,'TS by Location'!$B691,'Lines Study_Loc_Summary'!$R$10:$R$678)</f>
        <v>0</v>
      </c>
      <c r="G691" s="537">
        <f>SUM(D691:F691)</f>
        <v>0</v>
      </c>
      <c r="H691" s="299">
        <f>IF($O691="ISO",D691,IF($O691="Non-Iso",0,IF($O691="Trans Line",SUMIF('Lines Study_Loc_Summary'!$D:$D,$B691,'Lines Study_Loc_Summary'!$Z:$Z),IF($O691="Mix",SUMIF('Mix Substation Location Summary'!$B$4:$B$1316,$B691,'Mix Substation Location Summary'!$C$4:$C$1316),"NOT FOUND"))))</f>
        <v>0</v>
      </c>
      <c r="I691" s="299">
        <f>IF($O691="ISO",E691,IF($O691="Non-Iso",0,IF($O691="Trans Line",SUMIF('Lines Study_Loc_Summary'!$D:$D,$B691,'Lines Study_Loc_Summary'!$AA:$AA),IF($O691="Mix",SUMIF('Mix Substation Location Summary'!$B$4:$B$1316,$B691,'Mix Substation Location Summary'!$H$4:$H$1316),"NOT FOUND"))))</f>
        <v>0</v>
      </c>
      <c r="J691" s="299">
        <f>IF($O691="ISO",F691,IF($O691="Non-Iso",0,IF($O691="Trans Line",SUMIF('Lines Study_Loc_Summary'!$D:$D,$B691,'Lines Study_Loc_Summary'!$AB:$AB),IF($O691="Mix",SUMIF('Mix Substation Location Summary'!$B$4:$B$1316,$B691,'Mix Substation Location Summary'!$M$4:$M$1316),"NOT FOUND"))))</f>
        <v>0</v>
      </c>
      <c r="K691" s="299">
        <f>IF($O691="ISO",0,IF($O691="Non-Iso",D691,IF($O691="Trans Line",SUMIF('Lines Study_Loc_Summary'!$D:$D,'TS by Location'!B691,'Lines Study_Loc_Summary'!$AJ:$AJ),IF($O691="Mix",SUMIF('Mix Substation Location Summary'!$B$4:$B$1316,$B691,'Mix Substation Location Summary'!$D$4:$D$1316)+SUMIF('Mix Substation Location Summary'!$B$4:$B$1316,$B691,'Mix Substation Location Summary'!$E$4:$E$1316),"NOT FOUND"))))</f>
        <v>0</v>
      </c>
      <c r="L691" s="299">
        <f>IF($O691="ISO",0,IF($O691="Non-Iso",E691,IF($O691="Trans Line",SUMIF('Lines Study_Loc_Summary'!$D:$D,$B691,'Lines Study_Loc_Summary'!$AK:$AK),IF($O691="Mix",SUMIF('Mix Substation Location Summary'!$B$4:$B$1316,$B691,'Mix Substation Location Summary'!$I$4:$I$1316)+SUMIF('Mix Substation Location Summary'!$B$4:$B$1316,$B691,'Mix Substation Location Summary'!$J$4:$J$1316),"NOT FOUND"))))</f>
        <v>0</v>
      </c>
      <c r="M691" s="299">
        <f>IF($O691="ISO",0,IF($O691="Non-Iso",F691,IF($O691="Trans Line",SUMIF('Lines Study_Loc_Summary'!$D:$D,$B691,'Lines Study_Loc_Summary'!$AL:$AL),IF($O691="Mix",SUMIF('Mix Substation Location Summary'!$B$4:$B$1316,$B691,'Mix Substation Location Summary'!$N$4:$N$1316)+SUMIF('Mix Substation Location Summary'!$B$4:$B$1316,$B691,'Mix Substation Location Summary'!$O$4:$O$1316),"NOT FOUND"))))</f>
        <v>0</v>
      </c>
      <c r="N691" s="300"/>
      <c r="O691" s="293" t="s">
        <v>280</v>
      </c>
      <c r="P691" s="293"/>
    </row>
    <row r="692" spans="1:16" ht="12.75" customHeight="1" x14ac:dyDescent="0.3">
      <c r="A692" s="294" t="s">
        <v>2688</v>
      </c>
      <c r="B692" s="293">
        <v>4725</v>
      </c>
      <c r="C692" s="293" t="s">
        <v>1332</v>
      </c>
      <c r="D692" s="188">
        <f>SUMIF('Lines Study_Loc_Summary'!$D$10:$D$678,'TS by Location'!$B692,'Lines Study_Loc_Summary'!$P$10:$P$678)</f>
        <v>0</v>
      </c>
      <c r="E692" s="188">
        <f>SUMIF('Lines Study_Loc_Summary'!$D$10:$D$678,'TS by Location'!$B692,'Lines Study_Loc_Summary'!$Q$10:$Q$678)</f>
        <v>0</v>
      </c>
      <c r="F692" s="188">
        <f>SUMIF('Lines Study_Loc_Summary'!$D$10:$D$678,'TS by Location'!$B692,'Lines Study_Loc_Summary'!$R$10:$R$678)</f>
        <v>0</v>
      </c>
      <c r="G692" s="537">
        <f t="shared" si="135"/>
        <v>0</v>
      </c>
      <c r="H692" s="299">
        <f>IF($O692="ISO",D692,IF($O692="Non-Iso",0,IF($O692="Trans Line",SUMIF('Lines Study_Loc_Summary'!$D:$D,$B692,'Lines Study_Loc_Summary'!$Z:$Z),IF($O692="Mix",SUMIF('Mix Substation Location Summary'!$B$4:$B$1316,$B692,'Mix Substation Location Summary'!$C$4:$C$1316),"NOT FOUND"))))</f>
        <v>0</v>
      </c>
      <c r="I692" s="299">
        <f>IF($O692="ISO",E692,IF($O692="Non-Iso",0,IF($O692="Trans Line",SUMIF('Lines Study_Loc_Summary'!$D:$D,$B692,'Lines Study_Loc_Summary'!$AA:$AA),IF($O692="Mix",SUMIF('Mix Substation Location Summary'!$B$4:$B$1316,$B692,'Mix Substation Location Summary'!$H$4:$H$1316),"NOT FOUND"))))</f>
        <v>0</v>
      </c>
      <c r="J692" s="299">
        <f>IF($O692="ISO",F692,IF($O692="Non-Iso",0,IF($O692="Trans Line",SUMIF('Lines Study_Loc_Summary'!$D:$D,$B692,'Lines Study_Loc_Summary'!$AB:$AB),IF($O692="Mix",SUMIF('Mix Substation Location Summary'!$B$4:$B$1316,$B692,'Mix Substation Location Summary'!$M$4:$M$1316),"NOT FOUND"))))</f>
        <v>0</v>
      </c>
      <c r="K692" s="299">
        <f>IF($O692="ISO",0,IF($O692="Non-Iso",D692,IF($O692="Trans Line",SUMIF('Lines Study_Loc_Summary'!$D:$D,'TS by Location'!B692,'Lines Study_Loc_Summary'!$AJ:$AJ),IF($O692="Mix",SUMIF('Mix Substation Location Summary'!$B$4:$B$1316,$B692,'Mix Substation Location Summary'!$D$4:$D$1316)+SUMIF('Mix Substation Location Summary'!$B$4:$B$1316,$B692,'Mix Substation Location Summary'!$E$4:$E$1316),"NOT FOUND"))))</f>
        <v>0</v>
      </c>
      <c r="L692" s="299">
        <f>IF($O692="ISO",0,IF($O692="Non-Iso",E692,IF($O692="Trans Line",SUMIF('Lines Study_Loc_Summary'!$D:$D,$B692,'Lines Study_Loc_Summary'!$AK:$AK),IF($O692="Mix",SUMIF('Mix Substation Location Summary'!$B$4:$B$1316,$B692,'Mix Substation Location Summary'!$I$4:$I$1316)+SUMIF('Mix Substation Location Summary'!$B$4:$B$1316,$B692,'Mix Substation Location Summary'!$J$4:$J$1316),"NOT FOUND"))))</f>
        <v>0</v>
      </c>
      <c r="M692" s="299">
        <f>IF($O692="ISO",0,IF($O692="Non-Iso",F692,IF($O692="Trans Line",SUMIF('Lines Study_Loc_Summary'!$D:$D,$B692,'Lines Study_Loc_Summary'!$AL:$AL),IF($O692="Mix",SUMIF('Mix Substation Location Summary'!$B$4:$B$1316,$B692,'Mix Substation Location Summary'!$N$4:$N$1316)+SUMIF('Mix Substation Location Summary'!$B$4:$B$1316,$B692,'Mix Substation Location Summary'!$O$4:$O$1316),"NOT FOUND"))))</f>
        <v>0</v>
      </c>
      <c r="N692" s="300"/>
      <c r="O692" s="293" t="s">
        <v>280</v>
      </c>
      <c r="P692" s="293"/>
    </row>
    <row r="693" spans="1:16" ht="12.75" customHeight="1" x14ac:dyDescent="0.3">
      <c r="A693" s="294" t="s">
        <v>32</v>
      </c>
      <c r="B693" s="293">
        <v>4730</v>
      </c>
      <c r="C693" s="293" t="s">
        <v>1335</v>
      </c>
      <c r="D693" s="188">
        <f>SUMIF('Lines Study_Loc_Summary'!$D$10:$D$678,'TS by Location'!$B693,'Lines Study_Loc_Summary'!$P$10:$P$678)</f>
        <v>10584.86</v>
      </c>
      <c r="E693" s="188">
        <f>SUMIF('Lines Study_Loc_Summary'!$D$10:$D$678,'TS by Location'!$B693,'Lines Study_Loc_Summary'!$Q$10:$Q$678)</f>
        <v>0</v>
      </c>
      <c r="F693" s="188">
        <f>SUMIF('Lines Study_Loc_Summary'!$D$10:$D$678,'TS by Location'!$B693,'Lines Study_Loc_Summary'!$R$10:$R$678)</f>
        <v>0</v>
      </c>
      <c r="G693" s="537">
        <f t="shared" si="135"/>
        <v>10584.86</v>
      </c>
      <c r="H693" s="299">
        <f>IF($O693="ISO",D693,IF($O693="Non-Iso",0,IF($O693="Trans Line",SUMIF('Lines Study_Loc_Summary'!$D:$D,$B693,'Lines Study_Loc_Summary'!$Z:$Z),IF($O693="Mix",SUMIF('Mix Substation Location Summary'!$B$4:$B$1316,$B693,'Mix Substation Location Summary'!$C$4:$C$1316),"NOT FOUND"))))</f>
        <v>0</v>
      </c>
      <c r="I693" s="299">
        <f>IF($O693="ISO",E693,IF($O693="Non-Iso",0,IF($O693="Trans Line",SUMIF('Lines Study_Loc_Summary'!$D:$D,$B693,'Lines Study_Loc_Summary'!$AA:$AA),IF($O693="Mix",SUMIF('Mix Substation Location Summary'!$B$4:$B$1316,$B693,'Mix Substation Location Summary'!$H$4:$H$1316),"NOT FOUND"))))</f>
        <v>0</v>
      </c>
      <c r="J693" s="299">
        <f>IF($O693="ISO",F693,IF($O693="Non-Iso",0,IF($O693="Trans Line",SUMIF('Lines Study_Loc_Summary'!$D:$D,$B693,'Lines Study_Loc_Summary'!$AB:$AB),IF($O693="Mix",SUMIF('Mix Substation Location Summary'!$B$4:$B$1316,$B693,'Mix Substation Location Summary'!$M$4:$M$1316),"NOT FOUND"))))</f>
        <v>0</v>
      </c>
      <c r="K693" s="299">
        <f>IF($O693="ISO",0,IF($O693="Non-Iso",D693,IF($O693="Trans Line",SUMIF('Lines Study_Loc_Summary'!$D:$D,'TS by Location'!B693,'Lines Study_Loc_Summary'!$AJ:$AJ),IF($O693="Mix",SUMIF('Mix Substation Location Summary'!$B$4:$B$1316,$B693,'Mix Substation Location Summary'!$D$4:$D$1316)+SUMIF('Mix Substation Location Summary'!$B$4:$B$1316,$B693,'Mix Substation Location Summary'!$E$4:$E$1316),"NOT FOUND"))))</f>
        <v>10584.86</v>
      </c>
      <c r="L693" s="299">
        <f>IF($O693="ISO",0,IF($O693="Non-Iso",E693,IF($O693="Trans Line",SUMIF('Lines Study_Loc_Summary'!$D:$D,$B693,'Lines Study_Loc_Summary'!$AK:$AK),IF($O693="Mix",SUMIF('Mix Substation Location Summary'!$B$4:$B$1316,$B693,'Mix Substation Location Summary'!$I$4:$I$1316)+SUMIF('Mix Substation Location Summary'!$B$4:$B$1316,$B693,'Mix Substation Location Summary'!$J$4:$J$1316),"NOT FOUND"))))</f>
        <v>0</v>
      </c>
      <c r="M693" s="299">
        <f>IF($O693="ISO",0,IF($O693="Non-Iso",F693,IF($O693="Trans Line",SUMIF('Lines Study_Loc_Summary'!$D:$D,$B693,'Lines Study_Loc_Summary'!$AL:$AL),IF($O693="Mix",SUMIF('Mix Substation Location Summary'!$B$4:$B$1316,$B693,'Mix Substation Location Summary'!$N$4:$N$1316)+SUMIF('Mix Substation Location Summary'!$B$4:$B$1316,$B693,'Mix Substation Location Summary'!$O$4:$O$1316),"NOT FOUND"))))</f>
        <v>0</v>
      </c>
      <c r="N693" s="300"/>
      <c r="O693" s="293" t="s">
        <v>280</v>
      </c>
      <c r="P693" s="293"/>
    </row>
    <row r="694" spans="1:16" ht="12.75" customHeight="1" x14ac:dyDescent="0.3">
      <c r="A694" s="294" t="s">
        <v>2799</v>
      </c>
      <c r="B694" s="293">
        <v>4733</v>
      </c>
      <c r="C694" s="293" t="s">
        <v>1332</v>
      </c>
      <c r="D694" s="188">
        <f>SUMIF('Lines Study_Loc_Summary'!$D$10:$D$678,'TS by Location'!$B694,'Lines Study_Loc_Summary'!$P$10:$P$678)</f>
        <v>0</v>
      </c>
      <c r="E694" s="188">
        <f>SUMIF('Lines Study_Loc_Summary'!$D$10:$D$678,'TS by Location'!$B694,'Lines Study_Loc_Summary'!$Q$10:$Q$678)</f>
        <v>0</v>
      </c>
      <c r="F694" s="188">
        <f>SUMIF('Lines Study_Loc_Summary'!$D$10:$D$678,'TS by Location'!$B694,'Lines Study_Loc_Summary'!$R$10:$R$678)</f>
        <v>0</v>
      </c>
      <c r="G694" s="537">
        <f t="shared" si="135"/>
        <v>0</v>
      </c>
      <c r="H694" s="299">
        <f>IF($O694="ISO",D694,IF($O694="Non-Iso",0,IF($O694="Trans Line",SUMIF('Lines Study_Loc_Summary'!$D:$D,$B694,'Lines Study_Loc_Summary'!$Z:$Z),IF($O694="Mix",SUMIF('Mix Substation Location Summary'!$B$4:$B$1316,$B694,'Mix Substation Location Summary'!$C$4:$C$1316),"NOT FOUND"))))</f>
        <v>0</v>
      </c>
      <c r="I694" s="299">
        <f>IF($O694="ISO",E694,IF($O694="Non-Iso",0,IF($O694="Trans Line",SUMIF('Lines Study_Loc_Summary'!$D:$D,$B694,'Lines Study_Loc_Summary'!$AA:$AA),IF($O694="Mix",SUMIF('Mix Substation Location Summary'!$B$4:$B$1316,$B694,'Mix Substation Location Summary'!$H$4:$H$1316),"NOT FOUND"))))</f>
        <v>0</v>
      </c>
      <c r="J694" s="299">
        <f>IF($O694="ISO",F694,IF($O694="Non-Iso",0,IF($O694="Trans Line",SUMIF('Lines Study_Loc_Summary'!$D:$D,$B694,'Lines Study_Loc_Summary'!$AB:$AB),IF($O694="Mix",SUMIF('Mix Substation Location Summary'!$B$4:$B$1316,$B694,'Mix Substation Location Summary'!$M$4:$M$1316),"NOT FOUND"))))</f>
        <v>0</v>
      </c>
      <c r="K694" s="299">
        <f>IF($O694="ISO",0,IF($O694="Non-Iso",D694,IF($O694="Trans Line",SUMIF('Lines Study_Loc_Summary'!$D:$D,'TS by Location'!B694,'Lines Study_Loc_Summary'!$AJ:$AJ),IF($O694="Mix",SUMIF('Mix Substation Location Summary'!$B$4:$B$1316,$B694,'Mix Substation Location Summary'!$D$4:$D$1316)+SUMIF('Mix Substation Location Summary'!$B$4:$B$1316,$B694,'Mix Substation Location Summary'!$E$4:$E$1316),"NOT FOUND"))))</f>
        <v>0</v>
      </c>
      <c r="L694" s="299">
        <f>IF($O694="ISO",0,IF($O694="Non-Iso",E694,IF($O694="Trans Line",SUMIF('Lines Study_Loc_Summary'!$D:$D,$B694,'Lines Study_Loc_Summary'!$AK:$AK),IF($O694="Mix",SUMIF('Mix Substation Location Summary'!$B$4:$B$1316,$B694,'Mix Substation Location Summary'!$I$4:$I$1316)+SUMIF('Mix Substation Location Summary'!$B$4:$B$1316,$B694,'Mix Substation Location Summary'!$J$4:$J$1316),"NOT FOUND"))))</f>
        <v>0</v>
      </c>
      <c r="M694" s="299">
        <f>IF($O694="ISO",0,IF($O694="Non-Iso",F694,IF($O694="Trans Line",SUMIF('Lines Study_Loc_Summary'!$D:$D,$B694,'Lines Study_Loc_Summary'!$AL:$AL),IF($O694="Mix",SUMIF('Mix Substation Location Summary'!$B$4:$B$1316,$B694,'Mix Substation Location Summary'!$N$4:$N$1316)+SUMIF('Mix Substation Location Summary'!$B$4:$B$1316,$B694,'Mix Substation Location Summary'!$O$4:$O$1316),"NOT FOUND"))))</f>
        <v>0</v>
      </c>
      <c r="N694" s="300"/>
      <c r="O694" s="293" t="s">
        <v>280</v>
      </c>
      <c r="P694" s="293"/>
    </row>
    <row r="695" spans="1:16" ht="12.75" customHeight="1" x14ac:dyDescent="0.3">
      <c r="A695" s="294" t="s">
        <v>2762</v>
      </c>
      <c r="B695" s="293">
        <v>4734</v>
      </c>
      <c r="C695" s="293" t="s">
        <v>1332</v>
      </c>
      <c r="D695" s="188">
        <f>SUMIF('Lines Study_Loc_Summary'!$D$10:$D$678,'TS by Location'!$B695,'Lines Study_Loc_Summary'!$P$10:$P$678)</f>
        <v>352196.33</v>
      </c>
      <c r="E695" s="188">
        <f>SUMIF('Lines Study_Loc_Summary'!$D$10:$D$678,'TS by Location'!$B695,'Lines Study_Loc_Summary'!$Q$10:$Q$678)</f>
        <v>0</v>
      </c>
      <c r="F695" s="188">
        <f>SUMIF('Lines Study_Loc_Summary'!$D$10:$D$678,'TS by Location'!$B695,'Lines Study_Loc_Summary'!$R$10:$R$678)</f>
        <v>0</v>
      </c>
      <c r="G695" s="537">
        <f t="shared" ref="G695" si="146">SUM(D695:F695)</f>
        <v>352196.33</v>
      </c>
      <c r="H695" s="299">
        <f>IF($O695="ISO",D695,IF($O695="Non-Iso",0,IF($O695="Trans Line",SUMIF('Lines Study_Loc_Summary'!$D:$D,$B695,'Lines Study_Loc_Summary'!$Z:$Z),IF($O695="Mix",SUMIF('Mix Substation Location Summary'!$B$4:$B$1316,$B695,'Mix Substation Location Summary'!$C$4:$C$1316),"NOT FOUND"))))</f>
        <v>352196.33</v>
      </c>
      <c r="I695" s="299">
        <f>IF($O695="ISO",E695,IF($O695="Non-Iso",0,IF($O695="Trans Line",SUMIF('Lines Study_Loc_Summary'!$D:$D,$B695,'Lines Study_Loc_Summary'!$AA:$AA),IF($O695="Mix",SUMIF('Mix Substation Location Summary'!$B$4:$B$1316,$B695,'Mix Substation Location Summary'!$H$4:$H$1316),"NOT FOUND"))))</f>
        <v>0</v>
      </c>
      <c r="J695" s="299">
        <f>IF($O695="ISO",F695,IF($O695="Non-Iso",0,IF($O695="Trans Line",SUMIF('Lines Study_Loc_Summary'!$D:$D,$B695,'Lines Study_Loc_Summary'!$AB:$AB),IF($O695="Mix",SUMIF('Mix Substation Location Summary'!$B$4:$B$1316,$B695,'Mix Substation Location Summary'!$M$4:$M$1316),"NOT FOUND"))))</f>
        <v>0</v>
      </c>
      <c r="K695" s="299">
        <f>IF($O695="ISO",0,IF($O695="Non-Iso",D695,IF($O695="Trans Line",SUMIF('Lines Study_Loc_Summary'!$D:$D,'TS by Location'!B695,'Lines Study_Loc_Summary'!$AJ:$AJ),IF($O695="Mix",SUMIF('Mix Substation Location Summary'!$B$4:$B$1316,$B695,'Mix Substation Location Summary'!$D$4:$D$1316)+SUMIF('Mix Substation Location Summary'!$B$4:$B$1316,$B695,'Mix Substation Location Summary'!$E$4:$E$1316),"NOT FOUND"))))</f>
        <v>0</v>
      </c>
      <c r="L695" s="299">
        <f>IF($O695="ISO",0,IF($O695="Non-Iso",E695,IF($O695="Trans Line",SUMIF('Lines Study_Loc_Summary'!$D:$D,$B695,'Lines Study_Loc_Summary'!$AK:$AK),IF($O695="Mix",SUMIF('Mix Substation Location Summary'!$B$4:$B$1316,$B695,'Mix Substation Location Summary'!$I$4:$I$1316)+SUMIF('Mix Substation Location Summary'!$B$4:$B$1316,$B695,'Mix Substation Location Summary'!$J$4:$J$1316),"NOT FOUND"))))</f>
        <v>0</v>
      </c>
      <c r="M695" s="299">
        <f>IF($O695="ISO",0,IF($O695="Non-Iso",F695,IF($O695="Trans Line",SUMIF('Lines Study_Loc_Summary'!$D:$D,$B695,'Lines Study_Loc_Summary'!$AL:$AL),IF($O695="Mix",SUMIF('Mix Substation Location Summary'!$B$4:$B$1316,$B695,'Mix Substation Location Summary'!$N$4:$N$1316)+SUMIF('Mix Substation Location Summary'!$B$4:$B$1316,$B695,'Mix Substation Location Summary'!$O$4:$O$1316),"NOT FOUND"))))</f>
        <v>0</v>
      </c>
      <c r="N695" s="300"/>
      <c r="O695" s="293" t="s">
        <v>280</v>
      </c>
      <c r="P695" s="293"/>
    </row>
    <row r="696" spans="1:16" ht="12.75" customHeight="1" x14ac:dyDescent="0.3">
      <c r="A696" s="294" t="s">
        <v>33</v>
      </c>
      <c r="B696" s="293">
        <v>4735</v>
      </c>
      <c r="C696" s="293" t="s">
        <v>1330</v>
      </c>
      <c r="D696" s="188">
        <f>SUMIF('Lines Study_Loc_Summary'!$D$10:$D$678,'TS by Location'!$B696,'Lines Study_Loc_Summary'!$P$10:$P$678)</f>
        <v>-11.11</v>
      </c>
      <c r="E696" s="188">
        <f>SUMIF('Lines Study_Loc_Summary'!$D$10:$D$678,'TS by Location'!$B696,'Lines Study_Loc_Summary'!$Q$10:$Q$678)</f>
        <v>505731.06000000006</v>
      </c>
      <c r="F696" s="188">
        <f>SUMIF('Lines Study_Loc_Summary'!$D$10:$D$678,'TS by Location'!$B696,'Lines Study_Loc_Summary'!$R$10:$R$678)</f>
        <v>0</v>
      </c>
      <c r="G696" s="537">
        <f t="shared" si="135"/>
        <v>505719.95000000007</v>
      </c>
      <c r="H696" s="299">
        <f>IF($O696="ISO",D696,IF($O696="Non-Iso",0,IF($O696="Trans Line",SUMIF('Lines Study_Loc_Summary'!$D:$D,$B696,'Lines Study_Loc_Summary'!$Z:$Z),IF($O696="Mix",SUMIF('Mix Substation Location Summary'!$B$4:$B$1316,$B696,'Mix Substation Location Summary'!$C$4:$C$1316),"NOT FOUND"))))</f>
        <v>0</v>
      </c>
      <c r="I696" s="299">
        <f>IF($O696="ISO",E696,IF($O696="Non-Iso",0,IF($O696="Trans Line",SUMIF('Lines Study_Loc_Summary'!$D:$D,$B696,'Lines Study_Loc_Summary'!$AA:$AA),IF($O696="Mix",SUMIF('Mix Substation Location Summary'!$B$4:$B$1316,$B696,'Mix Substation Location Summary'!$H$4:$H$1316),"NOT FOUND"))))</f>
        <v>0</v>
      </c>
      <c r="J696" s="299">
        <f>IF($O696="ISO",F696,IF($O696="Non-Iso",0,IF($O696="Trans Line",SUMIF('Lines Study_Loc_Summary'!$D:$D,$B696,'Lines Study_Loc_Summary'!$AB:$AB),IF($O696="Mix",SUMIF('Mix Substation Location Summary'!$B$4:$B$1316,$B696,'Mix Substation Location Summary'!$M$4:$M$1316),"NOT FOUND"))))</f>
        <v>0</v>
      </c>
      <c r="K696" s="299">
        <f>IF($O696="ISO",0,IF($O696="Non-Iso",D696,IF($O696="Trans Line",SUMIF('Lines Study_Loc_Summary'!$D:$D,'TS by Location'!B696,'Lines Study_Loc_Summary'!$AJ:$AJ),IF($O696="Mix",SUMIF('Mix Substation Location Summary'!$B$4:$B$1316,$B696,'Mix Substation Location Summary'!$D$4:$D$1316)+SUMIF('Mix Substation Location Summary'!$B$4:$B$1316,$B696,'Mix Substation Location Summary'!$E$4:$E$1316),"NOT FOUND"))))</f>
        <v>-11.11</v>
      </c>
      <c r="L696" s="299">
        <f>IF($O696="ISO",0,IF($O696="Non-Iso",E696,IF($O696="Trans Line",SUMIF('Lines Study_Loc_Summary'!$D:$D,$B696,'Lines Study_Loc_Summary'!$AK:$AK),IF($O696="Mix",SUMIF('Mix Substation Location Summary'!$B$4:$B$1316,$B696,'Mix Substation Location Summary'!$I$4:$I$1316)+SUMIF('Mix Substation Location Summary'!$B$4:$B$1316,$B696,'Mix Substation Location Summary'!$J$4:$J$1316),"NOT FOUND"))))</f>
        <v>505731.06000000006</v>
      </c>
      <c r="M696" s="299">
        <f>IF($O696="ISO",0,IF($O696="Non-Iso",F696,IF($O696="Trans Line",SUMIF('Lines Study_Loc_Summary'!$D:$D,$B696,'Lines Study_Loc_Summary'!$AL:$AL),IF($O696="Mix",SUMIF('Mix Substation Location Summary'!$B$4:$B$1316,$B696,'Mix Substation Location Summary'!$N$4:$N$1316)+SUMIF('Mix Substation Location Summary'!$B$4:$B$1316,$B696,'Mix Substation Location Summary'!$O$4:$O$1316),"NOT FOUND"))))</f>
        <v>0</v>
      </c>
      <c r="N696" s="300"/>
      <c r="O696" s="293" t="s">
        <v>280</v>
      </c>
      <c r="P696" s="293"/>
    </row>
    <row r="697" spans="1:16" ht="12.75" customHeight="1" x14ac:dyDescent="0.3">
      <c r="A697" s="294" t="s">
        <v>2838</v>
      </c>
      <c r="B697" s="293">
        <v>4740</v>
      </c>
      <c r="C697" s="293" t="s">
        <v>2835</v>
      </c>
      <c r="D697" s="188">
        <f>SUMIF('Lines Study_Loc_Summary'!$D$10:$D$678,'TS by Location'!$B697,'Lines Study_Loc_Summary'!$P$10:$P$678)</f>
        <v>0</v>
      </c>
      <c r="E697" s="188">
        <f>SUMIF('Lines Study_Loc_Summary'!$D$10:$D$678,'TS by Location'!$B697,'Lines Study_Loc_Summary'!$Q$10:$Q$678)</f>
        <v>0</v>
      </c>
      <c r="F697" s="188">
        <f>SUMIF('Lines Study_Loc_Summary'!$D$10:$D$678,'TS by Location'!$B697,'Lines Study_Loc_Summary'!$R$10:$R$678)</f>
        <v>0</v>
      </c>
      <c r="G697" s="537">
        <f t="shared" ref="G697" si="147">SUM(D697:F697)</f>
        <v>0</v>
      </c>
      <c r="H697" s="299">
        <f>IF($O697="ISO",D697,IF($O697="Non-Iso",0,IF($O697="Trans Line",SUMIF('Lines Study_Loc_Summary'!$D:$D,$B697,'Lines Study_Loc_Summary'!$Z:$Z),IF($O697="Mix",SUMIF('Mix Substation Location Summary'!$B$4:$B$1316,$B697,'Mix Substation Location Summary'!$C$4:$C$1316),"NOT FOUND"))))</f>
        <v>0</v>
      </c>
      <c r="I697" s="299">
        <f>IF($O697="ISO",E697,IF($O697="Non-Iso",0,IF($O697="Trans Line",SUMIF('Lines Study_Loc_Summary'!$D:$D,$B697,'Lines Study_Loc_Summary'!$AA:$AA),IF($O697="Mix",SUMIF('Mix Substation Location Summary'!$B$4:$B$1316,$B697,'Mix Substation Location Summary'!$H$4:$H$1316),"NOT FOUND"))))</f>
        <v>0</v>
      </c>
      <c r="J697" s="299">
        <f>IF($O697="ISO",F697,IF($O697="Non-Iso",0,IF($O697="Trans Line",SUMIF('Lines Study_Loc_Summary'!$D:$D,$B697,'Lines Study_Loc_Summary'!$AB:$AB),IF($O697="Mix",SUMIF('Mix Substation Location Summary'!$B$4:$B$1316,$B697,'Mix Substation Location Summary'!$M$4:$M$1316),"NOT FOUND"))))</f>
        <v>0</v>
      </c>
      <c r="K697" s="299">
        <f>IF($O697="ISO",0,IF($O697="Non-Iso",D697,IF($O697="Trans Line",SUMIF('Lines Study_Loc_Summary'!$D:$D,'TS by Location'!B697,'Lines Study_Loc_Summary'!$AJ:$AJ),IF($O697="Mix",SUMIF('Mix Substation Location Summary'!$B$4:$B$1316,$B697,'Mix Substation Location Summary'!$D$4:$D$1316)+SUMIF('Mix Substation Location Summary'!$B$4:$B$1316,$B697,'Mix Substation Location Summary'!$E$4:$E$1316),"NOT FOUND"))))</f>
        <v>0</v>
      </c>
      <c r="L697" s="299">
        <f>IF($O697="ISO",0,IF($O697="Non-Iso",E697,IF($O697="Trans Line",SUMIF('Lines Study_Loc_Summary'!$D:$D,$B697,'Lines Study_Loc_Summary'!$AK:$AK),IF($O697="Mix",SUMIF('Mix Substation Location Summary'!$B$4:$B$1316,$B697,'Mix Substation Location Summary'!$I$4:$I$1316)+SUMIF('Mix Substation Location Summary'!$B$4:$B$1316,$B697,'Mix Substation Location Summary'!$J$4:$J$1316),"NOT FOUND"))))</f>
        <v>0</v>
      </c>
      <c r="M697" s="299">
        <f>IF($O697="ISO",0,IF($O697="Non-Iso",F697,IF($O697="Trans Line",SUMIF('Lines Study_Loc_Summary'!$D:$D,$B697,'Lines Study_Loc_Summary'!$AL:$AL),IF($O697="Mix",SUMIF('Mix Substation Location Summary'!$B$4:$B$1316,$B697,'Mix Substation Location Summary'!$N$4:$N$1316)+SUMIF('Mix Substation Location Summary'!$B$4:$B$1316,$B697,'Mix Substation Location Summary'!$O$4:$O$1316),"NOT FOUND"))))</f>
        <v>0</v>
      </c>
      <c r="N697" s="300"/>
      <c r="O697" s="293" t="s">
        <v>280</v>
      </c>
      <c r="P697" s="293"/>
    </row>
    <row r="698" spans="1:16" ht="12.75" customHeight="1" x14ac:dyDescent="0.3">
      <c r="A698" s="294" t="s">
        <v>358</v>
      </c>
      <c r="B698" s="293">
        <v>4750</v>
      </c>
      <c r="C698" s="293" t="s">
        <v>1330</v>
      </c>
      <c r="D698" s="188">
        <f>SUMIF('Lines Study_Loc_Summary'!$D$10:$D$678,'TS by Location'!$B698,'Lines Study_Loc_Summary'!$P$10:$P$678)</f>
        <v>16338327.780000001</v>
      </c>
      <c r="E698" s="188">
        <f>SUMIF('Lines Study_Loc_Summary'!$D$10:$D$678,'TS by Location'!$B698,'Lines Study_Loc_Summary'!$Q$10:$Q$678)</f>
        <v>285897.21999999997</v>
      </c>
      <c r="F698" s="188">
        <f>SUMIF('Lines Study_Loc_Summary'!$D$10:$D$678,'TS by Location'!$B698,'Lines Study_Loc_Summary'!$R$10:$R$678)</f>
        <v>5964830.6000000006</v>
      </c>
      <c r="G698" s="537">
        <f t="shared" si="135"/>
        <v>22589055.600000001</v>
      </c>
      <c r="H698" s="299">
        <f>IF($O698="ISO",D698,IF($O698="Non-Iso",0,IF($O698="Trans Line",SUMIF('Lines Study_Loc_Summary'!$D:$D,$B698,'Lines Study_Loc_Summary'!$Z:$Z),IF($O698="Mix",SUMIF('Mix Substation Location Summary'!$B$4:$B$1316,$B698,'Mix Substation Location Summary'!$C$4:$C$1316),"NOT FOUND"))))</f>
        <v>4571770.3009101562</v>
      </c>
      <c r="I698" s="299">
        <f>IF($O698="ISO",E698,IF($O698="Non-Iso",0,IF($O698="Trans Line",SUMIF('Lines Study_Loc_Summary'!$D:$D,$B698,'Lines Study_Loc_Summary'!$AA:$AA),IF($O698="Mix",SUMIF('Mix Substation Location Summary'!$B$4:$B$1316,$B698,'Mix Substation Location Summary'!$H$4:$H$1316),"NOT FOUND"))))</f>
        <v>79999.400006453827</v>
      </c>
      <c r="J698" s="299">
        <f>IF($O698="ISO",F698,IF($O698="Non-Iso",0,IF($O698="Trans Line",SUMIF('Lines Study_Loc_Summary'!$D:$D,$B698,'Lines Study_Loc_Summary'!$AB:$AB),IF($O698="Mix",SUMIF('Mix Substation Location Summary'!$B$4:$B$1316,$B698,'Mix Substation Location Summary'!$M$4:$M$1316),"NOT FOUND"))))</f>
        <v>1669071.3856543833</v>
      </c>
      <c r="K698" s="299">
        <f>IF($O698="ISO",0,IF($O698="Non-Iso",D698,IF($O698="Trans Line",SUMIF('Lines Study_Loc_Summary'!$D:$D,'TS by Location'!B698,'Lines Study_Loc_Summary'!$AJ:$AJ),IF($O698="Mix",SUMIF('Mix Substation Location Summary'!$B$4:$B$1316,$B698,'Mix Substation Location Summary'!$D$4:$D$1316)+SUMIF('Mix Substation Location Summary'!$B$4:$B$1316,$B698,'Mix Substation Location Summary'!$E$4:$E$1316),"NOT FOUND"))))</f>
        <v>11766557.479089845</v>
      </c>
      <c r="L698" s="299">
        <f>IF($O698="ISO",0,IF($O698="Non-Iso",E698,IF($O698="Trans Line",SUMIF('Lines Study_Loc_Summary'!$D:$D,$B698,'Lines Study_Loc_Summary'!$AK:$AK),IF($O698="Mix",SUMIF('Mix Substation Location Summary'!$B$4:$B$1316,$B698,'Mix Substation Location Summary'!$I$4:$I$1316)+SUMIF('Mix Substation Location Summary'!$B$4:$B$1316,$B698,'Mix Substation Location Summary'!$J$4:$J$1316),"NOT FOUND"))))</f>
        <v>205897.81999354615</v>
      </c>
      <c r="M698" s="299">
        <f>IF($O698="ISO",0,IF($O698="Non-Iso",F698,IF($O698="Trans Line",SUMIF('Lines Study_Loc_Summary'!$D:$D,$B698,'Lines Study_Loc_Summary'!$AL:$AL),IF($O698="Mix",SUMIF('Mix Substation Location Summary'!$B$4:$B$1316,$B698,'Mix Substation Location Summary'!$N$4:$N$1316)+SUMIF('Mix Substation Location Summary'!$B$4:$B$1316,$B698,'Mix Substation Location Summary'!$O$4:$O$1316),"NOT FOUND"))))</f>
        <v>4295759.2143456172</v>
      </c>
      <c r="N698" s="300"/>
      <c r="O698" s="293" t="s">
        <v>280</v>
      </c>
      <c r="P698" s="293"/>
    </row>
    <row r="699" spans="1:16" ht="12.75" customHeight="1" x14ac:dyDescent="0.3">
      <c r="A699" s="294" t="s">
        <v>2735</v>
      </c>
      <c r="B699" s="293">
        <v>4754</v>
      </c>
      <c r="C699" s="293" t="s">
        <v>1331</v>
      </c>
      <c r="D699" s="188">
        <f>SUMIF('Lines Study_Loc_Summary'!$D$10:$D$678,'TS by Location'!$B699,'Lines Study_Loc_Summary'!$P$10:$P$678)</f>
        <v>0</v>
      </c>
      <c r="E699" s="188">
        <f>SUMIF('Lines Study_Loc_Summary'!$D$10:$D$678,'TS by Location'!$B699,'Lines Study_Loc_Summary'!$Q$10:$Q$678)</f>
        <v>0</v>
      </c>
      <c r="F699" s="188">
        <f>SUMIF('Lines Study_Loc_Summary'!$D$10:$D$678,'TS by Location'!$B699,'Lines Study_Loc_Summary'!$R$10:$R$678)</f>
        <v>0</v>
      </c>
      <c r="G699" s="537">
        <f t="shared" ref="G699" si="148">SUM(D699:F699)</f>
        <v>0</v>
      </c>
      <c r="H699" s="299">
        <f>IF($O699="ISO",D699,IF($O699="Non-Iso",0,IF($O699="Trans Line",SUMIF('Lines Study_Loc_Summary'!$D:$D,$B699,'Lines Study_Loc_Summary'!$Z:$Z),IF($O699="Mix",SUMIF('Mix Substation Location Summary'!$B$4:$B$1316,$B699,'Mix Substation Location Summary'!$C$4:$C$1316),"NOT FOUND"))))</f>
        <v>0</v>
      </c>
      <c r="I699" s="299">
        <f>IF($O699="ISO",E699,IF($O699="Non-Iso",0,IF($O699="Trans Line",SUMIF('Lines Study_Loc_Summary'!$D:$D,$B699,'Lines Study_Loc_Summary'!$AA:$AA),IF($O699="Mix",SUMIF('Mix Substation Location Summary'!$B$4:$B$1316,$B699,'Mix Substation Location Summary'!$H$4:$H$1316),"NOT FOUND"))))</f>
        <v>0</v>
      </c>
      <c r="J699" s="299">
        <f>IF($O699="ISO",F699,IF($O699="Non-Iso",0,IF($O699="Trans Line",SUMIF('Lines Study_Loc_Summary'!$D:$D,$B699,'Lines Study_Loc_Summary'!$AB:$AB),IF($O699="Mix",SUMIF('Mix Substation Location Summary'!$B$4:$B$1316,$B699,'Mix Substation Location Summary'!$M$4:$M$1316),"NOT FOUND"))))</f>
        <v>0</v>
      </c>
      <c r="K699" s="299">
        <f>IF($O699="ISO",0,IF($O699="Non-Iso",D699,IF($O699="Trans Line",SUMIF('Lines Study_Loc_Summary'!$D:$D,'TS by Location'!B699,'Lines Study_Loc_Summary'!$AJ:$AJ),IF($O699="Mix",SUMIF('Mix Substation Location Summary'!$B$4:$B$1316,$B699,'Mix Substation Location Summary'!$D$4:$D$1316)+SUMIF('Mix Substation Location Summary'!$B$4:$B$1316,$B699,'Mix Substation Location Summary'!$E$4:$E$1316),"NOT FOUND"))))</f>
        <v>0</v>
      </c>
      <c r="L699" s="299">
        <f>IF($O699="ISO",0,IF($O699="Non-Iso",E699,IF($O699="Trans Line",SUMIF('Lines Study_Loc_Summary'!$D:$D,$B699,'Lines Study_Loc_Summary'!$AK:$AK),IF($O699="Mix",SUMIF('Mix Substation Location Summary'!$B$4:$B$1316,$B699,'Mix Substation Location Summary'!$I$4:$I$1316)+SUMIF('Mix Substation Location Summary'!$B$4:$B$1316,$B699,'Mix Substation Location Summary'!$J$4:$J$1316),"NOT FOUND"))))</f>
        <v>0</v>
      </c>
      <c r="M699" s="299">
        <f>IF($O699="ISO",0,IF($O699="Non-Iso",F699,IF($O699="Trans Line",SUMIF('Lines Study_Loc_Summary'!$D:$D,$B699,'Lines Study_Loc_Summary'!$AL:$AL),IF($O699="Mix",SUMIF('Mix Substation Location Summary'!$B$4:$B$1316,$B699,'Mix Substation Location Summary'!$N$4:$N$1316)+SUMIF('Mix Substation Location Summary'!$B$4:$B$1316,$B699,'Mix Substation Location Summary'!$O$4:$O$1316),"NOT FOUND"))))</f>
        <v>0</v>
      </c>
      <c r="N699" s="300"/>
      <c r="O699" s="293" t="s">
        <v>280</v>
      </c>
      <c r="P699" s="293"/>
    </row>
    <row r="700" spans="1:16" ht="12.75" customHeight="1" x14ac:dyDescent="0.3">
      <c r="A700" s="294" t="s">
        <v>131</v>
      </c>
      <c r="B700" s="293">
        <v>4756</v>
      </c>
      <c r="C700" s="293" t="s">
        <v>1332</v>
      </c>
      <c r="D700" s="188">
        <f>SUMIF('Lines Study_Loc_Summary'!$D$10:$D$678,'TS by Location'!$B700,'Lines Study_Loc_Summary'!$P$10:$P$678)</f>
        <v>1079237.55</v>
      </c>
      <c r="E700" s="188">
        <f>SUMIF('Lines Study_Loc_Summary'!$D$10:$D$678,'TS by Location'!$B700,'Lines Study_Loc_Summary'!$Q$10:$Q$678)</f>
        <v>16401.189999999999</v>
      </c>
      <c r="F700" s="188">
        <f>SUMIF('Lines Study_Loc_Summary'!$D$10:$D$678,'TS by Location'!$B700,'Lines Study_Loc_Summary'!$R$10:$R$678)</f>
        <v>0</v>
      </c>
      <c r="G700" s="537">
        <f t="shared" si="135"/>
        <v>1095638.74</v>
      </c>
      <c r="H700" s="299">
        <f>IF($O700="ISO",D700,IF($O700="Non-Iso",0,IF($O700="Trans Line",SUMIF('Lines Study_Loc_Summary'!$D:$D,$B700,'Lines Study_Loc_Summary'!$Z:$Z),IF($O700="Mix",SUMIF('Mix Substation Location Summary'!$B$4:$B$1316,$B700,'Mix Substation Location Summary'!$C$4:$C$1316),"NOT FOUND"))))</f>
        <v>1079237.55</v>
      </c>
      <c r="I700" s="299">
        <f>IF($O700="ISO",E700,IF($O700="Non-Iso",0,IF($O700="Trans Line",SUMIF('Lines Study_Loc_Summary'!$D:$D,$B700,'Lines Study_Loc_Summary'!$AA:$AA),IF($O700="Mix",SUMIF('Mix Substation Location Summary'!$B$4:$B$1316,$B700,'Mix Substation Location Summary'!$H$4:$H$1316),"NOT FOUND"))))</f>
        <v>16401.189999999999</v>
      </c>
      <c r="J700" s="299">
        <f>IF($O700="ISO",F700,IF($O700="Non-Iso",0,IF($O700="Trans Line",SUMIF('Lines Study_Loc_Summary'!$D:$D,$B700,'Lines Study_Loc_Summary'!$AB:$AB),IF($O700="Mix",SUMIF('Mix Substation Location Summary'!$B$4:$B$1316,$B700,'Mix Substation Location Summary'!$M$4:$M$1316),"NOT FOUND"))))</f>
        <v>0</v>
      </c>
      <c r="K700" s="299">
        <f>IF($O700="ISO",0,IF($O700="Non-Iso",D700,IF($O700="Trans Line",SUMIF('Lines Study_Loc_Summary'!$D:$D,'TS by Location'!B700,'Lines Study_Loc_Summary'!$AJ:$AJ),IF($O700="Mix",SUMIF('Mix Substation Location Summary'!$B$4:$B$1316,$B700,'Mix Substation Location Summary'!$D$4:$D$1316)+SUMIF('Mix Substation Location Summary'!$B$4:$B$1316,$B700,'Mix Substation Location Summary'!$E$4:$E$1316),"NOT FOUND"))))</f>
        <v>0</v>
      </c>
      <c r="L700" s="299">
        <f>IF($O700="ISO",0,IF($O700="Non-Iso",E700,IF($O700="Trans Line",SUMIF('Lines Study_Loc_Summary'!$D:$D,$B700,'Lines Study_Loc_Summary'!$AK:$AK),IF($O700="Mix",SUMIF('Mix Substation Location Summary'!$B$4:$B$1316,$B700,'Mix Substation Location Summary'!$I$4:$I$1316)+SUMIF('Mix Substation Location Summary'!$B$4:$B$1316,$B700,'Mix Substation Location Summary'!$J$4:$J$1316),"NOT FOUND"))))</f>
        <v>0</v>
      </c>
      <c r="M700" s="299">
        <f>IF($O700="ISO",0,IF($O700="Non-Iso",F700,IF($O700="Trans Line",SUMIF('Lines Study_Loc_Summary'!$D:$D,$B700,'Lines Study_Loc_Summary'!$AL:$AL),IF($O700="Mix",SUMIF('Mix Substation Location Summary'!$B$4:$B$1316,$B700,'Mix Substation Location Summary'!$N$4:$N$1316)+SUMIF('Mix Substation Location Summary'!$B$4:$B$1316,$B700,'Mix Substation Location Summary'!$O$4:$O$1316),"NOT FOUND"))))</f>
        <v>0</v>
      </c>
      <c r="N700" s="300"/>
      <c r="O700" s="293" t="s">
        <v>280</v>
      </c>
      <c r="P700" s="293"/>
    </row>
    <row r="701" spans="1:16" ht="12.75" customHeight="1" x14ac:dyDescent="0.3">
      <c r="A701" s="294" t="s">
        <v>132</v>
      </c>
      <c r="B701" s="293">
        <v>4759</v>
      </c>
      <c r="C701" s="293" t="s">
        <v>1336</v>
      </c>
      <c r="D701" s="188">
        <f>SUMIF('Lines Study_Loc_Summary'!$D$10:$D$678,'TS by Location'!$B701,'Lines Study_Loc_Summary'!$P$10:$P$678)</f>
        <v>33310</v>
      </c>
      <c r="E701" s="188">
        <f>SUMIF('Lines Study_Loc_Summary'!$D$10:$D$678,'TS by Location'!$B701,'Lines Study_Loc_Summary'!$Q$10:$Q$678)</f>
        <v>0</v>
      </c>
      <c r="F701" s="188">
        <f>SUMIF('Lines Study_Loc_Summary'!$D$10:$D$678,'TS by Location'!$B701,'Lines Study_Loc_Summary'!$R$10:$R$678)</f>
        <v>0</v>
      </c>
      <c r="G701" s="537">
        <f t="shared" si="135"/>
        <v>33310</v>
      </c>
      <c r="H701" s="299">
        <f>IF($O701="ISO",D701,IF($O701="Non-Iso",0,IF($O701="Trans Line",SUMIF('Lines Study_Loc_Summary'!$D:$D,$B701,'Lines Study_Loc_Summary'!$Z:$Z),IF($O701="Mix",SUMIF('Mix Substation Location Summary'!$B$4:$B$1316,$B701,'Mix Substation Location Summary'!$C$4:$C$1316),"NOT FOUND"))))</f>
        <v>33310</v>
      </c>
      <c r="I701" s="299">
        <f>IF($O701="ISO",E701,IF($O701="Non-Iso",0,IF($O701="Trans Line",SUMIF('Lines Study_Loc_Summary'!$D:$D,$B701,'Lines Study_Loc_Summary'!$AA:$AA),IF($O701="Mix",SUMIF('Mix Substation Location Summary'!$B$4:$B$1316,$B701,'Mix Substation Location Summary'!$H$4:$H$1316),"NOT FOUND"))))</f>
        <v>0</v>
      </c>
      <c r="J701" s="299">
        <f>IF($O701="ISO",F701,IF($O701="Non-Iso",0,IF($O701="Trans Line",SUMIF('Lines Study_Loc_Summary'!$D:$D,$B701,'Lines Study_Loc_Summary'!$AB:$AB),IF($O701="Mix",SUMIF('Mix Substation Location Summary'!$B$4:$B$1316,$B701,'Mix Substation Location Summary'!$M$4:$M$1316),"NOT FOUND"))))</f>
        <v>0</v>
      </c>
      <c r="K701" s="299">
        <f>IF($O701="ISO",0,IF($O701="Non-Iso",D701,IF($O701="Trans Line",SUMIF('Lines Study_Loc_Summary'!$D:$D,'TS by Location'!B701,'Lines Study_Loc_Summary'!$AJ:$AJ),IF($O701="Mix",SUMIF('Mix Substation Location Summary'!$B$4:$B$1316,$B701,'Mix Substation Location Summary'!$D$4:$D$1316)+SUMIF('Mix Substation Location Summary'!$B$4:$B$1316,$B701,'Mix Substation Location Summary'!$E$4:$E$1316),"NOT FOUND"))))</f>
        <v>0</v>
      </c>
      <c r="L701" s="299">
        <f>IF($O701="ISO",0,IF($O701="Non-Iso",E701,IF($O701="Trans Line",SUMIF('Lines Study_Loc_Summary'!$D:$D,$B701,'Lines Study_Loc_Summary'!$AK:$AK),IF($O701="Mix",SUMIF('Mix Substation Location Summary'!$B$4:$B$1316,$B701,'Mix Substation Location Summary'!$I$4:$I$1316)+SUMIF('Mix Substation Location Summary'!$B$4:$B$1316,$B701,'Mix Substation Location Summary'!$J$4:$J$1316),"NOT FOUND"))))</f>
        <v>0</v>
      </c>
      <c r="M701" s="299">
        <f>IF($O701="ISO",0,IF($O701="Non-Iso",F701,IF($O701="Trans Line",SUMIF('Lines Study_Loc_Summary'!$D:$D,$B701,'Lines Study_Loc_Summary'!$AL:$AL),IF($O701="Mix",SUMIF('Mix Substation Location Summary'!$B$4:$B$1316,$B701,'Mix Substation Location Summary'!$N$4:$N$1316)+SUMIF('Mix Substation Location Summary'!$B$4:$B$1316,$B701,'Mix Substation Location Summary'!$O$4:$O$1316),"NOT FOUND"))))</f>
        <v>0</v>
      </c>
      <c r="N701" s="300"/>
      <c r="O701" s="293" t="s">
        <v>280</v>
      </c>
      <c r="P701" s="293"/>
    </row>
    <row r="702" spans="1:16" ht="12.75" customHeight="1" x14ac:dyDescent="0.3">
      <c r="A702" s="294" t="s">
        <v>2839</v>
      </c>
      <c r="B702" s="293">
        <v>4770</v>
      </c>
      <c r="C702" s="293" t="s">
        <v>2840</v>
      </c>
      <c r="D702" s="188">
        <f>SUMIF('Lines Study_Loc_Summary'!$D$10:$D$678,'TS by Location'!$B702,'Lines Study_Loc_Summary'!$P$10:$P$678)</f>
        <v>0</v>
      </c>
      <c r="E702" s="188">
        <f>SUMIF('Lines Study_Loc_Summary'!$D$10:$D$678,'TS by Location'!$B702,'Lines Study_Loc_Summary'!$Q$10:$Q$678)</f>
        <v>0</v>
      </c>
      <c r="F702" s="188">
        <f>SUMIF('Lines Study_Loc_Summary'!$D$10:$D$678,'TS by Location'!$B702,'Lines Study_Loc_Summary'!$R$10:$R$678)</f>
        <v>0</v>
      </c>
      <c r="G702" s="537">
        <f t="shared" ref="G702" si="149">SUM(D702:F702)</f>
        <v>0</v>
      </c>
      <c r="H702" s="299">
        <f>IF($O702="ISO",D702,IF($O702="Non-Iso",0,IF($O702="Trans Line",SUMIF('Lines Study_Loc_Summary'!$D:$D,$B702,'Lines Study_Loc_Summary'!$Z:$Z),IF($O702="Mix",SUMIF('Mix Substation Location Summary'!$B$4:$B$1316,$B702,'Mix Substation Location Summary'!$C$4:$C$1316),"NOT FOUND"))))</f>
        <v>0</v>
      </c>
      <c r="I702" s="299">
        <f>IF($O702="ISO",E702,IF($O702="Non-Iso",0,IF($O702="Trans Line",SUMIF('Lines Study_Loc_Summary'!$D:$D,$B702,'Lines Study_Loc_Summary'!$AA:$AA),IF($O702="Mix",SUMIF('Mix Substation Location Summary'!$B$4:$B$1316,$B702,'Mix Substation Location Summary'!$H$4:$H$1316),"NOT FOUND"))))</f>
        <v>0</v>
      </c>
      <c r="J702" s="299">
        <f>IF($O702="ISO",F702,IF($O702="Non-Iso",0,IF($O702="Trans Line",SUMIF('Lines Study_Loc_Summary'!$D:$D,$B702,'Lines Study_Loc_Summary'!$AB:$AB),IF($O702="Mix",SUMIF('Mix Substation Location Summary'!$B$4:$B$1316,$B702,'Mix Substation Location Summary'!$M$4:$M$1316),"NOT FOUND"))))</f>
        <v>0</v>
      </c>
      <c r="K702" s="299">
        <f>IF($O702="ISO",0,IF($O702="Non-Iso",D702,IF($O702="Trans Line",SUMIF('Lines Study_Loc_Summary'!$D:$D,'TS by Location'!B702,'Lines Study_Loc_Summary'!$AJ:$AJ),IF($O702="Mix",SUMIF('Mix Substation Location Summary'!$B$4:$B$1316,$B702,'Mix Substation Location Summary'!$D$4:$D$1316)+SUMIF('Mix Substation Location Summary'!$B$4:$B$1316,$B702,'Mix Substation Location Summary'!$E$4:$E$1316),"NOT FOUND"))))</f>
        <v>0</v>
      </c>
      <c r="L702" s="299">
        <f>IF($O702="ISO",0,IF($O702="Non-Iso",E702,IF($O702="Trans Line",SUMIF('Lines Study_Loc_Summary'!$D:$D,$B702,'Lines Study_Loc_Summary'!$AK:$AK),IF($O702="Mix",SUMIF('Mix Substation Location Summary'!$B$4:$B$1316,$B702,'Mix Substation Location Summary'!$I$4:$I$1316)+SUMIF('Mix Substation Location Summary'!$B$4:$B$1316,$B702,'Mix Substation Location Summary'!$J$4:$J$1316),"NOT FOUND"))))</f>
        <v>0</v>
      </c>
      <c r="M702" s="299">
        <f>IF($O702="ISO",0,IF($O702="Non-Iso",F702,IF($O702="Trans Line",SUMIF('Lines Study_Loc_Summary'!$D:$D,$B702,'Lines Study_Loc_Summary'!$AL:$AL),IF($O702="Mix",SUMIF('Mix Substation Location Summary'!$B$4:$B$1316,$B702,'Mix Substation Location Summary'!$N$4:$N$1316)+SUMIF('Mix Substation Location Summary'!$B$4:$B$1316,$B702,'Mix Substation Location Summary'!$O$4:$O$1316),"NOT FOUND"))))</f>
        <v>0</v>
      </c>
      <c r="N702" s="300"/>
      <c r="O702" s="293" t="s">
        <v>280</v>
      </c>
      <c r="P702" s="293"/>
    </row>
    <row r="703" spans="1:16" ht="12.75" customHeight="1" x14ac:dyDescent="0.3">
      <c r="A703" s="294" t="s">
        <v>133</v>
      </c>
      <c r="B703" s="293">
        <v>4781</v>
      </c>
      <c r="C703" s="293" t="s">
        <v>1330</v>
      </c>
      <c r="D703" s="188">
        <f>SUMIF('Lines Study_Loc_Summary'!$D$10:$D$678,'TS by Location'!$B703,'Lines Study_Loc_Summary'!$P$10:$P$678)</f>
        <v>1277.33</v>
      </c>
      <c r="E703" s="188">
        <f>SUMIF('Lines Study_Loc_Summary'!$D$10:$D$678,'TS by Location'!$B703,'Lines Study_Loc_Summary'!$Q$10:$Q$678)</f>
        <v>0</v>
      </c>
      <c r="F703" s="188">
        <f>SUMIF('Lines Study_Loc_Summary'!$D$10:$D$678,'TS by Location'!$B703,'Lines Study_Loc_Summary'!$R$10:$R$678)</f>
        <v>0</v>
      </c>
      <c r="G703" s="537">
        <f t="shared" si="135"/>
        <v>1277.33</v>
      </c>
      <c r="H703" s="299">
        <f>IF($O703="ISO",D703,IF($O703="Non-Iso",0,IF($O703="Trans Line",SUMIF('Lines Study_Loc_Summary'!$D:$D,$B703,'Lines Study_Loc_Summary'!$Z:$Z),IF($O703="Mix",SUMIF('Mix Substation Location Summary'!$B$4:$B$1316,$B703,'Mix Substation Location Summary'!$C$4:$C$1316),"NOT FOUND"))))</f>
        <v>1254.5181459009991</v>
      </c>
      <c r="I703" s="299">
        <f>IF($O703="ISO",E703,IF($O703="Non-Iso",0,IF($O703="Trans Line",SUMIF('Lines Study_Loc_Summary'!$D:$D,$B703,'Lines Study_Loc_Summary'!$AA:$AA),IF($O703="Mix",SUMIF('Mix Substation Location Summary'!$B$4:$B$1316,$B703,'Mix Substation Location Summary'!$H$4:$H$1316),"NOT FOUND"))))</f>
        <v>0</v>
      </c>
      <c r="J703" s="299">
        <f>IF($O703="ISO",F703,IF($O703="Non-Iso",0,IF($O703="Trans Line",SUMIF('Lines Study_Loc_Summary'!$D:$D,$B703,'Lines Study_Loc_Summary'!$AB:$AB),IF($O703="Mix",SUMIF('Mix Substation Location Summary'!$B$4:$B$1316,$B703,'Mix Substation Location Summary'!$M$4:$M$1316),"NOT FOUND"))))</f>
        <v>0</v>
      </c>
      <c r="K703" s="299">
        <f>IF($O703="ISO",0,IF($O703="Non-Iso",D703,IF($O703="Trans Line",SUMIF('Lines Study_Loc_Summary'!$D:$D,'TS by Location'!B703,'Lines Study_Loc_Summary'!$AJ:$AJ),IF($O703="Mix",SUMIF('Mix Substation Location Summary'!$B$4:$B$1316,$B703,'Mix Substation Location Summary'!$D$4:$D$1316)+SUMIF('Mix Substation Location Summary'!$B$4:$B$1316,$B703,'Mix Substation Location Summary'!$E$4:$E$1316),"NOT FOUND"))))</f>
        <v>22.811854099000811</v>
      </c>
      <c r="L703" s="299">
        <f>IF($O703="ISO",0,IF($O703="Non-Iso",E703,IF($O703="Trans Line",SUMIF('Lines Study_Loc_Summary'!$D:$D,$B703,'Lines Study_Loc_Summary'!$AK:$AK),IF($O703="Mix",SUMIF('Mix Substation Location Summary'!$B$4:$B$1316,$B703,'Mix Substation Location Summary'!$I$4:$I$1316)+SUMIF('Mix Substation Location Summary'!$B$4:$B$1316,$B703,'Mix Substation Location Summary'!$J$4:$J$1316),"NOT FOUND"))))</f>
        <v>0</v>
      </c>
      <c r="M703" s="299">
        <f>IF($O703="ISO",0,IF($O703="Non-Iso",F703,IF($O703="Trans Line",SUMIF('Lines Study_Loc_Summary'!$D:$D,$B703,'Lines Study_Loc_Summary'!$AL:$AL),IF($O703="Mix",SUMIF('Mix Substation Location Summary'!$B$4:$B$1316,$B703,'Mix Substation Location Summary'!$N$4:$N$1316)+SUMIF('Mix Substation Location Summary'!$B$4:$B$1316,$B703,'Mix Substation Location Summary'!$O$4:$O$1316),"NOT FOUND"))))</f>
        <v>0</v>
      </c>
      <c r="N703" s="300"/>
      <c r="O703" s="293" t="s">
        <v>280</v>
      </c>
      <c r="P703" s="293"/>
    </row>
    <row r="704" spans="1:16" ht="12.75" customHeight="1" x14ac:dyDescent="0.3">
      <c r="A704" s="294" t="s">
        <v>134</v>
      </c>
      <c r="B704" s="293">
        <v>4782</v>
      </c>
      <c r="C704" s="293" t="s">
        <v>1330</v>
      </c>
      <c r="D704" s="188">
        <f>SUMIF('Lines Study_Loc_Summary'!$D$10:$D$678,'TS by Location'!$B704,'Lines Study_Loc_Summary'!$P$10:$P$678)</f>
        <v>165196.31</v>
      </c>
      <c r="E704" s="188">
        <f>SUMIF('Lines Study_Loc_Summary'!$D$10:$D$678,'TS by Location'!$B704,'Lines Study_Loc_Summary'!$Q$10:$Q$678)</f>
        <v>0</v>
      </c>
      <c r="F704" s="188">
        <f>SUMIF('Lines Study_Loc_Summary'!$D$10:$D$678,'TS by Location'!$B704,'Lines Study_Loc_Summary'!$R$10:$R$678)</f>
        <v>0</v>
      </c>
      <c r="G704" s="537">
        <f t="shared" si="135"/>
        <v>165196.31</v>
      </c>
      <c r="H704" s="299">
        <f>IF($O704="ISO",D704,IF($O704="Non-Iso",0,IF($O704="Trans Line",SUMIF('Lines Study_Loc_Summary'!$D:$D,$B704,'Lines Study_Loc_Summary'!$Z:$Z),IF($O704="Mix",SUMIF('Mix Substation Location Summary'!$B$4:$B$1316,$B704,'Mix Substation Location Summary'!$C$4:$C$1316),"NOT FOUND"))))</f>
        <v>165196.31</v>
      </c>
      <c r="I704" s="299">
        <f>IF($O704="ISO",E704,IF($O704="Non-Iso",0,IF($O704="Trans Line",SUMIF('Lines Study_Loc_Summary'!$D:$D,$B704,'Lines Study_Loc_Summary'!$AA:$AA),IF($O704="Mix",SUMIF('Mix Substation Location Summary'!$B$4:$B$1316,$B704,'Mix Substation Location Summary'!$H$4:$H$1316),"NOT FOUND"))))</f>
        <v>0</v>
      </c>
      <c r="J704" s="299">
        <f>IF($O704="ISO",F704,IF($O704="Non-Iso",0,IF($O704="Trans Line",SUMIF('Lines Study_Loc_Summary'!$D:$D,$B704,'Lines Study_Loc_Summary'!$AB:$AB),IF($O704="Mix",SUMIF('Mix Substation Location Summary'!$B$4:$B$1316,$B704,'Mix Substation Location Summary'!$M$4:$M$1316),"NOT FOUND"))))</f>
        <v>0</v>
      </c>
      <c r="K704" s="299">
        <f>IF($O704="ISO",0,IF($O704="Non-Iso",D704,IF($O704="Trans Line",SUMIF('Lines Study_Loc_Summary'!$D:$D,'TS by Location'!B704,'Lines Study_Loc_Summary'!$AJ:$AJ),IF($O704="Mix",SUMIF('Mix Substation Location Summary'!$B$4:$B$1316,$B704,'Mix Substation Location Summary'!$D$4:$D$1316)+SUMIF('Mix Substation Location Summary'!$B$4:$B$1316,$B704,'Mix Substation Location Summary'!$E$4:$E$1316),"NOT FOUND"))))</f>
        <v>0</v>
      </c>
      <c r="L704" s="299">
        <f>IF($O704="ISO",0,IF($O704="Non-Iso",E704,IF($O704="Trans Line",SUMIF('Lines Study_Loc_Summary'!$D:$D,$B704,'Lines Study_Loc_Summary'!$AK:$AK),IF($O704="Mix",SUMIF('Mix Substation Location Summary'!$B$4:$B$1316,$B704,'Mix Substation Location Summary'!$I$4:$I$1316)+SUMIF('Mix Substation Location Summary'!$B$4:$B$1316,$B704,'Mix Substation Location Summary'!$J$4:$J$1316),"NOT FOUND"))))</f>
        <v>0</v>
      </c>
      <c r="M704" s="299">
        <f>IF($O704="ISO",0,IF($O704="Non-Iso",F704,IF($O704="Trans Line",SUMIF('Lines Study_Loc_Summary'!$D:$D,$B704,'Lines Study_Loc_Summary'!$AL:$AL),IF($O704="Mix",SUMIF('Mix Substation Location Summary'!$B$4:$B$1316,$B704,'Mix Substation Location Summary'!$N$4:$N$1316)+SUMIF('Mix Substation Location Summary'!$B$4:$B$1316,$B704,'Mix Substation Location Summary'!$O$4:$O$1316),"NOT FOUND"))))</f>
        <v>0</v>
      </c>
      <c r="N704" s="300"/>
      <c r="O704" s="293" t="s">
        <v>280</v>
      </c>
      <c r="P704" s="293"/>
    </row>
    <row r="705" spans="1:16" ht="12.75" customHeight="1" x14ac:dyDescent="0.3">
      <c r="A705" s="294" t="s">
        <v>2800</v>
      </c>
      <c r="B705" s="293">
        <v>4889</v>
      </c>
      <c r="C705" s="293" t="s">
        <v>1332</v>
      </c>
      <c r="D705" s="188">
        <f>SUMIF('Lines Study_Loc_Summary'!$D$10:$D$678,'TS by Location'!$B705,'Lines Study_Loc_Summary'!$P$10:$P$678)</f>
        <v>0</v>
      </c>
      <c r="E705" s="188">
        <f>SUMIF('Lines Study_Loc_Summary'!$D$10:$D$678,'TS by Location'!$B705,'Lines Study_Loc_Summary'!$Q$10:$Q$678)</f>
        <v>0</v>
      </c>
      <c r="F705" s="188">
        <f>SUMIF('Lines Study_Loc_Summary'!$D$10:$D$678,'TS by Location'!$B705,'Lines Study_Loc_Summary'!$R$10:$R$678)</f>
        <v>0</v>
      </c>
      <c r="G705" s="537">
        <f t="shared" ref="G705" si="150">SUM(D705:F705)</f>
        <v>0</v>
      </c>
      <c r="H705" s="299">
        <f>IF($O705="ISO",D705,IF($O705="Non-Iso",0,IF($O705="Trans Line",SUMIF('Lines Study_Loc_Summary'!$D:$D,$B705,'Lines Study_Loc_Summary'!$Z:$Z),IF($O705="Mix",SUMIF('Mix Substation Location Summary'!$B$4:$B$1316,$B705,'Mix Substation Location Summary'!$C$4:$C$1316),"NOT FOUND"))))</f>
        <v>0</v>
      </c>
      <c r="I705" s="299">
        <f>IF($O705="ISO",E705,IF($O705="Non-Iso",0,IF($O705="Trans Line",SUMIF('Lines Study_Loc_Summary'!$D:$D,$B705,'Lines Study_Loc_Summary'!$AA:$AA),IF($O705="Mix",SUMIF('Mix Substation Location Summary'!$B$4:$B$1316,$B705,'Mix Substation Location Summary'!$H$4:$H$1316),"NOT FOUND"))))</f>
        <v>0</v>
      </c>
      <c r="J705" s="299">
        <f>IF($O705="ISO",F705,IF($O705="Non-Iso",0,IF($O705="Trans Line",SUMIF('Lines Study_Loc_Summary'!$D:$D,$B705,'Lines Study_Loc_Summary'!$AB:$AB),IF($O705="Mix",SUMIF('Mix Substation Location Summary'!$B$4:$B$1316,$B705,'Mix Substation Location Summary'!$M$4:$M$1316),"NOT FOUND"))))</f>
        <v>0</v>
      </c>
      <c r="K705" s="299">
        <f>IF($O705="ISO",0,IF($O705="Non-Iso",D705,IF($O705="Trans Line",SUMIF('Lines Study_Loc_Summary'!$D:$D,'TS by Location'!B705,'Lines Study_Loc_Summary'!$AJ:$AJ),IF($O705="Mix",SUMIF('Mix Substation Location Summary'!$B$4:$B$1316,$B705,'Mix Substation Location Summary'!$D$4:$D$1316)+SUMIF('Mix Substation Location Summary'!$B$4:$B$1316,$B705,'Mix Substation Location Summary'!$E$4:$E$1316),"NOT FOUND"))))</f>
        <v>0</v>
      </c>
      <c r="L705" s="299">
        <f>IF($O705="ISO",0,IF($O705="Non-Iso",E705,IF($O705="Trans Line",SUMIF('Lines Study_Loc_Summary'!$D:$D,$B705,'Lines Study_Loc_Summary'!$AK:$AK),IF($O705="Mix",SUMIF('Mix Substation Location Summary'!$B$4:$B$1316,$B705,'Mix Substation Location Summary'!$I$4:$I$1316)+SUMIF('Mix Substation Location Summary'!$B$4:$B$1316,$B705,'Mix Substation Location Summary'!$J$4:$J$1316),"NOT FOUND"))))</f>
        <v>0</v>
      </c>
      <c r="M705" s="299">
        <f>IF($O705="ISO",0,IF($O705="Non-Iso",F705,IF($O705="Trans Line",SUMIF('Lines Study_Loc_Summary'!$D:$D,$B705,'Lines Study_Loc_Summary'!$AL:$AL),IF($O705="Mix",SUMIF('Mix Substation Location Summary'!$B$4:$B$1316,$B705,'Mix Substation Location Summary'!$N$4:$N$1316)+SUMIF('Mix Substation Location Summary'!$B$4:$B$1316,$B705,'Mix Substation Location Summary'!$O$4:$O$1316),"NOT FOUND"))))</f>
        <v>0</v>
      </c>
      <c r="N705" s="300"/>
      <c r="O705" s="293" t="s">
        <v>280</v>
      </c>
      <c r="P705" s="293"/>
    </row>
    <row r="706" spans="1:16" ht="12.75" customHeight="1" x14ac:dyDescent="0.3">
      <c r="A706" s="294" t="s">
        <v>2907</v>
      </c>
      <c r="B706" s="293">
        <v>4935</v>
      </c>
      <c r="C706" s="293" t="s">
        <v>1332</v>
      </c>
      <c r="D706" s="188">
        <f>SUMIF('Lines Study_Loc_Summary'!$D$10:$D$678,'TS by Location'!$B706,'Lines Study_Loc_Summary'!$P$10:$P$678)</f>
        <v>0</v>
      </c>
      <c r="E706" s="188">
        <f>SUMIF('Lines Study_Loc_Summary'!$D$10:$D$678,'TS by Location'!$B706,'Lines Study_Loc_Summary'!$Q$10:$Q$678)</f>
        <v>0</v>
      </c>
      <c r="F706" s="188">
        <f>SUMIF('Lines Study_Loc_Summary'!$D$10:$D$678,'TS by Location'!$B706,'Lines Study_Loc_Summary'!$R$10:$R$678)</f>
        <v>0</v>
      </c>
      <c r="G706" s="537">
        <f t="shared" ref="G706" si="151">SUM(D706:F706)</f>
        <v>0</v>
      </c>
      <c r="H706" s="299">
        <f>IF($O706="ISO",D706,IF($O706="Non-Iso",0,IF($O706="Trans Line",SUMIF('Lines Study_Loc_Summary'!$D:$D,$B706,'Lines Study_Loc_Summary'!$Z:$Z),IF($O706="Mix",SUMIF('Mix Substation Location Summary'!$B$4:$B$1316,$B706,'Mix Substation Location Summary'!$C$4:$C$1316),"NOT FOUND"))))</f>
        <v>0</v>
      </c>
      <c r="I706" s="299">
        <f>IF($O706="ISO",E706,IF($O706="Non-Iso",0,IF($O706="Trans Line",SUMIF('Lines Study_Loc_Summary'!$D:$D,$B706,'Lines Study_Loc_Summary'!$AA:$AA),IF($O706="Mix",SUMIF('Mix Substation Location Summary'!$B$4:$B$1316,$B706,'Mix Substation Location Summary'!$H$4:$H$1316),"NOT FOUND"))))</f>
        <v>0</v>
      </c>
      <c r="J706" s="299">
        <f>IF($O706="ISO",F706,IF($O706="Non-Iso",0,IF($O706="Trans Line",SUMIF('Lines Study_Loc_Summary'!$D:$D,$B706,'Lines Study_Loc_Summary'!$AB:$AB),IF($O706="Mix",SUMIF('Mix Substation Location Summary'!$B$4:$B$1316,$B706,'Mix Substation Location Summary'!$M$4:$M$1316),"NOT FOUND"))))</f>
        <v>0</v>
      </c>
      <c r="K706" s="299">
        <f>IF($O706="ISO",0,IF($O706="Non-Iso",D706,IF($O706="Trans Line",SUMIF('Lines Study_Loc_Summary'!$D:$D,'TS by Location'!B706,'Lines Study_Loc_Summary'!$AJ:$AJ),IF($O706="Mix",SUMIF('Mix Substation Location Summary'!$B$4:$B$1316,$B706,'Mix Substation Location Summary'!$D$4:$D$1316)+SUMIF('Mix Substation Location Summary'!$B$4:$B$1316,$B706,'Mix Substation Location Summary'!$E$4:$E$1316),"NOT FOUND"))))</f>
        <v>0</v>
      </c>
      <c r="L706" s="299">
        <f>IF($O706="ISO",0,IF($O706="Non-Iso",E706,IF($O706="Trans Line",SUMIF('Lines Study_Loc_Summary'!$D:$D,$B706,'Lines Study_Loc_Summary'!$AK:$AK),IF($O706="Mix",SUMIF('Mix Substation Location Summary'!$B$4:$B$1316,$B706,'Mix Substation Location Summary'!$I$4:$I$1316)+SUMIF('Mix Substation Location Summary'!$B$4:$B$1316,$B706,'Mix Substation Location Summary'!$J$4:$J$1316),"NOT FOUND"))))</f>
        <v>0</v>
      </c>
      <c r="M706" s="299">
        <f>IF($O706="ISO",0,IF($O706="Non-Iso",F706,IF($O706="Trans Line",SUMIF('Lines Study_Loc_Summary'!$D:$D,$B706,'Lines Study_Loc_Summary'!$AL:$AL),IF($O706="Mix",SUMIF('Mix Substation Location Summary'!$B$4:$B$1316,$B706,'Mix Substation Location Summary'!$N$4:$N$1316)+SUMIF('Mix Substation Location Summary'!$B$4:$B$1316,$B706,'Mix Substation Location Summary'!$O$4:$O$1316),"NOT FOUND"))))</f>
        <v>0</v>
      </c>
      <c r="N706" s="300"/>
      <c r="O706" s="293" t="s">
        <v>280</v>
      </c>
      <c r="P706" s="293"/>
    </row>
    <row r="707" spans="1:16" ht="12.75" customHeight="1" x14ac:dyDescent="0.3">
      <c r="A707" s="294" t="s">
        <v>1361</v>
      </c>
      <c r="B707" s="293">
        <v>4950</v>
      </c>
      <c r="C707" s="293" t="s">
        <v>1330</v>
      </c>
      <c r="D707" s="188">
        <f>SUMIF('Lines Study_Loc_Summary'!$D$10:$D$678,'TS by Location'!$B707,'Lines Study_Loc_Summary'!$P$10:$P$678)</f>
        <v>0</v>
      </c>
      <c r="E707" s="188">
        <f>SUMIF('Lines Study_Loc_Summary'!$D$10:$D$678,'TS by Location'!$B707,'Lines Study_Loc_Summary'!$Q$10:$Q$678)</f>
        <v>0</v>
      </c>
      <c r="F707" s="188">
        <f>SUMIF('Lines Study_Loc_Summary'!$D$10:$D$678,'TS by Location'!$B707,'Lines Study_Loc_Summary'!$R$10:$R$678)</f>
        <v>0</v>
      </c>
      <c r="G707" s="537">
        <f t="shared" si="135"/>
        <v>0</v>
      </c>
      <c r="H707" s="299">
        <f>IF($O707="ISO",D707,IF($O707="Non-Iso",0,IF($O707="Trans Line",SUMIF('Lines Study_Loc_Summary'!$D:$D,$B707,'Lines Study_Loc_Summary'!$Z:$Z),IF($O707="Mix",SUMIF('Mix Substation Location Summary'!$B$4:$B$1316,$B707,'Mix Substation Location Summary'!$C$4:$C$1316),"NOT FOUND"))))</f>
        <v>0</v>
      </c>
      <c r="I707" s="299">
        <f>IF($O707="ISO",E707,IF($O707="Non-Iso",0,IF($O707="Trans Line",SUMIF('Lines Study_Loc_Summary'!$D:$D,$B707,'Lines Study_Loc_Summary'!$AA:$AA),IF($O707="Mix",SUMIF('Mix Substation Location Summary'!$B$4:$B$1316,$B707,'Mix Substation Location Summary'!$H$4:$H$1316),"NOT FOUND"))))</f>
        <v>0</v>
      </c>
      <c r="J707" s="299">
        <f>IF($O707="ISO",F707,IF($O707="Non-Iso",0,IF($O707="Trans Line",SUMIF('Lines Study_Loc_Summary'!$D:$D,$B707,'Lines Study_Loc_Summary'!$AB:$AB),IF($O707="Mix",SUMIF('Mix Substation Location Summary'!$B$4:$B$1316,$B707,'Mix Substation Location Summary'!$M$4:$M$1316),"NOT FOUND"))))</f>
        <v>0</v>
      </c>
      <c r="K707" s="299">
        <f>IF($O707="ISO",0,IF($O707="Non-Iso",D707,IF($O707="Trans Line",SUMIF('Lines Study_Loc_Summary'!$D:$D,'TS by Location'!B707,'Lines Study_Loc_Summary'!$AJ:$AJ),IF($O707="Mix",SUMIF('Mix Substation Location Summary'!$B$4:$B$1316,$B707,'Mix Substation Location Summary'!$D$4:$D$1316)+SUMIF('Mix Substation Location Summary'!$B$4:$B$1316,$B707,'Mix Substation Location Summary'!$E$4:$E$1316),"NOT FOUND"))))</f>
        <v>0</v>
      </c>
      <c r="L707" s="299">
        <f>IF($O707="ISO",0,IF($O707="Non-Iso",E707,IF($O707="Trans Line",SUMIF('Lines Study_Loc_Summary'!$D:$D,$B707,'Lines Study_Loc_Summary'!$AK:$AK),IF($O707="Mix",SUMIF('Mix Substation Location Summary'!$B$4:$B$1316,$B707,'Mix Substation Location Summary'!$I$4:$I$1316)+SUMIF('Mix Substation Location Summary'!$B$4:$B$1316,$B707,'Mix Substation Location Summary'!$J$4:$J$1316),"NOT FOUND"))))</f>
        <v>0</v>
      </c>
      <c r="M707" s="299">
        <f>IF($O707="ISO",0,IF($O707="Non-Iso",F707,IF($O707="Trans Line",SUMIF('Lines Study_Loc_Summary'!$D:$D,$B707,'Lines Study_Loc_Summary'!$AL:$AL),IF($O707="Mix",SUMIF('Mix Substation Location Summary'!$B$4:$B$1316,$B707,'Mix Substation Location Summary'!$N$4:$N$1316)+SUMIF('Mix Substation Location Summary'!$B$4:$B$1316,$B707,'Mix Substation Location Summary'!$O$4:$O$1316),"NOT FOUND"))))</f>
        <v>0</v>
      </c>
      <c r="N707" s="300"/>
      <c r="O707" s="293" t="s">
        <v>280</v>
      </c>
      <c r="P707" s="293"/>
    </row>
    <row r="708" spans="1:16" ht="12.75" customHeight="1" x14ac:dyDescent="0.3">
      <c r="A708" s="294" t="s">
        <v>1362</v>
      </c>
      <c r="B708" s="293">
        <v>4987</v>
      </c>
      <c r="C708" s="293" t="s">
        <v>1331</v>
      </c>
      <c r="D708" s="188">
        <f>SUMIF('Lines Study_Loc_Summary'!$D$10:$D$678,'TS by Location'!$B708,'Lines Study_Loc_Summary'!$P$10:$P$678)</f>
        <v>0</v>
      </c>
      <c r="E708" s="188">
        <f>SUMIF('Lines Study_Loc_Summary'!$D$10:$D$678,'TS by Location'!$B708,'Lines Study_Loc_Summary'!$Q$10:$Q$678)</f>
        <v>0</v>
      </c>
      <c r="F708" s="188">
        <f>SUMIF('Lines Study_Loc_Summary'!$D$10:$D$678,'TS by Location'!$B708,'Lines Study_Loc_Summary'!$R$10:$R$678)</f>
        <v>0</v>
      </c>
      <c r="G708" s="537">
        <f t="shared" si="135"/>
        <v>0</v>
      </c>
      <c r="H708" s="299">
        <f>IF($O708="ISO",D708,IF($O708="Non-Iso",0,IF($O708="Trans Line",SUMIF('Lines Study_Loc_Summary'!$D:$D,$B708,'Lines Study_Loc_Summary'!$Z:$Z),IF($O708="Mix",SUMIF('Mix Substation Location Summary'!$B$4:$B$1316,$B708,'Mix Substation Location Summary'!$C$4:$C$1316),"NOT FOUND"))))</f>
        <v>0</v>
      </c>
      <c r="I708" s="299">
        <f>IF($O708="ISO",E708,IF($O708="Non-Iso",0,IF($O708="Trans Line",SUMIF('Lines Study_Loc_Summary'!$D:$D,$B708,'Lines Study_Loc_Summary'!$AA:$AA),IF($O708="Mix",SUMIF('Mix Substation Location Summary'!$B$4:$B$1316,$B708,'Mix Substation Location Summary'!$H$4:$H$1316),"NOT FOUND"))))</f>
        <v>0</v>
      </c>
      <c r="J708" s="299">
        <f>IF($O708="ISO",F708,IF($O708="Non-Iso",0,IF($O708="Trans Line",SUMIF('Lines Study_Loc_Summary'!$D:$D,$B708,'Lines Study_Loc_Summary'!$AB:$AB),IF($O708="Mix",SUMIF('Mix Substation Location Summary'!$B$4:$B$1316,$B708,'Mix Substation Location Summary'!$M$4:$M$1316),"NOT FOUND"))))</f>
        <v>0</v>
      </c>
      <c r="K708" s="299">
        <f>IF($O708="ISO",0,IF($O708="Non-Iso",D708,IF($O708="Trans Line",SUMIF('Lines Study_Loc_Summary'!$D:$D,'TS by Location'!B708,'Lines Study_Loc_Summary'!$AJ:$AJ),IF($O708="Mix",SUMIF('Mix Substation Location Summary'!$B$4:$B$1316,$B708,'Mix Substation Location Summary'!$D$4:$D$1316)+SUMIF('Mix Substation Location Summary'!$B$4:$B$1316,$B708,'Mix Substation Location Summary'!$E$4:$E$1316),"NOT FOUND"))))</f>
        <v>0</v>
      </c>
      <c r="L708" s="299">
        <f>IF($O708="ISO",0,IF($O708="Non-Iso",E708,IF($O708="Trans Line",SUMIF('Lines Study_Loc_Summary'!$D:$D,$B708,'Lines Study_Loc_Summary'!$AK:$AK),IF($O708="Mix",SUMIF('Mix Substation Location Summary'!$B$4:$B$1316,$B708,'Mix Substation Location Summary'!$I$4:$I$1316)+SUMIF('Mix Substation Location Summary'!$B$4:$B$1316,$B708,'Mix Substation Location Summary'!$J$4:$J$1316),"NOT FOUND"))))</f>
        <v>0</v>
      </c>
      <c r="M708" s="299">
        <f>IF($O708="ISO",0,IF($O708="Non-Iso",F708,IF($O708="Trans Line",SUMIF('Lines Study_Loc_Summary'!$D:$D,$B708,'Lines Study_Loc_Summary'!$AL:$AL),IF($O708="Mix",SUMIF('Mix Substation Location Summary'!$B$4:$B$1316,$B708,'Mix Substation Location Summary'!$N$4:$N$1316)+SUMIF('Mix Substation Location Summary'!$B$4:$B$1316,$B708,'Mix Substation Location Summary'!$O$4:$O$1316),"NOT FOUND"))))</f>
        <v>0</v>
      </c>
      <c r="N708" s="300"/>
      <c r="O708" s="293" t="s">
        <v>280</v>
      </c>
      <c r="P708" s="293"/>
    </row>
    <row r="709" spans="1:16" ht="12.75" customHeight="1" x14ac:dyDescent="0.3">
      <c r="A709" s="294" t="s">
        <v>2653</v>
      </c>
      <c r="B709" s="293">
        <v>4221</v>
      </c>
      <c r="C709" s="293" t="s">
        <v>1332</v>
      </c>
      <c r="D709" s="188">
        <f>SUMIF('Lines Study_Loc_Summary'!$D$10:$D$678,'TS by Location'!$B709,'Lines Study_Loc_Summary'!$P$10:$P$678)</f>
        <v>0</v>
      </c>
      <c r="E709" s="188">
        <f>SUMIF('Lines Study_Loc_Summary'!$D$10:$D$678,'TS by Location'!$B709,'Lines Study_Loc_Summary'!$Q$10:$Q$678)</f>
        <v>0</v>
      </c>
      <c r="F709" s="188">
        <f>SUMIF('Lines Study_Loc_Summary'!$D$10:$D$678,'TS by Location'!$B709,'Lines Study_Loc_Summary'!$R$10:$R$678)</f>
        <v>0</v>
      </c>
      <c r="G709" s="537">
        <f t="shared" si="135"/>
        <v>0</v>
      </c>
      <c r="H709" s="299">
        <f>IF($O709="ISO",D709,IF($O709="Non-Iso",0,IF($O709="Trans Line",SUMIF('Lines Study_Loc_Summary'!$D:$D,$B709,'Lines Study_Loc_Summary'!$Z:$Z),IF($O709="Mix",SUMIF('Mix Substation Location Summary'!$B$4:$B$1316,$B709,'Mix Substation Location Summary'!$C$4:$C$1316),"NOT FOUND"))))</f>
        <v>0</v>
      </c>
      <c r="I709" s="299">
        <f>IF($O709="ISO",E709,IF($O709="Non-Iso",0,IF($O709="Trans Line",SUMIF('Lines Study_Loc_Summary'!$D:$D,$B709,'Lines Study_Loc_Summary'!$AA:$AA),IF($O709="Mix",SUMIF('Mix Substation Location Summary'!$B$4:$B$1316,$B709,'Mix Substation Location Summary'!$H$4:$H$1316),"NOT FOUND"))))</f>
        <v>0</v>
      </c>
      <c r="J709" s="299">
        <f>IF($O709="ISO",F709,IF($O709="Non-Iso",0,IF($O709="Trans Line",SUMIF('Lines Study_Loc_Summary'!$D:$D,$B709,'Lines Study_Loc_Summary'!$AB:$AB),IF($O709="Mix",SUMIF('Mix Substation Location Summary'!$B$4:$B$1316,$B709,'Mix Substation Location Summary'!$M$4:$M$1316),"NOT FOUND"))))</f>
        <v>0</v>
      </c>
      <c r="K709" s="299">
        <f>IF($O709="ISO",0,IF($O709="Non-Iso",D709,IF($O709="Trans Line",SUMIF('Lines Study_Loc_Summary'!$D:$D,'TS by Location'!B709,'Lines Study_Loc_Summary'!$AJ:$AJ),IF($O709="Mix",SUMIF('Mix Substation Location Summary'!$B$4:$B$1316,$B709,'Mix Substation Location Summary'!$D$4:$D$1316)+SUMIF('Mix Substation Location Summary'!$B$4:$B$1316,$B709,'Mix Substation Location Summary'!$E$4:$E$1316),"NOT FOUND"))))</f>
        <v>0</v>
      </c>
      <c r="L709" s="299">
        <f>IF($O709="ISO",0,IF($O709="Non-Iso",E709,IF($O709="Trans Line",SUMIF('Lines Study_Loc_Summary'!$D:$D,$B709,'Lines Study_Loc_Summary'!$AK:$AK),IF($O709="Mix",SUMIF('Mix Substation Location Summary'!$B$4:$B$1316,$B709,'Mix Substation Location Summary'!$I$4:$I$1316)+SUMIF('Mix Substation Location Summary'!$B$4:$B$1316,$B709,'Mix Substation Location Summary'!$J$4:$J$1316),"NOT FOUND"))))</f>
        <v>0</v>
      </c>
      <c r="M709" s="299">
        <f>IF($O709="ISO",0,IF($O709="Non-Iso",F709,IF($O709="Trans Line",SUMIF('Lines Study_Loc_Summary'!$D:$D,$B709,'Lines Study_Loc_Summary'!$AL:$AL),IF($O709="Mix",SUMIF('Mix Substation Location Summary'!$B$4:$B$1316,$B709,'Mix Substation Location Summary'!$N$4:$N$1316)+SUMIF('Mix Substation Location Summary'!$B$4:$B$1316,$B709,'Mix Substation Location Summary'!$O$4:$O$1316),"NOT FOUND"))))</f>
        <v>0</v>
      </c>
      <c r="N709" s="300"/>
      <c r="O709" s="293" t="s">
        <v>280</v>
      </c>
      <c r="P709" s="293"/>
    </row>
    <row r="710" spans="1:16" ht="12.75" customHeight="1" x14ac:dyDescent="0.3">
      <c r="A710" s="294" t="s">
        <v>2651</v>
      </c>
      <c r="B710" s="293">
        <v>4707</v>
      </c>
      <c r="C710" s="293" t="s">
        <v>1332</v>
      </c>
      <c r="D710" s="188">
        <f>SUMIF('Lines Study_Loc_Summary'!$D$10:$D$678,'TS by Location'!$B710,'Lines Study_Loc_Summary'!$P$10:$P$678)</f>
        <v>0</v>
      </c>
      <c r="E710" s="188">
        <f>SUMIF('Lines Study_Loc_Summary'!$D$10:$D$678,'TS by Location'!$B710,'Lines Study_Loc_Summary'!$Q$10:$Q$678)</f>
        <v>0</v>
      </c>
      <c r="F710" s="188">
        <f>SUMIF('Lines Study_Loc_Summary'!$D$10:$D$678,'TS by Location'!$B710,'Lines Study_Loc_Summary'!$R$10:$R$678)</f>
        <v>0</v>
      </c>
      <c r="G710" s="537">
        <f t="shared" si="135"/>
        <v>0</v>
      </c>
      <c r="H710" s="299">
        <f>IF($O710="ISO",D710,IF($O710="Non-Iso",0,IF($O710="Trans Line",SUMIF('Lines Study_Loc_Summary'!$D:$D,$B710,'Lines Study_Loc_Summary'!$Z:$Z),IF($O710="Mix",SUMIF('Mix Substation Location Summary'!$B$4:$B$1316,$B710,'Mix Substation Location Summary'!$C$4:$C$1316),"NOT FOUND"))))</f>
        <v>0</v>
      </c>
      <c r="I710" s="299">
        <f>IF($O710="ISO",E710,IF($O710="Non-Iso",0,IF($O710="Trans Line",SUMIF('Lines Study_Loc_Summary'!$D:$D,$B710,'Lines Study_Loc_Summary'!$AA:$AA),IF($O710="Mix",SUMIF('Mix Substation Location Summary'!$B$4:$B$1316,$B710,'Mix Substation Location Summary'!$H$4:$H$1316),"NOT FOUND"))))</f>
        <v>0</v>
      </c>
      <c r="J710" s="299">
        <f>IF($O710="ISO",F710,IF($O710="Non-Iso",0,IF($O710="Trans Line",SUMIF('Lines Study_Loc_Summary'!$D:$D,$B710,'Lines Study_Loc_Summary'!$AB:$AB),IF($O710="Mix",SUMIF('Mix Substation Location Summary'!$B$4:$B$1316,$B710,'Mix Substation Location Summary'!$M$4:$M$1316),"NOT FOUND"))))</f>
        <v>0</v>
      </c>
      <c r="K710" s="299">
        <f>IF($O710="ISO",0,IF($O710="Non-Iso",D710,IF($O710="Trans Line",SUMIF('Lines Study_Loc_Summary'!$D:$D,'TS by Location'!B710,'Lines Study_Loc_Summary'!$AJ:$AJ),IF($O710="Mix",SUMIF('Mix Substation Location Summary'!$B$4:$B$1316,$B710,'Mix Substation Location Summary'!$D$4:$D$1316)+SUMIF('Mix Substation Location Summary'!$B$4:$B$1316,$B710,'Mix Substation Location Summary'!$E$4:$E$1316),"NOT FOUND"))))</f>
        <v>0</v>
      </c>
      <c r="L710" s="299">
        <f>IF($O710="ISO",0,IF($O710="Non-Iso",E710,IF($O710="Trans Line",SUMIF('Lines Study_Loc_Summary'!$D:$D,$B710,'Lines Study_Loc_Summary'!$AK:$AK),IF($O710="Mix",SUMIF('Mix Substation Location Summary'!$B$4:$B$1316,$B710,'Mix Substation Location Summary'!$I$4:$I$1316)+SUMIF('Mix Substation Location Summary'!$B$4:$B$1316,$B710,'Mix Substation Location Summary'!$J$4:$J$1316),"NOT FOUND"))))</f>
        <v>0</v>
      </c>
      <c r="M710" s="299">
        <f>IF($O710="ISO",0,IF($O710="Non-Iso",F710,IF($O710="Trans Line",SUMIF('Lines Study_Loc_Summary'!$D:$D,$B710,'Lines Study_Loc_Summary'!$AL:$AL),IF($O710="Mix",SUMIF('Mix Substation Location Summary'!$B$4:$B$1316,$B710,'Mix Substation Location Summary'!$N$4:$N$1316)+SUMIF('Mix Substation Location Summary'!$B$4:$B$1316,$B710,'Mix Substation Location Summary'!$O$4:$O$1316),"NOT FOUND"))))</f>
        <v>0</v>
      </c>
      <c r="N710" s="300"/>
      <c r="O710" s="293" t="s">
        <v>280</v>
      </c>
      <c r="P710" s="293"/>
    </row>
    <row r="711" spans="1:16" ht="12.75" customHeight="1" x14ac:dyDescent="0.3">
      <c r="A711" s="294" t="s">
        <v>1419</v>
      </c>
      <c r="B711" s="293">
        <v>4710</v>
      </c>
      <c r="C711" s="293" t="s">
        <v>1331</v>
      </c>
      <c r="D711" s="188">
        <f>SUMIF('Lines Study_Loc_Summary'!$D$10:$D$678,'TS by Location'!$B711,'Lines Study_Loc_Summary'!$P$10:$P$678)</f>
        <v>15917279.039999999</v>
      </c>
      <c r="E711" s="188">
        <f>SUMIF('Lines Study_Loc_Summary'!$D$10:$D$678,'TS by Location'!$B711,'Lines Study_Loc_Summary'!$Q$10:$Q$678)</f>
        <v>0</v>
      </c>
      <c r="F711" s="188">
        <f>SUMIF('Lines Study_Loc_Summary'!$D$10:$D$678,'TS by Location'!$B711,'Lines Study_Loc_Summary'!$R$10:$R$678)</f>
        <v>0</v>
      </c>
      <c r="G711" s="537">
        <f t="shared" si="135"/>
        <v>15917279.039999999</v>
      </c>
      <c r="H711" s="299">
        <f>IF($O711="ISO",D711,IF($O711="Non-Iso",0,IF($O711="Trans Line",SUMIF('Lines Study_Loc_Summary'!$D:$D,$B711,'Lines Study_Loc_Summary'!$Z:$Z),IF($O711="Mix",SUMIF('Mix Substation Location Summary'!$B$4:$B$1316,$B711,'Mix Substation Location Summary'!$C$4:$C$1316),"NOT FOUND"))))</f>
        <v>15917279.039999999</v>
      </c>
      <c r="I711" s="299">
        <f>IF($O711="ISO",E711,IF($O711="Non-Iso",0,IF($O711="Trans Line",SUMIF('Lines Study_Loc_Summary'!$D:$D,$B711,'Lines Study_Loc_Summary'!$AA:$AA),IF($O711="Mix",SUMIF('Mix Substation Location Summary'!$B$4:$B$1316,$B711,'Mix Substation Location Summary'!$H$4:$H$1316),"NOT FOUND"))))</f>
        <v>0</v>
      </c>
      <c r="J711" s="299">
        <f>IF($O711="ISO",F711,IF($O711="Non-Iso",0,IF($O711="Trans Line",SUMIF('Lines Study_Loc_Summary'!$D:$D,$B711,'Lines Study_Loc_Summary'!$AB:$AB),IF($O711="Mix",SUMIF('Mix Substation Location Summary'!$B$4:$B$1316,$B711,'Mix Substation Location Summary'!$M$4:$M$1316),"NOT FOUND"))))</f>
        <v>0</v>
      </c>
      <c r="K711" s="299">
        <f>IF($O711="ISO",0,IF($O711="Non-Iso",D711,IF($O711="Trans Line",SUMIF('Lines Study_Loc_Summary'!$D:$D,'TS by Location'!B711,'Lines Study_Loc_Summary'!$AJ:$AJ),IF($O711="Mix",SUMIF('Mix Substation Location Summary'!$B$4:$B$1316,$B711,'Mix Substation Location Summary'!$D$4:$D$1316)+SUMIF('Mix Substation Location Summary'!$B$4:$B$1316,$B711,'Mix Substation Location Summary'!$E$4:$E$1316),"NOT FOUND"))))</f>
        <v>0</v>
      </c>
      <c r="L711" s="299">
        <f>IF($O711="ISO",0,IF($O711="Non-Iso",E711,IF($O711="Trans Line",SUMIF('Lines Study_Loc_Summary'!$D:$D,$B711,'Lines Study_Loc_Summary'!$AK:$AK),IF($O711="Mix",SUMIF('Mix Substation Location Summary'!$B$4:$B$1316,$B711,'Mix Substation Location Summary'!$I$4:$I$1316)+SUMIF('Mix Substation Location Summary'!$B$4:$B$1316,$B711,'Mix Substation Location Summary'!$J$4:$J$1316),"NOT FOUND"))))</f>
        <v>0</v>
      </c>
      <c r="M711" s="299">
        <f>IF($O711="ISO",0,IF($O711="Non-Iso",F711,IF($O711="Trans Line",SUMIF('Lines Study_Loc_Summary'!$D:$D,$B711,'Lines Study_Loc_Summary'!$AL:$AL),IF($O711="Mix",SUMIF('Mix Substation Location Summary'!$B$4:$B$1316,$B711,'Mix Substation Location Summary'!$N$4:$N$1316)+SUMIF('Mix Substation Location Summary'!$B$4:$B$1316,$B711,'Mix Substation Location Summary'!$O$4:$O$1316),"NOT FOUND"))))</f>
        <v>0</v>
      </c>
      <c r="N711" s="300"/>
      <c r="O711" s="293" t="s">
        <v>280</v>
      </c>
      <c r="P711" s="293"/>
    </row>
    <row r="712" spans="1:16" ht="12.75" customHeight="1" x14ac:dyDescent="0.3">
      <c r="A712" s="294" t="s">
        <v>2650</v>
      </c>
      <c r="B712" s="293">
        <v>4818</v>
      </c>
      <c r="C712" s="293" t="s">
        <v>1332</v>
      </c>
      <c r="D712" s="188">
        <f>SUMIF('Lines Study_Loc_Summary'!$D$10:$D$678,'TS by Location'!$B712,'Lines Study_Loc_Summary'!$P$10:$P$678)</f>
        <v>0</v>
      </c>
      <c r="E712" s="188">
        <f>SUMIF('Lines Study_Loc_Summary'!$D$10:$D$678,'TS by Location'!$B712,'Lines Study_Loc_Summary'!$Q$10:$Q$678)</f>
        <v>0</v>
      </c>
      <c r="F712" s="188">
        <f>SUMIF('Lines Study_Loc_Summary'!$D$10:$D$678,'TS by Location'!$B712,'Lines Study_Loc_Summary'!$R$10:$R$678)</f>
        <v>0</v>
      </c>
      <c r="G712" s="537">
        <f t="shared" si="135"/>
        <v>0</v>
      </c>
      <c r="H712" s="299">
        <f>IF($O712="ISO",D712,IF($O712="Non-Iso",0,IF($O712="Trans Line",SUMIF('Lines Study_Loc_Summary'!$D:$D,$B712,'Lines Study_Loc_Summary'!$Z:$Z),IF($O712="Mix",SUMIF('Mix Substation Location Summary'!$B$4:$B$1316,$B712,'Mix Substation Location Summary'!$C$4:$C$1316),"NOT FOUND"))))</f>
        <v>0</v>
      </c>
      <c r="I712" s="299">
        <f>IF($O712="ISO",E712,IF($O712="Non-Iso",0,IF($O712="Trans Line",SUMIF('Lines Study_Loc_Summary'!$D:$D,$B712,'Lines Study_Loc_Summary'!$AA:$AA),IF($O712="Mix",SUMIF('Mix Substation Location Summary'!$B$4:$B$1316,$B712,'Mix Substation Location Summary'!$H$4:$H$1316),"NOT FOUND"))))</f>
        <v>0</v>
      </c>
      <c r="J712" s="299">
        <f>IF($O712="ISO",F712,IF($O712="Non-Iso",0,IF($O712="Trans Line",SUMIF('Lines Study_Loc_Summary'!$D:$D,$B712,'Lines Study_Loc_Summary'!$AB:$AB),IF($O712="Mix",SUMIF('Mix Substation Location Summary'!$B$4:$B$1316,$B712,'Mix Substation Location Summary'!$M$4:$M$1316),"NOT FOUND"))))</f>
        <v>0</v>
      </c>
      <c r="K712" s="299">
        <f>IF($O712="ISO",0,IF($O712="Non-Iso",D712,IF($O712="Trans Line",SUMIF('Lines Study_Loc_Summary'!$D:$D,'TS by Location'!B712,'Lines Study_Loc_Summary'!$AJ:$AJ),IF($O712="Mix",SUMIF('Mix Substation Location Summary'!$B$4:$B$1316,$B712,'Mix Substation Location Summary'!$D$4:$D$1316)+SUMIF('Mix Substation Location Summary'!$B$4:$B$1316,$B712,'Mix Substation Location Summary'!$E$4:$E$1316),"NOT FOUND"))))</f>
        <v>0</v>
      </c>
      <c r="L712" s="299">
        <f>IF($O712="ISO",0,IF($O712="Non-Iso",E712,IF($O712="Trans Line",SUMIF('Lines Study_Loc_Summary'!$D:$D,$B712,'Lines Study_Loc_Summary'!$AK:$AK),IF($O712="Mix",SUMIF('Mix Substation Location Summary'!$B$4:$B$1316,$B712,'Mix Substation Location Summary'!$I$4:$I$1316)+SUMIF('Mix Substation Location Summary'!$B$4:$B$1316,$B712,'Mix Substation Location Summary'!$J$4:$J$1316),"NOT FOUND"))))</f>
        <v>0</v>
      </c>
      <c r="M712" s="299">
        <f>IF($O712="ISO",0,IF($O712="Non-Iso",F712,IF($O712="Trans Line",SUMIF('Lines Study_Loc_Summary'!$D:$D,$B712,'Lines Study_Loc_Summary'!$AL:$AL),IF($O712="Mix",SUMIF('Mix Substation Location Summary'!$B$4:$B$1316,$B712,'Mix Substation Location Summary'!$N$4:$N$1316)+SUMIF('Mix Substation Location Summary'!$B$4:$B$1316,$B712,'Mix Substation Location Summary'!$O$4:$O$1316),"NOT FOUND"))))</f>
        <v>0</v>
      </c>
      <c r="N712" s="300"/>
      <c r="O712" s="293" t="s">
        <v>280</v>
      </c>
      <c r="P712" s="293"/>
    </row>
    <row r="713" spans="1:16" ht="12.75" customHeight="1" thickBot="1" x14ac:dyDescent="0.35">
      <c r="A713" s="294" t="s">
        <v>260</v>
      </c>
      <c r="B713" s="293">
        <v>4820</v>
      </c>
      <c r="C713" s="293" t="s">
        <v>1332</v>
      </c>
      <c r="D713" s="188">
        <f>SUMIF('Lines Study_Loc_Summary'!$D$10:$D$678,'TS by Location'!$B713,'Lines Study_Loc_Summary'!$P$10:$P$678)</f>
        <v>0</v>
      </c>
      <c r="E713" s="188">
        <f>SUMIF('Lines Study_Loc_Summary'!$D$10:$D$678,'TS by Location'!$B713,'Lines Study_Loc_Summary'!$Q$10:$Q$678)</f>
        <v>0</v>
      </c>
      <c r="F713" s="188">
        <f>SUMIF('Lines Study_Loc_Summary'!$D$10:$D$678,'TS by Location'!$B713,'Lines Study_Loc_Summary'!$R$10:$R$678)</f>
        <v>0</v>
      </c>
      <c r="G713" s="537">
        <f t="shared" si="135"/>
        <v>0</v>
      </c>
      <c r="H713" s="299">
        <f>IF($O713="ISO",D713,IF($O713="Non-Iso",0,IF($O713="Trans Line",SUMIF('Lines Study_Loc_Summary'!$D:$D,$B713,'Lines Study_Loc_Summary'!$Z:$Z),IF($O713="Mix",SUMIF('Mix Substation Location Summary'!$B$4:$B$1316,$B713,'Mix Substation Location Summary'!$C$4:$C$1316),"NOT FOUND"))))</f>
        <v>0</v>
      </c>
      <c r="I713" s="299">
        <f>IF($O713="ISO",E713,IF($O713="Non-Iso",0,IF($O713="Trans Line",SUMIF('Lines Study_Loc_Summary'!$D:$D,$B713,'Lines Study_Loc_Summary'!$AA:$AA),IF($O713="Mix",SUMIF('Mix Substation Location Summary'!$B$4:$B$1316,$B713,'Mix Substation Location Summary'!$H$4:$H$1316),"NOT FOUND"))))</f>
        <v>0</v>
      </c>
      <c r="J713" s="299">
        <f>IF($O713="ISO",F713,IF($O713="Non-Iso",0,IF($O713="Trans Line",SUMIF('Lines Study_Loc_Summary'!$D:$D,$B713,'Lines Study_Loc_Summary'!$AB:$AB),IF($O713="Mix",SUMIF('Mix Substation Location Summary'!$B$4:$B$1316,$B713,'Mix Substation Location Summary'!$M$4:$M$1316),"NOT FOUND"))))</f>
        <v>0</v>
      </c>
      <c r="K713" s="299">
        <f>IF($O713="ISO",0,IF($O713="Non-Iso",D713,IF($O713="Trans Line",SUMIF('Lines Study_Loc_Summary'!$D:$D,'TS by Location'!B713,'Lines Study_Loc_Summary'!$AJ:$AJ),IF($O713="Mix",SUMIF('Mix Substation Location Summary'!$B$4:$B$1316,$B713,'Mix Substation Location Summary'!$D$4:$D$1316)+SUMIF('Mix Substation Location Summary'!$B$4:$B$1316,$B713,'Mix Substation Location Summary'!$E$4:$E$1316),"NOT FOUND"))))</f>
        <v>0</v>
      </c>
      <c r="L713" s="299">
        <f>IF($O713="ISO",0,IF($O713="Non-Iso",E713,IF($O713="Trans Line",SUMIF('Lines Study_Loc_Summary'!$D:$D,$B713,'Lines Study_Loc_Summary'!$AK:$AK),IF($O713="Mix",SUMIF('Mix Substation Location Summary'!$B$4:$B$1316,$B713,'Mix Substation Location Summary'!$I$4:$I$1316)+SUMIF('Mix Substation Location Summary'!$B$4:$B$1316,$B713,'Mix Substation Location Summary'!$J$4:$J$1316),"NOT FOUND"))))</f>
        <v>0</v>
      </c>
      <c r="M713" s="299">
        <f>IF($O713="ISO",0,IF($O713="Non-Iso",F713,IF($O713="Trans Line",SUMIF('Lines Study_Loc_Summary'!$D:$D,$B713,'Lines Study_Loc_Summary'!$AL:$AL),IF($O713="Mix",SUMIF('Mix Substation Location Summary'!$B$4:$B$1316,$B713,'Mix Substation Location Summary'!$N$4:$N$1316)+SUMIF('Mix Substation Location Summary'!$B$4:$B$1316,$B713,'Mix Substation Location Summary'!$O$4:$O$1316),"NOT FOUND"))))</f>
        <v>0</v>
      </c>
      <c r="N713" s="300"/>
      <c r="O713" s="293" t="s">
        <v>280</v>
      </c>
      <c r="P713" s="293"/>
    </row>
    <row r="714" spans="1:16" s="73" customFormat="1" ht="21" customHeight="1" thickTop="1" thickBot="1" x14ac:dyDescent="0.35">
      <c r="A714" s="451" t="s">
        <v>75</v>
      </c>
      <c r="B714" s="452"/>
      <c r="C714" s="452"/>
      <c r="D714" s="453">
        <f t="shared" ref="D714:M714" si="152">+SUBTOTAL(9,D10:D713)</f>
        <v>344913784.69999993</v>
      </c>
      <c r="E714" s="453">
        <f t="shared" si="152"/>
        <v>1130347805.5501859</v>
      </c>
      <c r="F714" s="453">
        <f t="shared" si="152"/>
        <v>6467425996.8237667</v>
      </c>
      <c r="G714" s="184">
        <f t="shared" si="152"/>
        <v>7942687587.0739584</v>
      </c>
      <c r="H714" s="493">
        <f t="shared" si="152"/>
        <v>254335539.02357087</v>
      </c>
      <c r="I714" s="494">
        <f t="shared" si="152"/>
        <v>732410800.29603112</v>
      </c>
      <c r="J714" s="494">
        <f t="shared" si="152"/>
        <v>3686423728.3576469</v>
      </c>
      <c r="K714" s="494">
        <f t="shared" si="152"/>
        <v>90578245.676429108</v>
      </c>
      <c r="L714" s="494">
        <f t="shared" si="152"/>
        <v>397937005.25415552</v>
      </c>
      <c r="M714" s="495">
        <f t="shared" si="152"/>
        <v>2781002268.4661241</v>
      </c>
      <c r="N714" s="300"/>
      <c r="O714" s="454"/>
      <c r="P714" s="356"/>
    </row>
    <row r="715" spans="1:16" s="17" customFormat="1" ht="12.75" customHeight="1" thickTop="1" x14ac:dyDescent="0.3">
      <c r="A715" s="301"/>
      <c r="B715" s="454"/>
      <c r="C715" s="454"/>
      <c r="D715" s="354"/>
      <c r="E715" s="354"/>
      <c r="F715" s="354"/>
      <c r="G715" s="109"/>
      <c r="H715" s="354"/>
      <c r="I715" s="354"/>
      <c r="J715" s="354"/>
      <c r="K715" s="354"/>
      <c r="L715" s="354"/>
      <c r="M715" s="354"/>
      <c r="N715" s="301"/>
      <c r="O715" s="454"/>
      <c r="P715" s="301"/>
    </row>
    <row r="716" spans="1:16" s="17" customFormat="1" ht="12.75" customHeight="1" x14ac:dyDescent="0.35">
      <c r="A716" s="455" t="s">
        <v>10</v>
      </c>
      <c r="B716" s="456"/>
      <c r="C716" s="456"/>
      <c r="D716" s="457"/>
      <c r="E716" s="457"/>
      <c r="F716" s="458"/>
      <c r="G716" s="185"/>
      <c r="H716" s="496"/>
      <c r="I716" s="496"/>
      <c r="J716" s="496"/>
      <c r="K716" s="496"/>
      <c r="L716" s="496"/>
      <c r="M716" s="497"/>
      <c r="N716" s="301"/>
      <c r="O716" s="454"/>
      <c r="P716" s="301"/>
    </row>
    <row r="717" spans="1:16" ht="12.75" customHeight="1" x14ac:dyDescent="0.3">
      <c r="A717" s="459" t="s">
        <v>11</v>
      </c>
      <c r="B717" s="460"/>
      <c r="C717" s="460"/>
      <c r="D717" s="461"/>
      <c r="E717" s="461"/>
      <c r="F717" s="461"/>
      <c r="G717" s="186"/>
      <c r="H717" s="498">
        <f>H714/D714</f>
        <v>0.73738873395503035</v>
      </c>
      <c r="I717" s="498">
        <f>I714/E714</f>
        <v>0.64795171601146007</v>
      </c>
      <c r="J717" s="498">
        <f>J714/F714</f>
        <v>0.56999859452092616</v>
      </c>
      <c r="K717" s="498">
        <f>K714/D714</f>
        <v>0.26261126604496976</v>
      </c>
      <c r="L717" s="499">
        <f>L714/E714</f>
        <v>0.3520482839885406</v>
      </c>
      <c r="M717" s="500">
        <f>M714/F714</f>
        <v>0.43000140547907451</v>
      </c>
      <c r="N717" s="301"/>
      <c r="O717" s="454"/>
      <c r="P717" s="301"/>
    </row>
    <row r="718" spans="1:16" ht="12.75" customHeight="1" x14ac:dyDescent="0.3">
      <c r="A718" s="462" t="s">
        <v>2756</v>
      </c>
      <c r="B718" s="293">
        <v>1000</v>
      </c>
      <c r="C718" s="293" t="s">
        <v>1334</v>
      </c>
      <c r="D718" s="188">
        <f>SUMIF('Mix Substation Location Summary'!$B$4:$B$1314,'TS by Location'!B718,'Mix Substation Location Summary'!$F$4:$F$1314)</f>
        <v>0</v>
      </c>
      <c r="E718" s="188">
        <f>SUMIF('Mix Substation Location Summary'!$B$4:$B$1314,'TS by Location'!$B718,'Mix Substation Location Summary'!$K$4:$K$1314)</f>
        <v>0</v>
      </c>
      <c r="F718" s="188">
        <f>SUMIF('Mix Substation Location Summary'!$B$4:$B$1314,'TS by Location'!$B718,'Mix Substation Location Summary'!$P$4:$P$1314)</f>
        <v>6285.26</v>
      </c>
      <c r="G718" s="537">
        <f t="shared" ref="G718" si="153">SUM(D718:F718)</f>
        <v>6285.26</v>
      </c>
      <c r="H718" s="501">
        <f t="shared" ref="H718:H747" si="154">H$717*D718</f>
        <v>0</v>
      </c>
      <c r="I718" s="501">
        <f t="shared" ref="I718:I747" si="155">I$717*E718</f>
        <v>0</v>
      </c>
      <c r="J718" s="501">
        <f t="shared" ref="J718:J748" si="156">J$717*F718</f>
        <v>3582.5893661985965</v>
      </c>
      <c r="K718" s="501">
        <f t="shared" ref="K718:K748" si="157">K$717*D718</f>
        <v>0</v>
      </c>
      <c r="L718" s="501">
        <f t="shared" ref="L718:L748" si="158">L$717*E718</f>
        <v>0</v>
      </c>
      <c r="M718" s="501">
        <f t="shared" ref="M718:M748" si="159">M$717*F718</f>
        <v>2702.6706338014078</v>
      </c>
      <c r="N718" s="300"/>
      <c r="O718" s="454" t="s">
        <v>223</v>
      </c>
      <c r="P718" s="489" t="s">
        <v>220</v>
      </c>
    </row>
    <row r="719" spans="1:16" ht="12.75" customHeight="1" x14ac:dyDescent="0.3">
      <c r="A719" s="294" t="s">
        <v>261</v>
      </c>
      <c r="B719" s="293">
        <v>1250</v>
      </c>
      <c r="C719" s="293" t="s">
        <v>1332</v>
      </c>
      <c r="D719" s="188">
        <f>SUMIF('Mix Substation Location Summary'!$B$4:$B$1314,'TS by Location'!B719,'Mix Substation Location Summary'!$F$4:$F$1314)</f>
        <v>0</v>
      </c>
      <c r="E719" s="188">
        <f>SUMIF('Mix Substation Location Summary'!$B$4:$B$1314,'TS by Location'!$B719,'Mix Substation Location Summary'!$K$4:$K$1314)</f>
        <v>0</v>
      </c>
      <c r="F719" s="188">
        <f>SUMIF('Mix Substation Location Summary'!$B$4:$B$1314,'TS by Location'!$B719,'Mix Substation Location Summary'!$P$4:$P$1314)</f>
        <v>27323050.420000002</v>
      </c>
      <c r="G719" s="537">
        <f t="shared" ref="G719:G746" si="160">SUM(D719:F719)</f>
        <v>27323050.420000002</v>
      </c>
      <c r="H719" s="501">
        <f t="shared" si="154"/>
        <v>0</v>
      </c>
      <c r="I719" s="501">
        <f t="shared" si="155"/>
        <v>0</v>
      </c>
      <c r="J719" s="501">
        <f t="shared" si="156"/>
        <v>15574100.337424403</v>
      </c>
      <c r="K719" s="501">
        <f t="shared" si="157"/>
        <v>0</v>
      </c>
      <c r="L719" s="501">
        <f t="shared" si="158"/>
        <v>0</v>
      </c>
      <c r="M719" s="501">
        <f t="shared" si="159"/>
        <v>11748950.082575617</v>
      </c>
      <c r="N719" s="300"/>
      <c r="O719" s="454" t="s">
        <v>223</v>
      </c>
      <c r="P719" s="489" t="s">
        <v>219</v>
      </c>
    </row>
    <row r="720" spans="1:16" ht="12.75" customHeight="1" x14ac:dyDescent="0.3">
      <c r="A720" s="294" t="s">
        <v>643</v>
      </c>
      <c r="B720" s="293">
        <v>1869</v>
      </c>
      <c r="C720" s="293" t="s">
        <v>1331</v>
      </c>
      <c r="D720" s="188">
        <f>SUMIF('Mix Substation Location Summary'!$B$4:$B$1314,'TS by Location'!B720,'Mix Substation Location Summary'!$F$4:$F$1314)</f>
        <v>0</v>
      </c>
      <c r="E720" s="188">
        <f>SUMIF('Mix Substation Location Summary'!$B$4:$B$1314,'TS by Location'!$B720,'Mix Substation Location Summary'!$K$4:$K$1314)</f>
        <v>2465520.09</v>
      </c>
      <c r="F720" s="188">
        <f>SUMIF('Mix Substation Location Summary'!$B$4:$B$1314,'TS by Location'!$B720,'Mix Substation Location Summary'!$P$4:$P$1314)</f>
        <v>7901074.3400000008</v>
      </c>
      <c r="G720" s="537">
        <f t="shared" si="160"/>
        <v>10366594.43</v>
      </c>
      <c r="H720" s="501">
        <f t="shared" si="154"/>
        <v>0</v>
      </c>
      <c r="I720" s="501">
        <f t="shared" si="155"/>
        <v>1597537.9731762293</v>
      </c>
      <c r="J720" s="501">
        <f t="shared" si="156"/>
        <v>4503601.2690053545</v>
      </c>
      <c r="K720" s="501">
        <f t="shared" si="157"/>
        <v>0</v>
      </c>
      <c r="L720" s="501">
        <f t="shared" si="158"/>
        <v>867982.11682377208</v>
      </c>
      <c r="M720" s="501">
        <f t="shared" si="159"/>
        <v>3397473.0709946514</v>
      </c>
      <c r="N720" s="300"/>
      <c r="O720" s="454" t="s">
        <v>223</v>
      </c>
      <c r="P720" s="489" t="s">
        <v>219</v>
      </c>
    </row>
    <row r="721" spans="1:16" ht="12.75" customHeight="1" x14ac:dyDescent="0.3">
      <c r="A721" s="294" t="s">
        <v>1346</v>
      </c>
      <c r="B721" s="293">
        <v>1870</v>
      </c>
      <c r="C721" s="293" t="s">
        <v>1331</v>
      </c>
      <c r="D721" s="188">
        <f>SUMIF('Mix Substation Location Summary'!$B$4:$B$1314,'TS by Location'!B721,'Mix Substation Location Summary'!$F$4:$F$1314)</f>
        <v>0</v>
      </c>
      <c r="E721" s="188">
        <f>SUMIF('Mix Substation Location Summary'!$B$4:$B$1314,'TS by Location'!$B721,'Mix Substation Location Summary'!$K$4:$K$1314)</f>
        <v>0</v>
      </c>
      <c r="F721" s="188">
        <f>SUMIF('Mix Substation Location Summary'!$B$4:$B$1314,'TS by Location'!$B721,'Mix Substation Location Summary'!$P$4:$P$1314)</f>
        <v>194958.65</v>
      </c>
      <c r="G721" s="537">
        <f t="shared" si="160"/>
        <v>194958.65</v>
      </c>
      <c r="H721" s="501">
        <f t="shared" si="154"/>
        <v>0</v>
      </c>
      <c r="I721" s="501">
        <f t="shared" si="155"/>
        <v>0</v>
      </c>
      <c r="J721" s="501">
        <f t="shared" si="156"/>
        <v>111126.15648969715</v>
      </c>
      <c r="K721" s="501">
        <f t="shared" si="157"/>
        <v>0</v>
      </c>
      <c r="L721" s="501">
        <f t="shared" si="158"/>
        <v>0</v>
      </c>
      <c r="M721" s="501">
        <f t="shared" si="159"/>
        <v>83832.493510302971</v>
      </c>
      <c r="N721" s="300"/>
      <c r="O721" s="454" t="s">
        <v>223</v>
      </c>
      <c r="P721" s="489" t="s">
        <v>219</v>
      </c>
    </row>
    <row r="722" spans="1:16" ht="12.75" customHeight="1" x14ac:dyDescent="0.3">
      <c r="A722" s="294" t="s">
        <v>295</v>
      </c>
      <c r="B722" s="293">
        <v>2212</v>
      </c>
      <c r="C722" s="293" t="s">
        <v>1332</v>
      </c>
      <c r="D722" s="188">
        <f>SUMIF('Mix Substation Location Summary'!$B$4:$B$1314,'TS by Location'!B722,'Mix Substation Location Summary'!$F$4:$F$1314)</f>
        <v>0</v>
      </c>
      <c r="E722" s="188">
        <f>SUMIF('Mix Substation Location Summary'!$B$4:$B$1314,'TS by Location'!$B722,'Mix Substation Location Summary'!$K$4:$K$1314)</f>
        <v>0</v>
      </c>
      <c r="F722" s="188">
        <f>SUMIF('Mix Substation Location Summary'!$B$4:$B$1314,'TS by Location'!$B722,'Mix Substation Location Summary'!$P$4:$P$1314)</f>
        <v>2274534.2100000004</v>
      </c>
      <c r="G722" s="537">
        <f t="shared" si="160"/>
        <v>2274534.2100000004</v>
      </c>
      <c r="H722" s="501">
        <f t="shared" si="154"/>
        <v>0</v>
      </c>
      <c r="I722" s="501">
        <f t="shared" si="155"/>
        <v>0</v>
      </c>
      <c r="J722" s="501">
        <f t="shared" si="156"/>
        <v>1296481.3028897655</v>
      </c>
      <c r="K722" s="501">
        <f t="shared" si="157"/>
        <v>0</v>
      </c>
      <c r="L722" s="501">
        <f t="shared" si="158"/>
        <v>0</v>
      </c>
      <c r="M722" s="501">
        <f t="shared" si="159"/>
        <v>978052.90711023659</v>
      </c>
      <c r="N722" s="300"/>
      <c r="O722" s="454" t="s">
        <v>223</v>
      </c>
      <c r="P722" s="489" t="s">
        <v>219</v>
      </c>
    </row>
    <row r="723" spans="1:16" ht="12.75" customHeight="1" x14ac:dyDescent="0.3">
      <c r="A723" s="294" t="s">
        <v>298</v>
      </c>
      <c r="B723" s="293">
        <v>2234</v>
      </c>
      <c r="C723" s="293" t="s">
        <v>1332</v>
      </c>
      <c r="D723" s="188">
        <f>SUMIF('Mix Substation Location Summary'!$B$4:$B$1314,'TS by Location'!B723,'Mix Substation Location Summary'!$F$4:$F$1314)</f>
        <v>0</v>
      </c>
      <c r="E723" s="188">
        <f>SUMIF('Mix Substation Location Summary'!$B$4:$B$1314,'TS by Location'!$B723,'Mix Substation Location Summary'!$K$4:$K$1314)</f>
        <v>0</v>
      </c>
      <c r="F723" s="188">
        <f>SUMIF('Mix Substation Location Summary'!$B$4:$B$1314,'TS by Location'!$B723,'Mix Substation Location Summary'!$P$4:$P$1314)</f>
        <v>1031433.8299999998</v>
      </c>
      <c r="G723" s="537">
        <f t="shared" si="160"/>
        <v>1031433.8299999998</v>
      </c>
      <c r="H723" s="501">
        <f t="shared" si="154"/>
        <v>0</v>
      </c>
      <c r="I723" s="501">
        <f t="shared" si="155"/>
        <v>0</v>
      </c>
      <c r="J723" s="501">
        <f t="shared" si="156"/>
        <v>587915.83344133582</v>
      </c>
      <c r="K723" s="501">
        <f t="shared" si="157"/>
        <v>0</v>
      </c>
      <c r="L723" s="501">
        <f t="shared" si="158"/>
        <v>0</v>
      </c>
      <c r="M723" s="501">
        <f t="shared" si="159"/>
        <v>443517.99655866472</v>
      </c>
      <c r="N723" s="300"/>
      <c r="O723" s="454" t="s">
        <v>223</v>
      </c>
      <c r="P723" s="489" t="s">
        <v>219</v>
      </c>
    </row>
    <row r="724" spans="1:16" ht="12.75" customHeight="1" x14ac:dyDescent="0.3">
      <c r="A724" s="294" t="s">
        <v>645</v>
      </c>
      <c r="B724" s="293">
        <v>4300</v>
      </c>
      <c r="C724" s="293" t="s">
        <v>1334</v>
      </c>
      <c r="D724" s="188">
        <f>SUMIF('Lines Study_Loc_Summary'!$D$10:$D$678,'TS by Location'!$B724,'Lines Study_Loc_Summary'!$P$10:$P$678)</f>
        <v>0</v>
      </c>
      <c r="E724" s="188">
        <f>SUMIF('Lines Study_Loc_Summary'!$D$10:$D$678,'TS by Location'!$B724,'Lines Study_Loc_Summary'!$Q$10:$Q$678)</f>
        <v>131348.09</v>
      </c>
      <c r="F724" s="188">
        <f>SUMIF('Lines Study_Loc_Summary'!$D$10:$D$678,'TS by Location'!$B724,'Lines Study_Loc_Summary'!$R$10:$R$678)</f>
        <v>14695.55</v>
      </c>
      <c r="G724" s="537">
        <f t="shared" ref="G724:G726" si="161">SUM(D724:F724)</f>
        <v>146043.63999999998</v>
      </c>
      <c r="H724" s="501">
        <f t="shared" si="154"/>
        <v>0</v>
      </c>
      <c r="I724" s="501">
        <f t="shared" si="155"/>
        <v>85107.220310327699</v>
      </c>
      <c r="J724" s="501">
        <f t="shared" si="156"/>
        <v>8376.4428457119957</v>
      </c>
      <c r="K724" s="501">
        <f t="shared" ref="K724:K730" si="162">K$717*D724</f>
        <v>0</v>
      </c>
      <c r="L724" s="501">
        <f t="shared" ref="L724:L730" si="163">L$717*E724</f>
        <v>46240.869689672385</v>
      </c>
      <c r="M724" s="501">
        <f t="shared" ref="M724:M730" si="164">M$717*F724</f>
        <v>6319.1071542880127</v>
      </c>
      <c r="N724" s="300"/>
      <c r="O724" s="454" t="s">
        <v>223</v>
      </c>
      <c r="P724" s="489" t="s">
        <v>220</v>
      </c>
    </row>
    <row r="725" spans="1:16" ht="12.75" customHeight="1" x14ac:dyDescent="0.3">
      <c r="A725" s="294" t="s">
        <v>646</v>
      </c>
      <c r="B725" s="293">
        <v>4400</v>
      </c>
      <c r="C725" s="293" t="s">
        <v>1334</v>
      </c>
      <c r="D725" s="188">
        <f>SUMIF('Lines Study_Loc_Summary'!$D$10:$D$678,'TS by Location'!$B725,'Lines Study_Loc_Summary'!$P$10:$P$678)</f>
        <v>3127.1</v>
      </c>
      <c r="E725" s="188">
        <f>SUMIF('Lines Study_Loc_Summary'!$D$10:$D$678,'TS by Location'!$B725,'Lines Study_Loc_Summary'!$Q$10:$Q$678)</f>
        <v>433987.69</v>
      </c>
      <c r="F725" s="188">
        <f>SUMIF('Lines Study_Loc_Summary'!$D$10:$D$678,'TS by Location'!$B725,'Lines Study_Loc_Summary'!$R$10:$R$678)</f>
        <v>92729.05</v>
      </c>
      <c r="G725" s="537">
        <f t="shared" si="161"/>
        <v>529843.84</v>
      </c>
      <c r="H725" s="501">
        <f t="shared" si="154"/>
        <v>2305.8883099507752</v>
      </c>
      <c r="I725" s="501">
        <f>I$717*E725</f>
        <v>281203.06846334954</v>
      </c>
      <c r="J725" s="501">
        <f t="shared" si="156"/>
        <v>52855.42817126069</v>
      </c>
      <c r="K725" s="501">
        <f t="shared" si="162"/>
        <v>821.2116900492249</v>
      </c>
      <c r="L725" s="501">
        <f t="shared" si="163"/>
        <v>152784.62153665072</v>
      </c>
      <c r="M725" s="501">
        <f t="shared" si="164"/>
        <v>39873.621828739379</v>
      </c>
      <c r="N725" s="300"/>
      <c r="O725" s="454" t="s">
        <v>223</v>
      </c>
      <c r="P725" s="489" t="s">
        <v>220</v>
      </c>
    </row>
    <row r="726" spans="1:16" ht="12.75" customHeight="1" x14ac:dyDescent="0.3">
      <c r="A726" s="294" t="s">
        <v>647</v>
      </c>
      <c r="B726" s="293">
        <v>4500</v>
      </c>
      <c r="C726" s="293" t="s">
        <v>1334</v>
      </c>
      <c r="D726" s="188">
        <f>SUMIF('Lines Study_Loc_Summary'!$D$10:$D$678,'TS by Location'!$B726,'Lines Study_Loc_Summary'!$P$10:$P$678)</f>
        <v>0</v>
      </c>
      <c r="E726" s="188">
        <f>SUMIF('Lines Study_Loc_Summary'!$D$10:$D$678,'TS by Location'!$B726,'Lines Study_Loc_Summary'!$Q$10:$Q$678)</f>
        <v>1650139.08</v>
      </c>
      <c r="F726" s="188">
        <f>SUMIF('Lines Study_Loc_Summary'!$D$10:$D$678,'TS by Location'!$B726,'Lines Study_Loc_Summary'!$R$10:$R$678)</f>
        <v>916890.8</v>
      </c>
      <c r="G726" s="537">
        <f t="shared" si="161"/>
        <v>2567029.88</v>
      </c>
      <c r="H726" s="501">
        <f t="shared" si="154"/>
        <v>0</v>
      </c>
      <c r="I726" s="501">
        <f t="shared" si="155"/>
        <v>1069210.4485435721</v>
      </c>
      <c r="J726" s="501">
        <f t="shared" si="156"/>
        <v>522626.46732916764</v>
      </c>
      <c r="K726" s="501">
        <f t="shared" si="162"/>
        <v>0</v>
      </c>
      <c r="L726" s="501">
        <f t="shared" si="163"/>
        <v>580928.63145642914</v>
      </c>
      <c r="M726" s="501">
        <f t="shared" si="164"/>
        <v>394264.33267083304</v>
      </c>
      <c r="N726" s="300"/>
      <c r="O726" s="454" t="s">
        <v>223</v>
      </c>
      <c r="P726" s="489" t="s">
        <v>220</v>
      </c>
    </row>
    <row r="727" spans="1:16" ht="12.75" customHeight="1" x14ac:dyDescent="0.3">
      <c r="A727" s="294" t="s">
        <v>648</v>
      </c>
      <c r="B727" s="293">
        <v>4600</v>
      </c>
      <c r="C727" s="293" t="s">
        <v>1334</v>
      </c>
      <c r="D727" s="188">
        <f>SUMIF('Lines Study_Loc_Summary'!$D$10:$D$678,'TS by Location'!$B727,'Lines Study_Loc_Summary'!$P$10:$P$678)</f>
        <v>0</v>
      </c>
      <c r="E727" s="188">
        <f>SUMIF('Lines Study_Loc_Summary'!$D$10:$D$678,'TS by Location'!$B727,'Lines Study_Loc_Summary'!$Q$10:$Q$678)</f>
        <v>2007611.53</v>
      </c>
      <c r="F727" s="188">
        <f>SUMIF('Lines Study_Loc_Summary'!$D$10:$D$678,'TS by Location'!$B727,'Lines Study_Loc_Summary'!$R$10:$R$678)</f>
        <v>0</v>
      </c>
      <c r="G727" s="537">
        <f t="shared" ref="G727:G728" si="165">SUM(D727:F727)</f>
        <v>2007611.53</v>
      </c>
      <c r="H727" s="501">
        <f t="shared" si="154"/>
        <v>0</v>
      </c>
      <c r="I727" s="501">
        <f t="shared" si="155"/>
        <v>1300835.3359478929</v>
      </c>
      <c r="J727" s="501">
        <f t="shared" si="156"/>
        <v>0</v>
      </c>
      <c r="K727" s="501">
        <f t="shared" si="162"/>
        <v>0</v>
      </c>
      <c r="L727" s="501">
        <f t="shared" si="163"/>
        <v>706776.19405210856</v>
      </c>
      <c r="M727" s="501">
        <f t="shared" si="164"/>
        <v>0</v>
      </c>
      <c r="N727" s="300"/>
      <c r="O727" s="454" t="s">
        <v>223</v>
      </c>
      <c r="P727" s="489" t="s">
        <v>220</v>
      </c>
    </row>
    <row r="728" spans="1:16" ht="12.75" customHeight="1" x14ac:dyDescent="0.3">
      <c r="A728" s="294" t="s">
        <v>356</v>
      </c>
      <c r="B728" s="293">
        <v>4700</v>
      </c>
      <c r="C728" s="293" t="s">
        <v>1334</v>
      </c>
      <c r="D728" s="188">
        <f>SUMIF('Lines Study_Loc_Summary'!$D$10:$D$678,'TS by Location'!$B728,'Lines Study_Loc_Summary'!$P$10:$P$678)</f>
        <v>33304.81</v>
      </c>
      <c r="E728" s="188">
        <f>SUMIF('Lines Study_Loc_Summary'!$D$10:$D$678,'TS by Location'!$B728,'Lines Study_Loc_Summary'!$Q$10:$Q$678)</f>
        <v>522260.43</v>
      </c>
      <c r="F728" s="188">
        <f>SUMIF('Lines Study_Loc_Summary'!$D$10:$D$678,'TS by Location'!$B728,'Lines Study_Loc_Summary'!$R$10:$R$678)</f>
        <v>591382.48</v>
      </c>
      <c r="G728" s="537">
        <f t="shared" si="165"/>
        <v>1146947.72</v>
      </c>
      <c r="H728" s="501">
        <f t="shared" si="154"/>
        <v>24558.591680512833</v>
      </c>
      <c r="I728" s="501">
        <f t="shared" si="155"/>
        <v>338399.54182338301</v>
      </c>
      <c r="J728" s="501">
        <f t="shared" si="156"/>
        <v>337087.18242429971</v>
      </c>
      <c r="K728" s="501">
        <f t="shared" si="162"/>
        <v>8746.2183194871686</v>
      </c>
      <c r="L728" s="501">
        <f t="shared" si="163"/>
        <v>183860.88817661733</v>
      </c>
      <c r="M728" s="501">
        <f t="shared" si="164"/>
        <v>254295.29757570065</v>
      </c>
      <c r="N728" s="300"/>
      <c r="O728" s="454" t="s">
        <v>223</v>
      </c>
      <c r="P728" s="489" t="s">
        <v>220</v>
      </c>
    </row>
    <row r="729" spans="1:16" ht="12.75" customHeight="1" x14ac:dyDescent="0.3">
      <c r="A729" s="294" t="s">
        <v>2642</v>
      </c>
      <c r="B729" s="293">
        <v>4799</v>
      </c>
      <c r="C729" s="293" t="s">
        <v>1334</v>
      </c>
      <c r="D729" s="188">
        <f>SUMIF('Lines Study_Loc_Summary'!$D$10:$D$678,'TS by Location'!$B729,'Lines Study_Loc_Summary'!$P$10:$P$678)</f>
        <v>0</v>
      </c>
      <c r="E729" s="188">
        <f>SUMIF('Lines Study_Loc_Summary'!$D$10:$D$678,'TS by Location'!$B729,'Lines Study_Loc_Summary'!$Q$10:$Q$678)</f>
        <v>321804.63</v>
      </c>
      <c r="F729" s="188">
        <f>SUMIF('Lines Study_Loc_Summary'!$D$10:$D$678,'TS by Location'!$B729,'Lines Study_Loc_Summary'!$R$10:$R$678)</f>
        <v>0</v>
      </c>
      <c r="G729" s="537">
        <f t="shared" ref="G729" si="166">SUM(D729:F729)</f>
        <v>321804.63</v>
      </c>
      <c r="H729" s="501">
        <f t="shared" si="154"/>
        <v>0</v>
      </c>
      <c r="I729" s="501">
        <f t="shared" si="155"/>
        <v>208513.86222893299</v>
      </c>
      <c r="J729" s="501">
        <f t="shared" si="156"/>
        <v>0</v>
      </c>
      <c r="K729" s="501">
        <f t="shared" si="162"/>
        <v>0</v>
      </c>
      <c r="L729" s="501">
        <f t="shared" si="163"/>
        <v>113290.76777106723</v>
      </c>
      <c r="M729" s="501">
        <f t="shared" si="164"/>
        <v>0</v>
      </c>
      <c r="N729" s="300"/>
      <c r="O729" s="454" t="s">
        <v>223</v>
      </c>
      <c r="P729" s="489" t="s">
        <v>220</v>
      </c>
    </row>
    <row r="730" spans="1:16" ht="12.75" customHeight="1" x14ac:dyDescent="0.3">
      <c r="A730" s="294" t="s">
        <v>37</v>
      </c>
      <c r="B730" s="293">
        <v>4800</v>
      </c>
      <c r="C730" s="293" t="s">
        <v>1334</v>
      </c>
      <c r="D730" s="188">
        <f>SUMIF('Lines Study_Loc_Summary'!$D$10:$D$678,'TS by Location'!$B730,'Lines Study_Loc_Summary'!$P$10:$P$678)</f>
        <v>2930.68</v>
      </c>
      <c r="E730" s="188">
        <f>SUMIF('Lines Study_Loc_Summary'!$D$10:$D$678,'TS by Location'!$B730,'Lines Study_Loc_Summary'!$Q$10:$Q$678)</f>
        <v>1543933.25</v>
      </c>
      <c r="F730" s="188">
        <f>SUMIF('Lines Study_Loc_Summary'!$D$10:$D$678,'TS by Location'!$B730,'Lines Study_Loc_Summary'!$R$10:$R$678)</f>
        <v>711669.91</v>
      </c>
      <c r="G730" s="537">
        <f t="shared" ref="G730" si="167">SUM(D730:F730)</f>
        <v>2258533.84</v>
      </c>
      <c r="H730" s="501">
        <f t="shared" si="154"/>
        <v>2161.050414827328</v>
      </c>
      <c r="I730" s="501">
        <f t="shared" si="155"/>
        <v>1000394.1987446506</v>
      </c>
      <c r="J730" s="501">
        <f t="shared" si="156"/>
        <v>405650.84846283402</v>
      </c>
      <c r="K730" s="501">
        <f t="shared" si="162"/>
        <v>769.62958517267191</v>
      </c>
      <c r="L730" s="501">
        <f t="shared" si="163"/>
        <v>543539.05125535047</v>
      </c>
      <c r="M730" s="501">
        <f t="shared" si="164"/>
        <v>306019.06153716648</v>
      </c>
      <c r="N730" s="300"/>
      <c r="O730" s="454" t="s">
        <v>223</v>
      </c>
      <c r="P730" s="489" t="s">
        <v>220</v>
      </c>
    </row>
    <row r="731" spans="1:16" ht="12.75" customHeight="1" x14ac:dyDescent="0.3">
      <c r="A731" s="294" t="s">
        <v>2935</v>
      </c>
      <c r="B731" s="293">
        <v>4900</v>
      </c>
      <c r="C731" s="293" t="s">
        <v>1334</v>
      </c>
      <c r="D731" s="188">
        <f>SUMIF('Lines Study_Loc_Summary'!$D$10:$D$678,'TS by Location'!$B731,'Lines Study_Loc_Summary'!$P$10:$P$678)</f>
        <v>0</v>
      </c>
      <c r="E731" s="188">
        <f>SUMIF('Lines Study_Loc_Summary'!$D$10:$D$678,'TS by Location'!$B731,'Lines Study_Loc_Summary'!$Q$10:$Q$678)</f>
        <v>0</v>
      </c>
      <c r="F731" s="188">
        <f>SUMIF('Lines Study_Loc_Summary'!$D$10:$D$678,'TS by Location'!$B731,'Lines Study_Loc_Summary'!$R$10:$R$678)</f>
        <v>0</v>
      </c>
      <c r="G731" s="537">
        <f t="shared" ref="G731" si="168">SUM(D731:F731)</f>
        <v>0</v>
      </c>
      <c r="H731" s="501">
        <f t="shared" si="154"/>
        <v>0</v>
      </c>
      <c r="I731" s="501">
        <f t="shared" si="155"/>
        <v>0</v>
      </c>
      <c r="J731" s="501">
        <f t="shared" si="156"/>
        <v>0</v>
      </c>
      <c r="K731" s="501">
        <f t="shared" ref="K731" si="169">K$717*D731</f>
        <v>0</v>
      </c>
      <c r="L731" s="501">
        <f t="shared" ref="L731" si="170">L$717*E731</f>
        <v>0</v>
      </c>
      <c r="M731" s="501">
        <f t="shared" ref="M731" si="171">M$717*F731</f>
        <v>0</v>
      </c>
      <c r="N731" s="300"/>
      <c r="O731" s="454" t="s">
        <v>223</v>
      </c>
      <c r="P731" s="489" t="s">
        <v>220</v>
      </c>
    </row>
    <row r="732" spans="1:16" ht="12.75" customHeight="1" x14ac:dyDescent="0.3">
      <c r="A732" s="294" t="s">
        <v>650</v>
      </c>
      <c r="B732" s="293">
        <v>5000</v>
      </c>
      <c r="C732" s="293" t="s">
        <v>283</v>
      </c>
      <c r="D732" s="188">
        <f>SUMIF('Mix Substation Location Summary'!$B$4:$B$1314,'TS by Location'!B732,'Mix Substation Location Summary'!$F$4:$F$1314)</f>
        <v>0</v>
      </c>
      <c r="E732" s="188">
        <f>SUMIF('Mix Substation Location Summary'!$B$4:$B$1314,'TS by Location'!$B732,'Mix Substation Location Summary'!$K$4:$K$1314)</f>
        <v>0</v>
      </c>
      <c r="F732" s="188">
        <f>SUMIF('Mix Substation Location Summary'!$B$4:$B$1314,'TS by Location'!$B732,'Mix Substation Location Summary'!$P$4:$P$1314)</f>
        <v>3270204.8</v>
      </c>
      <c r="G732" s="537">
        <f t="shared" si="160"/>
        <v>3270204.8</v>
      </c>
      <c r="H732" s="501">
        <f t="shared" si="154"/>
        <v>0</v>
      </c>
      <c r="I732" s="501">
        <f t="shared" si="155"/>
        <v>0</v>
      </c>
      <c r="J732" s="501">
        <f t="shared" si="156"/>
        <v>1864012.1397955862</v>
      </c>
      <c r="K732" s="501">
        <f t="shared" si="157"/>
        <v>0</v>
      </c>
      <c r="L732" s="501">
        <f t="shared" si="158"/>
        <v>0</v>
      </c>
      <c r="M732" s="501">
        <f t="shared" si="159"/>
        <v>1406192.6602044157</v>
      </c>
      <c r="N732" s="300"/>
      <c r="O732" s="454" t="s">
        <v>2767</v>
      </c>
      <c r="P732" s="489" t="s">
        <v>220</v>
      </c>
    </row>
    <row r="733" spans="1:16" ht="12.75" customHeight="1" x14ac:dyDescent="0.3">
      <c r="A733" s="294" t="s">
        <v>651</v>
      </c>
      <c r="B733" s="293">
        <v>5038</v>
      </c>
      <c r="C733" s="293" t="s">
        <v>283</v>
      </c>
      <c r="D733" s="188">
        <f>SUMIF('Mix Substation Location Summary'!$B$4:$B$1314,'TS by Location'!B733,'Mix Substation Location Summary'!$F$4:$F$1314)</f>
        <v>123341.95</v>
      </c>
      <c r="E733" s="188">
        <f>SUMIF('Mix Substation Location Summary'!$B$4:$B$1314,'TS by Location'!$B733,'Mix Substation Location Summary'!$K$4:$K$1314)</f>
        <v>3723402.5800000005</v>
      </c>
      <c r="F733" s="188">
        <f>SUMIF('Mix Substation Location Summary'!$B$4:$B$1314,'TS by Location'!$B733,'Mix Substation Location Summary'!$P$4:$P$1314)</f>
        <v>0</v>
      </c>
      <c r="G733" s="537">
        <f t="shared" si="160"/>
        <v>3846744.5300000007</v>
      </c>
      <c r="H733" s="501">
        <f t="shared" si="154"/>
        <v>90950.964354044656</v>
      </c>
      <c r="I733" s="501">
        <f t="shared" si="155"/>
        <v>2412585.0911124982</v>
      </c>
      <c r="J733" s="501">
        <f t="shared" si="156"/>
        <v>0</v>
      </c>
      <c r="K733" s="501">
        <f t="shared" si="157"/>
        <v>32390.985645955356</v>
      </c>
      <c r="L733" s="501">
        <f t="shared" si="158"/>
        <v>1310817.4888875049</v>
      </c>
      <c r="M733" s="501">
        <f t="shared" si="159"/>
        <v>0</v>
      </c>
      <c r="N733" s="300"/>
      <c r="O733" s="454" t="s">
        <v>223</v>
      </c>
      <c r="P733" s="489" t="s">
        <v>220</v>
      </c>
    </row>
    <row r="734" spans="1:16" ht="12.75" customHeight="1" x14ac:dyDescent="0.3">
      <c r="A734" s="294" t="s">
        <v>652</v>
      </c>
      <c r="B734" s="293">
        <v>5100</v>
      </c>
      <c r="C734" s="293" t="s">
        <v>1333</v>
      </c>
      <c r="D734" s="188">
        <f>SUMIF('Mix Substation Location Summary'!$B$4:$B$1314,'TS by Location'!B734,'Mix Substation Location Summary'!$F$4:$F$1314)</f>
        <v>0</v>
      </c>
      <c r="E734" s="188">
        <f>SUMIF('Mix Substation Location Summary'!$B$4:$B$1314,'TS by Location'!$B734,'Mix Substation Location Summary'!$K$4:$K$1314)</f>
        <v>0</v>
      </c>
      <c r="F734" s="188">
        <f>SUMIF('Mix Substation Location Summary'!$B$4:$B$1314,'TS by Location'!$B734,'Mix Substation Location Summary'!$P$4:$P$1314)</f>
        <v>265939.47000000003</v>
      </c>
      <c r="G734" s="537">
        <f t="shared" si="160"/>
        <v>265939.47000000003</v>
      </c>
      <c r="H734" s="501">
        <f t="shared" si="154"/>
        <v>0</v>
      </c>
      <c r="I734" s="501">
        <f t="shared" si="155"/>
        <v>0</v>
      </c>
      <c r="J734" s="501">
        <f t="shared" si="156"/>
        <v>151585.12412764001</v>
      </c>
      <c r="K734" s="501">
        <f t="shared" si="157"/>
        <v>0</v>
      </c>
      <c r="L734" s="501">
        <f t="shared" si="158"/>
        <v>0</v>
      </c>
      <c r="M734" s="501">
        <f t="shared" si="159"/>
        <v>114354.34587236018</v>
      </c>
      <c r="N734" s="300"/>
      <c r="O734" s="454" t="s">
        <v>223</v>
      </c>
      <c r="P734" s="489" t="s">
        <v>220</v>
      </c>
    </row>
    <row r="735" spans="1:16" ht="12.75" customHeight="1" x14ac:dyDescent="0.3">
      <c r="A735" s="294" t="s">
        <v>467</v>
      </c>
      <c r="B735" s="293">
        <v>5556</v>
      </c>
      <c r="C735" s="293" t="s">
        <v>1334</v>
      </c>
      <c r="D735" s="188">
        <f>SUMIF('Mix Substation Location Summary'!$B$4:$B$1314,'TS by Location'!B735,'Mix Substation Location Summary'!$F$4:$F$1314)</f>
        <v>0</v>
      </c>
      <c r="E735" s="188">
        <f>SUMIF('Mix Substation Location Summary'!$B$4:$B$1314,'TS by Location'!$B735,'Mix Substation Location Summary'!$K$4:$K$1314)</f>
        <v>46787.23</v>
      </c>
      <c r="F735" s="188">
        <f>SUMIF('Mix Substation Location Summary'!$B$4:$B$1314,'TS by Location'!$B735,'Mix Substation Location Summary'!$P$4:$P$1314)</f>
        <v>408193.41000000009</v>
      </c>
      <c r="G735" s="537">
        <f t="shared" si="160"/>
        <v>454980.64000000007</v>
      </c>
      <c r="H735" s="501">
        <f t="shared" si="154"/>
        <v>0</v>
      </c>
      <c r="I735" s="501">
        <f t="shared" si="155"/>
        <v>30315.865965922865</v>
      </c>
      <c r="J735" s="501">
        <f t="shared" si="156"/>
        <v>232669.66999270421</v>
      </c>
      <c r="K735" s="501">
        <f t="shared" si="157"/>
        <v>0</v>
      </c>
      <c r="L735" s="501">
        <f t="shared" si="158"/>
        <v>16471.364034077167</v>
      </c>
      <c r="M735" s="501">
        <f t="shared" si="159"/>
        <v>175523.74000729615</v>
      </c>
      <c r="N735" s="300"/>
      <c r="O735" s="454" t="s">
        <v>223</v>
      </c>
      <c r="P735" s="489" t="s">
        <v>220</v>
      </c>
    </row>
    <row r="736" spans="1:16" ht="12.75" customHeight="1" x14ac:dyDescent="0.3">
      <c r="A736" s="294" t="s">
        <v>272</v>
      </c>
      <c r="B736" s="293">
        <v>6072</v>
      </c>
      <c r="C736" s="293" t="s">
        <v>247</v>
      </c>
      <c r="D736" s="188">
        <f>SUMIF('Mix Substation Location Summary'!$B$4:$B$1314,'TS by Location'!B736,'Mix Substation Location Summary'!$F$4:$F$1314)</f>
        <v>0</v>
      </c>
      <c r="E736" s="188">
        <f>SUMIF('Mix Substation Location Summary'!$B$4:$B$1314,'TS by Location'!$B736,'Mix Substation Location Summary'!$K$4:$K$1314)</f>
        <v>7617.03</v>
      </c>
      <c r="F736" s="188">
        <f>SUMIF('Mix Substation Location Summary'!$B$4:$B$1314,'TS by Location'!$B736,'Mix Substation Location Summary'!$P$4:$P$1314)</f>
        <v>0</v>
      </c>
      <c r="G736" s="537">
        <f t="shared" si="160"/>
        <v>7617.03</v>
      </c>
      <c r="H736" s="501">
        <f t="shared" si="154"/>
        <v>0</v>
      </c>
      <c r="I736" s="501">
        <f t="shared" si="155"/>
        <v>4935.4676594107714</v>
      </c>
      <c r="J736" s="501">
        <f t="shared" si="156"/>
        <v>0</v>
      </c>
      <c r="K736" s="501">
        <f t="shared" si="157"/>
        <v>0</v>
      </c>
      <c r="L736" s="501">
        <f t="shared" si="158"/>
        <v>2681.5623405892334</v>
      </c>
      <c r="M736" s="501">
        <f t="shared" si="159"/>
        <v>0</v>
      </c>
      <c r="N736" s="300"/>
      <c r="O736" s="454" t="s">
        <v>223</v>
      </c>
      <c r="P736" s="293" t="s">
        <v>220</v>
      </c>
    </row>
    <row r="737" spans="1:16" ht="12.75" customHeight="1" x14ac:dyDescent="0.3">
      <c r="A737" s="294" t="s">
        <v>2801</v>
      </c>
      <c r="B737" s="293">
        <v>7010</v>
      </c>
      <c r="C737" s="293" t="s">
        <v>1333</v>
      </c>
      <c r="D737" s="188">
        <f>SUMIF('Mix Substation Location Summary'!$B$4:$B$1314,'TS by Location'!B737,'Mix Substation Location Summary'!$F$4:$F$1314)</f>
        <v>0</v>
      </c>
      <c r="E737" s="188">
        <f>SUMIF('Mix Substation Location Summary'!$B$4:$B$1314,'TS by Location'!$B737,'Mix Substation Location Summary'!$K$4:$K$1314)</f>
        <v>0</v>
      </c>
      <c r="F737" s="188">
        <f>SUMIF('Mix Substation Location Summary'!$B$4:$B$1314,'TS by Location'!$B737,'Mix Substation Location Summary'!$P$4:$P$1314)</f>
        <v>0</v>
      </c>
      <c r="G737" s="537">
        <f t="shared" ref="G737" si="172">SUM(D737:F737)</f>
        <v>0</v>
      </c>
      <c r="H737" s="501">
        <f t="shared" si="154"/>
        <v>0</v>
      </c>
      <c r="I737" s="501">
        <f t="shared" si="155"/>
        <v>0</v>
      </c>
      <c r="J737" s="501">
        <f t="shared" si="156"/>
        <v>0</v>
      </c>
      <c r="K737" s="501">
        <f t="shared" si="157"/>
        <v>0</v>
      </c>
      <c r="L737" s="501">
        <f t="shared" si="158"/>
        <v>0</v>
      </c>
      <c r="M737" s="501">
        <f t="shared" si="159"/>
        <v>0</v>
      </c>
      <c r="N737" s="300"/>
      <c r="O737" s="454" t="s">
        <v>223</v>
      </c>
      <c r="P737" s="293" t="s">
        <v>220</v>
      </c>
    </row>
    <row r="738" spans="1:16" ht="12.75" customHeight="1" x14ac:dyDescent="0.3">
      <c r="A738" s="294" t="s">
        <v>273</v>
      </c>
      <c r="B738" s="293">
        <v>7056</v>
      </c>
      <c r="C738" s="293" t="s">
        <v>1333</v>
      </c>
      <c r="D738" s="188">
        <f>SUMIF('Mix Substation Location Summary'!$B$4:$B$1314,'TS by Location'!B738,'Mix Substation Location Summary'!$F$4:$F$1314)</f>
        <v>0</v>
      </c>
      <c r="E738" s="188">
        <f>SUMIF('Mix Substation Location Summary'!$B$4:$B$1314,'TS by Location'!$B738,'Mix Substation Location Summary'!$K$4:$K$1314)</f>
        <v>0</v>
      </c>
      <c r="F738" s="188">
        <f>SUMIF('Mix Substation Location Summary'!$B$4:$B$1314,'TS by Location'!$B738,'Mix Substation Location Summary'!$P$4:$P$1314)</f>
        <v>74797.929999999993</v>
      </c>
      <c r="G738" s="537">
        <f t="shared" si="160"/>
        <v>74797.929999999993</v>
      </c>
      <c r="H738" s="501">
        <f t="shared" si="154"/>
        <v>0</v>
      </c>
      <c r="I738" s="501">
        <f t="shared" si="155"/>
        <v>0</v>
      </c>
      <c r="J738" s="501">
        <f t="shared" si="156"/>
        <v>42634.714973074617</v>
      </c>
      <c r="K738" s="501">
        <f t="shared" si="157"/>
        <v>0</v>
      </c>
      <c r="L738" s="501">
        <f t="shared" si="158"/>
        <v>0</v>
      </c>
      <c r="M738" s="501">
        <f t="shared" si="159"/>
        <v>32163.215026925427</v>
      </c>
      <c r="N738" s="300"/>
      <c r="O738" s="454" t="s">
        <v>223</v>
      </c>
      <c r="P738" s="293" t="s">
        <v>220</v>
      </c>
    </row>
    <row r="739" spans="1:16" ht="12.75" customHeight="1" x14ac:dyDescent="0.3">
      <c r="A739" s="294" t="s">
        <v>654</v>
      </c>
      <c r="B739" s="293">
        <v>9010</v>
      </c>
      <c r="C739" s="293" t="s">
        <v>1332</v>
      </c>
      <c r="D739" s="188">
        <f>SUMIF('Mix Substation Location Summary'!$B$4:$B$1314,'TS by Location'!B739,'Mix Substation Location Summary'!$F$4:$F$1314)</f>
        <v>0</v>
      </c>
      <c r="E739" s="188">
        <f>SUMIF('Mix Substation Location Summary'!$B$4:$B$1314,'TS by Location'!$B739,'Mix Substation Location Summary'!$K$4:$K$1314)</f>
        <v>0</v>
      </c>
      <c r="F739" s="188">
        <f>SUMIF('Mix Substation Location Summary'!$B$4:$B$1314,'TS by Location'!$B739,'Mix Substation Location Summary'!$P$4:$P$1314)</f>
        <v>823.26</v>
      </c>
      <c r="G739" s="537">
        <f t="shared" si="160"/>
        <v>823.26</v>
      </c>
      <c r="H739" s="501">
        <f t="shared" si="154"/>
        <v>0</v>
      </c>
      <c r="I739" s="501">
        <f t="shared" si="155"/>
        <v>0</v>
      </c>
      <c r="J739" s="501">
        <f t="shared" si="156"/>
        <v>469.25704292529764</v>
      </c>
      <c r="K739" s="501">
        <f t="shared" si="157"/>
        <v>0</v>
      </c>
      <c r="L739" s="501">
        <f t="shared" si="158"/>
        <v>0</v>
      </c>
      <c r="M739" s="501">
        <f t="shared" si="159"/>
        <v>354.00295707470286</v>
      </c>
      <c r="N739" s="300"/>
      <c r="O739" s="454" t="s">
        <v>223</v>
      </c>
      <c r="P739" s="489" t="s">
        <v>219</v>
      </c>
    </row>
    <row r="740" spans="1:16" ht="12.75" customHeight="1" x14ac:dyDescent="0.3">
      <c r="A740" s="294" t="s">
        <v>275</v>
      </c>
      <c r="B740" s="293">
        <v>9024</v>
      </c>
      <c r="C740" s="293" t="s">
        <v>283</v>
      </c>
      <c r="D740" s="188">
        <f>SUMIF('Mix Substation Location Summary'!$B$4:$B$1314,'TS by Location'!B740,'Mix Substation Location Summary'!$F$4:$F$1314)</f>
        <v>0</v>
      </c>
      <c r="E740" s="188">
        <f>SUMIF('Mix Substation Location Summary'!$B$4:$B$1314,'TS by Location'!$B740,'Mix Substation Location Summary'!$K$4:$K$1314)</f>
        <v>373557.62</v>
      </c>
      <c r="F740" s="188">
        <f>SUMIF('Mix Substation Location Summary'!$B$4:$B$1314,'TS by Location'!$B740,'Mix Substation Location Summary'!$P$4:$P$1314)</f>
        <v>0</v>
      </c>
      <c r="G740" s="537">
        <f t="shared" si="160"/>
        <v>373557.62</v>
      </c>
      <c r="H740" s="501">
        <f t="shared" si="154"/>
        <v>0</v>
      </c>
      <c r="I740" s="501">
        <f t="shared" si="155"/>
        <v>242047.3009081569</v>
      </c>
      <c r="J740" s="501">
        <f t="shared" si="156"/>
        <v>0</v>
      </c>
      <c r="K740" s="501">
        <f t="shared" si="157"/>
        <v>0</v>
      </c>
      <c r="L740" s="501">
        <f t="shared" si="158"/>
        <v>131510.31909184332</v>
      </c>
      <c r="M740" s="501">
        <f t="shared" si="159"/>
        <v>0</v>
      </c>
      <c r="N740" s="300"/>
      <c r="O740" s="454" t="s">
        <v>223</v>
      </c>
      <c r="P740" s="489" t="s">
        <v>220</v>
      </c>
    </row>
    <row r="741" spans="1:16" ht="12.75" customHeight="1" x14ac:dyDescent="0.3">
      <c r="A741" s="294" t="s">
        <v>2716</v>
      </c>
      <c r="B741" s="463">
        <v>9078</v>
      </c>
      <c r="C741" s="293" t="s">
        <v>283</v>
      </c>
      <c r="D741" s="188">
        <f>SUMIF('Mix Substation Location Summary'!$B$4:$B$1314,'TS by Location'!B741,'Mix Substation Location Summary'!$F$4:$F$1314)</f>
        <v>0</v>
      </c>
      <c r="E741" s="188">
        <f>SUMIF('Mix Substation Location Summary'!$B$4:$B$1314,'TS by Location'!$B741,'Mix Substation Location Summary'!$K$4:$K$1314)</f>
        <v>8245.08</v>
      </c>
      <c r="F741" s="188">
        <f>SUMIF('Mix Substation Location Summary'!$B$4:$B$1314,'TS by Location'!$B741,'Mix Substation Location Summary'!$P$4:$P$1314)</f>
        <v>0</v>
      </c>
      <c r="G741" s="537">
        <f>SUM(D741:F741)</f>
        <v>8245.08</v>
      </c>
      <c r="H741" s="501">
        <f t="shared" si="154"/>
        <v>0</v>
      </c>
      <c r="I741" s="501">
        <f t="shared" si="155"/>
        <v>5342.4137346517691</v>
      </c>
      <c r="J741" s="501">
        <f t="shared" si="156"/>
        <v>0</v>
      </c>
      <c r="K741" s="501">
        <f t="shared" si="157"/>
        <v>0</v>
      </c>
      <c r="L741" s="501">
        <f t="shared" si="158"/>
        <v>2902.6662653482363</v>
      </c>
      <c r="M741" s="501">
        <f t="shared" si="159"/>
        <v>0</v>
      </c>
      <c r="N741" s="300"/>
      <c r="O741" s="454" t="s">
        <v>223</v>
      </c>
      <c r="P741" s="489" t="s">
        <v>220</v>
      </c>
    </row>
    <row r="742" spans="1:16" ht="12.75" customHeight="1" x14ac:dyDescent="0.3">
      <c r="A742" s="294" t="s">
        <v>656</v>
      </c>
      <c r="B742" s="463">
        <v>9203</v>
      </c>
      <c r="C742" s="293" t="s">
        <v>283</v>
      </c>
      <c r="D742" s="188">
        <f>SUMIF('Mix Substation Location Summary'!$B$4:$B$1314,'TS by Location'!B742,'Mix Substation Location Summary'!$F$4:$F$1314)</f>
        <v>0</v>
      </c>
      <c r="E742" s="188">
        <f>SUMIF('Mix Substation Location Summary'!$B$4:$B$1314,'TS by Location'!$B742,'Mix Substation Location Summary'!$K$4:$K$1314)</f>
        <v>0</v>
      </c>
      <c r="F742" s="188">
        <f>SUMIF('Mix Substation Location Summary'!$B$4:$B$1314,'TS by Location'!$B742,'Mix Substation Location Summary'!$P$4:$P$1314)</f>
        <v>341890.03</v>
      </c>
      <c r="G742" s="537">
        <f t="shared" si="160"/>
        <v>341890.03</v>
      </c>
      <c r="H742" s="501">
        <f t="shared" si="154"/>
        <v>0</v>
      </c>
      <c r="I742" s="501">
        <f t="shared" si="155"/>
        <v>0</v>
      </c>
      <c r="J742" s="501">
        <f t="shared" si="156"/>
        <v>194876.8365807173</v>
      </c>
      <c r="K742" s="501">
        <f t="shared" si="157"/>
        <v>0</v>
      </c>
      <c r="L742" s="501">
        <f t="shared" si="158"/>
        <v>0</v>
      </c>
      <c r="M742" s="501">
        <f t="shared" si="159"/>
        <v>147013.19341928296</v>
      </c>
      <c r="N742" s="300"/>
      <c r="O742" s="454" t="s">
        <v>223</v>
      </c>
      <c r="P742" s="489" t="s">
        <v>220</v>
      </c>
    </row>
    <row r="743" spans="1:16" ht="12.75" customHeight="1" x14ac:dyDescent="0.3">
      <c r="A743" s="294" t="s">
        <v>1347</v>
      </c>
      <c r="B743" s="463">
        <v>9221</v>
      </c>
      <c r="C743" s="293" t="s">
        <v>639</v>
      </c>
      <c r="D743" s="188">
        <f>SUMIF('Mix Substation Location Summary'!$B$4:$B$1314,'TS by Location'!B743,'Mix Substation Location Summary'!$F$4:$F$1314)</f>
        <v>0</v>
      </c>
      <c r="E743" s="188">
        <f>SUMIF('Mix Substation Location Summary'!$B$4:$B$1314,'TS by Location'!$B743,'Mix Substation Location Summary'!$K$4:$K$1314)</f>
        <v>0</v>
      </c>
      <c r="F743" s="188">
        <f>SUMIF('Mix Substation Location Summary'!$B$4:$B$1314,'TS by Location'!$B743,'Mix Substation Location Summary'!$P$4:$P$1314)</f>
        <v>1509814.62</v>
      </c>
      <c r="G743" s="537">
        <f t="shared" si="160"/>
        <v>1509814.62</v>
      </c>
      <c r="H743" s="501">
        <f t="shared" si="154"/>
        <v>0</v>
      </c>
      <c r="I743" s="501">
        <f t="shared" si="155"/>
        <v>0</v>
      </c>
      <c r="J743" s="501">
        <f t="shared" si="156"/>
        <v>860592.21138714626</v>
      </c>
      <c r="K743" s="501">
        <f t="shared" si="157"/>
        <v>0</v>
      </c>
      <c r="L743" s="501">
        <f t="shared" si="158"/>
        <v>0</v>
      </c>
      <c r="M743" s="501">
        <f t="shared" si="159"/>
        <v>649222.4086128549</v>
      </c>
      <c r="N743" s="300"/>
      <c r="O743" s="454" t="s">
        <v>223</v>
      </c>
      <c r="P743" s="489" t="s">
        <v>220</v>
      </c>
    </row>
    <row r="744" spans="1:16" ht="12.75" customHeight="1" x14ac:dyDescent="0.3">
      <c r="A744" s="294" t="s">
        <v>657</v>
      </c>
      <c r="B744" s="463">
        <v>9243</v>
      </c>
      <c r="C744" s="293" t="s">
        <v>639</v>
      </c>
      <c r="D744" s="188">
        <f>SUMIF('Mix Substation Location Summary'!$B$4:$B$1314,'TS by Location'!B744,'Mix Substation Location Summary'!$F$4:$F$1314)</f>
        <v>0</v>
      </c>
      <c r="E744" s="188">
        <f>SUMIF('Mix Substation Location Summary'!$B$4:$B$1314,'TS by Location'!$B744,'Mix Substation Location Summary'!$K$4:$K$1314)</f>
        <v>375557.58999999997</v>
      </c>
      <c r="F744" s="188">
        <f>SUMIF('Mix Substation Location Summary'!$B$4:$B$1314,'TS by Location'!$B744,'Mix Substation Location Summary'!$P$4:$P$1314)</f>
        <v>2962531.52</v>
      </c>
      <c r="G744" s="537">
        <f t="shared" si="160"/>
        <v>3338089.11</v>
      </c>
      <c r="H744" s="501">
        <f t="shared" si="154"/>
        <v>0</v>
      </c>
      <c r="I744" s="501">
        <f t="shared" si="155"/>
        <v>243343.18490162832</v>
      </c>
      <c r="J744" s="501">
        <f t="shared" si="156"/>
        <v>1688638.802623943</v>
      </c>
      <c r="K744" s="501">
        <f t="shared" si="157"/>
        <v>0</v>
      </c>
      <c r="L744" s="501">
        <f t="shared" si="158"/>
        <v>132214.40509837188</v>
      </c>
      <c r="M744" s="501">
        <f t="shared" si="159"/>
        <v>1273892.7173760589</v>
      </c>
      <c r="N744" s="300"/>
      <c r="O744" s="454" t="s">
        <v>223</v>
      </c>
      <c r="P744" s="489" t="s">
        <v>220</v>
      </c>
    </row>
    <row r="745" spans="1:16" ht="12.75" customHeight="1" x14ac:dyDescent="0.3">
      <c r="A745" s="294" t="s">
        <v>1348</v>
      </c>
      <c r="B745" s="463">
        <v>9330</v>
      </c>
      <c r="C745" s="293" t="s">
        <v>283</v>
      </c>
      <c r="D745" s="188">
        <f>SUMIF('Mix Substation Location Summary'!$B$4:$B$1314,'TS by Location'!B745,'Mix Substation Location Summary'!$F$4:$F$1314)</f>
        <v>0</v>
      </c>
      <c r="E745" s="188">
        <f>SUMIF('Mix Substation Location Summary'!$B$4:$B$1314,'TS by Location'!$B745,'Mix Substation Location Summary'!$K$4:$K$1314)</f>
        <v>0</v>
      </c>
      <c r="F745" s="188">
        <f>SUMIF('Mix Substation Location Summary'!$B$4:$B$1314,'TS by Location'!$B745,'Mix Substation Location Summary'!$P$4:$P$1314)</f>
        <v>108737.05999999998</v>
      </c>
      <c r="G745" s="537">
        <f t="shared" si="160"/>
        <v>108737.05999999998</v>
      </c>
      <c r="H745" s="501">
        <f t="shared" si="154"/>
        <v>0</v>
      </c>
      <c r="I745" s="501">
        <f t="shared" si="155"/>
        <v>0</v>
      </c>
      <c r="J745" s="501">
        <f t="shared" si="156"/>
        <v>61979.971372337612</v>
      </c>
      <c r="K745" s="501">
        <f t="shared" si="157"/>
        <v>0</v>
      </c>
      <c r="L745" s="501">
        <f t="shared" si="158"/>
        <v>0</v>
      </c>
      <c r="M745" s="501">
        <f t="shared" si="159"/>
        <v>46757.088627662444</v>
      </c>
      <c r="N745" s="300"/>
      <c r="O745" s="454" t="s">
        <v>223</v>
      </c>
      <c r="P745" s="489" t="s">
        <v>220</v>
      </c>
    </row>
    <row r="746" spans="1:16" ht="12.75" customHeight="1" x14ac:dyDescent="0.3">
      <c r="A746" s="294" t="s">
        <v>1349</v>
      </c>
      <c r="B746" s="463">
        <v>9339</v>
      </c>
      <c r="C746" s="293" t="s">
        <v>283</v>
      </c>
      <c r="D746" s="188">
        <f>SUMIF('Mix Substation Location Summary'!$B$4:$B$1314,'TS by Location'!B746,'Mix Substation Location Summary'!$F$4:$F$1314)</f>
        <v>0</v>
      </c>
      <c r="E746" s="188">
        <f>SUMIF('Mix Substation Location Summary'!$B$4:$B$1314,'TS by Location'!$B746,'Mix Substation Location Summary'!$K$4:$K$1314)</f>
        <v>0</v>
      </c>
      <c r="F746" s="188">
        <f>SUMIF('Mix Substation Location Summary'!$B$4:$B$1314,'TS by Location'!$B746,'Mix Substation Location Summary'!$P$4:$P$1314)</f>
        <v>14912.55</v>
      </c>
      <c r="G746" s="537">
        <f t="shared" si="160"/>
        <v>14912.55</v>
      </c>
      <c r="H746" s="501">
        <f t="shared" si="154"/>
        <v>0</v>
      </c>
      <c r="I746" s="501">
        <f t="shared" si="155"/>
        <v>0</v>
      </c>
      <c r="J746" s="501">
        <f t="shared" si="156"/>
        <v>8500.1325407230379</v>
      </c>
      <c r="K746" s="501">
        <f t="shared" si="157"/>
        <v>0</v>
      </c>
      <c r="L746" s="501">
        <f t="shared" si="158"/>
        <v>0</v>
      </c>
      <c r="M746" s="501">
        <f t="shared" si="159"/>
        <v>6412.4174592769723</v>
      </c>
      <c r="N746" s="300"/>
      <c r="O746" s="454" t="s">
        <v>223</v>
      </c>
      <c r="P746" s="489" t="s">
        <v>220</v>
      </c>
    </row>
    <row r="747" spans="1:16" ht="12.75" customHeight="1" x14ac:dyDescent="0.3">
      <c r="A747" s="464" t="s">
        <v>2833</v>
      </c>
      <c r="B747" s="463" t="s">
        <v>2834</v>
      </c>
      <c r="C747" s="293" t="s">
        <v>283</v>
      </c>
      <c r="D747" s="188">
        <f>SUMIF('Mix Substation Location Summary'!$B$4:$B$1314,'TS by Location'!B747,'Mix Substation Location Summary'!$F$4:$F$1314)</f>
        <v>0</v>
      </c>
      <c r="E747" s="188">
        <f>SUMIF('Mix Substation Location Summary'!$B$4:$B$1314,'TS by Location'!$B747,'Mix Substation Location Summary'!$K$4:$K$1314)</f>
        <v>0</v>
      </c>
      <c r="F747" s="188">
        <f>SUMIF('Mix Substation Location Summary'!$B$4:$B$1314,'TS by Location'!$B747,'Mix Substation Location Summary'!$P$4:$P$1314)</f>
        <v>1867.72</v>
      </c>
      <c r="G747" s="537">
        <f t="shared" ref="G747" si="173">SUM(D747:F747)</f>
        <v>1867.72</v>
      </c>
      <c r="H747" s="501">
        <f t="shared" si="154"/>
        <v>0</v>
      </c>
      <c r="I747" s="501">
        <f t="shared" si="155"/>
        <v>0</v>
      </c>
      <c r="J747" s="501">
        <f t="shared" si="156"/>
        <v>1064.5977749586243</v>
      </c>
      <c r="K747" s="501">
        <f t="shared" si="157"/>
        <v>0</v>
      </c>
      <c r="L747" s="501">
        <f t="shared" si="158"/>
        <v>0</v>
      </c>
      <c r="M747" s="501">
        <f t="shared" si="159"/>
        <v>803.12222504137708</v>
      </c>
      <c r="N747" s="300"/>
      <c r="O747" s="454" t="s">
        <v>223</v>
      </c>
      <c r="P747" s="489" t="s">
        <v>220</v>
      </c>
    </row>
    <row r="748" spans="1:16" ht="12.75" customHeight="1" x14ac:dyDescent="0.3">
      <c r="A748" s="294" t="s">
        <v>2689</v>
      </c>
      <c r="B748" s="463" t="s">
        <v>2684</v>
      </c>
      <c r="C748" s="293" t="s">
        <v>1332</v>
      </c>
      <c r="D748" s="188">
        <f>SUMIF('Mix Substation Location Summary'!$B$4:$B$1314,'TS by Location'!B748,'Mix Substation Location Summary'!$F$4:$F$1314)</f>
        <v>0</v>
      </c>
      <c r="E748" s="188">
        <f>SUMIF('Mix Substation Location Summary'!$B$4:$B$1314,'TS by Location'!$B748,'Mix Substation Location Summary'!$K$4:$K$1314)</f>
        <v>0</v>
      </c>
      <c r="F748" s="188">
        <f>SUMIF('Mix Substation Location Summary'!$B$4:$B$1314,'TS by Location'!$B748,'Mix Substation Location Summary'!$P$4:$P$1314)</f>
        <v>0</v>
      </c>
      <c r="G748" s="537">
        <f t="shared" ref="G748" si="174">SUM(D748:F748)</f>
        <v>0</v>
      </c>
      <c r="H748" s="501">
        <f>H$717*D748</f>
        <v>0</v>
      </c>
      <c r="I748" s="501">
        <f>I$717*E748</f>
        <v>0</v>
      </c>
      <c r="J748" s="501">
        <f t="shared" si="156"/>
        <v>0</v>
      </c>
      <c r="K748" s="501">
        <f t="shared" si="157"/>
        <v>0</v>
      </c>
      <c r="L748" s="501">
        <f t="shared" si="158"/>
        <v>0</v>
      </c>
      <c r="M748" s="501">
        <f t="shared" si="159"/>
        <v>0</v>
      </c>
      <c r="N748" s="300"/>
      <c r="O748" s="454" t="s">
        <v>223</v>
      </c>
      <c r="P748" s="489" t="s">
        <v>219</v>
      </c>
    </row>
    <row r="749" spans="1:16" s="17" customFormat="1" ht="13.5" thickBot="1" x14ac:dyDescent="0.35">
      <c r="A749" s="465" t="s">
        <v>12</v>
      </c>
      <c r="B749" s="466"/>
      <c r="C749" s="466"/>
      <c r="D749" s="467">
        <f t="shared" ref="D749:M749" si="175">SUBTOTAL(9,D718:D748)</f>
        <v>162704.53999999998</v>
      </c>
      <c r="E749" s="467">
        <f t="shared" si="175"/>
        <v>13611771.919999998</v>
      </c>
      <c r="F749" s="467">
        <f t="shared" si="175"/>
        <v>50018416.869999975</v>
      </c>
      <c r="G749" s="85">
        <f t="shared" si="175"/>
        <v>63792893.329999998</v>
      </c>
      <c r="H749" s="467">
        <f t="shared" si="175"/>
        <v>119976.49475933559</v>
      </c>
      <c r="I749" s="467">
        <f t="shared" si="175"/>
        <v>8819770.9735206086</v>
      </c>
      <c r="J749" s="467">
        <f t="shared" si="175"/>
        <v>28510427.316061784</v>
      </c>
      <c r="K749" s="467">
        <f t="shared" si="175"/>
        <v>42728.045240664418</v>
      </c>
      <c r="L749" s="467">
        <f t="shared" si="175"/>
        <v>4792000.9464794025</v>
      </c>
      <c r="M749" s="467">
        <f t="shared" si="175"/>
        <v>21507989.553938251</v>
      </c>
      <c r="N749" s="354"/>
      <c r="O749" s="489"/>
      <c r="P749" s="345"/>
    </row>
    <row r="750" spans="1:16" s="17" customFormat="1" ht="14" thickTop="1" thickBot="1" x14ac:dyDescent="0.35">
      <c r="A750" s="301"/>
      <c r="B750" s="454"/>
      <c r="C750" s="454"/>
      <c r="D750" s="468"/>
      <c r="E750" s="468"/>
      <c r="F750" s="468"/>
      <c r="G750" s="86"/>
      <c r="H750" s="302"/>
      <c r="I750" s="302"/>
      <c r="J750" s="302"/>
      <c r="K750" s="302"/>
      <c r="L750" s="302"/>
      <c r="M750" s="302"/>
      <c r="N750" s="502"/>
      <c r="O750" s="489"/>
      <c r="P750" s="345"/>
    </row>
    <row r="751" spans="1:16" ht="12.75" customHeight="1" x14ac:dyDescent="0.3">
      <c r="A751" s="712" t="s">
        <v>1323</v>
      </c>
      <c r="B751" s="713"/>
      <c r="C751" s="469" t="s">
        <v>1319</v>
      </c>
      <c r="D751" s="470">
        <f>SUMIF($O$10:$O$748,"ISO",D$10:D$748)</f>
        <v>30525612.509999998</v>
      </c>
      <c r="E751" s="470">
        <f>SUMIF($O$10:$O$748,"ISO",E$10:E$748)</f>
        <v>379598142.19</v>
      </c>
      <c r="F751" s="470">
        <f>SUMIF($O$10:$O$748,"ISO",F$10:F$748)</f>
        <v>1735048531.2100005</v>
      </c>
      <c r="G751" s="93">
        <f>SUM(D751:F751)</f>
        <v>2145172285.9100006</v>
      </c>
      <c r="H751" s="470">
        <f>SUMIF($O$10:$O$749,"ISO",H$10:H$749)</f>
        <v>30525612.509999998</v>
      </c>
      <c r="I751" s="470">
        <f>SUMIF($O$10:$O$748,"ISO",I$10:I$748)</f>
        <v>379598142.19</v>
      </c>
      <c r="J751" s="470">
        <f>SUMIF($O$10:$O$748,"ISO",J$10:J$748)</f>
        <v>1735048531.2100005</v>
      </c>
      <c r="K751" s="470">
        <f>SUMIF($O$10:$O$748,"ISO",K$10:K$748)</f>
        <v>0</v>
      </c>
      <c r="L751" s="470">
        <f>SUMIF($O$10:$O$748,"ISO",L$10:L$748)</f>
        <v>0</v>
      </c>
      <c r="M751" s="503">
        <f>SUMIF($O$10:$O$748,"ISO",M$10:M$748)</f>
        <v>0</v>
      </c>
      <c r="N751" s="502"/>
      <c r="O751" s="293"/>
      <c r="P751" s="293"/>
    </row>
    <row r="752" spans="1:16" ht="12.75" customHeight="1" x14ac:dyDescent="0.3">
      <c r="A752" s="714"/>
      <c r="B752" s="715"/>
      <c r="C752" s="471" t="s">
        <v>1320</v>
      </c>
      <c r="D752" s="472">
        <f>SUMIF($O$10:$O$748,"Non-ISO",D$10:D$748)</f>
        <v>19399426.699999996</v>
      </c>
      <c r="E752" s="472">
        <f>SUMIF($O$10:$O$748,"Non-ISO",E$10:E$748)</f>
        <v>91185947.25999999</v>
      </c>
      <c r="F752" s="472">
        <f>SUMIF($O$10:$O$748,"Non-ISO",F$10:F$748)</f>
        <v>960119950.41999984</v>
      </c>
      <c r="G752" s="92">
        <f>SUM(D752:F752)</f>
        <v>1070705324.3799999</v>
      </c>
      <c r="H752" s="472">
        <f t="shared" ref="H752:M752" si="176">SUMIF($O$10:$O$748,"Non-ISO",H$10:H$748)</f>
        <v>0</v>
      </c>
      <c r="I752" s="472">
        <f t="shared" si="176"/>
        <v>0</v>
      </c>
      <c r="J752" s="472">
        <f t="shared" si="176"/>
        <v>0</v>
      </c>
      <c r="K752" s="472">
        <f t="shared" si="176"/>
        <v>19399426.699999996</v>
      </c>
      <c r="L752" s="472">
        <f t="shared" si="176"/>
        <v>91185947.25999999</v>
      </c>
      <c r="M752" s="504">
        <f t="shared" si="176"/>
        <v>960119950.41999984</v>
      </c>
      <c r="N752" s="502"/>
      <c r="O752" s="293"/>
      <c r="P752" s="293"/>
    </row>
    <row r="753" spans="1:16" ht="12.75" customHeight="1" x14ac:dyDescent="0.3">
      <c r="A753" s="714"/>
      <c r="B753" s="715"/>
      <c r="C753" s="471" t="s">
        <v>1321</v>
      </c>
      <c r="D753" s="472">
        <f>SUMIF($O$10:$O$748,"Mix",D$10:D$748)</f>
        <v>29171869.950000007</v>
      </c>
      <c r="E753" s="472">
        <f>SUMIF($O$10:$O$748,"Mix",E$10:E$748)</f>
        <v>637418620.20018637</v>
      </c>
      <c r="F753" s="472">
        <f>SUMIF($O$10:$O$748,"Mix",F$10:F$748)</f>
        <v>3812763068.2237725</v>
      </c>
      <c r="G753" s="92">
        <f>SUM(D753:F753)</f>
        <v>4479353558.3739586</v>
      </c>
      <c r="H753" s="472">
        <f t="shared" ref="H753:M753" si="177">SUMIF($O$10:$O$748,"Mix",H$10:H$748)</f>
        <v>10910914.802334577</v>
      </c>
      <c r="I753" s="472">
        <f t="shared" si="177"/>
        <v>341574742.86228096</v>
      </c>
      <c r="J753" s="472">
        <f t="shared" si="177"/>
        <v>1976835127.8289375</v>
      </c>
      <c r="K753" s="472">
        <f t="shared" si="177"/>
        <v>18260955.147665422</v>
      </c>
      <c r="L753" s="472">
        <f t="shared" si="177"/>
        <v>295843877.33790529</v>
      </c>
      <c r="M753" s="504">
        <f t="shared" si="177"/>
        <v>1835927940.3948333</v>
      </c>
      <c r="N753" s="502"/>
      <c r="O753" s="293"/>
      <c r="P753" s="293"/>
    </row>
    <row r="754" spans="1:16" ht="12.75" customHeight="1" x14ac:dyDescent="0.3">
      <c r="A754" s="714"/>
      <c r="B754" s="715"/>
      <c r="C754" s="471" t="s">
        <v>1322</v>
      </c>
      <c r="D754" s="472">
        <f>SUMIF($O$10:$O$748,"Trans Line",D$10:D$748)</f>
        <v>265979580.08000001</v>
      </c>
      <c r="E754" s="472">
        <f>SUMIF($O$10:$O$748,"Trans Line",E$10:E$748)</f>
        <v>35756867.82</v>
      </c>
      <c r="F754" s="472">
        <f>SUMIF($O$10:$O$748,"Trans Line",F$10:F$748)</f>
        <v>9512863.8399999999</v>
      </c>
      <c r="G754" s="92">
        <f>SUM(D754:F754)</f>
        <v>311249311.74000001</v>
      </c>
      <c r="H754" s="472">
        <f t="shared" ref="H754:M754" si="178">SUMIF($O$10:$O$748,"Trans Line",H$10:H$748)</f>
        <v>213018988.20599559</v>
      </c>
      <c r="I754" s="472">
        <f t="shared" si="178"/>
        <v>20057686.217270423</v>
      </c>
      <c r="J754" s="472">
        <f t="shared" si="178"/>
        <v>3050496.6347712367</v>
      </c>
      <c r="K754" s="472">
        <f t="shared" si="178"/>
        <v>52960591.874004342</v>
      </c>
      <c r="L754" s="472">
        <f t="shared" si="178"/>
        <v>15699181.602729578</v>
      </c>
      <c r="M754" s="504">
        <f t="shared" si="178"/>
        <v>6462367.2052287646</v>
      </c>
      <c r="N754" s="502"/>
      <c r="O754" s="293"/>
      <c r="P754" s="293"/>
    </row>
    <row r="755" spans="1:16" ht="12.75" customHeight="1" thickBot="1" x14ac:dyDescent="0.35">
      <c r="A755" s="716"/>
      <c r="B755" s="717"/>
      <c r="C755" s="473" t="s">
        <v>1328</v>
      </c>
      <c r="D755" s="474">
        <f>D749</f>
        <v>162704.53999999998</v>
      </c>
      <c r="E755" s="474">
        <f t="shared" ref="E755:M755" si="179">E749</f>
        <v>13611771.919999998</v>
      </c>
      <c r="F755" s="474">
        <f t="shared" si="179"/>
        <v>50018416.869999975</v>
      </c>
      <c r="G755" s="205">
        <f t="shared" si="179"/>
        <v>63792893.329999998</v>
      </c>
      <c r="H755" s="474">
        <f t="shared" si="179"/>
        <v>119976.49475933559</v>
      </c>
      <c r="I755" s="474">
        <f t="shared" si="179"/>
        <v>8819770.9735206086</v>
      </c>
      <c r="J755" s="474">
        <f t="shared" si="179"/>
        <v>28510427.316061784</v>
      </c>
      <c r="K755" s="474">
        <f t="shared" si="179"/>
        <v>42728.045240664418</v>
      </c>
      <c r="L755" s="474">
        <f t="shared" si="179"/>
        <v>4792000.9464794025</v>
      </c>
      <c r="M755" s="505">
        <f t="shared" si="179"/>
        <v>21507989.553938251</v>
      </c>
      <c r="N755" s="502"/>
      <c r="O755" s="293"/>
      <c r="P755" s="293"/>
    </row>
    <row r="756" spans="1:16" s="17" customFormat="1" x14ac:dyDescent="0.3">
      <c r="A756" s="301"/>
      <c r="B756" s="454"/>
      <c r="C756" s="454"/>
      <c r="D756" s="354"/>
      <c r="E756" s="354"/>
      <c r="F756" s="354"/>
      <c r="G756" s="83"/>
      <c r="H756" s="345"/>
      <c r="I756" s="345"/>
      <c r="J756" s="345"/>
      <c r="K756" s="345"/>
      <c r="L756" s="506"/>
      <c r="M756" s="506"/>
      <c r="N756" s="502"/>
      <c r="O756" s="489"/>
      <c r="P756" s="345"/>
    </row>
    <row r="757" spans="1:16" s="17" customFormat="1" ht="13.5" thickBot="1" x14ac:dyDescent="0.35">
      <c r="A757" s="465" t="s">
        <v>13</v>
      </c>
      <c r="B757" s="466"/>
      <c r="C757" s="466"/>
      <c r="D757" s="475">
        <f t="shared" ref="D757:M757" si="180">D714+D749</f>
        <v>345076489.23999995</v>
      </c>
      <c r="E757" s="475">
        <f t="shared" si="180"/>
        <v>1143959577.470186</v>
      </c>
      <c r="F757" s="475">
        <f t="shared" si="180"/>
        <v>6517444413.6937666</v>
      </c>
      <c r="G757" s="204">
        <f t="shared" si="180"/>
        <v>8006480480.4039583</v>
      </c>
      <c r="H757" s="475">
        <f t="shared" si="180"/>
        <v>254455515.51833019</v>
      </c>
      <c r="I757" s="475">
        <f t="shared" si="180"/>
        <v>741230571.26955175</v>
      </c>
      <c r="J757" s="475">
        <f t="shared" si="180"/>
        <v>3714934155.6737089</v>
      </c>
      <c r="K757" s="475">
        <f t="shared" si="180"/>
        <v>90620973.721669778</v>
      </c>
      <c r="L757" s="475">
        <f t="shared" si="180"/>
        <v>402729006.2006349</v>
      </c>
      <c r="M757" s="475">
        <f t="shared" si="180"/>
        <v>2802510258.0200624</v>
      </c>
      <c r="N757" s="354"/>
      <c r="O757" s="489"/>
      <c r="P757" s="345"/>
    </row>
    <row r="758" spans="1:16" s="17" customFormat="1" ht="13.5" thickTop="1" x14ac:dyDescent="0.3">
      <c r="A758" s="356"/>
      <c r="B758" s="454"/>
      <c r="C758" s="352"/>
      <c r="D758" s="476"/>
      <c r="E758" s="476"/>
      <c r="F758" s="476"/>
      <c r="G758" s="148"/>
      <c r="H758" s="147"/>
      <c r="I758" s="147"/>
      <c r="J758" s="147"/>
      <c r="K758" s="147"/>
      <c r="L758" s="147"/>
      <c r="M758" s="147"/>
      <c r="N758" s="147"/>
      <c r="O758" s="75"/>
      <c r="P758" s="16"/>
    </row>
    <row r="759" spans="1:16" s="17" customFormat="1" x14ac:dyDescent="0.3">
      <c r="A759" s="301"/>
      <c r="B759" s="477"/>
      <c r="C759" s="478" t="s">
        <v>245</v>
      </c>
      <c r="D759" s="479">
        <f>'AH Data Pivot'!C1443</f>
        <v>345076489.24000025</v>
      </c>
      <c r="E759" s="479">
        <f>'AH Data Pivot'!D1443</f>
        <v>1143959577.47</v>
      </c>
      <c r="F759" s="480">
        <f>'AH Data Pivot'!E1443</f>
        <v>6517444413.7000046</v>
      </c>
      <c r="G759" s="41"/>
      <c r="J759" s="210"/>
      <c r="O759" s="59"/>
    </row>
    <row r="760" spans="1:16" s="17" customFormat="1" x14ac:dyDescent="0.3">
      <c r="A760" s="301"/>
      <c r="B760" s="301"/>
      <c r="C760" s="481"/>
      <c r="D760" s="482">
        <f>D757-D759</f>
        <v>0</v>
      </c>
      <c r="E760" s="483">
        <f>E757-E759</f>
        <v>1.8596649169921875E-4</v>
      </c>
      <c r="F760" s="484">
        <f>F757-F759</f>
        <v>-6.2379837036132813E-3</v>
      </c>
      <c r="G760" s="41"/>
      <c r="H760" s="1"/>
      <c r="I760" s="1"/>
      <c r="J760" s="1"/>
      <c r="O760" s="59"/>
    </row>
    <row r="761" spans="1:16" s="17" customFormat="1" x14ac:dyDescent="0.3">
      <c r="C761" s="59"/>
      <c r="D761" s="1"/>
      <c r="E761" s="1"/>
      <c r="F761" s="1"/>
      <c r="G761" s="41"/>
      <c r="H761" s="16"/>
      <c r="I761" s="202"/>
      <c r="J761" s="16"/>
      <c r="O761" s="59"/>
    </row>
    <row r="762" spans="1:16" x14ac:dyDescent="0.3">
      <c r="I762" s="127"/>
    </row>
    <row r="763" spans="1:16" x14ac:dyDescent="0.3">
      <c r="A763" s="17"/>
      <c r="D763" s="183"/>
      <c r="E763" s="183"/>
      <c r="F763" s="183"/>
      <c r="G763" s="255"/>
      <c r="I763" s="74"/>
      <c r="J763" s="74"/>
      <c r="K763" s="74"/>
    </row>
    <row r="764" spans="1:16" x14ac:dyDescent="0.3">
      <c r="D764" s="250"/>
      <c r="E764" s="250"/>
      <c r="F764" s="250"/>
      <c r="G764" s="128"/>
      <c r="I764" s="74"/>
      <c r="J764" s="74"/>
      <c r="K764" s="74"/>
    </row>
    <row r="765" spans="1:16" x14ac:dyDescent="0.3">
      <c r="A765" s="17"/>
      <c r="D765" s="183"/>
      <c r="E765" s="183"/>
      <c r="F765" s="183"/>
      <c r="G765" s="256"/>
      <c r="I765" s="74"/>
      <c r="J765" s="74"/>
      <c r="K765" s="308"/>
      <c r="L765" s="74"/>
    </row>
    <row r="766" spans="1:16" x14ac:dyDescent="0.3">
      <c r="D766" s="251"/>
      <c r="E766" s="251"/>
      <c r="F766" s="251"/>
      <c r="G766" s="256"/>
      <c r="H766" s="70"/>
      <c r="I766" s="74"/>
      <c r="J766" s="74"/>
      <c r="K766" s="74"/>
      <c r="L766" s="74"/>
    </row>
    <row r="767" spans="1:16" x14ac:dyDescent="0.3">
      <c r="A767" s="17"/>
      <c r="D767" s="183"/>
      <c r="E767" s="183"/>
      <c r="F767" s="183"/>
      <c r="G767" s="256"/>
      <c r="H767" s="74"/>
      <c r="I767" s="74"/>
      <c r="J767" s="74"/>
      <c r="K767" s="74"/>
      <c r="L767" s="74"/>
      <c r="O767" s="58"/>
    </row>
    <row r="768" spans="1:16" x14ac:dyDescent="0.3">
      <c r="D768" s="183"/>
      <c r="G768" s="256"/>
      <c r="I768" s="74"/>
      <c r="J768" s="74"/>
      <c r="K768" s="308"/>
      <c r="L768" s="74"/>
      <c r="O768" s="58"/>
    </row>
    <row r="769" spans="1:15" x14ac:dyDescent="0.3">
      <c r="A769" s="17"/>
      <c r="B769" s="257"/>
      <c r="D769" s="250"/>
      <c r="E769" s="250"/>
      <c r="F769" s="250"/>
      <c r="G769" s="256"/>
      <c r="I769" s="74"/>
      <c r="J769" s="74"/>
      <c r="K769" s="308"/>
      <c r="L769" s="308"/>
      <c r="O769" s="58"/>
    </row>
    <row r="770" spans="1:15" x14ac:dyDescent="0.3">
      <c r="A770" s="17"/>
      <c r="B770" s="257"/>
      <c r="G770" s="256"/>
      <c r="O770" s="58"/>
    </row>
    <row r="771" spans="1:15" x14ac:dyDescent="0.3">
      <c r="A771" s="17"/>
      <c r="B771" s="24"/>
      <c r="O771" s="58"/>
    </row>
    <row r="772" spans="1:15" x14ac:dyDescent="0.3">
      <c r="I772" s="74"/>
    </row>
    <row r="773" spans="1:15" x14ac:dyDescent="0.3">
      <c r="I773" s="309"/>
    </row>
    <row r="774" spans="1:15" x14ac:dyDescent="0.3">
      <c r="I774" s="70"/>
      <c r="O774" s="58"/>
    </row>
  </sheetData>
  <autoFilter ref="A6:P748" xr:uid="{00000000-0009-0000-0000-000007000000}"/>
  <sortState xmlns:xlrd2="http://schemas.microsoft.com/office/spreadsheetml/2017/richdata2" ref="A532:D541">
    <sortCondition ref="C532"/>
  </sortState>
  <mergeCells count="2">
    <mergeCell ref="B6:B8"/>
    <mergeCell ref="A751:B755"/>
  </mergeCells>
  <phoneticPr fontId="23" type="noConversion"/>
  <conditionalFormatting sqref="B668">
    <cfRule type="cellIs" dxfId="131" priority="102" stopIfTrue="1" operator="equal">
      <formula>#REF!</formula>
    </cfRule>
  </conditionalFormatting>
  <conditionalFormatting sqref="B298">
    <cfRule type="cellIs" dxfId="130" priority="103" stopIfTrue="1" operator="equal">
      <formula>$B291</formula>
    </cfRule>
  </conditionalFormatting>
  <conditionalFormatting sqref="B397 B589:B590 B344:B351 B616:B619 B671 B645">
    <cfRule type="cellIs" dxfId="129" priority="104" stopIfTrue="1" operator="equal">
      <formula>$B333</formula>
    </cfRule>
  </conditionalFormatting>
  <conditionalFormatting sqref="B315:B321 B353:B354">
    <cfRule type="cellIs" dxfId="128" priority="105" stopIfTrue="1" operator="equal">
      <formula>$B307</formula>
    </cfRule>
  </conditionalFormatting>
  <conditionalFormatting sqref="B313:B314 B355:B361 B323:B341 B364:B370 B675:B676">
    <cfRule type="cellIs" dxfId="127" priority="106" stopIfTrue="1" operator="equal">
      <formula>$B304</formula>
    </cfRule>
  </conditionalFormatting>
  <conditionalFormatting sqref="B17">
    <cfRule type="cellIs" dxfId="126" priority="108" stopIfTrue="1" operator="equal">
      <formula>$B413</formula>
    </cfRule>
  </conditionalFormatting>
  <conditionalFormatting sqref="B21 B19">
    <cfRule type="cellIs" dxfId="125" priority="109" stopIfTrue="1" operator="equal">
      <formula>$B422</formula>
    </cfRule>
  </conditionalFormatting>
  <conditionalFormatting sqref="B32 B26 B711 B598:B601 B607:B608 B565:B569 B378:B379 B650:B652 B688:B690">
    <cfRule type="cellIs" dxfId="124" priority="111" stopIfTrue="1" operator="equal">
      <formula>$B11</formula>
    </cfRule>
  </conditionalFormatting>
  <conditionalFormatting sqref="B454:B459 B449 B526:B527 B390:B392 B423">
    <cfRule type="cellIs" dxfId="123" priority="114" stopIfTrue="1" operator="equal">
      <formula>$B371</formula>
    </cfRule>
  </conditionalFormatting>
  <conditionalFormatting sqref="B451:B453 B581 B389 B658:B661 B419:B420 B694:B697 B701:B702">
    <cfRule type="cellIs" dxfId="122" priority="116" stopIfTrue="1" operator="equal">
      <formula>$B369</formula>
    </cfRule>
  </conditionalFormatting>
  <conditionalFormatting sqref="B363 B555:B560 B352 B342 B371:B373 B672 B620:B643 B399:B400">
    <cfRule type="cellIs" dxfId="121" priority="128" stopIfTrue="1" operator="equal">
      <formula>$B332</formula>
    </cfRule>
  </conditionalFormatting>
  <conditionalFormatting sqref="B534">
    <cfRule type="cellIs" dxfId="120" priority="132" stopIfTrue="1" operator="equal">
      <formula>$B736</formula>
    </cfRule>
  </conditionalFormatting>
  <conditionalFormatting sqref="B533 B578:B580 B707:B709">
    <cfRule type="cellIs" dxfId="119" priority="134" stopIfTrue="1" operator="equal">
      <formula>$B511</formula>
    </cfRule>
  </conditionalFormatting>
  <conditionalFormatting sqref="B34:B35 B31 B603 B605:B606 B380 B387:B388 B383:B385 B653:B654 B411:B412 B424">
    <cfRule type="cellIs" dxfId="118" priority="146" stopIfTrue="1" operator="equal">
      <formula>$B15</formula>
    </cfRule>
  </conditionalFormatting>
  <conditionalFormatting sqref="B425">
    <cfRule type="cellIs" dxfId="117" priority="151" stopIfTrue="1" operator="equal">
      <formula>$B18</formula>
    </cfRule>
  </conditionalFormatting>
  <conditionalFormatting sqref="B435:B445">
    <cfRule type="cellIs" dxfId="116" priority="152" stopIfTrue="1" operator="equal">
      <formula>$B25</formula>
    </cfRule>
  </conditionalFormatting>
  <conditionalFormatting sqref="B447">
    <cfRule type="cellIs" dxfId="115" priority="154" stopIfTrue="1" operator="equal">
      <formula>$B36</formula>
    </cfRule>
  </conditionalFormatting>
  <conditionalFormatting sqref="B520 B506">
    <cfRule type="cellIs" dxfId="114" priority="163" stopIfTrue="1" operator="equal">
      <formula>$B441</formula>
    </cfRule>
  </conditionalFormatting>
  <conditionalFormatting sqref="B535">
    <cfRule type="cellIs" dxfId="113" priority="172" stopIfTrue="1" operator="equal">
      <formula>$B738</formula>
    </cfRule>
  </conditionalFormatting>
  <conditionalFormatting sqref="B552:B554">
    <cfRule type="cellIs" dxfId="112" priority="173" stopIfTrue="1" operator="equal">
      <formula>$B527</formula>
    </cfRule>
  </conditionalFormatting>
  <conditionalFormatting sqref="B489 B491:B496 B502">
    <cfRule type="cellIs" dxfId="111" priority="176" stopIfTrue="1" operator="equal">
      <formula>$B530</formula>
    </cfRule>
  </conditionalFormatting>
  <conditionalFormatting sqref="B512 B509:B510">
    <cfRule type="cellIs" dxfId="110" priority="183" stopIfTrue="1" operator="equal">
      <formula>$B447</formula>
    </cfRule>
  </conditionalFormatting>
  <conditionalFormatting sqref="B736">
    <cfRule type="cellIs" dxfId="109" priority="185" stopIfTrue="1" operator="equal">
      <formula>$B448</formula>
    </cfRule>
  </conditionalFormatting>
  <conditionalFormatting sqref="B10">
    <cfRule type="cellIs" dxfId="108" priority="189" stopIfTrue="1" operator="equal">
      <formula>$B445</formula>
    </cfRule>
  </conditionalFormatting>
  <conditionalFormatting sqref="B504 B498:B501">
    <cfRule type="cellIs" dxfId="107" priority="207" stopIfTrue="1" operator="equal">
      <formula>$B538</formula>
    </cfRule>
  </conditionalFormatting>
  <conditionalFormatting sqref="B36">
    <cfRule type="cellIs" dxfId="106" priority="208" stopIfTrue="1" operator="equal">
      <formula>$B531</formula>
    </cfRule>
  </conditionalFormatting>
  <conditionalFormatting sqref="B544">
    <cfRule type="cellIs" dxfId="105" priority="219" stopIfTrue="1" operator="equal">
      <formula>$B14</formula>
    </cfRule>
  </conditionalFormatting>
  <conditionalFormatting sqref="B14">
    <cfRule type="cellIs" dxfId="104" priority="221" stopIfTrue="1" operator="equal">
      <formula>$B456</formula>
    </cfRule>
  </conditionalFormatting>
  <conditionalFormatting sqref="B551">
    <cfRule type="cellIs" dxfId="103" priority="226" stopIfTrue="1" operator="equal">
      <formula>$B16</formula>
    </cfRule>
  </conditionalFormatting>
  <conditionalFormatting sqref="B540:B543 B532 B704">
    <cfRule type="cellIs" dxfId="102" priority="227" stopIfTrue="1" operator="equal">
      <formula>$B509</formula>
    </cfRule>
  </conditionalFormatting>
  <conditionalFormatting sqref="B531">
    <cfRule type="cellIs" dxfId="101" priority="235" stopIfTrue="1" operator="equal">
      <formula>$B423</formula>
    </cfRule>
  </conditionalFormatting>
  <conditionalFormatting sqref="B505">
    <cfRule type="cellIs" dxfId="100" priority="237" stopIfTrue="1" operator="equal">
      <formula>$B394</formula>
    </cfRule>
  </conditionalFormatting>
  <conditionalFormatting sqref="B12">
    <cfRule type="cellIs" dxfId="99" priority="239" stopIfTrue="1" operator="equal">
      <formula>$B505</formula>
    </cfRule>
  </conditionalFormatting>
  <conditionalFormatting sqref="B545:B550 B536:B539">
    <cfRule type="cellIs" dxfId="98" priority="243" stopIfTrue="1" operator="equal">
      <formula>$B512</formula>
    </cfRule>
  </conditionalFormatting>
  <conditionalFormatting sqref="B448">
    <cfRule type="cellIs" dxfId="97" priority="92" stopIfTrue="1" operator="equal">
      <formula>#REF!</formula>
    </cfRule>
  </conditionalFormatting>
  <conditionalFormatting sqref="B477">
    <cfRule type="cellIs" dxfId="96" priority="244" stopIfTrue="1" operator="equal">
      <formula>$B498</formula>
    </cfRule>
  </conditionalFormatting>
  <conditionalFormatting sqref="B570">
    <cfRule type="cellIs" dxfId="95" priority="254" stopIfTrue="1" operator="equal">
      <formula>$B488</formula>
    </cfRule>
  </conditionalFormatting>
  <conditionalFormatting sqref="B497">
    <cfRule type="cellIs" dxfId="94" priority="256" stopIfTrue="1" operator="equal">
      <formula>$B491</formula>
    </cfRule>
  </conditionalFormatting>
  <conditionalFormatting sqref="B479 B473:B474">
    <cfRule type="cellIs" dxfId="93" priority="264" stopIfTrue="1" operator="equal">
      <formula>$B496</formula>
    </cfRule>
  </conditionalFormatting>
  <conditionalFormatting sqref="B394:B395 B404 B406">
    <cfRule type="cellIs" dxfId="92" priority="270" stopIfTrue="1" operator="equal">
      <formula>#REF!</formula>
    </cfRule>
  </conditionalFormatting>
  <conditionalFormatting sqref="B18">
    <cfRule type="cellIs" dxfId="91" priority="275" stopIfTrue="1" operator="equal">
      <formula>#REF!</formula>
    </cfRule>
  </conditionalFormatting>
  <conditionalFormatting sqref="B673:B674 B698 B679:B680">
    <cfRule type="cellIs" dxfId="90" priority="290" stopIfTrue="1" operator="equal">
      <formula>#REF!</formula>
    </cfRule>
  </conditionalFormatting>
  <conditionalFormatting sqref="B667">
    <cfRule type="cellIs" dxfId="89" priority="300" stopIfTrue="1" operator="equal">
      <formula>#REF!</formula>
    </cfRule>
  </conditionalFormatting>
  <conditionalFormatting sqref="B322">
    <cfRule type="cellIs" dxfId="88" priority="304" stopIfTrue="1" operator="equal">
      <formula>#REF!</formula>
    </cfRule>
  </conditionalFormatting>
  <conditionalFormatting sqref="B525">
    <cfRule type="cellIs" dxfId="87" priority="308" stopIfTrue="1" operator="equal">
      <formula>#REF!</formula>
    </cfRule>
  </conditionalFormatting>
  <conditionalFormatting sqref="B29:B30 B710 B662:B664 B582:B587 B408:B410 B416 B413">
    <cfRule type="cellIs" dxfId="86" priority="311" stopIfTrue="1" operator="equal">
      <formula>$B12</formula>
    </cfRule>
  </conditionalFormatting>
  <conditionalFormatting sqref="B507:B508 B521:B523 B516:B518">
    <cfRule type="cellIs" dxfId="85" priority="314" stopIfTrue="1" operator="equal">
      <formula>$B443</formula>
    </cfRule>
  </conditionalFormatting>
  <conditionalFormatting sqref="B528">
    <cfRule type="cellIs" dxfId="84" priority="316" stopIfTrue="1" operator="equal">
      <formula>#REF!</formula>
    </cfRule>
  </conditionalFormatting>
  <conditionalFormatting sqref="B529">
    <cfRule type="cellIs" dxfId="83" priority="321" stopIfTrue="1" operator="equal">
      <formula>$B10</formula>
    </cfRule>
  </conditionalFormatting>
  <conditionalFormatting sqref="B610 B712 B596">
    <cfRule type="cellIs" dxfId="82" priority="323" stopIfTrue="1" operator="equal">
      <formula>$B582</formula>
    </cfRule>
  </conditionalFormatting>
  <conditionalFormatting sqref="B24">
    <cfRule type="cellIs" dxfId="81" priority="326" stopIfTrue="1" operator="equal">
      <formula>#REF!</formula>
    </cfRule>
  </conditionalFormatting>
  <conditionalFormatting sqref="B62">
    <cfRule type="cellIs" dxfId="80" priority="334" stopIfTrue="1" operator="equal">
      <formula>#REF!</formula>
    </cfRule>
  </conditionalFormatting>
  <conditionalFormatting sqref="B722">
    <cfRule type="cellIs" dxfId="79" priority="85" stopIfTrue="1" operator="equal">
      <formula>$B944</formula>
    </cfRule>
  </conditionalFormatting>
  <conditionalFormatting sqref="B304 B310 B307 B592:B593 B615 B561:B562 B375:B377 B647:B649 B402">
    <cfRule type="cellIs" dxfId="78" priority="84" stopIfTrue="1" operator="equal">
      <formula>$B292</formula>
    </cfRule>
  </conditionalFormatting>
  <conditionalFormatting sqref="B13">
    <cfRule type="cellIs" dxfId="77" priority="341" stopIfTrue="1" operator="equal">
      <formula>$B411</formula>
    </cfRule>
  </conditionalFormatting>
  <conditionalFormatting sqref="B713 B681 B309 B312 B396 B594 B611:B614 B563:B564 B393 B685:B687">
    <cfRule type="cellIs" dxfId="76" priority="80" stopIfTrue="1" operator="equal">
      <formula>$B296</formula>
    </cfRule>
  </conditionalFormatting>
  <conditionalFormatting sqref="B666">
    <cfRule type="cellIs" dxfId="75" priority="349" stopIfTrue="1" operator="equal">
      <formula>#REF!</formula>
    </cfRule>
  </conditionalFormatting>
  <conditionalFormatting sqref="B575">
    <cfRule type="cellIs" dxfId="74" priority="350" stopIfTrue="1" operator="equal">
      <formula>#REF!</formula>
    </cfRule>
  </conditionalFormatting>
  <conditionalFormatting sqref="B735 B524 B386 B415 B692:B693">
    <cfRule type="cellIs" dxfId="73" priority="77" stopIfTrue="1" operator="equal">
      <formula>$B368</formula>
    </cfRule>
  </conditionalFormatting>
  <conditionalFormatting sqref="B665">
    <cfRule type="cellIs" dxfId="72" priority="76" stopIfTrue="1" operator="equal">
      <formula>#REF!</formula>
    </cfRule>
  </conditionalFormatting>
  <conditionalFormatting sqref="B488">
    <cfRule type="cellIs" dxfId="71" priority="357" stopIfTrue="1" operator="equal">
      <formula>$B447</formula>
    </cfRule>
  </conditionalFormatting>
  <conditionalFormatting sqref="B484">
    <cfRule type="cellIs" dxfId="70" priority="71" stopIfTrue="1" operator="equal">
      <formula>$B499</formula>
    </cfRule>
  </conditionalFormatting>
  <conditionalFormatting sqref="B487">
    <cfRule type="cellIs" dxfId="69" priority="70" stopIfTrue="1" operator="equal">
      <formula>$B499</formula>
    </cfRule>
  </conditionalFormatting>
  <conditionalFormatting sqref="B576:B577">
    <cfRule type="cellIs" dxfId="68" priority="363" stopIfTrue="1" operator="equal">
      <formula>$B707</formula>
    </cfRule>
  </conditionalFormatting>
  <conditionalFormatting sqref="B25">
    <cfRule type="cellIs" dxfId="67" priority="366" stopIfTrue="1" operator="equal">
      <formula>#REF!</formula>
    </cfRule>
  </conditionalFormatting>
  <conditionalFormatting sqref="B422">
    <cfRule type="cellIs" dxfId="66" priority="367" stopIfTrue="1" operator="equal">
      <formula>#REF!</formula>
    </cfRule>
  </conditionalFormatting>
  <conditionalFormatting sqref="B450">
    <cfRule type="cellIs" dxfId="65" priority="368" stopIfTrue="1" operator="equal">
      <formula>#REF!</formula>
    </cfRule>
  </conditionalFormatting>
  <conditionalFormatting sqref="B609">
    <cfRule type="cellIs" dxfId="64" priority="60" stopIfTrue="1" operator="equal">
      <formula>$B693</formula>
    </cfRule>
  </conditionalFormatting>
  <conditionalFormatting sqref="B588">
    <cfRule type="cellIs" dxfId="63" priority="58" stopIfTrue="1" operator="equal">
      <formula>$B708</formula>
    </cfRule>
  </conditionalFormatting>
  <conditionalFormatting sqref="B362">
    <cfRule type="cellIs" dxfId="62" priority="381" stopIfTrue="1" operator="equal">
      <formula>#REF!</formula>
    </cfRule>
  </conditionalFormatting>
  <conditionalFormatting sqref="B485:B486">
    <cfRule type="cellIs" dxfId="61" priority="51" stopIfTrue="1" operator="equal">
      <formula>$B498</formula>
    </cfRule>
  </conditionalFormatting>
  <conditionalFormatting sqref="B657 B465">
    <cfRule type="cellIs" dxfId="60" priority="390" stopIfTrue="1" operator="equal">
      <formula>$B494</formula>
    </cfRule>
  </conditionalFormatting>
  <conditionalFormatting sqref="B699">
    <cfRule type="cellIs" dxfId="59" priority="42" stopIfTrue="1" operator="equal">
      <formula>$B677</formula>
    </cfRule>
  </conditionalFormatting>
  <conditionalFormatting sqref="B669:B670">
    <cfRule type="cellIs" dxfId="58" priority="40" stopIfTrue="1" operator="equal">
      <formula>#REF!</formula>
    </cfRule>
  </conditionalFormatting>
  <conditionalFormatting sqref="B682 B684">
    <cfRule type="cellIs" dxfId="57" priority="400" stopIfTrue="1" operator="equal">
      <formula>#REF!</formula>
    </cfRule>
  </conditionalFormatting>
  <conditionalFormatting sqref="B597">
    <cfRule type="cellIs" dxfId="56" priority="402" stopIfTrue="1" operator="equal">
      <formula>$B689</formula>
    </cfRule>
  </conditionalFormatting>
  <conditionalFormatting sqref="B604">
    <cfRule type="cellIs" dxfId="55" priority="404" stopIfTrue="1" operator="equal">
      <formula>$B692</formula>
    </cfRule>
  </conditionalFormatting>
  <conditionalFormatting sqref="B646">
    <cfRule type="cellIs" dxfId="54" priority="405" stopIfTrue="1" operator="equal">
      <formula>$B709</formula>
    </cfRule>
  </conditionalFormatting>
  <conditionalFormatting sqref="B705:B706">
    <cfRule type="cellIs" dxfId="53" priority="34" stopIfTrue="1" operator="equal">
      <formula>#REF!</formula>
    </cfRule>
  </conditionalFormatting>
  <conditionalFormatting sqref="B737:B738">
    <cfRule type="cellIs" dxfId="52" priority="407" stopIfTrue="1" operator="equal">
      <formula>$B448</formula>
    </cfRule>
  </conditionalFormatting>
  <conditionalFormatting sqref="B655:B656">
    <cfRule type="cellIs" dxfId="51" priority="408" stopIfTrue="1" operator="equal">
      <formula>$B681</formula>
    </cfRule>
  </conditionalFormatting>
  <conditionalFormatting sqref="B468">
    <cfRule type="cellIs" dxfId="50" priority="32" stopIfTrue="1" operator="equal">
      <formula>$B494</formula>
    </cfRule>
  </conditionalFormatting>
  <conditionalFormatting sqref="B475:B476">
    <cfRule type="cellIs" dxfId="49" priority="31" stopIfTrue="1" operator="equal">
      <formula>$B497</formula>
    </cfRule>
  </conditionalFormatting>
  <conditionalFormatting sqref="B403">
    <cfRule type="cellIs" dxfId="48" priority="27" stopIfTrue="1" operator="equal">
      <formula>#REF!</formula>
    </cfRule>
  </conditionalFormatting>
  <conditionalFormatting sqref="B480:B481">
    <cfRule type="cellIs" dxfId="47" priority="24" stopIfTrue="1" operator="equal">
      <formula>$B498</formula>
    </cfRule>
  </conditionalFormatting>
  <conditionalFormatting sqref="B572:B574">
    <cfRule type="cellIs" dxfId="46" priority="425" stopIfTrue="1" operator="equal">
      <formula>$B703</formula>
    </cfRule>
  </conditionalFormatting>
  <conditionalFormatting sqref="B514:B515">
    <cfRule type="cellIs" dxfId="45" priority="431" stopIfTrue="1" operator="equal">
      <formula>$B451</formula>
    </cfRule>
  </conditionalFormatting>
  <conditionalFormatting sqref="B469">
    <cfRule type="cellIs" dxfId="44" priority="435" stopIfTrue="1" operator="equal">
      <formula>$B494</formula>
    </cfRule>
  </conditionalFormatting>
  <conditionalFormatting sqref="B571">
    <cfRule type="cellIs" dxfId="43" priority="444" stopIfTrue="1" operator="equal">
      <formula>$B701</formula>
    </cfRule>
  </conditionalFormatting>
  <conditionalFormatting sqref="B63">
    <cfRule type="cellIs" dxfId="42" priority="21" stopIfTrue="1" operator="equal">
      <formula>$B18</formula>
    </cfRule>
  </conditionalFormatting>
  <conditionalFormatting sqref="B460:B461">
    <cfRule type="cellIs" dxfId="41" priority="449" stopIfTrue="1" operator="equal">
      <formula>$B489</formula>
    </cfRule>
  </conditionalFormatting>
  <conditionalFormatting sqref="B478">
    <cfRule type="cellIs" dxfId="40" priority="456" stopIfTrue="1" operator="equal">
      <formula>$B497</formula>
    </cfRule>
  </conditionalFormatting>
  <conditionalFormatting sqref="B374">
    <cfRule type="cellIs" dxfId="39" priority="18" stopIfTrue="1" operator="equal">
      <formula>$B362</formula>
    </cfRule>
  </conditionalFormatting>
  <conditionalFormatting sqref="B382">
    <cfRule type="cellIs" dxfId="38" priority="17" stopIfTrue="1" operator="equal">
      <formula>$B366</formula>
    </cfRule>
  </conditionalFormatting>
  <conditionalFormatting sqref="B381">
    <cfRule type="cellIs" dxfId="37" priority="16" stopIfTrue="1" operator="equal">
      <formula>$B365</formula>
    </cfRule>
  </conditionalFormatting>
  <conditionalFormatting sqref="B401">
    <cfRule type="cellIs" dxfId="36" priority="15" stopIfTrue="1" operator="equal">
      <formula>$B389</formula>
    </cfRule>
  </conditionalFormatting>
  <conditionalFormatting sqref="B421">
    <cfRule type="cellIs" dxfId="35" priority="14" stopIfTrue="1" operator="equal">
      <formula>#REF!</formula>
    </cfRule>
  </conditionalFormatting>
  <conditionalFormatting sqref="B432 B427:B428">
    <cfRule type="cellIs" dxfId="34" priority="458" stopIfTrue="1" operator="equal">
      <formula>$B19</formula>
    </cfRule>
  </conditionalFormatting>
  <conditionalFormatting sqref="B426">
    <cfRule type="cellIs" dxfId="33" priority="13" stopIfTrue="1" operator="equal">
      <formula>$B18</formula>
    </cfRule>
  </conditionalFormatting>
  <conditionalFormatting sqref="B430">
    <cfRule type="cellIs" dxfId="32" priority="461" stopIfTrue="1" operator="equal">
      <formula>$B21</formula>
    </cfRule>
  </conditionalFormatting>
  <conditionalFormatting sqref="B429">
    <cfRule type="cellIs" dxfId="31" priority="12" stopIfTrue="1" operator="equal">
      <formula>$B20</formula>
    </cfRule>
  </conditionalFormatting>
  <conditionalFormatting sqref="B482">
    <cfRule type="cellIs" dxfId="30" priority="467" stopIfTrue="1" operator="equal">
      <formula>$B498</formula>
    </cfRule>
  </conditionalFormatting>
  <conditionalFormatting sqref="B483">
    <cfRule type="cellIs" dxfId="29" priority="11" stopIfTrue="1" operator="equal">
      <formula>$B498</formula>
    </cfRule>
  </conditionalFormatting>
  <conditionalFormatting sqref="B644">
    <cfRule type="cellIs" dxfId="28" priority="10" stopIfTrue="1" operator="equal">
      <formula>$B633</formula>
    </cfRule>
  </conditionalFormatting>
  <conditionalFormatting sqref="B700 B703">
    <cfRule type="cellIs" dxfId="27" priority="472" stopIfTrue="1" operator="equal">
      <formula>$B679</formula>
    </cfRule>
  </conditionalFormatting>
  <conditionalFormatting sqref="B683">
    <cfRule type="cellIs" dxfId="26" priority="9" stopIfTrue="1" operator="equal">
      <formula>#REF!</formula>
    </cfRule>
  </conditionalFormatting>
  <conditionalFormatting sqref="B417:B418">
    <cfRule type="cellIs" dxfId="25" priority="473" stopIfTrue="1" operator="equal">
      <formula>$B396</formula>
    </cfRule>
  </conditionalFormatting>
  <conditionalFormatting sqref="B691">
    <cfRule type="cellIs" dxfId="24" priority="8" stopIfTrue="1" operator="equal">
      <formula>$B672</formula>
    </cfRule>
  </conditionalFormatting>
  <conditionalFormatting sqref="B462:B463">
    <cfRule type="cellIs" dxfId="23" priority="478" stopIfTrue="1" operator="equal">
      <formula>$B492</formula>
    </cfRule>
  </conditionalFormatting>
  <conditionalFormatting sqref="B464">
    <cfRule type="cellIs" dxfId="22" priority="7" stopIfTrue="1" operator="equal">
      <formula>$B493</formula>
    </cfRule>
  </conditionalFormatting>
  <conditionalFormatting sqref="B467">
    <cfRule type="cellIs" dxfId="21" priority="6" stopIfTrue="1" operator="equal">
      <formula>$B493</formula>
    </cfRule>
  </conditionalFormatting>
  <conditionalFormatting sqref="B398">
    <cfRule type="cellIs" dxfId="20" priority="5" stopIfTrue="1" operator="equal">
      <formula>$B388</formula>
    </cfRule>
  </conditionalFormatting>
  <conditionalFormatting sqref="B405">
    <cfRule type="cellIs" dxfId="19" priority="4" stopIfTrue="1" operator="equal">
      <formula>#REF!</formula>
    </cfRule>
  </conditionalFormatting>
  <conditionalFormatting sqref="B407">
    <cfRule type="cellIs" dxfId="18" priority="3" stopIfTrue="1" operator="equal">
      <formula>$B390</formula>
    </cfRule>
  </conditionalFormatting>
  <conditionalFormatting sqref="B414">
    <cfRule type="cellIs" dxfId="17" priority="2" stopIfTrue="1" operator="equal">
      <formula>$B396</formula>
    </cfRule>
  </conditionalFormatting>
  <conditionalFormatting sqref="B470:B471">
    <cfRule type="cellIs" dxfId="16" priority="481" stopIfTrue="1" operator="equal">
      <formula>$B494</formula>
    </cfRule>
  </conditionalFormatting>
  <conditionalFormatting sqref="B466">
    <cfRule type="cellIs" dxfId="15" priority="485" stopIfTrue="1" operator="equal">
      <formula>$B493</formula>
    </cfRule>
  </conditionalFormatting>
  <conditionalFormatting sqref="B472">
    <cfRule type="cellIs" dxfId="14" priority="1" stopIfTrue="1" operator="equal">
      <formula>$B495</formula>
    </cfRule>
  </conditionalFormatting>
  <conditionalFormatting sqref="B602">
    <cfRule type="cellIs" dxfId="13" priority="490" stopIfTrue="1" operator="equal">
      <formula>#REF!</formula>
    </cfRule>
  </conditionalFormatting>
  <printOptions horizontalCentered="1"/>
  <pageMargins left="0.32" right="0.32" top="0.42" bottom="0.54" header="0.26" footer="0.17"/>
  <pageSetup scale="50" fitToHeight="12" orientation="landscape" r:id="rId1"/>
  <headerFooter alignWithMargins="0">
    <oddHeader>&amp;R&amp;9TO2021 Annual Update
Attachment 4
WP‐Schedule 7
Page &amp;P of &amp;N</oddHeader>
  </headerFooter>
  <colBreaks count="1" manualBreakCount="1">
    <brk id="14" max="757" man="1"/>
  </colBreaks>
  <ignoredErrors>
    <ignoredError sqref="G750:G755 L568:M568"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tabColor theme="0" tint="-0.249977111117893"/>
    <pageSetUpPr fitToPage="1"/>
  </sheetPr>
  <dimension ref="A1:P1020"/>
  <sheetViews>
    <sheetView view="pageBreakPreview" zoomScale="60" zoomScaleNormal="80" workbookViewId="0">
      <pane xSplit="2" ySplit="8" topLeftCell="C975" activePane="bottomRight" state="frozen"/>
      <selection activeCell="P647" sqref="P647"/>
      <selection pane="topRight" activeCell="P647" sqref="P647"/>
      <selection pane="bottomLeft" activeCell="P647" sqref="P647"/>
      <selection pane="bottomRight" activeCell="P647" sqref="P647"/>
    </sheetView>
  </sheetViews>
  <sheetFormatPr defaultColWidth="9.08984375" defaultRowHeight="13" outlineLevelRow="1" x14ac:dyDescent="0.3"/>
  <cols>
    <col min="1" max="1" width="25.6328125" style="545" customWidth="1"/>
    <col min="2" max="2" width="15.36328125" style="546" customWidth="1"/>
    <col min="3" max="3" width="12.453125" style="546" customWidth="1"/>
    <col min="4" max="7" width="15.453125" style="326" customWidth="1"/>
    <col min="8" max="13" width="15.453125" style="545" customWidth="1"/>
    <col min="14" max="14" width="13.453125" style="545" hidden="1" customWidth="1"/>
    <col min="15" max="15" width="13.453125" style="546" hidden="1" customWidth="1"/>
    <col min="16" max="16" width="6.453125" style="545" hidden="1" customWidth="1"/>
    <col min="17" max="16384" width="9.08984375" style="545"/>
  </cols>
  <sheetData>
    <row r="1" spans="1:16" ht="19.5" customHeight="1" outlineLevel="1" x14ac:dyDescent="0.45">
      <c r="A1" s="542" t="s">
        <v>190</v>
      </c>
      <c r="B1" s="543"/>
      <c r="C1" s="543"/>
      <c r="D1" s="544"/>
      <c r="E1" s="544"/>
      <c r="F1" s="544"/>
      <c r="G1" s="544"/>
    </row>
    <row r="2" spans="1:16" ht="16.5" customHeight="1" outlineLevel="1" x14ac:dyDescent="0.35">
      <c r="A2" s="547" t="s">
        <v>3294</v>
      </c>
      <c r="B2" s="543"/>
      <c r="C2" s="543"/>
      <c r="D2" s="544"/>
      <c r="E2" s="544"/>
      <c r="F2" s="544"/>
      <c r="G2" s="544"/>
    </row>
    <row r="3" spans="1:16" ht="16.5" customHeight="1" outlineLevel="1" x14ac:dyDescent="0.35">
      <c r="A3" s="548" t="s">
        <v>194</v>
      </c>
      <c r="B3" s="543"/>
      <c r="C3" s="543"/>
      <c r="D3" s="544"/>
      <c r="E3" s="544"/>
      <c r="F3" s="544"/>
      <c r="G3" s="544"/>
      <c r="O3" s="549"/>
    </row>
    <row r="4" spans="1:16" ht="13.5" customHeight="1" outlineLevel="1" x14ac:dyDescent="0.3">
      <c r="A4" s="550"/>
      <c r="B4" s="543"/>
      <c r="C4" s="543"/>
      <c r="D4" s="544"/>
      <c r="E4" s="544"/>
      <c r="F4" s="544"/>
      <c r="G4" s="544"/>
      <c r="O4" s="549"/>
    </row>
    <row r="5" spans="1:16" ht="13.5" customHeight="1" outlineLevel="1" thickBot="1" x14ac:dyDescent="0.35">
      <c r="A5" s="551"/>
      <c r="B5" s="543"/>
      <c r="C5" s="543"/>
      <c r="D5" s="544"/>
      <c r="E5" s="544"/>
      <c r="F5" s="544"/>
      <c r="G5" s="544"/>
    </row>
    <row r="6" spans="1:16" ht="13.5" thickBot="1" x14ac:dyDescent="0.35">
      <c r="A6" s="722" t="s">
        <v>191</v>
      </c>
      <c r="B6" s="725" t="s">
        <v>195</v>
      </c>
      <c r="C6" s="590"/>
      <c r="D6" s="591"/>
      <c r="E6" s="592" t="s">
        <v>196</v>
      </c>
      <c r="F6" s="593"/>
      <c r="G6" s="594"/>
      <c r="H6" s="595"/>
      <c r="I6" s="596" t="s">
        <v>1327</v>
      </c>
      <c r="J6" s="597"/>
      <c r="K6" s="598"/>
      <c r="L6" s="599" t="s">
        <v>3</v>
      </c>
      <c r="M6" s="600"/>
    </row>
    <row r="7" spans="1:16" s="552" customFormat="1" ht="16.5" customHeight="1" thickBot="1" x14ac:dyDescent="0.35">
      <c r="A7" s="723"/>
      <c r="B7" s="726"/>
      <c r="C7" s="601"/>
      <c r="D7" s="602" t="s">
        <v>246</v>
      </c>
      <c r="E7" s="603" t="s">
        <v>202</v>
      </c>
      <c r="F7" s="604" t="s">
        <v>203</v>
      </c>
      <c r="G7" s="605" t="s">
        <v>204</v>
      </c>
      <c r="H7" s="606" t="s">
        <v>246</v>
      </c>
      <c r="I7" s="607" t="s">
        <v>202</v>
      </c>
      <c r="J7" s="608" t="s">
        <v>203</v>
      </c>
      <c r="K7" s="606" t="s">
        <v>246</v>
      </c>
      <c r="L7" s="607" t="s">
        <v>202</v>
      </c>
      <c r="M7" s="608" t="s">
        <v>203</v>
      </c>
      <c r="O7" s="553"/>
    </row>
    <row r="8" spans="1:16" ht="26.5" thickBot="1" x14ac:dyDescent="0.35">
      <c r="A8" s="724"/>
      <c r="B8" s="727"/>
      <c r="C8" s="609" t="s">
        <v>212</v>
      </c>
      <c r="D8" s="610" t="s">
        <v>193</v>
      </c>
      <c r="E8" s="611" t="s">
        <v>205</v>
      </c>
      <c r="F8" s="612" t="s">
        <v>206</v>
      </c>
      <c r="G8" s="613" t="s">
        <v>207</v>
      </c>
      <c r="H8" s="610" t="s">
        <v>193</v>
      </c>
      <c r="I8" s="611" t="s">
        <v>205</v>
      </c>
      <c r="J8" s="614" t="s">
        <v>206</v>
      </c>
      <c r="K8" s="610" t="s">
        <v>193</v>
      </c>
      <c r="L8" s="611" t="s">
        <v>205</v>
      </c>
      <c r="M8" s="614" t="s">
        <v>206</v>
      </c>
      <c r="N8" s="554">
        <v>1</v>
      </c>
      <c r="O8" s="615" t="s">
        <v>1318</v>
      </c>
      <c r="P8" s="616" t="s">
        <v>258</v>
      </c>
    </row>
    <row r="9" spans="1:16" ht="8.25" customHeight="1" x14ac:dyDescent="0.3">
      <c r="A9" s="555"/>
      <c r="B9" s="556"/>
      <c r="C9" s="556"/>
      <c r="D9" s="557"/>
      <c r="E9" s="557"/>
      <c r="F9" s="557"/>
      <c r="G9" s="558"/>
      <c r="H9" s="557"/>
      <c r="I9" s="557"/>
      <c r="J9" s="557"/>
      <c r="K9" s="557"/>
      <c r="L9" s="557"/>
      <c r="M9" s="557"/>
      <c r="P9" s="559"/>
    </row>
    <row r="10" spans="1:16" ht="12.75" customHeight="1" collapsed="1" x14ac:dyDescent="0.3">
      <c r="A10" s="448" t="s">
        <v>453</v>
      </c>
      <c r="B10" s="560">
        <v>5365</v>
      </c>
      <c r="C10" s="303" t="s">
        <v>1334</v>
      </c>
      <c r="D10" s="188">
        <f>SUMIFS('Mix Substation Location Summary'!$U$4:$U$1335,'Mix Substation Location Summary'!$B$4:$B$1335,'DS by Location'!$B10)</f>
        <v>466445.89</v>
      </c>
      <c r="E10" s="188">
        <f>SUMIFS('Mix Substation Location Summary'!$Z$4:$Z$1335,'Mix Substation Location Summary'!$B$4:$B$1335,'DS by Location'!$B10)</f>
        <v>2212669.8400000003</v>
      </c>
      <c r="F10" s="188">
        <f>SUMIFS('Mix Substation Location Summary'!$AE$4:$AE$1335,'Mix Substation Location Summary'!$B$4:$B$1335,'DS by Location'!$B10)</f>
        <v>7707342.9799999967</v>
      </c>
      <c r="G10" s="561">
        <f>SUM(D10:F10)</f>
        <v>10386458.709999997</v>
      </c>
      <c r="H10" s="299">
        <f>IF($O10="ISO",D10,IF($O10="Non-Iso",0,IF($O10="Trans Line",SUMIF(#REF!,B10,#REF!),IF($O10="Mix",SUMIF('Mix Substation Location Summary'!$B$4:$B$1316,B10,'Mix Substation Location Summary'!$R$4:$R$1316),"NOT FOUND"))))</f>
        <v>0</v>
      </c>
      <c r="I10" s="299">
        <f>IF($O10="ISO",E10,IF($O10="Non-Iso",0,IF($O10="Trans Line",SUMIF(#REF!,B10,#REF!),IF($O10="Mix",SUMIF('Mix Substation Location Summary'!$B$4:$B$1316,B10,'Mix Substation Location Summary'!$W$4:$W$1316),"NOT FOUND"))))</f>
        <v>0</v>
      </c>
      <c r="J10" s="299">
        <f>IF($O10="ISO",F10,IF($O10="Non-Iso",0,IF($O10="Trans Line",SUMIF(#REF!,$B10,#REF!),IF($O10="Mix",SUMIF('Mix Substation Location Summary'!$B$4:$B$1316,$B10,'Mix Substation Location Summary'!$AB$4:$AB$1316),"NOT FOUND"))))</f>
        <v>0</v>
      </c>
      <c r="K10" s="299">
        <f>IF($O10="ISO",0,IF($O10="Non-Iso",D10,IF($O10="Trans Line",SUMIF(#REF!,$B10,#REF!),IF($O10="Mix",SUMIF('Mix Substation Location Summary'!$B$4:$B$1316,$B10,'Mix Substation Location Summary'!$S$4:$S$1316)+SUMIF('Mix Substation Location Summary'!$B$4:$B$1316,$B10,'Mix Substation Location Summary'!$S$4:$S$1316),"NOT FOUND"))))</f>
        <v>466445.89</v>
      </c>
      <c r="L10" s="299">
        <f>IF($O10="ISO",0,IF($O10="Non-Iso",E10,IF($O10="Trans Line",SUMIF(#REF!,$B10,#REF!),IF($O10="Mix",SUMIF('Mix Substation Location Summary'!$B$4:$B$1316,$B10,'Mix Substation Location Summary'!$X$4:$X$1316)+SUMIF('Mix Substation Location Summary'!$B$4:$B$1316,$B10,'Mix Substation Location Summary'!$Y$4:$Y$1316),"NOT FOUND"))))</f>
        <v>2212669.8400000003</v>
      </c>
      <c r="M10" s="299">
        <f>IF($O10="ISO",0,IF($O10="Non-Iso",F10,IF($O10="Trans Line",SUMIF(#REF!,$B10,#REF!),IF($O10="Mix",SUMIF('Mix Substation Location Summary'!$B$4:$B$1316,$B10,'Mix Substation Location Summary'!$AC$4:$AC$1316)+SUMIF('Mix Substation Location Summary'!$B$4:$B$1316,$B10,'Mix Substation Location Summary'!$AD$4:$AD$1316),"NOT FOUND"))))</f>
        <v>7707342.9799999967</v>
      </c>
      <c r="N10" s="562">
        <f>G10-SUM(H10:M10)</f>
        <v>0</v>
      </c>
      <c r="O10" s="546" t="s">
        <v>1316</v>
      </c>
      <c r="P10" s="546"/>
    </row>
    <row r="11" spans="1:16" ht="12.75" customHeight="1" x14ac:dyDescent="0.3">
      <c r="A11" s="448" t="s">
        <v>910</v>
      </c>
      <c r="B11" s="560">
        <v>5512</v>
      </c>
      <c r="C11" s="303" t="s">
        <v>1334</v>
      </c>
      <c r="D11" s="188">
        <f>SUMIFS('Mix Substation Location Summary'!$U$4:$U$1335,'Mix Substation Location Summary'!$B$4:$B$1335,'DS by Location'!$B11)</f>
        <v>382.78</v>
      </c>
      <c r="E11" s="188">
        <f>SUMIFS('Mix Substation Location Summary'!$Z$4:$Z$1335,'Mix Substation Location Summary'!$B$4:$B$1335,'DS by Location'!$B11)</f>
        <v>334553.55</v>
      </c>
      <c r="F11" s="188">
        <f>SUMIFS('Mix Substation Location Summary'!$AE$4:$AE$1335,'Mix Substation Location Summary'!$B$4:$B$1335,'DS by Location'!$B11)</f>
        <v>5876501.5900000045</v>
      </c>
      <c r="G11" s="561">
        <f>SUM(D11:F11)</f>
        <v>6211437.9200000046</v>
      </c>
      <c r="H11" s="299">
        <f>IF($O11="ISO",D11,IF($O11="Non-Iso",0,IF($O11="Trans Line",SUMIF(#REF!,B11,#REF!),IF($O11="Mix",SUMIF('Mix Substation Location Summary'!$B$4:$B$1316,B11,'Mix Substation Location Summary'!$R$4:$R$1316),"NOT FOUND"))))</f>
        <v>0</v>
      </c>
      <c r="I11" s="299">
        <f>IF($O11="ISO",E11,IF($O11="Non-Iso",0,IF($O11="Trans Line",SUMIF(#REF!,B11,#REF!),IF($O11="Mix",SUMIF('Mix Substation Location Summary'!$B$4:$B$1316,B11,'Mix Substation Location Summary'!$W$4:$W$1316),"NOT FOUND"))))</f>
        <v>0</v>
      </c>
      <c r="J11" s="299">
        <f>IF($O11="ISO",F11,IF($O11="Non-Iso",0,IF($O11="Trans Line",SUMIF(#REF!,$B11,#REF!),IF($O11="Mix",SUMIF('Mix Substation Location Summary'!$B$4:$B$1316,$B11,'Mix Substation Location Summary'!$AB$4:$AB$1316),"NOT FOUND"))))</f>
        <v>0</v>
      </c>
      <c r="K11" s="299">
        <f>IF($O11="ISO",0,IF($O11="Non-Iso",D11,IF($O11="Trans Line",SUMIF(#REF!,$B11,#REF!),IF($O11="Mix",SUMIF('Mix Substation Location Summary'!$B$4:$B$1316,$B11,'Mix Substation Location Summary'!$S$4:$S$1316)+SUMIF('Mix Substation Location Summary'!$B$4:$B$1316,$B11,'Mix Substation Location Summary'!$S$4:$S$1316),"NOT FOUND"))))</f>
        <v>382.78</v>
      </c>
      <c r="L11" s="299">
        <f>IF($O11="ISO",0,IF($O11="Non-Iso",E11,IF($O11="Trans Line",SUMIF(#REF!,$B11,#REF!),IF($O11="Mix",SUMIF('Mix Substation Location Summary'!$B$4:$B$1316,$B11,'Mix Substation Location Summary'!$X$4:$X$1316)+SUMIF('Mix Substation Location Summary'!$B$4:$B$1316,$B11,'Mix Substation Location Summary'!$Y$4:$Y$1316),"NOT FOUND"))))</f>
        <v>334553.55</v>
      </c>
      <c r="M11" s="299">
        <f>IF($O11="ISO",0,IF($O11="Non-Iso",F11,IF($O11="Trans Line",SUMIF(#REF!,$B11,#REF!),IF($O11="Mix",SUMIF('Mix Substation Location Summary'!$B$4:$B$1316,$B11,'Mix Substation Location Summary'!$AC$4:$AC$1316)+SUMIF('Mix Substation Location Summary'!$B$4:$B$1316,$B11,'Mix Substation Location Summary'!$AD$4:$AD$1316),"NOT FOUND"))))</f>
        <v>5876501.5900000045</v>
      </c>
      <c r="N11" s="562">
        <f>G11-SUM(H11:M11)</f>
        <v>0</v>
      </c>
      <c r="O11" s="546" t="s">
        <v>1316</v>
      </c>
      <c r="P11" s="546"/>
    </row>
    <row r="12" spans="1:16" ht="12.75" customHeight="1" x14ac:dyDescent="0.3">
      <c r="A12" s="448" t="s">
        <v>930</v>
      </c>
      <c r="B12" s="560">
        <v>5539</v>
      </c>
      <c r="C12" s="303" t="s">
        <v>1334</v>
      </c>
      <c r="D12" s="188">
        <f>SUMIFS('Mix Substation Location Summary'!$U$4:$U$1335,'Mix Substation Location Summary'!$B$4:$B$1335,'DS by Location'!$B12)</f>
        <v>157.24</v>
      </c>
      <c r="E12" s="188">
        <f>SUMIFS('Mix Substation Location Summary'!$Z$4:$Z$1335,'Mix Substation Location Summary'!$B$4:$B$1335,'DS by Location'!$B12)</f>
        <v>783199.86</v>
      </c>
      <c r="F12" s="188">
        <f>SUMIFS('Mix Substation Location Summary'!$AE$4:$AE$1335,'Mix Substation Location Summary'!$B$4:$B$1335,'DS by Location'!$B12)</f>
        <v>9919289.9700000063</v>
      </c>
      <c r="G12" s="561">
        <f>SUM(D12:F12)</f>
        <v>10702647.070000006</v>
      </c>
      <c r="H12" s="299">
        <f>IF($O12="ISO",D12,IF($O12="Non-Iso",0,IF($O12="Trans Line",SUMIF(#REF!,B12,#REF!),IF($O12="Mix",SUMIF('Mix Substation Location Summary'!$B$4:$B$1316,B12,'Mix Substation Location Summary'!$R$4:$R$1316),"NOT FOUND"))))</f>
        <v>0</v>
      </c>
      <c r="I12" s="299">
        <f>IF($O12="ISO",E12,IF($O12="Non-Iso",0,IF($O12="Trans Line",SUMIF(#REF!,B12,#REF!),IF($O12="Mix",SUMIF('Mix Substation Location Summary'!$B$4:$B$1316,B12,'Mix Substation Location Summary'!$W$4:$W$1316),"NOT FOUND"))))</f>
        <v>0</v>
      </c>
      <c r="J12" s="299">
        <f>IF($O12="ISO",F12,IF($O12="Non-Iso",0,IF($O12="Trans Line",SUMIF(#REF!,$B12,#REF!),IF($O12="Mix",SUMIF('Mix Substation Location Summary'!$B$4:$B$1316,$B12,'Mix Substation Location Summary'!$AB$4:$AB$1316),"NOT FOUND"))))</f>
        <v>0</v>
      </c>
      <c r="K12" s="299">
        <f>IF($O12="ISO",0,IF($O12="Non-Iso",D12,IF($O12="Trans Line",SUMIF(#REF!,$B12,#REF!),IF($O12="Mix",SUMIF('Mix Substation Location Summary'!$B$4:$B$1316,$B12,'Mix Substation Location Summary'!$S$4:$S$1316)+SUMIF('Mix Substation Location Summary'!$B$4:$B$1316,$B12,'Mix Substation Location Summary'!$S$4:$S$1316),"NOT FOUND"))))</f>
        <v>157.24</v>
      </c>
      <c r="L12" s="299">
        <f>IF($O12="ISO",0,IF($O12="Non-Iso",E12,IF($O12="Trans Line",SUMIF(#REF!,$B12,#REF!),IF($O12="Mix",SUMIF('Mix Substation Location Summary'!$B$4:$B$1316,$B12,'Mix Substation Location Summary'!$X$4:$X$1316)+SUMIF('Mix Substation Location Summary'!$B$4:$B$1316,$B12,'Mix Substation Location Summary'!$Y$4:$Y$1316),"NOT FOUND"))))</f>
        <v>783199.86</v>
      </c>
      <c r="M12" s="299">
        <f>IF($O12="ISO",0,IF($O12="Non-Iso",F12,IF($O12="Trans Line",SUMIF(#REF!,$B12,#REF!),IF($O12="Mix",SUMIF('Mix Substation Location Summary'!$B$4:$B$1316,$B12,'Mix Substation Location Summary'!$AC$4:$AC$1316)+SUMIF('Mix Substation Location Summary'!$B$4:$B$1316,$B12,'Mix Substation Location Summary'!$AD$4:$AD$1316),"NOT FOUND"))))</f>
        <v>9919289.9700000063</v>
      </c>
      <c r="N12" s="562">
        <f t="shared" ref="N12:N87" si="0">G12-SUM(H12:M12)</f>
        <v>0</v>
      </c>
      <c r="O12" s="546" t="s">
        <v>1316</v>
      </c>
      <c r="P12" s="546"/>
    </row>
    <row r="13" spans="1:16" ht="12.75" customHeight="1" x14ac:dyDescent="0.3">
      <c r="A13" s="448" t="s">
        <v>934</v>
      </c>
      <c r="B13" s="560">
        <v>5547</v>
      </c>
      <c r="C13" s="303" t="s">
        <v>1334</v>
      </c>
      <c r="D13" s="188">
        <f>SUMIFS('Mix Substation Location Summary'!$U$4:$U$1335,'Mix Substation Location Summary'!$B$4:$B$1335,'DS by Location'!$B13)</f>
        <v>384.16</v>
      </c>
      <c r="E13" s="188">
        <f>SUMIFS('Mix Substation Location Summary'!$Z$4:$Z$1335,'Mix Substation Location Summary'!$B$4:$B$1335,'DS by Location'!$B13)</f>
        <v>1848743.76</v>
      </c>
      <c r="F13" s="188">
        <f>SUMIFS('Mix Substation Location Summary'!$AE$4:$AE$1335,'Mix Substation Location Summary'!$B$4:$B$1335,'DS by Location'!$B13)</f>
        <v>2349365.4499999997</v>
      </c>
      <c r="G13" s="561">
        <f>SUM(D13:F13)</f>
        <v>4198493.3699999992</v>
      </c>
      <c r="H13" s="299">
        <f>IF($O13="ISO",D13,IF($O13="Non-Iso",0,IF($O13="Trans Line",SUMIF(#REF!,B13,#REF!),IF($O13="Mix",SUMIF('Mix Substation Location Summary'!$B$4:$B$1316,B13,'Mix Substation Location Summary'!$R$4:$R$1316),"NOT FOUND"))))</f>
        <v>0</v>
      </c>
      <c r="I13" s="299">
        <f>IF($O13="ISO",E13,IF($O13="Non-Iso",0,IF($O13="Trans Line",SUMIF(#REF!,B13,#REF!),IF($O13="Mix",SUMIF('Mix Substation Location Summary'!$B$4:$B$1316,B13,'Mix Substation Location Summary'!$W$4:$W$1316),"NOT FOUND"))))</f>
        <v>0</v>
      </c>
      <c r="J13" s="299">
        <f>IF($O13="ISO",F13,IF($O13="Non-Iso",0,IF($O13="Trans Line",SUMIF(#REF!,$B13,#REF!),IF($O13="Mix",SUMIF('Mix Substation Location Summary'!$B$4:$B$1316,$B13,'Mix Substation Location Summary'!$AB$4:$AB$1316),"NOT FOUND"))))</f>
        <v>0</v>
      </c>
      <c r="K13" s="299">
        <f>IF($O13="ISO",0,IF($O13="Non-Iso",D13,IF($O13="Trans Line",SUMIF(#REF!,$B13,#REF!),IF($O13="Mix",SUMIF('Mix Substation Location Summary'!$B$4:$B$1316,$B13,'Mix Substation Location Summary'!$S$4:$S$1316)+SUMIF('Mix Substation Location Summary'!$B$4:$B$1316,$B13,'Mix Substation Location Summary'!$S$4:$S$1316),"NOT FOUND"))))</f>
        <v>384.16</v>
      </c>
      <c r="L13" s="299">
        <f>IF($O13="ISO",0,IF($O13="Non-Iso",E13,IF($O13="Trans Line",SUMIF(#REF!,$B13,#REF!),IF($O13="Mix",SUMIF('Mix Substation Location Summary'!$B$4:$B$1316,$B13,'Mix Substation Location Summary'!$X$4:$X$1316)+SUMIF('Mix Substation Location Summary'!$B$4:$B$1316,$B13,'Mix Substation Location Summary'!$Y$4:$Y$1316),"NOT FOUND"))))</f>
        <v>1848743.76</v>
      </c>
      <c r="M13" s="299">
        <f>IF($O13="ISO",0,IF($O13="Non-Iso",F13,IF($O13="Trans Line",SUMIF(#REF!,$B13,#REF!),IF($O13="Mix",SUMIF('Mix Substation Location Summary'!$B$4:$B$1316,$B13,'Mix Substation Location Summary'!$AC$4:$AC$1316)+SUMIF('Mix Substation Location Summary'!$B$4:$B$1316,$B13,'Mix Substation Location Summary'!$AD$4:$AD$1316),"NOT FOUND"))))</f>
        <v>2349365.4499999997</v>
      </c>
      <c r="N13" s="562">
        <f t="shared" si="0"/>
        <v>0</v>
      </c>
      <c r="O13" s="546" t="s">
        <v>1316</v>
      </c>
      <c r="P13" s="546"/>
    </row>
    <row r="14" spans="1:16" ht="12.75" customHeight="1" x14ac:dyDescent="0.3">
      <c r="A14" s="448" t="s">
        <v>470</v>
      </c>
      <c r="B14" s="560">
        <v>5566</v>
      </c>
      <c r="C14" s="303" t="s">
        <v>1334</v>
      </c>
      <c r="D14" s="188">
        <f>SUMIFS('Mix Substation Location Summary'!$U$4:$U$1335,'Mix Substation Location Summary'!$B$4:$B$1335,'DS by Location'!$B14)</f>
        <v>15905.07</v>
      </c>
      <c r="E14" s="188">
        <f>SUMIFS('Mix Substation Location Summary'!$Z$4:$Z$1335,'Mix Substation Location Summary'!$B$4:$B$1335,'DS by Location'!$B14)</f>
        <v>393952.46</v>
      </c>
      <c r="F14" s="188">
        <f>SUMIFS('Mix Substation Location Summary'!$AE$4:$AE$1335,'Mix Substation Location Summary'!$B$4:$B$1335,'DS by Location'!$B14)</f>
        <v>6863268.2600000007</v>
      </c>
      <c r="G14" s="561">
        <f>SUM(D14:F14)</f>
        <v>7273125.790000001</v>
      </c>
      <c r="H14" s="299">
        <f>IF($O14="ISO",D14,IF($O14="Non-Iso",0,IF($O14="Trans Line",SUMIF(#REF!,B14,#REF!),IF($O14="Mix",SUMIF('Mix Substation Location Summary'!$B$4:$B$1316,B14,'Mix Substation Location Summary'!$R$4:$R$1316),"NOT FOUND"))))</f>
        <v>0</v>
      </c>
      <c r="I14" s="299">
        <f>IF($O14="ISO",E14,IF($O14="Non-Iso",0,IF($O14="Trans Line",SUMIF(#REF!,B14,#REF!),IF($O14="Mix",SUMIF('Mix Substation Location Summary'!$B$4:$B$1316,B14,'Mix Substation Location Summary'!$W$4:$W$1316),"NOT FOUND"))))</f>
        <v>0</v>
      </c>
      <c r="J14" s="299">
        <f>IF($O14="ISO",F14,IF($O14="Non-Iso",0,IF($O14="Trans Line",SUMIF(#REF!,$B14,#REF!),IF($O14="Mix",SUMIF('Mix Substation Location Summary'!$B$4:$B$1316,$B14,'Mix Substation Location Summary'!$AB$4:$AB$1316),"NOT FOUND"))))</f>
        <v>0</v>
      </c>
      <c r="K14" s="299">
        <f>IF($O14="ISO",0,IF($O14="Non-Iso",D14,IF($O14="Trans Line",SUMIF(#REF!,$B14,#REF!),IF($O14="Mix",SUMIF('Mix Substation Location Summary'!$B$4:$B$1316,$B14,'Mix Substation Location Summary'!$S$4:$S$1316)+SUMIF('Mix Substation Location Summary'!$B$4:$B$1316,$B14,'Mix Substation Location Summary'!$S$4:$S$1316),"NOT FOUND"))))</f>
        <v>15905.07</v>
      </c>
      <c r="L14" s="299">
        <f>IF($O14="ISO",0,IF($O14="Non-Iso",E14,IF($O14="Trans Line",SUMIF(#REF!,$B14,#REF!),IF($O14="Mix",SUMIF('Mix Substation Location Summary'!$B$4:$B$1316,$B14,'Mix Substation Location Summary'!$X$4:$X$1316)+SUMIF('Mix Substation Location Summary'!$B$4:$B$1316,$B14,'Mix Substation Location Summary'!$Y$4:$Y$1316),"NOT FOUND"))))</f>
        <v>393952.46</v>
      </c>
      <c r="M14" s="299">
        <f>IF($O14="ISO",0,IF($O14="Non-Iso",F14,IF($O14="Trans Line",SUMIF(#REF!,$B14,#REF!),IF($O14="Mix",SUMIF('Mix Substation Location Summary'!$B$4:$B$1316,$B14,'Mix Substation Location Summary'!$AC$4:$AC$1316)+SUMIF('Mix Substation Location Summary'!$B$4:$B$1316,$B14,'Mix Substation Location Summary'!$AD$4:$AD$1316),"NOT FOUND"))))</f>
        <v>6863268.2600000007</v>
      </c>
      <c r="N14" s="562">
        <f t="shared" si="0"/>
        <v>0</v>
      </c>
      <c r="O14" s="546" t="s">
        <v>1316</v>
      </c>
      <c r="P14" s="546"/>
    </row>
    <row r="15" spans="1:16" x14ac:dyDescent="0.3">
      <c r="A15" s="448" t="s">
        <v>631</v>
      </c>
      <c r="B15" s="563">
        <v>8504</v>
      </c>
      <c r="C15" s="303" t="s">
        <v>1334</v>
      </c>
      <c r="D15" s="188">
        <f>SUMIFS('Mix Substation Location Summary'!$U$4:$U$1335,'Mix Substation Location Summary'!$B$4:$B$1335,'DS by Location'!$B15)</f>
        <v>0</v>
      </c>
      <c r="E15" s="188">
        <f>SUMIFS('Mix Substation Location Summary'!$Z$4:$Z$1335,'Mix Substation Location Summary'!$B$4:$B$1335,'DS by Location'!$B15)</f>
        <v>610402.42999999993</v>
      </c>
      <c r="F15" s="188">
        <f>SUMIFS('Mix Substation Location Summary'!$AE$4:$AE$1335,'Mix Substation Location Summary'!$B$4:$B$1335,'DS by Location'!$B15)</f>
        <v>8898639.1699999925</v>
      </c>
      <c r="G15" s="561">
        <f t="shared" ref="G15:G95" si="1">SUM(D15:F15)</f>
        <v>9509041.5999999922</v>
      </c>
      <c r="H15" s="299">
        <f>IF($O15="ISO",D15,IF($O15="Non-Iso",0,IF($O15="Trans Line",SUMIF(#REF!,B15,#REF!),IF($O15="Mix",SUMIF('Mix Substation Location Summary'!$B$4:$B$1316,B15,'Mix Substation Location Summary'!$R$4:$R$1316),"NOT FOUND"))))</f>
        <v>0</v>
      </c>
      <c r="I15" s="299">
        <f>IF($O15="ISO",E15,IF($O15="Non-Iso",0,IF($O15="Trans Line",SUMIF(#REF!,B15,#REF!),IF($O15="Mix",SUMIF('Mix Substation Location Summary'!$B$4:$B$1316,B15,'Mix Substation Location Summary'!$W$4:$W$1316),"NOT FOUND"))))</f>
        <v>0</v>
      </c>
      <c r="J15" s="299">
        <f>IF($O15="ISO",F15,IF($O15="Non-Iso",0,IF($O15="Trans Line",SUMIF(#REF!,$B15,#REF!),IF($O15="Mix",SUMIF('Mix Substation Location Summary'!$B$4:$B$1316,$B15,'Mix Substation Location Summary'!$AB$4:$AB$1316),"NOT FOUND"))))</f>
        <v>0</v>
      </c>
      <c r="K15" s="299">
        <f>IF($O15="ISO",0,IF($O15="Non-Iso",D15,IF($O15="Trans Line",SUMIF(#REF!,$B15,#REF!),IF($O15="Mix",SUMIF('Mix Substation Location Summary'!$B$4:$B$1316,$B15,'Mix Substation Location Summary'!$S$4:$S$1316)+SUMIF('Mix Substation Location Summary'!$B$4:$B$1316,$B15,'Mix Substation Location Summary'!$S$4:$S$1316),"NOT FOUND"))))</f>
        <v>0</v>
      </c>
      <c r="L15" s="299">
        <f>IF($O15="ISO",0,IF($O15="Non-Iso",E15,IF($O15="Trans Line",SUMIF(#REF!,$B15,#REF!),IF($O15="Mix",SUMIF('Mix Substation Location Summary'!$B$4:$B$1316,$B15,'Mix Substation Location Summary'!$X$4:$X$1316)+SUMIF('Mix Substation Location Summary'!$B$4:$B$1316,$B15,'Mix Substation Location Summary'!$Y$4:$Y$1316),"NOT FOUND"))))</f>
        <v>610402.42999999993</v>
      </c>
      <c r="M15" s="299">
        <f>IF($O15="ISO",0,IF($O15="Non-Iso",F15,IF($O15="Trans Line",SUMIF(#REF!,$B15,#REF!),IF($O15="Mix",SUMIF('Mix Substation Location Summary'!$B$4:$B$1316,$B15,'Mix Substation Location Summary'!$AC$4:$AC$1316)+SUMIF('Mix Substation Location Summary'!$B$4:$B$1316,$B15,'Mix Substation Location Summary'!$AD$4:$AD$1316),"NOT FOUND"))))</f>
        <v>8898639.1699999925</v>
      </c>
      <c r="N15" s="562">
        <f t="shared" si="0"/>
        <v>0</v>
      </c>
      <c r="O15" s="546" t="s">
        <v>1316</v>
      </c>
      <c r="P15" s="546"/>
    </row>
    <row r="16" spans="1:16" x14ac:dyDescent="0.3">
      <c r="A16" s="448" t="s">
        <v>2756</v>
      </c>
      <c r="B16" s="563">
        <v>1000</v>
      </c>
      <c r="C16" s="303" t="s">
        <v>1334</v>
      </c>
      <c r="D16" s="188">
        <f>SUMIFS('Mix Substation Location Summary'!$U$4:$U$1335,'Mix Substation Location Summary'!$B$4:$B$1335,'DS by Location'!$B16)</f>
        <v>0</v>
      </c>
      <c r="E16" s="188">
        <f>SUMIFS('Mix Substation Location Summary'!$Z$4:$Z$1335,'Mix Substation Location Summary'!$B$4:$B$1335,'DS by Location'!$B16)</f>
        <v>0</v>
      </c>
      <c r="F16" s="188">
        <f>SUMIFS('Mix Substation Location Summary'!$AE$4:$AE$1335,'Mix Substation Location Summary'!$B$4:$B$1335,'DS by Location'!$B16)</f>
        <v>227.09</v>
      </c>
      <c r="G16" s="561">
        <f t="shared" ref="G16" si="2">SUM(D16:F16)</f>
        <v>227.09</v>
      </c>
      <c r="H16" s="299">
        <f>IF($O16="ISO",D16,IF($O16="Non-Iso",0,IF($O16="Trans Line",SUMIF(#REF!,B16,#REF!),IF($O16="Mix",SUMIF('Mix Substation Location Summary'!$B$4:$B$1316,B16,'Mix Substation Location Summary'!$R$4:$R$1316),"NOT FOUND"))))</f>
        <v>0</v>
      </c>
      <c r="I16" s="299">
        <f>IF($O16="ISO",E16,IF($O16="Non-Iso",0,IF($O16="Trans Line",SUMIF(#REF!,B16,#REF!),IF($O16="Mix",SUMIF('Mix Substation Location Summary'!$B$4:$B$1316,B16,'Mix Substation Location Summary'!$W$4:$W$1316),"NOT FOUND"))))</f>
        <v>0</v>
      </c>
      <c r="J16" s="299">
        <f>IF($O16="ISO",F16,IF($O16="Non-Iso",0,IF($O16="Trans Line",SUMIF(#REF!,$B16,#REF!),IF($O16="Mix",SUMIF('Mix Substation Location Summary'!$B$4:$B$1316,$B16,'Mix Substation Location Summary'!$AB$4:$AB$1316),"NOT FOUND"))))</f>
        <v>0</v>
      </c>
      <c r="K16" s="299">
        <f>IF($O16="ISO",0,IF($O16="Non-Iso",D16,IF($O16="Trans Line",SUMIF(#REF!,$B16,#REF!),IF($O16="Mix",SUMIF('Mix Substation Location Summary'!$B$4:$B$1316,$B16,'Mix Substation Location Summary'!$S$4:$S$1316)+SUMIF('Mix Substation Location Summary'!$B$4:$B$1316,$B16,'Mix Substation Location Summary'!$S$4:$S$1316),"NOT FOUND"))))</f>
        <v>0</v>
      </c>
      <c r="L16" s="299">
        <f>IF($O16="ISO",0,IF($O16="Non-Iso",E16,IF($O16="Trans Line",SUMIF(#REF!,$B16,#REF!),IF($O16="Mix",SUMIF('Mix Substation Location Summary'!$B$4:$B$1316,$B16,'Mix Substation Location Summary'!$X$4:$X$1316)+SUMIF('Mix Substation Location Summary'!$B$4:$B$1316,$B16,'Mix Substation Location Summary'!$Y$4:$Y$1316),"NOT FOUND"))))</f>
        <v>0</v>
      </c>
      <c r="M16" s="299">
        <f>IF($O16="ISO",0,IF($O16="Non-Iso",F16,IF($O16="Trans Line",SUMIF(#REF!,$B16,#REF!),IF($O16="Mix",SUMIF('Mix Substation Location Summary'!$B$4:$B$1316,$B16,'Mix Substation Location Summary'!$AC$4:$AC$1316)+SUMIF('Mix Substation Location Summary'!$B$4:$B$1316,$B16,'Mix Substation Location Summary'!$AD$4:$AD$1316),"NOT FOUND"))))</f>
        <v>227.09</v>
      </c>
      <c r="N16" s="562">
        <f t="shared" ref="N16" si="3">G16-SUM(H16:M16)</f>
        <v>0</v>
      </c>
      <c r="O16" s="546" t="s">
        <v>1316</v>
      </c>
      <c r="P16" s="546"/>
    </row>
    <row r="17" spans="1:16" x14ac:dyDescent="0.3">
      <c r="A17" s="448" t="s">
        <v>2927</v>
      </c>
      <c r="B17" s="564">
        <v>1610</v>
      </c>
      <c r="C17" s="303" t="s">
        <v>1332</v>
      </c>
      <c r="D17" s="188">
        <f>SUMIFS('Mix Substation Location Summary'!$U$4:$U$1335,'Mix Substation Location Summary'!$B$4:$B$1335,'DS by Location'!$B17)</f>
        <v>0</v>
      </c>
      <c r="E17" s="188">
        <f>SUMIFS('Mix Substation Location Summary'!$Z$4:$Z$1335,'Mix Substation Location Summary'!$B$4:$B$1335,'DS by Location'!$B17)</f>
        <v>0</v>
      </c>
      <c r="F17" s="188">
        <f>SUMIFS('Mix Substation Location Summary'!$AE$4:$AE$1335,'Mix Substation Location Summary'!$B$4:$B$1335,'DS by Location'!$B17)</f>
        <v>126168.97</v>
      </c>
      <c r="G17" s="561">
        <f t="shared" ref="G17" si="4">SUM(D17:F17)</f>
        <v>126168.97</v>
      </c>
      <c r="H17" s="299">
        <f>IF($O17="ISO",D17,IF($O17="Non-Iso",0,IF($O17="Trans Line",SUMIF(#REF!,B17,#REF!),IF($O17="Mix",SUMIF('Mix Substation Location Summary'!$B$4:$B$1316,B17,'Mix Substation Location Summary'!$R$4:$R$1316),"NOT FOUND"))))</f>
        <v>0</v>
      </c>
      <c r="I17" s="299">
        <f>IF($O17="ISO",E17,IF($O17="Non-Iso",0,IF($O17="Trans Line",SUMIF(#REF!,B17,#REF!),IF($O17="Mix",SUMIF('Mix Substation Location Summary'!$B$4:$B$1316,B17,'Mix Substation Location Summary'!$W$4:$W$1316),"NOT FOUND"))))</f>
        <v>0</v>
      </c>
      <c r="J17" s="299">
        <f>IF($O17="ISO",F17,IF($O17="Non-Iso",0,IF($O17="Trans Line",SUMIF(#REF!,$B17,#REF!),IF($O17="Mix",SUMIF('Mix Substation Location Summary'!$B$4:$B$1316,$B17,'Mix Substation Location Summary'!$AB$4:$AB$1316),"NOT FOUND"))))</f>
        <v>0</v>
      </c>
      <c r="K17" s="299">
        <f>IF($O17="ISO",0,IF($O17="Non-Iso",D17,IF($O17="Trans Line",SUMIF(#REF!,$B17,#REF!),IF($O17="Mix",SUMIF('Mix Substation Location Summary'!$B$4:$B$1316,$B17,'Mix Substation Location Summary'!$S$4:$S$1316)+SUMIF('Mix Substation Location Summary'!$B$4:$B$1316,$B17,'Mix Substation Location Summary'!$S$4:$S$1316),"NOT FOUND"))))</f>
        <v>0</v>
      </c>
      <c r="L17" s="299">
        <f>IF($O17="ISO",0,IF($O17="Non-Iso",E17,IF($O17="Trans Line",SUMIF(#REF!,$B17,#REF!),IF($O17="Mix",SUMIF('Mix Substation Location Summary'!$B$4:$B$1316,$B17,'Mix Substation Location Summary'!$X$4:$X$1316)+SUMIF('Mix Substation Location Summary'!$B$4:$B$1316,$B17,'Mix Substation Location Summary'!$Y$4:$Y$1316),"NOT FOUND"))))</f>
        <v>0</v>
      </c>
      <c r="M17" s="299">
        <f>IF($O17="ISO",0,IF($O17="Non-Iso",F17,IF($O17="Trans Line",SUMIF(#REF!,$B17,#REF!),IF($O17="Mix",SUMIF('Mix Substation Location Summary'!$B$4:$B$1316,$B17,'Mix Substation Location Summary'!$AC$4:$AC$1316)+SUMIF('Mix Substation Location Summary'!$B$4:$B$1316,$B17,'Mix Substation Location Summary'!$AD$4:$AD$1316),"NOT FOUND"))))</f>
        <v>126168.97</v>
      </c>
      <c r="N17" s="562">
        <f t="shared" ref="N17" si="5">G17-SUM(H17:M17)</f>
        <v>0</v>
      </c>
      <c r="O17" s="546" t="s">
        <v>1316</v>
      </c>
      <c r="P17" s="546"/>
    </row>
    <row r="18" spans="1:16" x14ac:dyDescent="0.3">
      <c r="A18" s="448" t="s">
        <v>2915</v>
      </c>
      <c r="B18" s="564">
        <v>1867</v>
      </c>
      <c r="C18" s="303" t="s">
        <v>1331</v>
      </c>
      <c r="D18" s="188">
        <f>SUMIFS('Mix Substation Location Summary'!$U$4:$U$1335,'Mix Substation Location Summary'!$B$4:$B$1335,'DS by Location'!$B18)</f>
        <v>0</v>
      </c>
      <c r="E18" s="188">
        <f>SUMIFS('Mix Substation Location Summary'!$Z$4:$Z$1335,'Mix Substation Location Summary'!$B$4:$B$1335,'DS by Location'!$B18)</f>
        <v>0</v>
      </c>
      <c r="F18" s="188">
        <f>SUMIFS('Mix Substation Location Summary'!$AE$4:$AE$1335,'Mix Substation Location Summary'!$B$4:$B$1335,'DS by Location'!$B18)</f>
        <v>0</v>
      </c>
      <c r="G18" s="561">
        <f t="shared" ref="G18" si="6">SUM(D18:F18)</f>
        <v>0</v>
      </c>
      <c r="H18" s="299">
        <f>IF($O18="ISO",D18,IF($O18="Non-Iso",0,IF($O18="Trans Line",SUMIF(#REF!,B18,#REF!),IF($O18="Mix",SUMIF('Mix Substation Location Summary'!$B$4:$B$1316,B18,'Mix Substation Location Summary'!$R$4:$R$1316),"NOT FOUND"))))</f>
        <v>0</v>
      </c>
      <c r="I18" s="299">
        <f>IF($O18="ISO",E18,IF($O18="Non-Iso",0,IF($O18="Trans Line",SUMIF(#REF!,B18,#REF!),IF($O18="Mix",SUMIF('Mix Substation Location Summary'!$B$4:$B$1316,B18,'Mix Substation Location Summary'!$W$4:$W$1316),"NOT FOUND"))))</f>
        <v>0</v>
      </c>
      <c r="J18" s="299">
        <f>IF($O18="ISO",F18,IF($O18="Non-Iso",0,IF($O18="Trans Line",SUMIF(#REF!,$B18,#REF!),IF($O18="Mix",SUMIF('Mix Substation Location Summary'!$B$4:$B$1316,$B18,'Mix Substation Location Summary'!$AB$4:$AB$1316),"NOT FOUND"))))</f>
        <v>0</v>
      </c>
      <c r="K18" s="299">
        <f>IF($O18="ISO",0,IF($O18="Non-Iso",D18,IF($O18="Trans Line",SUMIF(#REF!,$B18,#REF!),IF($O18="Mix",SUMIF('Mix Substation Location Summary'!$B$4:$B$1316,$B18,'Mix Substation Location Summary'!$S$4:$S$1316)+SUMIF('Mix Substation Location Summary'!$B$4:$B$1316,$B18,'Mix Substation Location Summary'!$S$4:$S$1316),"NOT FOUND"))))</f>
        <v>0</v>
      </c>
      <c r="L18" s="299">
        <f>IF($O18="ISO",0,IF($O18="Non-Iso",E18,IF($O18="Trans Line",SUMIF(#REF!,$B18,#REF!),IF($O18="Mix",SUMIF('Mix Substation Location Summary'!$B$4:$B$1316,$B18,'Mix Substation Location Summary'!$X$4:$X$1316)+SUMIF('Mix Substation Location Summary'!$B$4:$B$1316,$B18,'Mix Substation Location Summary'!$Y$4:$Y$1316),"NOT FOUND"))))</f>
        <v>0</v>
      </c>
      <c r="M18" s="299">
        <f>IF($O18="ISO",0,IF($O18="Non-Iso",F18,IF($O18="Trans Line",SUMIF(#REF!,$B18,#REF!),IF($O18="Mix",SUMIF('Mix Substation Location Summary'!$B$4:$B$1316,$B18,'Mix Substation Location Summary'!$AC$4:$AC$1316)+SUMIF('Mix Substation Location Summary'!$B$4:$B$1316,$B18,'Mix Substation Location Summary'!$AD$4:$AD$1316),"NOT FOUND"))))</f>
        <v>0</v>
      </c>
      <c r="N18" s="562">
        <f t="shared" si="0"/>
        <v>0</v>
      </c>
      <c r="O18" s="546" t="s">
        <v>1316</v>
      </c>
      <c r="P18" s="546"/>
    </row>
    <row r="19" spans="1:16" x14ac:dyDescent="0.3">
      <c r="A19" s="448" t="s">
        <v>658</v>
      </c>
      <c r="B19" s="303">
        <v>2110</v>
      </c>
      <c r="C19" s="303" t="s">
        <v>1334</v>
      </c>
      <c r="D19" s="188">
        <f>SUMIFS('Mix Substation Location Summary'!$U$4:$U$1335,'Mix Substation Location Summary'!$B$4:$B$1335,'DS by Location'!$B19)</f>
        <v>0</v>
      </c>
      <c r="E19" s="188">
        <f>SUMIFS('Mix Substation Location Summary'!$Z$4:$Z$1335,'Mix Substation Location Summary'!$B$4:$B$1335,'DS by Location'!$B19)</f>
        <v>0</v>
      </c>
      <c r="F19" s="188">
        <f>SUMIFS('Mix Substation Location Summary'!$AE$4:$AE$1335,'Mix Substation Location Summary'!$B$4:$B$1335,'DS by Location'!$B19)</f>
        <v>61855.119999999995</v>
      </c>
      <c r="G19" s="561">
        <f t="shared" si="1"/>
        <v>61855.119999999995</v>
      </c>
      <c r="H19" s="299">
        <f>IF($O19="ISO",D19,IF($O19="Non-Iso",0,IF($O19="Trans Line",SUMIF(#REF!,B19,#REF!),IF($O19="Mix",SUMIF('Mix Substation Location Summary'!$B$4:$B$1316,B19,'Mix Substation Location Summary'!$R$4:$R$1316),"NOT FOUND"))))</f>
        <v>0</v>
      </c>
      <c r="I19" s="299">
        <f>IF($O19="ISO",E19,IF($O19="Non-Iso",0,IF($O19="Trans Line",SUMIF(#REF!,B19,#REF!),IF($O19="Mix",SUMIF('Mix Substation Location Summary'!$B$4:$B$1316,B19,'Mix Substation Location Summary'!$W$4:$W$1316),"NOT FOUND"))))</f>
        <v>0</v>
      </c>
      <c r="J19" s="299">
        <f>IF($O19="ISO",F19,IF($O19="Non-Iso",0,IF($O19="Trans Line",SUMIF(#REF!,$B19,#REF!),IF($O19="Mix",SUMIF('Mix Substation Location Summary'!$B$4:$B$1316,$B19,'Mix Substation Location Summary'!$AB$4:$AB$1316),"NOT FOUND"))))</f>
        <v>0</v>
      </c>
      <c r="K19" s="299">
        <f>IF($O19="ISO",0,IF($O19="Non-Iso",D19,IF($O19="Trans Line",SUMIF(#REF!,$B19,#REF!),IF($O19="Mix",SUMIF('Mix Substation Location Summary'!$B$4:$B$1316,$B19,'Mix Substation Location Summary'!$S$4:$S$1316)+SUMIF('Mix Substation Location Summary'!$B$4:$B$1316,$B19,'Mix Substation Location Summary'!$S$4:$S$1316),"NOT FOUND"))))</f>
        <v>0</v>
      </c>
      <c r="L19" s="299">
        <f>IF($O19="ISO",0,IF($O19="Non-Iso",E19,IF($O19="Trans Line",SUMIF(#REF!,$B19,#REF!),IF($O19="Mix",SUMIF('Mix Substation Location Summary'!$B$4:$B$1316,$B19,'Mix Substation Location Summary'!$X$4:$X$1316)+SUMIF('Mix Substation Location Summary'!$B$4:$B$1316,$B19,'Mix Substation Location Summary'!$Y$4:$Y$1316),"NOT FOUND"))))</f>
        <v>0</v>
      </c>
      <c r="M19" s="299">
        <f>IF($O19="ISO",0,IF($O19="Non-Iso",F19,IF($O19="Trans Line",SUMIF(#REF!,$B19,#REF!),IF($O19="Mix",SUMIF('Mix Substation Location Summary'!$B$4:$B$1316,$B19,'Mix Substation Location Summary'!$AC$4:$AC$1316)+SUMIF('Mix Substation Location Summary'!$B$4:$B$1316,$B19,'Mix Substation Location Summary'!$AD$4:$AD$1316),"NOT FOUND"))))</f>
        <v>61855.119999999995</v>
      </c>
      <c r="N19" s="562">
        <f t="shared" si="0"/>
        <v>0</v>
      </c>
      <c r="O19" s="546" t="s">
        <v>1316</v>
      </c>
      <c r="P19" s="546"/>
    </row>
    <row r="20" spans="1:16" x14ac:dyDescent="0.3">
      <c r="A20" s="448" t="s">
        <v>644</v>
      </c>
      <c r="B20" s="560">
        <v>2120</v>
      </c>
      <c r="C20" s="303" t="s">
        <v>1334</v>
      </c>
      <c r="D20" s="188">
        <f>SUMIFS('Mix Substation Location Summary'!$U$4:$U$1335,'Mix Substation Location Summary'!$B$4:$B$1335,'DS by Location'!$B20)</f>
        <v>0</v>
      </c>
      <c r="E20" s="188">
        <f>SUMIFS('Mix Substation Location Summary'!$Z$4:$Z$1335,'Mix Substation Location Summary'!$B$4:$B$1335,'DS by Location'!$B20)</f>
        <v>0</v>
      </c>
      <c r="F20" s="188">
        <f>SUMIFS('Mix Substation Location Summary'!$AE$4:$AE$1335,'Mix Substation Location Summary'!$B$4:$B$1335,'DS by Location'!$B20)</f>
        <v>56092.58</v>
      </c>
      <c r="G20" s="561">
        <f t="shared" si="1"/>
        <v>56092.58</v>
      </c>
      <c r="H20" s="299">
        <f>IF($O20="ISO",D20,IF($O20="Non-Iso",0,IF($O20="Trans Line",SUMIF(#REF!,B20,#REF!),IF($O20="Mix",SUMIF('Mix Substation Location Summary'!$B$4:$B$1316,B20,'Mix Substation Location Summary'!$R$4:$R$1316),"NOT FOUND"))))</f>
        <v>0</v>
      </c>
      <c r="I20" s="299">
        <f>IF($O20="ISO",E20,IF($O20="Non-Iso",0,IF($O20="Trans Line",SUMIF(#REF!,B20,#REF!),IF($O20="Mix",SUMIF('Mix Substation Location Summary'!$B$4:$B$1316,B20,'Mix Substation Location Summary'!$W$4:$W$1316),"NOT FOUND"))))</f>
        <v>0</v>
      </c>
      <c r="J20" s="299">
        <f>IF($O20="ISO",F20,IF($O20="Non-Iso",0,IF($O20="Trans Line",SUMIF(#REF!,$B20,#REF!),IF($O20="Mix",SUMIF('Mix Substation Location Summary'!$B$4:$B$1316,$B20,'Mix Substation Location Summary'!$AB$4:$AB$1316),"NOT FOUND"))))</f>
        <v>0</v>
      </c>
      <c r="K20" s="299">
        <f>IF($O20="ISO",0,IF($O20="Non-Iso",D20,IF($O20="Trans Line",SUMIF(#REF!,$B20,#REF!),IF($O20="Mix",SUMIF('Mix Substation Location Summary'!$B$4:$B$1316,$B20,'Mix Substation Location Summary'!$S$4:$S$1316)+SUMIF('Mix Substation Location Summary'!$B$4:$B$1316,$B20,'Mix Substation Location Summary'!$S$4:$S$1316),"NOT FOUND"))))</f>
        <v>0</v>
      </c>
      <c r="L20" s="299">
        <f>IF($O20="ISO",0,IF($O20="Non-Iso",E20,IF($O20="Trans Line",SUMIF(#REF!,$B20,#REF!),IF($O20="Mix",SUMIF('Mix Substation Location Summary'!$B$4:$B$1316,$B20,'Mix Substation Location Summary'!$X$4:$X$1316)+SUMIF('Mix Substation Location Summary'!$B$4:$B$1316,$B20,'Mix Substation Location Summary'!$Y$4:$Y$1316),"NOT FOUND"))))</f>
        <v>0</v>
      </c>
      <c r="M20" s="299">
        <f>IF($O20="ISO",0,IF($O20="Non-Iso",F20,IF($O20="Trans Line",SUMIF(#REF!,$B20,#REF!),IF($O20="Mix",SUMIF('Mix Substation Location Summary'!$B$4:$B$1316,$B20,'Mix Substation Location Summary'!$AC$4:$AC$1316)+SUMIF('Mix Substation Location Summary'!$B$4:$B$1316,$B20,'Mix Substation Location Summary'!$AD$4:$AD$1316),"NOT FOUND"))))</f>
        <v>56092.58</v>
      </c>
      <c r="N20" s="562">
        <f t="shared" si="0"/>
        <v>0</v>
      </c>
      <c r="O20" s="546" t="s">
        <v>1316</v>
      </c>
      <c r="P20" s="546"/>
    </row>
    <row r="21" spans="1:16" x14ac:dyDescent="0.3">
      <c r="A21" s="448" t="s">
        <v>293</v>
      </c>
      <c r="B21" s="560">
        <v>2202</v>
      </c>
      <c r="C21" s="303" t="s">
        <v>1332</v>
      </c>
      <c r="D21" s="188">
        <f>SUMIFS('Mix Substation Location Summary'!$U$4:$U$1335,'Mix Substation Location Summary'!$B$4:$B$1335,'DS by Location'!$B21)</f>
        <v>0</v>
      </c>
      <c r="E21" s="188">
        <f>SUMIFS('Mix Substation Location Summary'!$Z$4:$Z$1335,'Mix Substation Location Summary'!$B$4:$B$1335,'DS by Location'!$B21)</f>
        <v>0</v>
      </c>
      <c r="F21" s="188">
        <f>SUMIFS('Mix Substation Location Summary'!$AE$4:$AE$1335,'Mix Substation Location Summary'!$B$4:$B$1335,'DS by Location'!$B21)</f>
        <v>99245.03</v>
      </c>
      <c r="G21" s="561">
        <f t="shared" si="1"/>
        <v>99245.03</v>
      </c>
      <c r="H21" s="299">
        <f>IF($O21="ISO",D21,IF($O21="Non-Iso",0,IF($O21="Trans Line",SUMIF(#REF!,B21,#REF!),IF($O21="Mix",SUMIF('Mix Substation Location Summary'!$B$4:$B$1316,B21,'Mix Substation Location Summary'!$R$4:$R$1316),"NOT FOUND"))))</f>
        <v>0</v>
      </c>
      <c r="I21" s="299">
        <f>IF($O21="ISO",E21,IF($O21="Non-Iso",0,IF($O21="Trans Line",SUMIF(#REF!,B21,#REF!),IF($O21="Mix",SUMIF('Mix Substation Location Summary'!$B$4:$B$1316,B21,'Mix Substation Location Summary'!$W$4:$W$1316),"NOT FOUND"))))</f>
        <v>0</v>
      </c>
      <c r="J21" s="299">
        <f>IF($O21="ISO",F21,IF($O21="Non-Iso",0,IF($O21="Trans Line",SUMIF(#REF!,$B21,#REF!),IF($O21="Mix",SUMIF('Mix Substation Location Summary'!$B$4:$B$1316,$B21,'Mix Substation Location Summary'!$AB$4:$AB$1316),"NOT FOUND"))))</f>
        <v>0</v>
      </c>
      <c r="K21" s="299">
        <f>IF($O21="ISO",0,IF($O21="Non-Iso",D21,IF($O21="Trans Line",SUMIF(#REF!,$B21,#REF!),IF($O21="Mix",SUMIF('Mix Substation Location Summary'!$B$4:$B$1316,$B21,'Mix Substation Location Summary'!$S$4:$S$1316)+SUMIF('Mix Substation Location Summary'!$B$4:$B$1316,$B21,'Mix Substation Location Summary'!$S$4:$S$1316),"NOT FOUND"))))</f>
        <v>0</v>
      </c>
      <c r="L21" s="299">
        <f>IF($O21="ISO",0,IF($O21="Non-Iso",E21,IF($O21="Trans Line",SUMIF(#REF!,$B21,#REF!),IF($O21="Mix",SUMIF('Mix Substation Location Summary'!$B$4:$B$1316,$B21,'Mix Substation Location Summary'!$X$4:$X$1316)+SUMIF('Mix Substation Location Summary'!$B$4:$B$1316,$B21,'Mix Substation Location Summary'!$Y$4:$Y$1316),"NOT FOUND"))))</f>
        <v>0</v>
      </c>
      <c r="M21" s="299">
        <f>IF($O21="ISO",0,IF($O21="Non-Iso",F21,IF($O21="Trans Line",SUMIF(#REF!,$B21,#REF!),IF($O21="Mix",SUMIF('Mix Substation Location Summary'!$B$4:$B$1316,$B21,'Mix Substation Location Summary'!$AC$4:$AC$1316)+SUMIF('Mix Substation Location Summary'!$B$4:$B$1316,$B21,'Mix Substation Location Summary'!$AD$4:$AD$1316),"NOT FOUND"))))</f>
        <v>99245.03</v>
      </c>
      <c r="N21" s="562">
        <f t="shared" si="0"/>
        <v>0</v>
      </c>
      <c r="O21" s="546" t="s">
        <v>1316</v>
      </c>
      <c r="P21" s="546"/>
    </row>
    <row r="22" spans="1:16" x14ac:dyDescent="0.3">
      <c r="A22" s="448" t="s">
        <v>294</v>
      </c>
      <c r="B22" s="303">
        <v>2211</v>
      </c>
      <c r="C22" s="303" t="s">
        <v>1332</v>
      </c>
      <c r="D22" s="188">
        <f>SUMIFS('Mix Substation Location Summary'!$U$4:$U$1335,'Mix Substation Location Summary'!$B$4:$B$1335,'DS by Location'!$B22)</f>
        <v>0</v>
      </c>
      <c r="E22" s="188">
        <f>SUMIFS('Mix Substation Location Summary'!$Z$4:$Z$1335,'Mix Substation Location Summary'!$B$4:$B$1335,'DS by Location'!$B22)</f>
        <v>157932.60999999999</v>
      </c>
      <c r="F22" s="188">
        <f>SUMIFS('Mix Substation Location Summary'!$AE$4:$AE$1335,'Mix Substation Location Summary'!$B$4:$B$1335,'DS by Location'!$B22)</f>
        <v>19881.73</v>
      </c>
      <c r="G22" s="561">
        <f t="shared" si="1"/>
        <v>177814.34</v>
      </c>
      <c r="H22" s="299">
        <f>IF($O22="ISO",D22,IF($O22="Non-Iso",0,IF($O22="Trans Line",SUMIF(#REF!,B22,#REF!),IF($O22="Mix",SUMIF('Mix Substation Location Summary'!$B$4:$B$1316,B22,'Mix Substation Location Summary'!$R$4:$R$1316),"NOT FOUND"))))</f>
        <v>0</v>
      </c>
      <c r="I22" s="299">
        <f>IF($O22="ISO",E22,IF($O22="Non-Iso",0,IF($O22="Trans Line",SUMIF(#REF!,B22,#REF!),IF($O22="Mix",SUMIF('Mix Substation Location Summary'!$B$4:$B$1316,B22,'Mix Substation Location Summary'!$W$4:$W$1316),"NOT FOUND"))))</f>
        <v>0</v>
      </c>
      <c r="J22" s="299">
        <f>IF($O22="ISO",F22,IF($O22="Non-Iso",0,IF($O22="Trans Line",SUMIF(#REF!,$B22,#REF!),IF($O22="Mix",SUMIF('Mix Substation Location Summary'!$B$4:$B$1316,$B22,'Mix Substation Location Summary'!$AB$4:$AB$1316),"NOT FOUND"))))</f>
        <v>0</v>
      </c>
      <c r="K22" s="299">
        <f>IF($O22="ISO",0,IF($O22="Non-Iso",D22,IF($O22="Trans Line",SUMIF(#REF!,$B22,#REF!),IF($O22="Mix",SUMIF('Mix Substation Location Summary'!$B$4:$B$1316,$B22,'Mix Substation Location Summary'!$S$4:$S$1316)+SUMIF('Mix Substation Location Summary'!$B$4:$B$1316,$B22,'Mix Substation Location Summary'!$S$4:$S$1316),"NOT FOUND"))))</f>
        <v>0</v>
      </c>
      <c r="L22" s="299">
        <f>IF($O22="ISO",0,IF($O22="Non-Iso",E22,IF($O22="Trans Line",SUMIF(#REF!,$B22,#REF!),IF($O22="Mix",SUMIF('Mix Substation Location Summary'!$B$4:$B$1316,$B22,'Mix Substation Location Summary'!$X$4:$X$1316)+SUMIF('Mix Substation Location Summary'!$B$4:$B$1316,$B22,'Mix Substation Location Summary'!$Y$4:$Y$1316),"NOT FOUND"))))</f>
        <v>157932.60999999999</v>
      </c>
      <c r="M22" s="299">
        <f>IF($O22="ISO",0,IF($O22="Non-Iso",F22,IF($O22="Trans Line",SUMIF(#REF!,$B22,#REF!),IF($O22="Mix",SUMIF('Mix Substation Location Summary'!$B$4:$B$1316,$B22,'Mix Substation Location Summary'!$AC$4:$AC$1316)+SUMIF('Mix Substation Location Summary'!$B$4:$B$1316,$B22,'Mix Substation Location Summary'!$AD$4:$AD$1316),"NOT FOUND"))))</f>
        <v>19881.73</v>
      </c>
      <c r="N22" s="562">
        <f t="shared" si="0"/>
        <v>0</v>
      </c>
      <c r="O22" s="546" t="s">
        <v>1316</v>
      </c>
      <c r="P22" s="546"/>
    </row>
    <row r="23" spans="1:16" x14ac:dyDescent="0.3">
      <c r="A23" s="448" t="s">
        <v>296</v>
      </c>
      <c r="B23" s="560">
        <v>2229</v>
      </c>
      <c r="C23" s="303" t="s">
        <v>1332</v>
      </c>
      <c r="D23" s="188">
        <f>SUMIFS('Mix Substation Location Summary'!$U$4:$U$1335,'Mix Substation Location Summary'!$B$4:$B$1335,'DS by Location'!$B23)</f>
        <v>0</v>
      </c>
      <c r="E23" s="188">
        <f>SUMIFS('Mix Substation Location Summary'!$Z$4:$Z$1335,'Mix Substation Location Summary'!$B$4:$B$1335,'DS by Location'!$B23)</f>
        <v>0</v>
      </c>
      <c r="F23" s="188">
        <f>SUMIFS('Mix Substation Location Summary'!$AE$4:$AE$1335,'Mix Substation Location Summary'!$B$4:$B$1335,'DS by Location'!$B23)</f>
        <v>-1.4551915228366852E-11</v>
      </c>
      <c r="G23" s="561">
        <f t="shared" si="1"/>
        <v>-1.4551915228366852E-11</v>
      </c>
      <c r="H23" s="299">
        <f>IF($O23="ISO",D23,IF($O23="Non-Iso",0,IF($O23="Trans Line",SUMIF(#REF!,B23,#REF!),IF($O23="Mix",SUMIF('Mix Substation Location Summary'!$B$4:$B$1316,B23,'Mix Substation Location Summary'!$R$4:$R$1316),"NOT FOUND"))))</f>
        <v>0</v>
      </c>
      <c r="I23" s="299">
        <f>IF($O23="ISO",E23,IF($O23="Non-Iso",0,IF($O23="Trans Line",SUMIF(#REF!,B23,#REF!),IF($O23="Mix",SUMIF('Mix Substation Location Summary'!$B$4:$B$1316,B23,'Mix Substation Location Summary'!$W$4:$W$1316),"NOT FOUND"))))</f>
        <v>0</v>
      </c>
      <c r="J23" s="299">
        <f>IF($O23="ISO",F23,IF($O23="Non-Iso",0,IF($O23="Trans Line",SUMIF(#REF!,$B23,#REF!),IF($O23="Mix",SUMIF('Mix Substation Location Summary'!$B$4:$B$1316,$B23,'Mix Substation Location Summary'!$AB$4:$AB$1316),"NOT FOUND"))))</f>
        <v>0</v>
      </c>
      <c r="K23" s="299">
        <f>IF($O23="ISO",0,IF($O23="Non-Iso",D23,IF($O23="Trans Line",SUMIF(#REF!,$B23,#REF!),IF($O23="Mix",SUMIF('Mix Substation Location Summary'!$B$4:$B$1316,$B23,'Mix Substation Location Summary'!$S$4:$S$1316)+SUMIF('Mix Substation Location Summary'!$B$4:$B$1316,$B23,'Mix Substation Location Summary'!$S$4:$S$1316),"NOT FOUND"))))</f>
        <v>0</v>
      </c>
      <c r="L23" s="299">
        <f>IF($O23="ISO",0,IF($O23="Non-Iso",E23,IF($O23="Trans Line",SUMIF(#REF!,$B23,#REF!),IF($O23="Mix",SUMIF('Mix Substation Location Summary'!$B$4:$B$1316,$B23,'Mix Substation Location Summary'!$X$4:$X$1316)+SUMIF('Mix Substation Location Summary'!$B$4:$B$1316,$B23,'Mix Substation Location Summary'!$Y$4:$Y$1316),"NOT FOUND"))))</f>
        <v>0</v>
      </c>
      <c r="M23" s="299">
        <f>IF($O23="ISO",0,IF($O23="Non-Iso",F23,IF($O23="Trans Line",SUMIF(#REF!,$B23,#REF!),IF($O23="Mix",SUMIF('Mix Substation Location Summary'!$B$4:$B$1316,$B23,'Mix Substation Location Summary'!$AC$4:$AC$1316)+SUMIF('Mix Substation Location Summary'!$B$4:$B$1316,$B23,'Mix Substation Location Summary'!$AD$4:$AD$1316),"NOT FOUND"))))</f>
        <v>-1.4551915228366852E-11</v>
      </c>
      <c r="N23" s="562">
        <f t="shared" si="0"/>
        <v>0</v>
      </c>
      <c r="O23" s="546" t="s">
        <v>1316</v>
      </c>
      <c r="P23" s="546"/>
    </row>
    <row r="24" spans="1:16" x14ac:dyDescent="0.3">
      <c r="A24" s="448" t="s">
        <v>297</v>
      </c>
      <c r="B24" s="560">
        <v>2230</v>
      </c>
      <c r="C24" s="303" t="s">
        <v>1332</v>
      </c>
      <c r="D24" s="188">
        <f>SUMIFS('Mix Substation Location Summary'!$U$4:$U$1335,'Mix Substation Location Summary'!$B$4:$B$1335,'DS by Location'!$B24)</f>
        <v>0</v>
      </c>
      <c r="E24" s="188">
        <f>SUMIFS('Mix Substation Location Summary'!$Z$4:$Z$1335,'Mix Substation Location Summary'!$B$4:$B$1335,'DS by Location'!$B24)</f>
        <v>0</v>
      </c>
      <c r="F24" s="188">
        <f>SUMIFS('Mix Substation Location Summary'!$AE$4:$AE$1335,'Mix Substation Location Summary'!$B$4:$B$1335,'DS by Location'!$B24)</f>
        <v>271299.10999999975</v>
      </c>
      <c r="G24" s="561">
        <f t="shared" si="1"/>
        <v>271299.10999999975</v>
      </c>
      <c r="H24" s="299">
        <f>IF($O24="ISO",D24,IF($O24="Non-Iso",0,IF($O24="Trans Line",SUMIF(#REF!,B24,#REF!),IF($O24="Mix",SUMIF('Mix Substation Location Summary'!$B$4:$B$1316,B24,'Mix Substation Location Summary'!$R$4:$R$1316),"NOT FOUND"))))</f>
        <v>0</v>
      </c>
      <c r="I24" s="299">
        <f>IF($O24="ISO",E24,IF($O24="Non-Iso",0,IF($O24="Trans Line",SUMIF(#REF!,B24,#REF!),IF($O24="Mix",SUMIF('Mix Substation Location Summary'!$B$4:$B$1316,B24,'Mix Substation Location Summary'!$W$4:$W$1316),"NOT FOUND"))))</f>
        <v>0</v>
      </c>
      <c r="J24" s="299">
        <f>IF($O24="ISO",F24,IF($O24="Non-Iso",0,IF($O24="Trans Line",SUMIF(#REF!,$B24,#REF!),IF($O24="Mix",SUMIF('Mix Substation Location Summary'!$B$4:$B$1316,$B24,'Mix Substation Location Summary'!$AB$4:$AB$1316),"NOT FOUND"))))</f>
        <v>0</v>
      </c>
      <c r="K24" s="299">
        <f>IF($O24="ISO",0,IF($O24="Non-Iso",D24,IF($O24="Trans Line",SUMIF(#REF!,$B24,#REF!),IF($O24="Mix",SUMIF('Mix Substation Location Summary'!$B$4:$B$1316,$B24,'Mix Substation Location Summary'!$S$4:$S$1316)+SUMIF('Mix Substation Location Summary'!$B$4:$B$1316,$B24,'Mix Substation Location Summary'!$S$4:$S$1316),"NOT FOUND"))))</f>
        <v>0</v>
      </c>
      <c r="L24" s="299">
        <f>IF($O24="ISO",0,IF($O24="Non-Iso",E24,IF($O24="Trans Line",SUMIF(#REF!,$B24,#REF!),IF($O24="Mix",SUMIF('Mix Substation Location Summary'!$B$4:$B$1316,$B24,'Mix Substation Location Summary'!$X$4:$X$1316)+SUMIF('Mix Substation Location Summary'!$B$4:$B$1316,$B24,'Mix Substation Location Summary'!$Y$4:$Y$1316),"NOT FOUND"))))</f>
        <v>0</v>
      </c>
      <c r="M24" s="299">
        <f>IF($O24="ISO",0,IF($O24="Non-Iso",F24,IF($O24="Trans Line",SUMIF(#REF!,$B24,#REF!),IF($O24="Mix",SUMIF('Mix Substation Location Summary'!$B$4:$B$1316,$B24,'Mix Substation Location Summary'!$AC$4:$AC$1316)+SUMIF('Mix Substation Location Summary'!$B$4:$B$1316,$B24,'Mix Substation Location Summary'!$AD$4:$AD$1316),"NOT FOUND"))))</f>
        <v>271299.10999999975</v>
      </c>
      <c r="N24" s="562">
        <f t="shared" si="0"/>
        <v>0</v>
      </c>
      <c r="O24" s="546" t="s">
        <v>1316</v>
      </c>
      <c r="P24" s="546"/>
    </row>
    <row r="25" spans="1:16" x14ac:dyDescent="0.3">
      <c r="A25" s="448" t="s">
        <v>298</v>
      </c>
      <c r="B25" s="560">
        <v>2234</v>
      </c>
      <c r="C25" s="303" t="s">
        <v>1332</v>
      </c>
      <c r="D25" s="188">
        <f>SUMIFS('Mix Substation Location Summary'!$U$4:$U$1335,'Mix Substation Location Summary'!$B$4:$B$1335,'DS by Location'!$B25)</f>
        <v>0</v>
      </c>
      <c r="E25" s="188">
        <f>SUMIFS('Mix Substation Location Summary'!$Z$4:$Z$1335,'Mix Substation Location Summary'!$B$4:$B$1335,'DS by Location'!$B25)</f>
        <v>0</v>
      </c>
      <c r="F25" s="188">
        <f>SUMIFS('Mix Substation Location Summary'!$AE$4:$AE$1335,'Mix Substation Location Summary'!$B$4:$B$1335,'DS by Location'!$B25)</f>
        <v>46173.16</v>
      </c>
      <c r="G25" s="561">
        <f t="shared" si="1"/>
        <v>46173.16</v>
      </c>
      <c r="H25" s="299">
        <f>IF($O25="ISO",D25,IF($O25="Non-Iso",0,IF($O25="Trans Line",SUMIF(#REF!,B25,#REF!),IF($O25="Mix",SUMIF('Mix Substation Location Summary'!$B$4:$B$1316,B25,'Mix Substation Location Summary'!$R$4:$R$1316),"NOT FOUND"))))</f>
        <v>0</v>
      </c>
      <c r="I25" s="299">
        <f>IF($O25="ISO",E25,IF($O25="Non-Iso",0,IF($O25="Trans Line",SUMIF(#REF!,B25,#REF!),IF($O25="Mix",SUMIF('Mix Substation Location Summary'!$B$4:$B$1316,B25,'Mix Substation Location Summary'!$W$4:$W$1316),"NOT FOUND"))))</f>
        <v>0</v>
      </c>
      <c r="J25" s="299">
        <f>IF($O25="ISO",F25,IF($O25="Non-Iso",0,IF($O25="Trans Line",SUMIF(#REF!,$B25,#REF!),IF($O25="Mix",SUMIF('Mix Substation Location Summary'!$B$4:$B$1316,$B25,'Mix Substation Location Summary'!$AB$4:$AB$1316),"NOT FOUND"))))</f>
        <v>0</v>
      </c>
      <c r="K25" s="299">
        <f>IF($O25="ISO",0,IF($O25="Non-Iso",D25,IF($O25="Trans Line",SUMIF(#REF!,$B25,#REF!),IF($O25="Mix",SUMIF('Mix Substation Location Summary'!$B$4:$B$1316,$B25,'Mix Substation Location Summary'!$S$4:$S$1316)+SUMIF('Mix Substation Location Summary'!$B$4:$B$1316,$B25,'Mix Substation Location Summary'!$S$4:$S$1316),"NOT FOUND"))))</f>
        <v>0</v>
      </c>
      <c r="L25" s="299">
        <f>IF($O25="ISO",0,IF($O25="Non-Iso",E25,IF($O25="Trans Line",SUMIF(#REF!,$B25,#REF!),IF($O25="Mix",SUMIF('Mix Substation Location Summary'!$B$4:$B$1316,$B25,'Mix Substation Location Summary'!$X$4:$X$1316)+SUMIF('Mix Substation Location Summary'!$B$4:$B$1316,$B25,'Mix Substation Location Summary'!$Y$4:$Y$1316),"NOT FOUND"))))</f>
        <v>0</v>
      </c>
      <c r="M25" s="299">
        <f>IF($O25="ISO",0,IF($O25="Non-Iso",F25,IF($O25="Trans Line",SUMIF(#REF!,$B25,#REF!),IF($O25="Mix",SUMIF('Mix Substation Location Summary'!$B$4:$B$1316,$B25,'Mix Substation Location Summary'!$AC$4:$AC$1316)+SUMIF('Mix Substation Location Summary'!$B$4:$B$1316,$B25,'Mix Substation Location Summary'!$AD$4:$AD$1316),"NOT FOUND"))))</f>
        <v>46173.16</v>
      </c>
      <c r="N25" s="562">
        <f t="shared" si="0"/>
        <v>0</v>
      </c>
      <c r="O25" s="546" t="s">
        <v>1316</v>
      </c>
      <c r="P25" s="546"/>
    </row>
    <row r="26" spans="1:16" x14ac:dyDescent="0.3">
      <c r="A26" s="448" t="s">
        <v>300</v>
      </c>
      <c r="B26" s="303">
        <v>2237</v>
      </c>
      <c r="C26" s="303" t="s">
        <v>1333</v>
      </c>
      <c r="D26" s="188">
        <f>SUMIFS('Mix Substation Location Summary'!$U$4:$U$1335,'Mix Substation Location Summary'!$B$4:$B$1335,'DS by Location'!$B26)</f>
        <v>0</v>
      </c>
      <c r="E26" s="188">
        <f>SUMIFS('Mix Substation Location Summary'!$Z$4:$Z$1335,'Mix Substation Location Summary'!$B$4:$B$1335,'DS by Location'!$B26)</f>
        <v>0</v>
      </c>
      <c r="F26" s="188">
        <f>SUMIFS('Mix Substation Location Summary'!$AE$4:$AE$1335,'Mix Substation Location Summary'!$B$4:$B$1335,'DS by Location'!$B26)</f>
        <v>26635.75</v>
      </c>
      <c r="G26" s="561">
        <f t="shared" si="1"/>
        <v>26635.75</v>
      </c>
      <c r="H26" s="299">
        <f>IF($O26="ISO",D26,IF($O26="Non-Iso",0,IF($O26="Trans Line",SUMIF(#REF!,B26,#REF!),IF($O26="Mix",SUMIF('Mix Substation Location Summary'!$B$4:$B$1316,B26,'Mix Substation Location Summary'!$R$4:$R$1316),"NOT FOUND"))))</f>
        <v>0</v>
      </c>
      <c r="I26" s="299">
        <f>IF($O26="ISO",E26,IF($O26="Non-Iso",0,IF($O26="Trans Line",SUMIF(#REF!,B26,#REF!),IF($O26="Mix",SUMIF('Mix Substation Location Summary'!$B$4:$B$1316,B26,'Mix Substation Location Summary'!$W$4:$W$1316),"NOT FOUND"))))</f>
        <v>0</v>
      </c>
      <c r="J26" s="299">
        <f>IF($O26="ISO",F26,IF($O26="Non-Iso",0,IF($O26="Trans Line",SUMIF(#REF!,$B26,#REF!),IF($O26="Mix",SUMIF('Mix Substation Location Summary'!$B$4:$B$1316,$B26,'Mix Substation Location Summary'!$AB$4:$AB$1316),"NOT FOUND"))))</f>
        <v>0</v>
      </c>
      <c r="K26" s="299">
        <f>IF($O26="ISO",0,IF($O26="Non-Iso",D26,IF($O26="Trans Line",SUMIF(#REF!,$B26,#REF!),IF($O26="Mix",SUMIF('Mix Substation Location Summary'!$B$4:$B$1316,$B26,'Mix Substation Location Summary'!$S$4:$S$1316)+SUMIF('Mix Substation Location Summary'!$B$4:$B$1316,$B26,'Mix Substation Location Summary'!$S$4:$S$1316),"NOT FOUND"))))</f>
        <v>0</v>
      </c>
      <c r="L26" s="299">
        <f>IF($O26="ISO",0,IF($O26="Non-Iso",E26,IF($O26="Trans Line",SUMIF(#REF!,$B26,#REF!),IF($O26="Mix",SUMIF('Mix Substation Location Summary'!$B$4:$B$1316,$B26,'Mix Substation Location Summary'!$X$4:$X$1316)+SUMIF('Mix Substation Location Summary'!$B$4:$B$1316,$B26,'Mix Substation Location Summary'!$Y$4:$Y$1316),"NOT FOUND"))))</f>
        <v>0</v>
      </c>
      <c r="M26" s="299">
        <f>IF($O26="ISO",0,IF($O26="Non-Iso",F26,IF($O26="Trans Line",SUMIF(#REF!,$B26,#REF!),IF($O26="Mix",SUMIF('Mix Substation Location Summary'!$B$4:$B$1316,$B26,'Mix Substation Location Summary'!$AC$4:$AC$1316)+SUMIF('Mix Substation Location Summary'!$B$4:$B$1316,$B26,'Mix Substation Location Summary'!$AD$4:$AD$1316),"NOT FOUND"))))</f>
        <v>26635.75</v>
      </c>
      <c r="N26" s="562">
        <f t="shared" si="0"/>
        <v>0</v>
      </c>
      <c r="O26" s="546" t="s">
        <v>1316</v>
      </c>
      <c r="P26" s="546"/>
    </row>
    <row r="27" spans="1:16" x14ac:dyDescent="0.3">
      <c r="A27" s="448" t="s">
        <v>301</v>
      </c>
      <c r="B27" s="560">
        <v>2238</v>
      </c>
      <c r="C27" s="303" t="s">
        <v>1332</v>
      </c>
      <c r="D27" s="188">
        <f>SUMIFS('Mix Substation Location Summary'!$U$4:$U$1335,'Mix Substation Location Summary'!$B$4:$B$1335,'DS by Location'!$B27)</f>
        <v>0</v>
      </c>
      <c r="E27" s="188">
        <f>SUMIFS('Mix Substation Location Summary'!$Z$4:$Z$1335,'Mix Substation Location Summary'!$B$4:$B$1335,'DS by Location'!$B27)</f>
        <v>0</v>
      </c>
      <c r="F27" s="188">
        <f>SUMIFS('Mix Substation Location Summary'!$AE$4:$AE$1335,'Mix Substation Location Summary'!$B$4:$B$1335,'DS by Location'!$B27)</f>
        <v>91292.520000000019</v>
      </c>
      <c r="G27" s="561">
        <f t="shared" si="1"/>
        <v>91292.520000000019</v>
      </c>
      <c r="H27" s="299">
        <f>IF($O27="ISO",D27,IF($O27="Non-Iso",0,IF($O27="Trans Line",SUMIF(#REF!,B27,#REF!),IF($O27="Mix",SUMIF('Mix Substation Location Summary'!$B$4:$B$1316,B27,'Mix Substation Location Summary'!$R$4:$R$1316),"NOT FOUND"))))</f>
        <v>0</v>
      </c>
      <c r="I27" s="299">
        <f>IF($O27="ISO",E27,IF($O27="Non-Iso",0,IF($O27="Trans Line",SUMIF(#REF!,B27,#REF!),IF($O27="Mix",SUMIF('Mix Substation Location Summary'!$B$4:$B$1316,B27,'Mix Substation Location Summary'!$W$4:$W$1316),"NOT FOUND"))))</f>
        <v>0</v>
      </c>
      <c r="J27" s="299">
        <f>IF($O27="ISO",F27,IF($O27="Non-Iso",0,IF($O27="Trans Line",SUMIF(#REF!,$B27,#REF!),IF($O27="Mix",SUMIF('Mix Substation Location Summary'!$B$4:$B$1316,$B27,'Mix Substation Location Summary'!$AB$4:$AB$1316),"NOT FOUND"))))</f>
        <v>0</v>
      </c>
      <c r="K27" s="299">
        <f>IF($O27="ISO",0,IF($O27="Non-Iso",D27,IF($O27="Trans Line",SUMIF(#REF!,$B27,#REF!),IF($O27="Mix",SUMIF('Mix Substation Location Summary'!$B$4:$B$1316,$B27,'Mix Substation Location Summary'!$S$4:$S$1316)+SUMIF('Mix Substation Location Summary'!$B$4:$B$1316,$B27,'Mix Substation Location Summary'!$S$4:$S$1316),"NOT FOUND"))))</f>
        <v>0</v>
      </c>
      <c r="L27" s="299">
        <f>IF($O27="ISO",0,IF($O27="Non-Iso",E27,IF($O27="Trans Line",SUMIF(#REF!,$B27,#REF!),IF($O27="Mix",SUMIF('Mix Substation Location Summary'!$B$4:$B$1316,$B27,'Mix Substation Location Summary'!$X$4:$X$1316)+SUMIF('Mix Substation Location Summary'!$B$4:$B$1316,$B27,'Mix Substation Location Summary'!$Y$4:$Y$1316),"NOT FOUND"))))</f>
        <v>0</v>
      </c>
      <c r="M27" s="299">
        <f>IF($O27="ISO",0,IF($O27="Non-Iso",F27,IF($O27="Trans Line",SUMIF(#REF!,$B27,#REF!),IF($O27="Mix",SUMIF('Mix Substation Location Summary'!$B$4:$B$1316,$B27,'Mix Substation Location Summary'!$AC$4:$AC$1316)+SUMIF('Mix Substation Location Summary'!$B$4:$B$1316,$B27,'Mix Substation Location Summary'!$AD$4:$AD$1316),"NOT FOUND"))))</f>
        <v>91292.520000000019</v>
      </c>
      <c r="N27" s="562">
        <f t="shared" si="0"/>
        <v>0</v>
      </c>
      <c r="O27" s="546" t="s">
        <v>1316</v>
      </c>
      <c r="P27" s="546"/>
    </row>
    <row r="28" spans="1:16" x14ac:dyDescent="0.3">
      <c r="A28" s="448" t="s">
        <v>302</v>
      </c>
      <c r="B28" s="303">
        <v>2239</v>
      </c>
      <c r="C28" s="303" t="s">
        <v>1333</v>
      </c>
      <c r="D28" s="188">
        <f>SUMIFS('Mix Substation Location Summary'!$U$4:$U$1335,'Mix Substation Location Summary'!$B$4:$B$1335,'DS by Location'!$B28)</f>
        <v>0</v>
      </c>
      <c r="E28" s="188">
        <f>SUMIFS('Mix Substation Location Summary'!$Z$4:$Z$1335,'Mix Substation Location Summary'!$B$4:$B$1335,'DS by Location'!$B28)</f>
        <v>0</v>
      </c>
      <c r="F28" s="188">
        <f>SUMIFS('Mix Substation Location Summary'!$AE$4:$AE$1335,'Mix Substation Location Summary'!$B$4:$B$1335,'DS by Location'!$B28)</f>
        <v>0</v>
      </c>
      <c r="G28" s="561">
        <f t="shared" ref="G28" si="7">SUM(D28:F28)</f>
        <v>0</v>
      </c>
      <c r="H28" s="299">
        <f>IF($O28="ISO",D28,IF($O28="Non-Iso",0,IF($O28="Trans Line",SUMIF(#REF!,B28,#REF!),IF($O28="Mix",SUMIF('Mix Substation Location Summary'!$B$4:$B$1316,B28,'Mix Substation Location Summary'!$R$4:$R$1316),"NOT FOUND"))))</f>
        <v>0</v>
      </c>
      <c r="I28" s="299">
        <f>IF($O28="ISO",E28,IF($O28="Non-Iso",0,IF($O28="Trans Line",SUMIF(#REF!,B28,#REF!),IF($O28="Mix",SUMIF('Mix Substation Location Summary'!$B$4:$B$1316,B28,'Mix Substation Location Summary'!$W$4:$W$1316),"NOT FOUND"))))</f>
        <v>0</v>
      </c>
      <c r="J28" s="299">
        <f>IF($O28="ISO",F28,IF($O28="Non-Iso",0,IF($O28="Trans Line",SUMIF(#REF!,$B28,#REF!),IF($O28="Mix",SUMIF('Mix Substation Location Summary'!$B$4:$B$1316,$B28,'Mix Substation Location Summary'!$AB$4:$AB$1316),"NOT FOUND"))))</f>
        <v>0</v>
      </c>
      <c r="K28" s="299">
        <f>IF($O28="ISO",0,IF($O28="Non-Iso",D28,IF($O28="Trans Line",SUMIF(#REF!,$B28,#REF!),IF($O28="Mix",SUMIF('Mix Substation Location Summary'!$B$4:$B$1316,$B28,'Mix Substation Location Summary'!$S$4:$S$1316)+SUMIF('Mix Substation Location Summary'!$B$4:$B$1316,$B28,'Mix Substation Location Summary'!$S$4:$S$1316),"NOT FOUND"))))</f>
        <v>0</v>
      </c>
      <c r="L28" s="299">
        <f>IF($O28="ISO",0,IF($O28="Non-Iso",E28,IF($O28="Trans Line",SUMIF(#REF!,$B28,#REF!),IF($O28="Mix",SUMIF('Mix Substation Location Summary'!$B$4:$B$1316,$B28,'Mix Substation Location Summary'!$X$4:$X$1316)+SUMIF('Mix Substation Location Summary'!$B$4:$B$1316,$B28,'Mix Substation Location Summary'!$Y$4:$Y$1316),"NOT FOUND"))))</f>
        <v>0</v>
      </c>
      <c r="M28" s="299">
        <f>IF($O28="ISO",0,IF($O28="Non-Iso",F28,IF($O28="Trans Line",SUMIF(#REF!,$B28,#REF!),IF($O28="Mix",SUMIF('Mix Substation Location Summary'!$B$4:$B$1316,$B28,'Mix Substation Location Summary'!$AC$4:$AC$1316)+SUMIF('Mix Substation Location Summary'!$B$4:$B$1316,$B28,'Mix Substation Location Summary'!$AD$4:$AD$1316),"NOT FOUND"))))</f>
        <v>0</v>
      </c>
      <c r="N28" s="562">
        <f t="shared" si="0"/>
        <v>0</v>
      </c>
      <c r="O28" s="546" t="s">
        <v>1316</v>
      </c>
      <c r="P28" s="546"/>
    </row>
    <row r="29" spans="1:16" x14ac:dyDescent="0.3">
      <c r="A29" s="294" t="s">
        <v>2906</v>
      </c>
      <c r="B29" s="293">
        <v>2260</v>
      </c>
      <c r="C29" s="293" t="s">
        <v>1333</v>
      </c>
      <c r="D29" s="188">
        <f>SUMIFS('Mix Substation Location Summary'!$U$4:$U$1335,'Mix Substation Location Summary'!$B$4:$B$1335,'DS by Location'!$B29)</f>
        <v>0</v>
      </c>
      <c r="E29" s="188">
        <f>SUMIFS('Mix Substation Location Summary'!$Z$4:$Z$1335,'Mix Substation Location Summary'!$B$4:$B$1335,'DS by Location'!$B29)</f>
        <v>1249353.4799999997</v>
      </c>
      <c r="F29" s="188">
        <f>SUMIFS('Mix Substation Location Summary'!$AE$4:$AE$1335,'Mix Substation Location Summary'!$B$4:$B$1335,'DS by Location'!$B29)</f>
        <v>3223039.9699999997</v>
      </c>
      <c r="G29" s="561">
        <f t="shared" ref="G29" si="8">SUM(D29:F29)</f>
        <v>4472393.4499999993</v>
      </c>
      <c r="H29" s="299">
        <f>IF($O29="ISO",D29,IF($O29="Non-Iso",0,IF($O29="Trans Line",SUMIF(#REF!,B29,#REF!),IF($O29="Mix",SUMIF('Mix Substation Location Summary'!$B$4:$B$1316,B29,'Mix Substation Location Summary'!$R$4:$R$1316),"NOT FOUND"))))</f>
        <v>0</v>
      </c>
      <c r="I29" s="299">
        <f>IF($O29="ISO",E29,IF($O29="Non-Iso",0,IF($O29="Trans Line",SUMIF(#REF!,B29,#REF!),IF($O29="Mix",SUMIF('Mix Substation Location Summary'!$B$4:$B$1316,B29,'Mix Substation Location Summary'!$W$4:$W$1316),"NOT FOUND"))))</f>
        <v>0</v>
      </c>
      <c r="J29" s="299">
        <f>IF($O29="ISO",F29,IF($O29="Non-Iso",0,IF($O29="Trans Line",SUMIF(#REF!,$B29,#REF!),IF($O29="Mix",SUMIF('Mix Substation Location Summary'!$B$4:$B$1316,$B29,'Mix Substation Location Summary'!$AB$4:$AB$1316),"NOT FOUND"))))</f>
        <v>0</v>
      </c>
      <c r="K29" s="299">
        <f>IF($O29="ISO",0,IF($O29="Non-Iso",D29,IF($O29="Trans Line",SUMIF(#REF!,$B29,#REF!),IF($O29="Mix",SUMIF('Mix Substation Location Summary'!$B$4:$B$1316,$B29,'Mix Substation Location Summary'!$S$4:$S$1316)+SUMIF('Mix Substation Location Summary'!$B$4:$B$1316,$B29,'Mix Substation Location Summary'!$S$4:$S$1316),"NOT FOUND"))))</f>
        <v>0</v>
      </c>
      <c r="L29" s="299">
        <f>IF($O29="ISO",0,IF($O29="Non-Iso",E29,IF($O29="Trans Line",SUMIF(#REF!,$B29,#REF!),IF($O29="Mix",SUMIF('Mix Substation Location Summary'!$B$4:$B$1316,$B29,'Mix Substation Location Summary'!$X$4:$X$1316)+SUMIF('Mix Substation Location Summary'!$B$4:$B$1316,$B29,'Mix Substation Location Summary'!$Y$4:$Y$1316),"NOT FOUND"))))</f>
        <v>1249353.4799999997</v>
      </c>
      <c r="M29" s="299">
        <f>IF($O29="ISO",0,IF($O29="Non-Iso",F29,IF($O29="Trans Line",SUMIF(#REF!,$B29,#REF!),IF($O29="Mix",SUMIF('Mix Substation Location Summary'!$B$4:$B$1316,$B29,'Mix Substation Location Summary'!$AC$4:$AC$1316)+SUMIF('Mix Substation Location Summary'!$B$4:$B$1316,$B29,'Mix Substation Location Summary'!$AD$4:$AD$1316),"NOT FOUND"))))</f>
        <v>3223039.9699999997</v>
      </c>
      <c r="N29" s="562">
        <f t="shared" si="0"/>
        <v>0</v>
      </c>
      <c r="O29" s="546" t="s">
        <v>1316</v>
      </c>
      <c r="P29" s="546"/>
    </row>
    <row r="30" spans="1:16" x14ac:dyDescent="0.3">
      <c r="A30" s="448" t="s">
        <v>1304</v>
      </c>
      <c r="B30" s="303">
        <v>2304</v>
      </c>
      <c r="C30" s="303"/>
      <c r="D30" s="188">
        <f>SUMIFS('Mix Substation Location Summary'!$U$4:$U$1335,'Mix Substation Location Summary'!$B$4:$B$1335,'DS by Location'!$B30)</f>
        <v>0</v>
      </c>
      <c r="E30" s="188">
        <f>SUMIFS('Mix Substation Location Summary'!$Z$4:$Z$1335,'Mix Substation Location Summary'!$B$4:$B$1335,'DS by Location'!$B30)</f>
        <v>9117.44</v>
      </c>
      <c r="F30" s="188">
        <f>SUMIFS('Mix Substation Location Summary'!$AE$4:$AE$1335,'Mix Substation Location Summary'!$B$4:$B$1335,'DS by Location'!$B30)</f>
        <v>0</v>
      </c>
      <c r="G30" s="561">
        <f t="shared" si="1"/>
        <v>9117.44</v>
      </c>
      <c r="H30" s="299">
        <f>IF($O30="ISO",D30,IF($O30="Non-Iso",0,IF($O30="Trans Line",SUMIF(#REF!,B30,#REF!),IF($O30="Mix",SUMIF('Mix Substation Location Summary'!$B$4:$B$1316,B30,'Mix Substation Location Summary'!$R$4:$R$1316),"NOT FOUND"))))</f>
        <v>0</v>
      </c>
      <c r="I30" s="299">
        <f>IF($O30="ISO",E30,IF($O30="Non-Iso",0,IF($O30="Trans Line",SUMIF(#REF!,B30,#REF!),IF($O30="Mix",SUMIF('Mix Substation Location Summary'!$B$4:$B$1316,B30,'Mix Substation Location Summary'!$W$4:$W$1316),"NOT FOUND"))))</f>
        <v>0</v>
      </c>
      <c r="J30" s="299">
        <f>IF($O30="ISO",F30,IF($O30="Non-Iso",0,IF($O30="Trans Line",SUMIF(#REF!,$B30,#REF!),IF($O30="Mix",SUMIF('Mix Substation Location Summary'!$B$4:$B$1316,$B30,'Mix Substation Location Summary'!$AB$4:$AB$1316),"NOT FOUND"))))</f>
        <v>0</v>
      </c>
      <c r="K30" s="299">
        <f>IF($O30="ISO",0,IF($O30="Non-Iso",D30,IF($O30="Trans Line",SUMIF(#REF!,$B30,#REF!),IF($O30="Mix",SUMIF('Mix Substation Location Summary'!$B$4:$B$1316,$B30,'Mix Substation Location Summary'!$S$4:$S$1316)+SUMIF('Mix Substation Location Summary'!$B$4:$B$1316,$B30,'Mix Substation Location Summary'!$S$4:$S$1316),"NOT FOUND"))))</f>
        <v>0</v>
      </c>
      <c r="L30" s="299">
        <f>IF($O30="ISO",0,IF($O30="Non-Iso",E30,IF($O30="Trans Line",SUMIF(#REF!,$B30,#REF!),IF($O30="Mix",SUMIF('Mix Substation Location Summary'!$B$4:$B$1316,$B30,'Mix Substation Location Summary'!$X$4:$X$1316)+SUMIF('Mix Substation Location Summary'!$B$4:$B$1316,$B30,'Mix Substation Location Summary'!$Y$4:$Y$1316),"NOT FOUND"))))</f>
        <v>9117.44</v>
      </c>
      <c r="M30" s="299">
        <f>IF($O30="ISO",0,IF($O30="Non-Iso",F30,IF($O30="Trans Line",SUMIF(#REF!,$B30,#REF!),IF($O30="Mix",SUMIF('Mix Substation Location Summary'!$B$4:$B$1316,$B30,'Mix Substation Location Summary'!$AC$4:$AC$1316)+SUMIF('Mix Substation Location Summary'!$B$4:$B$1316,$B30,'Mix Substation Location Summary'!$AD$4:$AD$1316),"NOT FOUND"))))</f>
        <v>0</v>
      </c>
      <c r="N30" s="562">
        <f t="shared" si="0"/>
        <v>0</v>
      </c>
      <c r="O30" s="546" t="s">
        <v>1316</v>
      </c>
      <c r="P30" s="546"/>
    </row>
    <row r="31" spans="1:16" x14ac:dyDescent="0.3">
      <c r="A31" s="448" t="s">
        <v>3057</v>
      </c>
      <c r="B31" s="303">
        <v>2313</v>
      </c>
      <c r="C31" s="303" t="s">
        <v>1334</v>
      </c>
      <c r="D31" s="188">
        <f>SUMIFS('Mix Substation Location Summary'!$U$4:$U$1335,'Mix Substation Location Summary'!$B$4:$B$1335,'DS by Location'!$B31)</f>
        <v>0</v>
      </c>
      <c r="E31" s="188">
        <f>SUMIFS('Mix Substation Location Summary'!$Z$4:$Z$1335,'Mix Substation Location Summary'!$B$4:$B$1335,'DS by Location'!$B31)</f>
        <v>0</v>
      </c>
      <c r="F31" s="188">
        <f>SUMIFS('Mix Substation Location Summary'!$AE$4:$AE$1335,'Mix Substation Location Summary'!$B$4:$B$1335,'DS by Location'!$B31)</f>
        <v>55891.48</v>
      </c>
      <c r="G31" s="561">
        <f t="shared" ref="G31" si="9">SUM(D31:F31)</f>
        <v>55891.48</v>
      </c>
      <c r="H31" s="299">
        <f>IF($O31="ISO",D31,IF($O31="Non-Iso",0,IF($O31="Trans Line",SUMIF(#REF!,B31,#REF!),IF($O31="Mix",SUMIF('Mix Substation Location Summary'!$B$4:$B$1316,B31,'Mix Substation Location Summary'!$R$4:$R$1316),"NOT FOUND"))))</f>
        <v>0</v>
      </c>
      <c r="I31" s="299">
        <f>IF($O31="ISO",E31,IF($O31="Non-Iso",0,IF($O31="Trans Line",SUMIF(#REF!,B31,#REF!),IF($O31="Mix",SUMIF('Mix Substation Location Summary'!$B$4:$B$1316,B31,'Mix Substation Location Summary'!$W$4:$W$1316),"NOT FOUND"))))</f>
        <v>0</v>
      </c>
      <c r="J31" s="299">
        <f>IF($O31="ISO",F31,IF($O31="Non-Iso",0,IF($O31="Trans Line",SUMIF(#REF!,$B31,#REF!),IF($O31="Mix",SUMIF('Mix Substation Location Summary'!$B$4:$B$1316,$B31,'Mix Substation Location Summary'!$AB$4:$AB$1316),"NOT FOUND"))))</f>
        <v>0</v>
      </c>
      <c r="K31" s="299">
        <f>IF($O31="ISO",0,IF($O31="Non-Iso",D31,IF($O31="Trans Line",SUMIF(#REF!,$B31,#REF!),IF($O31="Mix",SUMIF('Mix Substation Location Summary'!$B$4:$B$1316,$B31,'Mix Substation Location Summary'!$S$4:$S$1316)+SUMIF('Mix Substation Location Summary'!$B$4:$B$1316,$B31,'Mix Substation Location Summary'!$S$4:$S$1316),"NOT FOUND"))))</f>
        <v>0</v>
      </c>
      <c r="L31" s="299">
        <f>IF($O31="ISO",0,IF($O31="Non-Iso",E31,IF($O31="Trans Line",SUMIF(#REF!,$B31,#REF!),IF($O31="Mix",SUMIF('Mix Substation Location Summary'!$B$4:$B$1316,$B31,'Mix Substation Location Summary'!$X$4:$X$1316)+SUMIF('Mix Substation Location Summary'!$B$4:$B$1316,$B31,'Mix Substation Location Summary'!$Y$4:$Y$1316),"NOT FOUND"))))</f>
        <v>0</v>
      </c>
      <c r="M31" s="299">
        <f>IF($O31="ISO",0,IF($O31="Non-Iso",F31,IF($O31="Trans Line",SUMIF(#REF!,$B31,#REF!),IF($O31="Mix",SUMIF('Mix Substation Location Summary'!$B$4:$B$1316,$B31,'Mix Substation Location Summary'!$AC$4:$AC$1316)+SUMIF('Mix Substation Location Summary'!$B$4:$B$1316,$B31,'Mix Substation Location Summary'!$AD$4:$AD$1316),"NOT FOUND"))))</f>
        <v>55891.48</v>
      </c>
      <c r="N31" s="562">
        <f t="shared" ref="N31" si="10">G31-SUM(H31:M31)</f>
        <v>0</v>
      </c>
      <c r="O31" s="546" t="s">
        <v>1316</v>
      </c>
      <c r="P31" s="546"/>
    </row>
    <row r="32" spans="1:16" x14ac:dyDescent="0.3">
      <c r="A32" s="448" t="s">
        <v>308</v>
      </c>
      <c r="B32" s="303">
        <v>2314</v>
      </c>
      <c r="C32" s="303" t="s">
        <v>1334</v>
      </c>
      <c r="D32" s="188">
        <f>SUMIFS('Mix Substation Location Summary'!$U$4:$U$1335,'Mix Substation Location Summary'!$B$4:$B$1335,'DS by Location'!$B32)</f>
        <v>0</v>
      </c>
      <c r="E32" s="188">
        <f>SUMIFS('Mix Substation Location Summary'!$Z$4:$Z$1335,'Mix Substation Location Summary'!$B$4:$B$1335,'DS by Location'!$B32)</f>
        <v>0</v>
      </c>
      <c r="F32" s="188">
        <f>SUMIFS('Mix Substation Location Summary'!$AE$4:$AE$1335,'Mix Substation Location Summary'!$B$4:$B$1335,'DS by Location'!$B32)</f>
        <v>0</v>
      </c>
      <c r="G32" s="561">
        <f t="shared" ref="G32" si="11">SUM(D32:F32)</f>
        <v>0</v>
      </c>
      <c r="H32" s="299">
        <f>IF($O32="ISO",D32,IF($O32="Non-Iso",0,IF($O32="Trans Line",SUMIF(#REF!,B32,#REF!),IF($O32="Mix",SUMIF('Mix Substation Location Summary'!$B$4:$B$1316,B32,'Mix Substation Location Summary'!$R$4:$R$1316),"NOT FOUND"))))</f>
        <v>0</v>
      </c>
      <c r="I32" s="299">
        <f>IF($O32="ISO",E32,IF($O32="Non-Iso",0,IF($O32="Trans Line",SUMIF(#REF!,B32,#REF!),IF($O32="Mix",SUMIF('Mix Substation Location Summary'!$B$4:$B$1316,B32,'Mix Substation Location Summary'!$W$4:$W$1316),"NOT FOUND"))))</f>
        <v>0</v>
      </c>
      <c r="J32" s="299">
        <f>IF($O32="ISO",F32,IF($O32="Non-Iso",0,IF($O32="Trans Line",SUMIF(#REF!,$B32,#REF!),IF($O32="Mix",SUMIF('Mix Substation Location Summary'!$B$4:$B$1316,$B32,'Mix Substation Location Summary'!$AB$4:$AB$1316),"NOT FOUND"))))</f>
        <v>0</v>
      </c>
      <c r="K32" s="299">
        <f>IF($O32="ISO",0,IF($O32="Non-Iso",D32,IF($O32="Trans Line",SUMIF(#REF!,$B32,#REF!),IF($O32="Mix",SUMIF('Mix Substation Location Summary'!$B$4:$B$1316,$B32,'Mix Substation Location Summary'!$S$4:$S$1316)+SUMIF('Mix Substation Location Summary'!$B$4:$B$1316,$B32,'Mix Substation Location Summary'!$S$4:$S$1316),"NOT FOUND"))))</f>
        <v>0</v>
      </c>
      <c r="L32" s="299">
        <f>IF($O32="ISO",0,IF($O32="Non-Iso",E32,IF($O32="Trans Line",SUMIF(#REF!,$B32,#REF!),IF($O32="Mix",SUMIF('Mix Substation Location Summary'!$B$4:$B$1316,$B32,'Mix Substation Location Summary'!$X$4:$X$1316)+SUMIF('Mix Substation Location Summary'!$B$4:$B$1316,$B32,'Mix Substation Location Summary'!$Y$4:$Y$1316),"NOT FOUND"))))</f>
        <v>0</v>
      </c>
      <c r="M32" s="299">
        <f>IF($O32="ISO",0,IF($O32="Non-Iso",F32,IF($O32="Trans Line",SUMIF(#REF!,$B32,#REF!),IF($O32="Mix",SUMIF('Mix Substation Location Summary'!$B$4:$B$1316,$B32,'Mix Substation Location Summary'!$AC$4:$AC$1316)+SUMIF('Mix Substation Location Summary'!$B$4:$B$1316,$B32,'Mix Substation Location Summary'!$AD$4:$AD$1316),"NOT FOUND"))))</f>
        <v>0</v>
      </c>
      <c r="N32" s="562">
        <f t="shared" ref="N32" si="12">G32-SUM(H32:M32)</f>
        <v>0</v>
      </c>
      <c r="O32" s="546" t="s">
        <v>1316</v>
      </c>
      <c r="P32" s="546"/>
    </row>
    <row r="33" spans="1:16" x14ac:dyDescent="0.3">
      <c r="A33" s="448" t="s">
        <v>309</v>
      </c>
      <c r="B33" s="564">
        <v>2315</v>
      </c>
      <c r="C33" s="303" t="s">
        <v>1333</v>
      </c>
      <c r="D33" s="188">
        <f>SUMIFS('Mix Substation Location Summary'!$U$4:$U$1335,'Mix Substation Location Summary'!$B$4:$B$1335,'DS by Location'!$B33)</f>
        <v>0</v>
      </c>
      <c r="E33" s="188">
        <f>SUMIFS('Mix Substation Location Summary'!$Z$4:$Z$1335,'Mix Substation Location Summary'!$B$4:$B$1335,'DS by Location'!$B33)</f>
        <v>0</v>
      </c>
      <c r="F33" s="188">
        <f>SUMIFS('Mix Substation Location Summary'!$AE$4:$AE$1335,'Mix Substation Location Summary'!$B$4:$B$1335,'DS by Location'!$B33)</f>
        <v>85969.09</v>
      </c>
      <c r="G33" s="561">
        <f t="shared" ref="G33" si="13">SUM(D33:F33)</f>
        <v>85969.09</v>
      </c>
      <c r="H33" s="299">
        <f>IF($O33="ISO",D33,IF($O33="Non-Iso",0,IF($O33="Trans Line",SUMIF(#REF!,B33,#REF!),IF($O33="Mix",SUMIF('Mix Substation Location Summary'!$B$4:$B$1316,B33,'Mix Substation Location Summary'!$R$4:$R$1316),"NOT FOUND"))))</f>
        <v>0</v>
      </c>
      <c r="I33" s="299">
        <f>IF($O33="ISO",E33,IF($O33="Non-Iso",0,IF($O33="Trans Line",SUMIF(#REF!,B33,#REF!),IF($O33="Mix",SUMIF('Mix Substation Location Summary'!$B$4:$B$1316,B33,'Mix Substation Location Summary'!$W$4:$W$1316),"NOT FOUND"))))</f>
        <v>0</v>
      </c>
      <c r="J33" s="299">
        <f>IF($O33="ISO",F33,IF($O33="Non-Iso",0,IF($O33="Trans Line",SUMIF(#REF!,$B33,#REF!),IF($O33="Mix",SUMIF('Mix Substation Location Summary'!$B$4:$B$1316,$B33,'Mix Substation Location Summary'!$AB$4:$AB$1316),"NOT FOUND"))))</f>
        <v>0</v>
      </c>
      <c r="K33" s="299">
        <f>IF($O33="ISO",0,IF($O33="Non-Iso",D33,IF($O33="Trans Line",SUMIF(#REF!,$B33,#REF!),IF($O33="Mix",SUMIF('Mix Substation Location Summary'!$B$4:$B$1316,$B33,'Mix Substation Location Summary'!$S$4:$S$1316)+SUMIF('Mix Substation Location Summary'!$B$4:$B$1316,$B33,'Mix Substation Location Summary'!$S$4:$S$1316),"NOT FOUND"))))</f>
        <v>0</v>
      </c>
      <c r="L33" s="299">
        <f>IF($O33="ISO",0,IF($O33="Non-Iso",E33,IF($O33="Trans Line",SUMIF(#REF!,$B33,#REF!),IF($O33="Mix",SUMIF('Mix Substation Location Summary'!$B$4:$B$1316,$B33,'Mix Substation Location Summary'!$X$4:$X$1316)+SUMIF('Mix Substation Location Summary'!$B$4:$B$1316,$B33,'Mix Substation Location Summary'!$Y$4:$Y$1316),"NOT FOUND"))))</f>
        <v>0</v>
      </c>
      <c r="M33" s="299">
        <f>IF($O33="ISO",0,IF($O33="Non-Iso",F33,IF($O33="Trans Line",SUMIF(#REF!,$B33,#REF!),IF($O33="Mix",SUMIF('Mix Substation Location Summary'!$B$4:$B$1316,$B33,'Mix Substation Location Summary'!$AC$4:$AC$1316)+SUMIF('Mix Substation Location Summary'!$B$4:$B$1316,$B33,'Mix Substation Location Summary'!$AD$4:$AD$1316),"NOT FOUND"))))</f>
        <v>85969.09</v>
      </c>
      <c r="N33" s="562">
        <f t="shared" si="0"/>
        <v>0</v>
      </c>
      <c r="O33" s="546" t="s">
        <v>1316</v>
      </c>
      <c r="P33" s="546"/>
    </row>
    <row r="34" spans="1:16" x14ac:dyDescent="0.3">
      <c r="A34" s="448" t="s">
        <v>310</v>
      </c>
      <c r="B34" s="563">
        <v>2317</v>
      </c>
      <c r="C34" s="303" t="s">
        <v>1333</v>
      </c>
      <c r="D34" s="188">
        <f>SUMIFS('Mix Substation Location Summary'!$U$4:$U$1335,'Mix Substation Location Summary'!$B$4:$B$1335,'DS by Location'!$B34)</f>
        <v>0</v>
      </c>
      <c r="E34" s="188">
        <f>SUMIFS('Mix Substation Location Summary'!$Z$4:$Z$1335,'Mix Substation Location Summary'!$B$4:$B$1335,'DS by Location'!$B34)</f>
        <v>63897.87</v>
      </c>
      <c r="F34" s="188">
        <f>SUMIFS('Mix Substation Location Summary'!$AE$4:$AE$1335,'Mix Substation Location Summary'!$B$4:$B$1335,'DS by Location'!$B34)</f>
        <v>594023.31000000041</v>
      </c>
      <c r="G34" s="561">
        <f t="shared" si="1"/>
        <v>657921.1800000004</v>
      </c>
      <c r="H34" s="299">
        <f>IF($O34="ISO",D34,IF($O34="Non-Iso",0,IF($O34="Trans Line",SUMIF(#REF!,B34,#REF!),IF($O34="Mix",SUMIF('Mix Substation Location Summary'!$B$4:$B$1316,B34,'Mix Substation Location Summary'!$R$4:$R$1316),"NOT FOUND"))))</f>
        <v>0</v>
      </c>
      <c r="I34" s="299">
        <f>IF($O34="ISO",E34,IF($O34="Non-Iso",0,IF($O34="Trans Line",SUMIF(#REF!,B34,#REF!),IF($O34="Mix",SUMIF('Mix Substation Location Summary'!$B$4:$B$1316,B34,'Mix Substation Location Summary'!$W$4:$W$1316),"NOT FOUND"))))</f>
        <v>0</v>
      </c>
      <c r="J34" s="299">
        <f>IF($O34="ISO",F34,IF($O34="Non-Iso",0,IF($O34="Trans Line",SUMIF(#REF!,$B34,#REF!),IF($O34="Mix",SUMIF('Mix Substation Location Summary'!$B$4:$B$1316,$B34,'Mix Substation Location Summary'!$AB$4:$AB$1316),"NOT FOUND"))))</f>
        <v>0</v>
      </c>
      <c r="K34" s="299">
        <f>IF($O34="ISO",0,IF($O34="Non-Iso",D34,IF($O34="Trans Line",SUMIF(#REF!,$B34,#REF!),IF($O34="Mix",SUMIF('Mix Substation Location Summary'!$B$4:$B$1316,$B34,'Mix Substation Location Summary'!$S$4:$S$1316)+SUMIF('Mix Substation Location Summary'!$B$4:$B$1316,$B34,'Mix Substation Location Summary'!$S$4:$S$1316),"NOT FOUND"))))</f>
        <v>0</v>
      </c>
      <c r="L34" s="299">
        <f>IF($O34="ISO",0,IF($O34="Non-Iso",E34,IF($O34="Trans Line",SUMIF(#REF!,$B34,#REF!),IF($O34="Mix",SUMIF('Mix Substation Location Summary'!$B$4:$B$1316,$B34,'Mix Substation Location Summary'!$X$4:$X$1316)+SUMIF('Mix Substation Location Summary'!$B$4:$B$1316,$B34,'Mix Substation Location Summary'!$Y$4:$Y$1316),"NOT FOUND"))))</f>
        <v>63897.87</v>
      </c>
      <c r="M34" s="299">
        <f>IF($O34="ISO",0,IF($O34="Non-Iso",F34,IF($O34="Trans Line",SUMIF(#REF!,$B34,#REF!),IF($O34="Mix",SUMIF('Mix Substation Location Summary'!$B$4:$B$1316,$B34,'Mix Substation Location Summary'!$AC$4:$AC$1316)+SUMIF('Mix Substation Location Summary'!$B$4:$B$1316,$B34,'Mix Substation Location Summary'!$AD$4:$AD$1316),"NOT FOUND"))))</f>
        <v>594023.31000000041</v>
      </c>
      <c r="N34" s="562">
        <f t="shared" si="0"/>
        <v>0</v>
      </c>
      <c r="O34" s="546" t="s">
        <v>1316</v>
      </c>
      <c r="P34" s="546"/>
    </row>
    <row r="35" spans="1:16" x14ac:dyDescent="0.3">
      <c r="A35" s="448" t="s">
        <v>311</v>
      </c>
      <c r="B35" s="564">
        <v>2318</v>
      </c>
      <c r="C35" s="303" t="s">
        <v>1333</v>
      </c>
      <c r="D35" s="188">
        <f>SUMIFS('Mix Substation Location Summary'!$U$4:$U$1335,'Mix Substation Location Summary'!$B$4:$B$1335,'DS by Location'!$B35)</f>
        <v>0</v>
      </c>
      <c r="E35" s="188">
        <f>SUMIFS('Mix Substation Location Summary'!$Z$4:$Z$1335,'Mix Substation Location Summary'!$B$4:$B$1335,'DS by Location'!$B35)</f>
        <v>0</v>
      </c>
      <c r="F35" s="188">
        <f>SUMIFS('Mix Substation Location Summary'!$AE$4:$AE$1335,'Mix Substation Location Summary'!$B$4:$B$1335,'DS by Location'!$B35)</f>
        <v>70540.639999999999</v>
      </c>
      <c r="G35" s="561">
        <f t="shared" ref="G35" si="14">SUM(D35:F35)</f>
        <v>70540.639999999999</v>
      </c>
      <c r="H35" s="299">
        <f>IF($O35="ISO",D35,IF($O35="Non-Iso",0,IF($O35="Trans Line",SUMIF(#REF!,B35,#REF!),IF($O35="Mix",SUMIF('Mix Substation Location Summary'!$B$4:$B$1316,B35,'Mix Substation Location Summary'!$R$4:$R$1316),"NOT FOUND"))))</f>
        <v>0</v>
      </c>
      <c r="I35" s="299">
        <f>IF($O35="ISO",E35,IF($O35="Non-Iso",0,IF($O35="Trans Line",SUMIF(#REF!,B35,#REF!),IF($O35="Mix",SUMIF('Mix Substation Location Summary'!$B$4:$B$1316,B35,'Mix Substation Location Summary'!$W$4:$W$1316),"NOT FOUND"))))</f>
        <v>0</v>
      </c>
      <c r="J35" s="299">
        <f>IF($O35="ISO",F35,IF($O35="Non-Iso",0,IF($O35="Trans Line",SUMIF(#REF!,$B35,#REF!),IF($O35="Mix",SUMIF('Mix Substation Location Summary'!$B$4:$B$1316,$B35,'Mix Substation Location Summary'!$AB$4:$AB$1316),"NOT FOUND"))))</f>
        <v>0</v>
      </c>
      <c r="K35" s="299">
        <f>IF($O35="ISO",0,IF($O35="Non-Iso",D35,IF($O35="Trans Line",SUMIF(#REF!,$B35,#REF!),IF($O35="Mix",SUMIF('Mix Substation Location Summary'!$B$4:$B$1316,$B35,'Mix Substation Location Summary'!$S$4:$S$1316)+SUMIF('Mix Substation Location Summary'!$B$4:$B$1316,$B35,'Mix Substation Location Summary'!$S$4:$S$1316),"NOT FOUND"))))</f>
        <v>0</v>
      </c>
      <c r="L35" s="299">
        <f>IF($O35="ISO",0,IF($O35="Non-Iso",E35,IF($O35="Trans Line",SUMIF(#REF!,$B35,#REF!),IF($O35="Mix",SUMIF('Mix Substation Location Summary'!$B$4:$B$1316,$B35,'Mix Substation Location Summary'!$X$4:$X$1316)+SUMIF('Mix Substation Location Summary'!$B$4:$B$1316,$B35,'Mix Substation Location Summary'!$Y$4:$Y$1316),"NOT FOUND"))))</f>
        <v>0</v>
      </c>
      <c r="M35" s="299">
        <f>IF($O35="ISO",0,IF($O35="Non-Iso",F35,IF($O35="Trans Line",SUMIF(#REF!,$B35,#REF!),IF($O35="Mix",SUMIF('Mix Substation Location Summary'!$B$4:$B$1316,$B35,'Mix Substation Location Summary'!$AC$4:$AC$1316)+SUMIF('Mix Substation Location Summary'!$B$4:$B$1316,$B35,'Mix Substation Location Summary'!$AD$4:$AD$1316),"NOT FOUND"))))</f>
        <v>70540.639999999999</v>
      </c>
      <c r="N35" s="562">
        <f t="shared" ref="N35" si="15">G35-SUM(H35:M35)</f>
        <v>0</v>
      </c>
      <c r="O35" s="546" t="s">
        <v>1316</v>
      </c>
      <c r="P35" s="546"/>
    </row>
    <row r="36" spans="1:16" s="565" customFormat="1" x14ac:dyDescent="0.3">
      <c r="A36" s="448" t="s">
        <v>312</v>
      </c>
      <c r="B36" s="560">
        <v>2319</v>
      </c>
      <c r="C36" s="303" t="s">
        <v>1333</v>
      </c>
      <c r="D36" s="188">
        <f>SUMIFS('Mix Substation Location Summary'!$U$4:$U$1335,'Mix Substation Location Summary'!$B$4:$B$1335,'DS by Location'!$B36)</f>
        <v>4.49</v>
      </c>
      <c r="E36" s="188">
        <f>SUMIFS('Mix Substation Location Summary'!$Z$4:$Z$1335,'Mix Substation Location Summary'!$B$4:$B$1335,'DS by Location'!$B36)</f>
        <v>0</v>
      </c>
      <c r="F36" s="188">
        <f>SUMIFS('Mix Substation Location Summary'!$AE$4:$AE$1335,'Mix Substation Location Summary'!$B$4:$B$1335,'DS by Location'!$B36)</f>
        <v>5386.03</v>
      </c>
      <c r="G36" s="561">
        <f t="shared" si="1"/>
        <v>5390.5199999999995</v>
      </c>
      <c r="H36" s="299">
        <f>IF($O36="ISO",D36,IF($O36="Non-Iso",0,IF($O36="Trans Line",SUMIF(#REF!,B36,#REF!),IF($O36="Mix",SUMIF('Mix Substation Location Summary'!$B$4:$B$1316,B36,'Mix Substation Location Summary'!$R$4:$R$1316),"NOT FOUND"))))</f>
        <v>0</v>
      </c>
      <c r="I36" s="299">
        <f>IF($O36="ISO",E36,IF($O36="Non-Iso",0,IF($O36="Trans Line",SUMIF(#REF!,B36,#REF!),IF($O36="Mix",SUMIF('Mix Substation Location Summary'!$B$4:$B$1316,B36,'Mix Substation Location Summary'!$W$4:$W$1316),"NOT FOUND"))))</f>
        <v>0</v>
      </c>
      <c r="J36" s="299">
        <f>IF($O36="ISO",F36,IF($O36="Non-Iso",0,IF($O36="Trans Line",SUMIF(#REF!,$B36,#REF!),IF($O36="Mix",SUMIF('Mix Substation Location Summary'!$B$4:$B$1316,$B36,'Mix Substation Location Summary'!$AB$4:$AB$1316),"NOT FOUND"))))</f>
        <v>0</v>
      </c>
      <c r="K36" s="299">
        <f>IF($O36="ISO",0,IF($O36="Non-Iso",D36,IF($O36="Trans Line",SUMIF(#REF!,$B36,#REF!),IF($O36="Mix",SUMIF('Mix Substation Location Summary'!$B$4:$B$1316,$B36,'Mix Substation Location Summary'!$S$4:$S$1316)+SUMIF('Mix Substation Location Summary'!$B$4:$B$1316,$B36,'Mix Substation Location Summary'!$S$4:$S$1316),"NOT FOUND"))))</f>
        <v>4.49</v>
      </c>
      <c r="L36" s="299">
        <f>IF($O36="ISO",0,IF($O36="Non-Iso",E36,IF($O36="Trans Line",SUMIF(#REF!,$B36,#REF!),IF($O36="Mix",SUMIF('Mix Substation Location Summary'!$B$4:$B$1316,$B36,'Mix Substation Location Summary'!$X$4:$X$1316)+SUMIF('Mix Substation Location Summary'!$B$4:$B$1316,$B36,'Mix Substation Location Summary'!$Y$4:$Y$1316),"NOT FOUND"))))</f>
        <v>0</v>
      </c>
      <c r="M36" s="299">
        <f>IF($O36="ISO",0,IF($O36="Non-Iso",F36,IF($O36="Trans Line",SUMIF(#REF!,$B36,#REF!),IF($O36="Mix",SUMIF('Mix Substation Location Summary'!$B$4:$B$1316,$B36,'Mix Substation Location Summary'!$AC$4:$AC$1316)+SUMIF('Mix Substation Location Summary'!$B$4:$B$1316,$B36,'Mix Substation Location Summary'!$AD$4:$AD$1316),"NOT FOUND"))))</f>
        <v>5386.03</v>
      </c>
      <c r="N36" s="562">
        <f t="shared" si="0"/>
        <v>0</v>
      </c>
      <c r="O36" s="546" t="s">
        <v>1316</v>
      </c>
      <c r="P36" s="546"/>
    </row>
    <row r="37" spans="1:16" s="565" customFormat="1" x14ac:dyDescent="0.3">
      <c r="A37" s="448" t="s">
        <v>2757</v>
      </c>
      <c r="B37" s="560">
        <v>2320</v>
      </c>
      <c r="C37" s="303" t="s">
        <v>1333</v>
      </c>
      <c r="D37" s="188">
        <f>SUMIFS('Mix Substation Location Summary'!$U$4:$U$1335,'Mix Substation Location Summary'!$B$4:$B$1335,'DS by Location'!$B37)</f>
        <v>0</v>
      </c>
      <c r="E37" s="188">
        <f>SUMIFS('Mix Substation Location Summary'!$Z$4:$Z$1335,'Mix Substation Location Summary'!$B$4:$B$1335,'DS by Location'!$B37)</f>
        <v>0</v>
      </c>
      <c r="F37" s="188">
        <f>SUMIFS('Mix Substation Location Summary'!$AE$4:$AE$1335,'Mix Substation Location Summary'!$B$4:$B$1335,'DS by Location'!$B37)</f>
        <v>47966.57</v>
      </c>
      <c r="G37" s="561">
        <f>SUM(D37:F37)</f>
        <v>47966.57</v>
      </c>
      <c r="H37" s="299">
        <f>IF($O37="ISO",D37,IF($O37="Non-Iso",0,IF($O37="Trans Line",SUMIF(#REF!,B37,#REF!),IF($O37="Mix",SUMIF('Mix Substation Location Summary'!$B$4:$B$1316,B37,'Mix Substation Location Summary'!$R$4:$R$1316),"NOT FOUND"))))</f>
        <v>0</v>
      </c>
      <c r="I37" s="299">
        <f>IF($O37="ISO",E37,IF($O37="Non-Iso",0,IF($O37="Trans Line",SUMIF(#REF!,B37,#REF!),IF($O37="Mix",SUMIF('Mix Substation Location Summary'!$B$4:$B$1316,B37,'Mix Substation Location Summary'!$W$4:$W$1316),"NOT FOUND"))))</f>
        <v>0</v>
      </c>
      <c r="J37" s="299">
        <f>IF($O37="ISO",F37,IF($O37="Non-Iso",0,IF($O37="Trans Line",SUMIF(#REF!,$B37,#REF!),IF($O37="Mix",SUMIF('Mix Substation Location Summary'!$B$4:$B$1316,$B37,'Mix Substation Location Summary'!$AB$4:$AB$1316),"NOT FOUND"))))</f>
        <v>0</v>
      </c>
      <c r="K37" s="299">
        <f>IF($O37="ISO",0,IF($O37="Non-Iso",D37,IF($O37="Trans Line",SUMIF(#REF!,$B37,#REF!),IF($O37="Mix",SUMIF('Mix Substation Location Summary'!$B$4:$B$1316,$B37,'Mix Substation Location Summary'!$S$4:$S$1316)+SUMIF('Mix Substation Location Summary'!$B$4:$B$1316,$B37,'Mix Substation Location Summary'!$S$4:$S$1316),"NOT FOUND"))))</f>
        <v>0</v>
      </c>
      <c r="L37" s="299">
        <f>IF($O37="ISO",0,IF($O37="Non-Iso",E37,IF($O37="Trans Line",SUMIF(#REF!,$B37,#REF!),IF($O37="Mix",SUMIF('Mix Substation Location Summary'!$B$4:$B$1316,$B37,'Mix Substation Location Summary'!$X$4:$X$1316)+SUMIF('Mix Substation Location Summary'!$B$4:$B$1316,$B37,'Mix Substation Location Summary'!$Y$4:$Y$1316),"NOT FOUND"))))</f>
        <v>0</v>
      </c>
      <c r="M37" s="299">
        <f>IF($O37="ISO",0,IF($O37="Non-Iso",F37,IF($O37="Trans Line",SUMIF(#REF!,$B37,#REF!),IF($O37="Mix",SUMIF('Mix Substation Location Summary'!$B$4:$B$1316,$B37,'Mix Substation Location Summary'!$AC$4:$AC$1316)+SUMIF('Mix Substation Location Summary'!$B$4:$B$1316,$B37,'Mix Substation Location Summary'!$AD$4:$AD$1316),"NOT FOUND"))))</f>
        <v>47966.57</v>
      </c>
      <c r="N37" s="562">
        <f t="shared" si="0"/>
        <v>0</v>
      </c>
      <c r="O37" s="546" t="s">
        <v>1316</v>
      </c>
      <c r="P37" s="546"/>
    </row>
    <row r="38" spans="1:16" s="565" customFormat="1" x14ac:dyDescent="0.3">
      <c r="A38" s="448" t="s">
        <v>313</v>
      </c>
      <c r="B38" s="303">
        <v>2324</v>
      </c>
      <c r="C38" s="303" t="s">
        <v>1334</v>
      </c>
      <c r="D38" s="188">
        <f>SUMIFS('Mix Substation Location Summary'!$U$4:$U$1335,'Mix Substation Location Summary'!$B$4:$B$1335,'DS by Location'!$B38)</f>
        <v>0</v>
      </c>
      <c r="E38" s="188">
        <f>SUMIFS('Mix Substation Location Summary'!$Z$4:$Z$1335,'Mix Substation Location Summary'!$B$4:$B$1335,'DS by Location'!$B38)</f>
        <v>0</v>
      </c>
      <c r="F38" s="188">
        <f>SUMIFS('Mix Substation Location Summary'!$AE$4:$AE$1335,'Mix Substation Location Summary'!$B$4:$B$1335,'DS by Location'!$B38)</f>
        <v>11648.77</v>
      </c>
      <c r="G38" s="561">
        <f>SUM(D38:F38)</f>
        <v>11648.77</v>
      </c>
      <c r="H38" s="299">
        <f>IF($O38="ISO",D38,IF($O38="Non-Iso",0,IF($O38="Trans Line",SUMIF(#REF!,B38,#REF!),IF($O38="Mix",SUMIF('Mix Substation Location Summary'!$B$4:$B$1316,B38,'Mix Substation Location Summary'!$R$4:$R$1316),"NOT FOUND"))))</f>
        <v>0</v>
      </c>
      <c r="I38" s="299">
        <f>IF($O38="ISO",E38,IF($O38="Non-Iso",0,IF($O38="Trans Line",SUMIF(#REF!,B38,#REF!),IF($O38="Mix",SUMIF('Mix Substation Location Summary'!$B$4:$B$1316,B38,'Mix Substation Location Summary'!$W$4:$W$1316),"NOT FOUND"))))</f>
        <v>0</v>
      </c>
      <c r="J38" s="299">
        <f>IF($O38="ISO",F38,IF($O38="Non-Iso",0,IF($O38="Trans Line",SUMIF(#REF!,$B38,#REF!),IF($O38="Mix",SUMIF('Mix Substation Location Summary'!$B$4:$B$1316,$B38,'Mix Substation Location Summary'!$AB$4:$AB$1316),"NOT FOUND"))))</f>
        <v>0</v>
      </c>
      <c r="K38" s="299">
        <f>IF($O38="ISO",0,IF($O38="Non-Iso",D38,IF($O38="Trans Line",SUMIF(#REF!,$B38,#REF!),IF($O38="Mix",SUMIF('Mix Substation Location Summary'!$B$4:$B$1316,$B38,'Mix Substation Location Summary'!$S$4:$S$1316)+SUMIF('Mix Substation Location Summary'!$B$4:$B$1316,$B38,'Mix Substation Location Summary'!$S$4:$S$1316),"NOT FOUND"))))</f>
        <v>0</v>
      </c>
      <c r="L38" s="299">
        <f>IF($O38="ISO",0,IF($O38="Non-Iso",E38,IF($O38="Trans Line",SUMIF(#REF!,$B38,#REF!),IF($O38="Mix",SUMIF('Mix Substation Location Summary'!$B$4:$B$1316,$B38,'Mix Substation Location Summary'!$X$4:$X$1316)+SUMIF('Mix Substation Location Summary'!$B$4:$B$1316,$B38,'Mix Substation Location Summary'!$Y$4:$Y$1316),"NOT FOUND"))))</f>
        <v>0</v>
      </c>
      <c r="M38" s="299">
        <f>IF($O38="ISO",0,IF($O38="Non-Iso",F38,IF($O38="Trans Line",SUMIF(#REF!,$B38,#REF!),IF($O38="Mix",SUMIF('Mix Substation Location Summary'!$B$4:$B$1316,$B38,'Mix Substation Location Summary'!$AC$4:$AC$1316)+SUMIF('Mix Substation Location Summary'!$B$4:$B$1316,$B38,'Mix Substation Location Summary'!$AD$4:$AD$1316),"NOT FOUND"))))</f>
        <v>11648.77</v>
      </c>
      <c r="N38" s="562">
        <f t="shared" ref="N38" si="16">G38-SUM(H38:M38)</f>
        <v>0</v>
      </c>
      <c r="O38" s="546" t="s">
        <v>1316</v>
      </c>
      <c r="P38" s="546"/>
    </row>
    <row r="39" spans="1:16" s="565" customFormat="1" x14ac:dyDescent="0.3">
      <c r="A39" s="294" t="s">
        <v>316</v>
      </c>
      <c r="B39" s="293">
        <v>2327</v>
      </c>
      <c r="C39" s="293" t="s">
        <v>1334</v>
      </c>
      <c r="D39" s="188">
        <f>SUMIFS('Mix Substation Location Summary'!$U$4:$U$1335,'Mix Substation Location Summary'!$B$4:$B$1335,'DS by Location'!$B39)</f>
        <v>0</v>
      </c>
      <c r="E39" s="188">
        <f>SUMIFS('Mix Substation Location Summary'!$Z$4:$Z$1335,'Mix Substation Location Summary'!$B$4:$B$1335,'DS by Location'!$B39)</f>
        <v>0</v>
      </c>
      <c r="F39" s="188">
        <f>SUMIFS('Mix Substation Location Summary'!$AE$4:$AE$1335,'Mix Substation Location Summary'!$B$4:$B$1335,'DS by Location'!$B39)</f>
        <v>70031.01999999999</v>
      </c>
      <c r="G39" s="561">
        <f>SUM(D39:F39)</f>
        <v>70031.01999999999</v>
      </c>
      <c r="H39" s="299">
        <f>IF($O39="ISO",D39,IF($O39="Non-Iso",0,IF($O39="Trans Line",SUMIF(#REF!,B39,#REF!),IF($O39="Mix",SUMIF('Mix Substation Location Summary'!$B$4:$B$1316,B39,'Mix Substation Location Summary'!$R$4:$R$1316),"NOT FOUND"))))</f>
        <v>0</v>
      </c>
      <c r="I39" s="299">
        <f>IF($O39="ISO",E39,IF($O39="Non-Iso",0,IF($O39="Trans Line",SUMIF(#REF!,B39,#REF!),IF($O39="Mix",SUMIF('Mix Substation Location Summary'!$B$4:$B$1316,B39,'Mix Substation Location Summary'!$W$4:$W$1316),"NOT FOUND"))))</f>
        <v>0</v>
      </c>
      <c r="J39" s="299">
        <f>IF($O39="ISO",F39,IF($O39="Non-Iso",0,IF($O39="Trans Line",SUMIF(#REF!,$B39,#REF!),IF($O39="Mix",SUMIF('Mix Substation Location Summary'!$B$4:$B$1316,$B39,'Mix Substation Location Summary'!$AB$4:$AB$1316),"NOT FOUND"))))</f>
        <v>0</v>
      </c>
      <c r="K39" s="299">
        <f>IF($O39="ISO",0,IF($O39="Non-Iso",D39,IF($O39="Trans Line",SUMIF(#REF!,$B39,#REF!),IF($O39="Mix",SUMIF('Mix Substation Location Summary'!$B$4:$B$1316,$B39,'Mix Substation Location Summary'!$S$4:$S$1316)+SUMIF('Mix Substation Location Summary'!$B$4:$B$1316,$B39,'Mix Substation Location Summary'!$S$4:$S$1316),"NOT FOUND"))))</f>
        <v>0</v>
      </c>
      <c r="L39" s="299">
        <f>IF($O39="ISO",0,IF($O39="Non-Iso",E39,IF($O39="Trans Line",SUMIF(#REF!,$B39,#REF!),IF($O39="Mix",SUMIF('Mix Substation Location Summary'!$B$4:$B$1316,$B39,'Mix Substation Location Summary'!$X$4:$X$1316)+SUMIF('Mix Substation Location Summary'!$B$4:$B$1316,$B39,'Mix Substation Location Summary'!$Y$4:$Y$1316),"NOT FOUND"))))</f>
        <v>0</v>
      </c>
      <c r="M39" s="299">
        <f>IF($O39="ISO",0,IF($O39="Non-Iso",F39,IF($O39="Trans Line",SUMIF(#REF!,$B39,#REF!),IF($O39="Mix",SUMIF('Mix Substation Location Summary'!$B$4:$B$1316,$B39,'Mix Substation Location Summary'!$AC$4:$AC$1316)+SUMIF('Mix Substation Location Summary'!$B$4:$B$1316,$B39,'Mix Substation Location Summary'!$AD$4:$AD$1316),"NOT FOUND"))))</f>
        <v>70031.01999999999</v>
      </c>
      <c r="N39" s="562">
        <f t="shared" ref="N39" si="17">G39-SUM(H39:M39)</f>
        <v>0</v>
      </c>
      <c r="O39" s="546" t="s">
        <v>1316</v>
      </c>
      <c r="P39" s="546"/>
    </row>
    <row r="40" spans="1:16" s="565" customFormat="1" x14ac:dyDescent="0.3">
      <c r="A40" s="448" t="s">
        <v>2662</v>
      </c>
      <c r="B40" s="560">
        <v>2328</v>
      </c>
      <c r="C40" s="303" t="s">
        <v>1334</v>
      </c>
      <c r="D40" s="188">
        <f>SUMIFS('Mix Substation Location Summary'!$U$4:$U$1335,'Mix Substation Location Summary'!$B$4:$B$1335,'DS by Location'!$B40)</f>
        <v>0</v>
      </c>
      <c r="E40" s="188">
        <f>SUMIFS('Mix Substation Location Summary'!$Z$4:$Z$1335,'Mix Substation Location Summary'!$B$4:$B$1335,'DS by Location'!$B40)</f>
        <v>-20169.72</v>
      </c>
      <c r="F40" s="188">
        <f>SUMIFS('Mix Substation Location Summary'!$AE$4:$AE$1335,'Mix Substation Location Summary'!$B$4:$B$1335,'DS by Location'!$B40)</f>
        <v>1540687.0599999994</v>
      </c>
      <c r="G40" s="561">
        <f>SUM(D40:F40)</f>
        <v>1520517.3399999994</v>
      </c>
      <c r="H40" s="299">
        <f>IF($O40="ISO",D40,IF($O40="Non-Iso",0,IF($O40="Trans Line",SUMIF(#REF!,B40,#REF!),IF($O40="Mix",SUMIF('Mix Substation Location Summary'!$B$4:$B$1316,B40,'Mix Substation Location Summary'!$R$4:$R$1316),"NOT FOUND"))))</f>
        <v>0</v>
      </c>
      <c r="I40" s="299">
        <f>IF($O40="ISO",E40,IF($O40="Non-Iso",0,IF($O40="Trans Line",SUMIF(#REF!,B40,#REF!),IF($O40="Mix",SUMIF('Mix Substation Location Summary'!$B$4:$B$1316,B40,'Mix Substation Location Summary'!$W$4:$W$1316),"NOT FOUND"))))</f>
        <v>0</v>
      </c>
      <c r="J40" s="299">
        <f>IF($O40="ISO",F40,IF($O40="Non-Iso",0,IF($O40="Trans Line",SUMIF(#REF!,$B40,#REF!),IF($O40="Mix",SUMIF('Mix Substation Location Summary'!$B$4:$B$1316,$B40,'Mix Substation Location Summary'!$AB$4:$AB$1316),"NOT FOUND"))))</f>
        <v>0</v>
      </c>
      <c r="K40" s="299">
        <f>IF($O40="ISO",0,IF($O40="Non-Iso",D40,IF($O40="Trans Line",SUMIF(#REF!,$B40,#REF!),IF($O40="Mix",SUMIF('Mix Substation Location Summary'!$B$4:$B$1316,$B40,'Mix Substation Location Summary'!$S$4:$S$1316)+SUMIF('Mix Substation Location Summary'!$B$4:$B$1316,$B40,'Mix Substation Location Summary'!$S$4:$S$1316),"NOT FOUND"))))</f>
        <v>0</v>
      </c>
      <c r="L40" s="299">
        <f>IF($O40="ISO",0,IF($O40="Non-Iso",E40,IF($O40="Trans Line",SUMIF(#REF!,$B40,#REF!),IF($O40="Mix",SUMIF('Mix Substation Location Summary'!$B$4:$B$1316,$B40,'Mix Substation Location Summary'!$X$4:$X$1316)+SUMIF('Mix Substation Location Summary'!$B$4:$B$1316,$B40,'Mix Substation Location Summary'!$Y$4:$Y$1316),"NOT FOUND"))))</f>
        <v>-20169.72</v>
      </c>
      <c r="M40" s="299">
        <f>IF($O40="ISO",0,IF($O40="Non-Iso",F40,IF($O40="Trans Line",SUMIF(#REF!,$B40,#REF!),IF($O40="Mix",SUMIF('Mix Substation Location Summary'!$B$4:$B$1316,$B40,'Mix Substation Location Summary'!$AC$4:$AC$1316)+SUMIF('Mix Substation Location Summary'!$B$4:$B$1316,$B40,'Mix Substation Location Summary'!$AD$4:$AD$1316),"NOT FOUND"))))</f>
        <v>1540687.0599999994</v>
      </c>
      <c r="N40" s="562">
        <f t="shared" si="0"/>
        <v>0</v>
      </c>
      <c r="O40" s="546" t="s">
        <v>1316</v>
      </c>
      <c r="P40" s="546"/>
    </row>
    <row r="41" spans="1:16" s="565" customFormat="1" x14ac:dyDescent="0.3">
      <c r="A41" s="448" t="s">
        <v>319</v>
      </c>
      <c r="B41" s="303">
        <v>2500</v>
      </c>
      <c r="C41" s="303" t="s">
        <v>1335</v>
      </c>
      <c r="D41" s="188">
        <f>SUMIFS('Mix Substation Location Summary'!$U$4:$U$1335,'Mix Substation Location Summary'!$B$4:$B$1335,'DS by Location'!$B41)</f>
        <v>0</v>
      </c>
      <c r="E41" s="188">
        <f>SUMIFS('Mix Substation Location Summary'!$Z$4:$Z$1335,'Mix Substation Location Summary'!$B$4:$B$1335,'DS by Location'!$B41)</f>
        <v>0</v>
      </c>
      <c r="F41" s="188">
        <f>SUMIFS('Mix Substation Location Summary'!$AE$4:$AE$1335,'Mix Substation Location Summary'!$B$4:$B$1335,'DS by Location'!$B41)</f>
        <v>110282.72</v>
      </c>
      <c r="G41" s="561">
        <f>SUM(D41:F41)</f>
        <v>110282.72</v>
      </c>
      <c r="H41" s="299">
        <f>IF($O41="ISO",D41,IF($O41="Non-Iso",0,IF($O41="Trans Line",SUMIF(#REF!,B41,#REF!),IF($O41="Mix",SUMIF('Mix Substation Location Summary'!$B$4:$B$1316,B41,'Mix Substation Location Summary'!$R$4:$R$1316),"NOT FOUND"))))</f>
        <v>0</v>
      </c>
      <c r="I41" s="299">
        <f>IF($O41="ISO",E41,IF($O41="Non-Iso",0,IF($O41="Trans Line",SUMIF(#REF!,B41,#REF!),IF($O41="Mix",SUMIF('Mix Substation Location Summary'!$B$4:$B$1316,B41,'Mix Substation Location Summary'!$W$4:$W$1316),"NOT FOUND"))))</f>
        <v>0</v>
      </c>
      <c r="J41" s="299">
        <f>IF($O41="ISO",F41,IF($O41="Non-Iso",0,IF($O41="Trans Line",SUMIF(#REF!,$B41,#REF!),IF($O41="Mix",SUMIF('Mix Substation Location Summary'!$B$4:$B$1316,$B41,'Mix Substation Location Summary'!$AB$4:$AB$1316),"NOT FOUND"))))</f>
        <v>0</v>
      </c>
      <c r="K41" s="299">
        <f>IF($O41="ISO",0,IF($O41="Non-Iso",D41,IF($O41="Trans Line",SUMIF(#REF!,$B41,#REF!),IF($O41="Mix",SUMIF('Mix Substation Location Summary'!$B$4:$B$1316,$B41,'Mix Substation Location Summary'!$S$4:$S$1316)+SUMIF('Mix Substation Location Summary'!$B$4:$B$1316,$B41,'Mix Substation Location Summary'!$S$4:$S$1316),"NOT FOUND"))))</f>
        <v>0</v>
      </c>
      <c r="L41" s="299">
        <f>IF($O41="ISO",0,IF($O41="Non-Iso",E41,IF($O41="Trans Line",SUMIF(#REF!,$B41,#REF!),IF($O41="Mix",SUMIF('Mix Substation Location Summary'!$B$4:$B$1316,$B41,'Mix Substation Location Summary'!$X$4:$X$1316)+SUMIF('Mix Substation Location Summary'!$B$4:$B$1316,$B41,'Mix Substation Location Summary'!$Y$4:$Y$1316),"NOT FOUND"))))</f>
        <v>0</v>
      </c>
      <c r="M41" s="299">
        <f>IF($O41="ISO",0,IF($O41="Non-Iso",F41,IF($O41="Trans Line",SUMIF(#REF!,$B41,#REF!),IF($O41="Mix",SUMIF('Mix Substation Location Summary'!$B$4:$B$1316,$B41,'Mix Substation Location Summary'!$AC$4:$AC$1316)+SUMIF('Mix Substation Location Summary'!$B$4:$B$1316,$B41,'Mix Substation Location Summary'!$AD$4:$AD$1316),"NOT FOUND"))))</f>
        <v>110282.72</v>
      </c>
      <c r="N41" s="562">
        <f t="shared" ref="N41" si="18">G41-SUM(H41:M41)</f>
        <v>0</v>
      </c>
      <c r="O41" s="546" t="s">
        <v>1316</v>
      </c>
      <c r="P41" s="546"/>
    </row>
    <row r="42" spans="1:16" x14ac:dyDescent="0.3">
      <c r="A42" s="448" t="s">
        <v>322</v>
      </c>
      <c r="B42" s="560">
        <v>2512</v>
      </c>
      <c r="C42" s="303" t="s">
        <v>1333</v>
      </c>
      <c r="D42" s="188">
        <f>SUMIFS('Mix Substation Location Summary'!$U$4:$U$1335,'Mix Substation Location Summary'!$B$4:$B$1335,'DS by Location'!$B42)</f>
        <v>0</v>
      </c>
      <c r="E42" s="188">
        <f>SUMIFS('Mix Substation Location Summary'!$Z$4:$Z$1335,'Mix Substation Location Summary'!$B$4:$B$1335,'DS by Location'!$B42)</f>
        <v>0</v>
      </c>
      <c r="F42" s="188">
        <f>SUMIFS('Mix Substation Location Summary'!$AE$4:$AE$1335,'Mix Substation Location Summary'!$B$4:$B$1335,'DS by Location'!$B42)</f>
        <v>243.99</v>
      </c>
      <c r="G42" s="561">
        <f t="shared" si="1"/>
        <v>243.99</v>
      </c>
      <c r="H42" s="299">
        <f>IF($O42="ISO",D42,IF($O42="Non-Iso",0,IF($O42="Trans Line",SUMIF(#REF!,B42,#REF!),IF($O42="Mix",SUMIF('Mix Substation Location Summary'!$B$4:$B$1316,B42,'Mix Substation Location Summary'!$R$4:$R$1316),"NOT FOUND"))))</f>
        <v>0</v>
      </c>
      <c r="I42" s="299">
        <f>IF($O42="ISO",E42,IF($O42="Non-Iso",0,IF($O42="Trans Line",SUMIF(#REF!,B42,#REF!),IF($O42="Mix",SUMIF('Mix Substation Location Summary'!$B$4:$B$1316,B42,'Mix Substation Location Summary'!$W$4:$W$1316),"NOT FOUND"))))</f>
        <v>0</v>
      </c>
      <c r="J42" s="299">
        <f>IF($O42="ISO",F42,IF($O42="Non-Iso",0,IF($O42="Trans Line",SUMIF(#REF!,$B42,#REF!),IF($O42="Mix",SUMIF('Mix Substation Location Summary'!$B$4:$B$1316,$B42,'Mix Substation Location Summary'!$AB$4:$AB$1316),"NOT FOUND"))))</f>
        <v>0</v>
      </c>
      <c r="K42" s="299">
        <f>IF($O42="ISO",0,IF($O42="Non-Iso",D42,IF($O42="Trans Line",SUMIF(#REF!,$B42,#REF!),IF($O42="Mix",SUMIF('Mix Substation Location Summary'!$B$4:$B$1316,$B42,'Mix Substation Location Summary'!$S$4:$S$1316)+SUMIF('Mix Substation Location Summary'!$B$4:$B$1316,$B42,'Mix Substation Location Summary'!$S$4:$S$1316),"NOT FOUND"))))</f>
        <v>0</v>
      </c>
      <c r="L42" s="299">
        <f>IF($O42="ISO",0,IF($O42="Non-Iso",E42,IF($O42="Trans Line",SUMIF(#REF!,$B42,#REF!),IF($O42="Mix",SUMIF('Mix Substation Location Summary'!$B$4:$B$1316,$B42,'Mix Substation Location Summary'!$X$4:$X$1316)+SUMIF('Mix Substation Location Summary'!$B$4:$B$1316,$B42,'Mix Substation Location Summary'!$Y$4:$Y$1316),"NOT FOUND"))))</f>
        <v>0</v>
      </c>
      <c r="M42" s="299">
        <f>IF($O42="ISO",0,IF($O42="Non-Iso",F42,IF($O42="Trans Line",SUMIF(#REF!,$B42,#REF!),IF($O42="Mix",SUMIF('Mix Substation Location Summary'!$B$4:$B$1316,$B42,'Mix Substation Location Summary'!$AC$4:$AC$1316)+SUMIF('Mix Substation Location Summary'!$B$4:$B$1316,$B42,'Mix Substation Location Summary'!$AD$4:$AD$1316),"NOT FOUND"))))</f>
        <v>243.99</v>
      </c>
      <c r="N42" s="562">
        <f t="shared" si="0"/>
        <v>0</v>
      </c>
      <c r="O42" s="546" t="s">
        <v>1316</v>
      </c>
      <c r="P42" s="546"/>
    </row>
    <row r="43" spans="1:16" x14ac:dyDescent="0.3">
      <c r="A43" s="448" t="s">
        <v>323</v>
      </c>
      <c r="B43" s="303">
        <v>2514</v>
      </c>
      <c r="C43" s="303" t="s">
        <v>1330</v>
      </c>
      <c r="D43" s="188">
        <f>SUMIFS('Mix Substation Location Summary'!$U$4:$U$1335,'Mix Substation Location Summary'!$B$4:$B$1335,'DS by Location'!$B43)</f>
        <v>0</v>
      </c>
      <c r="E43" s="188">
        <f>SUMIFS('Mix Substation Location Summary'!$Z$4:$Z$1335,'Mix Substation Location Summary'!$B$4:$B$1335,'DS by Location'!$B43)</f>
        <v>0</v>
      </c>
      <c r="F43" s="188">
        <f>SUMIFS('Mix Substation Location Summary'!$AE$4:$AE$1335,'Mix Substation Location Summary'!$B$4:$B$1335,'DS by Location'!$B43)</f>
        <v>96338.43</v>
      </c>
      <c r="G43" s="561">
        <f t="shared" ref="G43" si="19">SUM(D43:F43)</f>
        <v>96338.43</v>
      </c>
      <c r="H43" s="299">
        <f>IF($O43="ISO",D43,IF($O43="Non-Iso",0,IF($O43="Trans Line",SUMIF(#REF!,B43,#REF!),IF($O43="Mix",SUMIF('Mix Substation Location Summary'!$B$4:$B$1316,B43,'Mix Substation Location Summary'!$R$4:$R$1316),"NOT FOUND"))))</f>
        <v>0</v>
      </c>
      <c r="I43" s="299">
        <f>IF($O43="ISO",E43,IF($O43="Non-Iso",0,IF($O43="Trans Line",SUMIF(#REF!,B43,#REF!),IF($O43="Mix",SUMIF('Mix Substation Location Summary'!$B$4:$B$1316,B43,'Mix Substation Location Summary'!$W$4:$W$1316),"NOT FOUND"))))</f>
        <v>0</v>
      </c>
      <c r="J43" s="299">
        <f>IF($O43="ISO",F43,IF($O43="Non-Iso",0,IF($O43="Trans Line",SUMIF(#REF!,$B43,#REF!),IF($O43="Mix",SUMIF('Mix Substation Location Summary'!$B$4:$B$1316,$B43,'Mix Substation Location Summary'!$AB$4:$AB$1316),"NOT FOUND"))))</f>
        <v>0</v>
      </c>
      <c r="K43" s="299">
        <f>IF($O43="ISO",0,IF($O43="Non-Iso",D43,IF($O43="Trans Line",SUMIF(#REF!,$B43,#REF!),IF($O43="Mix",SUMIF('Mix Substation Location Summary'!$B$4:$B$1316,$B43,'Mix Substation Location Summary'!$S$4:$S$1316)+SUMIF('Mix Substation Location Summary'!$B$4:$B$1316,$B43,'Mix Substation Location Summary'!$S$4:$S$1316),"NOT FOUND"))))</f>
        <v>0</v>
      </c>
      <c r="L43" s="299">
        <f>IF($O43="ISO",0,IF($O43="Non-Iso",E43,IF($O43="Trans Line",SUMIF(#REF!,$B43,#REF!),IF($O43="Mix",SUMIF('Mix Substation Location Summary'!$B$4:$B$1316,$B43,'Mix Substation Location Summary'!$X$4:$X$1316)+SUMIF('Mix Substation Location Summary'!$B$4:$B$1316,$B43,'Mix Substation Location Summary'!$Y$4:$Y$1316),"NOT FOUND"))))</f>
        <v>0</v>
      </c>
      <c r="M43" s="299">
        <f>IF($O43="ISO",0,IF($O43="Non-Iso",F43,IF($O43="Trans Line",SUMIF(#REF!,$B43,#REF!),IF($O43="Mix",SUMIF('Mix Substation Location Summary'!$B$4:$B$1316,$B43,'Mix Substation Location Summary'!$AC$4:$AC$1316)+SUMIF('Mix Substation Location Summary'!$B$4:$B$1316,$B43,'Mix Substation Location Summary'!$AD$4:$AD$1316),"NOT FOUND"))))</f>
        <v>96338.43</v>
      </c>
      <c r="N43" s="562">
        <f t="shared" si="0"/>
        <v>0</v>
      </c>
      <c r="O43" s="546" t="s">
        <v>1316</v>
      </c>
      <c r="P43" s="546"/>
    </row>
    <row r="44" spans="1:16" x14ac:dyDescent="0.3">
      <c r="A44" s="448" t="s">
        <v>324</v>
      </c>
      <c r="B44" s="560">
        <v>2522</v>
      </c>
      <c r="C44" s="303" t="s">
        <v>1335</v>
      </c>
      <c r="D44" s="188">
        <f>SUMIFS('Mix Substation Location Summary'!$U$4:$U$1335,'Mix Substation Location Summary'!$B$4:$B$1335,'DS by Location'!$B44)</f>
        <v>0</v>
      </c>
      <c r="E44" s="188">
        <f>SUMIFS('Mix Substation Location Summary'!$Z$4:$Z$1335,'Mix Substation Location Summary'!$B$4:$B$1335,'DS by Location'!$B44)</f>
        <v>0</v>
      </c>
      <c r="F44" s="188">
        <f>SUMIFS('Mix Substation Location Summary'!$AE$4:$AE$1335,'Mix Substation Location Summary'!$B$4:$B$1335,'DS by Location'!$B44)</f>
        <v>428939.61000000004</v>
      </c>
      <c r="G44" s="561">
        <f t="shared" si="1"/>
        <v>428939.61000000004</v>
      </c>
      <c r="H44" s="299">
        <f>IF($O44="ISO",D44,IF($O44="Non-Iso",0,IF($O44="Trans Line",SUMIF(#REF!,B44,#REF!),IF($O44="Mix",SUMIF('Mix Substation Location Summary'!$B$4:$B$1316,B44,'Mix Substation Location Summary'!$R$4:$R$1316),"NOT FOUND"))))</f>
        <v>0</v>
      </c>
      <c r="I44" s="299">
        <f>IF($O44="ISO",E44,IF($O44="Non-Iso",0,IF($O44="Trans Line",SUMIF(#REF!,B44,#REF!),IF($O44="Mix",SUMIF('Mix Substation Location Summary'!$B$4:$B$1316,B44,'Mix Substation Location Summary'!$W$4:$W$1316),"NOT FOUND"))))</f>
        <v>0</v>
      </c>
      <c r="J44" s="299">
        <f>IF($O44="ISO",F44,IF($O44="Non-Iso",0,IF($O44="Trans Line",SUMIF(#REF!,$B44,#REF!),IF($O44="Mix",SUMIF('Mix Substation Location Summary'!$B$4:$B$1316,$B44,'Mix Substation Location Summary'!$AB$4:$AB$1316),"NOT FOUND"))))</f>
        <v>0</v>
      </c>
      <c r="K44" s="299">
        <f>IF($O44="ISO",0,IF($O44="Non-Iso",D44,IF($O44="Trans Line",SUMIF(#REF!,$B44,#REF!),IF($O44="Mix",SUMIF('Mix Substation Location Summary'!$B$4:$B$1316,$B44,'Mix Substation Location Summary'!$S$4:$S$1316)+SUMIF('Mix Substation Location Summary'!$B$4:$B$1316,$B44,'Mix Substation Location Summary'!$S$4:$S$1316),"NOT FOUND"))))</f>
        <v>0</v>
      </c>
      <c r="L44" s="299">
        <f>IF($O44="ISO",0,IF($O44="Non-Iso",E44,IF($O44="Trans Line",SUMIF(#REF!,$B44,#REF!),IF($O44="Mix",SUMIF('Mix Substation Location Summary'!$B$4:$B$1316,$B44,'Mix Substation Location Summary'!$X$4:$X$1316)+SUMIF('Mix Substation Location Summary'!$B$4:$B$1316,$B44,'Mix Substation Location Summary'!$Y$4:$Y$1316),"NOT FOUND"))))</f>
        <v>0</v>
      </c>
      <c r="M44" s="299">
        <f>IF($O44="ISO",0,IF($O44="Non-Iso",F44,IF($O44="Trans Line",SUMIF(#REF!,$B44,#REF!),IF($O44="Mix",SUMIF('Mix Substation Location Summary'!$B$4:$B$1316,$B44,'Mix Substation Location Summary'!$AC$4:$AC$1316)+SUMIF('Mix Substation Location Summary'!$B$4:$B$1316,$B44,'Mix Substation Location Summary'!$AD$4:$AD$1316),"NOT FOUND"))))</f>
        <v>428939.61000000004</v>
      </c>
      <c r="N44" s="562">
        <f t="shared" si="0"/>
        <v>0</v>
      </c>
      <c r="O44" s="546" t="s">
        <v>1316</v>
      </c>
      <c r="P44" s="546"/>
    </row>
    <row r="45" spans="1:16" x14ac:dyDescent="0.3">
      <c r="A45" s="448" t="s">
        <v>325</v>
      </c>
      <c r="B45" s="303">
        <v>2523</v>
      </c>
      <c r="C45" s="303" t="s">
        <v>1333</v>
      </c>
      <c r="D45" s="188">
        <f>SUMIFS('Mix Substation Location Summary'!$U$4:$U$1335,'Mix Substation Location Summary'!$B$4:$B$1335,'DS by Location'!$B45)</f>
        <v>0</v>
      </c>
      <c r="E45" s="188">
        <f>SUMIFS('Mix Substation Location Summary'!$Z$4:$Z$1335,'Mix Substation Location Summary'!$B$4:$B$1335,'DS by Location'!$B45)</f>
        <v>0</v>
      </c>
      <c r="F45" s="188">
        <f>SUMIFS('Mix Substation Location Summary'!$AE$4:$AE$1335,'Mix Substation Location Summary'!$B$4:$B$1335,'DS by Location'!$B45)</f>
        <v>144803.5</v>
      </c>
      <c r="G45" s="561">
        <f t="shared" si="1"/>
        <v>144803.5</v>
      </c>
      <c r="H45" s="299">
        <f>IF($O45="ISO",D45,IF($O45="Non-Iso",0,IF($O45="Trans Line",SUMIF(#REF!,B45,#REF!),IF($O45="Mix",SUMIF('Mix Substation Location Summary'!$B$4:$B$1316,B45,'Mix Substation Location Summary'!$R$4:$R$1316),"NOT FOUND"))))</f>
        <v>0</v>
      </c>
      <c r="I45" s="299">
        <f>IF($O45="ISO",E45,IF($O45="Non-Iso",0,IF($O45="Trans Line",SUMIF(#REF!,B45,#REF!),IF($O45="Mix",SUMIF('Mix Substation Location Summary'!$B$4:$B$1316,B45,'Mix Substation Location Summary'!$W$4:$W$1316),"NOT FOUND"))))</f>
        <v>0</v>
      </c>
      <c r="J45" s="299">
        <f>IF($O45="ISO",F45,IF($O45="Non-Iso",0,IF($O45="Trans Line",SUMIF(#REF!,$B45,#REF!),IF($O45="Mix",SUMIF('Mix Substation Location Summary'!$B$4:$B$1316,$B45,'Mix Substation Location Summary'!$AB$4:$AB$1316),"NOT FOUND"))))</f>
        <v>0</v>
      </c>
      <c r="K45" s="299">
        <f>IF($O45="ISO",0,IF($O45="Non-Iso",D45,IF($O45="Trans Line",SUMIF(#REF!,$B45,#REF!),IF($O45="Mix",SUMIF('Mix Substation Location Summary'!$B$4:$B$1316,$B45,'Mix Substation Location Summary'!$S$4:$S$1316)+SUMIF('Mix Substation Location Summary'!$B$4:$B$1316,$B45,'Mix Substation Location Summary'!$S$4:$S$1316),"NOT FOUND"))))</f>
        <v>0</v>
      </c>
      <c r="L45" s="299">
        <f>IF($O45="ISO",0,IF($O45="Non-Iso",E45,IF($O45="Trans Line",SUMIF(#REF!,$B45,#REF!),IF($O45="Mix",SUMIF('Mix Substation Location Summary'!$B$4:$B$1316,$B45,'Mix Substation Location Summary'!$X$4:$X$1316)+SUMIF('Mix Substation Location Summary'!$B$4:$B$1316,$B45,'Mix Substation Location Summary'!$Y$4:$Y$1316),"NOT FOUND"))))</f>
        <v>0</v>
      </c>
      <c r="M45" s="299">
        <f>IF($O45="ISO",0,IF($O45="Non-Iso",F45,IF($O45="Trans Line",SUMIF(#REF!,$B45,#REF!),IF($O45="Mix",SUMIF('Mix Substation Location Summary'!$B$4:$B$1316,$B45,'Mix Substation Location Summary'!$AC$4:$AC$1316)+SUMIF('Mix Substation Location Summary'!$B$4:$B$1316,$B45,'Mix Substation Location Summary'!$AD$4:$AD$1316),"NOT FOUND"))))</f>
        <v>144803.5</v>
      </c>
      <c r="N45" s="562">
        <f t="shared" si="0"/>
        <v>0</v>
      </c>
      <c r="O45" s="546" t="s">
        <v>1316</v>
      </c>
      <c r="P45" s="546"/>
    </row>
    <row r="46" spans="1:16" x14ac:dyDescent="0.3">
      <c r="A46" s="448" t="s">
        <v>326</v>
      </c>
      <c r="B46" s="303">
        <v>2524</v>
      </c>
      <c r="C46" s="303" t="s">
        <v>1333</v>
      </c>
      <c r="D46" s="188">
        <f>SUMIFS('Mix Substation Location Summary'!$U$4:$U$1335,'Mix Substation Location Summary'!$B$4:$B$1335,'DS by Location'!$B46)</f>
        <v>0</v>
      </c>
      <c r="E46" s="188">
        <f>SUMIFS('Mix Substation Location Summary'!$Z$4:$Z$1335,'Mix Substation Location Summary'!$B$4:$B$1335,'DS by Location'!$B46)</f>
        <v>0</v>
      </c>
      <c r="F46" s="188">
        <f>SUMIFS('Mix Substation Location Summary'!$AE$4:$AE$1335,'Mix Substation Location Summary'!$B$4:$B$1335,'DS by Location'!$B46)</f>
        <v>1002880.76</v>
      </c>
      <c r="G46" s="561">
        <f t="shared" si="1"/>
        <v>1002880.76</v>
      </c>
      <c r="H46" s="299">
        <f>IF($O46="ISO",D46,IF($O46="Non-Iso",0,IF($O46="Trans Line",SUMIF(#REF!,B46,#REF!),IF($O46="Mix",SUMIF('Mix Substation Location Summary'!$B$4:$B$1316,B46,'Mix Substation Location Summary'!$R$4:$R$1316),"NOT FOUND"))))</f>
        <v>0</v>
      </c>
      <c r="I46" s="299">
        <f>IF($O46="ISO",E46,IF($O46="Non-Iso",0,IF($O46="Trans Line",SUMIF(#REF!,B46,#REF!),IF($O46="Mix",SUMIF('Mix Substation Location Summary'!$B$4:$B$1316,B46,'Mix Substation Location Summary'!$W$4:$W$1316),"NOT FOUND"))))</f>
        <v>0</v>
      </c>
      <c r="J46" s="299">
        <f>IF($O46="ISO",F46,IF($O46="Non-Iso",0,IF($O46="Trans Line",SUMIF(#REF!,$B46,#REF!),IF($O46="Mix",SUMIF('Mix Substation Location Summary'!$B$4:$B$1316,$B46,'Mix Substation Location Summary'!$AB$4:$AB$1316),"NOT FOUND"))))</f>
        <v>0</v>
      </c>
      <c r="K46" s="299">
        <f>IF($O46="ISO",0,IF($O46="Non-Iso",D46,IF($O46="Trans Line",SUMIF(#REF!,$B46,#REF!),IF($O46="Mix",SUMIF('Mix Substation Location Summary'!$B$4:$B$1316,$B46,'Mix Substation Location Summary'!$S$4:$S$1316)+SUMIF('Mix Substation Location Summary'!$B$4:$B$1316,$B46,'Mix Substation Location Summary'!$S$4:$S$1316),"NOT FOUND"))))</f>
        <v>0</v>
      </c>
      <c r="L46" s="299">
        <f>IF($O46="ISO",0,IF($O46="Non-Iso",E46,IF($O46="Trans Line",SUMIF(#REF!,$B46,#REF!),IF($O46="Mix",SUMIF('Mix Substation Location Summary'!$B$4:$B$1316,$B46,'Mix Substation Location Summary'!$X$4:$X$1316)+SUMIF('Mix Substation Location Summary'!$B$4:$B$1316,$B46,'Mix Substation Location Summary'!$Y$4:$Y$1316),"NOT FOUND"))))</f>
        <v>0</v>
      </c>
      <c r="M46" s="299">
        <f>IF($O46="ISO",0,IF($O46="Non-Iso",F46,IF($O46="Trans Line",SUMIF(#REF!,$B46,#REF!),IF($O46="Mix",SUMIF('Mix Substation Location Summary'!$B$4:$B$1316,$B46,'Mix Substation Location Summary'!$AC$4:$AC$1316)+SUMIF('Mix Substation Location Summary'!$B$4:$B$1316,$B46,'Mix Substation Location Summary'!$AD$4:$AD$1316),"NOT FOUND"))))</f>
        <v>1002880.76</v>
      </c>
      <c r="N46" s="562">
        <f t="shared" si="0"/>
        <v>0</v>
      </c>
      <c r="O46" s="546" t="s">
        <v>1316</v>
      </c>
      <c r="P46" s="546"/>
    </row>
    <row r="47" spans="1:16" x14ac:dyDescent="0.3">
      <c r="A47" s="448" t="s">
        <v>327</v>
      </c>
      <c r="B47" s="303">
        <v>2525</v>
      </c>
      <c r="C47" s="303" t="s">
        <v>1333</v>
      </c>
      <c r="D47" s="188">
        <f>SUMIFS('Mix Substation Location Summary'!$U$4:$U$1335,'Mix Substation Location Summary'!$B$4:$B$1335,'DS by Location'!$B47)</f>
        <v>0</v>
      </c>
      <c r="E47" s="188">
        <f>SUMIFS('Mix Substation Location Summary'!$Z$4:$Z$1335,'Mix Substation Location Summary'!$B$4:$B$1335,'DS by Location'!$B47)</f>
        <v>0</v>
      </c>
      <c r="F47" s="188">
        <f>SUMIFS('Mix Substation Location Summary'!$AE$4:$AE$1335,'Mix Substation Location Summary'!$B$4:$B$1335,'DS by Location'!$B47)</f>
        <v>36610.31</v>
      </c>
      <c r="G47" s="561">
        <f t="shared" si="1"/>
        <v>36610.31</v>
      </c>
      <c r="H47" s="299">
        <f>IF($O47="ISO",D47,IF($O47="Non-Iso",0,IF($O47="Trans Line",SUMIF(#REF!,B47,#REF!),IF($O47="Mix",SUMIF('Mix Substation Location Summary'!$B$4:$B$1316,B47,'Mix Substation Location Summary'!$R$4:$R$1316),"NOT FOUND"))))</f>
        <v>0</v>
      </c>
      <c r="I47" s="299">
        <f>IF($O47="ISO",E47,IF($O47="Non-Iso",0,IF($O47="Trans Line",SUMIF(#REF!,B47,#REF!),IF($O47="Mix",SUMIF('Mix Substation Location Summary'!$B$4:$B$1316,B47,'Mix Substation Location Summary'!$W$4:$W$1316),"NOT FOUND"))))</f>
        <v>0</v>
      </c>
      <c r="J47" s="299">
        <f>IF($O47="ISO",F47,IF($O47="Non-Iso",0,IF($O47="Trans Line",SUMIF(#REF!,$B47,#REF!),IF($O47="Mix",SUMIF('Mix Substation Location Summary'!$B$4:$B$1316,$B47,'Mix Substation Location Summary'!$AB$4:$AB$1316),"NOT FOUND"))))</f>
        <v>0</v>
      </c>
      <c r="K47" s="299">
        <f>IF($O47="ISO",0,IF($O47="Non-Iso",D47,IF($O47="Trans Line",SUMIF(#REF!,$B47,#REF!),IF($O47="Mix",SUMIF('Mix Substation Location Summary'!$B$4:$B$1316,$B47,'Mix Substation Location Summary'!$S$4:$S$1316)+SUMIF('Mix Substation Location Summary'!$B$4:$B$1316,$B47,'Mix Substation Location Summary'!$S$4:$S$1316),"NOT FOUND"))))</f>
        <v>0</v>
      </c>
      <c r="L47" s="299">
        <f>IF($O47="ISO",0,IF($O47="Non-Iso",E47,IF($O47="Trans Line",SUMIF(#REF!,$B47,#REF!),IF($O47="Mix",SUMIF('Mix Substation Location Summary'!$B$4:$B$1316,$B47,'Mix Substation Location Summary'!$X$4:$X$1316)+SUMIF('Mix Substation Location Summary'!$B$4:$B$1316,$B47,'Mix Substation Location Summary'!$Y$4:$Y$1316),"NOT FOUND"))))</f>
        <v>0</v>
      </c>
      <c r="M47" s="299">
        <f>IF($O47="ISO",0,IF($O47="Non-Iso",F47,IF($O47="Trans Line",SUMIF(#REF!,$B47,#REF!),IF($O47="Mix",SUMIF('Mix Substation Location Summary'!$B$4:$B$1316,$B47,'Mix Substation Location Summary'!$AC$4:$AC$1316)+SUMIF('Mix Substation Location Summary'!$B$4:$B$1316,$B47,'Mix Substation Location Summary'!$AD$4:$AD$1316),"NOT FOUND"))))</f>
        <v>36610.31</v>
      </c>
      <c r="N47" s="562">
        <f t="shared" si="0"/>
        <v>0</v>
      </c>
      <c r="O47" s="546" t="s">
        <v>1316</v>
      </c>
      <c r="P47" s="546"/>
    </row>
    <row r="48" spans="1:16" x14ac:dyDescent="0.3">
      <c r="A48" s="294" t="s">
        <v>328</v>
      </c>
      <c r="B48" s="293">
        <v>2526</v>
      </c>
      <c r="C48" s="303" t="s">
        <v>1333</v>
      </c>
      <c r="D48" s="188">
        <f>SUMIFS('Mix Substation Location Summary'!$U$4:$U$1335,'Mix Substation Location Summary'!$B$4:$B$1335,'DS by Location'!$B48)</f>
        <v>0</v>
      </c>
      <c r="E48" s="188">
        <f>SUMIFS('Mix Substation Location Summary'!$Z$4:$Z$1335,'Mix Substation Location Summary'!$B$4:$B$1335,'DS by Location'!$B48)</f>
        <v>0</v>
      </c>
      <c r="F48" s="188">
        <f>SUMIFS('Mix Substation Location Summary'!$AE$4:$AE$1335,'Mix Substation Location Summary'!$B$4:$B$1335,'DS by Location'!$B48)</f>
        <v>25967.759999999998</v>
      </c>
      <c r="G48" s="561">
        <f t="shared" ref="G48" si="20">SUM(D48:F48)</f>
        <v>25967.759999999998</v>
      </c>
      <c r="H48" s="299">
        <f>IF($O48="ISO",D48,IF($O48="Non-Iso",0,IF($O48="Trans Line",SUMIF(#REF!,B48,#REF!),IF($O48="Mix",SUMIF('Mix Substation Location Summary'!$B$4:$B$1316,B48,'Mix Substation Location Summary'!$R$4:$R$1316),"NOT FOUND"))))</f>
        <v>0</v>
      </c>
      <c r="I48" s="299">
        <f>IF($O48="ISO",E48,IF($O48="Non-Iso",0,IF($O48="Trans Line",SUMIF(#REF!,B48,#REF!),IF($O48="Mix",SUMIF('Mix Substation Location Summary'!$B$4:$B$1316,B48,'Mix Substation Location Summary'!$W$4:$W$1316),"NOT FOUND"))))</f>
        <v>0</v>
      </c>
      <c r="J48" s="299">
        <f>IF($O48="ISO",F48,IF($O48="Non-Iso",0,IF($O48="Trans Line",SUMIF(#REF!,$B48,#REF!),IF($O48="Mix",SUMIF('Mix Substation Location Summary'!$B$4:$B$1316,$B48,'Mix Substation Location Summary'!$AB$4:$AB$1316),"NOT FOUND"))))</f>
        <v>0</v>
      </c>
      <c r="K48" s="299">
        <f>IF($O48="ISO",0,IF($O48="Non-Iso",D48,IF($O48="Trans Line",SUMIF(#REF!,$B48,#REF!),IF($O48="Mix",SUMIF('Mix Substation Location Summary'!$B$4:$B$1316,$B48,'Mix Substation Location Summary'!$S$4:$S$1316)+SUMIF('Mix Substation Location Summary'!$B$4:$B$1316,$B48,'Mix Substation Location Summary'!$S$4:$S$1316),"NOT FOUND"))))</f>
        <v>0</v>
      </c>
      <c r="L48" s="299">
        <f>IF($O48="ISO",0,IF($O48="Non-Iso",E48,IF($O48="Trans Line",SUMIF(#REF!,$B48,#REF!),IF($O48="Mix",SUMIF('Mix Substation Location Summary'!$B$4:$B$1316,$B48,'Mix Substation Location Summary'!$X$4:$X$1316)+SUMIF('Mix Substation Location Summary'!$B$4:$B$1316,$B48,'Mix Substation Location Summary'!$Y$4:$Y$1316),"NOT FOUND"))))</f>
        <v>0</v>
      </c>
      <c r="M48" s="299">
        <f>IF($O48="ISO",0,IF($O48="Non-Iso",F48,IF($O48="Trans Line",SUMIF(#REF!,$B48,#REF!),IF($O48="Mix",SUMIF('Mix Substation Location Summary'!$B$4:$B$1316,$B48,'Mix Substation Location Summary'!$AC$4:$AC$1316)+SUMIF('Mix Substation Location Summary'!$B$4:$B$1316,$B48,'Mix Substation Location Summary'!$AD$4:$AD$1316),"NOT FOUND"))))</f>
        <v>25967.759999999998</v>
      </c>
      <c r="N48" s="562">
        <f t="shared" ref="N48" si="21">G48-SUM(H48:M48)</f>
        <v>0</v>
      </c>
      <c r="O48" s="546" t="s">
        <v>1316</v>
      </c>
      <c r="P48" s="546"/>
    </row>
    <row r="49" spans="1:16" x14ac:dyDescent="0.3">
      <c r="A49" s="448" t="s">
        <v>329</v>
      </c>
      <c r="B49" s="560">
        <v>2556</v>
      </c>
      <c r="C49" s="303" t="s">
        <v>1330</v>
      </c>
      <c r="D49" s="188">
        <f>SUMIFS('Mix Substation Location Summary'!$U$4:$U$1335,'Mix Substation Location Summary'!$B$4:$B$1335,'DS by Location'!$B49)</f>
        <v>0</v>
      </c>
      <c r="E49" s="188">
        <f>SUMIFS('Mix Substation Location Summary'!$Z$4:$Z$1335,'Mix Substation Location Summary'!$B$4:$B$1335,'DS by Location'!$B49)</f>
        <v>-9.0949470177292824E-13</v>
      </c>
      <c r="F49" s="188">
        <f>SUMIFS('Mix Substation Location Summary'!$AE$4:$AE$1335,'Mix Substation Location Summary'!$B$4:$B$1335,'DS by Location'!$B49)</f>
        <v>0</v>
      </c>
      <c r="G49" s="561">
        <f t="shared" si="1"/>
        <v>-9.0949470177292824E-13</v>
      </c>
      <c r="H49" s="299">
        <f>IF($O49="ISO",D49,IF($O49="Non-Iso",0,IF($O49="Trans Line",SUMIF(#REF!,B49,#REF!),IF($O49="Mix",SUMIF('Mix Substation Location Summary'!$B$4:$B$1316,B49,'Mix Substation Location Summary'!$R$4:$R$1316),"NOT FOUND"))))</f>
        <v>0</v>
      </c>
      <c r="I49" s="299">
        <f>IF($O49="ISO",E49,IF($O49="Non-Iso",0,IF($O49="Trans Line",SUMIF(#REF!,B49,#REF!),IF($O49="Mix",SUMIF('Mix Substation Location Summary'!$B$4:$B$1316,B49,'Mix Substation Location Summary'!$W$4:$W$1316),"NOT FOUND"))))</f>
        <v>0</v>
      </c>
      <c r="J49" s="299">
        <f>IF($O49="ISO",F49,IF($O49="Non-Iso",0,IF($O49="Trans Line",SUMIF(#REF!,$B49,#REF!),IF($O49="Mix",SUMIF('Mix Substation Location Summary'!$B$4:$B$1316,$B49,'Mix Substation Location Summary'!$AB$4:$AB$1316),"NOT FOUND"))))</f>
        <v>0</v>
      </c>
      <c r="K49" s="299">
        <f>IF($O49="ISO",0,IF($O49="Non-Iso",D49,IF($O49="Trans Line",SUMIF(#REF!,$B49,#REF!),IF($O49="Mix",SUMIF('Mix Substation Location Summary'!$B$4:$B$1316,$B49,'Mix Substation Location Summary'!$S$4:$S$1316)+SUMIF('Mix Substation Location Summary'!$B$4:$B$1316,$B49,'Mix Substation Location Summary'!$S$4:$S$1316),"NOT FOUND"))))</f>
        <v>0</v>
      </c>
      <c r="L49" s="299">
        <f>IF($O49="ISO",0,IF($O49="Non-Iso",E49,IF($O49="Trans Line",SUMIF(#REF!,$B49,#REF!),IF($O49="Mix",SUMIF('Mix Substation Location Summary'!$B$4:$B$1316,$B49,'Mix Substation Location Summary'!$X$4:$X$1316)+SUMIF('Mix Substation Location Summary'!$B$4:$B$1316,$B49,'Mix Substation Location Summary'!$Y$4:$Y$1316),"NOT FOUND"))))</f>
        <v>-9.0949470177292824E-13</v>
      </c>
      <c r="M49" s="299">
        <f>IF($O49="ISO",0,IF($O49="Non-Iso",F49,IF($O49="Trans Line",SUMIF(#REF!,$B49,#REF!),IF($O49="Mix",SUMIF('Mix Substation Location Summary'!$B$4:$B$1316,$B49,'Mix Substation Location Summary'!$AC$4:$AC$1316)+SUMIF('Mix Substation Location Summary'!$B$4:$B$1316,$B49,'Mix Substation Location Summary'!$AD$4:$AD$1316),"NOT FOUND"))))</f>
        <v>0</v>
      </c>
      <c r="N49" s="562">
        <f t="shared" si="0"/>
        <v>0</v>
      </c>
      <c r="O49" s="546" t="s">
        <v>1316</v>
      </c>
      <c r="P49" s="546"/>
    </row>
    <row r="50" spans="1:16" x14ac:dyDescent="0.3">
      <c r="A50" s="448" t="s">
        <v>330</v>
      </c>
      <c r="B50" s="303">
        <v>2557</v>
      </c>
      <c r="C50" s="303" t="s">
        <v>1330</v>
      </c>
      <c r="D50" s="188">
        <f>SUMIFS('Mix Substation Location Summary'!$U$4:$U$1335,'Mix Substation Location Summary'!$B$4:$B$1335,'DS by Location'!$B50)</f>
        <v>0</v>
      </c>
      <c r="E50" s="188">
        <f>SUMIFS('Mix Substation Location Summary'!$Z$4:$Z$1335,'Mix Substation Location Summary'!$B$4:$B$1335,'DS by Location'!$B50)</f>
        <v>0</v>
      </c>
      <c r="F50" s="188">
        <f>SUMIFS('Mix Substation Location Summary'!$AE$4:$AE$1335,'Mix Substation Location Summary'!$B$4:$B$1335,'DS by Location'!$B50)</f>
        <v>569515.52000000002</v>
      </c>
      <c r="G50" s="561">
        <f t="shared" si="1"/>
        <v>569515.52000000002</v>
      </c>
      <c r="H50" s="299">
        <f>IF($O50="ISO",D50,IF($O50="Non-Iso",0,IF($O50="Trans Line",SUMIF(#REF!,B50,#REF!),IF($O50="Mix",SUMIF('Mix Substation Location Summary'!$B$4:$B$1316,B50,'Mix Substation Location Summary'!$R$4:$R$1316),"NOT FOUND"))))</f>
        <v>0</v>
      </c>
      <c r="I50" s="299">
        <f>IF($O50="ISO",E50,IF($O50="Non-Iso",0,IF($O50="Trans Line",SUMIF(#REF!,B50,#REF!),IF($O50="Mix",SUMIF('Mix Substation Location Summary'!$B$4:$B$1316,B50,'Mix Substation Location Summary'!$W$4:$W$1316),"NOT FOUND"))))</f>
        <v>0</v>
      </c>
      <c r="J50" s="299">
        <f>IF($O50="ISO",F50,IF($O50="Non-Iso",0,IF($O50="Trans Line",SUMIF(#REF!,$B50,#REF!),IF($O50="Mix",SUMIF('Mix Substation Location Summary'!$B$4:$B$1316,$B50,'Mix Substation Location Summary'!$AB$4:$AB$1316),"NOT FOUND"))))</f>
        <v>0</v>
      </c>
      <c r="K50" s="299">
        <f>IF($O50="ISO",0,IF($O50="Non-Iso",D50,IF($O50="Trans Line",SUMIF(#REF!,$B50,#REF!),IF($O50="Mix",SUMIF('Mix Substation Location Summary'!$B$4:$B$1316,$B50,'Mix Substation Location Summary'!$S$4:$S$1316)+SUMIF('Mix Substation Location Summary'!$B$4:$B$1316,$B50,'Mix Substation Location Summary'!$S$4:$S$1316),"NOT FOUND"))))</f>
        <v>0</v>
      </c>
      <c r="L50" s="299">
        <f>IF($O50="ISO",0,IF($O50="Non-Iso",E50,IF($O50="Trans Line",SUMIF(#REF!,$B50,#REF!),IF($O50="Mix",SUMIF('Mix Substation Location Summary'!$B$4:$B$1316,$B50,'Mix Substation Location Summary'!$X$4:$X$1316)+SUMIF('Mix Substation Location Summary'!$B$4:$B$1316,$B50,'Mix Substation Location Summary'!$Y$4:$Y$1316),"NOT FOUND"))))</f>
        <v>0</v>
      </c>
      <c r="M50" s="299">
        <f>IF($O50="ISO",0,IF($O50="Non-Iso",F50,IF($O50="Trans Line",SUMIF(#REF!,$B50,#REF!),IF($O50="Mix",SUMIF('Mix Substation Location Summary'!$B$4:$B$1316,$B50,'Mix Substation Location Summary'!$AC$4:$AC$1316)+SUMIF('Mix Substation Location Summary'!$B$4:$B$1316,$B50,'Mix Substation Location Summary'!$AD$4:$AD$1316),"NOT FOUND"))))</f>
        <v>569515.52000000002</v>
      </c>
      <c r="N50" s="562">
        <f t="shared" si="0"/>
        <v>0</v>
      </c>
      <c r="O50" s="546" t="s">
        <v>1316</v>
      </c>
      <c r="P50" s="546"/>
    </row>
    <row r="51" spans="1:16" x14ac:dyDescent="0.3">
      <c r="A51" s="448" t="s">
        <v>659</v>
      </c>
      <c r="B51" s="560" t="s">
        <v>2643</v>
      </c>
      <c r="C51" s="303" t="s">
        <v>1335</v>
      </c>
      <c r="D51" s="188">
        <f>SUMIFS('Mix Substation Location Summary'!$U$4:$U$1335,'Mix Substation Location Summary'!$B$4:$B$1335,'DS by Location'!$B51)</f>
        <v>0</v>
      </c>
      <c r="E51" s="188">
        <f>SUMIFS('Mix Substation Location Summary'!$Z$4:$Z$1335,'Mix Substation Location Summary'!$B$4:$B$1335,'DS by Location'!$B51)</f>
        <v>0</v>
      </c>
      <c r="F51" s="188">
        <f>SUMIFS('Mix Substation Location Summary'!$AE$4:$AE$1335,'Mix Substation Location Summary'!$B$4:$B$1335,'DS by Location'!$B51)</f>
        <v>45508.480000000003</v>
      </c>
      <c r="G51" s="561">
        <f t="shared" si="1"/>
        <v>45508.480000000003</v>
      </c>
      <c r="H51" s="299">
        <f>IF($O51="ISO",D51,IF($O51="Non-Iso",0,IF($O51="Trans Line",SUMIF(#REF!,B51,#REF!),IF($O51="Mix",SUMIF('Mix Substation Location Summary'!$B$4:$B$1316,B51,'Mix Substation Location Summary'!$R$4:$R$1316),"NOT FOUND"))))</f>
        <v>0</v>
      </c>
      <c r="I51" s="299">
        <f>IF($O51="ISO",E51,IF($O51="Non-Iso",0,IF($O51="Trans Line",SUMIF(#REF!,B51,#REF!),IF($O51="Mix",SUMIF('Mix Substation Location Summary'!$B$4:$B$1316,B51,'Mix Substation Location Summary'!$W$4:$W$1316),"NOT FOUND"))))</f>
        <v>0</v>
      </c>
      <c r="J51" s="299">
        <f>IF($O51="ISO",F51,IF($O51="Non-Iso",0,IF($O51="Trans Line",SUMIF(#REF!,$B51,#REF!),IF($O51="Mix",SUMIF('Mix Substation Location Summary'!$B$4:$B$1316,$B51,'Mix Substation Location Summary'!$AB$4:$AB$1316),"NOT FOUND"))))</f>
        <v>0</v>
      </c>
      <c r="K51" s="299">
        <f>IF($O51="ISO",0,IF($O51="Non-Iso",D51,IF($O51="Trans Line",SUMIF(#REF!,$B51,#REF!),IF($O51="Mix",SUMIF('Mix Substation Location Summary'!$B$4:$B$1316,$B51,'Mix Substation Location Summary'!$S$4:$S$1316)+SUMIF('Mix Substation Location Summary'!$B$4:$B$1316,$B51,'Mix Substation Location Summary'!$S$4:$S$1316),"NOT FOUND"))))</f>
        <v>0</v>
      </c>
      <c r="L51" s="299">
        <f>IF($O51="ISO",0,IF($O51="Non-Iso",E51,IF($O51="Trans Line",SUMIF(#REF!,$B51,#REF!),IF($O51="Mix",SUMIF('Mix Substation Location Summary'!$B$4:$B$1316,$B51,'Mix Substation Location Summary'!$X$4:$X$1316)+SUMIF('Mix Substation Location Summary'!$B$4:$B$1316,$B51,'Mix Substation Location Summary'!$Y$4:$Y$1316),"NOT FOUND"))))</f>
        <v>0</v>
      </c>
      <c r="M51" s="299">
        <f>IF($O51="ISO",0,IF($O51="Non-Iso",F51,IF($O51="Trans Line",SUMIF(#REF!,$B51,#REF!),IF($O51="Mix",SUMIF('Mix Substation Location Summary'!$B$4:$B$1316,$B51,'Mix Substation Location Summary'!$AC$4:$AC$1316)+SUMIF('Mix Substation Location Summary'!$B$4:$B$1316,$B51,'Mix Substation Location Summary'!$AD$4:$AD$1316),"NOT FOUND"))))</f>
        <v>45508.480000000003</v>
      </c>
      <c r="N51" s="562">
        <f t="shared" si="0"/>
        <v>0</v>
      </c>
      <c r="O51" s="546" t="s">
        <v>1316</v>
      </c>
      <c r="P51" s="546"/>
    </row>
    <row r="52" spans="1:16" x14ac:dyDescent="0.3">
      <c r="A52" s="448" t="s">
        <v>331</v>
      </c>
      <c r="B52" s="546">
        <v>2561</v>
      </c>
      <c r="C52" s="303" t="s">
        <v>1330</v>
      </c>
      <c r="D52" s="188">
        <f>SUMIFS('Mix Substation Location Summary'!$U$4:$U$1335,'Mix Substation Location Summary'!$B$4:$B$1335,'DS by Location'!$B52)</f>
        <v>0</v>
      </c>
      <c r="E52" s="188">
        <f>SUMIFS('Mix Substation Location Summary'!$Z$4:$Z$1335,'Mix Substation Location Summary'!$B$4:$B$1335,'DS by Location'!$B52)</f>
        <v>0</v>
      </c>
      <c r="F52" s="188">
        <f>SUMIFS('Mix Substation Location Summary'!$AE$4:$AE$1335,'Mix Substation Location Summary'!$B$4:$B$1335,'DS by Location'!$B52)</f>
        <v>41579.06</v>
      </c>
      <c r="G52" s="561">
        <f t="shared" si="1"/>
        <v>41579.06</v>
      </c>
      <c r="H52" s="299">
        <f>IF($O52="ISO",D52,IF($O52="Non-Iso",0,IF($O52="Trans Line",SUMIF(#REF!,B52,#REF!),IF($O52="Mix",SUMIF('Mix Substation Location Summary'!$B$4:$B$1316,B52,'Mix Substation Location Summary'!$R$4:$R$1316),"NOT FOUND"))))</f>
        <v>0</v>
      </c>
      <c r="I52" s="299">
        <f>IF($O52="ISO",E52,IF($O52="Non-Iso",0,IF($O52="Trans Line",SUMIF(#REF!,B52,#REF!),IF($O52="Mix",SUMIF('Mix Substation Location Summary'!$B$4:$B$1316,B52,'Mix Substation Location Summary'!$W$4:$W$1316),"NOT FOUND"))))</f>
        <v>0</v>
      </c>
      <c r="J52" s="299">
        <f>IF($O52="ISO",F52,IF($O52="Non-Iso",0,IF($O52="Trans Line",SUMIF(#REF!,$B52,#REF!),IF($O52="Mix",SUMIF('Mix Substation Location Summary'!$B$4:$B$1316,$B52,'Mix Substation Location Summary'!$AB$4:$AB$1316),"NOT FOUND"))))</f>
        <v>0</v>
      </c>
      <c r="K52" s="299">
        <f>IF($O52="ISO",0,IF($O52="Non-Iso",D52,IF($O52="Trans Line",SUMIF(#REF!,$B52,#REF!),IF($O52="Mix",SUMIF('Mix Substation Location Summary'!$B$4:$B$1316,$B52,'Mix Substation Location Summary'!$S$4:$S$1316)+SUMIF('Mix Substation Location Summary'!$B$4:$B$1316,$B52,'Mix Substation Location Summary'!$S$4:$S$1316),"NOT FOUND"))))</f>
        <v>0</v>
      </c>
      <c r="L52" s="299">
        <f>IF($O52="ISO",0,IF($O52="Non-Iso",E52,IF($O52="Trans Line",SUMIF(#REF!,$B52,#REF!),IF($O52="Mix",SUMIF('Mix Substation Location Summary'!$B$4:$B$1316,$B52,'Mix Substation Location Summary'!$X$4:$X$1316)+SUMIF('Mix Substation Location Summary'!$B$4:$B$1316,$B52,'Mix Substation Location Summary'!$Y$4:$Y$1316),"NOT FOUND"))))</f>
        <v>0</v>
      </c>
      <c r="M52" s="299">
        <f>IF($O52="ISO",0,IF($O52="Non-Iso",F52,IF($O52="Trans Line",SUMIF(#REF!,$B52,#REF!),IF($O52="Mix",SUMIF('Mix Substation Location Summary'!$B$4:$B$1316,$B52,'Mix Substation Location Summary'!$AC$4:$AC$1316)+SUMIF('Mix Substation Location Summary'!$B$4:$B$1316,$B52,'Mix Substation Location Summary'!$AD$4:$AD$1316),"NOT FOUND"))))</f>
        <v>41579.06</v>
      </c>
      <c r="N52" s="562">
        <f t="shared" si="0"/>
        <v>0</v>
      </c>
      <c r="O52" s="546" t="s">
        <v>1316</v>
      </c>
      <c r="P52" s="546"/>
    </row>
    <row r="53" spans="1:16" x14ac:dyDescent="0.3">
      <c r="A53" s="448" t="s">
        <v>332</v>
      </c>
      <c r="B53" s="560">
        <v>2570</v>
      </c>
      <c r="C53" s="303" t="s">
        <v>1332</v>
      </c>
      <c r="D53" s="188">
        <f>SUMIFS('Mix Substation Location Summary'!$U$4:$U$1335,'Mix Substation Location Summary'!$B$4:$B$1335,'DS by Location'!$B53)</f>
        <v>0</v>
      </c>
      <c r="E53" s="188">
        <f>SUMIFS('Mix Substation Location Summary'!$Z$4:$Z$1335,'Mix Substation Location Summary'!$B$4:$B$1335,'DS by Location'!$B53)</f>
        <v>0</v>
      </c>
      <c r="F53" s="188">
        <f>SUMIFS('Mix Substation Location Summary'!$AE$4:$AE$1335,'Mix Substation Location Summary'!$B$4:$B$1335,'DS by Location'!$B53)</f>
        <v>13269.36</v>
      </c>
      <c r="G53" s="561">
        <f t="shared" si="1"/>
        <v>13269.36</v>
      </c>
      <c r="H53" s="299">
        <f>IF($O53="ISO",D53,IF($O53="Non-Iso",0,IF($O53="Trans Line",SUMIF(#REF!,B53,#REF!),IF($O53="Mix",SUMIF('Mix Substation Location Summary'!$B$4:$B$1316,B53,'Mix Substation Location Summary'!$R$4:$R$1316),"NOT FOUND"))))</f>
        <v>0</v>
      </c>
      <c r="I53" s="299">
        <f>IF($O53="ISO",E53,IF($O53="Non-Iso",0,IF($O53="Trans Line",SUMIF(#REF!,B53,#REF!),IF($O53="Mix",SUMIF('Mix Substation Location Summary'!$B$4:$B$1316,B53,'Mix Substation Location Summary'!$W$4:$W$1316),"NOT FOUND"))))</f>
        <v>0</v>
      </c>
      <c r="J53" s="299">
        <f>IF($O53="ISO",F53,IF($O53="Non-Iso",0,IF($O53="Trans Line",SUMIF(#REF!,$B53,#REF!),IF($O53="Mix",SUMIF('Mix Substation Location Summary'!$B$4:$B$1316,$B53,'Mix Substation Location Summary'!$AB$4:$AB$1316),"NOT FOUND"))))</f>
        <v>0</v>
      </c>
      <c r="K53" s="299">
        <f>IF($O53="ISO",0,IF($O53="Non-Iso",D53,IF($O53="Trans Line",SUMIF(#REF!,$B53,#REF!),IF($O53="Mix",SUMIF('Mix Substation Location Summary'!$B$4:$B$1316,$B53,'Mix Substation Location Summary'!$S$4:$S$1316)+SUMIF('Mix Substation Location Summary'!$B$4:$B$1316,$B53,'Mix Substation Location Summary'!$S$4:$S$1316),"NOT FOUND"))))</f>
        <v>0</v>
      </c>
      <c r="L53" s="299">
        <f>IF($O53="ISO",0,IF($O53="Non-Iso",E53,IF($O53="Trans Line",SUMIF(#REF!,$B53,#REF!),IF($O53="Mix",SUMIF('Mix Substation Location Summary'!$B$4:$B$1316,$B53,'Mix Substation Location Summary'!$X$4:$X$1316)+SUMIF('Mix Substation Location Summary'!$B$4:$B$1316,$B53,'Mix Substation Location Summary'!$Y$4:$Y$1316),"NOT FOUND"))))</f>
        <v>0</v>
      </c>
      <c r="M53" s="299">
        <f>IF($O53="ISO",0,IF($O53="Non-Iso",F53,IF($O53="Trans Line",SUMIF(#REF!,$B53,#REF!),IF($O53="Mix",SUMIF('Mix Substation Location Summary'!$B$4:$B$1316,$B53,'Mix Substation Location Summary'!$AC$4:$AC$1316)+SUMIF('Mix Substation Location Summary'!$B$4:$B$1316,$B53,'Mix Substation Location Summary'!$AD$4:$AD$1316),"NOT FOUND"))))</f>
        <v>13269.36</v>
      </c>
      <c r="N53" s="562">
        <f t="shared" si="0"/>
        <v>0</v>
      </c>
      <c r="O53" s="546" t="s">
        <v>1316</v>
      </c>
      <c r="P53" s="546"/>
    </row>
    <row r="54" spans="1:16" x14ac:dyDescent="0.3">
      <c r="A54" s="294" t="s">
        <v>333</v>
      </c>
      <c r="B54" s="293">
        <v>2571</v>
      </c>
      <c r="C54" s="293" t="s">
        <v>1330</v>
      </c>
      <c r="D54" s="188">
        <f>SUMIFS('Mix Substation Location Summary'!$U$4:$U$1335,'Mix Substation Location Summary'!$B$4:$B$1335,'DS by Location'!$B54)</f>
        <v>0</v>
      </c>
      <c r="E54" s="188">
        <f>SUMIFS('Mix Substation Location Summary'!$Z$4:$Z$1335,'Mix Substation Location Summary'!$B$4:$B$1335,'DS by Location'!$B54)</f>
        <v>0</v>
      </c>
      <c r="F54" s="188">
        <f>SUMIFS('Mix Substation Location Summary'!$AE$4:$AE$1335,'Mix Substation Location Summary'!$B$4:$B$1335,'DS by Location'!$B54)</f>
        <v>97742.58</v>
      </c>
      <c r="G54" s="561">
        <f t="shared" ref="G54" si="22">SUM(D54:F54)</f>
        <v>97742.58</v>
      </c>
      <c r="H54" s="299">
        <f>IF($O54="ISO",D54,IF($O54="Non-Iso",0,IF($O54="Trans Line",SUMIF(#REF!,B54,#REF!),IF($O54="Mix",SUMIF('Mix Substation Location Summary'!$B$4:$B$1316,B54,'Mix Substation Location Summary'!$R$4:$R$1316),"NOT FOUND"))))</f>
        <v>0</v>
      </c>
      <c r="I54" s="299">
        <f>IF($O54="ISO",E54,IF($O54="Non-Iso",0,IF($O54="Trans Line",SUMIF(#REF!,B54,#REF!),IF($O54="Mix",SUMIF('Mix Substation Location Summary'!$B$4:$B$1316,B54,'Mix Substation Location Summary'!$W$4:$W$1316),"NOT FOUND"))))</f>
        <v>0</v>
      </c>
      <c r="J54" s="299">
        <f>IF($O54="ISO",F54,IF($O54="Non-Iso",0,IF($O54="Trans Line",SUMIF(#REF!,$B54,#REF!),IF($O54="Mix",SUMIF('Mix Substation Location Summary'!$B$4:$B$1316,$B54,'Mix Substation Location Summary'!$AB$4:$AB$1316),"NOT FOUND"))))</f>
        <v>0</v>
      </c>
      <c r="K54" s="299">
        <f>IF($O54="ISO",0,IF($O54="Non-Iso",D54,IF($O54="Trans Line",SUMIF(#REF!,$B54,#REF!),IF($O54="Mix",SUMIF('Mix Substation Location Summary'!$B$4:$B$1316,$B54,'Mix Substation Location Summary'!$S$4:$S$1316)+SUMIF('Mix Substation Location Summary'!$B$4:$B$1316,$B54,'Mix Substation Location Summary'!$S$4:$S$1316),"NOT FOUND"))))</f>
        <v>0</v>
      </c>
      <c r="L54" s="299">
        <f>IF($O54="ISO",0,IF($O54="Non-Iso",E54,IF($O54="Trans Line",SUMIF(#REF!,$B54,#REF!),IF($O54="Mix",SUMIF('Mix Substation Location Summary'!$B$4:$B$1316,$B54,'Mix Substation Location Summary'!$X$4:$X$1316)+SUMIF('Mix Substation Location Summary'!$B$4:$B$1316,$B54,'Mix Substation Location Summary'!$Y$4:$Y$1316),"NOT FOUND"))))</f>
        <v>0</v>
      </c>
      <c r="M54" s="299">
        <f>IF($O54="ISO",0,IF($O54="Non-Iso",F54,IF($O54="Trans Line",SUMIF(#REF!,$B54,#REF!),IF($O54="Mix",SUMIF('Mix Substation Location Summary'!$B$4:$B$1316,$B54,'Mix Substation Location Summary'!$AC$4:$AC$1316)+SUMIF('Mix Substation Location Summary'!$B$4:$B$1316,$B54,'Mix Substation Location Summary'!$AD$4:$AD$1316),"NOT FOUND"))))</f>
        <v>97742.58</v>
      </c>
      <c r="N54" s="562">
        <f t="shared" ref="N54" si="23">G54-SUM(H54:M54)</f>
        <v>0</v>
      </c>
      <c r="O54" s="546" t="s">
        <v>1316</v>
      </c>
      <c r="P54" s="546"/>
    </row>
    <row r="55" spans="1:16" x14ac:dyDescent="0.3">
      <c r="A55" s="448" t="s">
        <v>660</v>
      </c>
      <c r="B55" s="560">
        <v>2580</v>
      </c>
      <c r="C55" s="303" t="s">
        <v>1333</v>
      </c>
      <c r="D55" s="188">
        <f>SUMIFS('Mix Substation Location Summary'!$U$4:$U$1335,'Mix Substation Location Summary'!$B$4:$B$1335,'DS by Location'!$B55)</f>
        <v>137.96</v>
      </c>
      <c r="E55" s="188">
        <f>SUMIFS('Mix Substation Location Summary'!$Z$4:$Z$1335,'Mix Substation Location Summary'!$B$4:$B$1335,'DS by Location'!$B55)</f>
        <v>1412.22</v>
      </c>
      <c r="F55" s="188">
        <f>SUMIFS('Mix Substation Location Summary'!$AE$4:$AE$1335,'Mix Substation Location Summary'!$B$4:$B$1335,'DS by Location'!$B55)</f>
        <v>6428.59</v>
      </c>
      <c r="G55" s="561">
        <f t="shared" si="1"/>
        <v>7978.77</v>
      </c>
      <c r="H55" s="299">
        <f>IF($O55="ISO",D55,IF($O55="Non-Iso",0,IF($O55="Trans Line",SUMIF(#REF!,B55,#REF!),IF($O55="Mix",SUMIF('Mix Substation Location Summary'!$B$4:$B$1316,B55,'Mix Substation Location Summary'!$R$4:$R$1316),"NOT FOUND"))))</f>
        <v>0</v>
      </c>
      <c r="I55" s="299">
        <f>IF($O55="ISO",E55,IF($O55="Non-Iso",0,IF($O55="Trans Line",SUMIF(#REF!,B55,#REF!),IF($O55="Mix",SUMIF('Mix Substation Location Summary'!$B$4:$B$1316,B55,'Mix Substation Location Summary'!$W$4:$W$1316),"NOT FOUND"))))</f>
        <v>0</v>
      </c>
      <c r="J55" s="299">
        <f>IF($O55="ISO",F55,IF($O55="Non-Iso",0,IF($O55="Trans Line",SUMIF(#REF!,$B55,#REF!),IF($O55="Mix",SUMIF('Mix Substation Location Summary'!$B$4:$B$1316,$B55,'Mix Substation Location Summary'!$AB$4:$AB$1316),"NOT FOUND"))))</f>
        <v>0</v>
      </c>
      <c r="K55" s="299">
        <f>IF($O55="ISO",0,IF($O55="Non-Iso",D55,IF($O55="Trans Line",SUMIF(#REF!,$B55,#REF!),IF($O55="Mix",SUMIF('Mix Substation Location Summary'!$B$4:$B$1316,$B55,'Mix Substation Location Summary'!$S$4:$S$1316)+SUMIF('Mix Substation Location Summary'!$B$4:$B$1316,$B55,'Mix Substation Location Summary'!$S$4:$S$1316),"NOT FOUND"))))</f>
        <v>137.96</v>
      </c>
      <c r="L55" s="299">
        <f>IF($O55="ISO",0,IF($O55="Non-Iso",E55,IF($O55="Trans Line",SUMIF(#REF!,$B55,#REF!),IF($O55="Mix",SUMIF('Mix Substation Location Summary'!$B$4:$B$1316,$B55,'Mix Substation Location Summary'!$X$4:$X$1316)+SUMIF('Mix Substation Location Summary'!$B$4:$B$1316,$B55,'Mix Substation Location Summary'!$Y$4:$Y$1316),"NOT FOUND"))))</f>
        <v>1412.22</v>
      </c>
      <c r="M55" s="299">
        <f>IF($O55="ISO",0,IF($O55="Non-Iso",F55,IF($O55="Trans Line",SUMIF(#REF!,$B55,#REF!),IF($O55="Mix",SUMIF('Mix Substation Location Summary'!$B$4:$B$1316,$B55,'Mix Substation Location Summary'!$AC$4:$AC$1316)+SUMIF('Mix Substation Location Summary'!$B$4:$B$1316,$B55,'Mix Substation Location Summary'!$AD$4:$AD$1316),"NOT FOUND"))))</f>
        <v>6428.59</v>
      </c>
      <c r="N55" s="562">
        <f t="shared" si="0"/>
        <v>0</v>
      </c>
      <c r="O55" s="546" t="s">
        <v>1316</v>
      </c>
      <c r="P55" s="546"/>
    </row>
    <row r="56" spans="1:16" x14ac:dyDescent="0.3">
      <c r="A56" s="448" t="s">
        <v>334</v>
      </c>
      <c r="B56" s="560">
        <v>2582</v>
      </c>
      <c r="C56" s="303" t="s">
        <v>1335</v>
      </c>
      <c r="D56" s="188">
        <f>SUMIFS('Mix Substation Location Summary'!$U$4:$U$1335,'Mix Substation Location Summary'!$B$4:$B$1335,'DS by Location'!$B56)</f>
        <v>7434.47</v>
      </c>
      <c r="E56" s="188">
        <f>SUMIFS('Mix Substation Location Summary'!$Z$4:$Z$1335,'Mix Substation Location Summary'!$B$4:$B$1335,'DS by Location'!$B56)</f>
        <v>696106.82</v>
      </c>
      <c r="F56" s="188">
        <f>SUMIFS('Mix Substation Location Summary'!$AE$4:$AE$1335,'Mix Substation Location Summary'!$B$4:$B$1335,'DS by Location'!$B56)</f>
        <v>9850847.7499999963</v>
      </c>
      <c r="G56" s="561">
        <f t="shared" si="1"/>
        <v>10554389.039999995</v>
      </c>
      <c r="H56" s="299">
        <f>IF($O56="ISO",D56,IF($O56="Non-Iso",0,IF($O56="Trans Line",SUMIF(#REF!,B56,#REF!),IF($O56="Mix",SUMIF('Mix Substation Location Summary'!$B$4:$B$1316,B56,'Mix Substation Location Summary'!$R$4:$R$1316),"NOT FOUND"))))</f>
        <v>0</v>
      </c>
      <c r="I56" s="299">
        <f>IF($O56="ISO",E56,IF($O56="Non-Iso",0,IF($O56="Trans Line",SUMIF(#REF!,B56,#REF!),IF($O56="Mix",SUMIF('Mix Substation Location Summary'!$B$4:$B$1316,B56,'Mix Substation Location Summary'!$W$4:$W$1316),"NOT FOUND"))))</f>
        <v>0</v>
      </c>
      <c r="J56" s="299">
        <f>IF($O56="ISO",F56,IF($O56="Non-Iso",0,IF($O56="Trans Line",SUMIF(#REF!,$B56,#REF!),IF($O56="Mix",SUMIF('Mix Substation Location Summary'!$B$4:$B$1316,$B56,'Mix Substation Location Summary'!$AB$4:$AB$1316),"NOT FOUND"))))</f>
        <v>0</v>
      </c>
      <c r="K56" s="299">
        <f>IF($O56="ISO",0,IF($O56="Non-Iso",D56,IF($O56="Trans Line",SUMIF(#REF!,$B56,#REF!),IF($O56="Mix",SUMIF('Mix Substation Location Summary'!$B$4:$B$1316,$B56,'Mix Substation Location Summary'!$S$4:$S$1316)+SUMIF('Mix Substation Location Summary'!$B$4:$B$1316,$B56,'Mix Substation Location Summary'!$S$4:$S$1316),"NOT FOUND"))))</f>
        <v>7434.47</v>
      </c>
      <c r="L56" s="299">
        <f>IF($O56="ISO",0,IF($O56="Non-Iso",E56,IF($O56="Trans Line",SUMIF(#REF!,$B56,#REF!),IF($O56="Mix",SUMIF('Mix Substation Location Summary'!$B$4:$B$1316,$B56,'Mix Substation Location Summary'!$X$4:$X$1316)+SUMIF('Mix Substation Location Summary'!$B$4:$B$1316,$B56,'Mix Substation Location Summary'!$Y$4:$Y$1316),"NOT FOUND"))))</f>
        <v>696106.82</v>
      </c>
      <c r="M56" s="299">
        <f>IF($O56="ISO",0,IF($O56="Non-Iso",F56,IF($O56="Trans Line",SUMIF(#REF!,$B56,#REF!),IF($O56="Mix",SUMIF('Mix Substation Location Summary'!$B$4:$B$1316,$B56,'Mix Substation Location Summary'!$AC$4:$AC$1316)+SUMIF('Mix Substation Location Summary'!$B$4:$B$1316,$B56,'Mix Substation Location Summary'!$AD$4:$AD$1316),"NOT FOUND"))))</f>
        <v>9850847.7499999963</v>
      </c>
      <c r="N56" s="562">
        <f t="shared" si="0"/>
        <v>0</v>
      </c>
      <c r="O56" s="546" t="s">
        <v>1316</v>
      </c>
      <c r="P56" s="546"/>
    </row>
    <row r="57" spans="1:16" x14ac:dyDescent="0.3">
      <c r="A57" s="448" t="s">
        <v>661</v>
      </c>
      <c r="B57" s="560">
        <v>2583</v>
      </c>
      <c r="C57" s="303" t="s">
        <v>1333</v>
      </c>
      <c r="D57" s="188">
        <f>SUMIFS('Mix Substation Location Summary'!$U$4:$U$1335,'Mix Substation Location Summary'!$B$4:$B$1335,'DS by Location'!$B57)</f>
        <v>0</v>
      </c>
      <c r="E57" s="188">
        <f>SUMIFS('Mix Substation Location Summary'!$Z$4:$Z$1335,'Mix Substation Location Summary'!$B$4:$B$1335,'DS by Location'!$B57)</f>
        <v>16176.39</v>
      </c>
      <c r="F57" s="188">
        <f>SUMIFS('Mix Substation Location Summary'!$AE$4:$AE$1335,'Mix Substation Location Summary'!$B$4:$B$1335,'DS by Location'!$B57)</f>
        <v>792337.15999999992</v>
      </c>
      <c r="G57" s="561">
        <f t="shared" si="1"/>
        <v>808513.54999999993</v>
      </c>
      <c r="H57" s="299">
        <f>IF($O57="ISO",D57,IF($O57="Non-Iso",0,IF($O57="Trans Line",SUMIF(#REF!,B57,#REF!),IF($O57="Mix",SUMIF('Mix Substation Location Summary'!$B$4:$B$1316,B57,'Mix Substation Location Summary'!$R$4:$R$1316),"NOT FOUND"))))</f>
        <v>0</v>
      </c>
      <c r="I57" s="299">
        <f>IF($O57="ISO",E57,IF($O57="Non-Iso",0,IF($O57="Trans Line",SUMIF(#REF!,B57,#REF!),IF($O57="Mix",SUMIF('Mix Substation Location Summary'!$B$4:$B$1316,B57,'Mix Substation Location Summary'!$W$4:$W$1316),"NOT FOUND"))))</f>
        <v>0</v>
      </c>
      <c r="J57" s="299">
        <f>IF($O57="ISO",F57,IF($O57="Non-Iso",0,IF($O57="Trans Line",SUMIF(#REF!,$B57,#REF!),IF($O57="Mix",SUMIF('Mix Substation Location Summary'!$B$4:$B$1316,$B57,'Mix Substation Location Summary'!$AB$4:$AB$1316),"NOT FOUND"))))</f>
        <v>0</v>
      </c>
      <c r="K57" s="299">
        <f>IF($O57="ISO",0,IF($O57="Non-Iso",D57,IF($O57="Trans Line",SUMIF(#REF!,$B57,#REF!),IF($O57="Mix",SUMIF('Mix Substation Location Summary'!$B$4:$B$1316,$B57,'Mix Substation Location Summary'!$S$4:$S$1316)+SUMIF('Mix Substation Location Summary'!$B$4:$B$1316,$B57,'Mix Substation Location Summary'!$S$4:$S$1316),"NOT FOUND"))))</f>
        <v>0</v>
      </c>
      <c r="L57" s="299">
        <f>IF($O57="ISO",0,IF($O57="Non-Iso",E57,IF($O57="Trans Line",SUMIF(#REF!,$B57,#REF!),IF($O57="Mix",SUMIF('Mix Substation Location Summary'!$B$4:$B$1316,$B57,'Mix Substation Location Summary'!$X$4:$X$1316)+SUMIF('Mix Substation Location Summary'!$B$4:$B$1316,$B57,'Mix Substation Location Summary'!$Y$4:$Y$1316),"NOT FOUND"))))</f>
        <v>16176.39</v>
      </c>
      <c r="M57" s="299">
        <f>IF($O57="ISO",0,IF($O57="Non-Iso",F57,IF($O57="Trans Line",SUMIF(#REF!,$B57,#REF!),IF($O57="Mix",SUMIF('Mix Substation Location Summary'!$B$4:$B$1316,$B57,'Mix Substation Location Summary'!$AC$4:$AC$1316)+SUMIF('Mix Substation Location Summary'!$B$4:$B$1316,$B57,'Mix Substation Location Summary'!$AD$4:$AD$1316),"NOT FOUND"))))</f>
        <v>792337.15999999992</v>
      </c>
      <c r="N57" s="562">
        <f t="shared" si="0"/>
        <v>0</v>
      </c>
      <c r="O57" s="546" t="s">
        <v>1316</v>
      </c>
      <c r="P57" s="546"/>
    </row>
    <row r="58" spans="1:16" x14ac:dyDescent="0.3">
      <c r="A58" s="448" t="s">
        <v>662</v>
      </c>
      <c r="B58" s="560">
        <v>2589</v>
      </c>
      <c r="C58" s="303" t="s">
        <v>1335</v>
      </c>
      <c r="D58" s="188">
        <f>SUMIFS('Mix Substation Location Summary'!$U$4:$U$1335,'Mix Substation Location Summary'!$B$4:$B$1335,'DS by Location'!$B58)</f>
        <v>0</v>
      </c>
      <c r="E58" s="188">
        <f>SUMIFS('Mix Substation Location Summary'!$Z$4:$Z$1335,'Mix Substation Location Summary'!$B$4:$B$1335,'DS by Location'!$B58)</f>
        <v>1190.77</v>
      </c>
      <c r="F58" s="188">
        <f>SUMIFS('Mix Substation Location Summary'!$AE$4:$AE$1335,'Mix Substation Location Summary'!$B$4:$B$1335,'DS by Location'!$B58)</f>
        <v>125605.25</v>
      </c>
      <c r="G58" s="561">
        <f t="shared" si="1"/>
        <v>126796.02</v>
      </c>
      <c r="H58" s="299">
        <f>IF($O58="ISO",D58,IF($O58="Non-Iso",0,IF($O58="Trans Line",SUMIF(#REF!,B58,#REF!),IF($O58="Mix",SUMIF('Mix Substation Location Summary'!$B$4:$B$1316,B58,'Mix Substation Location Summary'!$R$4:$R$1316),"NOT FOUND"))))</f>
        <v>0</v>
      </c>
      <c r="I58" s="299">
        <f>IF($O58="ISO",E58,IF($O58="Non-Iso",0,IF($O58="Trans Line",SUMIF(#REF!,B58,#REF!),IF($O58="Mix",SUMIF('Mix Substation Location Summary'!$B$4:$B$1316,B58,'Mix Substation Location Summary'!$W$4:$W$1316),"NOT FOUND"))))</f>
        <v>0</v>
      </c>
      <c r="J58" s="299">
        <f>IF($O58="ISO",F58,IF($O58="Non-Iso",0,IF($O58="Trans Line",SUMIF(#REF!,$B58,#REF!),IF($O58="Mix",SUMIF('Mix Substation Location Summary'!$B$4:$B$1316,$B58,'Mix Substation Location Summary'!$AB$4:$AB$1316),"NOT FOUND"))))</f>
        <v>0</v>
      </c>
      <c r="K58" s="299">
        <f>IF($O58="ISO",0,IF($O58="Non-Iso",D58,IF($O58="Trans Line",SUMIF(#REF!,$B58,#REF!),IF($O58="Mix",SUMIF('Mix Substation Location Summary'!$B$4:$B$1316,$B58,'Mix Substation Location Summary'!$S$4:$S$1316)+SUMIF('Mix Substation Location Summary'!$B$4:$B$1316,$B58,'Mix Substation Location Summary'!$S$4:$S$1316),"NOT FOUND"))))</f>
        <v>0</v>
      </c>
      <c r="L58" s="299">
        <f>IF($O58="ISO",0,IF($O58="Non-Iso",E58,IF($O58="Trans Line",SUMIF(#REF!,$B58,#REF!),IF($O58="Mix",SUMIF('Mix Substation Location Summary'!$B$4:$B$1316,$B58,'Mix Substation Location Summary'!$X$4:$X$1316)+SUMIF('Mix Substation Location Summary'!$B$4:$B$1316,$B58,'Mix Substation Location Summary'!$Y$4:$Y$1316),"NOT FOUND"))))</f>
        <v>1190.77</v>
      </c>
      <c r="M58" s="299">
        <f>IF($O58="ISO",0,IF($O58="Non-Iso",F58,IF($O58="Trans Line",SUMIF(#REF!,$B58,#REF!),IF($O58="Mix",SUMIF('Mix Substation Location Summary'!$B$4:$B$1316,$B58,'Mix Substation Location Summary'!$AC$4:$AC$1316)+SUMIF('Mix Substation Location Summary'!$B$4:$B$1316,$B58,'Mix Substation Location Summary'!$AD$4:$AD$1316),"NOT FOUND"))))</f>
        <v>125605.25</v>
      </c>
      <c r="N58" s="562">
        <f t="shared" si="0"/>
        <v>0</v>
      </c>
      <c r="O58" s="546" t="s">
        <v>1316</v>
      </c>
      <c r="P58" s="546"/>
    </row>
    <row r="59" spans="1:16" x14ac:dyDescent="0.3">
      <c r="A59" s="448" t="s">
        <v>663</v>
      </c>
      <c r="B59" s="560">
        <v>2594</v>
      </c>
      <c r="C59" s="303" t="s">
        <v>1335</v>
      </c>
      <c r="D59" s="188">
        <f>SUMIFS('Mix Substation Location Summary'!$U$4:$U$1335,'Mix Substation Location Summary'!$B$4:$B$1335,'DS by Location'!$B59)</f>
        <v>0</v>
      </c>
      <c r="E59" s="188">
        <f>SUMIFS('Mix Substation Location Summary'!$Z$4:$Z$1335,'Mix Substation Location Summary'!$B$4:$B$1335,'DS by Location'!$B59)</f>
        <v>0</v>
      </c>
      <c r="F59" s="188">
        <f>SUMIFS('Mix Substation Location Summary'!$AE$4:$AE$1335,'Mix Substation Location Summary'!$B$4:$B$1335,'DS by Location'!$B59)</f>
        <v>2232538.7399999998</v>
      </c>
      <c r="G59" s="561">
        <f t="shared" si="1"/>
        <v>2232538.7399999998</v>
      </c>
      <c r="H59" s="299">
        <f>IF($O59="ISO",D59,IF($O59="Non-Iso",0,IF($O59="Trans Line",SUMIF(#REF!,B59,#REF!),IF($O59="Mix",SUMIF('Mix Substation Location Summary'!$B$4:$B$1316,B59,'Mix Substation Location Summary'!$R$4:$R$1316),"NOT FOUND"))))</f>
        <v>0</v>
      </c>
      <c r="I59" s="299">
        <f>IF($O59="ISO",E59,IF($O59="Non-Iso",0,IF($O59="Trans Line",SUMIF(#REF!,B59,#REF!),IF($O59="Mix",SUMIF('Mix Substation Location Summary'!$B$4:$B$1316,B59,'Mix Substation Location Summary'!$W$4:$W$1316),"NOT FOUND"))))</f>
        <v>0</v>
      </c>
      <c r="J59" s="299">
        <f>IF($O59="ISO",F59,IF($O59="Non-Iso",0,IF($O59="Trans Line",SUMIF(#REF!,$B59,#REF!),IF($O59="Mix",SUMIF('Mix Substation Location Summary'!$B$4:$B$1316,$B59,'Mix Substation Location Summary'!$AB$4:$AB$1316),"NOT FOUND"))))</f>
        <v>0</v>
      </c>
      <c r="K59" s="299">
        <f>IF($O59="ISO",0,IF($O59="Non-Iso",D59,IF($O59="Trans Line",SUMIF(#REF!,$B59,#REF!),IF($O59="Mix",SUMIF('Mix Substation Location Summary'!$B$4:$B$1316,$B59,'Mix Substation Location Summary'!$S$4:$S$1316)+SUMIF('Mix Substation Location Summary'!$B$4:$B$1316,$B59,'Mix Substation Location Summary'!$S$4:$S$1316),"NOT FOUND"))))</f>
        <v>0</v>
      </c>
      <c r="L59" s="299">
        <f>IF($O59="ISO",0,IF($O59="Non-Iso",E59,IF($O59="Trans Line",SUMIF(#REF!,$B59,#REF!),IF($O59="Mix",SUMIF('Mix Substation Location Summary'!$B$4:$B$1316,$B59,'Mix Substation Location Summary'!$X$4:$X$1316)+SUMIF('Mix Substation Location Summary'!$B$4:$B$1316,$B59,'Mix Substation Location Summary'!$Y$4:$Y$1316),"NOT FOUND"))))</f>
        <v>0</v>
      </c>
      <c r="M59" s="299">
        <f>IF($O59="ISO",0,IF($O59="Non-Iso",F59,IF($O59="Trans Line",SUMIF(#REF!,$B59,#REF!),IF($O59="Mix",SUMIF('Mix Substation Location Summary'!$B$4:$B$1316,$B59,'Mix Substation Location Summary'!$AC$4:$AC$1316)+SUMIF('Mix Substation Location Summary'!$B$4:$B$1316,$B59,'Mix Substation Location Summary'!$AD$4:$AD$1316),"NOT FOUND"))))</f>
        <v>2232538.7399999998</v>
      </c>
      <c r="N59" s="562">
        <f t="shared" si="0"/>
        <v>0</v>
      </c>
      <c r="O59" s="546" t="s">
        <v>1316</v>
      </c>
      <c r="P59" s="546"/>
    </row>
    <row r="60" spans="1:16" x14ac:dyDescent="0.3">
      <c r="A60" s="448" t="s">
        <v>335</v>
      </c>
      <c r="B60" s="560">
        <v>2598</v>
      </c>
      <c r="C60" s="303" t="s">
        <v>1335</v>
      </c>
      <c r="D60" s="188">
        <f>SUMIFS('Mix Substation Location Summary'!$U$4:$U$1335,'Mix Substation Location Summary'!$B$4:$B$1335,'DS by Location'!$B60)</f>
        <v>0</v>
      </c>
      <c r="E60" s="188">
        <f>SUMIFS('Mix Substation Location Summary'!$Z$4:$Z$1335,'Mix Substation Location Summary'!$B$4:$B$1335,'DS by Location'!$B60)</f>
        <v>46012.65</v>
      </c>
      <c r="F60" s="188">
        <f>SUMIFS('Mix Substation Location Summary'!$AE$4:$AE$1335,'Mix Substation Location Summary'!$B$4:$B$1335,'DS by Location'!$B60)</f>
        <v>4194459.95</v>
      </c>
      <c r="G60" s="561">
        <f t="shared" si="1"/>
        <v>4240472.6000000006</v>
      </c>
      <c r="H60" s="299">
        <f>IF($O60="ISO",D60,IF($O60="Non-Iso",0,IF($O60="Trans Line",SUMIF(#REF!,B60,#REF!),IF($O60="Mix",SUMIF('Mix Substation Location Summary'!$B$4:$B$1316,B60,'Mix Substation Location Summary'!$R$4:$R$1316),"NOT FOUND"))))</f>
        <v>0</v>
      </c>
      <c r="I60" s="299">
        <f>IF($O60="ISO",E60,IF($O60="Non-Iso",0,IF($O60="Trans Line",SUMIF(#REF!,B60,#REF!),IF($O60="Mix",SUMIF('Mix Substation Location Summary'!$B$4:$B$1316,B60,'Mix Substation Location Summary'!$W$4:$W$1316),"NOT FOUND"))))</f>
        <v>0</v>
      </c>
      <c r="J60" s="299">
        <f>IF($O60="ISO",F60,IF($O60="Non-Iso",0,IF($O60="Trans Line",SUMIF(#REF!,$B60,#REF!),IF($O60="Mix",SUMIF('Mix Substation Location Summary'!$B$4:$B$1316,$B60,'Mix Substation Location Summary'!$AB$4:$AB$1316),"NOT FOUND"))))</f>
        <v>0</v>
      </c>
      <c r="K60" s="299">
        <f>IF($O60="ISO",0,IF($O60="Non-Iso",D60,IF($O60="Trans Line",SUMIF(#REF!,$B60,#REF!),IF($O60="Mix",SUMIF('Mix Substation Location Summary'!$B$4:$B$1316,$B60,'Mix Substation Location Summary'!$S$4:$S$1316)+SUMIF('Mix Substation Location Summary'!$B$4:$B$1316,$B60,'Mix Substation Location Summary'!$S$4:$S$1316),"NOT FOUND"))))</f>
        <v>0</v>
      </c>
      <c r="L60" s="299">
        <f>IF($O60="ISO",0,IF($O60="Non-Iso",E60,IF($O60="Trans Line",SUMIF(#REF!,$B60,#REF!),IF($O60="Mix",SUMIF('Mix Substation Location Summary'!$B$4:$B$1316,$B60,'Mix Substation Location Summary'!$X$4:$X$1316)+SUMIF('Mix Substation Location Summary'!$B$4:$B$1316,$B60,'Mix Substation Location Summary'!$Y$4:$Y$1316),"NOT FOUND"))))</f>
        <v>46012.65</v>
      </c>
      <c r="M60" s="299">
        <f>IF($O60="ISO",0,IF($O60="Non-Iso",F60,IF($O60="Trans Line",SUMIF(#REF!,$B60,#REF!),IF($O60="Mix",SUMIF('Mix Substation Location Summary'!$B$4:$B$1316,$B60,'Mix Substation Location Summary'!$AC$4:$AC$1316)+SUMIF('Mix Substation Location Summary'!$B$4:$B$1316,$B60,'Mix Substation Location Summary'!$AD$4:$AD$1316),"NOT FOUND"))))</f>
        <v>4194459.95</v>
      </c>
      <c r="N60" s="562">
        <f t="shared" si="0"/>
        <v>0</v>
      </c>
      <c r="O60" s="546" t="s">
        <v>1316</v>
      </c>
      <c r="P60" s="546"/>
    </row>
    <row r="61" spans="1:16" x14ac:dyDescent="0.3">
      <c r="A61" s="448" t="s">
        <v>664</v>
      </c>
      <c r="B61" s="560">
        <v>2604</v>
      </c>
      <c r="C61" s="303" t="s">
        <v>1333</v>
      </c>
      <c r="D61" s="188">
        <f>SUMIFS('Mix Substation Location Summary'!$U$4:$U$1335,'Mix Substation Location Summary'!$B$4:$B$1335,'DS by Location'!$B61)</f>
        <v>0</v>
      </c>
      <c r="E61" s="188">
        <f>SUMIFS('Mix Substation Location Summary'!$Z$4:$Z$1335,'Mix Substation Location Summary'!$B$4:$B$1335,'DS by Location'!$B61)</f>
        <v>0</v>
      </c>
      <c r="F61" s="188">
        <f>SUMIFS('Mix Substation Location Summary'!$AE$4:$AE$1335,'Mix Substation Location Summary'!$B$4:$B$1335,'DS by Location'!$B61)</f>
        <v>57327.51</v>
      </c>
      <c r="G61" s="561">
        <f t="shared" si="1"/>
        <v>57327.51</v>
      </c>
      <c r="H61" s="299">
        <f>IF($O61="ISO",D61,IF($O61="Non-Iso",0,IF($O61="Trans Line",SUMIF(#REF!,B61,#REF!),IF($O61="Mix",SUMIF('Mix Substation Location Summary'!$B$4:$B$1316,B61,'Mix Substation Location Summary'!$R$4:$R$1316),"NOT FOUND"))))</f>
        <v>0</v>
      </c>
      <c r="I61" s="299">
        <f>IF($O61="ISO",E61,IF($O61="Non-Iso",0,IF($O61="Trans Line",SUMIF(#REF!,B61,#REF!),IF($O61="Mix",SUMIF('Mix Substation Location Summary'!$B$4:$B$1316,B61,'Mix Substation Location Summary'!$W$4:$W$1316),"NOT FOUND"))))</f>
        <v>0</v>
      </c>
      <c r="J61" s="299">
        <f>IF($O61="ISO",F61,IF($O61="Non-Iso",0,IF($O61="Trans Line",SUMIF(#REF!,$B61,#REF!),IF($O61="Mix",SUMIF('Mix Substation Location Summary'!$B$4:$B$1316,$B61,'Mix Substation Location Summary'!$AB$4:$AB$1316),"NOT FOUND"))))</f>
        <v>0</v>
      </c>
      <c r="K61" s="299">
        <f>IF($O61="ISO",0,IF($O61="Non-Iso",D61,IF($O61="Trans Line",SUMIF(#REF!,$B61,#REF!),IF($O61="Mix",SUMIF('Mix Substation Location Summary'!$B$4:$B$1316,$B61,'Mix Substation Location Summary'!$S$4:$S$1316)+SUMIF('Mix Substation Location Summary'!$B$4:$B$1316,$B61,'Mix Substation Location Summary'!$S$4:$S$1316),"NOT FOUND"))))</f>
        <v>0</v>
      </c>
      <c r="L61" s="299">
        <f>IF($O61="ISO",0,IF($O61="Non-Iso",E61,IF($O61="Trans Line",SUMIF(#REF!,$B61,#REF!),IF($O61="Mix",SUMIF('Mix Substation Location Summary'!$B$4:$B$1316,$B61,'Mix Substation Location Summary'!$X$4:$X$1316)+SUMIF('Mix Substation Location Summary'!$B$4:$B$1316,$B61,'Mix Substation Location Summary'!$Y$4:$Y$1316),"NOT FOUND"))))</f>
        <v>0</v>
      </c>
      <c r="M61" s="299">
        <f>IF($O61="ISO",0,IF($O61="Non-Iso",F61,IF($O61="Trans Line",SUMIF(#REF!,$B61,#REF!),IF($O61="Mix",SUMIF('Mix Substation Location Summary'!$B$4:$B$1316,$B61,'Mix Substation Location Summary'!$AC$4:$AC$1316)+SUMIF('Mix Substation Location Summary'!$B$4:$B$1316,$B61,'Mix Substation Location Summary'!$AD$4:$AD$1316),"NOT FOUND"))))</f>
        <v>57327.51</v>
      </c>
      <c r="N61" s="562">
        <f t="shared" si="0"/>
        <v>0</v>
      </c>
      <c r="O61" s="546" t="s">
        <v>1316</v>
      </c>
      <c r="P61" s="546"/>
    </row>
    <row r="62" spans="1:16" x14ac:dyDescent="0.3">
      <c r="A62" s="448" t="s">
        <v>665</v>
      </c>
      <c r="B62" s="560">
        <v>2609</v>
      </c>
      <c r="C62" s="303" t="s">
        <v>1333</v>
      </c>
      <c r="D62" s="188">
        <f>SUMIFS('Mix Substation Location Summary'!$U$4:$U$1335,'Mix Substation Location Summary'!$B$4:$B$1335,'DS by Location'!$B62)</f>
        <v>0</v>
      </c>
      <c r="E62" s="188">
        <f>SUMIFS('Mix Substation Location Summary'!$Z$4:$Z$1335,'Mix Substation Location Summary'!$B$4:$B$1335,'DS by Location'!$B62)</f>
        <v>0</v>
      </c>
      <c r="F62" s="188">
        <f>SUMIFS('Mix Substation Location Summary'!$AE$4:$AE$1335,'Mix Substation Location Summary'!$B$4:$B$1335,'DS by Location'!$B62)</f>
        <v>1660992.12</v>
      </c>
      <c r="G62" s="561">
        <f t="shared" si="1"/>
        <v>1660992.12</v>
      </c>
      <c r="H62" s="299">
        <f>IF($O62="ISO",D62,IF($O62="Non-Iso",0,IF($O62="Trans Line",SUMIF(#REF!,B62,#REF!),IF($O62="Mix",SUMIF('Mix Substation Location Summary'!$B$4:$B$1316,B62,'Mix Substation Location Summary'!$R$4:$R$1316),"NOT FOUND"))))</f>
        <v>0</v>
      </c>
      <c r="I62" s="299">
        <f>IF($O62="ISO",E62,IF($O62="Non-Iso",0,IF($O62="Trans Line",SUMIF(#REF!,B62,#REF!),IF($O62="Mix",SUMIF('Mix Substation Location Summary'!$B$4:$B$1316,B62,'Mix Substation Location Summary'!$W$4:$W$1316),"NOT FOUND"))))</f>
        <v>0</v>
      </c>
      <c r="J62" s="299">
        <f>IF($O62="ISO",F62,IF($O62="Non-Iso",0,IF($O62="Trans Line",SUMIF(#REF!,$B62,#REF!),IF($O62="Mix",SUMIF('Mix Substation Location Summary'!$B$4:$B$1316,$B62,'Mix Substation Location Summary'!$AB$4:$AB$1316),"NOT FOUND"))))</f>
        <v>0</v>
      </c>
      <c r="K62" s="299">
        <f>IF($O62="ISO",0,IF($O62="Non-Iso",D62,IF($O62="Trans Line",SUMIF(#REF!,$B62,#REF!),IF($O62="Mix",SUMIF('Mix Substation Location Summary'!$B$4:$B$1316,$B62,'Mix Substation Location Summary'!$S$4:$S$1316)+SUMIF('Mix Substation Location Summary'!$B$4:$B$1316,$B62,'Mix Substation Location Summary'!$S$4:$S$1316),"NOT FOUND"))))</f>
        <v>0</v>
      </c>
      <c r="L62" s="299">
        <f>IF($O62="ISO",0,IF($O62="Non-Iso",E62,IF($O62="Trans Line",SUMIF(#REF!,$B62,#REF!),IF($O62="Mix",SUMIF('Mix Substation Location Summary'!$B$4:$B$1316,$B62,'Mix Substation Location Summary'!$X$4:$X$1316)+SUMIF('Mix Substation Location Summary'!$B$4:$B$1316,$B62,'Mix Substation Location Summary'!$Y$4:$Y$1316),"NOT FOUND"))))</f>
        <v>0</v>
      </c>
      <c r="M62" s="299">
        <f>IF($O62="ISO",0,IF($O62="Non-Iso",F62,IF($O62="Trans Line",SUMIF(#REF!,$B62,#REF!),IF($O62="Mix",SUMIF('Mix Substation Location Summary'!$B$4:$B$1316,$B62,'Mix Substation Location Summary'!$AC$4:$AC$1316)+SUMIF('Mix Substation Location Summary'!$B$4:$B$1316,$B62,'Mix Substation Location Summary'!$AD$4:$AD$1316),"NOT FOUND"))))</f>
        <v>1660992.12</v>
      </c>
      <c r="N62" s="562">
        <f t="shared" si="0"/>
        <v>0</v>
      </c>
      <c r="O62" s="546" t="s">
        <v>1316</v>
      </c>
      <c r="P62" s="546"/>
    </row>
    <row r="63" spans="1:16" x14ac:dyDescent="0.3">
      <c r="A63" s="448" t="s">
        <v>666</v>
      </c>
      <c r="B63" s="560">
        <v>2610</v>
      </c>
      <c r="C63" s="303" t="s">
        <v>1333</v>
      </c>
      <c r="D63" s="188">
        <f>SUMIFS('Mix Substation Location Summary'!$U$4:$U$1335,'Mix Substation Location Summary'!$B$4:$B$1335,'DS by Location'!$B63)</f>
        <v>24260.5</v>
      </c>
      <c r="E63" s="188">
        <f>SUMIFS('Mix Substation Location Summary'!$Z$4:$Z$1335,'Mix Substation Location Summary'!$B$4:$B$1335,'DS by Location'!$B63)</f>
        <v>137911.99</v>
      </c>
      <c r="F63" s="188">
        <f>SUMIFS('Mix Substation Location Summary'!$AE$4:$AE$1335,'Mix Substation Location Summary'!$B$4:$B$1335,'DS by Location'!$B63)</f>
        <v>715490.74000000011</v>
      </c>
      <c r="G63" s="561">
        <f t="shared" si="1"/>
        <v>877663.2300000001</v>
      </c>
      <c r="H63" s="299">
        <f>IF($O63="ISO",D63,IF($O63="Non-Iso",0,IF($O63="Trans Line",SUMIF(#REF!,B63,#REF!),IF($O63="Mix",SUMIF('Mix Substation Location Summary'!$B$4:$B$1316,B63,'Mix Substation Location Summary'!$R$4:$R$1316),"NOT FOUND"))))</f>
        <v>0</v>
      </c>
      <c r="I63" s="299">
        <f>IF($O63="ISO",E63,IF($O63="Non-Iso",0,IF($O63="Trans Line",SUMIF(#REF!,B63,#REF!),IF($O63="Mix",SUMIF('Mix Substation Location Summary'!$B$4:$B$1316,B63,'Mix Substation Location Summary'!$W$4:$W$1316),"NOT FOUND"))))</f>
        <v>0</v>
      </c>
      <c r="J63" s="299">
        <f>IF($O63="ISO",F63,IF($O63="Non-Iso",0,IF($O63="Trans Line",SUMIF(#REF!,$B63,#REF!),IF($O63="Mix",SUMIF('Mix Substation Location Summary'!$B$4:$B$1316,$B63,'Mix Substation Location Summary'!$AB$4:$AB$1316),"NOT FOUND"))))</f>
        <v>0</v>
      </c>
      <c r="K63" s="299">
        <f>IF($O63="ISO",0,IF($O63="Non-Iso",D63,IF($O63="Trans Line",SUMIF(#REF!,$B63,#REF!),IF($O63="Mix",SUMIF('Mix Substation Location Summary'!$B$4:$B$1316,$B63,'Mix Substation Location Summary'!$S$4:$S$1316)+SUMIF('Mix Substation Location Summary'!$B$4:$B$1316,$B63,'Mix Substation Location Summary'!$S$4:$S$1316),"NOT FOUND"))))</f>
        <v>24260.5</v>
      </c>
      <c r="L63" s="299">
        <f>IF($O63="ISO",0,IF($O63="Non-Iso",E63,IF($O63="Trans Line",SUMIF(#REF!,$B63,#REF!),IF($O63="Mix",SUMIF('Mix Substation Location Summary'!$B$4:$B$1316,$B63,'Mix Substation Location Summary'!$X$4:$X$1316)+SUMIF('Mix Substation Location Summary'!$B$4:$B$1316,$B63,'Mix Substation Location Summary'!$Y$4:$Y$1316),"NOT FOUND"))))</f>
        <v>137911.99</v>
      </c>
      <c r="M63" s="299">
        <f>IF($O63="ISO",0,IF($O63="Non-Iso",F63,IF($O63="Trans Line",SUMIF(#REF!,$B63,#REF!),IF($O63="Mix",SUMIF('Mix Substation Location Summary'!$B$4:$B$1316,$B63,'Mix Substation Location Summary'!$AC$4:$AC$1316)+SUMIF('Mix Substation Location Summary'!$B$4:$B$1316,$B63,'Mix Substation Location Summary'!$AD$4:$AD$1316),"NOT FOUND"))))</f>
        <v>715490.74000000011</v>
      </c>
      <c r="N63" s="562">
        <f t="shared" si="0"/>
        <v>0</v>
      </c>
      <c r="O63" s="546" t="s">
        <v>1316</v>
      </c>
      <c r="P63" s="546"/>
    </row>
    <row r="64" spans="1:16" x14ac:dyDescent="0.3">
      <c r="A64" s="448" t="s">
        <v>667</v>
      </c>
      <c r="B64" s="560">
        <v>2611</v>
      </c>
      <c r="C64" s="303" t="s">
        <v>1333</v>
      </c>
      <c r="D64" s="188">
        <f>SUMIFS('Mix Substation Location Summary'!$U$4:$U$1335,'Mix Substation Location Summary'!$B$4:$B$1335,'DS by Location'!$B64)</f>
        <v>62994.73</v>
      </c>
      <c r="E64" s="188">
        <f>SUMIFS('Mix Substation Location Summary'!$Z$4:$Z$1335,'Mix Substation Location Summary'!$B$4:$B$1335,'DS by Location'!$B64)</f>
        <v>227114.92</v>
      </c>
      <c r="F64" s="188">
        <f>SUMIFS('Mix Substation Location Summary'!$AE$4:$AE$1335,'Mix Substation Location Summary'!$B$4:$B$1335,'DS by Location'!$B64)</f>
        <v>1950393.0699999998</v>
      </c>
      <c r="G64" s="561">
        <f t="shared" si="1"/>
        <v>2240502.7199999997</v>
      </c>
      <c r="H64" s="299">
        <f>IF($O64="ISO",D64,IF($O64="Non-Iso",0,IF($O64="Trans Line",SUMIF(#REF!,B64,#REF!),IF($O64="Mix",SUMIF('Mix Substation Location Summary'!$B$4:$B$1316,B64,'Mix Substation Location Summary'!$R$4:$R$1316),"NOT FOUND"))))</f>
        <v>0</v>
      </c>
      <c r="I64" s="299">
        <f>IF($O64="ISO",E64,IF($O64="Non-Iso",0,IF($O64="Trans Line",SUMIF(#REF!,B64,#REF!),IF($O64="Mix",SUMIF('Mix Substation Location Summary'!$B$4:$B$1316,B64,'Mix Substation Location Summary'!$W$4:$W$1316),"NOT FOUND"))))</f>
        <v>0</v>
      </c>
      <c r="J64" s="299">
        <f>IF($O64="ISO",F64,IF($O64="Non-Iso",0,IF($O64="Trans Line",SUMIF(#REF!,$B64,#REF!),IF($O64="Mix",SUMIF('Mix Substation Location Summary'!$B$4:$B$1316,$B64,'Mix Substation Location Summary'!$AB$4:$AB$1316),"NOT FOUND"))))</f>
        <v>0</v>
      </c>
      <c r="K64" s="299">
        <f>IF($O64="ISO",0,IF($O64="Non-Iso",D64,IF($O64="Trans Line",SUMIF(#REF!,$B64,#REF!),IF($O64="Mix",SUMIF('Mix Substation Location Summary'!$B$4:$B$1316,$B64,'Mix Substation Location Summary'!$S$4:$S$1316)+SUMIF('Mix Substation Location Summary'!$B$4:$B$1316,$B64,'Mix Substation Location Summary'!$S$4:$S$1316),"NOT FOUND"))))</f>
        <v>62994.73</v>
      </c>
      <c r="L64" s="299">
        <f>IF($O64="ISO",0,IF($O64="Non-Iso",E64,IF($O64="Trans Line",SUMIF(#REF!,$B64,#REF!),IF($O64="Mix",SUMIF('Mix Substation Location Summary'!$B$4:$B$1316,$B64,'Mix Substation Location Summary'!$X$4:$X$1316)+SUMIF('Mix Substation Location Summary'!$B$4:$B$1316,$B64,'Mix Substation Location Summary'!$Y$4:$Y$1316),"NOT FOUND"))))</f>
        <v>227114.92</v>
      </c>
      <c r="M64" s="299">
        <f>IF($O64="ISO",0,IF($O64="Non-Iso",F64,IF($O64="Trans Line",SUMIF(#REF!,$B64,#REF!),IF($O64="Mix",SUMIF('Mix Substation Location Summary'!$B$4:$B$1316,$B64,'Mix Substation Location Summary'!$AC$4:$AC$1316)+SUMIF('Mix Substation Location Summary'!$B$4:$B$1316,$B64,'Mix Substation Location Summary'!$AD$4:$AD$1316),"NOT FOUND"))))</f>
        <v>1950393.0699999998</v>
      </c>
      <c r="N64" s="562">
        <f t="shared" si="0"/>
        <v>0</v>
      </c>
      <c r="O64" s="546" t="s">
        <v>1316</v>
      </c>
      <c r="P64" s="546"/>
    </row>
    <row r="65" spans="1:16" x14ac:dyDescent="0.3">
      <c r="A65" s="448" t="s">
        <v>668</v>
      </c>
      <c r="B65" s="560">
        <v>2612</v>
      </c>
      <c r="C65" s="303" t="s">
        <v>1333</v>
      </c>
      <c r="D65" s="188">
        <f>SUMIFS('Mix Substation Location Summary'!$U$4:$U$1335,'Mix Substation Location Summary'!$B$4:$B$1335,'DS by Location'!$B65)</f>
        <v>0</v>
      </c>
      <c r="E65" s="188">
        <f>SUMIFS('Mix Substation Location Summary'!$Z$4:$Z$1335,'Mix Substation Location Summary'!$B$4:$B$1335,'DS by Location'!$B65)</f>
        <v>373836.2</v>
      </c>
      <c r="F65" s="188">
        <f>SUMIFS('Mix Substation Location Summary'!$AE$4:$AE$1335,'Mix Substation Location Summary'!$B$4:$B$1335,'DS by Location'!$B65)</f>
        <v>1762111.87</v>
      </c>
      <c r="G65" s="561">
        <f t="shared" si="1"/>
        <v>2135948.0700000003</v>
      </c>
      <c r="H65" s="299">
        <f>IF($O65="ISO",D65,IF($O65="Non-Iso",0,IF($O65="Trans Line",SUMIF(#REF!,B65,#REF!),IF($O65="Mix",SUMIF('Mix Substation Location Summary'!$B$4:$B$1316,B65,'Mix Substation Location Summary'!$R$4:$R$1316),"NOT FOUND"))))</f>
        <v>0</v>
      </c>
      <c r="I65" s="299">
        <f>IF($O65="ISO",E65,IF($O65="Non-Iso",0,IF($O65="Trans Line",SUMIF(#REF!,B65,#REF!),IF($O65="Mix",SUMIF('Mix Substation Location Summary'!$B$4:$B$1316,B65,'Mix Substation Location Summary'!$W$4:$W$1316),"NOT FOUND"))))</f>
        <v>0</v>
      </c>
      <c r="J65" s="299">
        <f>IF($O65="ISO",F65,IF($O65="Non-Iso",0,IF($O65="Trans Line",SUMIF(#REF!,$B65,#REF!),IF($O65="Mix",SUMIF('Mix Substation Location Summary'!$B$4:$B$1316,$B65,'Mix Substation Location Summary'!$AB$4:$AB$1316),"NOT FOUND"))))</f>
        <v>0</v>
      </c>
      <c r="K65" s="299">
        <f>IF($O65="ISO",0,IF($O65="Non-Iso",D65,IF($O65="Trans Line",SUMIF(#REF!,$B65,#REF!),IF($O65="Mix",SUMIF('Mix Substation Location Summary'!$B$4:$B$1316,$B65,'Mix Substation Location Summary'!$S$4:$S$1316)+SUMIF('Mix Substation Location Summary'!$B$4:$B$1316,$B65,'Mix Substation Location Summary'!$S$4:$S$1316),"NOT FOUND"))))</f>
        <v>0</v>
      </c>
      <c r="L65" s="299">
        <f>IF($O65="ISO",0,IF($O65="Non-Iso",E65,IF($O65="Trans Line",SUMIF(#REF!,$B65,#REF!),IF($O65="Mix",SUMIF('Mix Substation Location Summary'!$B$4:$B$1316,$B65,'Mix Substation Location Summary'!$X$4:$X$1316)+SUMIF('Mix Substation Location Summary'!$B$4:$B$1316,$B65,'Mix Substation Location Summary'!$Y$4:$Y$1316),"NOT FOUND"))))</f>
        <v>373836.2</v>
      </c>
      <c r="M65" s="299">
        <f>IF($O65="ISO",0,IF($O65="Non-Iso",F65,IF($O65="Trans Line",SUMIF(#REF!,$B65,#REF!),IF($O65="Mix",SUMIF('Mix Substation Location Summary'!$B$4:$B$1316,$B65,'Mix Substation Location Summary'!$AC$4:$AC$1316)+SUMIF('Mix Substation Location Summary'!$B$4:$B$1316,$B65,'Mix Substation Location Summary'!$AD$4:$AD$1316),"NOT FOUND"))))</f>
        <v>1762111.87</v>
      </c>
      <c r="N65" s="562">
        <f t="shared" si="0"/>
        <v>0</v>
      </c>
      <c r="O65" s="546" t="s">
        <v>1316</v>
      </c>
      <c r="P65" s="546"/>
    </row>
    <row r="66" spans="1:16" x14ac:dyDescent="0.3">
      <c r="A66" s="448" t="s">
        <v>2685</v>
      </c>
      <c r="B66" s="560">
        <v>3020</v>
      </c>
      <c r="C66" s="303"/>
      <c r="D66" s="188">
        <f>SUMIFS('Mix Substation Location Summary'!$U$4:$U$1335,'Mix Substation Location Summary'!$B$4:$B$1335,'DS by Location'!$B66)</f>
        <v>0</v>
      </c>
      <c r="E66" s="188">
        <f>SUMIFS('Mix Substation Location Summary'!$Z$4:$Z$1335,'Mix Substation Location Summary'!$B$4:$B$1335,'DS by Location'!$B66)</f>
        <v>0</v>
      </c>
      <c r="F66" s="188">
        <f>SUMIFS('Mix Substation Location Summary'!$AE$4:$AE$1335,'Mix Substation Location Summary'!$B$4:$B$1335,'DS by Location'!$B66)</f>
        <v>9065.0300000000007</v>
      </c>
      <c r="G66" s="561">
        <f t="shared" ref="G66" si="24">SUM(D66:F66)</f>
        <v>9065.0300000000007</v>
      </c>
      <c r="H66" s="299">
        <f>IF($O66="ISO",D66,IF($O66="Non-Iso",0,IF($O66="Trans Line",SUMIF(#REF!,B66,#REF!),IF($O66="Mix",SUMIF('Mix Substation Location Summary'!$B$4:$B$1316,B66,'Mix Substation Location Summary'!$R$4:$R$1316),"NOT FOUND"))))</f>
        <v>0</v>
      </c>
      <c r="I66" s="299">
        <f>IF($O66="ISO",E66,IF($O66="Non-Iso",0,IF($O66="Trans Line",SUMIF(#REF!,B66,#REF!),IF($O66="Mix",SUMIF('Mix Substation Location Summary'!$B$4:$B$1316,B66,'Mix Substation Location Summary'!$W$4:$W$1316),"NOT FOUND"))))</f>
        <v>0</v>
      </c>
      <c r="J66" s="299">
        <f>IF($O66="ISO",F66,IF($O66="Non-Iso",0,IF($O66="Trans Line",SUMIF(#REF!,$B66,#REF!),IF($O66="Mix",SUMIF('Mix Substation Location Summary'!$B$4:$B$1316,$B66,'Mix Substation Location Summary'!$AB$4:$AB$1316),"NOT FOUND"))))</f>
        <v>0</v>
      </c>
      <c r="K66" s="299">
        <f>IF($O66="ISO",0,IF($O66="Non-Iso",D66,IF($O66="Trans Line",SUMIF(#REF!,$B66,#REF!),IF($O66="Mix",SUMIF('Mix Substation Location Summary'!$B$4:$B$1316,$B66,'Mix Substation Location Summary'!$S$4:$S$1316)+SUMIF('Mix Substation Location Summary'!$B$4:$B$1316,$B66,'Mix Substation Location Summary'!$S$4:$S$1316),"NOT FOUND"))))</f>
        <v>0</v>
      </c>
      <c r="L66" s="299">
        <f>IF($O66="ISO",0,IF($O66="Non-Iso",E66,IF($O66="Trans Line",SUMIF(#REF!,$B66,#REF!),IF($O66="Mix",SUMIF('Mix Substation Location Summary'!$B$4:$B$1316,$B66,'Mix Substation Location Summary'!$X$4:$X$1316)+SUMIF('Mix Substation Location Summary'!$B$4:$B$1316,$B66,'Mix Substation Location Summary'!$Y$4:$Y$1316),"NOT FOUND"))))</f>
        <v>0</v>
      </c>
      <c r="M66" s="299">
        <f>IF($O66="ISO",0,IF($O66="Non-Iso",F66,IF($O66="Trans Line",SUMIF(#REF!,$B66,#REF!),IF($O66="Mix",SUMIF('Mix Substation Location Summary'!$B$4:$B$1316,$B66,'Mix Substation Location Summary'!$AC$4:$AC$1316)+SUMIF('Mix Substation Location Summary'!$B$4:$B$1316,$B66,'Mix Substation Location Summary'!$AD$4:$AD$1316),"NOT FOUND"))))</f>
        <v>9065.0300000000007</v>
      </c>
      <c r="N66" s="562">
        <f t="shared" si="0"/>
        <v>0</v>
      </c>
      <c r="O66" s="546" t="s">
        <v>1316</v>
      </c>
      <c r="P66" s="546"/>
    </row>
    <row r="67" spans="1:16" x14ac:dyDescent="0.3">
      <c r="A67" s="448" t="s">
        <v>669</v>
      </c>
      <c r="B67" s="560">
        <v>3064</v>
      </c>
      <c r="C67" s="303" t="s">
        <v>1334</v>
      </c>
      <c r="D67" s="188">
        <f>SUMIFS('Mix Substation Location Summary'!$U$4:$U$1335,'Mix Substation Location Summary'!$B$4:$B$1335,'DS by Location'!$B67)</f>
        <v>0</v>
      </c>
      <c r="E67" s="188">
        <f>SUMIFS('Mix Substation Location Summary'!$Z$4:$Z$1335,'Mix Substation Location Summary'!$B$4:$B$1335,'DS by Location'!$B67)</f>
        <v>9733487.1600000001</v>
      </c>
      <c r="F67" s="188">
        <f>SUMIFS('Mix Substation Location Summary'!$AE$4:$AE$1335,'Mix Substation Location Summary'!$B$4:$B$1335,'DS by Location'!$B67)</f>
        <v>17701576.410000008</v>
      </c>
      <c r="G67" s="561">
        <f t="shared" si="1"/>
        <v>27435063.570000008</v>
      </c>
      <c r="H67" s="299">
        <f>IF($O67="ISO",D67,IF($O67="Non-Iso",0,IF($O67="Trans Line",SUMIF(#REF!,B67,#REF!),IF($O67="Mix",SUMIF('Mix Substation Location Summary'!$B$4:$B$1316,B67,'Mix Substation Location Summary'!$R$4:$R$1316),"NOT FOUND"))))</f>
        <v>0</v>
      </c>
      <c r="I67" s="299">
        <f>IF($O67="ISO",E67,IF($O67="Non-Iso",0,IF($O67="Trans Line",SUMIF(#REF!,B67,#REF!),IF($O67="Mix",SUMIF('Mix Substation Location Summary'!$B$4:$B$1316,B67,'Mix Substation Location Summary'!$W$4:$W$1316),"NOT FOUND"))))</f>
        <v>0</v>
      </c>
      <c r="J67" s="299">
        <f>IF($O67="ISO",F67,IF($O67="Non-Iso",0,IF($O67="Trans Line",SUMIF(#REF!,$B67,#REF!),IF($O67="Mix",SUMIF('Mix Substation Location Summary'!$B$4:$B$1316,$B67,'Mix Substation Location Summary'!$AB$4:$AB$1316),"NOT FOUND"))))</f>
        <v>0</v>
      </c>
      <c r="K67" s="299">
        <f>IF($O67="ISO",0,IF($O67="Non-Iso",D67,IF($O67="Trans Line",SUMIF(#REF!,$B67,#REF!),IF($O67="Mix",SUMIF('Mix Substation Location Summary'!$B$4:$B$1316,$B67,'Mix Substation Location Summary'!$S$4:$S$1316)+SUMIF('Mix Substation Location Summary'!$B$4:$B$1316,$B67,'Mix Substation Location Summary'!$S$4:$S$1316),"NOT FOUND"))))</f>
        <v>0</v>
      </c>
      <c r="L67" s="299">
        <f>IF($O67="ISO",0,IF($O67="Non-Iso",E67,IF($O67="Trans Line",SUMIF(#REF!,$B67,#REF!),IF($O67="Mix",SUMIF('Mix Substation Location Summary'!$B$4:$B$1316,$B67,'Mix Substation Location Summary'!$X$4:$X$1316)+SUMIF('Mix Substation Location Summary'!$B$4:$B$1316,$B67,'Mix Substation Location Summary'!$Y$4:$Y$1316),"NOT FOUND"))))</f>
        <v>9733487.1600000001</v>
      </c>
      <c r="M67" s="299">
        <f>IF($O67="ISO",0,IF($O67="Non-Iso",F67,IF($O67="Trans Line",SUMIF(#REF!,$B67,#REF!),IF($O67="Mix",SUMIF('Mix Substation Location Summary'!$B$4:$B$1316,$B67,'Mix Substation Location Summary'!$AC$4:$AC$1316)+SUMIF('Mix Substation Location Summary'!$B$4:$B$1316,$B67,'Mix Substation Location Summary'!$AD$4:$AD$1316),"NOT FOUND"))))</f>
        <v>17701576.410000008</v>
      </c>
      <c r="N67" s="562">
        <f t="shared" si="0"/>
        <v>0</v>
      </c>
      <c r="O67" s="546" t="s">
        <v>1316</v>
      </c>
      <c r="P67" s="546"/>
    </row>
    <row r="68" spans="1:16" x14ac:dyDescent="0.3">
      <c r="A68" s="448" t="s">
        <v>3049</v>
      </c>
      <c r="B68" s="303">
        <v>3393</v>
      </c>
      <c r="C68" s="303" t="s">
        <v>1333</v>
      </c>
      <c r="D68" s="188">
        <f>SUMIFS('Mix Substation Location Summary'!$U$4:$U$1335,'Mix Substation Location Summary'!$B$4:$B$1335,'DS by Location'!$B68)</f>
        <v>0</v>
      </c>
      <c r="E68" s="188">
        <f>SUMIFS('Mix Substation Location Summary'!$Z$4:$Z$1335,'Mix Substation Location Summary'!$B$4:$B$1335,'DS by Location'!$B68)</f>
        <v>175075.09</v>
      </c>
      <c r="F68" s="188">
        <f>SUMIFS('Mix Substation Location Summary'!$AE$4:$AE$1335,'Mix Substation Location Summary'!$B$4:$B$1335,'DS by Location'!$B68)</f>
        <v>0</v>
      </c>
      <c r="G68" s="561">
        <f t="shared" ref="G68" si="25">SUM(D68:F68)</f>
        <v>175075.09</v>
      </c>
      <c r="H68" s="299">
        <f>IF($O68="ISO",D68,IF($O68="Non-Iso",0,IF($O68="Trans Line",SUMIF(#REF!,B68,#REF!),IF($O68="Mix",SUMIF('Mix Substation Location Summary'!$B$4:$B$1316,B68,'Mix Substation Location Summary'!$R$4:$R$1316),"NOT FOUND"))))</f>
        <v>0</v>
      </c>
      <c r="I68" s="299">
        <f>IF($O68="ISO",E68,IF($O68="Non-Iso",0,IF($O68="Trans Line",SUMIF(#REF!,B68,#REF!),IF($O68="Mix",SUMIF('Mix Substation Location Summary'!$B$4:$B$1316,B68,'Mix Substation Location Summary'!$W$4:$W$1316),"NOT FOUND"))))</f>
        <v>0</v>
      </c>
      <c r="J68" s="299">
        <f>IF($O68="ISO",F68,IF($O68="Non-Iso",0,IF($O68="Trans Line",SUMIF(#REF!,$B68,#REF!),IF($O68="Mix",SUMIF('Mix Substation Location Summary'!$B$4:$B$1316,$B68,'Mix Substation Location Summary'!$AB$4:$AB$1316),"NOT FOUND"))))</f>
        <v>0</v>
      </c>
      <c r="K68" s="299">
        <f>IF($O68="ISO",0,IF($O68="Non-Iso",D68,IF($O68="Trans Line",SUMIF(#REF!,$B68,#REF!),IF($O68="Mix",SUMIF('Mix Substation Location Summary'!$B$4:$B$1316,$B68,'Mix Substation Location Summary'!$S$4:$S$1316)+SUMIF('Mix Substation Location Summary'!$B$4:$B$1316,$B68,'Mix Substation Location Summary'!$S$4:$S$1316),"NOT FOUND"))))</f>
        <v>0</v>
      </c>
      <c r="L68" s="299">
        <f>IF($O68="ISO",0,IF($O68="Non-Iso",E68,IF($O68="Trans Line",SUMIF(#REF!,$B68,#REF!),IF($O68="Mix",SUMIF('Mix Substation Location Summary'!$B$4:$B$1316,$B68,'Mix Substation Location Summary'!$X$4:$X$1316)+SUMIF('Mix Substation Location Summary'!$B$4:$B$1316,$B68,'Mix Substation Location Summary'!$Y$4:$Y$1316),"NOT FOUND"))))</f>
        <v>175075.09</v>
      </c>
      <c r="M68" s="299">
        <f>IF($O68="ISO",0,IF($O68="Non-Iso",F68,IF($O68="Trans Line",SUMIF(#REF!,$B68,#REF!),IF($O68="Mix",SUMIF('Mix Substation Location Summary'!$B$4:$B$1316,$B68,'Mix Substation Location Summary'!$AC$4:$AC$1316)+SUMIF('Mix Substation Location Summary'!$B$4:$B$1316,$B68,'Mix Substation Location Summary'!$AD$4:$AD$1316),"NOT FOUND"))))</f>
        <v>0</v>
      </c>
      <c r="N68" s="562">
        <f t="shared" ref="N68" si="26">G68-SUM(H68:M68)</f>
        <v>0</v>
      </c>
      <c r="O68" s="546" t="s">
        <v>1316</v>
      </c>
      <c r="P68" s="546"/>
    </row>
    <row r="69" spans="1:16" x14ac:dyDescent="0.3">
      <c r="A69" s="448" t="s">
        <v>2793</v>
      </c>
      <c r="B69" s="560">
        <v>4000</v>
      </c>
      <c r="C69" s="303" t="s">
        <v>1334</v>
      </c>
      <c r="D69" s="188">
        <f>SUMIFS('Mix Substation Location Summary'!$U$4:$U$1335,'Mix Substation Location Summary'!$B$4:$B$1335,'DS by Location'!$B69)</f>
        <v>0</v>
      </c>
      <c r="E69" s="188">
        <f>SUMIFS('Mix Substation Location Summary'!$Z$4:$Z$1335,'Mix Substation Location Summary'!$B$4:$B$1335,'DS by Location'!$B69)</f>
        <v>10186.200000000001</v>
      </c>
      <c r="F69" s="188">
        <f>SUMIFS('Mix Substation Location Summary'!$AE$4:$AE$1335,'Mix Substation Location Summary'!$B$4:$B$1335,'DS by Location'!$B69)</f>
        <v>0</v>
      </c>
      <c r="G69" s="561">
        <f t="shared" ref="G69" si="27">SUM(D69:F69)</f>
        <v>10186.200000000001</v>
      </c>
      <c r="H69" s="299">
        <f>IF($O69="ISO",D69,IF($O69="Non-Iso",0,IF($O69="Trans Line",SUMIF(#REF!,B69,#REF!),IF($O69="Mix",SUMIF('Mix Substation Location Summary'!$B$4:$B$1316,B69,'Mix Substation Location Summary'!$R$4:$R$1316),"NOT FOUND"))))</f>
        <v>0</v>
      </c>
      <c r="I69" s="299">
        <f>IF($O69="ISO",E69,IF($O69="Non-Iso",0,IF($O69="Trans Line",SUMIF(#REF!,B69,#REF!),IF($O69="Mix",SUMIF('Mix Substation Location Summary'!$B$4:$B$1316,B69,'Mix Substation Location Summary'!$W$4:$W$1316),"NOT FOUND"))))</f>
        <v>0</v>
      </c>
      <c r="J69" s="299">
        <f>IF($O69="ISO",F69,IF($O69="Non-Iso",0,IF($O69="Trans Line",SUMIF(#REF!,$B69,#REF!),IF($O69="Mix",SUMIF('Mix Substation Location Summary'!$B$4:$B$1316,$B69,'Mix Substation Location Summary'!$AB$4:$AB$1316),"NOT FOUND"))))</f>
        <v>0</v>
      </c>
      <c r="K69" s="299">
        <f>IF($O69="ISO",0,IF($O69="Non-Iso",D69,IF($O69="Trans Line",SUMIF(#REF!,$B69,#REF!),IF($O69="Mix",SUMIF('Mix Substation Location Summary'!$B$4:$B$1316,$B69,'Mix Substation Location Summary'!$S$4:$S$1316)+SUMIF('Mix Substation Location Summary'!$B$4:$B$1316,$B69,'Mix Substation Location Summary'!$S$4:$S$1316),"NOT FOUND"))))</f>
        <v>0</v>
      </c>
      <c r="L69" s="299">
        <f>IF($O69="ISO",0,IF($O69="Non-Iso",E69,IF($O69="Trans Line",SUMIF(#REF!,$B69,#REF!),IF($O69="Mix",SUMIF('Mix Substation Location Summary'!$B$4:$B$1316,$B69,'Mix Substation Location Summary'!$X$4:$X$1316)+SUMIF('Mix Substation Location Summary'!$B$4:$B$1316,$B69,'Mix Substation Location Summary'!$Y$4:$Y$1316),"NOT FOUND"))))</f>
        <v>10186.200000000001</v>
      </c>
      <c r="M69" s="299">
        <f>IF($O69="ISO",0,IF($O69="Non-Iso",F69,IF($O69="Trans Line",SUMIF(#REF!,$B69,#REF!),IF($O69="Mix",SUMIF('Mix Substation Location Summary'!$B$4:$B$1316,$B69,'Mix Substation Location Summary'!$AC$4:$AC$1316)+SUMIF('Mix Substation Location Summary'!$B$4:$B$1316,$B69,'Mix Substation Location Summary'!$AD$4:$AD$1316),"NOT FOUND"))))</f>
        <v>0</v>
      </c>
      <c r="N69" s="562">
        <f t="shared" si="0"/>
        <v>0</v>
      </c>
      <c r="O69" s="546" t="s">
        <v>1316</v>
      </c>
      <c r="P69" s="546"/>
    </row>
    <row r="70" spans="1:16" x14ac:dyDescent="0.3">
      <c r="A70" s="448" t="s">
        <v>339</v>
      </c>
      <c r="B70" s="560">
        <v>4105</v>
      </c>
      <c r="C70" s="303" t="s">
        <v>1334</v>
      </c>
      <c r="D70" s="188">
        <f>SUMIFS('Mix Substation Location Summary'!$U$4:$U$1335,'Mix Substation Location Summary'!$B$4:$B$1335,'DS by Location'!$B70)</f>
        <v>689532.7</v>
      </c>
      <c r="E70" s="188">
        <f>SUMIFS('Mix Substation Location Summary'!$Z$4:$Z$1335,'Mix Substation Location Summary'!$B$4:$B$1335,'DS by Location'!$B70)</f>
        <v>0</v>
      </c>
      <c r="F70" s="188">
        <f>SUMIFS('Mix Substation Location Summary'!$AE$4:$AE$1335,'Mix Substation Location Summary'!$B$4:$B$1335,'DS by Location'!$B70)</f>
        <v>0</v>
      </c>
      <c r="G70" s="561">
        <f t="shared" si="1"/>
        <v>689532.7</v>
      </c>
      <c r="H70" s="299">
        <f>IF($O70="ISO",D70,IF($O70="Non-Iso",0,IF($O70="Trans Line",SUMIF(#REF!,B70,#REF!),IF($O70="Mix",SUMIF('Mix Substation Location Summary'!$B$4:$B$1316,B70,'Mix Substation Location Summary'!$R$4:$R$1316),"NOT FOUND"))))</f>
        <v>0</v>
      </c>
      <c r="I70" s="299">
        <f>IF($O70="ISO",E70,IF($O70="Non-Iso",0,IF($O70="Trans Line",SUMIF(#REF!,B70,#REF!),IF($O70="Mix",SUMIF('Mix Substation Location Summary'!$B$4:$B$1316,B70,'Mix Substation Location Summary'!$W$4:$W$1316),"NOT FOUND"))))</f>
        <v>0</v>
      </c>
      <c r="J70" s="299">
        <f>IF($O70="ISO",F70,IF($O70="Non-Iso",0,IF($O70="Trans Line",SUMIF(#REF!,$B70,#REF!),IF($O70="Mix",SUMIF('Mix Substation Location Summary'!$B$4:$B$1316,$B70,'Mix Substation Location Summary'!$AB$4:$AB$1316),"NOT FOUND"))))</f>
        <v>0</v>
      </c>
      <c r="K70" s="299">
        <f>IF($O70="ISO",0,IF($O70="Non-Iso",D70,IF($O70="Trans Line",SUMIF(#REF!,$B70,#REF!),IF($O70="Mix",SUMIF('Mix Substation Location Summary'!$B$4:$B$1316,$B70,'Mix Substation Location Summary'!$S$4:$S$1316)+SUMIF('Mix Substation Location Summary'!$B$4:$B$1316,$B70,'Mix Substation Location Summary'!$S$4:$S$1316),"NOT FOUND"))))</f>
        <v>689532.7</v>
      </c>
      <c r="L70" s="299">
        <f>IF($O70="ISO",0,IF($O70="Non-Iso",E70,IF($O70="Trans Line",SUMIF(#REF!,$B70,#REF!),IF($O70="Mix",SUMIF('Mix Substation Location Summary'!$B$4:$B$1316,$B70,'Mix Substation Location Summary'!$X$4:$X$1316)+SUMIF('Mix Substation Location Summary'!$B$4:$B$1316,$B70,'Mix Substation Location Summary'!$Y$4:$Y$1316),"NOT FOUND"))))</f>
        <v>0</v>
      </c>
      <c r="M70" s="299">
        <f>IF($O70="ISO",0,IF($O70="Non-Iso",F70,IF($O70="Trans Line",SUMIF(#REF!,$B70,#REF!),IF($O70="Mix",SUMIF('Mix Substation Location Summary'!$B$4:$B$1316,$B70,'Mix Substation Location Summary'!$AC$4:$AC$1316)+SUMIF('Mix Substation Location Summary'!$B$4:$B$1316,$B70,'Mix Substation Location Summary'!$AD$4:$AD$1316),"NOT FOUND"))))</f>
        <v>0</v>
      </c>
      <c r="N70" s="562">
        <f t="shared" si="0"/>
        <v>0</v>
      </c>
      <c r="O70" s="546" t="s">
        <v>1316</v>
      </c>
      <c r="P70" s="546"/>
    </row>
    <row r="71" spans="1:16" x14ac:dyDescent="0.3">
      <c r="A71" s="448" t="s">
        <v>647</v>
      </c>
      <c r="B71" s="560">
        <v>4500</v>
      </c>
      <c r="C71" s="303" t="s">
        <v>1334</v>
      </c>
      <c r="D71" s="188">
        <f>SUMIFS('Mix Substation Location Summary'!$U$4:$U$1335,'Mix Substation Location Summary'!$B$4:$B$1335,'DS by Location'!$B71)</f>
        <v>0</v>
      </c>
      <c r="E71" s="188">
        <f>SUMIFS('Mix Substation Location Summary'!$Z$4:$Z$1335,'Mix Substation Location Summary'!$B$4:$B$1335,'DS by Location'!$B71)</f>
        <v>52105.3</v>
      </c>
      <c r="F71" s="188">
        <f>SUMIFS('Mix Substation Location Summary'!$AE$4:$AE$1335,'Mix Substation Location Summary'!$B$4:$B$1335,'DS by Location'!$B71)</f>
        <v>0</v>
      </c>
      <c r="G71" s="561">
        <f t="shared" si="1"/>
        <v>52105.3</v>
      </c>
      <c r="H71" s="299">
        <f>IF($O71="ISO",D71,IF($O71="Non-Iso",0,IF($O71="Trans Line",SUMIF(#REF!,B71,#REF!),IF($O71="Mix",SUMIF('Mix Substation Location Summary'!$B$4:$B$1316,B71,'Mix Substation Location Summary'!$R$4:$R$1316),"NOT FOUND"))))</f>
        <v>0</v>
      </c>
      <c r="I71" s="299">
        <f>IF($O71="ISO",E71,IF($O71="Non-Iso",0,IF($O71="Trans Line",SUMIF(#REF!,B71,#REF!),IF($O71="Mix",SUMIF('Mix Substation Location Summary'!$B$4:$B$1316,B71,'Mix Substation Location Summary'!$W$4:$W$1316),"NOT FOUND"))))</f>
        <v>0</v>
      </c>
      <c r="J71" s="299">
        <f>IF($O71="ISO",F71,IF($O71="Non-Iso",0,IF($O71="Trans Line",SUMIF(#REF!,$B71,#REF!),IF($O71="Mix",SUMIF('Mix Substation Location Summary'!$B$4:$B$1316,$B71,'Mix Substation Location Summary'!$AB$4:$AB$1316),"NOT FOUND"))))</f>
        <v>0</v>
      </c>
      <c r="K71" s="299">
        <f>IF($O71="ISO",0,IF($O71="Non-Iso",D71,IF($O71="Trans Line",SUMIF(#REF!,$B71,#REF!),IF($O71="Mix",SUMIF('Mix Substation Location Summary'!$B$4:$B$1316,$B71,'Mix Substation Location Summary'!$S$4:$S$1316)+SUMIF('Mix Substation Location Summary'!$B$4:$B$1316,$B71,'Mix Substation Location Summary'!$S$4:$S$1316),"NOT FOUND"))))</f>
        <v>0</v>
      </c>
      <c r="L71" s="299">
        <f>IF($O71="ISO",0,IF($O71="Non-Iso",E71,IF($O71="Trans Line",SUMIF(#REF!,$B71,#REF!),IF($O71="Mix",SUMIF('Mix Substation Location Summary'!$B$4:$B$1316,$B71,'Mix Substation Location Summary'!$X$4:$X$1316)+SUMIF('Mix Substation Location Summary'!$B$4:$B$1316,$B71,'Mix Substation Location Summary'!$Y$4:$Y$1316),"NOT FOUND"))))</f>
        <v>52105.3</v>
      </c>
      <c r="M71" s="299">
        <f>IF($O71="ISO",0,IF($O71="Non-Iso",F71,IF($O71="Trans Line",SUMIF(#REF!,$B71,#REF!),IF($O71="Mix",SUMIF('Mix Substation Location Summary'!$B$4:$B$1316,$B71,'Mix Substation Location Summary'!$AC$4:$AC$1316)+SUMIF('Mix Substation Location Summary'!$B$4:$B$1316,$B71,'Mix Substation Location Summary'!$AD$4:$AD$1316),"NOT FOUND"))))</f>
        <v>0</v>
      </c>
      <c r="N71" s="562">
        <f t="shared" si="0"/>
        <v>0</v>
      </c>
      <c r="O71" s="546" t="s">
        <v>1316</v>
      </c>
      <c r="P71" s="546"/>
    </row>
    <row r="72" spans="1:16" x14ac:dyDescent="0.3">
      <c r="A72" s="448" t="s">
        <v>648</v>
      </c>
      <c r="B72" s="560">
        <v>4600</v>
      </c>
      <c r="C72" s="303" t="s">
        <v>1334</v>
      </c>
      <c r="D72" s="188">
        <f>SUMIFS('Mix Substation Location Summary'!$U$4:$U$1335,'Mix Substation Location Summary'!$B$4:$B$1335,'DS by Location'!$B72)</f>
        <v>0</v>
      </c>
      <c r="E72" s="188">
        <f>SUMIFS('Mix Substation Location Summary'!$Z$4:$Z$1335,'Mix Substation Location Summary'!$B$4:$B$1335,'DS by Location'!$B72)</f>
        <v>0</v>
      </c>
      <c r="F72" s="188">
        <f>SUMIFS('Mix Substation Location Summary'!$AE$4:$AE$1335,'Mix Substation Location Summary'!$B$4:$B$1335,'DS by Location'!$B72)</f>
        <v>0</v>
      </c>
      <c r="G72" s="561">
        <f t="shared" si="1"/>
        <v>0</v>
      </c>
      <c r="H72" s="299">
        <f>IF($O72="ISO",D72,IF($O72="Non-Iso",0,IF($O72="Trans Line",SUMIF(#REF!,B72,#REF!),IF($O72="Mix",SUMIF('Mix Substation Location Summary'!$B$4:$B$1316,B72,'Mix Substation Location Summary'!$R$4:$R$1316),"NOT FOUND"))))</f>
        <v>0</v>
      </c>
      <c r="I72" s="299">
        <f>IF($O72="ISO",E72,IF($O72="Non-Iso",0,IF($O72="Trans Line",SUMIF(#REF!,B72,#REF!),IF($O72="Mix",SUMIF('Mix Substation Location Summary'!$B$4:$B$1316,B72,'Mix Substation Location Summary'!$W$4:$W$1316),"NOT FOUND"))))</f>
        <v>0</v>
      </c>
      <c r="J72" s="299">
        <f>IF($O72="ISO",F72,IF($O72="Non-Iso",0,IF($O72="Trans Line",SUMIF(#REF!,$B72,#REF!),IF($O72="Mix",SUMIF('Mix Substation Location Summary'!$B$4:$B$1316,$B72,'Mix Substation Location Summary'!$AB$4:$AB$1316),"NOT FOUND"))))</f>
        <v>0</v>
      </c>
      <c r="K72" s="299">
        <f>IF($O72="ISO",0,IF($O72="Non-Iso",D72,IF($O72="Trans Line",SUMIF(#REF!,$B72,#REF!),IF($O72="Mix",SUMIF('Mix Substation Location Summary'!$B$4:$B$1316,$B72,'Mix Substation Location Summary'!$S$4:$S$1316)+SUMIF('Mix Substation Location Summary'!$B$4:$B$1316,$B72,'Mix Substation Location Summary'!$S$4:$S$1316),"NOT FOUND"))))</f>
        <v>0</v>
      </c>
      <c r="L72" s="299">
        <f>IF($O72="ISO",0,IF($O72="Non-Iso",E72,IF($O72="Trans Line",SUMIF(#REF!,$B72,#REF!),IF($O72="Mix",SUMIF('Mix Substation Location Summary'!$B$4:$B$1316,$B72,'Mix Substation Location Summary'!$X$4:$X$1316)+SUMIF('Mix Substation Location Summary'!$B$4:$B$1316,$B72,'Mix Substation Location Summary'!$Y$4:$Y$1316),"NOT FOUND"))))</f>
        <v>0</v>
      </c>
      <c r="M72" s="299">
        <f>IF($O72="ISO",0,IF($O72="Non-Iso",F72,IF($O72="Trans Line",SUMIF(#REF!,$B72,#REF!),IF($O72="Mix",SUMIF('Mix Substation Location Summary'!$B$4:$B$1316,$B72,'Mix Substation Location Summary'!$AC$4:$AC$1316)+SUMIF('Mix Substation Location Summary'!$B$4:$B$1316,$B72,'Mix Substation Location Summary'!$AD$4:$AD$1316),"NOT FOUND"))))</f>
        <v>0</v>
      </c>
      <c r="N72" s="562">
        <f t="shared" si="0"/>
        <v>0</v>
      </c>
      <c r="O72" s="546" t="s">
        <v>1316</v>
      </c>
      <c r="P72" s="546"/>
    </row>
    <row r="73" spans="1:16" x14ac:dyDescent="0.3">
      <c r="A73" s="448" t="s">
        <v>31</v>
      </c>
      <c r="B73" s="563">
        <v>4605</v>
      </c>
      <c r="C73" s="303" t="s">
        <v>1334</v>
      </c>
      <c r="D73" s="188">
        <f>SUMIFS('Mix Substation Location Summary'!$U$4:$U$1335,'Mix Substation Location Summary'!$B$4:$B$1335,'DS by Location'!$B73)</f>
        <v>83844.39</v>
      </c>
      <c r="E73" s="188">
        <f>SUMIFS('Mix Substation Location Summary'!$Z$4:$Z$1335,'Mix Substation Location Summary'!$B$4:$B$1335,'DS by Location'!$B73)</f>
        <v>0</v>
      </c>
      <c r="F73" s="188">
        <f>SUMIFS('Mix Substation Location Summary'!$AE$4:$AE$1335,'Mix Substation Location Summary'!$B$4:$B$1335,'DS by Location'!$B73)</f>
        <v>0</v>
      </c>
      <c r="G73" s="561">
        <f t="shared" si="1"/>
        <v>83844.39</v>
      </c>
      <c r="H73" s="299">
        <f>IF($O73="ISO",D73,IF($O73="Non-Iso",0,IF($O73="Trans Line",SUMIF(#REF!,B73,#REF!),IF($O73="Mix",SUMIF('Mix Substation Location Summary'!$B$4:$B$1316,B73,'Mix Substation Location Summary'!$R$4:$R$1316),"NOT FOUND"))))</f>
        <v>0</v>
      </c>
      <c r="I73" s="299">
        <f>IF($O73="ISO",E73,IF($O73="Non-Iso",0,IF($O73="Trans Line",SUMIF(#REF!,B73,#REF!),IF($O73="Mix",SUMIF('Mix Substation Location Summary'!$B$4:$B$1316,B73,'Mix Substation Location Summary'!$W$4:$W$1316),"NOT FOUND"))))</f>
        <v>0</v>
      </c>
      <c r="J73" s="299">
        <f>IF($O73="ISO",F73,IF($O73="Non-Iso",0,IF($O73="Trans Line",SUMIF(#REF!,$B73,#REF!),IF($O73="Mix",SUMIF('Mix Substation Location Summary'!$B$4:$B$1316,$B73,'Mix Substation Location Summary'!$AB$4:$AB$1316),"NOT FOUND"))))</f>
        <v>0</v>
      </c>
      <c r="K73" s="299">
        <f>IF($O73="ISO",0,IF($O73="Non-Iso",D73,IF($O73="Trans Line",SUMIF(#REF!,$B73,#REF!),IF($O73="Mix",SUMIF('Mix Substation Location Summary'!$B$4:$B$1316,$B73,'Mix Substation Location Summary'!$S$4:$S$1316)+SUMIF('Mix Substation Location Summary'!$B$4:$B$1316,$B73,'Mix Substation Location Summary'!$S$4:$S$1316),"NOT FOUND"))))</f>
        <v>83844.39</v>
      </c>
      <c r="L73" s="299">
        <f>IF($O73="ISO",0,IF($O73="Non-Iso",E73,IF($O73="Trans Line",SUMIF(#REF!,$B73,#REF!),IF($O73="Mix",SUMIF('Mix Substation Location Summary'!$B$4:$B$1316,$B73,'Mix Substation Location Summary'!$X$4:$X$1316)+SUMIF('Mix Substation Location Summary'!$B$4:$B$1316,$B73,'Mix Substation Location Summary'!$Y$4:$Y$1316),"NOT FOUND"))))</f>
        <v>0</v>
      </c>
      <c r="M73" s="299">
        <f>IF($O73="ISO",0,IF($O73="Non-Iso",F73,IF($O73="Trans Line",SUMIF(#REF!,$B73,#REF!),IF($O73="Mix",SUMIF('Mix Substation Location Summary'!$B$4:$B$1316,$B73,'Mix Substation Location Summary'!$AC$4:$AC$1316)+SUMIF('Mix Substation Location Summary'!$B$4:$B$1316,$B73,'Mix Substation Location Summary'!$AD$4:$AD$1316),"NOT FOUND"))))</f>
        <v>0</v>
      </c>
      <c r="N73" s="562">
        <f t="shared" si="0"/>
        <v>0</v>
      </c>
      <c r="O73" s="546" t="s">
        <v>1316</v>
      </c>
      <c r="P73" s="546"/>
    </row>
    <row r="74" spans="1:16" x14ac:dyDescent="0.3">
      <c r="A74" s="448" t="s">
        <v>2774</v>
      </c>
      <c r="B74" s="564">
        <v>4750</v>
      </c>
      <c r="C74" s="303" t="s">
        <v>1330</v>
      </c>
      <c r="D74" s="188">
        <f>SUMIFS('Mix Substation Location Summary'!$U$4:$U$1335,'Mix Substation Location Summary'!$B$4:$B$1335,'DS by Location'!$B74)</f>
        <v>1837.26</v>
      </c>
      <c r="E74" s="188">
        <f>SUMIFS('Mix Substation Location Summary'!$Z$4:$Z$1335,'Mix Substation Location Summary'!$B$4:$B$1335,'DS by Location'!$B74)</f>
        <v>0</v>
      </c>
      <c r="F74" s="188">
        <f>SUMIFS('Mix Substation Location Summary'!$AE$4:$AE$1335,'Mix Substation Location Summary'!$B$4:$B$1335,'DS by Location'!$B74)</f>
        <v>0</v>
      </c>
      <c r="G74" s="561">
        <f t="shared" ref="G74" si="28">SUM(D74:F74)</f>
        <v>1837.26</v>
      </c>
      <c r="H74" s="299">
        <f>IF($O74="ISO",D74,IF($O74="Non-Iso",0,IF($O74="Trans Line",SUMIF(#REF!,B74,#REF!),IF($O74="Mix",SUMIF('Mix Substation Location Summary'!$B$4:$B$1316,B74,'Mix Substation Location Summary'!$R$4:$R$1316),"NOT FOUND"))))</f>
        <v>0</v>
      </c>
      <c r="I74" s="299">
        <f>IF($O74="ISO",E74,IF($O74="Non-Iso",0,IF($O74="Trans Line",SUMIF(#REF!,B74,#REF!),IF($O74="Mix",SUMIF('Mix Substation Location Summary'!$B$4:$B$1316,B74,'Mix Substation Location Summary'!$W$4:$W$1316),"NOT FOUND"))))</f>
        <v>0</v>
      </c>
      <c r="J74" s="299">
        <f>IF($O74="ISO",F74,IF($O74="Non-Iso",0,IF($O74="Trans Line",SUMIF(#REF!,$B74,#REF!),IF($O74="Mix",SUMIF('Mix Substation Location Summary'!$B$4:$B$1316,$B74,'Mix Substation Location Summary'!$AB$4:$AB$1316),"NOT FOUND"))))</f>
        <v>0</v>
      </c>
      <c r="K74" s="299">
        <f>IF($O74="ISO",0,IF($O74="Non-Iso",D74,IF($O74="Trans Line",SUMIF(#REF!,$B74,#REF!),IF($O74="Mix",SUMIF('Mix Substation Location Summary'!$B$4:$B$1316,$B74,'Mix Substation Location Summary'!$S$4:$S$1316)+SUMIF('Mix Substation Location Summary'!$B$4:$B$1316,$B74,'Mix Substation Location Summary'!$S$4:$S$1316),"NOT FOUND"))))</f>
        <v>1837.26</v>
      </c>
      <c r="L74" s="299">
        <f>IF($O74="ISO",0,IF($O74="Non-Iso",E74,IF($O74="Trans Line",SUMIF(#REF!,$B74,#REF!),IF($O74="Mix",SUMIF('Mix Substation Location Summary'!$B$4:$B$1316,$B74,'Mix Substation Location Summary'!$X$4:$X$1316)+SUMIF('Mix Substation Location Summary'!$B$4:$B$1316,$B74,'Mix Substation Location Summary'!$Y$4:$Y$1316),"NOT FOUND"))))</f>
        <v>0</v>
      </c>
      <c r="M74" s="299">
        <f>IF($O74="ISO",0,IF($O74="Non-Iso",F74,IF($O74="Trans Line",SUMIF(#REF!,$B74,#REF!),IF($O74="Mix",SUMIF('Mix Substation Location Summary'!$B$4:$B$1316,$B74,'Mix Substation Location Summary'!$AC$4:$AC$1316)+SUMIF('Mix Substation Location Summary'!$B$4:$B$1316,$B74,'Mix Substation Location Summary'!$AD$4:$AD$1316),"NOT FOUND"))))</f>
        <v>0</v>
      </c>
      <c r="N74" s="562">
        <f t="shared" si="0"/>
        <v>0</v>
      </c>
      <c r="O74" s="546" t="s">
        <v>1316</v>
      </c>
      <c r="P74" s="546"/>
    </row>
    <row r="75" spans="1:16" x14ac:dyDescent="0.3">
      <c r="A75" s="448" t="s">
        <v>649</v>
      </c>
      <c r="B75" s="564">
        <v>4805</v>
      </c>
      <c r="C75" s="303" t="s">
        <v>1334</v>
      </c>
      <c r="D75" s="188">
        <f>SUMIFS('Mix Substation Location Summary'!$U$4:$U$1335,'Mix Substation Location Summary'!$B$4:$B$1335,'DS by Location'!$B75)</f>
        <v>140014.41</v>
      </c>
      <c r="E75" s="188">
        <f>SUMIFS('Mix Substation Location Summary'!$Z$4:$Z$1335,'Mix Substation Location Summary'!$B$4:$B$1335,'DS by Location'!$B75)</f>
        <v>0</v>
      </c>
      <c r="F75" s="188">
        <f>SUMIFS('Mix Substation Location Summary'!$AE$4:$AE$1335,'Mix Substation Location Summary'!$B$4:$B$1335,'DS by Location'!$B75)</f>
        <v>0</v>
      </c>
      <c r="G75" s="561">
        <f t="shared" si="1"/>
        <v>140014.41</v>
      </c>
      <c r="H75" s="299">
        <f>IF($O75="ISO",D75,IF($O75="Non-Iso",0,IF($O75="Trans Line",SUMIF(#REF!,B75,#REF!),IF($O75="Mix",SUMIF('Mix Substation Location Summary'!$B$4:$B$1316,B75,'Mix Substation Location Summary'!$R$4:$R$1316),"NOT FOUND"))))</f>
        <v>0</v>
      </c>
      <c r="I75" s="299">
        <f>IF($O75="ISO",E75,IF($O75="Non-Iso",0,IF($O75="Trans Line",SUMIF(#REF!,B75,#REF!),IF($O75="Mix",SUMIF('Mix Substation Location Summary'!$B$4:$B$1316,B75,'Mix Substation Location Summary'!$W$4:$W$1316),"NOT FOUND"))))</f>
        <v>0</v>
      </c>
      <c r="J75" s="299">
        <f>IF($O75="ISO",F75,IF($O75="Non-Iso",0,IF($O75="Trans Line",SUMIF(#REF!,$B75,#REF!),IF($O75="Mix",SUMIF('Mix Substation Location Summary'!$B$4:$B$1316,$B75,'Mix Substation Location Summary'!$AB$4:$AB$1316),"NOT FOUND"))))</f>
        <v>0</v>
      </c>
      <c r="K75" s="299">
        <f>IF($O75="ISO",0,IF($O75="Non-Iso",D75,IF($O75="Trans Line",SUMIF(#REF!,$B75,#REF!),IF($O75="Mix",SUMIF('Mix Substation Location Summary'!$B$4:$B$1316,$B75,'Mix Substation Location Summary'!$S$4:$S$1316)+SUMIF('Mix Substation Location Summary'!$B$4:$B$1316,$B75,'Mix Substation Location Summary'!$S$4:$S$1316),"NOT FOUND"))))</f>
        <v>140014.41</v>
      </c>
      <c r="L75" s="299">
        <f>IF($O75="ISO",0,IF($O75="Non-Iso",E75,IF($O75="Trans Line",SUMIF(#REF!,$B75,#REF!),IF($O75="Mix",SUMIF('Mix Substation Location Summary'!$B$4:$B$1316,$B75,'Mix Substation Location Summary'!$X$4:$X$1316)+SUMIF('Mix Substation Location Summary'!$B$4:$B$1316,$B75,'Mix Substation Location Summary'!$Y$4:$Y$1316),"NOT FOUND"))))</f>
        <v>0</v>
      </c>
      <c r="M75" s="299">
        <f>IF($O75="ISO",0,IF($O75="Non-Iso",F75,IF($O75="Trans Line",SUMIF(#REF!,$B75,#REF!),IF($O75="Mix",SUMIF('Mix Substation Location Summary'!$B$4:$B$1316,$B75,'Mix Substation Location Summary'!$AC$4:$AC$1316)+SUMIF('Mix Substation Location Summary'!$B$4:$B$1316,$B75,'Mix Substation Location Summary'!$AD$4:$AD$1316),"NOT FOUND"))))</f>
        <v>0</v>
      </c>
      <c r="N75" s="562">
        <f t="shared" si="0"/>
        <v>0</v>
      </c>
      <c r="O75" s="546" t="s">
        <v>1316</v>
      </c>
      <c r="P75" s="546"/>
    </row>
    <row r="76" spans="1:16" x14ac:dyDescent="0.3">
      <c r="A76" s="448" t="s">
        <v>650</v>
      </c>
      <c r="B76" s="564">
        <v>5000</v>
      </c>
      <c r="C76" s="303" t="s">
        <v>283</v>
      </c>
      <c r="D76" s="188">
        <f>SUMIFS('Mix Substation Location Summary'!$U$4:$U$1335,'Mix Substation Location Summary'!$B$4:$B$1335,'DS by Location'!$B76)</f>
        <v>0</v>
      </c>
      <c r="E76" s="188">
        <f>SUMIFS('Mix Substation Location Summary'!$Z$4:$Z$1335,'Mix Substation Location Summary'!$B$4:$B$1335,'DS by Location'!$B76)</f>
        <v>0</v>
      </c>
      <c r="F76" s="188">
        <f>SUMIFS('Mix Substation Location Summary'!$AE$4:$AE$1335,'Mix Substation Location Summary'!$B$4:$B$1335,'DS by Location'!$B76)</f>
        <v>485808.24</v>
      </c>
      <c r="G76" s="561">
        <f t="shared" si="1"/>
        <v>485808.24</v>
      </c>
      <c r="H76" s="299">
        <f>IF($O76="ISO",D76,IF($O76="Non-Iso",0,IF($O76="Trans Line",SUMIF(#REF!,B76,#REF!),IF($O76="Mix",SUMIF('Mix Substation Location Summary'!$B$4:$B$1316,B76,'Mix Substation Location Summary'!$R$4:$R$1316),"NOT FOUND"))))</f>
        <v>0</v>
      </c>
      <c r="I76" s="299">
        <f>IF($O76="ISO",E76,IF($O76="Non-Iso",0,IF($O76="Trans Line",SUMIF(#REF!,B76,#REF!),IF($O76="Mix",SUMIF('Mix Substation Location Summary'!$B$4:$B$1316,B76,'Mix Substation Location Summary'!$W$4:$W$1316),"NOT FOUND"))))</f>
        <v>0</v>
      </c>
      <c r="J76" s="299">
        <f>IF($O76="ISO",F76,IF($O76="Non-Iso",0,IF($O76="Trans Line",SUMIF(#REF!,$B76,#REF!),IF($O76="Mix",SUMIF('Mix Substation Location Summary'!$B$4:$B$1316,$B76,'Mix Substation Location Summary'!$AB$4:$AB$1316),"NOT FOUND"))))</f>
        <v>0</v>
      </c>
      <c r="K76" s="299">
        <f>IF($O76="ISO",0,IF($O76="Non-Iso",D76,IF($O76="Trans Line",SUMIF(#REF!,$B76,#REF!),IF($O76="Mix",SUMIF('Mix Substation Location Summary'!$B$4:$B$1316,$B76,'Mix Substation Location Summary'!$S$4:$S$1316)+SUMIF('Mix Substation Location Summary'!$B$4:$B$1316,$B76,'Mix Substation Location Summary'!$S$4:$S$1316),"NOT FOUND"))))</f>
        <v>0</v>
      </c>
      <c r="L76" s="299">
        <f>IF($O76="ISO",0,IF($O76="Non-Iso",E76,IF($O76="Trans Line",SUMIF(#REF!,$B76,#REF!),IF($O76="Mix",SUMIF('Mix Substation Location Summary'!$B$4:$B$1316,$B76,'Mix Substation Location Summary'!$X$4:$X$1316)+SUMIF('Mix Substation Location Summary'!$B$4:$B$1316,$B76,'Mix Substation Location Summary'!$Y$4:$Y$1316),"NOT FOUND"))))</f>
        <v>0</v>
      </c>
      <c r="M76" s="299">
        <f>IF($O76="ISO",0,IF($O76="Non-Iso",F76,IF($O76="Trans Line",SUMIF(#REF!,$B76,#REF!),IF($O76="Mix",SUMIF('Mix Substation Location Summary'!$B$4:$B$1316,$B76,'Mix Substation Location Summary'!$AC$4:$AC$1316)+SUMIF('Mix Substation Location Summary'!$B$4:$B$1316,$B76,'Mix Substation Location Summary'!$AD$4:$AD$1316),"NOT FOUND"))))</f>
        <v>485808.24</v>
      </c>
      <c r="N76" s="562">
        <f t="shared" si="0"/>
        <v>0</v>
      </c>
      <c r="O76" s="546" t="s">
        <v>1316</v>
      </c>
      <c r="P76" s="546"/>
    </row>
    <row r="77" spans="1:16" x14ac:dyDescent="0.3">
      <c r="A77" s="448" t="s">
        <v>363</v>
      </c>
      <c r="B77" s="564">
        <v>5014</v>
      </c>
      <c r="C77" s="303" t="s">
        <v>1332</v>
      </c>
      <c r="D77" s="188">
        <f>SUMIFS('Mix Substation Location Summary'!$U$4:$U$1335,'Mix Substation Location Summary'!$B$4:$B$1335,'DS by Location'!$B77)</f>
        <v>0</v>
      </c>
      <c r="E77" s="188">
        <f>SUMIFS('Mix Substation Location Summary'!$Z$4:$Z$1335,'Mix Substation Location Summary'!$B$4:$B$1335,'DS by Location'!$B77)</f>
        <v>0</v>
      </c>
      <c r="F77" s="188">
        <f>SUMIFS('Mix Substation Location Summary'!$AE$4:$AE$1335,'Mix Substation Location Summary'!$B$4:$B$1335,'DS by Location'!$B77)</f>
        <v>0</v>
      </c>
      <c r="G77" s="561">
        <f t="shared" ref="G77" si="29">SUM(D77:F77)</f>
        <v>0</v>
      </c>
      <c r="H77" s="299">
        <f>IF($O77="ISO",D77,IF($O77="Non-Iso",0,IF($O77="Trans Line",SUMIF(#REF!,B77,#REF!),IF($O77="Mix",SUMIF('Mix Substation Location Summary'!$B$4:$B$1316,B77,'Mix Substation Location Summary'!$R$4:$R$1316),"NOT FOUND"))))</f>
        <v>0</v>
      </c>
      <c r="I77" s="299">
        <f>IF($O77="ISO",E77,IF($O77="Non-Iso",0,IF($O77="Trans Line",SUMIF(#REF!,B77,#REF!),IF($O77="Mix",SUMIF('Mix Substation Location Summary'!$B$4:$B$1316,B77,'Mix Substation Location Summary'!$W$4:$W$1316),"NOT FOUND"))))</f>
        <v>0</v>
      </c>
      <c r="J77" s="299">
        <f>IF($O77="ISO",F77,IF($O77="Non-Iso",0,IF($O77="Trans Line",SUMIF(#REF!,$B77,#REF!),IF($O77="Mix",SUMIF('Mix Substation Location Summary'!$B$4:$B$1316,$B77,'Mix Substation Location Summary'!$AB$4:$AB$1316),"NOT FOUND"))))</f>
        <v>0</v>
      </c>
      <c r="K77" s="299">
        <f>IF($O77="ISO",0,IF($O77="Non-Iso",D77,IF($O77="Trans Line",SUMIF(#REF!,$B77,#REF!),IF($O77="Mix",SUMIF('Mix Substation Location Summary'!$B$4:$B$1316,$B77,'Mix Substation Location Summary'!$S$4:$S$1316)+SUMIF('Mix Substation Location Summary'!$B$4:$B$1316,$B77,'Mix Substation Location Summary'!$S$4:$S$1316),"NOT FOUND"))))</f>
        <v>0</v>
      </c>
      <c r="L77" s="299">
        <f>IF($O77="ISO",0,IF($O77="Non-Iso",E77,IF($O77="Trans Line",SUMIF(#REF!,$B77,#REF!),IF($O77="Mix",SUMIF('Mix Substation Location Summary'!$B$4:$B$1316,$B77,'Mix Substation Location Summary'!$X$4:$X$1316)+SUMIF('Mix Substation Location Summary'!$B$4:$B$1316,$B77,'Mix Substation Location Summary'!$Y$4:$Y$1316),"NOT FOUND"))))</f>
        <v>0</v>
      </c>
      <c r="M77" s="299">
        <f>IF($O77="ISO",0,IF($O77="Non-Iso",F77,IF($O77="Trans Line",SUMIF(#REF!,$B77,#REF!),IF($O77="Mix",SUMIF('Mix Substation Location Summary'!$B$4:$B$1316,$B77,'Mix Substation Location Summary'!$AC$4:$AC$1316)+SUMIF('Mix Substation Location Summary'!$B$4:$B$1316,$B77,'Mix Substation Location Summary'!$AD$4:$AD$1316),"NOT FOUND"))))</f>
        <v>0</v>
      </c>
      <c r="N77" s="562">
        <f t="shared" si="0"/>
        <v>0</v>
      </c>
      <c r="O77" s="546" t="s">
        <v>1316</v>
      </c>
      <c r="P77" s="546"/>
    </row>
    <row r="78" spans="1:16" x14ac:dyDescent="0.3">
      <c r="A78" s="448" t="s">
        <v>369</v>
      </c>
      <c r="B78" s="560">
        <v>5023</v>
      </c>
      <c r="C78" s="303" t="s">
        <v>1332</v>
      </c>
      <c r="D78" s="188">
        <f>SUMIFS('Mix Substation Location Summary'!$U$4:$U$1335,'Mix Substation Location Summary'!$B$4:$B$1335,'DS by Location'!$B78)</f>
        <v>0</v>
      </c>
      <c r="E78" s="188">
        <f>SUMIFS('Mix Substation Location Summary'!$Z$4:$Z$1335,'Mix Substation Location Summary'!$B$4:$B$1335,'DS by Location'!$B78)</f>
        <v>0</v>
      </c>
      <c r="F78" s="188">
        <f>SUMIFS('Mix Substation Location Summary'!$AE$4:$AE$1335,'Mix Substation Location Summary'!$B$4:$B$1335,'DS by Location'!$B78)</f>
        <v>0</v>
      </c>
      <c r="G78" s="561">
        <f t="shared" si="1"/>
        <v>0</v>
      </c>
      <c r="H78" s="299">
        <f>IF($O78="ISO",D78,IF($O78="Non-Iso",0,IF($O78="Trans Line",SUMIF(#REF!,B78,#REF!),IF($O78="Mix",SUMIF('Mix Substation Location Summary'!$B$4:$B$1316,B78,'Mix Substation Location Summary'!$R$4:$R$1316),"NOT FOUND"))))</f>
        <v>0</v>
      </c>
      <c r="I78" s="299">
        <f>IF($O78="ISO",E78,IF($O78="Non-Iso",0,IF($O78="Trans Line",SUMIF(#REF!,B78,#REF!),IF($O78="Mix",SUMIF('Mix Substation Location Summary'!$B$4:$B$1316,B78,'Mix Substation Location Summary'!$W$4:$W$1316),"NOT FOUND"))))</f>
        <v>0</v>
      </c>
      <c r="J78" s="299">
        <f>IF($O78="ISO",F78,IF($O78="Non-Iso",0,IF($O78="Trans Line",SUMIF(#REF!,$B78,#REF!),IF($O78="Mix",SUMIF('Mix Substation Location Summary'!$B$4:$B$1316,$B78,'Mix Substation Location Summary'!$AB$4:$AB$1316),"NOT FOUND"))))</f>
        <v>0</v>
      </c>
      <c r="K78" s="299">
        <f>IF($O78="ISO",0,IF($O78="Non-Iso",D78,IF($O78="Trans Line",SUMIF(#REF!,$B78,#REF!),IF($O78="Mix",SUMIF('Mix Substation Location Summary'!$B$4:$B$1316,$B78,'Mix Substation Location Summary'!$S$4:$S$1316)+SUMIF('Mix Substation Location Summary'!$B$4:$B$1316,$B78,'Mix Substation Location Summary'!$S$4:$S$1316),"NOT FOUND"))))</f>
        <v>0</v>
      </c>
      <c r="L78" s="299">
        <f>IF($O78="ISO",0,IF($O78="Non-Iso",E78,IF($O78="Trans Line",SUMIF(#REF!,$B78,#REF!),IF($O78="Mix",SUMIF('Mix Substation Location Summary'!$B$4:$B$1316,$B78,'Mix Substation Location Summary'!$X$4:$X$1316)+SUMIF('Mix Substation Location Summary'!$B$4:$B$1316,$B78,'Mix Substation Location Summary'!$Y$4:$Y$1316),"NOT FOUND"))))</f>
        <v>0</v>
      </c>
      <c r="M78" s="299">
        <f>IF($O78="ISO",0,IF($O78="Non-Iso",F78,IF($O78="Trans Line",SUMIF(#REF!,$B78,#REF!),IF($O78="Mix",SUMIF('Mix Substation Location Summary'!$B$4:$B$1316,$B78,'Mix Substation Location Summary'!$AC$4:$AC$1316)+SUMIF('Mix Substation Location Summary'!$B$4:$B$1316,$B78,'Mix Substation Location Summary'!$AD$4:$AD$1316),"NOT FOUND"))))</f>
        <v>0</v>
      </c>
      <c r="N78" s="562">
        <f t="shared" si="0"/>
        <v>0</v>
      </c>
      <c r="O78" s="546" t="s">
        <v>1316</v>
      </c>
      <c r="P78" s="546"/>
    </row>
    <row r="79" spans="1:16" ht="12.75" customHeight="1" x14ac:dyDescent="0.3">
      <c r="A79" s="448" t="s">
        <v>268</v>
      </c>
      <c r="B79" s="563">
        <v>5026</v>
      </c>
      <c r="C79" s="303" t="s">
        <v>1332</v>
      </c>
      <c r="D79" s="188">
        <f>SUMIFS('Mix Substation Location Summary'!$U$4:$U$1335,'Mix Substation Location Summary'!$B$4:$B$1335,'DS by Location'!$B79)</f>
        <v>0</v>
      </c>
      <c r="E79" s="188">
        <f>SUMIFS('Mix Substation Location Summary'!$Z$4:$Z$1335,'Mix Substation Location Summary'!$B$4:$B$1335,'DS by Location'!$B79)</f>
        <v>0</v>
      </c>
      <c r="F79" s="188">
        <f>SUMIFS('Mix Substation Location Summary'!$AE$4:$AE$1335,'Mix Substation Location Summary'!$B$4:$B$1335,'DS by Location'!$B79)</f>
        <v>0</v>
      </c>
      <c r="G79" s="561">
        <f t="shared" si="1"/>
        <v>0</v>
      </c>
      <c r="H79" s="299">
        <f>IF($O79="ISO",D79,IF($O79="Non-Iso",0,IF($O79="Trans Line",SUMIF(#REF!,B79,#REF!),IF($O79="Mix",SUMIF('Mix Substation Location Summary'!$B$4:$B$1316,B79,'Mix Substation Location Summary'!$R$4:$R$1316),"NOT FOUND"))))</f>
        <v>0</v>
      </c>
      <c r="I79" s="299">
        <f>IF($O79="ISO",E79,IF($O79="Non-Iso",0,IF($O79="Trans Line",SUMIF(#REF!,B79,#REF!),IF($O79="Mix",SUMIF('Mix Substation Location Summary'!$B$4:$B$1316,B79,'Mix Substation Location Summary'!$W$4:$W$1316),"NOT FOUND"))))</f>
        <v>0</v>
      </c>
      <c r="J79" s="299">
        <f>IF($O79="ISO",F79,IF($O79="Non-Iso",0,IF($O79="Trans Line",SUMIF(#REF!,$B79,#REF!),IF($O79="Mix",SUMIF('Mix Substation Location Summary'!$B$4:$B$1316,$B79,'Mix Substation Location Summary'!$AB$4:$AB$1316),"NOT FOUND"))))</f>
        <v>0</v>
      </c>
      <c r="K79" s="299">
        <f>IF($O79="ISO",0,IF($O79="Non-Iso",D79,IF($O79="Trans Line",SUMIF(#REF!,$B79,#REF!),IF($O79="Mix",SUMIF('Mix Substation Location Summary'!$B$4:$B$1316,$B79,'Mix Substation Location Summary'!$S$4:$S$1316)+SUMIF('Mix Substation Location Summary'!$B$4:$B$1316,$B79,'Mix Substation Location Summary'!$S$4:$S$1316),"NOT FOUND"))))</f>
        <v>0</v>
      </c>
      <c r="L79" s="299">
        <f>IF($O79="ISO",0,IF($O79="Non-Iso",E79,IF($O79="Trans Line",SUMIF(#REF!,$B79,#REF!),IF($O79="Mix",SUMIF('Mix Substation Location Summary'!$B$4:$B$1316,$B79,'Mix Substation Location Summary'!$X$4:$X$1316)+SUMIF('Mix Substation Location Summary'!$B$4:$B$1316,$B79,'Mix Substation Location Summary'!$Y$4:$Y$1316),"NOT FOUND"))))</f>
        <v>0</v>
      </c>
      <c r="M79" s="299">
        <f>IF($O79="ISO",0,IF($O79="Non-Iso",F79,IF($O79="Trans Line",SUMIF(#REF!,$B79,#REF!),IF($O79="Mix",SUMIF('Mix Substation Location Summary'!$B$4:$B$1316,$B79,'Mix Substation Location Summary'!$AC$4:$AC$1316)+SUMIF('Mix Substation Location Summary'!$B$4:$B$1316,$B79,'Mix Substation Location Summary'!$AD$4:$AD$1316),"NOT FOUND"))))</f>
        <v>0</v>
      </c>
      <c r="N79" s="562">
        <f t="shared" si="0"/>
        <v>0</v>
      </c>
      <c r="O79" s="546" t="s">
        <v>1316</v>
      </c>
      <c r="P79" s="546"/>
    </row>
    <row r="80" spans="1:16" ht="12.75" customHeight="1" x14ac:dyDescent="0.3">
      <c r="A80" s="294" t="s">
        <v>372</v>
      </c>
      <c r="B80" s="293">
        <v>5027</v>
      </c>
      <c r="C80" s="293" t="s">
        <v>1332</v>
      </c>
      <c r="D80" s="188">
        <f>SUMIFS('Mix Substation Location Summary'!$U$4:$U$1335,'Mix Substation Location Summary'!$B$4:$B$1335,'DS by Location'!$B80)</f>
        <v>0</v>
      </c>
      <c r="E80" s="188">
        <f>SUMIFS('Mix Substation Location Summary'!$Z$4:$Z$1335,'Mix Substation Location Summary'!$B$4:$B$1335,'DS by Location'!$B80)</f>
        <v>0</v>
      </c>
      <c r="F80" s="188">
        <f>SUMIFS('Mix Substation Location Summary'!$AE$4:$AE$1335,'Mix Substation Location Summary'!$B$4:$B$1335,'DS by Location'!$B80)</f>
        <v>191326.78</v>
      </c>
      <c r="G80" s="561">
        <f t="shared" ref="G80" si="30">SUM(D80:F80)</f>
        <v>191326.78</v>
      </c>
      <c r="H80" s="299">
        <f>IF($O80="ISO",D80,IF($O80="Non-Iso",0,IF($O80="Trans Line",SUMIF(#REF!,B80,#REF!),IF($O80="Mix",SUMIF('Mix Substation Location Summary'!$B$4:$B$1316,B80,'Mix Substation Location Summary'!$R$4:$R$1316),"NOT FOUND"))))</f>
        <v>0</v>
      </c>
      <c r="I80" s="299">
        <f>IF($O80="ISO",E80,IF($O80="Non-Iso",0,IF($O80="Trans Line",SUMIF(#REF!,B80,#REF!),IF($O80="Mix",SUMIF('Mix Substation Location Summary'!$B$4:$B$1316,B80,'Mix Substation Location Summary'!$W$4:$W$1316),"NOT FOUND"))))</f>
        <v>0</v>
      </c>
      <c r="J80" s="299">
        <f>IF($O80="ISO",F80,IF($O80="Non-Iso",0,IF($O80="Trans Line",SUMIF(#REF!,$B80,#REF!),IF($O80="Mix",SUMIF('Mix Substation Location Summary'!$B$4:$B$1316,$B80,'Mix Substation Location Summary'!$AB$4:$AB$1316),"NOT FOUND"))))</f>
        <v>0</v>
      </c>
      <c r="K80" s="299">
        <f>IF($O80="ISO",0,IF($O80="Non-Iso",D80,IF($O80="Trans Line",SUMIF(#REF!,$B80,#REF!),IF($O80="Mix",SUMIF('Mix Substation Location Summary'!$B$4:$B$1316,$B80,'Mix Substation Location Summary'!$S$4:$S$1316)+SUMIF('Mix Substation Location Summary'!$B$4:$B$1316,$B80,'Mix Substation Location Summary'!$S$4:$S$1316),"NOT FOUND"))))</f>
        <v>0</v>
      </c>
      <c r="L80" s="299">
        <f>IF($O80="ISO",0,IF($O80="Non-Iso",E80,IF($O80="Trans Line",SUMIF(#REF!,$B80,#REF!),IF($O80="Mix",SUMIF('Mix Substation Location Summary'!$B$4:$B$1316,$B80,'Mix Substation Location Summary'!$X$4:$X$1316)+SUMIF('Mix Substation Location Summary'!$B$4:$B$1316,$B80,'Mix Substation Location Summary'!$Y$4:$Y$1316),"NOT FOUND"))))</f>
        <v>0</v>
      </c>
      <c r="M80" s="299">
        <f>IF($O80="ISO",0,IF($O80="Non-Iso",F80,IF($O80="Trans Line",SUMIF(#REF!,$B80,#REF!),IF($O80="Mix",SUMIF('Mix Substation Location Summary'!$B$4:$B$1316,$B80,'Mix Substation Location Summary'!$AC$4:$AC$1316)+SUMIF('Mix Substation Location Summary'!$B$4:$B$1316,$B80,'Mix Substation Location Summary'!$AD$4:$AD$1316),"NOT FOUND"))))</f>
        <v>191326.78</v>
      </c>
      <c r="N80" s="562">
        <f t="shared" ref="N80" si="31">G80-SUM(H80:M80)</f>
        <v>0</v>
      </c>
      <c r="O80" s="546" t="s">
        <v>1316</v>
      </c>
      <c r="P80" s="546"/>
    </row>
    <row r="81" spans="1:16" ht="12.75" customHeight="1" x14ac:dyDescent="0.3">
      <c r="A81" s="448" t="s">
        <v>374</v>
      </c>
      <c r="B81" s="563">
        <v>5031</v>
      </c>
      <c r="C81" s="303" t="s">
        <v>1332</v>
      </c>
      <c r="D81" s="188">
        <f>SUMIFS('Mix Substation Location Summary'!$U$4:$U$1335,'Mix Substation Location Summary'!$B$4:$B$1335,'DS by Location'!$B81)</f>
        <v>0</v>
      </c>
      <c r="E81" s="188">
        <f>SUMIFS('Mix Substation Location Summary'!$Z$4:$Z$1335,'Mix Substation Location Summary'!$B$4:$B$1335,'DS by Location'!$B81)</f>
        <v>67790.599999999991</v>
      </c>
      <c r="F81" s="188">
        <f>SUMIFS('Mix Substation Location Summary'!$AE$4:$AE$1335,'Mix Substation Location Summary'!$B$4:$B$1335,'DS by Location'!$B81)</f>
        <v>0</v>
      </c>
      <c r="G81" s="561">
        <f t="shared" ref="G81" si="32">SUM(D81:F81)</f>
        <v>67790.599999999991</v>
      </c>
      <c r="H81" s="299">
        <f>IF($O81="ISO",D81,IF($O81="Non-Iso",0,IF($O81="Trans Line",SUMIF(#REF!,B81,#REF!),IF($O81="Mix",SUMIF('Mix Substation Location Summary'!$B$4:$B$1316,B81,'Mix Substation Location Summary'!$R$4:$R$1316),"NOT FOUND"))))</f>
        <v>0</v>
      </c>
      <c r="I81" s="299">
        <f>IF($O81="ISO",E81,IF($O81="Non-Iso",0,IF($O81="Trans Line",SUMIF(#REF!,B81,#REF!),IF($O81="Mix",SUMIF('Mix Substation Location Summary'!$B$4:$B$1316,B81,'Mix Substation Location Summary'!$W$4:$W$1316),"NOT FOUND"))))</f>
        <v>0</v>
      </c>
      <c r="J81" s="299">
        <f>IF($O81="ISO",F81,IF($O81="Non-Iso",0,IF($O81="Trans Line",SUMIF(#REF!,$B81,#REF!),IF($O81="Mix",SUMIF('Mix Substation Location Summary'!$B$4:$B$1316,$B81,'Mix Substation Location Summary'!$AB$4:$AB$1316),"NOT FOUND"))))</f>
        <v>0</v>
      </c>
      <c r="K81" s="299">
        <f>IF($O81="ISO",0,IF($O81="Non-Iso",D81,IF($O81="Trans Line",SUMIF(#REF!,$B81,#REF!),IF($O81="Mix",SUMIF('Mix Substation Location Summary'!$B$4:$B$1316,$B81,'Mix Substation Location Summary'!$S$4:$S$1316)+SUMIF('Mix Substation Location Summary'!$B$4:$B$1316,$B81,'Mix Substation Location Summary'!$S$4:$S$1316),"NOT FOUND"))))</f>
        <v>0</v>
      </c>
      <c r="L81" s="299">
        <f>IF($O81="ISO",0,IF($O81="Non-Iso",E81,IF($O81="Trans Line",SUMIF(#REF!,$B81,#REF!),IF($O81="Mix",SUMIF('Mix Substation Location Summary'!$B$4:$B$1316,$B81,'Mix Substation Location Summary'!$X$4:$X$1316)+SUMIF('Mix Substation Location Summary'!$B$4:$B$1316,$B81,'Mix Substation Location Summary'!$Y$4:$Y$1316),"NOT FOUND"))))</f>
        <v>67790.599999999991</v>
      </c>
      <c r="M81" s="299">
        <f>IF($O81="ISO",0,IF($O81="Non-Iso",F81,IF($O81="Trans Line",SUMIF(#REF!,$B81,#REF!),IF($O81="Mix",SUMIF('Mix Substation Location Summary'!$B$4:$B$1316,$B81,'Mix Substation Location Summary'!$AC$4:$AC$1316)+SUMIF('Mix Substation Location Summary'!$B$4:$B$1316,$B81,'Mix Substation Location Summary'!$AD$4:$AD$1316),"NOT FOUND"))))</f>
        <v>0</v>
      </c>
      <c r="N81" s="562">
        <f t="shared" si="0"/>
        <v>0</v>
      </c>
      <c r="O81" s="546" t="s">
        <v>1316</v>
      </c>
      <c r="P81" s="546"/>
    </row>
    <row r="82" spans="1:16" x14ac:dyDescent="0.3">
      <c r="A82" s="448" t="s">
        <v>376</v>
      </c>
      <c r="B82" s="564">
        <v>5033</v>
      </c>
      <c r="C82" s="303" t="s">
        <v>1332</v>
      </c>
      <c r="D82" s="188">
        <f>SUMIFS('Mix Substation Location Summary'!$U$4:$U$1335,'Mix Substation Location Summary'!$B$4:$B$1335,'DS by Location'!$B82)</f>
        <v>0</v>
      </c>
      <c r="E82" s="188">
        <f>SUMIFS('Mix Substation Location Summary'!$Z$4:$Z$1335,'Mix Substation Location Summary'!$B$4:$B$1335,'DS by Location'!$B82)</f>
        <v>8356.0600000000504</v>
      </c>
      <c r="F82" s="188">
        <f>SUMIFS('Mix Substation Location Summary'!$AE$4:$AE$1335,'Mix Substation Location Summary'!$B$4:$B$1335,'DS by Location'!$B82)</f>
        <v>1803642.0699999996</v>
      </c>
      <c r="G82" s="561">
        <f>SUM(D82:F82)</f>
        <v>1811998.1299999997</v>
      </c>
      <c r="H82" s="299">
        <f>IF($O82="ISO",D82,IF($O82="Non-Iso",0,IF($O82="Trans Line",SUMIF(#REF!,B82,#REF!),IF($O82="Mix",SUMIF('Mix Substation Location Summary'!$B$4:$B$1316,B82,'Mix Substation Location Summary'!$R$4:$R$1316),"NOT FOUND"))))</f>
        <v>0</v>
      </c>
      <c r="I82" s="299">
        <f>IF($O82="ISO",E82,IF($O82="Non-Iso",0,IF($O82="Trans Line",SUMIF(#REF!,B82,#REF!),IF($O82="Mix",SUMIF('Mix Substation Location Summary'!$B$4:$B$1316,B82,'Mix Substation Location Summary'!$W$4:$W$1316),"NOT FOUND"))))</f>
        <v>0</v>
      </c>
      <c r="J82" s="299">
        <f>IF($O82="ISO",F82,IF($O82="Non-Iso",0,IF($O82="Trans Line",SUMIF(#REF!,$B82,#REF!),IF($O82="Mix",SUMIF('Mix Substation Location Summary'!$B$4:$B$1316,$B82,'Mix Substation Location Summary'!$AB$4:$AB$1316),"NOT FOUND"))))</f>
        <v>0</v>
      </c>
      <c r="K82" s="299">
        <f>IF($O82="ISO",0,IF($O82="Non-Iso",D82,IF($O82="Trans Line",SUMIF(#REF!,$B82,#REF!),IF($O82="Mix",SUMIF('Mix Substation Location Summary'!$B$4:$B$1316,$B82,'Mix Substation Location Summary'!$S$4:$S$1316)+SUMIF('Mix Substation Location Summary'!$B$4:$B$1316,$B82,'Mix Substation Location Summary'!$S$4:$S$1316),"NOT FOUND"))))</f>
        <v>0</v>
      </c>
      <c r="L82" s="299">
        <f>IF($O82="ISO",0,IF($O82="Non-Iso",E82,IF($O82="Trans Line",SUMIF(#REF!,$B82,#REF!),IF($O82="Mix",SUMIF('Mix Substation Location Summary'!$B$4:$B$1316,$B82,'Mix Substation Location Summary'!$X$4:$X$1316)+SUMIF('Mix Substation Location Summary'!$B$4:$B$1316,$B82,'Mix Substation Location Summary'!$Y$4:$Y$1316),"NOT FOUND"))))</f>
        <v>8356.0600000000504</v>
      </c>
      <c r="M82" s="299">
        <f>IF($O82="ISO",0,IF($O82="Non-Iso",F82,IF($O82="Trans Line",SUMIF(#REF!,$B82,#REF!),IF($O82="Mix",SUMIF('Mix Substation Location Summary'!$B$4:$B$1316,$B82,'Mix Substation Location Summary'!$AC$4:$AC$1316)+SUMIF('Mix Substation Location Summary'!$B$4:$B$1316,$B82,'Mix Substation Location Summary'!$AD$4:$AD$1316),"NOT FOUND"))))</f>
        <v>1803642.0699999996</v>
      </c>
      <c r="N82" s="562">
        <f t="shared" si="0"/>
        <v>0</v>
      </c>
      <c r="O82" s="546" t="s">
        <v>1316</v>
      </c>
      <c r="P82" s="546"/>
    </row>
    <row r="83" spans="1:16" x14ac:dyDescent="0.3">
      <c r="A83" s="294" t="s">
        <v>378</v>
      </c>
      <c r="B83" s="293">
        <v>5035</v>
      </c>
      <c r="C83" s="293" t="s">
        <v>1332</v>
      </c>
      <c r="D83" s="188">
        <f>SUMIFS('Mix Substation Location Summary'!$U$4:$U$1335,'Mix Substation Location Summary'!$B$4:$B$1335,'DS by Location'!$B83)</f>
        <v>0</v>
      </c>
      <c r="E83" s="188">
        <f>SUMIFS('Mix Substation Location Summary'!$Z$4:$Z$1335,'Mix Substation Location Summary'!$B$4:$B$1335,'DS by Location'!$B83)</f>
        <v>0</v>
      </c>
      <c r="F83" s="188">
        <f>SUMIFS('Mix Substation Location Summary'!$AE$4:$AE$1335,'Mix Substation Location Summary'!$B$4:$B$1335,'DS by Location'!$B83)</f>
        <v>0</v>
      </c>
      <c r="G83" s="561">
        <f>SUM(D83:F83)</f>
        <v>0</v>
      </c>
      <c r="H83" s="299">
        <f>IF($O83="ISO",D83,IF($O83="Non-Iso",0,IF($O83="Trans Line",SUMIF(#REF!,B83,#REF!),IF($O83="Mix",SUMIF('Mix Substation Location Summary'!$B$4:$B$1316,B83,'Mix Substation Location Summary'!$R$4:$R$1316),"NOT FOUND"))))</f>
        <v>0</v>
      </c>
      <c r="I83" s="299">
        <f>IF($O83="ISO",E83,IF($O83="Non-Iso",0,IF($O83="Trans Line",SUMIF(#REF!,B83,#REF!),IF($O83="Mix",SUMIF('Mix Substation Location Summary'!$B$4:$B$1316,B83,'Mix Substation Location Summary'!$W$4:$W$1316),"NOT FOUND"))))</f>
        <v>0</v>
      </c>
      <c r="J83" s="299">
        <f>IF($O83="ISO",F83,IF($O83="Non-Iso",0,IF($O83="Trans Line",SUMIF(#REF!,$B83,#REF!),IF($O83="Mix",SUMIF('Mix Substation Location Summary'!$B$4:$B$1316,$B83,'Mix Substation Location Summary'!$AB$4:$AB$1316),"NOT FOUND"))))</f>
        <v>0</v>
      </c>
      <c r="K83" s="299">
        <f>IF($O83="ISO",0,IF($O83="Non-Iso",D83,IF($O83="Trans Line",SUMIF(#REF!,$B83,#REF!),IF($O83="Mix",SUMIF('Mix Substation Location Summary'!$B$4:$B$1316,$B83,'Mix Substation Location Summary'!$S$4:$S$1316)+SUMIF('Mix Substation Location Summary'!$B$4:$B$1316,$B83,'Mix Substation Location Summary'!$S$4:$S$1316),"NOT FOUND"))))</f>
        <v>0</v>
      </c>
      <c r="L83" s="299">
        <f>IF($O83="ISO",0,IF($O83="Non-Iso",E83,IF($O83="Trans Line",SUMIF(#REF!,$B83,#REF!),IF($O83="Mix",SUMIF('Mix Substation Location Summary'!$B$4:$B$1316,$B83,'Mix Substation Location Summary'!$X$4:$X$1316)+SUMIF('Mix Substation Location Summary'!$B$4:$B$1316,$B83,'Mix Substation Location Summary'!$Y$4:$Y$1316),"NOT FOUND"))))</f>
        <v>0</v>
      </c>
      <c r="M83" s="299">
        <f>IF($O83="ISO",0,IF($O83="Non-Iso",F83,IF($O83="Trans Line",SUMIF(#REF!,$B83,#REF!),IF($O83="Mix",SUMIF('Mix Substation Location Summary'!$B$4:$B$1316,$B83,'Mix Substation Location Summary'!$AC$4:$AC$1316)+SUMIF('Mix Substation Location Summary'!$B$4:$B$1316,$B83,'Mix Substation Location Summary'!$AD$4:$AD$1316),"NOT FOUND"))))</f>
        <v>0</v>
      </c>
      <c r="N83" s="562">
        <f t="shared" si="0"/>
        <v>0</v>
      </c>
      <c r="O83" s="546" t="s">
        <v>1316</v>
      </c>
      <c r="P83" s="546"/>
    </row>
    <row r="84" spans="1:16" x14ac:dyDescent="0.3">
      <c r="A84" s="448" t="s">
        <v>670</v>
      </c>
      <c r="B84" s="303" t="s">
        <v>173</v>
      </c>
      <c r="C84" s="303" t="s">
        <v>1332</v>
      </c>
      <c r="D84" s="188">
        <f>SUMIFS('Mix Substation Location Summary'!$U$4:$U$1335,'Mix Substation Location Summary'!$B$4:$B$1335,'DS by Location'!$B84)</f>
        <v>0</v>
      </c>
      <c r="E84" s="188">
        <f>SUMIFS('Mix Substation Location Summary'!$Z$4:$Z$1335,'Mix Substation Location Summary'!$B$4:$B$1335,'DS by Location'!$B84)</f>
        <v>0</v>
      </c>
      <c r="F84" s="188">
        <f>SUMIFS('Mix Substation Location Summary'!$AE$4:$AE$1335,'Mix Substation Location Summary'!$B$4:$B$1335,'DS by Location'!$B84)+Reloc_Reclass!AE47</f>
        <v>-9.0949470177292824E-13</v>
      </c>
      <c r="G84" s="561">
        <f t="shared" si="1"/>
        <v>-9.0949470177292824E-13</v>
      </c>
      <c r="H84" s="299">
        <f>IF($O84="ISO",D84,IF($O84="Non-Iso",0,IF($O84="Trans Line",SUMIF(#REF!,B84,#REF!),IF($O84="Mix",SUMIF('Mix Substation Location Summary'!$B$4:$B$1316,B84,'Mix Substation Location Summary'!$R$4:$R$1316),"NOT FOUND"))))</f>
        <v>0</v>
      </c>
      <c r="I84" s="299">
        <f>IF($O84="ISO",E84,IF($O84="Non-Iso",0,IF($O84="Trans Line",SUMIF(#REF!,B84,#REF!),IF($O84="Mix",SUMIF('Mix Substation Location Summary'!$B$4:$B$1316,B84,'Mix Substation Location Summary'!$W$4:$W$1316),"NOT FOUND"))))</f>
        <v>0</v>
      </c>
      <c r="J84" s="299">
        <f>IF($O84="ISO",F84,IF($O84="Non-Iso",0,IF($O84="Trans Line",SUMIF(#REF!,$B84,#REF!),IF($O84="Mix",SUMIF('Mix Substation Location Summary'!$B$4:$B$1316,$B84,'Mix Substation Location Summary'!$AB$4:$AB$1316),"NOT FOUND"))))</f>
        <v>0</v>
      </c>
      <c r="K84" s="299">
        <f>IF($O84="ISO",0,IF($O84="Non-Iso",D84,IF($O84="Trans Line",SUMIF(#REF!,$B84,#REF!),IF($O84="Mix",SUMIF('Mix Substation Location Summary'!$B$4:$B$1316,$B84,'Mix Substation Location Summary'!$S$4:$S$1316)+SUMIF('Mix Substation Location Summary'!$B$4:$B$1316,$B84,'Mix Substation Location Summary'!$S$4:$S$1316),"NOT FOUND"))))</f>
        <v>0</v>
      </c>
      <c r="L84" s="299">
        <f>IF($O84="ISO",0,IF($O84="Non-Iso",E84,IF($O84="Trans Line",SUMIF(#REF!,$B84,#REF!),IF($O84="Mix",SUMIF('Mix Substation Location Summary'!$B$4:$B$1316,$B84,'Mix Substation Location Summary'!$X$4:$X$1316)+SUMIF('Mix Substation Location Summary'!$B$4:$B$1316,$B84,'Mix Substation Location Summary'!$Y$4:$Y$1316),"NOT FOUND"))))</f>
        <v>0</v>
      </c>
      <c r="M84" s="299">
        <f>IF($O84="ISO",0,IF($O84="Non-Iso",F84,IF($O84="Trans Line",SUMIF(#REF!,$B84,#REF!),IF($O84="Mix",SUMIF('Mix Substation Location Summary'!$B$4:$B$1316,$B84,'Mix Substation Location Summary'!$AC$4:$AC$1316)+SUMIF('Mix Substation Location Summary'!$B$4:$B$1316,$B84,'Mix Substation Location Summary'!$AD$4:$AD$1316),"NOT FOUND"))))</f>
        <v>-9.0949470177292824E-13</v>
      </c>
      <c r="N84" s="562">
        <f t="shared" si="0"/>
        <v>0</v>
      </c>
      <c r="O84" s="546" t="s">
        <v>1316</v>
      </c>
      <c r="P84" s="546"/>
    </row>
    <row r="85" spans="1:16" x14ac:dyDescent="0.3">
      <c r="A85" s="448" t="s">
        <v>383</v>
      </c>
      <c r="B85" s="563">
        <v>5045</v>
      </c>
      <c r="C85" s="303" t="s">
        <v>1331</v>
      </c>
      <c r="D85" s="188">
        <f>SUMIFS('Mix Substation Location Summary'!$U$4:$U$1335,'Mix Substation Location Summary'!$B$4:$B$1335,'DS by Location'!$B85)</f>
        <v>0</v>
      </c>
      <c r="E85" s="188">
        <f>SUMIFS('Mix Substation Location Summary'!$Z$4:$Z$1335,'Mix Substation Location Summary'!$B$4:$B$1335,'DS by Location'!$B85)</f>
        <v>219794.93</v>
      </c>
      <c r="F85" s="188">
        <f>SUMIFS('Mix Substation Location Summary'!$AE$4:$AE$1335,'Mix Substation Location Summary'!$B$4:$B$1335,'DS by Location'!$B85)</f>
        <v>0</v>
      </c>
      <c r="G85" s="561">
        <f t="shared" si="1"/>
        <v>219794.93</v>
      </c>
      <c r="H85" s="299">
        <f>IF($O85="ISO",D85,IF($O85="Non-Iso",0,IF($O85="Trans Line",SUMIF(#REF!,B85,#REF!),IF($O85="Mix",SUMIF('Mix Substation Location Summary'!$B$4:$B$1316,B85,'Mix Substation Location Summary'!$R$4:$R$1316),"NOT FOUND"))))</f>
        <v>0</v>
      </c>
      <c r="I85" s="299">
        <f>IF($O85="ISO",E85,IF($O85="Non-Iso",0,IF($O85="Trans Line",SUMIF(#REF!,B85,#REF!),IF($O85="Mix",SUMIF('Mix Substation Location Summary'!$B$4:$B$1316,B85,'Mix Substation Location Summary'!$W$4:$W$1316),"NOT FOUND"))))</f>
        <v>0</v>
      </c>
      <c r="J85" s="299">
        <f>IF($O85="ISO",F85,IF($O85="Non-Iso",0,IF($O85="Trans Line",SUMIF(#REF!,$B85,#REF!),IF($O85="Mix",SUMIF('Mix Substation Location Summary'!$B$4:$B$1316,$B85,'Mix Substation Location Summary'!$AB$4:$AB$1316),"NOT FOUND"))))</f>
        <v>0</v>
      </c>
      <c r="K85" s="299">
        <f>IF($O85="ISO",0,IF($O85="Non-Iso",D85,IF($O85="Trans Line",SUMIF(#REF!,$B85,#REF!),IF($O85="Mix",SUMIF('Mix Substation Location Summary'!$B$4:$B$1316,$B85,'Mix Substation Location Summary'!$S$4:$S$1316)+SUMIF('Mix Substation Location Summary'!$B$4:$B$1316,$B85,'Mix Substation Location Summary'!$S$4:$S$1316),"NOT FOUND"))))</f>
        <v>0</v>
      </c>
      <c r="L85" s="299">
        <f>IF($O85="ISO",0,IF($O85="Non-Iso",E85,IF($O85="Trans Line",SUMIF(#REF!,$B85,#REF!),IF($O85="Mix",SUMIF('Mix Substation Location Summary'!$B$4:$B$1316,$B85,'Mix Substation Location Summary'!$X$4:$X$1316)+SUMIF('Mix Substation Location Summary'!$B$4:$B$1316,$B85,'Mix Substation Location Summary'!$Y$4:$Y$1316),"NOT FOUND"))))</f>
        <v>219794.93</v>
      </c>
      <c r="M85" s="299">
        <f>IF($O85="ISO",0,IF($O85="Non-Iso",F85,IF($O85="Trans Line",SUMIF(#REF!,$B85,#REF!),IF($O85="Mix",SUMIF('Mix Substation Location Summary'!$B$4:$B$1316,$B85,'Mix Substation Location Summary'!$AC$4:$AC$1316)+SUMIF('Mix Substation Location Summary'!$B$4:$B$1316,$B85,'Mix Substation Location Summary'!$AD$4:$AD$1316),"NOT FOUND"))))</f>
        <v>0</v>
      </c>
      <c r="N85" s="562">
        <f t="shared" si="0"/>
        <v>0</v>
      </c>
      <c r="O85" s="546" t="s">
        <v>1316</v>
      </c>
      <c r="P85" s="546"/>
    </row>
    <row r="86" spans="1:16" ht="12.75" customHeight="1" x14ac:dyDescent="0.3">
      <c r="A86" s="448" t="s">
        <v>386</v>
      </c>
      <c r="B86" s="563">
        <v>5048</v>
      </c>
      <c r="C86" s="303" t="s">
        <v>1332</v>
      </c>
      <c r="D86" s="188">
        <f>SUMIFS('Mix Substation Location Summary'!$U$4:$U$1335,'Mix Substation Location Summary'!$B$4:$B$1335,'DS by Location'!$B86)</f>
        <v>0</v>
      </c>
      <c r="E86" s="188">
        <f>SUMIFS('Mix Substation Location Summary'!$Z$4:$Z$1335,'Mix Substation Location Summary'!$B$4:$B$1335,'DS by Location'!$B86)</f>
        <v>0</v>
      </c>
      <c r="F86" s="188">
        <f>SUMIFS('Mix Substation Location Summary'!$AE$4:$AE$1335,'Mix Substation Location Summary'!$B$4:$B$1335,'DS by Location'!$B86)</f>
        <v>0</v>
      </c>
      <c r="G86" s="561">
        <f t="shared" si="1"/>
        <v>0</v>
      </c>
      <c r="H86" s="299">
        <f>IF($O86="ISO",D86,IF($O86="Non-Iso",0,IF($O86="Trans Line",SUMIF(#REF!,B86,#REF!),IF($O86="Mix",SUMIF('Mix Substation Location Summary'!$B$4:$B$1316,B86,'Mix Substation Location Summary'!$R$4:$R$1316),"NOT FOUND"))))</f>
        <v>0</v>
      </c>
      <c r="I86" s="299">
        <f>IF($O86="ISO",E86,IF($O86="Non-Iso",0,IF($O86="Trans Line",SUMIF(#REF!,B86,#REF!),IF($O86="Mix",SUMIF('Mix Substation Location Summary'!$B$4:$B$1316,B86,'Mix Substation Location Summary'!$W$4:$W$1316),"NOT FOUND"))))</f>
        <v>0</v>
      </c>
      <c r="J86" s="299">
        <f>IF($O86="ISO",F86,IF($O86="Non-Iso",0,IF($O86="Trans Line",SUMIF(#REF!,$B86,#REF!),IF($O86="Mix",SUMIF('Mix Substation Location Summary'!$B$4:$B$1316,$B86,'Mix Substation Location Summary'!$AB$4:$AB$1316),"NOT FOUND"))))</f>
        <v>0</v>
      </c>
      <c r="K86" s="299">
        <f>IF($O86="ISO",0,IF($O86="Non-Iso",D86,IF($O86="Trans Line",SUMIF(#REF!,$B86,#REF!),IF($O86="Mix",SUMIF('Mix Substation Location Summary'!$B$4:$B$1316,$B86,'Mix Substation Location Summary'!$S$4:$S$1316)+SUMIF('Mix Substation Location Summary'!$B$4:$B$1316,$B86,'Mix Substation Location Summary'!$S$4:$S$1316),"NOT FOUND"))))</f>
        <v>0</v>
      </c>
      <c r="L86" s="299">
        <f>IF($O86="ISO",0,IF($O86="Non-Iso",E86,IF($O86="Trans Line",SUMIF(#REF!,$B86,#REF!),IF($O86="Mix",SUMIF('Mix Substation Location Summary'!$B$4:$B$1316,$B86,'Mix Substation Location Summary'!$X$4:$X$1316)+SUMIF('Mix Substation Location Summary'!$B$4:$B$1316,$B86,'Mix Substation Location Summary'!$Y$4:$Y$1316),"NOT FOUND"))))</f>
        <v>0</v>
      </c>
      <c r="M86" s="299">
        <f>IF($O86="ISO",0,IF($O86="Non-Iso",F86,IF($O86="Trans Line",SUMIF(#REF!,$B86,#REF!),IF($O86="Mix",SUMIF('Mix Substation Location Summary'!$B$4:$B$1316,$B86,'Mix Substation Location Summary'!$AC$4:$AC$1316)+SUMIF('Mix Substation Location Summary'!$B$4:$B$1316,$B86,'Mix Substation Location Summary'!$AD$4:$AD$1316),"NOT FOUND"))))</f>
        <v>0</v>
      </c>
      <c r="N86" s="562">
        <f t="shared" si="0"/>
        <v>0</v>
      </c>
      <c r="O86" s="546" t="s">
        <v>1316</v>
      </c>
      <c r="P86" s="546"/>
    </row>
    <row r="87" spans="1:16" ht="12.75" customHeight="1" x14ac:dyDescent="0.3">
      <c r="A87" s="448" t="s">
        <v>269</v>
      </c>
      <c r="B87" s="563">
        <v>5049</v>
      </c>
      <c r="C87" s="303" t="s">
        <v>1332</v>
      </c>
      <c r="D87" s="188">
        <f>SUMIFS('Mix Substation Location Summary'!$U$4:$U$1335,'Mix Substation Location Summary'!$B$4:$B$1335,'DS by Location'!$B87)</f>
        <v>0</v>
      </c>
      <c r="E87" s="188">
        <f>SUMIFS('Mix Substation Location Summary'!$Z$4:$Z$1335,'Mix Substation Location Summary'!$B$4:$B$1335,'DS by Location'!$B87)</f>
        <v>0</v>
      </c>
      <c r="F87" s="188">
        <f>SUMIFS('Mix Substation Location Summary'!$AE$4:$AE$1335,'Mix Substation Location Summary'!$B$4:$B$1335,'DS by Location'!$B87)</f>
        <v>18019.88</v>
      </c>
      <c r="G87" s="561">
        <f t="shared" si="1"/>
        <v>18019.88</v>
      </c>
      <c r="H87" s="299">
        <f>IF($O87="ISO",D87,IF($O87="Non-Iso",0,IF($O87="Trans Line",SUMIF(#REF!,B87,#REF!),IF($O87="Mix",SUMIF('Mix Substation Location Summary'!$B$4:$B$1316,B87,'Mix Substation Location Summary'!$R$4:$R$1316),"NOT FOUND"))))</f>
        <v>0</v>
      </c>
      <c r="I87" s="299">
        <f>IF($O87="ISO",E87,IF($O87="Non-Iso",0,IF($O87="Trans Line",SUMIF(#REF!,B87,#REF!),IF($O87="Mix",SUMIF('Mix Substation Location Summary'!$B$4:$B$1316,B87,'Mix Substation Location Summary'!$W$4:$W$1316),"NOT FOUND"))))</f>
        <v>0</v>
      </c>
      <c r="J87" s="299">
        <f>IF($O87="ISO",F87,IF($O87="Non-Iso",0,IF($O87="Trans Line",SUMIF(#REF!,$B87,#REF!),IF($O87="Mix",SUMIF('Mix Substation Location Summary'!$B$4:$B$1316,$B87,'Mix Substation Location Summary'!$AB$4:$AB$1316),"NOT FOUND"))))</f>
        <v>0</v>
      </c>
      <c r="K87" s="299">
        <f>IF($O87="ISO",0,IF($O87="Non-Iso",D87,IF($O87="Trans Line",SUMIF(#REF!,$B87,#REF!),IF($O87="Mix",SUMIF('Mix Substation Location Summary'!$B$4:$B$1316,$B87,'Mix Substation Location Summary'!$S$4:$S$1316)+SUMIF('Mix Substation Location Summary'!$B$4:$B$1316,$B87,'Mix Substation Location Summary'!$S$4:$S$1316),"NOT FOUND"))))</f>
        <v>0</v>
      </c>
      <c r="L87" s="299">
        <f>IF($O87="ISO",0,IF($O87="Non-Iso",E87,IF($O87="Trans Line",SUMIF(#REF!,$B87,#REF!),IF($O87="Mix",SUMIF('Mix Substation Location Summary'!$B$4:$B$1316,$B87,'Mix Substation Location Summary'!$X$4:$X$1316)+SUMIF('Mix Substation Location Summary'!$B$4:$B$1316,$B87,'Mix Substation Location Summary'!$Y$4:$Y$1316),"NOT FOUND"))))</f>
        <v>0</v>
      </c>
      <c r="M87" s="299">
        <f>IF($O87="ISO",0,IF($O87="Non-Iso",F87,IF($O87="Trans Line",SUMIF(#REF!,$B87,#REF!),IF($O87="Mix",SUMIF('Mix Substation Location Summary'!$B$4:$B$1316,$B87,'Mix Substation Location Summary'!$AC$4:$AC$1316)+SUMIF('Mix Substation Location Summary'!$B$4:$B$1316,$B87,'Mix Substation Location Summary'!$AD$4:$AD$1316),"NOT FOUND"))))</f>
        <v>18019.88</v>
      </c>
      <c r="N87" s="562">
        <f t="shared" si="0"/>
        <v>0</v>
      </c>
      <c r="O87" s="546" t="s">
        <v>1316</v>
      </c>
      <c r="P87" s="546"/>
    </row>
    <row r="88" spans="1:16" ht="12.75" customHeight="1" x14ac:dyDescent="0.3">
      <c r="A88" s="294" t="s">
        <v>388</v>
      </c>
      <c r="B88" s="293">
        <v>5051</v>
      </c>
      <c r="C88" s="293" t="s">
        <v>1334</v>
      </c>
      <c r="D88" s="188">
        <f>SUMIFS('Mix Substation Location Summary'!$U$4:$U$1335,'Mix Substation Location Summary'!$B$4:$B$1335,'DS by Location'!$B88)</f>
        <v>0</v>
      </c>
      <c r="E88" s="188">
        <f>SUMIFS('Mix Substation Location Summary'!$Z$4:$Z$1335,'Mix Substation Location Summary'!$B$4:$B$1335,'DS by Location'!$B88)</f>
        <v>0</v>
      </c>
      <c r="F88" s="188">
        <f>SUMIFS('Mix Substation Location Summary'!$AE$4:$AE$1335,'Mix Substation Location Summary'!$B$4:$B$1335,'DS by Location'!$B88)</f>
        <v>6060.9</v>
      </c>
      <c r="G88" s="561">
        <f t="shared" ref="G88" si="33">SUM(D88:F88)</f>
        <v>6060.9</v>
      </c>
      <c r="H88" s="299">
        <f>IF($O88="ISO",D88,IF($O88="Non-Iso",0,IF($O88="Trans Line",SUMIF(#REF!,B88,#REF!),IF($O88="Mix",SUMIF('Mix Substation Location Summary'!$B$4:$B$1316,B88,'Mix Substation Location Summary'!$R$4:$R$1316),"NOT FOUND"))))</f>
        <v>0</v>
      </c>
      <c r="I88" s="299">
        <f>IF($O88="ISO",E88,IF($O88="Non-Iso",0,IF($O88="Trans Line",SUMIF(#REF!,B88,#REF!),IF($O88="Mix",SUMIF('Mix Substation Location Summary'!$B$4:$B$1316,B88,'Mix Substation Location Summary'!$W$4:$W$1316),"NOT FOUND"))))</f>
        <v>0</v>
      </c>
      <c r="J88" s="299">
        <f>IF($O88="ISO",F88,IF($O88="Non-Iso",0,IF($O88="Trans Line",SUMIF(#REF!,$B88,#REF!),IF($O88="Mix",SUMIF('Mix Substation Location Summary'!$B$4:$B$1316,$B88,'Mix Substation Location Summary'!$AB$4:$AB$1316),"NOT FOUND"))))</f>
        <v>0</v>
      </c>
      <c r="K88" s="299">
        <f>IF($O88="ISO",0,IF($O88="Non-Iso",D88,IF($O88="Trans Line",SUMIF(#REF!,$B88,#REF!),IF($O88="Mix",SUMIF('Mix Substation Location Summary'!$B$4:$B$1316,$B88,'Mix Substation Location Summary'!$S$4:$S$1316)+SUMIF('Mix Substation Location Summary'!$B$4:$B$1316,$B88,'Mix Substation Location Summary'!$S$4:$S$1316),"NOT FOUND"))))</f>
        <v>0</v>
      </c>
      <c r="L88" s="299">
        <f>IF($O88="ISO",0,IF($O88="Non-Iso",E88,IF($O88="Trans Line",SUMIF(#REF!,$B88,#REF!),IF($O88="Mix",SUMIF('Mix Substation Location Summary'!$B$4:$B$1316,$B88,'Mix Substation Location Summary'!$X$4:$X$1316)+SUMIF('Mix Substation Location Summary'!$B$4:$B$1316,$B88,'Mix Substation Location Summary'!$Y$4:$Y$1316),"NOT FOUND"))))</f>
        <v>0</v>
      </c>
      <c r="M88" s="299">
        <f>IF($O88="ISO",0,IF($O88="Non-Iso",F88,IF($O88="Trans Line",SUMIF(#REF!,$B88,#REF!),IF($O88="Mix",SUMIF('Mix Substation Location Summary'!$B$4:$B$1316,$B88,'Mix Substation Location Summary'!$AC$4:$AC$1316)+SUMIF('Mix Substation Location Summary'!$B$4:$B$1316,$B88,'Mix Substation Location Summary'!$AD$4:$AD$1316),"NOT FOUND"))))</f>
        <v>6060.9</v>
      </c>
      <c r="N88" s="562">
        <f t="shared" ref="N88" si="34">G88-SUM(H88:M88)</f>
        <v>0</v>
      </c>
      <c r="O88" s="546" t="s">
        <v>1316</v>
      </c>
      <c r="P88" s="546"/>
    </row>
    <row r="89" spans="1:16" ht="12.75" customHeight="1" x14ac:dyDescent="0.3">
      <c r="A89" s="448" t="s">
        <v>389</v>
      </c>
      <c r="B89" s="564">
        <v>5052</v>
      </c>
      <c r="C89" s="303" t="s">
        <v>1331</v>
      </c>
      <c r="D89" s="188">
        <f>SUMIFS('Mix Substation Location Summary'!$U$4:$U$1335,'Mix Substation Location Summary'!$B$4:$B$1335,'DS by Location'!$B89)</f>
        <v>0</v>
      </c>
      <c r="E89" s="188">
        <f>SUMIFS('Mix Substation Location Summary'!$Z$4:$Z$1335,'Mix Substation Location Summary'!$B$4:$B$1335,'DS by Location'!$B89)</f>
        <v>0</v>
      </c>
      <c r="F89" s="188">
        <f>SUMIFS('Mix Substation Location Summary'!$AE$4:$AE$1335,'Mix Substation Location Summary'!$B$4:$B$1335,'DS by Location'!$B89)</f>
        <v>0</v>
      </c>
      <c r="G89" s="561">
        <f t="shared" ref="G89" si="35">SUM(D89:F89)</f>
        <v>0</v>
      </c>
      <c r="H89" s="299">
        <f>IF($O89="ISO",D89,IF($O89="Non-Iso",0,IF($O89="Trans Line",SUMIF(#REF!,B89,#REF!),IF($O89="Mix",SUMIF('Mix Substation Location Summary'!$B$4:$B$1316,B89,'Mix Substation Location Summary'!$R$4:$R$1316),"NOT FOUND"))))</f>
        <v>0</v>
      </c>
      <c r="I89" s="299">
        <f>IF($O89="ISO",E89,IF($O89="Non-Iso",0,IF($O89="Trans Line",SUMIF(#REF!,B89,#REF!),IF($O89="Mix",SUMIF('Mix Substation Location Summary'!$B$4:$B$1316,B89,'Mix Substation Location Summary'!$W$4:$W$1316),"NOT FOUND"))))</f>
        <v>0</v>
      </c>
      <c r="J89" s="299">
        <f>IF($O89="ISO",F89,IF($O89="Non-Iso",0,IF($O89="Trans Line",SUMIF(#REF!,$B89,#REF!),IF($O89="Mix",SUMIF('Mix Substation Location Summary'!$B$4:$B$1316,$B89,'Mix Substation Location Summary'!$AB$4:$AB$1316),"NOT FOUND"))))</f>
        <v>0</v>
      </c>
      <c r="K89" s="299">
        <f>IF($O89="ISO",0,IF($O89="Non-Iso",D89,IF($O89="Trans Line",SUMIF(#REF!,$B89,#REF!),IF($O89="Mix",SUMIF('Mix Substation Location Summary'!$B$4:$B$1316,$B89,'Mix Substation Location Summary'!$S$4:$S$1316)+SUMIF('Mix Substation Location Summary'!$B$4:$B$1316,$B89,'Mix Substation Location Summary'!$S$4:$S$1316),"NOT FOUND"))))</f>
        <v>0</v>
      </c>
      <c r="L89" s="299">
        <f>IF($O89="ISO",0,IF($O89="Non-Iso",E89,IF($O89="Trans Line",SUMIF(#REF!,$B89,#REF!),IF($O89="Mix",SUMIF('Mix Substation Location Summary'!$B$4:$B$1316,$B89,'Mix Substation Location Summary'!$X$4:$X$1316)+SUMIF('Mix Substation Location Summary'!$B$4:$B$1316,$B89,'Mix Substation Location Summary'!$Y$4:$Y$1316),"NOT FOUND"))))</f>
        <v>0</v>
      </c>
      <c r="M89" s="299">
        <f>IF($O89="ISO",0,IF($O89="Non-Iso",F89,IF($O89="Trans Line",SUMIF(#REF!,$B89,#REF!),IF($O89="Mix",SUMIF('Mix Substation Location Summary'!$B$4:$B$1316,$B89,'Mix Substation Location Summary'!$AC$4:$AC$1316)+SUMIF('Mix Substation Location Summary'!$B$4:$B$1316,$B89,'Mix Substation Location Summary'!$AD$4:$AD$1316),"NOT FOUND"))))</f>
        <v>0</v>
      </c>
      <c r="N89" s="562">
        <f t="shared" ref="N89:N156" si="36">G89-SUM(H89:M89)</f>
        <v>0</v>
      </c>
      <c r="O89" s="546" t="s">
        <v>1316</v>
      </c>
      <c r="P89" s="546"/>
    </row>
    <row r="90" spans="1:16" x14ac:dyDescent="0.3">
      <c r="A90" s="448" t="s">
        <v>390</v>
      </c>
      <c r="B90" s="560">
        <v>5053</v>
      </c>
      <c r="C90" s="303" t="s">
        <v>1332</v>
      </c>
      <c r="D90" s="188">
        <f>SUMIFS('Mix Substation Location Summary'!$U$4:$U$1335,'Mix Substation Location Summary'!$B$4:$B$1335,'DS by Location'!$B90)</f>
        <v>0</v>
      </c>
      <c r="E90" s="188">
        <f>SUMIFS('Mix Substation Location Summary'!$Z$4:$Z$1335,'Mix Substation Location Summary'!$B$4:$B$1335,'DS by Location'!$B90)</f>
        <v>0</v>
      </c>
      <c r="F90" s="188">
        <f>SUMIFS('Mix Substation Location Summary'!$AE$4:$AE$1335,'Mix Substation Location Summary'!$B$4:$B$1335,'DS by Location'!$B90)</f>
        <v>0</v>
      </c>
      <c r="G90" s="561">
        <f t="shared" si="1"/>
        <v>0</v>
      </c>
      <c r="H90" s="299">
        <f>IF($O90="ISO",D90,IF($O90="Non-Iso",0,IF($O90="Trans Line",SUMIF(#REF!,B90,#REF!),IF($O90="Mix",SUMIF('Mix Substation Location Summary'!$B$4:$B$1316,B90,'Mix Substation Location Summary'!$R$4:$R$1316),"NOT FOUND"))))</f>
        <v>0</v>
      </c>
      <c r="I90" s="299">
        <f>IF($O90="ISO",E90,IF($O90="Non-Iso",0,IF($O90="Trans Line",SUMIF(#REF!,B90,#REF!),IF($O90="Mix",SUMIF('Mix Substation Location Summary'!$B$4:$B$1316,B90,'Mix Substation Location Summary'!$W$4:$W$1316),"NOT FOUND"))))</f>
        <v>0</v>
      </c>
      <c r="J90" s="299">
        <f>IF($O90="ISO",F90,IF($O90="Non-Iso",0,IF($O90="Trans Line",SUMIF(#REF!,$B90,#REF!),IF($O90="Mix",SUMIF('Mix Substation Location Summary'!$B$4:$B$1316,$B90,'Mix Substation Location Summary'!$AB$4:$AB$1316),"NOT FOUND"))))</f>
        <v>0</v>
      </c>
      <c r="K90" s="299">
        <f>IF($O90="ISO",0,IF($O90="Non-Iso",D90,IF($O90="Trans Line",SUMIF(#REF!,$B90,#REF!),IF($O90="Mix",SUMIF('Mix Substation Location Summary'!$B$4:$B$1316,$B90,'Mix Substation Location Summary'!$S$4:$S$1316)+SUMIF('Mix Substation Location Summary'!$B$4:$B$1316,$B90,'Mix Substation Location Summary'!$S$4:$S$1316),"NOT FOUND"))))</f>
        <v>0</v>
      </c>
      <c r="L90" s="299">
        <f>IF($O90="ISO",0,IF($O90="Non-Iso",E90,IF($O90="Trans Line",SUMIF(#REF!,$B90,#REF!),IF($O90="Mix",SUMIF('Mix Substation Location Summary'!$B$4:$B$1316,$B90,'Mix Substation Location Summary'!$X$4:$X$1316)+SUMIF('Mix Substation Location Summary'!$B$4:$B$1316,$B90,'Mix Substation Location Summary'!$Y$4:$Y$1316),"NOT FOUND"))))</f>
        <v>0</v>
      </c>
      <c r="M90" s="299">
        <f>IF($O90="ISO",0,IF($O90="Non-Iso",F90,IF($O90="Trans Line",SUMIF(#REF!,$B90,#REF!),IF($O90="Mix",SUMIF('Mix Substation Location Summary'!$B$4:$B$1316,$B90,'Mix Substation Location Summary'!$AC$4:$AC$1316)+SUMIF('Mix Substation Location Summary'!$B$4:$B$1316,$B90,'Mix Substation Location Summary'!$AD$4:$AD$1316),"NOT FOUND"))))</f>
        <v>0</v>
      </c>
      <c r="N90" s="562">
        <f t="shared" si="36"/>
        <v>0</v>
      </c>
      <c r="O90" s="546" t="s">
        <v>1316</v>
      </c>
      <c r="P90" s="546"/>
    </row>
    <row r="91" spans="1:16" x14ac:dyDescent="0.3">
      <c r="A91" s="294" t="s">
        <v>391</v>
      </c>
      <c r="B91" s="293">
        <v>5055</v>
      </c>
      <c r="C91" s="293" t="s">
        <v>1332</v>
      </c>
      <c r="D91" s="188">
        <f>SUMIFS('Mix Substation Location Summary'!$U$4:$U$1335,'Mix Substation Location Summary'!$B$4:$B$1335,'DS by Location'!$B91)</f>
        <v>0</v>
      </c>
      <c r="E91" s="188">
        <f>SUMIFS('Mix Substation Location Summary'!$Z$4:$Z$1335,'Mix Substation Location Summary'!$B$4:$B$1335,'DS by Location'!$B91)</f>
        <v>0</v>
      </c>
      <c r="F91" s="188">
        <f>SUMIFS('Mix Substation Location Summary'!$AE$4:$AE$1335,'Mix Substation Location Summary'!$B$4:$B$1335,'DS by Location'!$B91)</f>
        <v>4129116.44</v>
      </c>
      <c r="G91" s="561">
        <f t="shared" ref="G91" si="37">SUM(D91:F91)</f>
        <v>4129116.44</v>
      </c>
      <c r="H91" s="299">
        <f>IF($O91="ISO",D91,IF($O91="Non-Iso",0,IF($O91="Trans Line",SUMIF(#REF!,B91,#REF!),IF($O91="Mix",SUMIF('Mix Substation Location Summary'!$B$4:$B$1316,B91,'Mix Substation Location Summary'!$R$4:$R$1316),"NOT FOUND"))))</f>
        <v>0</v>
      </c>
      <c r="I91" s="299">
        <f>IF($O91="ISO",E91,IF($O91="Non-Iso",0,IF($O91="Trans Line",SUMIF(#REF!,B91,#REF!),IF($O91="Mix",SUMIF('Mix Substation Location Summary'!$B$4:$B$1316,B91,'Mix Substation Location Summary'!$W$4:$W$1316),"NOT FOUND"))))</f>
        <v>0</v>
      </c>
      <c r="J91" s="299">
        <f>IF($O91="ISO",F91,IF($O91="Non-Iso",0,IF($O91="Trans Line",SUMIF(#REF!,$B91,#REF!),IF($O91="Mix",SUMIF('Mix Substation Location Summary'!$B$4:$B$1316,$B91,'Mix Substation Location Summary'!$AB$4:$AB$1316),"NOT FOUND"))))</f>
        <v>0</v>
      </c>
      <c r="K91" s="299">
        <f>IF($O91="ISO",0,IF($O91="Non-Iso",D91,IF($O91="Trans Line",SUMIF(#REF!,$B91,#REF!),IF($O91="Mix",SUMIF('Mix Substation Location Summary'!$B$4:$B$1316,$B91,'Mix Substation Location Summary'!$S$4:$S$1316)+SUMIF('Mix Substation Location Summary'!$B$4:$B$1316,$B91,'Mix Substation Location Summary'!$S$4:$S$1316),"NOT FOUND"))))</f>
        <v>0</v>
      </c>
      <c r="L91" s="299">
        <f>IF($O91="ISO",0,IF($O91="Non-Iso",E91,IF($O91="Trans Line",SUMIF(#REF!,$B91,#REF!),IF($O91="Mix",SUMIF('Mix Substation Location Summary'!$B$4:$B$1316,$B91,'Mix Substation Location Summary'!$X$4:$X$1316)+SUMIF('Mix Substation Location Summary'!$B$4:$B$1316,$B91,'Mix Substation Location Summary'!$Y$4:$Y$1316),"NOT FOUND"))))</f>
        <v>0</v>
      </c>
      <c r="M91" s="299">
        <f>IF($O91="ISO",0,IF($O91="Non-Iso",F91,IF($O91="Trans Line",SUMIF(#REF!,$B91,#REF!),IF($O91="Mix",SUMIF('Mix Substation Location Summary'!$B$4:$B$1316,$B91,'Mix Substation Location Summary'!$AC$4:$AC$1316)+SUMIF('Mix Substation Location Summary'!$B$4:$B$1316,$B91,'Mix Substation Location Summary'!$AD$4:$AD$1316),"NOT FOUND"))))</f>
        <v>4129116.44</v>
      </c>
      <c r="N91" s="562">
        <f t="shared" si="36"/>
        <v>0</v>
      </c>
      <c r="O91" s="546" t="s">
        <v>1316</v>
      </c>
      <c r="P91" s="546"/>
    </row>
    <row r="92" spans="1:16" x14ac:dyDescent="0.3">
      <c r="A92" s="448" t="s">
        <v>395</v>
      </c>
      <c r="B92" s="564">
        <v>5060</v>
      </c>
      <c r="C92" s="303" t="s">
        <v>1332</v>
      </c>
      <c r="D92" s="188">
        <f>SUMIFS('Mix Substation Location Summary'!$U$4:$U$1335,'Mix Substation Location Summary'!$B$4:$B$1335,'DS by Location'!$B92)</f>
        <v>0</v>
      </c>
      <c r="E92" s="188">
        <f>SUMIFS('Mix Substation Location Summary'!$Z$4:$Z$1335,'Mix Substation Location Summary'!$B$4:$B$1335,'DS by Location'!$B92)</f>
        <v>0</v>
      </c>
      <c r="F92" s="188">
        <f>SUMIFS('Mix Substation Location Summary'!$AE$4:$AE$1335,'Mix Substation Location Summary'!$B$4:$B$1335,'DS by Location'!$B92)</f>
        <v>290517.84000000003</v>
      </c>
      <c r="G92" s="561">
        <f t="shared" ref="G92" si="38">SUM(D92:F92)</f>
        <v>290517.84000000003</v>
      </c>
      <c r="H92" s="299">
        <f>IF($O92="ISO",D92,IF($O92="Non-Iso",0,IF($O92="Trans Line",SUMIF(#REF!,B92,#REF!),IF($O92="Mix",SUMIF('Mix Substation Location Summary'!$B$4:$B$1316,B92,'Mix Substation Location Summary'!$R$4:$R$1316),"NOT FOUND"))))</f>
        <v>0</v>
      </c>
      <c r="I92" s="299">
        <f>IF($O92="ISO",E92,IF($O92="Non-Iso",0,IF($O92="Trans Line",SUMIF(#REF!,B92,#REF!),IF($O92="Mix",SUMIF('Mix Substation Location Summary'!$B$4:$B$1316,B92,'Mix Substation Location Summary'!$W$4:$W$1316),"NOT FOUND"))))</f>
        <v>0</v>
      </c>
      <c r="J92" s="299">
        <f>IF($O92="ISO",F92,IF($O92="Non-Iso",0,IF($O92="Trans Line",SUMIF(#REF!,$B92,#REF!),IF($O92="Mix",SUMIF('Mix Substation Location Summary'!$B$4:$B$1316,$B92,'Mix Substation Location Summary'!$AB$4:$AB$1316),"NOT FOUND"))))</f>
        <v>0</v>
      </c>
      <c r="K92" s="299">
        <f>IF($O92="ISO",0,IF($O92="Non-Iso",D92,IF($O92="Trans Line",SUMIF(#REF!,$B92,#REF!),IF($O92="Mix",SUMIF('Mix Substation Location Summary'!$B$4:$B$1316,$B92,'Mix Substation Location Summary'!$S$4:$S$1316)+SUMIF('Mix Substation Location Summary'!$B$4:$B$1316,$B92,'Mix Substation Location Summary'!$S$4:$S$1316),"NOT FOUND"))))</f>
        <v>0</v>
      </c>
      <c r="L92" s="299">
        <f>IF($O92="ISO",0,IF($O92="Non-Iso",E92,IF($O92="Trans Line",SUMIF(#REF!,$B92,#REF!),IF($O92="Mix",SUMIF('Mix Substation Location Summary'!$B$4:$B$1316,$B92,'Mix Substation Location Summary'!$X$4:$X$1316)+SUMIF('Mix Substation Location Summary'!$B$4:$B$1316,$B92,'Mix Substation Location Summary'!$Y$4:$Y$1316),"NOT FOUND"))))</f>
        <v>0</v>
      </c>
      <c r="M92" s="299">
        <f>IF($O92="ISO",0,IF($O92="Non-Iso",F92,IF($O92="Trans Line",SUMIF(#REF!,$B92,#REF!),IF($O92="Mix",SUMIF('Mix Substation Location Summary'!$B$4:$B$1316,$B92,'Mix Substation Location Summary'!$AC$4:$AC$1316)+SUMIF('Mix Substation Location Summary'!$B$4:$B$1316,$B92,'Mix Substation Location Summary'!$AD$4:$AD$1316),"NOT FOUND"))))</f>
        <v>290517.84000000003</v>
      </c>
      <c r="N92" s="562">
        <f t="shared" si="36"/>
        <v>0</v>
      </c>
      <c r="O92" s="546" t="s">
        <v>1316</v>
      </c>
      <c r="P92" s="546"/>
    </row>
    <row r="93" spans="1:16" x14ac:dyDescent="0.3">
      <c r="A93" s="294" t="s">
        <v>396</v>
      </c>
      <c r="B93" s="293">
        <v>5061</v>
      </c>
      <c r="C93" s="293" t="s">
        <v>1331</v>
      </c>
      <c r="D93" s="188">
        <f>SUMIFS('Mix Substation Location Summary'!$U$4:$U$1335,'Mix Substation Location Summary'!$B$4:$B$1335,'DS by Location'!$B93)</f>
        <v>0</v>
      </c>
      <c r="E93" s="188">
        <f>SUMIFS('Mix Substation Location Summary'!$Z$4:$Z$1335,'Mix Substation Location Summary'!$B$4:$B$1335,'DS by Location'!$B93)</f>
        <v>0</v>
      </c>
      <c r="F93" s="188">
        <f>SUMIFS('Mix Substation Location Summary'!$AE$4:$AE$1335,'Mix Substation Location Summary'!$B$4:$B$1335,'DS by Location'!$B93)</f>
        <v>60034.23</v>
      </c>
      <c r="G93" s="561">
        <f t="shared" ref="G93" si="39">SUM(D93:F93)</f>
        <v>60034.23</v>
      </c>
      <c r="H93" s="299">
        <f>IF($O93="ISO",D93,IF($O93="Non-Iso",0,IF($O93="Trans Line",SUMIF(#REF!,B93,#REF!),IF($O93="Mix",SUMIF('Mix Substation Location Summary'!$B$4:$B$1316,B93,'Mix Substation Location Summary'!$R$4:$R$1316),"NOT FOUND"))))</f>
        <v>0</v>
      </c>
      <c r="I93" s="299">
        <f>IF($O93="ISO",E93,IF($O93="Non-Iso",0,IF($O93="Trans Line",SUMIF(#REF!,B93,#REF!),IF($O93="Mix",SUMIF('Mix Substation Location Summary'!$B$4:$B$1316,B93,'Mix Substation Location Summary'!$W$4:$W$1316),"NOT FOUND"))))</f>
        <v>0</v>
      </c>
      <c r="J93" s="299">
        <f>IF($O93="ISO",F93,IF($O93="Non-Iso",0,IF($O93="Trans Line",SUMIF(#REF!,$B93,#REF!),IF($O93="Mix",SUMIF('Mix Substation Location Summary'!$B$4:$B$1316,$B93,'Mix Substation Location Summary'!$AB$4:$AB$1316),"NOT FOUND"))))</f>
        <v>0</v>
      </c>
      <c r="K93" s="299">
        <f>IF($O93="ISO",0,IF($O93="Non-Iso",D93,IF($O93="Trans Line",SUMIF(#REF!,$B93,#REF!),IF($O93="Mix",SUMIF('Mix Substation Location Summary'!$B$4:$B$1316,$B93,'Mix Substation Location Summary'!$S$4:$S$1316)+SUMIF('Mix Substation Location Summary'!$B$4:$B$1316,$B93,'Mix Substation Location Summary'!$S$4:$S$1316),"NOT FOUND"))))</f>
        <v>0</v>
      </c>
      <c r="L93" s="299">
        <f>IF($O93="ISO",0,IF($O93="Non-Iso",E93,IF($O93="Trans Line",SUMIF(#REF!,$B93,#REF!),IF($O93="Mix",SUMIF('Mix Substation Location Summary'!$B$4:$B$1316,$B93,'Mix Substation Location Summary'!$X$4:$X$1316)+SUMIF('Mix Substation Location Summary'!$B$4:$B$1316,$B93,'Mix Substation Location Summary'!$Y$4:$Y$1316),"NOT FOUND"))))</f>
        <v>0</v>
      </c>
      <c r="M93" s="299">
        <f>IF($O93="ISO",0,IF($O93="Non-Iso",F93,IF($O93="Trans Line",SUMIF(#REF!,$B93,#REF!),IF($O93="Mix",SUMIF('Mix Substation Location Summary'!$B$4:$B$1316,$B93,'Mix Substation Location Summary'!$AC$4:$AC$1316)+SUMIF('Mix Substation Location Summary'!$B$4:$B$1316,$B93,'Mix Substation Location Summary'!$AD$4:$AD$1316),"NOT FOUND"))))</f>
        <v>60034.23</v>
      </c>
      <c r="N93" s="562">
        <f t="shared" ref="N93" si="40">G93-SUM(H93:M93)</f>
        <v>0</v>
      </c>
      <c r="O93" s="546" t="s">
        <v>1316</v>
      </c>
      <c r="P93" s="546"/>
    </row>
    <row r="94" spans="1:16" x14ac:dyDescent="0.3">
      <c r="A94" s="294" t="s">
        <v>402</v>
      </c>
      <c r="B94" s="293">
        <v>5067</v>
      </c>
      <c r="C94" s="293" t="s">
        <v>1331</v>
      </c>
      <c r="D94" s="188">
        <f>SUMIFS('Mix Substation Location Summary'!$U$4:$U$1335,'Mix Substation Location Summary'!$B$4:$B$1335,'DS by Location'!$B94)</f>
        <v>0</v>
      </c>
      <c r="E94" s="188">
        <f>SUMIFS('Mix Substation Location Summary'!$Z$4:$Z$1335,'Mix Substation Location Summary'!$B$4:$B$1335,'DS by Location'!$B94)</f>
        <v>0</v>
      </c>
      <c r="F94" s="188">
        <f>SUMIFS('Mix Substation Location Summary'!$AE$4:$AE$1335,'Mix Substation Location Summary'!$B$4:$B$1335,'DS by Location'!$B94)</f>
        <v>0</v>
      </c>
      <c r="G94" s="561">
        <f t="shared" ref="G94" si="41">SUM(D94:F94)</f>
        <v>0</v>
      </c>
      <c r="H94" s="299">
        <f>IF($O94="ISO",D94,IF($O94="Non-Iso",0,IF($O94="Trans Line",SUMIF(#REF!,B94,#REF!),IF($O94="Mix",SUMIF('Mix Substation Location Summary'!$B$4:$B$1316,B94,'Mix Substation Location Summary'!$R$4:$R$1316),"NOT FOUND"))))</f>
        <v>0</v>
      </c>
      <c r="I94" s="299">
        <f>IF($O94="ISO",E94,IF($O94="Non-Iso",0,IF($O94="Trans Line",SUMIF(#REF!,B94,#REF!),IF($O94="Mix",SUMIF('Mix Substation Location Summary'!$B$4:$B$1316,B94,'Mix Substation Location Summary'!$W$4:$W$1316),"NOT FOUND"))))</f>
        <v>0</v>
      </c>
      <c r="J94" s="299">
        <f>IF($O94="ISO",F94,IF($O94="Non-Iso",0,IF($O94="Trans Line",SUMIF(#REF!,$B94,#REF!),IF($O94="Mix",SUMIF('Mix Substation Location Summary'!$B$4:$B$1316,$B94,'Mix Substation Location Summary'!$AB$4:$AB$1316),"NOT FOUND"))))</f>
        <v>0</v>
      </c>
      <c r="K94" s="299">
        <f>IF($O94="ISO",0,IF($O94="Non-Iso",D94,IF($O94="Trans Line",SUMIF(#REF!,$B94,#REF!),IF($O94="Mix",SUMIF('Mix Substation Location Summary'!$B$4:$B$1316,$B94,'Mix Substation Location Summary'!$S$4:$S$1316)+SUMIF('Mix Substation Location Summary'!$B$4:$B$1316,$B94,'Mix Substation Location Summary'!$S$4:$S$1316),"NOT FOUND"))))</f>
        <v>0</v>
      </c>
      <c r="L94" s="299">
        <f>IF($O94="ISO",0,IF($O94="Non-Iso",E94,IF($O94="Trans Line",SUMIF(#REF!,$B94,#REF!),IF($O94="Mix",SUMIF('Mix Substation Location Summary'!$B$4:$B$1316,$B94,'Mix Substation Location Summary'!$X$4:$X$1316)+SUMIF('Mix Substation Location Summary'!$B$4:$B$1316,$B94,'Mix Substation Location Summary'!$Y$4:$Y$1316),"NOT FOUND"))))</f>
        <v>0</v>
      </c>
      <c r="M94" s="299">
        <f>IF($O94="ISO",0,IF($O94="Non-Iso",F94,IF($O94="Trans Line",SUMIF(#REF!,$B94,#REF!),IF($O94="Mix",SUMIF('Mix Substation Location Summary'!$B$4:$B$1316,$B94,'Mix Substation Location Summary'!$AC$4:$AC$1316)+SUMIF('Mix Substation Location Summary'!$B$4:$B$1316,$B94,'Mix Substation Location Summary'!$AD$4:$AD$1316),"NOT FOUND"))))</f>
        <v>0</v>
      </c>
      <c r="N94" s="562">
        <f t="shared" ref="N94" si="42">G94-SUM(H94:M94)</f>
        <v>0</v>
      </c>
      <c r="O94" s="546" t="s">
        <v>1316</v>
      </c>
      <c r="P94" s="546"/>
    </row>
    <row r="95" spans="1:16" x14ac:dyDescent="0.3">
      <c r="A95" s="448" t="s">
        <v>403</v>
      </c>
      <c r="B95" s="563">
        <v>5068</v>
      </c>
      <c r="C95" s="303" t="s">
        <v>1332</v>
      </c>
      <c r="D95" s="188">
        <f>SUMIFS('Mix Substation Location Summary'!$U$4:$U$1335,'Mix Substation Location Summary'!$B$4:$B$1335,'DS by Location'!$B95)</f>
        <v>0</v>
      </c>
      <c r="E95" s="188">
        <f>SUMIFS('Mix Substation Location Summary'!$Z$4:$Z$1335,'Mix Substation Location Summary'!$B$4:$B$1335,'DS by Location'!$B95)</f>
        <v>119663.62000000001</v>
      </c>
      <c r="F95" s="188">
        <f>SUMIFS('Mix Substation Location Summary'!$AE$4:$AE$1335,'Mix Substation Location Summary'!$B$4:$B$1335,'DS by Location'!$B95)</f>
        <v>0</v>
      </c>
      <c r="G95" s="561">
        <f t="shared" si="1"/>
        <v>119663.62000000001</v>
      </c>
      <c r="H95" s="299">
        <f>IF($O95="ISO",D95,IF($O95="Non-Iso",0,IF($O95="Trans Line",SUMIF(#REF!,B95,#REF!),IF($O95="Mix",SUMIF('Mix Substation Location Summary'!$B$4:$B$1316,B95,'Mix Substation Location Summary'!$R$4:$R$1316),"NOT FOUND"))))</f>
        <v>0</v>
      </c>
      <c r="I95" s="299">
        <f>IF($O95="ISO",E95,IF($O95="Non-Iso",0,IF($O95="Trans Line",SUMIF(#REF!,B95,#REF!),IF($O95="Mix",SUMIF('Mix Substation Location Summary'!$B$4:$B$1316,B95,'Mix Substation Location Summary'!$W$4:$W$1316),"NOT FOUND"))))</f>
        <v>0</v>
      </c>
      <c r="J95" s="299">
        <f>IF($O95="ISO",F95,IF($O95="Non-Iso",0,IF($O95="Trans Line",SUMIF(#REF!,$B95,#REF!),IF($O95="Mix",SUMIF('Mix Substation Location Summary'!$B$4:$B$1316,$B95,'Mix Substation Location Summary'!$AB$4:$AB$1316),"NOT FOUND"))))</f>
        <v>0</v>
      </c>
      <c r="K95" s="299">
        <f>IF($O95="ISO",0,IF($O95="Non-Iso",D95,IF($O95="Trans Line",SUMIF(#REF!,$B95,#REF!),IF($O95="Mix",SUMIF('Mix Substation Location Summary'!$B$4:$B$1316,$B95,'Mix Substation Location Summary'!$S$4:$S$1316)+SUMIF('Mix Substation Location Summary'!$B$4:$B$1316,$B95,'Mix Substation Location Summary'!$S$4:$S$1316),"NOT FOUND"))))</f>
        <v>0</v>
      </c>
      <c r="L95" s="299">
        <f>IF($O95="ISO",0,IF($O95="Non-Iso",E95,IF($O95="Trans Line",SUMIF(#REF!,$B95,#REF!),IF($O95="Mix",SUMIF('Mix Substation Location Summary'!$B$4:$B$1316,$B95,'Mix Substation Location Summary'!$X$4:$X$1316)+SUMIF('Mix Substation Location Summary'!$B$4:$B$1316,$B95,'Mix Substation Location Summary'!$Y$4:$Y$1316),"NOT FOUND"))))</f>
        <v>119663.62000000001</v>
      </c>
      <c r="M95" s="299">
        <f>IF($O95="ISO",0,IF($O95="Non-Iso",F95,IF($O95="Trans Line",SUMIF(#REF!,$B95,#REF!),IF($O95="Mix",SUMIF('Mix Substation Location Summary'!$B$4:$B$1316,$B95,'Mix Substation Location Summary'!$AC$4:$AC$1316)+SUMIF('Mix Substation Location Summary'!$B$4:$B$1316,$B95,'Mix Substation Location Summary'!$AD$4:$AD$1316),"NOT FOUND"))))</f>
        <v>0</v>
      </c>
      <c r="N95" s="562">
        <f t="shared" si="36"/>
        <v>0</v>
      </c>
      <c r="O95" s="546" t="s">
        <v>1316</v>
      </c>
      <c r="P95" s="546"/>
    </row>
    <row r="96" spans="1:16" x14ac:dyDescent="0.3">
      <c r="A96" s="448" t="s">
        <v>42</v>
      </c>
      <c r="B96" s="563" t="s">
        <v>180</v>
      </c>
      <c r="C96" s="303" t="s">
        <v>1331</v>
      </c>
      <c r="D96" s="188">
        <f>SUMIFS('Mix Substation Location Summary'!$U$4:$U$1335,'Mix Substation Location Summary'!$B$4:$B$1335,'DS by Location'!$B96)</f>
        <v>0</v>
      </c>
      <c r="E96" s="188">
        <f>SUMIFS('Mix Substation Location Summary'!$Z$4:$Z$1335,'Mix Substation Location Summary'!$B$4:$B$1335,'DS by Location'!$B96)+Reloc_Reclass!Z54</f>
        <v>0</v>
      </c>
      <c r="F96" s="188">
        <f>SUMIFS('Mix Substation Location Summary'!$AE$4:$AE$1335,'Mix Substation Location Summary'!$B$4:$B$1335,'DS by Location'!$B96)</f>
        <v>-3087.4199999999983</v>
      </c>
      <c r="G96" s="561">
        <f t="shared" ref="G96:G97" si="43">SUM(D96:F96)</f>
        <v>-3087.4199999999983</v>
      </c>
      <c r="H96" s="299">
        <f>IF($O96="ISO",D96,IF($O96="Non-Iso",0,IF($O96="Trans Line",SUMIF(#REF!,B96,#REF!),IF($O96="Mix",SUMIF('Mix Substation Location Summary'!$B$4:$B$1316,B96,'Mix Substation Location Summary'!$R$4:$R$1316),"NOT FOUND"))))</f>
        <v>0</v>
      </c>
      <c r="I96" s="299">
        <f>IF($O96="ISO",E96,IF($O96="Non-Iso",0,IF($O96="Trans Line",SUMIF(#REF!,B96,#REF!),IF($O96="Mix",SUMIF('Mix Substation Location Summary'!$B$4:$B$1316,B96,'Mix Substation Location Summary'!$W$4:$W$1316),"NOT FOUND"))))</f>
        <v>0</v>
      </c>
      <c r="J96" s="299">
        <f>IF($O96="ISO",F96,IF($O96="Non-Iso",0,IF($O96="Trans Line",SUMIF(#REF!,$B96,#REF!),IF($O96="Mix",SUMIF('Mix Substation Location Summary'!$B$4:$B$1316,$B96,'Mix Substation Location Summary'!$AB$4:$AB$1316),"NOT FOUND"))))</f>
        <v>0</v>
      </c>
      <c r="K96" s="299">
        <f>IF($O96="ISO",0,IF($O96="Non-Iso",D96,IF($O96="Trans Line",SUMIF(#REF!,$B96,#REF!),IF($O96="Mix",SUMIF('Mix Substation Location Summary'!$B$4:$B$1316,$B96,'Mix Substation Location Summary'!$S$4:$S$1316)+SUMIF('Mix Substation Location Summary'!$B$4:$B$1316,$B96,'Mix Substation Location Summary'!$S$4:$S$1316),"NOT FOUND"))))</f>
        <v>0</v>
      </c>
      <c r="L96" s="299">
        <f>IF($O96="ISO",0,IF($O96="Non-Iso",E96,IF($O96="Trans Line",SUMIF(#REF!,$B96,#REF!),IF($O96="Mix",SUMIF('Mix Substation Location Summary'!$B$4:$B$1316,$B96,'Mix Substation Location Summary'!$X$4:$X$1316)+SUMIF('Mix Substation Location Summary'!$B$4:$B$1316,$B96,'Mix Substation Location Summary'!$Y$4:$Y$1316),"NOT FOUND"))))</f>
        <v>0</v>
      </c>
      <c r="M96" s="299">
        <f>IF($O96="ISO",0,IF($O96="Non-Iso",F96,IF($O96="Trans Line",SUMIF(#REF!,$B96,#REF!),IF($O96="Mix",SUMIF('Mix Substation Location Summary'!$B$4:$B$1316,$B96,'Mix Substation Location Summary'!$AC$4:$AC$1316)+SUMIF('Mix Substation Location Summary'!$B$4:$B$1316,$B96,'Mix Substation Location Summary'!$AD$4:$AD$1316),"NOT FOUND"))))</f>
        <v>-3087.4199999999983</v>
      </c>
      <c r="N96" s="562">
        <f t="shared" si="36"/>
        <v>0</v>
      </c>
      <c r="O96" s="546" t="s">
        <v>1316</v>
      </c>
      <c r="P96" s="546"/>
    </row>
    <row r="97" spans="1:16" x14ac:dyDescent="0.3">
      <c r="A97" s="448" t="s">
        <v>405</v>
      </c>
      <c r="B97" s="564">
        <v>5071</v>
      </c>
      <c r="C97" s="303" t="s">
        <v>1332</v>
      </c>
      <c r="D97" s="188">
        <f>SUMIFS('Mix Substation Location Summary'!$U$4:$U$1335,'Mix Substation Location Summary'!$B$4:$B$1335,'DS by Location'!$B97)</f>
        <v>0</v>
      </c>
      <c r="E97" s="188">
        <f>SUMIFS('Mix Substation Location Summary'!$Z$4:$Z$1335,'Mix Substation Location Summary'!$B$4:$B$1335,'DS by Location'!$B97)</f>
        <v>0</v>
      </c>
      <c r="F97" s="188">
        <f>SUMIFS('Mix Substation Location Summary'!$AE$4:$AE$1335,'Mix Substation Location Summary'!$B$4:$B$1335,'DS by Location'!$B97)</f>
        <v>0</v>
      </c>
      <c r="G97" s="561">
        <f t="shared" si="43"/>
        <v>0</v>
      </c>
      <c r="H97" s="299">
        <f>IF($O97="ISO",D97,IF($O97="Non-Iso",0,IF($O97="Trans Line",SUMIF(#REF!,B97,#REF!),IF($O97="Mix",SUMIF('Mix Substation Location Summary'!$B$4:$B$1316,B97,'Mix Substation Location Summary'!$R$4:$R$1316),"NOT FOUND"))))</f>
        <v>0</v>
      </c>
      <c r="I97" s="299">
        <f>IF($O97="ISO",E97,IF($O97="Non-Iso",0,IF($O97="Trans Line",SUMIF(#REF!,B97,#REF!),IF($O97="Mix",SUMIF('Mix Substation Location Summary'!$B$4:$B$1316,B97,'Mix Substation Location Summary'!$W$4:$W$1316),"NOT FOUND"))))</f>
        <v>0</v>
      </c>
      <c r="J97" s="299">
        <f>IF($O97="ISO",F97,IF($O97="Non-Iso",0,IF($O97="Trans Line",SUMIF(#REF!,$B97,#REF!),IF($O97="Mix",SUMIF('Mix Substation Location Summary'!$B$4:$B$1316,$B97,'Mix Substation Location Summary'!$AB$4:$AB$1316),"NOT FOUND"))))</f>
        <v>0</v>
      </c>
      <c r="K97" s="299">
        <f>IF($O97="ISO",0,IF($O97="Non-Iso",D97,IF($O97="Trans Line",SUMIF(#REF!,$B97,#REF!),IF($O97="Mix",SUMIF('Mix Substation Location Summary'!$B$4:$B$1316,$B97,'Mix Substation Location Summary'!$S$4:$S$1316)+SUMIF('Mix Substation Location Summary'!$B$4:$B$1316,$B97,'Mix Substation Location Summary'!$S$4:$S$1316),"NOT FOUND"))))</f>
        <v>0</v>
      </c>
      <c r="L97" s="299">
        <f>IF($O97="ISO",0,IF($O97="Non-Iso",E97,IF($O97="Trans Line",SUMIF(#REF!,$B97,#REF!),IF($O97="Mix",SUMIF('Mix Substation Location Summary'!$B$4:$B$1316,$B97,'Mix Substation Location Summary'!$X$4:$X$1316)+SUMIF('Mix Substation Location Summary'!$B$4:$B$1316,$B97,'Mix Substation Location Summary'!$Y$4:$Y$1316),"NOT FOUND"))))</f>
        <v>0</v>
      </c>
      <c r="M97" s="299">
        <f>IF($O97="ISO",0,IF($O97="Non-Iso",F97,IF($O97="Trans Line",SUMIF(#REF!,$B97,#REF!),IF($O97="Mix",SUMIF('Mix Substation Location Summary'!$B$4:$B$1316,$B97,'Mix Substation Location Summary'!$AC$4:$AC$1316)+SUMIF('Mix Substation Location Summary'!$B$4:$B$1316,$B97,'Mix Substation Location Summary'!$AD$4:$AD$1316),"NOT FOUND"))))</f>
        <v>0</v>
      </c>
      <c r="N97" s="562">
        <f t="shared" si="36"/>
        <v>0</v>
      </c>
      <c r="O97" s="546" t="s">
        <v>1316</v>
      </c>
      <c r="P97" s="546"/>
    </row>
    <row r="98" spans="1:16" x14ac:dyDescent="0.3">
      <c r="A98" s="294" t="s">
        <v>407</v>
      </c>
      <c r="B98" s="293">
        <v>5073</v>
      </c>
      <c r="C98" s="293" t="s">
        <v>1332</v>
      </c>
      <c r="D98" s="188">
        <f>SUMIFS('Mix Substation Location Summary'!$U$4:$U$1335,'Mix Substation Location Summary'!$B$4:$B$1335,'DS by Location'!$B98)</f>
        <v>0</v>
      </c>
      <c r="E98" s="188">
        <f>SUMIFS('Mix Substation Location Summary'!$Z$4:$Z$1335,'Mix Substation Location Summary'!$B$4:$B$1335,'DS by Location'!$B98)</f>
        <v>0</v>
      </c>
      <c r="F98" s="188">
        <f>SUMIFS('Mix Substation Location Summary'!$AE$4:$AE$1335,'Mix Substation Location Summary'!$B$4:$B$1335,'DS by Location'!$B98)</f>
        <v>0</v>
      </c>
      <c r="G98" s="561">
        <f t="shared" ref="G98" si="44">SUM(D98:F98)</f>
        <v>0</v>
      </c>
      <c r="H98" s="299">
        <f>IF($O98="ISO",D98,IF($O98="Non-Iso",0,IF($O98="Trans Line",SUMIF(#REF!,B98,#REF!),IF($O98="Mix",SUMIF('Mix Substation Location Summary'!$B$4:$B$1316,B98,'Mix Substation Location Summary'!$R$4:$R$1316),"NOT FOUND"))))</f>
        <v>0</v>
      </c>
      <c r="I98" s="299">
        <f>IF($O98="ISO",E98,IF($O98="Non-Iso",0,IF($O98="Trans Line",SUMIF(#REF!,B98,#REF!),IF($O98="Mix",SUMIF('Mix Substation Location Summary'!$B$4:$B$1316,B98,'Mix Substation Location Summary'!$W$4:$W$1316),"NOT FOUND"))))</f>
        <v>0</v>
      </c>
      <c r="J98" s="299">
        <f>IF($O98="ISO",F98,IF($O98="Non-Iso",0,IF($O98="Trans Line",SUMIF(#REF!,$B98,#REF!),IF($O98="Mix",SUMIF('Mix Substation Location Summary'!$B$4:$B$1316,$B98,'Mix Substation Location Summary'!$AB$4:$AB$1316),"NOT FOUND"))))</f>
        <v>0</v>
      </c>
      <c r="K98" s="299">
        <f>IF($O98="ISO",0,IF($O98="Non-Iso",D98,IF($O98="Trans Line",SUMIF(#REF!,$B98,#REF!),IF($O98="Mix",SUMIF('Mix Substation Location Summary'!$B$4:$B$1316,$B98,'Mix Substation Location Summary'!$S$4:$S$1316)+SUMIF('Mix Substation Location Summary'!$B$4:$B$1316,$B98,'Mix Substation Location Summary'!$S$4:$S$1316),"NOT FOUND"))))</f>
        <v>0</v>
      </c>
      <c r="L98" s="299">
        <f>IF($O98="ISO",0,IF($O98="Non-Iso",E98,IF($O98="Trans Line",SUMIF(#REF!,$B98,#REF!),IF($O98="Mix",SUMIF('Mix Substation Location Summary'!$B$4:$B$1316,$B98,'Mix Substation Location Summary'!$X$4:$X$1316)+SUMIF('Mix Substation Location Summary'!$B$4:$B$1316,$B98,'Mix Substation Location Summary'!$Y$4:$Y$1316),"NOT FOUND"))))</f>
        <v>0</v>
      </c>
      <c r="M98" s="299">
        <f>IF($O98="ISO",0,IF($O98="Non-Iso",F98,IF($O98="Trans Line",SUMIF(#REF!,$B98,#REF!),IF($O98="Mix",SUMIF('Mix Substation Location Summary'!$B$4:$B$1316,$B98,'Mix Substation Location Summary'!$AC$4:$AC$1316)+SUMIF('Mix Substation Location Summary'!$B$4:$B$1316,$B98,'Mix Substation Location Summary'!$AD$4:$AD$1316),"NOT FOUND"))))</f>
        <v>0</v>
      </c>
      <c r="N98" s="562">
        <f t="shared" ref="N98" si="45">G98-SUM(H98:M98)</f>
        <v>0</v>
      </c>
      <c r="O98" s="546" t="s">
        <v>1316</v>
      </c>
      <c r="P98" s="546"/>
    </row>
    <row r="99" spans="1:16" x14ac:dyDescent="0.3">
      <c r="A99" s="448" t="s">
        <v>408</v>
      </c>
      <c r="B99" s="303">
        <v>5074</v>
      </c>
      <c r="C99" s="303" t="s">
        <v>1332</v>
      </c>
      <c r="D99" s="188">
        <f>SUMIFS('Mix Substation Location Summary'!$U$4:$U$1335,'Mix Substation Location Summary'!$B$4:$B$1335,'DS by Location'!$B99)</f>
        <v>0</v>
      </c>
      <c r="E99" s="188">
        <f>SUMIFS('Mix Substation Location Summary'!$Z$4:$Z$1335,'Mix Substation Location Summary'!$B$4:$B$1335,'DS by Location'!$B99)</f>
        <v>0</v>
      </c>
      <c r="F99" s="188">
        <f>SUMIFS('Mix Substation Location Summary'!$AE$4:$AE$1335,'Mix Substation Location Summary'!$B$4:$B$1335,'DS by Location'!$B99)</f>
        <v>0</v>
      </c>
      <c r="G99" s="561">
        <f t="shared" ref="G99:G162" si="46">SUM(D99:F99)</f>
        <v>0</v>
      </c>
      <c r="H99" s="299">
        <f>IF($O99="ISO",D99,IF($O99="Non-Iso",0,IF($O99="Trans Line",SUMIF(#REF!,B99,#REF!),IF($O99="Mix",SUMIF('Mix Substation Location Summary'!$B$4:$B$1316,B99,'Mix Substation Location Summary'!$R$4:$R$1316),"NOT FOUND"))))</f>
        <v>0</v>
      </c>
      <c r="I99" s="299">
        <f>IF($O99="ISO",E99,IF($O99="Non-Iso",0,IF($O99="Trans Line",SUMIF(#REF!,B99,#REF!),IF($O99="Mix",SUMIF('Mix Substation Location Summary'!$B$4:$B$1316,B99,'Mix Substation Location Summary'!$W$4:$W$1316),"NOT FOUND"))))</f>
        <v>0</v>
      </c>
      <c r="J99" s="299">
        <f>IF($O99="ISO",F99,IF($O99="Non-Iso",0,IF($O99="Trans Line",SUMIF(#REF!,$B99,#REF!),IF($O99="Mix",SUMIF('Mix Substation Location Summary'!$B$4:$B$1316,$B99,'Mix Substation Location Summary'!$AB$4:$AB$1316),"NOT FOUND"))))</f>
        <v>0</v>
      </c>
      <c r="K99" s="299">
        <f>IF($O99="ISO",0,IF($O99="Non-Iso",D99,IF($O99="Trans Line",SUMIF(#REF!,$B99,#REF!),IF($O99="Mix",SUMIF('Mix Substation Location Summary'!$B$4:$B$1316,$B99,'Mix Substation Location Summary'!$S$4:$S$1316)+SUMIF('Mix Substation Location Summary'!$B$4:$B$1316,$B99,'Mix Substation Location Summary'!$S$4:$S$1316),"NOT FOUND"))))</f>
        <v>0</v>
      </c>
      <c r="L99" s="299">
        <f>IF($O99="ISO",0,IF($O99="Non-Iso",E99,IF($O99="Trans Line",SUMIF(#REF!,$B99,#REF!),IF($O99="Mix",SUMIF('Mix Substation Location Summary'!$B$4:$B$1316,$B99,'Mix Substation Location Summary'!$X$4:$X$1316)+SUMIF('Mix Substation Location Summary'!$B$4:$B$1316,$B99,'Mix Substation Location Summary'!$Y$4:$Y$1316),"NOT FOUND"))))</f>
        <v>0</v>
      </c>
      <c r="M99" s="299">
        <f>IF($O99="ISO",0,IF($O99="Non-Iso",F99,IF($O99="Trans Line",SUMIF(#REF!,$B99,#REF!),IF($O99="Mix",SUMIF('Mix Substation Location Summary'!$B$4:$B$1316,$B99,'Mix Substation Location Summary'!$AC$4:$AC$1316)+SUMIF('Mix Substation Location Summary'!$B$4:$B$1316,$B99,'Mix Substation Location Summary'!$AD$4:$AD$1316),"NOT FOUND"))))</f>
        <v>0</v>
      </c>
      <c r="N99" s="562">
        <f t="shared" si="36"/>
        <v>0</v>
      </c>
      <c r="O99" s="546" t="s">
        <v>1316</v>
      </c>
      <c r="P99" s="546"/>
    </row>
    <row r="100" spans="1:16" ht="12.75" customHeight="1" x14ac:dyDescent="0.3">
      <c r="A100" s="448" t="s">
        <v>409</v>
      </c>
      <c r="B100" s="563">
        <v>5075</v>
      </c>
      <c r="C100" s="303" t="s">
        <v>1332</v>
      </c>
      <c r="D100" s="188">
        <f>SUMIFS('Mix Substation Location Summary'!$U$4:$U$1335,'Mix Substation Location Summary'!$B$4:$B$1335,'DS by Location'!$B100)</f>
        <v>0</v>
      </c>
      <c r="E100" s="188">
        <f>SUMIFS('Mix Substation Location Summary'!$Z$4:$Z$1335,'Mix Substation Location Summary'!$B$4:$B$1335,'DS by Location'!$B100)</f>
        <v>-4.5474735088646412E-13</v>
      </c>
      <c r="F100" s="188">
        <f>SUMIFS('Mix Substation Location Summary'!$AE$4:$AE$1335,'Mix Substation Location Summary'!$B$4:$B$1335,'DS by Location'!$B100)</f>
        <v>0</v>
      </c>
      <c r="G100" s="561">
        <f t="shared" si="46"/>
        <v>-4.5474735088646412E-13</v>
      </c>
      <c r="H100" s="299">
        <f>IF($O100="ISO",D100,IF($O100="Non-Iso",0,IF($O100="Trans Line",SUMIF(#REF!,B100,#REF!),IF($O100="Mix",SUMIF('Mix Substation Location Summary'!$B$4:$B$1316,B100,'Mix Substation Location Summary'!$R$4:$R$1316),"NOT FOUND"))))</f>
        <v>0</v>
      </c>
      <c r="I100" s="299">
        <f>IF($O100="ISO",E100,IF($O100="Non-Iso",0,IF($O100="Trans Line",SUMIF(#REF!,B100,#REF!),IF($O100="Mix",SUMIF('Mix Substation Location Summary'!$B$4:$B$1316,B100,'Mix Substation Location Summary'!$W$4:$W$1316),"NOT FOUND"))))</f>
        <v>0</v>
      </c>
      <c r="J100" s="299">
        <f>IF($O100="ISO",F100,IF($O100="Non-Iso",0,IF($O100="Trans Line",SUMIF(#REF!,$B100,#REF!),IF($O100="Mix",SUMIF('Mix Substation Location Summary'!$B$4:$B$1316,$B100,'Mix Substation Location Summary'!$AB$4:$AB$1316),"NOT FOUND"))))</f>
        <v>0</v>
      </c>
      <c r="K100" s="299">
        <f>IF($O100="ISO",0,IF($O100="Non-Iso",D100,IF($O100="Trans Line",SUMIF(#REF!,$B100,#REF!),IF($O100="Mix",SUMIF('Mix Substation Location Summary'!$B$4:$B$1316,$B100,'Mix Substation Location Summary'!$S$4:$S$1316)+SUMIF('Mix Substation Location Summary'!$B$4:$B$1316,$B100,'Mix Substation Location Summary'!$S$4:$S$1316),"NOT FOUND"))))</f>
        <v>0</v>
      </c>
      <c r="L100" s="299">
        <f>IF($O100="ISO",0,IF($O100="Non-Iso",E100,IF($O100="Trans Line",SUMIF(#REF!,$B100,#REF!),IF($O100="Mix",SUMIF('Mix Substation Location Summary'!$B$4:$B$1316,$B100,'Mix Substation Location Summary'!$X$4:$X$1316)+SUMIF('Mix Substation Location Summary'!$B$4:$B$1316,$B100,'Mix Substation Location Summary'!$Y$4:$Y$1316),"NOT FOUND"))))</f>
        <v>-4.5474735088646412E-13</v>
      </c>
      <c r="M100" s="299">
        <f>IF($O100="ISO",0,IF($O100="Non-Iso",F100,IF($O100="Trans Line",SUMIF(#REF!,$B100,#REF!),IF($O100="Mix",SUMIF('Mix Substation Location Summary'!$B$4:$B$1316,$B100,'Mix Substation Location Summary'!$AC$4:$AC$1316)+SUMIF('Mix Substation Location Summary'!$B$4:$B$1316,$B100,'Mix Substation Location Summary'!$AD$4:$AD$1316),"NOT FOUND"))))</f>
        <v>0</v>
      </c>
      <c r="N100" s="562">
        <f t="shared" si="36"/>
        <v>0</v>
      </c>
      <c r="O100" s="546" t="s">
        <v>1316</v>
      </c>
      <c r="P100" s="546"/>
    </row>
    <row r="101" spans="1:16" ht="12.75" customHeight="1" x14ac:dyDescent="0.3">
      <c r="A101" s="448" t="s">
        <v>2640</v>
      </c>
      <c r="B101" s="564">
        <v>5079</v>
      </c>
      <c r="C101" s="303" t="s">
        <v>1331</v>
      </c>
      <c r="D101" s="188">
        <f>SUMIFS('Mix Substation Location Summary'!$U$4:$U$1335,'Mix Substation Location Summary'!$B$4:$B$1335,'DS by Location'!$B101)</f>
        <v>0</v>
      </c>
      <c r="E101" s="188">
        <f>SUMIFS('Mix Substation Location Summary'!$Z$4:$Z$1335,'Mix Substation Location Summary'!$B$4:$B$1335,'DS by Location'!$B101)</f>
        <v>0</v>
      </c>
      <c r="F101" s="188">
        <f>SUMIFS('Mix Substation Location Summary'!$AE$4:$AE$1335,'Mix Substation Location Summary'!$B$4:$B$1335,'DS by Location'!$B101)</f>
        <v>-5.4569682106375694E-12</v>
      </c>
      <c r="G101" s="561">
        <f t="shared" si="46"/>
        <v>-5.4569682106375694E-12</v>
      </c>
      <c r="H101" s="299">
        <f>IF($O101="ISO",D101,IF($O101="Non-Iso",0,IF($O101="Trans Line",SUMIF(#REF!,B101,#REF!),IF($O101="Mix",SUMIF('Mix Substation Location Summary'!$B$4:$B$1316,B101,'Mix Substation Location Summary'!$R$4:$R$1316),"NOT FOUND"))))</f>
        <v>0</v>
      </c>
      <c r="I101" s="299">
        <f>IF($O101="ISO",E101,IF($O101="Non-Iso",0,IF($O101="Trans Line",SUMIF(#REF!,B101,#REF!),IF($O101="Mix",SUMIF('Mix Substation Location Summary'!$B$4:$B$1316,B101,'Mix Substation Location Summary'!$W$4:$W$1316),"NOT FOUND"))))</f>
        <v>0</v>
      </c>
      <c r="J101" s="299">
        <f>IF($O101="ISO",F101,IF($O101="Non-Iso",0,IF($O101="Trans Line",SUMIF(#REF!,$B101,#REF!),IF($O101="Mix",SUMIF('Mix Substation Location Summary'!$B$4:$B$1316,$B101,'Mix Substation Location Summary'!$AB$4:$AB$1316),"NOT FOUND"))))</f>
        <v>0</v>
      </c>
      <c r="K101" s="299">
        <f>IF($O101="ISO",0,IF($O101="Non-Iso",D101,IF($O101="Trans Line",SUMIF(#REF!,$B101,#REF!),IF($O101="Mix",SUMIF('Mix Substation Location Summary'!$B$4:$B$1316,$B101,'Mix Substation Location Summary'!$S$4:$S$1316)+SUMIF('Mix Substation Location Summary'!$B$4:$B$1316,$B101,'Mix Substation Location Summary'!$S$4:$S$1316),"NOT FOUND"))))</f>
        <v>0</v>
      </c>
      <c r="L101" s="299">
        <f>IF($O101="ISO",0,IF($O101="Non-Iso",E101,IF($O101="Trans Line",SUMIF(#REF!,$B101,#REF!),IF($O101="Mix",SUMIF('Mix Substation Location Summary'!$B$4:$B$1316,$B101,'Mix Substation Location Summary'!$X$4:$X$1316)+SUMIF('Mix Substation Location Summary'!$B$4:$B$1316,$B101,'Mix Substation Location Summary'!$Y$4:$Y$1316),"NOT FOUND"))))</f>
        <v>0</v>
      </c>
      <c r="M101" s="299">
        <f>IF($O101="ISO",0,IF($O101="Non-Iso",F101,IF($O101="Trans Line",SUMIF(#REF!,$B101,#REF!),IF($O101="Mix",SUMIF('Mix Substation Location Summary'!$B$4:$B$1316,$B101,'Mix Substation Location Summary'!$AC$4:$AC$1316)+SUMIF('Mix Substation Location Summary'!$B$4:$B$1316,$B101,'Mix Substation Location Summary'!$AD$4:$AD$1316),"NOT FOUND"))))</f>
        <v>-5.4569682106375694E-12</v>
      </c>
      <c r="N101" s="562">
        <f t="shared" si="36"/>
        <v>0</v>
      </c>
      <c r="O101" s="546" t="s">
        <v>1316</v>
      </c>
      <c r="P101" s="546"/>
    </row>
    <row r="102" spans="1:16" x14ac:dyDescent="0.3">
      <c r="A102" s="448" t="s">
        <v>0</v>
      </c>
      <c r="B102" s="564">
        <v>5080</v>
      </c>
      <c r="C102" s="303" t="s">
        <v>1331</v>
      </c>
      <c r="D102" s="188">
        <f>SUMIFS('Mix Substation Location Summary'!$U$4:$U$1335,'Mix Substation Location Summary'!$B$4:$B$1335,'DS by Location'!$B102)</f>
        <v>0</v>
      </c>
      <c r="E102" s="188">
        <f>SUMIFS('Mix Substation Location Summary'!$Z$4:$Z$1335,'Mix Substation Location Summary'!$B$4:$B$1335,'DS by Location'!$B102)</f>
        <v>0</v>
      </c>
      <c r="F102" s="188">
        <f>SUMIFS('Mix Substation Location Summary'!$AE$4:$AE$1335,'Mix Substation Location Summary'!$B$4:$B$1335,'DS by Location'!$B102)</f>
        <v>6653.84</v>
      </c>
      <c r="G102" s="561">
        <f t="shared" ref="G102" si="47">SUM(D102:F102)</f>
        <v>6653.84</v>
      </c>
      <c r="H102" s="299">
        <f>IF($O102="ISO",D102,IF($O102="Non-Iso",0,IF($O102="Trans Line",SUMIF(#REF!,B102,#REF!),IF($O102="Mix",SUMIF('Mix Substation Location Summary'!$B$4:$B$1316,B102,'Mix Substation Location Summary'!$R$4:$R$1316),"NOT FOUND"))))</f>
        <v>0</v>
      </c>
      <c r="I102" s="299">
        <f>IF($O102="ISO",E102,IF($O102="Non-Iso",0,IF($O102="Trans Line",SUMIF(#REF!,B102,#REF!),IF($O102="Mix",SUMIF('Mix Substation Location Summary'!$B$4:$B$1316,B102,'Mix Substation Location Summary'!$W$4:$W$1316),"NOT FOUND"))))</f>
        <v>0</v>
      </c>
      <c r="J102" s="299">
        <f>IF($O102="ISO",F102,IF($O102="Non-Iso",0,IF($O102="Trans Line",SUMIF(#REF!,$B102,#REF!),IF($O102="Mix",SUMIF('Mix Substation Location Summary'!$B$4:$B$1316,$B102,'Mix Substation Location Summary'!$AB$4:$AB$1316),"NOT FOUND"))))</f>
        <v>0</v>
      </c>
      <c r="K102" s="299">
        <f>IF($O102="ISO",0,IF($O102="Non-Iso",D102,IF($O102="Trans Line",SUMIF(#REF!,$B102,#REF!),IF($O102="Mix",SUMIF('Mix Substation Location Summary'!$B$4:$B$1316,$B102,'Mix Substation Location Summary'!$S$4:$S$1316)+SUMIF('Mix Substation Location Summary'!$B$4:$B$1316,$B102,'Mix Substation Location Summary'!$S$4:$S$1316),"NOT FOUND"))))</f>
        <v>0</v>
      </c>
      <c r="L102" s="299">
        <f>IF($O102="ISO",0,IF($O102="Non-Iso",E102,IF($O102="Trans Line",SUMIF(#REF!,$B102,#REF!),IF($O102="Mix",SUMIF('Mix Substation Location Summary'!$B$4:$B$1316,$B102,'Mix Substation Location Summary'!$X$4:$X$1316)+SUMIF('Mix Substation Location Summary'!$B$4:$B$1316,$B102,'Mix Substation Location Summary'!$Y$4:$Y$1316),"NOT FOUND"))))</f>
        <v>0</v>
      </c>
      <c r="M102" s="299">
        <f>IF($O102="ISO",0,IF($O102="Non-Iso",F102,IF($O102="Trans Line",SUMIF(#REF!,$B102,#REF!),IF($O102="Mix",SUMIF('Mix Substation Location Summary'!$B$4:$B$1316,$B102,'Mix Substation Location Summary'!$AC$4:$AC$1316)+SUMIF('Mix Substation Location Summary'!$B$4:$B$1316,$B102,'Mix Substation Location Summary'!$AD$4:$AD$1316),"NOT FOUND"))))</f>
        <v>6653.84</v>
      </c>
      <c r="N102" s="562">
        <f t="shared" si="36"/>
        <v>0</v>
      </c>
      <c r="O102" s="546" t="s">
        <v>1316</v>
      </c>
      <c r="P102" s="546"/>
    </row>
    <row r="103" spans="1:16" x14ac:dyDescent="0.3">
      <c r="A103" s="294" t="s">
        <v>411</v>
      </c>
      <c r="B103" s="293">
        <v>5081</v>
      </c>
      <c r="C103" s="293" t="s">
        <v>1332</v>
      </c>
      <c r="D103" s="188">
        <f>SUMIFS('Mix Substation Location Summary'!$U$4:$U$1335,'Mix Substation Location Summary'!$B$4:$B$1335,'DS by Location'!$B103)</f>
        <v>0</v>
      </c>
      <c r="E103" s="188">
        <f>SUMIFS('Mix Substation Location Summary'!$Z$4:$Z$1335,'Mix Substation Location Summary'!$B$4:$B$1335,'DS by Location'!$B103)</f>
        <v>19475.89</v>
      </c>
      <c r="F103" s="188">
        <f>SUMIFS('Mix Substation Location Summary'!$AE$4:$AE$1335,'Mix Substation Location Summary'!$B$4:$B$1335,'DS by Location'!$B103)</f>
        <v>0</v>
      </c>
      <c r="G103" s="561">
        <f t="shared" ref="G103" si="48">SUM(D103:F103)</f>
        <v>19475.89</v>
      </c>
      <c r="H103" s="299">
        <f>IF($O103="ISO",D103,IF($O103="Non-Iso",0,IF($O103="Trans Line",SUMIF(#REF!,B103,#REF!),IF($O103="Mix",SUMIF('Mix Substation Location Summary'!$B$4:$B$1316,B103,'Mix Substation Location Summary'!$R$4:$R$1316),"NOT FOUND"))))</f>
        <v>0</v>
      </c>
      <c r="I103" s="299">
        <f>IF($O103="ISO",E103,IF($O103="Non-Iso",0,IF($O103="Trans Line",SUMIF(#REF!,B103,#REF!),IF($O103="Mix",SUMIF('Mix Substation Location Summary'!$B$4:$B$1316,B103,'Mix Substation Location Summary'!$W$4:$W$1316),"NOT FOUND"))))</f>
        <v>0</v>
      </c>
      <c r="J103" s="299">
        <f>IF($O103="ISO",F103,IF($O103="Non-Iso",0,IF($O103="Trans Line",SUMIF(#REF!,$B103,#REF!),IF($O103="Mix",SUMIF('Mix Substation Location Summary'!$B$4:$B$1316,$B103,'Mix Substation Location Summary'!$AB$4:$AB$1316),"NOT FOUND"))))</f>
        <v>0</v>
      </c>
      <c r="K103" s="299">
        <f>IF($O103="ISO",0,IF($O103="Non-Iso",D103,IF($O103="Trans Line",SUMIF(#REF!,$B103,#REF!),IF($O103="Mix",SUMIF('Mix Substation Location Summary'!$B$4:$B$1316,$B103,'Mix Substation Location Summary'!$S$4:$S$1316)+SUMIF('Mix Substation Location Summary'!$B$4:$B$1316,$B103,'Mix Substation Location Summary'!$S$4:$S$1316),"NOT FOUND"))))</f>
        <v>0</v>
      </c>
      <c r="L103" s="299">
        <f>IF($O103="ISO",0,IF($O103="Non-Iso",E103,IF($O103="Trans Line",SUMIF(#REF!,$B103,#REF!),IF($O103="Mix",SUMIF('Mix Substation Location Summary'!$B$4:$B$1316,$B103,'Mix Substation Location Summary'!$X$4:$X$1316)+SUMIF('Mix Substation Location Summary'!$B$4:$B$1316,$B103,'Mix Substation Location Summary'!$Y$4:$Y$1316),"NOT FOUND"))))</f>
        <v>19475.89</v>
      </c>
      <c r="M103" s="299">
        <f>IF($O103="ISO",0,IF($O103="Non-Iso",F103,IF($O103="Trans Line",SUMIF(#REF!,$B103,#REF!),IF($O103="Mix",SUMIF('Mix Substation Location Summary'!$B$4:$B$1316,$B103,'Mix Substation Location Summary'!$AC$4:$AC$1316)+SUMIF('Mix Substation Location Summary'!$B$4:$B$1316,$B103,'Mix Substation Location Summary'!$AD$4:$AD$1316),"NOT FOUND"))))</f>
        <v>0</v>
      </c>
      <c r="N103" s="562">
        <f t="shared" si="36"/>
        <v>0</v>
      </c>
      <c r="O103" s="546" t="s">
        <v>1316</v>
      </c>
      <c r="P103" s="546"/>
    </row>
    <row r="104" spans="1:16" x14ac:dyDescent="0.3">
      <c r="A104" s="448" t="s">
        <v>412</v>
      </c>
      <c r="B104" s="563">
        <v>5082</v>
      </c>
      <c r="C104" s="303" t="s">
        <v>1332</v>
      </c>
      <c r="D104" s="188">
        <f>SUMIFS('Mix Substation Location Summary'!$U$4:$U$1335,'Mix Substation Location Summary'!$B$4:$B$1335,'DS by Location'!$B104)</f>
        <v>0</v>
      </c>
      <c r="E104" s="188">
        <f>SUMIFS('Mix Substation Location Summary'!$Z$4:$Z$1335,'Mix Substation Location Summary'!$B$4:$B$1335,'DS by Location'!$B104)</f>
        <v>-123.53999999999724</v>
      </c>
      <c r="F104" s="188">
        <f>SUMIFS('Mix Substation Location Summary'!$AE$4:$AE$1335,'Mix Substation Location Summary'!$B$4:$B$1335,'DS by Location'!$B104)</f>
        <v>-20158.09</v>
      </c>
      <c r="G104" s="561">
        <f t="shared" si="46"/>
        <v>-20281.629999999997</v>
      </c>
      <c r="H104" s="299">
        <f>IF($O104="ISO",D104,IF($O104="Non-Iso",0,IF($O104="Trans Line",SUMIF(#REF!,B104,#REF!),IF($O104="Mix",SUMIF('Mix Substation Location Summary'!$B$4:$B$1316,B104,'Mix Substation Location Summary'!$R$4:$R$1316),"NOT FOUND"))))</f>
        <v>0</v>
      </c>
      <c r="I104" s="299">
        <f>IF($O104="ISO",E104,IF($O104="Non-Iso",0,IF($O104="Trans Line",SUMIF(#REF!,B104,#REF!),IF($O104="Mix",SUMIF('Mix Substation Location Summary'!$B$4:$B$1316,B104,'Mix Substation Location Summary'!$W$4:$W$1316),"NOT FOUND"))))</f>
        <v>0</v>
      </c>
      <c r="J104" s="299">
        <f>IF($O104="ISO",F104,IF($O104="Non-Iso",0,IF($O104="Trans Line",SUMIF(#REF!,$B104,#REF!),IF($O104="Mix",SUMIF('Mix Substation Location Summary'!$B$4:$B$1316,$B104,'Mix Substation Location Summary'!$AB$4:$AB$1316),"NOT FOUND"))))</f>
        <v>0</v>
      </c>
      <c r="K104" s="299">
        <f>IF($O104="ISO",0,IF($O104="Non-Iso",D104,IF($O104="Trans Line",SUMIF(#REF!,$B104,#REF!),IF($O104="Mix",SUMIF('Mix Substation Location Summary'!$B$4:$B$1316,$B104,'Mix Substation Location Summary'!$S$4:$S$1316)+SUMIF('Mix Substation Location Summary'!$B$4:$B$1316,$B104,'Mix Substation Location Summary'!$S$4:$S$1316),"NOT FOUND"))))</f>
        <v>0</v>
      </c>
      <c r="L104" s="299">
        <f>IF($O104="ISO",0,IF($O104="Non-Iso",E104,IF($O104="Trans Line",SUMIF(#REF!,$B104,#REF!),IF($O104="Mix",SUMIF('Mix Substation Location Summary'!$B$4:$B$1316,$B104,'Mix Substation Location Summary'!$X$4:$X$1316)+SUMIF('Mix Substation Location Summary'!$B$4:$B$1316,$B104,'Mix Substation Location Summary'!$Y$4:$Y$1316),"NOT FOUND"))))</f>
        <v>-123.53999999999724</v>
      </c>
      <c r="M104" s="299">
        <f>IF($O104="ISO",0,IF($O104="Non-Iso",F104,IF($O104="Trans Line",SUMIF(#REF!,$B104,#REF!),IF($O104="Mix",SUMIF('Mix Substation Location Summary'!$B$4:$B$1316,$B104,'Mix Substation Location Summary'!$AC$4:$AC$1316)+SUMIF('Mix Substation Location Summary'!$B$4:$B$1316,$B104,'Mix Substation Location Summary'!$AD$4:$AD$1316),"NOT FOUND"))))</f>
        <v>-20158.09</v>
      </c>
      <c r="N104" s="562">
        <f t="shared" si="36"/>
        <v>0</v>
      </c>
      <c r="O104" s="546" t="s">
        <v>1316</v>
      </c>
      <c r="P104" s="546"/>
    </row>
    <row r="105" spans="1:16" x14ac:dyDescent="0.3">
      <c r="A105" s="448" t="s">
        <v>2</v>
      </c>
      <c r="B105" s="560" t="s">
        <v>135</v>
      </c>
      <c r="C105" s="303" t="s">
        <v>1332</v>
      </c>
      <c r="D105" s="188">
        <f>SUMIFS('Mix Substation Location Summary'!$U$4:$U$1335,'Mix Substation Location Summary'!$B$4:$B$1335,'DS by Location'!$B105)</f>
        <v>0</v>
      </c>
      <c r="E105" s="188">
        <f>SUMIFS('Mix Substation Location Summary'!$Z$4:$Z$1335,'Mix Substation Location Summary'!$B$4:$B$1335,'DS by Location'!$B105)</f>
        <v>43707.7</v>
      </c>
      <c r="F105" s="188">
        <f>SUMIFS('Mix Substation Location Summary'!$AE$4:$AE$1335,'Mix Substation Location Summary'!$B$4:$B$1335,'DS by Location'!$B105)</f>
        <v>1874843.5399999998</v>
      </c>
      <c r="G105" s="561">
        <f t="shared" si="46"/>
        <v>1918551.2399999998</v>
      </c>
      <c r="H105" s="299">
        <f>IF($O105="ISO",D105,IF($O105="Non-Iso",0,IF($O105="Trans Line",SUMIF(#REF!,B105,#REF!),IF($O105="Mix",SUMIF('Mix Substation Location Summary'!$B$4:$B$1316,B105,'Mix Substation Location Summary'!$R$4:$R$1316),"NOT FOUND"))))</f>
        <v>0</v>
      </c>
      <c r="I105" s="299">
        <f>IF($O105="ISO",E105,IF($O105="Non-Iso",0,IF($O105="Trans Line",SUMIF(#REF!,B105,#REF!),IF($O105="Mix",SUMIF('Mix Substation Location Summary'!$B$4:$B$1316,B105,'Mix Substation Location Summary'!$W$4:$W$1316),"NOT FOUND"))))</f>
        <v>0</v>
      </c>
      <c r="J105" s="299">
        <f>IF($O105="ISO",F105,IF($O105="Non-Iso",0,IF($O105="Trans Line",SUMIF(#REF!,$B105,#REF!),IF($O105="Mix",SUMIF('Mix Substation Location Summary'!$B$4:$B$1316,$B105,'Mix Substation Location Summary'!$AB$4:$AB$1316),"NOT FOUND"))))</f>
        <v>0</v>
      </c>
      <c r="K105" s="299">
        <f>IF($O105="ISO",0,IF($O105="Non-Iso",D105,IF($O105="Trans Line",SUMIF(#REF!,$B105,#REF!),IF($O105="Mix",SUMIF('Mix Substation Location Summary'!$B$4:$B$1316,$B105,'Mix Substation Location Summary'!$S$4:$S$1316)+SUMIF('Mix Substation Location Summary'!$B$4:$B$1316,$B105,'Mix Substation Location Summary'!$S$4:$S$1316),"NOT FOUND"))))</f>
        <v>0</v>
      </c>
      <c r="L105" s="299">
        <f>IF($O105="ISO",0,IF($O105="Non-Iso",E105,IF($O105="Trans Line",SUMIF(#REF!,$B105,#REF!),IF($O105="Mix",SUMIF('Mix Substation Location Summary'!$B$4:$B$1316,$B105,'Mix Substation Location Summary'!$X$4:$X$1316)+SUMIF('Mix Substation Location Summary'!$B$4:$B$1316,$B105,'Mix Substation Location Summary'!$Y$4:$Y$1316),"NOT FOUND"))))</f>
        <v>43707.7</v>
      </c>
      <c r="M105" s="299">
        <f>IF($O105="ISO",0,IF($O105="Non-Iso",F105,IF($O105="Trans Line",SUMIF(#REF!,$B105,#REF!),IF($O105="Mix",SUMIF('Mix Substation Location Summary'!$B$4:$B$1316,$B105,'Mix Substation Location Summary'!$AC$4:$AC$1316)+SUMIF('Mix Substation Location Summary'!$B$4:$B$1316,$B105,'Mix Substation Location Summary'!$AD$4:$AD$1316),"NOT FOUND"))))</f>
        <v>1874843.5399999998</v>
      </c>
      <c r="N105" s="562">
        <f t="shared" si="36"/>
        <v>0</v>
      </c>
      <c r="O105" s="546" t="s">
        <v>1316</v>
      </c>
      <c r="P105" s="546"/>
    </row>
    <row r="106" spans="1:16" ht="12.75" customHeight="1" x14ac:dyDescent="0.3">
      <c r="A106" s="448" t="s">
        <v>415</v>
      </c>
      <c r="B106" s="563">
        <v>5086</v>
      </c>
      <c r="C106" s="303" t="s">
        <v>1332</v>
      </c>
      <c r="D106" s="188">
        <f>SUMIFS('Mix Substation Location Summary'!$U$4:$U$1335,'Mix Substation Location Summary'!$B$4:$B$1335,'DS by Location'!$B106)</f>
        <v>0</v>
      </c>
      <c r="E106" s="188">
        <f>SUMIFS('Mix Substation Location Summary'!$Z$4:$Z$1335,'Mix Substation Location Summary'!$B$4:$B$1335,'DS by Location'!$B106)</f>
        <v>0</v>
      </c>
      <c r="F106" s="188">
        <f>SUMIFS('Mix Substation Location Summary'!$AE$4:$AE$1335,'Mix Substation Location Summary'!$B$4:$B$1335,'DS by Location'!$B106)</f>
        <v>0</v>
      </c>
      <c r="G106" s="561">
        <f t="shared" si="46"/>
        <v>0</v>
      </c>
      <c r="H106" s="299">
        <f>IF($O106="ISO",D106,IF($O106="Non-Iso",0,IF($O106="Trans Line",SUMIF(#REF!,B106,#REF!),IF($O106="Mix",SUMIF('Mix Substation Location Summary'!$B$4:$B$1316,B106,'Mix Substation Location Summary'!$R$4:$R$1316),"NOT FOUND"))))</f>
        <v>0</v>
      </c>
      <c r="I106" s="299">
        <f>IF($O106="ISO",E106,IF($O106="Non-Iso",0,IF($O106="Trans Line",SUMIF(#REF!,B106,#REF!),IF($O106="Mix",SUMIF('Mix Substation Location Summary'!$B$4:$B$1316,B106,'Mix Substation Location Summary'!$W$4:$W$1316),"NOT FOUND"))))</f>
        <v>0</v>
      </c>
      <c r="J106" s="299">
        <f>IF($O106="ISO",F106,IF($O106="Non-Iso",0,IF($O106="Trans Line",SUMIF(#REF!,$B106,#REF!),IF($O106="Mix",SUMIF('Mix Substation Location Summary'!$B$4:$B$1316,$B106,'Mix Substation Location Summary'!$AB$4:$AB$1316),"NOT FOUND"))))</f>
        <v>0</v>
      </c>
      <c r="K106" s="299">
        <f>IF($O106="ISO",0,IF($O106="Non-Iso",D106,IF($O106="Trans Line",SUMIF(#REF!,$B106,#REF!),IF($O106="Mix",SUMIF('Mix Substation Location Summary'!$B$4:$B$1316,$B106,'Mix Substation Location Summary'!$S$4:$S$1316)+SUMIF('Mix Substation Location Summary'!$B$4:$B$1316,$B106,'Mix Substation Location Summary'!$S$4:$S$1316),"NOT FOUND"))))</f>
        <v>0</v>
      </c>
      <c r="L106" s="299">
        <f>IF($O106="ISO",0,IF($O106="Non-Iso",E106,IF($O106="Trans Line",SUMIF(#REF!,$B106,#REF!),IF($O106="Mix",SUMIF('Mix Substation Location Summary'!$B$4:$B$1316,$B106,'Mix Substation Location Summary'!$X$4:$X$1316)+SUMIF('Mix Substation Location Summary'!$B$4:$B$1316,$B106,'Mix Substation Location Summary'!$Y$4:$Y$1316),"NOT FOUND"))))</f>
        <v>0</v>
      </c>
      <c r="M106" s="299">
        <f>IF($O106="ISO",0,IF($O106="Non-Iso",F106,IF($O106="Trans Line",SUMIF(#REF!,$B106,#REF!),IF($O106="Mix",SUMIF('Mix Substation Location Summary'!$B$4:$B$1316,$B106,'Mix Substation Location Summary'!$AC$4:$AC$1316)+SUMIF('Mix Substation Location Summary'!$B$4:$B$1316,$B106,'Mix Substation Location Summary'!$AD$4:$AD$1316),"NOT FOUND"))))</f>
        <v>0</v>
      </c>
      <c r="N106" s="562">
        <f t="shared" si="36"/>
        <v>0</v>
      </c>
      <c r="O106" s="546" t="s">
        <v>1316</v>
      </c>
      <c r="P106" s="546"/>
    </row>
    <row r="107" spans="1:16" ht="12.75" customHeight="1" x14ac:dyDescent="0.3">
      <c r="A107" s="294" t="s">
        <v>419</v>
      </c>
      <c r="B107" s="293">
        <v>5090</v>
      </c>
      <c r="C107" s="293" t="s">
        <v>1331</v>
      </c>
      <c r="D107" s="188">
        <f>SUMIFS('Mix Substation Location Summary'!$U$4:$U$1335,'Mix Substation Location Summary'!$B$4:$B$1335,'DS by Location'!$B107)</f>
        <v>0</v>
      </c>
      <c r="E107" s="188">
        <f>SUMIFS('Mix Substation Location Summary'!$Z$4:$Z$1335,'Mix Substation Location Summary'!$B$4:$B$1335,'DS by Location'!$B107)</f>
        <v>0</v>
      </c>
      <c r="F107" s="188">
        <f>SUMIFS('Mix Substation Location Summary'!$AE$4:$AE$1335,'Mix Substation Location Summary'!$B$4:$B$1335,'DS by Location'!$B107)</f>
        <v>0</v>
      </c>
      <c r="G107" s="561">
        <f t="shared" ref="G107" si="49">SUM(D107:F107)</f>
        <v>0</v>
      </c>
      <c r="H107" s="299">
        <f>IF($O107="ISO",D107,IF($O107="Non-Iso",0,IF($O107="Trans Line",SUMIF(#REF!,B107,#REF!),IF($O107="Mix",SUMIF('Mix Substation Location Summary'!$B$4:$B$1316,B107,'Mix Substation Location Summary'!$R$4:$R$1316),"NOT FOUND"))))</f>
        <v>0</v>
      </c>
      <c r="I107" s="299">
        <f>IF($O107="ISO",E107,IF($O107="Non-Iso",0,IF($O107="Trans Line",SUMIF(#REF!,B107,#REF!),IF($O107="Mix",SUMIF('Mix Substation Location Summary'!$B$4:$B$1316,B107,'Mix Substation Location Summary'!$W$4:$W$1316),"NOT FOUND"))))</f>
        <v>0</v>
      </c>
      <c r="J107" s="299">
        <f>IF($O107="ISO",F107,IF($O107="Non-Iso",0,IF($O107="Trans Line",SUMIF(#REF!,$B107,#REF!),IF($O107="Mix",SUMIF('Mix Substation Location Summary'!$B$4:$B$1316,$B107,'Mix Substation Location Summary'!$AB$4:$AB$1316),"NOT FOUND"))))</f>
        <v>0</v>
      </c>
      <c r="K107" s="299">
        <f>IF($O107="ISO",0,IF($O107="Non-Iso",D107,IF($O107="Trans Line",SUMIF(#REF!,$B107,#REF!),IF($O107="Mix",SUMIF('Mix Substation Location Summary'!$B$4:$B$1316,$B107,'Mix Substation Location Summary'!$S$4:$S$1316)+SUMIF('Mix Substation Location Summary'!$B$4:$B$1316,$B107,'Mix Substation Location Summary'!$S$4:$S$1316),"NOT FOUND"))))</f>
        <v>0</v>
      </c>
      <c r="L107" s="299">
        <f>IF($O107="ISO",0,IF($O107="Non-Iso",E107,IF($O107="Trans Line",SUMIF(#REF!,$B107,#REF!),IF($O107="Mix",SUMIF('Mix Substation Location Summary'!$B$4:$B$1316,$B107,'Mix Substation Location Summary'!$X$4:$X$1316)+SUMIF('Mix Substation Location Summary'!$B$4:$B$1316,$B107,'Mix Substation Location Summary'!$Y$4:$Y$1316),"NOT FOUND"))))</f>
        <v>0</v>
      </c>
      <c r="M107" s="299">
        <f>IF($O107="ISO",0,IF($O107="Non-Iso",F107,IF($O107="Trans Line",SUMIF(#REF!,$B107,#REF!),IF($O107="Mix",SUMIF('Mix Substation Location Summary'!$B$4:$B$1316,$B107,'Mix Substation Location Summary'!$AC$4:$AC$1316)+SUMIF('Mix Substation Location Summary'!$B$4:$B$1316,$B107,'Mix Substation Location Summary'!$AD$4:$AD$1316),"NOT FOUND"))))</f>
        <v>0</v>
      </c>
      <c r="N107" s="562">
        <f t="shared" si="36"/>
        <v>0</v>
      </c>
      <c r="O107" s="546" t="s">
        <v>1316</v>
      </c>
      <c r="P107" s="546"/>
    </row>
    <row r="108" spans="1:16" ht="12.75" customHeight="1" x14ac:dyDescent="0.3">
      <c r="A108" s="448" t="s">
        <v>2809</v>
      </c>
      <c r="B108" s="564">
        <v>5096</v>
      </c>
      <c r="C108" s="303" t="s">
        <v>1332</v>
      </c>
      <c r="D108" s="188">
        <f>SUMIFS('Mix Substation Location Summary'!$U$4:$U$1335,'Mix Substation Location Summary'!$B$4:$B$1335,'DS by Location'!$B108)</f>
        <v>0</v>
      </c>
      <c r="E108" s="188">
        <f>SUMIFS('Mix Substation Location Summary'!$Z$4:$Z$1335,'Mix Substation Location Summary'!$B$4:$B$1335,'DS by Location'!$B108)</f>
        <v>0</v>
      </c>
      <c r="F108" s="188">
        <f>SUMIFS('Mix Substation Location Summary'!$AE$4:$AE$1335,'Mix Substation Location Summary'!$B$4:$B$1335,'DS by Location'!$B108)</f>
        <v>0</v>
      </c>
      <c r="G108" s="561">
        <f t="shared" ref="G108" si="50">SUM(D108:F108)</f>
        <v>0</v>
      </c>
      <c r="H108" s="299">
        <f>IF($O108="ISO",D108,IF($O108="Non-Iso",0,IF($O108="Trans Line",SUMIF(#REF!,B108,#REF!),IF($O108="Mix",SUMIF('Mix Substation Location Summary'!$B$4:$B$1316,B108,'Mix Substation Location Summary'!$R$4:$R$1316),"NOT FOUND"))))</f>
        <v>0</v>
      </c>
      <c r="I108" s="299">
        <f>IF($O108="ISO",E108,IF($O108="Non-Iso",0,IF($O108="Trans Line",SUMIF(#REF!,B108,#REF!),IF($O108="Mix",SUMIF('Mix Substation Location Summary'!$B$4:$B$1316,B108,'Mix Substation Location Summary'!$W$4:$W$1316),"NOT FOUND"))))</f>
        <v>0</v>
      </c>
      <c r="J108" s="299">
        <f>IF($O108="ISO",F108,IF($O108="Non-Iso",0,IF($O108="Trans Line",SUMIF(#REF!,$B108,#REF!),IF($O108="Mix",SUMIF('Mix Substation Location Summary'!$B$4:$B$1316,$B108,'Mix Substation Location Summary'!$AB$4:$AB$1316),"NOT FOUND"))))</f>
        <v>0</v>
      </c>
      <c r="K108" s="299">
        <f>IF($O108="ISO",0,IF($O108="Non-Iso",D108,IF($O108="Trans Line",SUMIF(#REF!,$B108,#REF!),IF($O108="Mix",SUMIF('Mix Substation Location Summary'!$B$4:$B$1316,$B108,'Mix Substation Location Summary'!$S$4:$S$1316)+SUMIF('Mix Substation Location Summary'!$B$4:$B$1316,$B108,'Mix Substation Location Summary'!$S$4:$S$1316),"NOT FOUND"))))</f>
        <v>0</v>
      </c>
      <c r="L108" s="299">
        <f>IF($O108="ISO",0,IF($O108="Non-Iso",E108,IF($O108="Trans Line",SUMIF(#REF!,$B108,#REF!),IF($O108="Mix",SUMIF('Mix Substation Location Summary'!$B$4:$B$1316,$B108,'Mix Substation Location Summary'!$X$4:$X$1316)+SUMIF('Mix Substation Location Summary'!$B$4:$B$1316,$B108,'Mix Substation Location Summary'!$Y$4:$Y$1316),"NOT FOUND"))))</f>
        <v>0</v>
      </c>
      <c r="M108" s="299">
        <f>IF($O108="ISO",0,IF($O108="Non-Iso",F108,IF($O108="Trans Line",SUMIF(#REF!,$B108,#REF!),IF($O108="Mix",SUMIF('Mix Substation Location Summary'!$B$4:$B$1316,$B108,'Mix Substation Location Summary'!$AC$4:$AC$1316)+SUMIF('Mix Substation Location Summary'!$B$4:$B$1316,$B108,'Mix Substation Location Summary'!$AD$4:$AD$1316),"NOT FOUND"))))</f>
        <v>0</v>
      </c>
      <c r="N108" s="562">
        <f t="shared" si="36"/>
        <v>0</v>
      </c>
      <c r="O108" s="546" t="s">
        <v>1316</v>
      </c>
      <c r="P108" s="546"/>
    </row>
    <row r="109" spans="1:16" x14ac:dyDescent="0.3">
      <c r="A109" s="448" t="s">
        <v>652</v>
      </c>
      <c r="B109" s="564">
        <v>5100</v>
      </c>
      <c r="C109" s="303" t="s">
        <v>1333</v>
      </c>
      <c r="D109" s="188">
        <f>SUMIFS('Mix Substation Location Summary'!$U$4:$U$1335,'Mix Substation Location Summary'!$B$4:$B$1335,'DS by Location'!$B109)</f>
        <v>0</v>
      </c>
      <c r="E109" s="188">
        <f>SUMIFS('Mix Substation Location Summary'!$Z$4:$Z$1335,'Mix Substation Location Summary'!$B$4:$B$1335,'DS by Location'!$B109)</f>
        <v>194833.27000000002</v>
      </c>
      <c r="F109" s="188">
        <f>SUMIFS('Mix Substation Location Summary'!$AE$4:$AE$1335,'Mix Substation Location Summary'!$B$4:$B$1335,'DS by Location'!$B109)</f>
        <v>601885.07000000007</v>
      </c>
      <c r="G109" s="561">
        <f t="shared" si="46"/>
        <v>796718.34000000008</v>
      </c>
      <c r="H109" s="299">
        <f>IF($O109="ISO",D109,IF($O109="Non-Iso",0,IF($O109="Trans Line",SUMIF(#REF!,B109,#REF!),IF($O109="Mix",SUMIF('Mix Substation Location Summary'!$B$4:$B$1316,B109,'Mix Substation Location Summary'!$R$4:$R$1316),"NOT FOUND"))))</f>
        <v>0</v>
      </c>
      <c r="I109" s="299">
        <f>IF($O109="ISO",E109,IF($O109="Non-Iso",0,IF($O109="Trans Line",SUMIF(#REF!,B109,#REF!),IF($O109="Mix",SUMIF('Mix Substation Location Summary'!$B$4:$B$1316,B109,'Mix Substation Location Summary'!$W$4:$W$1316),"NOT FOUND"))))</f>
        <v>0</v>
      </c>
      <c r="J109" s="299">
        <f>IF($O109="ISO",F109,IF($O109="Non-Iso",0,IF($O109="Trans Line",SUMIF(#REF!,$B109,#REF!),IF($O109="Mix",SUMIF('Mix Substation Location Summary'!$B$4:$B$1316,$B109,'Mix Substation Location Summary'!$AB$4:$AB$1316),"NOT FOUND"))))</f>
        <v>0</v>
      </c>
      <c r="K109" s="299">
        <f>IF($O109="ISO",0,IF($O109="Non-Iso",D109,IF($O109="Trans Line",SUMIF(#REF!,$B109,#REF!),IF($O109="Mix",SUMIF('Mix Substation Location Summary'!$B$4:$B$1316,$B109,'Mix Substation Location Summary'!$S$4:$S$1316)+SUMIF('Mix Substation Location Summary'!$B$4:$B$1316,$B109,'Mix Substation Location Summary'!$S$4:$S$1316),"NOT FOUND"))))</f>
        <v>0</v>
      </c>
      <c r="L109" s="299">
        <f>IF($O109="ISO",0,IF($O109="Non-Iso",E109,IF($O109="Trans Line",SUMIF(#REF!,$B109,#REF!),IF($O109="Mix",SUMIF('Mix Substation Location Summary'!$B$4:$B$1316,$B109,'Mix Substation Location Summary'!$X$4:$X$1316)+SUMIF('Mix Substation Location Summary'!$B$4:$B$1316,$B109,'Mix Substation Location Summary'!$Y$4:$Y$1316),"NOT FOUND"))))</f>
        <v>194833.27000000002</v>
      </c>
      <c r="M109" s="299">
        <f>IF($O109="ISO",0,IF($O109="Non-Iso",F109,IF($O109="Trans Line",SUMIF(#REF!,$B109,#REF!),IF($O109="Mix",SUMIF('Mix Substation Location Summary'!$B$4:$B$1316,$B109,'Mix Substation Location Summary'!$AC$4:$AC$1316)+SUMIF('Mix Substation Location Summary'!$B$4:$B$1316,$B109,'Mix Substation Location Summary'!$AD$4:$AD$1316),"NOT FOUND"))))</f>
        <v>601885.07000000007</v>
      </c>
      <c r="N109" s="562">
        <f t="shared" si="36"/>
        <v>0</v>
      </c>
      <c r="O109" s="546" t="s">
        <v>1316</v>
      </c>
      <c r="P109" s="546"/>
    </row>
    <row r="110" spans="1:16" x14ac:dyDescent="0.3">
      <c r="A110" s="448" t="s">
        <v>426</v>
      </c>
      <c r="B110" s="546">
        <v>5101</v>
      </c>
      <c r="C110" s="303" t="s">
        <v>1334</v>
      </c>
      <c r="D110" s="188">
        <f>SUMIFS('Mix Substation Location Summary'!$U$4:$U$1335,'Mix Substation Location Summary'!$B$4:$B$1335,'DS by Location'!$B110)</f>
        <v>90249.35</v>
      </c>
      <c r="E110" s="188">
        <f>SUMIFS('Mix Substation Location Summary'!$Z$4:$Z$1335,'Mix Substation Location Summary'!$B$4:$B$1335,'DS by Location'!$B110)</f>
        <v>3446349.9599999995</v>
      </c>
      <c r="F110" s="188">
        <f>SUMIFS('Mix Substation Location Summary'!$AE$4:$AE$1335,'Mix Substation Location Summary'!$B$4:$B$1335,'DS by Location'!$B110)</f>
        <v>22018120.069999985</v>
      </c>
      <c r="G110" s="561">
        <f t="shared" si="46"/>
        <v>25554719.379999984</v>
      </c>
      <c r="H110" s="299">
        <f>IF($O110="ISO",D110,IF($O110="Non-Iso",0,IF($O110="Trans Line",SUMIF(#REF!,B110,#REF!),IF($O110="Mix",SUMIF('Mix Substation Location Summary'!$B$4:$B$1316,B110,'Mix Substation Location Summary'!$R$4:$R$1316),"NOT FOUND"))))</f>
        <v>0</v>
      </c>
      <c r="I110" s="299">
        <f>IF($O110="ISO",E110,IF($O110="Non-Iso",0,IF($O110="Trans Line",SUMIF(#REF!,B110,#REF!),IF($O110="Mix",SUMIF('Mix Substation Location Summary'!$B$4:$B$1316,B110,'Mix Substation Location Summary'!$W$4:$W$1316),"NOT FOUND"))))</f>
        <v>0</v>
      </c>
      <c r="J110" s="299">
        <f>IF($O110="ISO",F110,IF($O110="Non-Iso",0,IF($O110="Trans Line",SUMIF(#REF!,$B110,#REF!),IF($O110="Mix",SUMIF('Mix Substation Location Summary'!$B$4:$B$1316,$B110,'Mix Substation Location Summary'!$AB$4:$AB$1316),"NOT FOUND"))))</f>
        <v>0</v>
      </c>
      <c r="K110" s="299">
        <f>IF($O110="ISO",0,IF($O110="Non-Iso",D110,IF($O110="Trans Line",SUMIF(#REF!,$B110,#REF!),IF($O110="Mix",SUMIF('Mix Substation Location Summary'!$B$4:$B$1316,$B110,'Mix Substation Location Summary'!$S$4:$S$1316)+SUMIF('Mix Substation Location Summary'!$B$4:$B$1316,$B110,'Mix Substation Location Summary'!$S$4:$S$1316),"NOT FOUND"))))</f>
        <v>90249.35</v>
      </c>
      <c r="L110" s="299">
        <f>IF($O110="ISO",0,IF($O110="Non-Iso",E110,IF($O110="Trans Line",SUMIF(#REF!,$B110,#REF!),IF($O110="Mix",SUMIF('Mix Substation Location Summary'!$B$4:$B$1316,$B110,'Mix Substation Location Summary'!$X$4:$X$1316)+SUMIF('Mix Substation Location Summary'!$B$4:$B$1316,$B110,'Mix Substation Location Summary'!$Y$4:$Y$1316),"NOT FOUND"))))</f>
        <v>3446349.9599999995</v>
      </c>
      <c r="M110" s="299">
        <f>IF($O110="ISO",0,IF($O110="Non-Iso",F110,IF($O110="Trans Line",SUMIF(#REF!,$B110,#REF!),IF($O110="Mix",SUMIF('Mix Substation Location Summary'!$B$4:$B$1316,$B110,'Mix Substation Location Summary'!$AC$4:$AC$1316)+SUMIF('Mix Substation Location Summary'!$B$4:$B$1316,$B110,'Mix Substation Location Summary'!$AD$4:$AD$1316),"NOT FOUND"))))</f>
        <v>22018120.069999985</v>
      </c>
      <c r="N110" s="562">
        <f t="shared" si="36"/>
        <v>0</v>
      </c>
      <c r="O110" s="546" t="s">
        <v>1316</v>
      </c>
      <c r="P110" s="546"/>
    </row>
    <row r="111" spans="1:16" x14ac:dyDescent="0.3">
      <c r="A111" s="448" t="s">
        <v>672</v>
      </c>
      <c r="B111" s="560">
        <v>5102</v>
      </c>
      <c r="C111" s="303" t="s">
        <v>1333</v>
      </c>
      <c r="D111" s="188">
        <f>SUMIFS('Mix Substation Location Summary'!$U$4:$U$1335,'Mix Substation Location Summary'!$B$4:$B$1335,'DS by Location'!$B111)</f>
        <v>4232.1499999999996</v>
      </c>
      <c r="E111" s="188">
        <f>SUMIFS('Mix Substation Location Summary'!$Z$4:$Z$1335,'Mix Substation Location Summary'!$B$4:$B$1335,'DS by Location'!$B111)</f>
        <v>856865.89999999991</v>
      </c>
      <c r="F111" s="188">
        <f>SUMIFS('Mix Substation Location Summary'!$AE$4:$AE$1335,'Mix Substation Location Summary'!$B$4:$B$1335,'DS by Location'!$B111)</f>
        <v>1430832.3099999996</v>
      </c>
      <c r="G111" s="561">
        <f t="shared" si="46"/>
        <v>2291930.3599999994</v>
      </c>
      <c r="H111" s="299">
        <f>IF($O111="ISO",D111,IF($O111="Non-Iso",0,IF($O111="Trans Line",SUMIF(#REF!,B111,#REF!),IF($O111="Mix",SUMIF('Mix Substation Location Summary'!$B$4:$B$1316,B111,'Mix Substation Location Summary'!$R$4:$R$1316),"NOT FOUND"))))</f>
        <v>0</v>
      </c>
      <c r="I111" s="299">
        <f>IF($O111="ISO",E111,IF($O111="Non-Iso",0,IF($O111="Trans Line",SUMIF(#REF!,B111,#REF!),IF($O111="Mix",SUMIF('Mix Substation Location Summary'!$B$4:$B$1316,B111,'Mix Substation Location Summary'!$W$4:$W$1316),"NOT FOUND"))))</f>
        <v>0</v>
      </c>
      <c r="J111" s="299">
        <f>IF($O111="ISO",F111,IF($O111="Non-Iso",0,IF($O111="Trans Line",SUMIF(#REF!,$B111,#REF!),IF($O111="Mix",SUMIF('Mix Substation Location Summary'!$B$4:$B$1316,$B111,'Mix Substation Location Summary'!$AB$4:$AB$1316),"NOT FOUND"))))</f>
        <v>0</v>
      </c>
      <c r="K111" s="299">
        <f>IF($O111="ISO",0,IF($O111="Non-Iso",D111,IF($O111="Trans Line",SUMIF(#REF!,$B111,#REF!),IF($O111="Mix",SUMIF('Mix Substation Location Summary'!$B$4:$B$1316,$B111,'Mix Substation Location Summary'!$S$4:$S$1316)+SUMIF('Mix Substation Location Summary'!$B$4:$B$1316,$B111,'Mix Substation Location Summary'!$S$4:$S$1316),"NOT FOUND"))))</f>
        <v>4232.1499999999996</v>
      </c>
      <c r="L111" s="299">
        <f>IF($O111="ISO",0,IF($O111="Non-Iso",E111,IF($O111="Trans Line",SUMIF(#REF!,$B111,#REF!),IF($O111="Mix",SUMIF('Mix Substation Location Summary'!$B$4:$B$1316,$B111,'Mix Substation Location Summary'!$X$4:$X$1316)+SUMIF('Mix Substation Location Summary'!$B$4:$B$1316,$B111,'Mix Substation Location Summary'!$Y$4:$Y$1316),"NOT FOUND"))))</f>
        <v>856865.89999999991</v>
      </c>
      <c r="M111" s="299">
        <f>IF($O111="ISO",0,IF($O111="Non-Iso",F111,IF($O111="Trans Line",SUMIF(#REF!,$B111,#REF!),IF($O111="Mix",SUMIF('Mix Substation Location Summary'!$B$4:$B$1316,$B111,'Mix Substation Location Summary'!$AC$4:$AC$1316)+SUMIF('Mix Substation Location Summary'!$B$4:$B$1316,$B111,'Mix Substation Location Summary'!$AD$4:$AD$1316),"NOT FOUND"))))</f>
        <v>1430832.3099999996</v>
      </c>
      <c r="N111" s="562">
        <f t="shared" si="36"/>
        <v>0</v>
      </c>
      <c r="O111" s="546" t="s">
        <v>1316</v>
      </c>
      <c r="P111" s="546"/>
    </row>
    <row r="112" spans="1:16" x14ac:dyDescent="0.3">
      <c r="A112" s="448" t="s">
        <v>673</v>
      </c>
      <c r="B112" s="560">
        <v>5103</v>
      </c>
      <c r="C112" s="303" t="s">
        <v>1334</v>
      </c>
      <c r="D112" s="188">
        <f>SUMIFS('Mix Substation Location Summary'!$U$4:$U$1335,'Mix Substation Location Summary'!$B$4:$B$1335,'DS by Location'!$B112)</f>
        <v>0</v>
      </c>
      <c r="E112" s="188">
        <f>SUMIFS('Mix Substation Location Summary'!$Z$4:$Z$1335,'Mix Substation Location Summary'!$B$4:$B$1335,'DS by Location'!$B112)</f>
        <v>13227.37</v>
      </c>
      <c r="F112" s="188">
        <f>SUMIFS('Mix Substation Location Summary'!$AE$4:$AE$1335,'Mix Substation Location Summary'!$B$4:$B$1335,'DS by Location'!$B112)</f>
        <v>415697.07999999996</v>
      </c>
      <c r="G112" s="561">
        <f t="shared" si="46"/>
        <v>428924.44999999995</v>
      </c>
      <c r="H112" s="299">
        <f>IF($O112="ISO",D112,IF($O112="Non-Iso",0,IF($O112="Trans Line",SUMIF(#REF!,B112,#REF!),IF($O112="Mix",SUMIF('Mix Substation Location Summary'!$B$4:$B$1316,B112,'Mix Substation Location Summary'!$R$4:$R$1316),"NOT FOUND"))))</f>
        <v>0</v>
      </c>
      <c r="I112" s="299">
        <f>IF($O112="ISO",E112,IF($O112="Non-Iso",0,IF($O112="Trans Line",SUMIF(#REF!,B112,#REF!),IF($O112="Mix",SUMIF('Mix Substation Location Summary'!$B$4:$B$1316,B112,'Mix Substation Location Summary'!$W$4:$W$1316),"NOT FOUND"))))</f>
        <v>0</v>
      </c>
      <c r="J112" s="299">
        <f>IF($O112="ISO",F112,IF($O112="Non-Iso",0,IF($O112="Trans Line",SUMIF(#REF!,$B112,#REF!),IF($O112="Mix",SUMIF('Mix Substation Location Summary'!$B$4:$B$1316,$B112,'Mix Substation Location Summary'!$AB$4:$AB$1316),"NOT FOUND"))))</f>
        <v>0</v>
      </c>
      <c r="K112" s="299">
        <f>IF($O112="ISO",0,IF($O112="Non-Iso",D112,IF($O112="Trans Line",SUMIF(#REF!,$B112,#REF!),IF($O112="Mix",SUMIF('Mix Substation Location Summary'!$B$4:$B$1316,$B112,'Mix Substation Location Summary'!$S$4:$S$1316)+SUMIF('Mix Substation Location Summary'!$B$4:$B$1316,$B112,'Mix Substation Location Summary'!$S$4:$S$1316),"NOT FOUND"))))</f>
        <v>0</v>
      </c>
      <c r="L112" s="299">
        <f>IF($O112="ISO",0,IF($O112="Non-Iso",E112,IF($O112="Trans Line",SUMIF(#REF!,$B112,#REF!),IF($O112="Mix",SUMIF('Mix Substation Location Summary'!$B$4:$B$1316,$B112,'Mix Substation Location Summary'!$X$4:$X$1316)+SUMIF('Mix Substation Location Summary'!$B$4:$B$1316,$B112,'Mix Substation Location Summary'!$Y$4:$Y$1316),"NOT FOUND"))))</f>
        <v>13227.37</v>
      </c>
      <c r="M112" s="299">
        <f>IF($O112="ISO",0,IF($O112="Non-Iso",F112,IF($O112="Trans Line",SUMIF(#REF!,$B112,#REF!),IF($O112="Mix",SUMIF('Mix Substation Location Summary'!$B$4:$B$1316,$B112,'Mix Substation Location Summary'!$AC$4:$AC$1316)+SUMIF('Mix Substation Location Summary'!$B$4:$B$1316,$B112,'Mix Substation Location Summary'!$AD$4:$AD$1316),"NOT FOUND"))))</f>
        <v>415697.07999999996</v>
      </c>
      <c r="N112" s="562">
        <f t="shared" si="36"/>
        <v>0</v>
      </c>
      <c r="O112" s="546" t="s">
        <v>1316</v>
      </c>
      <c r="P112" s="546"/>
    </row>
    <row r="113" spans="1:16" collapsed="1" x14ac:dyDescent="0.3">
      <c r="A113" s="448" t="s">
        <v>674</v>
      </c>
      <c r="B113" s="303">
        <v>5104</v>
      </c>
      <c r="C113" s="303" t="s">
        <v>1333</v>
      </c>
      <c r="D113" s="188">
        <f>SUMIFS('Mix Substation Location Summary'!$U$4:$U$1335,'Mix Substation Location Summary'!$B$4:$B$1335,'DS by Location'!$B113)</f>
        <v>11584.4</v>
      </c>
      <c r="E113" s="188">
        <f>SUMIFS('Mix Substation Location Summary'!$Z$4:$Z$1335,'Mix Substation Location Summary'!$B$4:$B$1335,'DS by Location'!$B113)</f>
        <v>349612.27</v>
      </c>
      <c r="F113" s="188">
        <f>SUMIFS('Mix Substation Location Summary'!$AE$4:$AE$1335,'Mix Substation Location Summary'!$B$4:$B$1335,'DS by Location'!$B113)</f>
        <v>6288970.2699999977</v>
      </c>
      <c r="G113" s="561">
        <f t="shared" si="46"/>
        <v>6650166.9399999976</v>
      </c>
      <c r="H113" s="299">
        <f>IF($O113="ISO",D113,IF($O113="Non-Iso",0,IF($O113="Trans Line",SUMIF(#REF!,B113,#REF!),IF($O113="Mix",SUMIF('Mix Substation Location Summary'!$B$4:$B$1316,B113,'Mix Substation Location Summary'!$R$4:$R$1316),"NOT FOUND"))))</f>
        <v>0</v>
      </c>
      <c r="I113" s="299">
        <f>IF($O113="ISO",E113,IF($O113="Non-Iso",0,IF($O113="Trans Line",SUMIF(#REF!,B113,#REF!),IF($O113="Mix",SUMIF('Mix Substation Location Summary'!$B$4:$B$1316,B113,'Mix Substation Location Summary'!$W$4:$W$1316),"NOT FOUND"))))</f>
        <v>0</v>
      </c>
      <c r="J113" s="299">
        <f>IF($O113="ISO",F113,IF($O113="Non-Iso",0,IF($O113="Trans Line",SUMIF(#REF!,$B113,#REF!),IF($O113="Mix",SUMIF('Mix Substation Location Summary'!$B$4:$B$1316,$B113,'Mix Substation Location Summary'!$AB$4:$AB$1316),"NOT FOUND"))))</f>
        <v>0</v>
      </c>
      <c r="K113" s="299">
        <f>IF($O113="ISO",0,IF($O113="Non-Iso",D113,IF($O113="Trans Line",SUMIF(#REF!,$B113,#REF!),IF($O113="Mix",SUMIF('Mix Substation Location Summary'!$B$4:$B$1316,$B113,'Mix Substation Location Summary'!$S$4:$S$1316)+SUMIF('Mix Substation Location Summary'!$B$4:$B$1316,$B113,'Mix Substation Location Summary'!$S$4:$S$1316),"NOT FOUND"))))</f>
        <v>11584.4</v>
      </c>
      <c r="L113" s="299">
        <f>IF($O113="ISO",0,IF($O113="Non-Iso",E113,IF($O113="Trans Line",SUMIF(#REF!,$B113,#REF!),IF($O113="Mix",SUMIF('Mix Substation Location Summary'!$B$4:$B$1316,$B113,'Mix Substation Location Summary'!$X$4:$X$1316)+SUMIF('Mix Substation Location Summary'!$B$4:$B$1316,$B113,'Mix Substation Location Summary'!$Y$4:$Y$1316),"NOT FOUND"))))</f>
        <v>349612.27</v>
      </c>
      <c r="M113" s="299">
        <f>IF($O113="ISO",0,IF($O113="Non-Iso",F113,IF($O113="Trans Line",SUMIF(#REF!,$B113,#REF!),IF($O113="Mix",SUMIF('Mix Substation Location Summary'!$B$4:$B$1316,$B113,'Mix Substation Location Summary'!$AC$4:$AC$1316)+SUMIF('Mix Substation Location Summary'!$B$4:$B$1316,$B113,'Mix Substation Location Summary'!$AD$4:$AD$1316),"NOT FOUND"))))</f>
        <v>6288970.2699999977</v>
      </c>
      <c r="N113" s="562">
        <f t="shared" si="36"/>
        <v>0</v>
      </c>
      <c r="O113" s="546" t="s">
        <v>1316</v>
      </c>
      <c r="P113" s="546"/>
    </row>
    <row r="114" spans="1:16" x14ac:dyDescent="0.3">
      <c r="A114" s="448" t="s">
        <v>675</v>
      </c>
      <c r="B114" s="560">
        <v>5105</v>
      </c>
      <c r="C114" s="303" t="s">
        <v>1334</v>
      </c>
      <c r="D114" s="188">
        <f>SUMIFS('Mix Substation Location Summary'!$U$4:$U$1335,'Mix Substation Location Summary'!$B$4:$B$1335,'DS by Location'!$B114)</f>
        <v>4391.43</v>
      </c>
      <c r="E114" s="188">
        <f>SUMIFS('Mix Substation Location Summary'!$Z$4:$Z$1335,'Mix Substation Location Summary'!$B$4:$B$1335,'DS by Location'!$B114)</f>
        <v>2290592.5199999996</v>
      </c>
      <c r="F114" s="188">
        <f>SUMIFS('Mix Substation Location Summary'!$AE$4:$AE$1335,'Mix Substation Location Summary'!$B$4:$B$1335,'DS by Location'!$B114)</f>
        <v>9504719.1200000066</v>
      </c>
      <c r="G114" s="561">
        <f t="shared" si="46"/>
        <v>11799703.070000006</v>
      </c>
      <c r="H114" s="299">
        <f>IF($O114="ISO",D114,IF($O114="Non-Iso",0,IF($O114="Trans Line",SUMIF(#REF!,B114,#REF!),IF($O114="Mix",SUMIF('Mix Substation Location Summary'!$B$4:$B$1316,B114,'Mix Substation Location Summary'!$R$4:$R$1316),"NOT FOUND"))))</f>
        <v>0</v>
      </c>
      <c r="I114" s="299">
        <f>IF($O114="ISO",E114,IF($O114="Non-Iso",0,IF($O114="Trans Line",SUMIF(#REF!,B114,#REF!),IF($O114="Mix",SUMIF('Mix Substation Location Summary'!$B$4:$B$1316,B114,'Mix Substation Location Summary'!$W$4:$W$1316),"NOT FOUND"))))</f>
        <v>0</v>
      </c>
      <c r="J114" s="299">
        <f>IF($O114="ISO",F114,IF($O114="Non-Iso",0,IF($O114="Trans Line",SUMIF(#REF!,$B114,#REF!),IF($O114="Mix",SUMIF('Mix Substation Location Summary'!$B$4:$B$1316,$B114,'Mix Substation Location Summary'!$AB$4:$AB$1316),"NOT FOUND"))))</f>
        <v>0</v>
      </c>
      <c r="K114" s="299">
        <f>IF($O114="ISO",0,IF($O114="Non-Iso",D114,IF($O114="Trans Line",SUMIF(#REF!,$B114,#REF!),IF($O114="Mix",SUMIF('Mix Substation Location Summary'!$B$4:$B$1316,$B114,'Mix Substation Location Summary'!$S$4:$S$1316)+SUMIF('Mix Substation Location Summary'!$B$4:$B$1316,$B114,'Mix Substation Location Summary'!$S$4:$S$1316),"NOT FOUND"))))</f>
        <v>4391.43</v>
      </c>
      <c r="L114" s="299">
        <f>IF($O114="ISO",0,IF($O114="Non-Iso",E114,IF($O114="Trans Line",SUMIF(#REF!,$B114,#REF!),IF($O114="Mix",SUMIF('Mix Substation Location Summary'!$B$4:$B$1316,$B114,'Mix Substation Location Summary'!$X$4:$X$1316)+SUMIF('Mix Substation Location Summary'!$B$4:$B$1316,$B114,'Mix Substation Location Summary'!$Y$4:$Y$1316),"NOT FOUND"))))</f>
        <v>2290592.5199999996</v>
      </c>
      <c r="M114" s="299">
        <f>IF($O114="ISO",0,IF($O114="Non-Iso",F114,IF($O114="Trans Line",SUMIF(#REF!,$B114,#REF!),IF($O114="Mix",SUMIF('Mix Substation Location Summary'!$B$4:$B$1316,$B114,'Mix Substation Location Summary'!$AC$4:$AC$1316)+SUMIF('Mix Substation Location Summary'!$B$4:$B$1316,$B114,'Mix Substation Location Summary'!$AD$4:$AD$1316),"NOT FOUND"))))</f>
        <v>9504719.1200000066</v>
      </c>
      <c r="N114" s="562">
        <f t="shared" si="36"/>
        <v>0</v>
      </c>
      <c r="O114" s="546" t="s">
        <v>1316</v>
      </c>
      <c r="P114" s="546"/>
    </row>
    <row r="115" spans="1:16" x14ac:dyDescent="0.3">
      <c r="A115" s="448" t="s">
        <v>676</v>
      </c>
      <c r="B115" s="303">
        <v>5106</v>
      </c>
      <c r="C115" s="303" t="s">
        <v>1334</v>
      </c>
      <c r="D115" s="188">
        <f>SUMIFS('Mix Substation Location Summary'!$U$4:$U$1335,'Mix Substation Location Summary'!$B$4:$B$1335,'DS by Location'!$B115)</f>
        <v>137667.15</v>
      </c>
      <c r="E115" s="188">
        <f>SUMIFS('Mix Substation Location Summary'!$Z$4:$Z$1335,'Mix Substation Location Summary'!$B$4:$B$1335,'DS by Location'!$B115)</f>
        <v>156518.19999999998</v>
      </c>
      <c r="F115" s="188">
        <f>SUMIFS('Mix Substation Location Summary'!$AE$4:$AE$1335,'Mix Substation Location Summary'!$B$4:$B$1335,'DS by Location'!$B115)</f>
        <v>9286046.1400000043</v>
      </c>
      <c r="G115" s="561">
        <f t="shared" si="46"/>
        <v>9580231.4900000039</v>
      </c>
      <c r="H115" s="299">
        <f>IF($O115="ISO",D115,IF($O115="Non-Iso",0,IF($O115="Trans Line",SUMIF(#REF!,B115,#REF!),IF($O115="Mix",SUMIF('Mix Substation Location Summary'!$B$4:$B$1316,B115,'Mix Substation Location Summary'!$R$4:$R$1316),"NOT FOUND"))))</f>
        <v>0</v>
      </c>
      <c r="I115" s="299">
        <f>IF($O115="ISO",E115,IF($O115="Non-Iso",0,IF($O115="Trans Line",SUMIF(#REF!,B115,#REF!),IF($O115="Mix",SUMIF('Mix Substation Location Summary'!$B$4:$B$1316,B115,'Mix Substation Location Summary'!$W$4:$W$1316),"NOT FOUND"))))</f>
        <v>0</v>
      </c>
      <c r="J115" s="299">
        <f>IF($O115="ISO",F115,IF($O115="Non-Iso",0,IF($O115="Trans Line",SUMIF(#REF!,$B115,#REF!),IF($O115="Mix",SUMIF('Mix Substation Location Summary'!$B$4:$B$1316,$B115,'Mix Substation Location Summary'!$AB$4:$AB$1316),"NOT FOUND"))))</f>
        <v>0</v>
      </c>
      <c r="K115" s="299">
        <f>IF($O115="ISO",0,IF($O115="Non-Iso",D115,IF($O115="Trans Line",SUMIF(#REF!,$B115,#REF!),IF($O115="Mix",SUMIF('Mix Substation Location Summary'!$B$4:$B$1316,$B115,'Mix Substation Location Summary'!$S$4:$S$1316)+SUMIF('Mix Substation Location Summary'!$B$4:$B$1316,$B115,'Mix Substation Location Summary'!$S$4:$S$1316),"NOT FOUND"))))</f>
        <v>137667.15</v>
      </c>
      <c r="L115" s="299">
        <f>IF($O115="ISO",0,IF($O115="Non-Iso",E115,IF($O115="Trans Line",SUMIF(#REF!,$B115,#REF!),IF($O115="Mix",SUMIF('Mix Substation Location Summary'!$B$4:$B$1316,$B115,'Mix Substation Location Summary'!$X$4:$X$1316)+SUMIF('Mix Substation Location Summary'!$B$4:$B$1316,$B115,'Mix Substation Location Summary'!$Y$4:$Y$1316),"NOT FOUND"))))</f>
        <v>156518.19999999998</v>
      </c>
      <c r="M115" s="299">
        <f>IF($O115="ISO",0,IF($O115="Non-Iso",F115,IF($O115="Trans Line",SUMIF(#REF!,$B115,#REF!),IF($O115="Mix",SUMIF('Mix Substation Location Summary'!$B$4:$B$1316,$B115,'Mix Substation Location Summary'!$AC$4:$AC$1316)+SUMIF('Mix Substation Location Summary'!$B$4:$B$1316,$B115,'Mix Substation Location Summary'!$AD$4:$AD$1316),"NOT FOUND"))))</f>
        <v>9286046.1400000043</v>
      </c>
      <c r="N115" s="562">
        <f t="shared" si="36"/>
        <v>0</v>
      </c>
      <c r="O115" s="546" t="s">
        <v>1316</v>
      </c>
      <c r="P115" s="546"/>
    </row>
    <row r="116" spans="1:16" x14ac:dyDescent="0.3">
      <c r="A116" s="448" t="s">
        <v>427</v>
      </c>
      <c r="B116" s="303">
        <v>5107</v>
      </c>
      <c r="C116" s="303" t="s">
        <v>1334</v>
      </c>
      <c r="D116" s="188">
        <f>SUMIFS('Mix Substation Location Summary'!$U$4:$U$1335,'Mix Substation Location Summary'!$B$4:$B$1335,'DS by Location'!$B116)</f>
        <v>11615.19</v>
      </c>
      <c r="E116" s="188">
        <f>SUMIFS('Mix Substation Location Summary'!$Z$4:$Z$1335,'Mix Substation Location Summary'!$B$4:$B$1335,'DS by Location'!$B116)</f>
        <v>240802.30000000002</v>
      </c>
      <c r="F116" s="188">
        <f>SUMIFS('Mix Substation Location Summary'!$AE$4:$AE$1335,'Mix Substation Location Summary'!$B$4:$B$1335,'DS by Location'!$B116)</f>
        <v>6495377.0900000008</v>
      </c>
      <c r="G116" s="561">
        <f t="shared" si="46"/>
        <v>6747794.580000001</v>
      </c>
      <c r="H116" s="299">
        <f>IF($O116="ISO",D116,IF($O116="Non-Iso",0,IF($O116="Trans Line",SUMIF(#REF!,B116,#REF!),IF($O116="Mix",SUMIF('Mix Substation Location Summary'!$B$4:$B$1316,B116,'Mix Substation Location Summary'!$R$4:$R$1316),"NOT FOUND"))))</f>
        <v>0</v>
      </c>
      <c r="I116" s="299">
        <f>IF($O116="ISO",E116,IF($O116="Non-Iso",0,IF($O116="Trans Line",SUMIF(#REF!,B116,#REF!),IF($O116="Mix",SUMIF('Mix Substation Location Summary'!$B$4:$B$1316,B116,'Mix Substation Location Summary'!$W$4:$W$1316),"NOT FOUND"))))</f>
        <v>0</v>
      </c>
      <c r="J116" s="299">
        <f>IF($O116="ISO",F116,IF($O116="Non-Iso",0,IF($O116="Trans Line",SUMIF(#REF!,$B116,#REF!),IF($O116="Mix",SUMIF('Mix Substation Location Summary'!$B$4:$B$1316,$B116,'Mix Substation Location Summary'!$AB$4:$AB$1316),"NOT FOUND"))))</f>
        <v>0</v>
      </c>
      <c r="K116" s="299">
        <f>IF($O116="ISO",0,IF($O116="Non-Iso",D116,IF($O116="Trans Line",SUMIF(#REF!,$B116,#REF!),IF($O116="Mix",SUMIF('Mix Substation Location Summary'!$B$4:$B$1316,$B116,'Mix Substation Location Summary'!$S$4:$S$1316)+SUMIF('Mix Substation Location Summary'!$B$4:$B$1316,$B116,'Mix Substation Location Summary'!$S$4:$S$1316),"NOT FOUND"))))</f>
        <v>11615.19</v>
      </c>
      <c r="L116" s="299">
        <f>IF($O116="ISO",0,IF($O116="Non-Iso",E116,IF($O116="Trans Line",SUMIF(#REF!,$B116,#REF!),IF($O116="Mix",SUMIF('Mix Substation Location Summary'!$B$4:$B$1316,$B116,'Mix Substation Location Summary'!$X$4:$X$1316)+SUMIF('Mix Substation Location Summary'!$B$4:$B$1316,$B116,'Mix Substation Location Summary'!$Y$4:$Y$1316),"NOT FOUND"))))</f>
        <v>240802.30000000002</v>
      </c>
      <c r="M116" s="299">
        <f>IF($O116="ISO",0,IF($O116="Non-Iso",F116,IF($O116="Trans Line",SUMIF(#REF!,$B116,#REF!),IF($O116="Mix",SUMIF('Mix Substation Location Summary'!$B$4:$B$1316,$B116,'Mix Substation Location Summary'!$AC$4:$AC$1316)+SUMIF('Mix Substation Location Summary'!$B$4:$B$1316,$B116,'Mix Substation Location Summary'!$AD$4:$AD$1316),"NOT FOUND"))))</f>
        <v>6495377.0900000008</v>
      </c>
      <c r="N116" s="562">
        <f t="shared" si="36"/>
        <v>0</v>
      </c>
      <c r="O116" s="546" t="s">
        <v>1316</v>
      </c>
      <c r="P116" s="546"/>
    </row>
    <row r="117" spans="1:16" x14ac:dyDescent="0.3">
      <c r="A117" s="448" t="s">
        <v>677</v>
      </c>
      <c r="B117" s="303">
        <v>5108</v>
      </c>
      <c r="C117" s="303" t="s">
        <v>1334</v>
      </c>
      <c r="D117" s="188">
        <f>SUMIFS('Mix Substation Location Summary'!$U$4:$U$1335,'Mix Substation Location Summary'!$B$4:$B$1335,'DS by Location'!$B117)</f>
        <v>125485.63</v>
      </c>
      <c r="E117" s="188">
        <f>SUMIFS('Mix Substation Location Summary'!$Z$4:$Z$1335,'Mix Substation Location Summary'!$B$4:$B$1335,'DS by Location'!$B117)</f>
        <v>361924.69000000006</v>
      </c>
      <c r="F117" s="188">
        <f>SUMIFS('Mix Substation Location Summary'!$AE$4:$AE$1335,'Mix Substation Location Summary'!$B$4:$B$1335,'DS by Location'!$B117)</f>
        <v>2518695.4400000004</v>
      </c>
      <c r="G117" s="561">
        <f t="shared" si="46"/>
        <v>3006105.7600000007</v>
      </c>
      <c r="H117" s="299">
        <f>IF($O117="ISO",D117,IF($O117="Non-Iso",0,IF($O117="Trans Line",SUMIF(#REF!,B117,#REF!),IF($O117="Mix",SUMIF('Mix Substation Location Summary'!$B$4:$B$1316,B117,'Mix Substation Location Summary'!$R$4:$R$1316),"NOT FOUND"))))</f>
        <v>0</v>
      </c>
      <c r="I117" s="299">
        <f>IF($O117="ISO",E117,IF($O117="Non-Iso",0,IF($O117="Trans Line",SUMIF(#REF!,B117,#REF!),IF($O117="Mix",SUMIF('Mix Substation Location Summary'!$B$4:$B$1316,B117,'Mix Substation Location Summary'!$W$4:$W$1316),"NOT FOUND"))))</f>
        <v>0</v>
      </c>
      <c r="J117" s="299">
        <f>IF($O117="ISO",F117,IF($O117="Non-Iso",0,IF($O117="Trans Line",SUMIF(#REF!,$B117,#REF!),IF($O117="Mix",SUMIF('Mix Substation Location Summary'!$B$4:$B$1316,$B117,'Mix Substation Location Summary'!$AB$4:$AB$1316),"NOT FOUND"))))</f>
        <v>0</v>
      </c>
      <c r="K117" s="299">
        <f>IF($O117="ISO",0,IF($O117="Non-Iso",D117,IF($O117="Trans Line",SUMIF(#REF!,$B117,#REF!),IF($O117="Mix",SUMIF('Mix Substation Location Summary'!$B$4:$B$1316,$B117,'Mix Substation Location Summary'!$S$4:$S$1316)+SUMIF('Mix Substation Location Summary'!$B$4:$B$1316,$B117,'Mix Substation Location Summary'!$S$4:$S$1316),"NOT FOUND"))))</f>
        <v>125485.63</v>
      </c>
      <c r="L117" s="299">
        <f>IF($O117="ISO",0,IF($O117="Non-Iso",E117,IF($O117="Trans Line",SUMIF(#REF!,$B117,#REF!),IF($O117="Mix",SUMIF('Mix Substation Location Summary'!$B$4:$B$1316,$B117,'Mix Substation Location Summary'!$X$4:$X$1316)+SUMIF('Mix Substation Location Summary'!$B$4:$B$1316,$B117,'Mix Substation Location Summary'!$Y$4:$Y$1316),"NOT FOUND"))))</f>
        <v>361924.69000000006</v>
      </c>
      <c r="M117" s="299">
        <f>IF($O117="ISO",0,IF($O117="Non-Iso",F117,IF($O117="Trans Line",SUMIF(#REF!,$B117,#REF!),IF($O117="Mix",SUMIF('Mix Substation Location Summary'!$B$4:$B$1316,$B117,'Mix Substation Location Summary'!$AC$4:$AC$1316)+SUMIF('Mix Substation Location Summary'!$B$4:$B$1316,$B117,'Mix Substation Location Summary'!$AD$4:$AD$1316),"NOT FOUND"))))</f>
        <v>2518695.4400000004</v>
      </c>
      <c r="N117" s="562">
        <f t="shared" si="36"/>
        <v>0</v>
      </c>
      <c r="O117" s="546" t="s">
        <v>1316</v>
      </c>
      <c r="P117" s="546"/>
    </row>
    <row r="118" spans="1:16" x14ac:dyDescent="0.3">
      <c r="A118" s="448" t="s">
        <v>428</v>
      </c>
      <c r="B118" s="303">
        <v>5109</v>
      </c>
      <c r="C118" s="303" t="s">
        <v>1333</v>
      </c>
      <c r="D118" s="188">
        <f>SUMIFS('Mix Substation Location Summary'!$U$4:$U$1335,'Mix Substation Location Summary'!$B$4:$B$1335,'DS by Location'!$B118)</f>
        <v>3031.91</v>
      </c>
      <c r="E118" s="188">
        <f>SUMIFS('Mix Substation Location Summary'!$Z$4:$Z$1335,'Mix Substation Location Summary'!$B$4:$B$1335,'DS by Location'!$B118)</f>
        <v>211729.65999999997</v>
      </c>
      <c r="F118" s="188">
        <f>SUMIFS('Mix Substation Location Summary'!$AE$4:$AE$1335,'Mix Substation Location Summary'!$B$4:$B$1335,'DS by Location'!$B118)</f>
        <v>2774293.1499999985</v>
      </c>
      <c r="G118" s="561">
        <f t="shared" si="46"/>
        <v>2989054.7199999983</v>
      </c>
      <c r="H118" s="299">
        <f>IF($O118="ISO",D118,IF($O118="Non-Iso",0,IF($O118="Trans Line",SUMIF(#REF!,B118,#REF!),IF($O118="Mix",SUMIF('Mix Substation Location Summary'!$B$4:$B$1316,B118,'Mix Substation Location Summary'!$R$4:$R$1316),"NOT FOUND"))))</f>
        <v>0</v>
      </c>
      <c r="I118" s="299">
        <f>IF($O118="ISO",E118,IF($O118="Non-Iso",0,IF($O118="Trans Line",SUMIF(#REF!,B118,#REF!),IF($O118="Mix",SUMIF('Mix Substation Location Summary'!$B$4:$B$1316,B118,'Mix Substation Location Summary'!$W$4:$W$1316),"NOT FOUND"))))</f>
        <v>0</v>
      </c>
      <c r="J118" s="299">
        <f>IF($O118="ISO",F118,IF($O118="Non-Iso",0,IF($O118="Trans Line",SUMIF(#REF!,$B118,#REF!),IF($O118="Mix",SUMIF('Mix Substation Location Summary'!$B$4:$B$1316,$B118,'Mix Substation Location Summary'!$AB$4:$AB$1316),"NOT FOUND"))))</f>
        <v>0</v>
      </c>
      <c r="K118" s="299">
        <f>IF($O118="ISO",0,IF($O118="Non-Iso",D118,IF($O118="Trans Line",SUMIF(#REF!,$B118,#REF!),IF($O118="Mix",SUMIF('Mix Substation Location Summary'!$B$4:$B$1316,$B118,'Mix Substation Location Summary'!$S$4:$S$1316)+SUMIF('Mix Substation Location Summary'!$B$4:$B$1316,$B118,'Mix Substation Location Summary'!$S$4:$S$1316),"NOT FOUND"))))</f>
        <v>3031.91</v>
      </c>
      <c r="L118" s="299">
        <f>IF($O118="ISO",0,IF($O118="Non-Iso",E118,IF($O118="Trans Line",SUMIF(#REF!,$B118,#REF!),IF($O118="Mix",SUMIF('Mix Substation Location Summary'!$B$4:$B$1316,$B118,'Mix Substation Location Summary'!$X$4:$X$1316)+SUMIF('Mix Substation Location Summary'!$B$4:$B$1316,$B118,'Mix Substation Location Summary'!$Y$4:$Y$1316),"NOT FOUND"))))</f>
        <v>211729.65999999997</v>
      </c>
      <c r="M118" s="299">
        <f>IF($O118="ISO",0,IF($O118="Non-Iso",F118,IF($O118="Trans Line",SUMIF(#REF!,$B118,#REF!),IF($O118="Mix",SUMIF('Mix Substation Location Summary'!$B$4:$B$1316,$B118,'Mix Substation Location Summary'!$AC$4:$AC$1316)+SUMIF('Mix Substation Location Summary'!$B$4:$B$1316,$B118,'Mix Substation Location Summary'!$AD$4:$AD$1316),"NOT FOUND"))))</f>
        <v>2774293.1499999985</v>
      </c>
      <c r="N118" s="562">
        <f t="shared" si="36"/>
        <v>0</v>
      </c>
      <c r="O118" s="546" t="s">
        <v>1316</v>
      </c>
      <c r="P118" s="546"/>
    </row>
    <row r="119" spans="1:16" x14ac:dyDescent="0.3">
      <c r="A119" s="448" t="s">
        <v>429</v>
      </c>
      <c r="B119" s="303">
        <v>5110</v>
      </c>
      <c r="C119" s="303" t="s">
        <v>1334</v>
      </c>
      <c r="D119" s="188">
        <f>SUMIFS('Mix Substation Location Summary'!$U$4:$U$1335,'Mix Substation Location Summary'!$B$4:$B$1335,'DS by Location'!$B119)</f>
        <v>74632.87</v>
      </c>
      <c r="E119" s="188">
        <f>SUMIFS('Mix Substation Location Summary'!$Z$4:$Z$1335,'Mix Substation Location Summary'!$B$4:$B$1335,'DS by Location'!$B119)</f>
        <v>1104641.1599999999</v>
      </c>
      <c r="F119" s="188">
        <f>SUMIFS('Mix Substation Location Summary'!$AE$4:$AE$1335,'Mix Substation Location Summary'!$B$4:$B$1335,'DS by Location'!$B119)</f>
        <v>5255548.5600000191</v>
      </c>
      <c r="G119" s="561">
        <f t="shared" si="46"/>
        <v>6434822.5900000185</v>
      </c>
      <c r="H119" s="299">
        <f>IF($O119="ISO",D119,IF($O119="Non-Iso",0,IF($O119="Trans Line",SUMIF(#REF!,B119,#REF!),IF($O119="Mix",SUMIF('Mix Substation Location Summary'!$B$4:$B$1316,B119,'Mix Substation Location Summary'!$R$4:$R$1316),"NOT FOUND"))))</f>
        <v>0</v>
      </c>
      <c r="I119" s="299">
        <f>IF($O119="ISO",E119,IF($O119="Non-Iso",0,IF($O119="Trans Line",SUMIF(#REF!,B119,#REF!),IF($O119="Mix",SUMIF('Mix Substation Location Summary'!$B$4:$B$1316,B119,'Mix Substation Location Summary'!$W$4:$W$1316),"NOT FOUND"))))</f>
        <v>0</v>
      </c>
      <c r="J119" s="299">
        <f>IF($O119="ISO",F119,IF($O119="Non-Iso",0,IF($O119="Trans Line",SUMIF(#REF!,$B119,#REF!),IF($O119="Mix",SUMIF('Mix Substation Location Summary'!$B$4:$B$1316,$B119,'Mix Substation Location Summary'!$AB$4:$AB$1316),"NOT FOUND"))))</f>
        <v>0</v>
      </c>
      <c r="K119" s="299">
        <f>IF($O119="ISO",0,IF($O119="Non-Iso",D119,IF($O119="Trans Line",SUMIF(#REF!,$B119,#REF!),IF($O119="Mix",SUMIF('Mix Substation Location Summary'!$B$4:$B$1316,$B119,'Mix Substation Location Summary'!$S$4:$S$1316)+SUMIF('Mix Substation Location Summary'!$B$4:$B$1316,$B119,'Mix Substation Location Summary'!$S$4:$S$1316),"NOT FOUND"))))</f>
        <v>74632.87</v>
      </c>
      <c r="L119" s="299">
        <f>IF($O119="ISO",0,IF($O119="Non-Iso",E119,IF($O119="Trans Line",SUMIF(#REF!,$B119,#REF!),IF($O119="Mix",SUMIF('Mix Substation Location Summary'!$B$4:$B$1316,$B119,'Mix Substation Location Summary'!$X$4:$X$1316)+SUMIF('Mix Substation Location Summary'!$B$4:$B$1316,$B119,'Mix Substation Location Summary'!$Y$4:$Y$1316),"NOT FOUND"))))</f>
        <v>1104641.1599999999</v>
      </c>
      <c r="M119" s="299">
        <f>IF($O119="ISO",0,IF($O119="Non-Iso",F119,IF($O119="Trans Line",SUMIF(#REF!,$B119,#REF!),IF($O119="Mix",SUMIF('Mix Substation Location Summary'!$B$4:$B$1316,$B119,'Mix Substation Location Summary'!$AC$4:$AC$1316)+SUMIF('Mix Substation Location Summary'!$B$4:$B$1316,$B119,'Mix Substation Location Summary'!$AD$4:$AD$1316),"NOT FOUND"))))</f>
        <v>5255548.5600000191</v>
      </c>
      <c r="N119" s="562">
        <f t="shared" si="36"/>
        <v>0</v>
      </c>
      <c r="O119" s="546" t="s">
        <v>1316</v>
      </c>
      <c r="P119" s="546"/>
    </row>
    <row r="120" spans="1:16" x14ac:dyDescent="0.3">
      <c r="A120" s="448" t="s">
        <v>678</v>
      </c>
      <c r="B120" s="303">
        <v>5111</v>
      </c>
      <c r="C120" s="303" t="s">
        <v>1334</v>
      </c>
      <c r="D120" s="188">
        <f>SUMIFS('Mix Substation Location Summary'!$U$4:$U$1335,'Mix Substation Location Summary'!$B$4:$B$1335,'DS by Location'!$B120)</f>
        <v>1653.96</v>
      </c>
      <c r="E120" s="188">
        <f>SUMIFS('Mix Substation Location Summary'!$Z$4:$Z$1335,'Mix Substation Location Summary'!$B$4:$B$1335,'DS by Location'!$B120)</f>
        <v>33215.129999999997</v>
      </c>
      <c r="F120" s="188">
        <f>SUMIFS('Mix Substation Location Summary'!$AE$4:$AE$1335,'Mix Substation Location Summary'!$B$4:$B$1335,'DS by Location'!$B120)</f>
        <v>64850.84</v>
      </c>
      <c r="G120" s="561">
        <f t="shared" si="46"/>
        <v>99719.93</v>
      </c>
      <c r="H120" s="299">
        <f>IF($O120="ISO",D120,IF($O120="Non-Iso",0,IF($O120="Trans Line",SUMIF(#REF!,B120,#REF!),IF($O120="Mix",SUMIF('Mix Substation Location Summary'!$B$4:$B$1316,B120,'Mix Substation Location Summary'!$R$4:$R$1316),"NOT FOUND"))))</f>
        <v>0</v>
      </c>
      <c r="I120" s="299">
        <f>IF($O120="ISO",E120,IF($O120="Non-Iso",0,IF($O120="Trans Line",SUMIF(#REF!,B120,#REF!),IF($O120="Mix",SUMIF('Mix Substation Location Summary'!$B$4:$B$1316,B120,'Mix Substation Location Summary'!$W$4:$W$1316),"NOT FOUND"))))</f>
        <v>0</v>
      </c>
      <c r="J120" s="299">
        <f>IF($O120="ISO",F120,IF($O120="Non-Iso",0,IF($O120="Trans Line",SUMIF(#REF!,$B120,#REF!),IF($O120="Mix",SUMIF('Mix Substation Location Summary'!$B$4:$B$1316,$B120,'Mix Substation Location Summary'!$AB$4:$AB$1316),"NOT FOUND"))))</f>
        <v>0</v>
      </c>
      <c r="K120" s="299">
        <f>IF($O120="ISO",0,IF($O120="Non-Iso",D120,IF($O120="Trans Line",SUMIF(#REF!,$B120,#REF!),IF($O120="Mix",SUMIF('Mix Substation Location Summary'!$B$4:$B$1316,$B120,'Mix Substation Location Summary'!$S$4:$S$1316)+SUMIF('Mix Substation Location Summary'!$B$4:$B$1316,$B120,'Mix Substation Location Summary'!$S$4:$S$1316),"NOT FOUND"))))</f>
        <v>1653.96</v>
      </c>
      <c r="L120" s="299">
        <f>IF($O120="ISO",0,IF($O120="Non-Iso",E120,IF($O120="Trans Line",SUMIF(#REF!,$B120,#REF!),IF($O120="Mix",SUMIF('Mix Substation Location Summary'!$B$4:$B$1316,$B120,'Mix Substation Location Summary'!$X$4:$X$1316)+SUMIF('Mix Substation Location Summary'!$B$4:$B$1316,$B120,'Mix Substation Location Summary'!$Y$4:$Y$1316),"NOT FOUND"))))</f>
        <v>33215.129999999997</v>
      </c>
      <c r="M120" s="299">
        <f>IF($O120="ISO",0,IF($O120="Non-Iso",F120,IF($O120="Trans Line",SUMIF(#REF!,$B120,#REF!),IF($O120="Mix",SUMIF('Mix Substation Location Summary'!$B$4:$B$1316,$B120,'Mix Substation Location Summary'!$AC$4:$AC$1316)+SUMIF('Mix Substation Location Summary'!$B$4:$B$1316,$B120,'Mix Substation Location Summary'!$AD$4:$AD$1316),"NOT FOUND"))))</f>
        <v>64850.84</v>
      </c>
      <c r="N120" s="562">
        <f t="shared" si="36"/>
        <v>0</v>
      </c>
      <c r="O120" s="546" t="s">
        <v>1316</v>
      </c>
      <c r="P120" s="546"/>
    </row>
    <row r="121" spans="1:16" x14ac:dyDescent="0.3">
      <c r="A121" s="448" t="s">
        <v>679</v>
      </c>
      <c r="B121" s="303">
        <v>5113</v>
      </c>
      <c r="C121" s="303" t="s">
        <v>1334</v>
      </c>
      <c r="D121" s="188">
        <f>SUMIFS('Mix Substation Location Summary'!$U$4:$U$1335,'Mix Substation Location Summary'!$B$4:$B$1335,'DS by Location'!$B121)</f>
        <v>0</v>
      </c>
      <c r="E121" s="188">
        <f>SUMIFS('Mix Substation Location Summary'!$Z$4:$Z$1335,'Mix Substation Location Summary'!$B$4:$B$1335,'DS by Location'!$B121)</f>
        <v>18126.39</v>
      </c>
      <c r="F121" s="188">
        <f>SUMIFS('Mix Substation Location Summary'!$AE$4:$AE$1335,'Mix Substation Location Summary'!$B$4:$B$1335,'DS by Location'!$B121)</f>
        <v>259607.43999999994</v>
      </c>
      <c r="G121" s="561">
        <f t="shared" si="46"/>
        <v>277733.82999999996</v>
      </c>
      <c r="H121" s="299">
        <f>IF($O121="ISO",D121,IF($O121="Non-Iso",0,IF($O121="Trans Line",SUMIF(#REF!,B121,#REF!),IF($O121="Mix",SUMIF('Mix Substation Location Summary'!$B$4:$B$1316,B121,'Mix Substation Location Summary'!$R$4:$R$1316),"NOT FOUND"))))</f>
        <v>0</v>
      </c>
      <c r="I121" s="299">
        <f>IF($O121="ISO",E121,IF($O121="Non-Iso",0,IF($O121="Trans Line",SUMIF(#REF!,B121,#REF!),IF($O121="Mix",SUMIF('Mix Substation Location Summary'!$B$4:$B$1316,B121,'Mix Substation Location Summary'!$W$4:$W$1316),"NOT FOUND"))))</f>
        <v>0</v>
      </c>
      <c r="J121" s="299">
        <f>IF($O121="ISO",F121,IF($O121="Non-Iso",0,IF($O121="Trans Line",SUMIF(#REF!,$B121,#REF!),IF($O121="Mix",SUMIF('Mix Substation Location Summary'!$B$4:$B$1316,$B121,'Mix Substation Location Summary'!$AB$4:$AB$1316),"NOT FOUND"))))</f>
        <v>0</v>
      </c>
      <c r="K121" s="299">
        <f>IF($O121="ISO",0,IF($O121="Non-Iso",D121,IF($O121="Trans Line",SUMIF(#REF!,$B121,#REF!),IF($O121="Mix",SUMIF('Mix Substation Location Summary'!$B$4:$B$1316,$B121,'Mix Substation Location Summary'!$S$4:$S$1316)+SUMIF('Mix Substation Location Summary'!$B$4:$B$1316,$B121,'Mix Substation Location Summary'!$S$4:$S$1316),"NOT FOUND"))))</f>
        <v>0</v>
      </c>
      <c r="L121" s="299">
        <f>IF($O121="ISO",0,IF($O121="Non-Iso",E121,IF($O121="Trans Line",SUMIF(#REF!,$B121,#REF!),IF($O121="Mix",SUMIF('Mix Substation Location Summary'!$B$4:$B$1316,$B121,'Mix Substation Location Summary'!$X$4:$X$1316)+SUMIF('Mix Substation Location Summary'!$B$4:$B$1316,$B121,'Mix Substation Location Summary'!$Y$4:$Y$1316),"NOT FOUND"))))</f>
        <v>18126.39</v>
      </c>
      <c r="M121" s="299">
        <f>IF($O121="ISO",0,IF($O121="Non-Iso",F121,IF($O121="Trans Line",SUMIF(#REF!,$B121,#REF!),IF($O121="Mix",SUMIF('Mix Substation Location Summary'!$B$4:$B$1316,$B121,'Mix Substation Location Summary'!$AC$4:$AC$1316)+SUMIF('Mix Substation Location Summary'!$B$4:$B$1316,$B121,'Mix Substation Location Summary'!$AD$4:$AD$1316),"NOT FOUND"))))</f>
        <v>259607.43999999994</v>
      </c>
      <c r="N121" s="562">
        <f t="shared" si="36"/>
        <v>0</v>
      </c>
      <c r="O121" s="546" t="s">
        <v>1316</v>
      </c>
      <c r="P121" s="546"/>
    </row>
    <row r="122" spans="1:16" x14ac:dyDescent="0.3">
      <c r="A122" s="448" t="s">
        <v>680</v>
      </c>
      <c r="B122" s="303">
        <v>5114</v>
      </c>
      <c r="C122" s="303" t="s">
        <v>1333</v>
      </c>
      <c r="D122" s="188">
        <f>SUMIFS('Mix Substation Location Summary'!$U$4:$U$1335,'Mix Substation Location Summary'!$B$4:$B$1335,'DS by Location'!$B122)</f>
        <v>3369.59</v>
      </c>
      <c r="E122" s="188">
        <f>SUMIFS('Mix Substation Location Summary'!$Z$4:$Z$1335,'Mix Substation Location Summary'!$B$4:$B$1335,'DS by Location'!$B122)</f>
        <v>554405.08000000007</v>
      </c>
      <c r="F122" s="188">
        <f>SUMIFS('Mix Substation Location Summary'!$AE$4:$AE$1335,'Mix Substation Location Summary'!$B$4:$B$1335,'DS by Location'!$B122)</f>
        <v>2130303.58</v>
      </c>
      <c r="G122" s="561">
        <f t="shared" si="46"/>
        <v>2688078.25</v>
      </c>
      <c r="H122" s="299">
        <f>IF($O122="ISO",D122,IF($O122="Non-Iso",0,IF($O122="Trans Line",SUMIF(#REF!,B122,#REF!),IF($O122="Mix",SUMIF('Mix Substation Location Summary'!$B$4:$B$1316,B122,'Mix Substation Location Summary'!$R$4:$R$1316),"NOT FOUND"))))</f>
        <v>0</v>
      </c>
      <c r="I122" s="299">
        <f>IF($O122="ISO",E122,IF($O122="Non-Iso",0,IF($O122="Trans Line",SUMIF(#REF!,B122,#REF!),IF($O122="Mix",SUMIF('Mix Substation Location Summary'!$B$4:$B$1316,B122,'Mix Substation Location Summary'!$W$4:$W$1316),"NOT FOUND"))))</f>
        <v>0</v>
      </c>
      <c r="J122" s="299">
        <f>IF($O122="ISO",F122,IF($O122="Non-Iso",0,IF($O122="Trans Line",SUMIF(#REF!,$B122,#REF!),IF($O122="Mix",SUMIF('Mix Substation Location Summary'!$B$4:$B$1316,$B122,'Mix Substation Location Summary'!$AB$4:$AB$1316),"NOT FOUND"))))</f>
        <v>0</v>
      </c>
      <c r="K122" s="299">
        <f>IF($O122="ISO",0,IF($O122="Non-Iso",D122,IF($O122="Trans Line",SUMIF(#REF!,$B122,#REF!),IF($O122="Mix",SUMIF('Mix Substation Location Summary'!$B$4:$B$1316,$B122,'Mix Substation Location Summary'!$S$4:$S$1316)+SUMIF('Mix Substation Location Summary'!$B$4:$B$1316,$B122,'Mix Substation Location Summary'!$S$4:$S$1316),"NOT FOUND"))))</f>
        <v>3369.59</v>
      </c>
      <c r="L122" s="299">
        <f>IF($O122="ISO",0,IF($O122="Non-Iso",E122,IF($O122="Trans Line",SUMIF(#REF!,$B122,#REF!),IF($O122="Mix",SUMIF('Mix Substation Location Summary'!$B$4:$B$1316,$B122,'Mix Substation Location Summary'!$X$4:$X$1316)+SUMIF('Mix Substation Location Summary'!$B$4:$B$1316,$B122,'Mix Substation Location Summary'!$Y$4:$Y$1316),"NOT FOUND"))))</f>
        <v>554405.08000000007</v>
      </c>
      <c r="M122" s="299">
        <f>IF($O122="ISO",0,IF($O122="Non-Iso",F122,IF($O122="Trans Line",SUMIF(#REF!,$B122,#REF!),IF($O122="Mix",SUMIF('Mix Substation Location Summary'!$B$4:$B$1316,$B122,'Mix Substation Location Summary'!$AC$4:$AC$1316)+SUMIF('Mix Substation Location Summary'!$B$4:$B$1316,$B122,'Mix Substation Location Summary'!$AD$4:$AD$1316),"NOT FOUND"))))</f>
        <v>2130303.58</v>
      </c>
      <c r="N122" s="562">
        <f t="shared" si="36"/>
        <v>0</v>
      </c>
      <c r="O122" s="546" t="s">
        <v>1316</v>
      </c>
      <c r="P122" s="546"/>
    </row>
    <row r="123" spans="1:16" x14ac:dyDescent="0.3">
      <c r="A123" s="448" t="s">
        <v>430</v>
      </c>
      <c r="B123" s="303">
        <v>5115</v>
      </c>
      <c r="C123" s="303" t="s">
        <v>1334</v>
      </c>
      <c r="D123" s="188">
        <f>SUMIFS('Mix Substation Location Summary'!$U$4:$U$1335,'Mix Substation Location Summary'!$B$4:$B$1335,'DS by Location'!$B123)</f>
        <v>9300.68</v>
      </c>
      <c r="E123" s="188">
        <f>SUMIFS('Mix Substation Location Summary'!$Z$4:$Z$1335,'Mix Substation Location Summary'!$B$4:$B$1335,'DS by Location'!$B123)</f>
        <v>425175.33999999997</v>
      </c>
      <c r="F123" s="188">
        <f>SUMIFS('Mix Substation Location Summary'!$AE$4:$AE$1335,'Mix Substation Location Summary'!$B$4:$B$1335,'DS by Location'!$B123)</f>
        <v>5567380.7899999972</v>
      </c>
      <c r="G123" s="561">
        <f t="shared" si="46"/>
        <v>6001856.8099999968</v>
      </c>
      <c r="H123" s="299">
        <f>IF($O123="ISO",D123,IF($O123="Non-Iso",0,IF($O123="Trans Line",SUMIF(#REF!,B123,#REF!),IF($O123="Mix",SUMIF('Mix Substation Location Summary'!$B$4:$B$1316,B123,'Mix Substation Location Summary'!$R$4:$R$1316),"NOT FOUND"))))</f>
        <v>0</v>
      </c>
      <c r="I123" s="299">
        <f>IF($O123="ISO",E123,IF($O123="Non-Iso",0,IF($O123="Trans Line",SUMIF(#REF!,B123,#REF!),IF($O123="Mix",SUMIF('Mix Substation Location Summary'!$B$4:$B$1316,B123,'Mix Substation Location Summary'!$W$4:$W$1316),"NOT FOUND"))))</f>
        <v>0</v>
      </c>
      <c r="J123" s="299">
        <f>IF($O123="ISO",F123,IF($O123="Non-Iso",0,IF($O123="Trans Line",SUMIF(#REF!,$B123,#REF!),IF($O123="Mix",SUMIF('Mix Substation Location Summary'!$B$4:$B$1316,$B123,'Mix Substation Location Summary'!$AB$4:$AB$1316),"NOT FOUND"))))</f>
        <v>0</v>
      </c>
      <c r="K123" s="299">
        <f>IF($O123="ISO",0,IF($O123="Non-Iso",D123,IF($O123="Trans Line",SUMIF(#REF!,$B123,#REF!),IF($O123="Mix",SUMIF('Mix Substation Location Summary'!$B$4:$B$1316,$B123,'Mix Substation Location Summary'!$S$4:$S$1316)+SUMIF('Mix Substation Location Summary'!$B$4:$B$1316,$B123,'Mix Substation Location Summary'!$S$4:$S$1316),"NOT FOUND"))))</f>
        <v>9300.68</v>
      </c>
      <c r="L123" s="299">
        <f>IF($O123="ISO",0,IF($O123="Non-Iso",E123,IF($O123="Trans Line",SUMIF(#REF!,$B123,#REF!),IF($O123="Mix",SUMIF('Mix Substation Location Summary'!$B$4:$B$1316,$B123,'Mix Substation Location Summary'!$X$4:$X$1316)+SUMIF('Mix Substation Location Summary'!$B$4:$B$1316,$B123,'Mix Substation Location Summary'!$Y$4:$Y$1316),"NOT FOUND"))))</f>
        <v>425175.33999999997</v>
      </c>
      <c r="M123" s="299">
        <f>IF($O123="ISO",0,IF($O123="Non-Iso",F123,IF($O123="Trans Line",SUMIF(#REF!,$B123,#REF!),IF($O123="Mix",SUMIF('Mix Substation Location Summary'!$B$4:$B$1316,$B123,'Mix Substation Location Summary'!$AC$4:$AC$1316)+SUMIF('Mix Substation Location Summary'!$B$4:$B$1316,$B123,'Mix Substation Location Summary'!$AD$4:$AD$1316),"NOT FOUND"))))</f>
        <v>5567380.7899999972</v>
      </c>
      <c r="N123" s="562">
        <f t="shared" si="36"/>
        <v>0</v>
      </c>
      <c r="O123" s="546" t="s">
        <v>1316</v>
      </c>
      <c r="P123" s="546"/>
    </row>
    <row r="124" spans="1:16" x14ac:dyDescent="0.3">
      <c r="A124" s="448" t="s">
        <v>431</v>
      </c>
      <c r="B124" s="303">
        <v>5116</v>
      </c>
      <c r="C124" s="303" t="s">
        <v>1334</v>
      </c>
      <c r="D124" s="188">
        <f>SUMIFS('Mix Substation Location Summary'!$U$4:$U$1335,'Mix Substation Location Summary'!$B$4:$B$1335,'DS by Location'!$B124)</f>
        <v>8707.4</v>
      </c>
      <c r="E124" s="188">
        <f>SUMIFS('Mix Substation Location Summary'!$Z$4:$Z$1335,'Mix Substation Location Summary'!$B$4:$B$1335,'DS by Location'!$B124)</f>
        <v>453452.75999999995</v>
      </c>
      <c r="F124" s="188">
        <f>SUMIFS('Mix Substation Location Summary'!$AE$4:$AE$1335,'Mix Substation Location Summary'!$B$4:$B$1335,'DS by Location'!$B124)</f>
        <v>8361088.3599999966</v>
      </c>
      <c r="G124" s="561">
        <f t="shared" si="46"/>
        <v>8823248.5199999958</v>
      </c>
      <c r="H124" s="299">
        <f>IF($O124="ISO",D124,IF($O124="Non-Iso",0,IF($O124="Trans Line",SUMIF(#REF!,B124,#REF!),IF($O124="Mix",SUMIF('Mix Substation Location Summary'!$B$4:$B$1316,B124,'Mix Substation Location Summary'!$R$4:$R$1316),"NOT FOUND"))))</f>
        <v>0</v>
      </c>
      <c r="I124" s="299">
        <f>IF($O124="ISO",E124,IF($O124="Non-Iso",0,IF($O124="Trans Line",SUMIF(#REF!,B124,#REF!),IF($O124="Mix",SUMIF('Mix Substation Location Summary'!$B$4:$B$1316,B124,'Mix Substation Location Summary'!$W$4:$W$1316),"NOT FOUND"))))</f>
        <v>0</v>
      </c>
      <c r="J124" s="299">
        <f>IF($O124="ISO",F124,IF($O124="Non-Iso",0,IF($O124="Trans Line",SUMIF(#REF!,$B124,#REF!),IF($O124="Mix",SUMIF('Mix Substation Location Summary'!$B$4:$B$1316,$B124,'Mix Substation Location Summary'!$AB$4:$AB$1316),"NOT FOUND"))))</f>
        <v>0</v>
      </c>
      <c r="K124" s="299">
        <f>IF($O124="ISO",0,IF($O124="Non-Iso",D124,IF($O124="Trans Line",SUMIF(#REF!,$B124,#REF!),IF($O124="Mix",SUMIF('Mix Substation Location Summary'!$B$4:$B$1316,$B124,'Mix Substation Location Summary'!$S$4:$S$1316)+SUMIF('Mix Substation Location Summary'!$B$4:$B$1316,$B124,'Mix Substation Location Summary'!$S$4:$S$1316),"NOT FOUND"))))</f>
        <v>8707.4</v>
      </c>
      <c r="L124" s="299">
        <f>IF($O124="ISO",0,IF($O124="Non-Iso",E124,IF($O124="Trans Line",SUMIF(#REF!,$B124,#REF!),IF($O124="Mix",SUMIF('Mix Substation Location Summary'!$B$4:$B$1316,$B124,'Mix Substation Location Summary'!$X$4:$X$1316)+SUMIF('Mix Substation Location Summary'!$B$4:$B$1316,$B124,'Mix Substation Location Summary'!$Y$4:$Y$1316),"NOT FOUND"))))</f>
        <v>453452.75999999995</v>
      </c>
      <c r="M124" s="299">
        <f>IF($O124="ISO",0,IF($O124="Non-Iso",F124,IF($O124="Trans Line",SUMIF(#REF!,$B124,#REF!),IF($O124="Mix",SUMIF('Mix Substation Location Summary'!$B$4:$B$1316,$B124,'Mix Substation Location Summary'!$AC$4:$AC$1316)+SUMIF('Mix Substation Location Summary'!$B$4:$B$1316,$B124,'Mix Substation Location Summary'!$AD$4:$AD$1316),"NOT FOUND"))))</f>
        <v>8361088.3599999966</v>
      </c>
      <c r="N124" s="562">
        <f t="shared" si="36"/>
        <v>0</v>
      </c>
      <c r="O124" s="546" t="s">
        <v>1316</v>
      </c>
      <c r="P124" s="546"/>
    </row>
    <row r="125" spans="1:16" x14ac:dyDescent="0.3">
      <c r="A125" s="448" t="s">
        <v>681</v>
      </c>
      <c r="B125" s="303">
        <v>5119</v>
      </c>
      <c r="C125" s="303" t="s">
        <v>1334</v>
      </c>
      <c r="D125" s="188">
        <f>SUMIFS('Mix Substation Location Summary'!$U$4:$U$1335,'Mix Substation Location Summary'!$B$4:$B$1335,'DS by Location'!$B125)</f>
        <v>0</v>
      </c>
      <c r="E125" s="188">
        <f>SUMIFS('Mix Substation Location Summary'!$Z$4:$Z$1335,'Mix Substation Location Summary'!$B$4:$B$1335,'DS by Location'!$B125)</f>
        <v>33512.129999999997</v>
      </c>
      <c r="F125" s="188">
        <f>SUMIFS('Mix Substation Location Summary'!$AE$4:$AE$1335,'Mix Substation Location Summary'!$B$4:$B$1335,'DS by Location'!$B125)</f>
        <v>534926.80999999994</v>
      </c>
      <c r="G125" s="561">
        <f t="shared" si="46"/>
        <v>568438.93999999994</v>
      </c>
      <c r="H125" s="299">
        <f>IF($O125="ISO",D125,IF($O125="Non-Iso",0,IF($O125="Trans Line",SUMIF(#REF!,B125,#REF!),IF($O125="Mix",SUMIF('Mix Substation Location Summary'!$B$4:$B$1316,B125,'Mix Substation Location Summary'!$R$4:$R$1316),"NOT FOUND"))))</f>
        <v>0</v>
      </c>
      <c r="I125" s="299">
        <f>IF($O125="ISO",E125,IF($O125="Non-Iso",0,IF($O125="Trans Line",SUMIF(#REF!,B125,#REF!),IF($O125="Mix",SUMIF('Mix Substation Location Summary'!$B$4:$B$1316,B125,'Mix Substation Location Summary'!$W$4:$W$1316),"NOT FOUND"))))</f>
        <v>0</v>
      </c>
      <c r="J125" s="299">
        <f>IF($O125="ISO",F125,IF($O125="Non-Iso",0,IF($O125="Trans Line",SUMIF(#REF!,$B125,#REF!),IF($O125="Mix",SUMIF('Mix Substation Location Summary'!$B$4:$B$1316,$B125,'Mix Substation Location Summary'!$AB$4:$AB$1316),"NOT FOUND"))))</f>
        <v>0</v>
      </c>
      <c r="K125" s="299">
        <f>IF($O125="ISO",0,IF($O125="Non-Iso",D125,IF($O125="Trans Line",SUMIF(#REF!,$B125,#REF!),IF($O125="Mix",SUMIF('Mix Substation Location Summary'!$B$4:$B$1316,$B125,'Mix Substation Location Summary'!$S$4:$S$1316)+SUMIF('Mix Substation Location Summary'!$B$4:$B$1316,$B125,'Mix Substation Location Summary'!$S$4:$S$1316),"NOT FOUND"))))</f>
        <v>0</v>
      </c>
      <c r="L125" s="299">
        <f>IF($O125="ISO",0,IF($O125="Non-Iso",E125,IF($O125="Trans Line",SUMIF(#REF!,$B125,#REF!),IF($O125="Mix",SUMIF('Mix Substation Location Summary'!$B$4:$B$1316,$B125,'Mix Substation Location Summary'!$X$4:$X$1316)+SUMIF('Mix Substation Location Summary'!$B$4:$B$1316,$B125,'Mix Substation Location Summary'!$Y$4:$Y$1316),"NOT FOUND"))))</f>
        <v>33512.129999999997</v>
      </c>
      <c r="M125" s="299">
        <f>IF($O125="ISO",0,IF($O125="Non-Iso",F125,IF($O125="Trans Line",SUMIF(#REF!,$B125,#REF!),IF($O125="Mix",SUMIF('Mix Substation Location Summary'!$B$4:$B$1316,$B125,'Mix Substation Location Summary'!$AC$4:$AC$1316)+SUMIF('Mix Substation Location Summary'!$B$4:$B$1316,$B125,'Mix Substation Location Summary'!$AD$4:$AD$1316),"NOT FOUND"))))</f>
        <v>534926.80999999994</v>
      </c>
      <c r="N125" s="562">
        <f t="shared" si="36"/>
        <v>0</v>
      </c>
      <c r="O125" s="546" t="s">
        <v>1316</v>
      </c>
      <c r="P125" s="546"/>
    </row>
    <row r="126" spans="1:16" x14ac:dyDescent="0.3">
      <c r="A126" s="448" t="s">
        <v>682</v>
      </c>
      <c r="B126" s="303">
        <v>5120</v>
      </c>
      <c r="C126" s="303" t="s">
        <v>1334</v>
      </c>
      <c r="D126" s="188">
        <f>SUMIFS('Mix Substation Location Summary'!$U$4:$U$1335,'Mix Substation Location Summary'!$B$4:$B$1335,'DS by Location'!$B126)</f>
        <v>0</v>
      </c>
      <c r="E126" s="188">
        <f>SUMIFS('Mix Substation Location Summary'!$Z$4:$Z$1335,'Mix Substation Location Summary'!$B$4:$B$1335,'DS by Location'!$B126)</f>
        <v>10678.39</v>
      </c>
      <c r="F126" s="188">
        <f>SUMIFS('Mix Substation Location Summary'!$AE$4:$AE$1335,'Mix Substation Location Summary'!$B$4:$B$1335,'DS by Location'!$B126)</f>
        <v>936038.56999999983</v>
      </c>
      <c r="G126" s="561">
        <f t="shared" si="46"/>
        <v>946716.95999999985</v>
      </c>
      <c r="H126" s="299">
        <f>IF($O126="ISO",D126,IF($O126="Non-Iso",0,IF($O126="Trans Line",SUMIF(#REF!,B126,#REF!),IF($O126="Mix",SUMIF('Mix Substation Location Summary'!$B$4:$B$1316,B126,'Mix Substation Location Summary'!$R$4:$R$1316),"NOT FOUND"))))</f>
        <v>0</v>
      </c>
      <c r="I126" s="299">
        <f>IF($O126="ISO",E126,IF($O126="Non-Iso",0,IF($O126="Trans Line",SUMIF(#REF!,B126,#REF!),IF($O126="Mix",SUMIF('Mix Substation Location Summary'!$B$4:$B$1316,B126,'Mix Substation Location Summary'!$W$4:$W$1316),"NOT FOUND"))))</f>
        <v>0</v>
      </c>
      <c r="J126" s="299">
        <f>IF($O126="ISO",F126,IF($O126="Non-Iso",0,IF($O126="Trans Line",SUMIF(#REF!,$B126,#REF!),IF($O126="Mix",SUMIF('Mix Substation Location Summary'!$B$4:$B$1316,$B126,'Mix Substation Location Summary'!$AB$4:$AB$1316),"NOT FOUND"))))</f>
        <v>0</v>
      </c>
      <c r="K126" s="299">
        <f>IF($O126="ISO",0,IF($O126="Non-Iso",D126,IF($O126="Trans Line",SUMIF(#REF!,$B126,#REF!),IF($O126="Mix",SUMIF('Mix Substation Location Summary'!$B$4:$B$1316,$B126,'Mix Substation Location Summary'!$S$4:$S$1316)+SUMIF('Mix Substation Location Summary'!$B$4:$B$1316,$B126,'Mix Substation Location Summary'!$S$4:$S$1316),"NOT FOUND"))))</f>
        <v>0</v>
      </c>
      <c r="L126" s="299">
        <f>IF($O126="ISO",0,IF($O126="Non-Iso",E126,IF($O126="Trans Line",SUMIF(#REF!,$B126,#REF!),IF($O126="Mix",SUMIF('Mix Substation Location Summary'!$B$4:$B$1316,$B126,'Mix Substation Location Summary'!$X$4:$X$1316)+SUMIF('Mix Substation Location Summary'!$B$4:$B$1316,$B126,'Mix Substation Location Summary'!$Y$4:$Y$1316),"NOT FOUND"))))</f>
        <v>10678.39</v>
      </c>
      <c r="M126" s="299">
        <f>IF($O126="ISO",0,IF($O126="Non-Iso",F126,IF($O126="Trans Line",SUMIF(#REF!,$B126,#REF!),IF($O126="Mix",SUMIF('Mix Substation Location Summary'!$B$4:$B$1316,$B126,'Mix Substation Location Summary'!$AC$4:$AC$1316)+SUMIF('Mix Substation Location Summary'!$B$4:$B$1316,$B126,'Mix Substation Location Summary'!$AD$4:$AD$1316),"NOT FOUND"))))</f>
        <v>936038.56999999983</v>
      </c>
      <c r="N126" s="562">
        <f t="shared" si="36"/>
        <v>0</v>
      </c>
      <c r="O126" s="546" t="s">
        <v>1316</v>
      </c>
      <c r="P126" s="546"/>
    </row>
    <row r="127" spans="1:16" x14ac:dyDescent="0.3">
      <c r="A127" s="448" t="s">
        <v>683</v>
      </c>
      <c r="B127" s="303">
        <v>5121</v>
      </c>
      <c r="C127" s="303" t="s">
        <v>1334</v>
      </c>
      <c r="D127" s="188">
        <f>SUMIFS('Mix Substation Location Summary'!$U$4:$U$1335,'Mix Substation Location Summary'!$B$4:$B$1335,'DS by Location'!$B127)</f>
        <v>10256.59</v>
      </c>
      <c r="E127" s="188">
        <f>SUMIFS('Mix Substation Location Summary'!$Z$4:$Z$1335,'Mix Substation Location Summary'!$B$4:$B$1335,'DS by Location'!$B127)</f>
        <v>376628.12</v>
      </c>
      <c r="F127" s="188">
        <f>SUMIFS('Mix Substation Location Summary'!$AE$4:$AE$1335,'Mix Substation Location Summary'!$B$4:$B$1335,'DS by Location'!$B127)</f>
        <v>5725506.339999998</v>
      </c>
      <c r="G127" s="561">
        <f t="shared" si="46"/>
        <v>6112391.049999998</v>
      </c>
      <c r="H127" s="299">
        <f>IF($O127="ISO",D127,IF($O127="Non-Iso",0,IF($O127="Trans Line",SUMIF(#REF!,B127,#REF!),IF($O127="Mix",SUMIF('Mix Substation Location Summary'!$B$4:$B$1316,B127,'Mix Substation Location Summary'!$R$4:$R$1316),"NOT FOUND"))))</f>
        <v>0</v>
      </c>
      <c r="I127" s="299">
        <f>IF($O127="ISO",E127,IF($O127="Non-Iso",0,IF($O127="Trans Line",SUMIF(#REF!,B127,#REF!),IF($O127="Mix",SUMIF('Mix Substation Location Summary'!$B$4:$B$1316,B127,'Mix Substation Location Summary'!$W$4:$W$1316),"NOT FOUND"))))</f>
        <v>0</v>
      </c>
      <c r="J127" s="299">
        <f>IF($O127="ISO",F127,IF($O127="Non-Iso",0,IF($O127="Trans Line",SUMIF(#REF!,$B127,#REF!),IF($O127="Mix",SUMIF('Mix Substation Location Summary'!$B$4:$B$1316,$B127,'Mix Substation Location Summary'!$AB$4:$AB$1316),"NOT FOUND"))))</f>
        <v>0</v>
      </c>
      <c r="K127" s="299">
        <f>IF($O127="ISO",0,IF($O127="Non-Iso",D127,IF($O127="Trans Line",SUMIF(#REF!,$B127,#REF!),IF($O127="Mix",SUMIF('Mix Substation Location Summary'!$B$4:$B$1316,$B127,'Mix Substation Location Summary'!$S$4:$S$1316)+SUMIF('Mix Substation Location Summary'!$B$4:$B$1316,$B127,'Mix Substation Location Summary'!$S$4:$S$1316),"NOT FOUND"))))</f>
        <v>10256.59</v>
      </c>
      <c r="L127" s="299">
        <f>IF($O127="ISO",0,IF($O127="Non-Iso",E127,IF($O127="Trans Line",SUMIF(#REF!,$B127,#REF!),IF($O127="Mix",SUMIF('Mix Substation Location Summary'!$B$4:$B$1316,$B127,'Mix Substation Location Summary'!$X$4:$X$1316)+SUMIF('Mix Substation Location Summary'!$B$4:$B$1316,$B127,'Mix Substation Location Summary'!$Y$4:$Y$1316),"NOT FOUND"))))</f>
        <v>376628.12</v>
      </c>
      <c r="M127" s="299">
        <f>IF($O127="ISO",0,IF($O127="Non-Iso",F127,IF($O127="Trans Line",SUMIF(#REF!,$B127,#REF!),IF($O127="Mix",SUMIF('Mix Substation Location Summary'!$B$4:$B$1316,$B127,'Mix Substation Location Summary'!$AC$4:$AC$1316)+SUMIF('Mix Substation Location Summary'!$B$4:$B$1316,$B127,'Mix Substation Location Summary'!$AD$4:$AD$1316),"NOT FOUND"))))</f>
        <v>5725506.339999998</v>
      </c>
      <c r="N127" s="562">
        <f t="shared" si="36"/>
        <v>0</v>
      </c>
      <c r="O127" s="546" t="s">
        <v>1316</v>
      </c>
      <c r="P127" s="546"/>
    </row>
    <row r="128" spans="1:16" x14ac:dyDescent="0.3">
      <c r="A128" s="448" t="s">
        <v>684</v>
      </c>
      <c r="B128" s="303">
        <v>5122</v>
      </c>
      <c r="C128" s="303" t="s">
        <v>1333</v>
      </c>
      <c r="D128" s="188">
        <f>SUMIFS('Mix Substation Location Summary'!$U$4:$U$1335,'Mix Substation Location Summary'!$B$4:$B$1335,'DS by Location'!$B128)</f>
        <v>2181.62</v>
      </c>
      <c r="E128" s="188">
        <f>SUMIFS('Mix Substation Location Summary'!$Z$4:$Z$1335,'Mix Substation Location Summary'!$B$4:$B$1335,'DS by Location'!$B128)</f>
        <v>519842.98999999993</v>
      </c>
      <c r="F128" s="188">
        <f>SUMIFS('Mix Substation Location Summary'!$AE$4:$AE$1335,'Mix Substation Location Summary'!$B$4:$B$1335,'DS by Location'!$B128)</f>
        <v>3311642.2</v>
      </c>
      <c r="G128" s="561">
        <f t="shared" si="46"/>
        <v>3833666.81</v>
      </c>
      <c r="H128" s="299">
        <f>IF($O128="ISO",D128,IF($O128="Non-Iso",0,IF($O128="Trans Line",SUMIF(#REF!,B128,#REF!),IF($O128="Mix",SUMIF('Mix Substation Location Summary'!$B$4:$B$1316,B128,'Mix Substation Location Summary'!$R$4:$R$1316),"NOT FOUND"))))</f>
        <v>0</v>
      </c>
      <c r="I128" s="299">
        <f>IF($O128="ISO",E128,IF($O128="Non-Iso",0,IF($O128="Trans Line",SUMIF(#REF!,B128,#REF!),IF($O128="Mix",SUMIF('Mix Substation Location Summary'!$B$4:$B$1316,B128,'Mix Substation Location Summary'!$W$4:$W$1316),"NOT FOUND"))))</f>
        <v>0</v>
      </c>
      <c r="J128" s="299">
        <f>IF($O128="ISO",F128,IF($O128="Non-Iso",0,IF($O128="Trans Line",SUMIF(#REF!,$B128,#REF!),IF($O128="Mix",SUMIF('Mix Substation Location Summary'!$B$4:$B$1316,$B128,'Mix Substation Location Summary'!$AB$4:$AB$1316),"NOT FOUND"))))</f>
        <v>0</v>
      </c>
      <c r="K128" s="299">
        <f>IF($O128="ISO",0,IF($O128="Non-Iso",D128,IF($O128="Trans Line",SUMIF(#REF!,$B128,#REF!),IF($O128="Mix",SUMIF('Mix Substation Location Summary'!$B$4:$B$1316,$B128,'Mix Substation Location Summary'!$S$4:$S$1316)+SUMIF('Mix Substation Location Summary'!$B$4:$B$1316,$B128,'Mix Substation Location Summary'!$S$4:$S$1316),"NOT FOUND"))))</f>
        <v>2181.62</v>
      </c>
      <c r="L128" s="299">
        <f>IF($O128="ISO",0,IF($O128="Non-Iso",E128,IF($O128="Trans Line",SUMIF(#REF!,$B128,#REF!),IF($O128="Mix",SUMIF('Mix Substation Location Summary'!$B$4:$B$1316,$B128,'Mix Substation Location Summary'!$X$4:$X$1316)+SUMIF('Mix Substation Location Summary'!$B$4:$B$1316,$B128,'Mix Substation Location Summary'!$Y$4:$Y$1316),"NOT FOUND"))))</f>
        <v>519842.98999999993</v>
      </c>
      <c r="M128" s="299">
        <f>IF($O128="ISO",0,IF($O128="Non-Iso",F128,IF($O128="Trans Line",SUMIF(#REF!,$B128,#REF!),IF($O128="Mix",SUMIF('Mix Substation Location Summary'!$B$4:$B$1316,$B128,'Mix Substation Location Summary'!$AC$4:$AC$1316)+SUMIF('Mix Substation Location Summary'!$B$4:$B$1316,$B128,'Mix Substation Location Summary'!$AD$4:$AD$1316),"NOT FOUND"))))</f>
        <v>3311642.2</v>
      </c>
      <c r="N128" s="562">
        <f t="shared" si="36"/>
        <v>0</v>
      </c>
      <c r="O128" s="546" t="s">
        <v>1316</v>
      </c>
      <c r="P128" s="546"/>
    </row>
    <row r="129" spans="1:16" x14ac:dyDescent="0.3">
      <c r="A129" s="448" t="s">
        <v>3050</v>
      </c>
      <c r="B129" s="303">
        <v>5123</v>
      </c>
      <c r="C129" s="303" t="s">
        <v>1334</v>
      </c>
      <c r="D129" s="188">
        <f>SUMIFS('Mix Substation Location Summary'!$U$4:$U$1335,'Mix Substation Location Summary'!$B$4:$B$1335,'DS by Location'!$B129)</f>
        <v>0</v>
      </c>
      <c r="E129" s="188">
        <f>SUMIFS('Mix Substation Location Summary'!$Z$4:$Z$1335,'Mix Substation Location Summary'!$B$4:$B$1335,'DS by Location'!$B129)</f>
        <v>310002.04000000004</v>
      </c>
      <c r="F129" s="188">
        <f>SUMIFS('Mix Substation Location Summary'!$AE$4:$AE$1335,'Mix Substation Location Summary'!$B$4:$B$1335,'DS by Location'!$B129)</f>
        <v>389495.51000000018</v>
      </c>
      <c r="G129" s="561">
        <f t="shared" ref="G129" si="51">SUM(D129:F129)</f>
        <v>699497.55000000028</v>
      </c>
      <c r="H129" s="299">
        <f>IF($O129="ISO",D129,IF($O129="Non-Iso",0,IF($O129="Trans Line",SUMIF(#REF!,B129,#REF!),IF($O129="Mix",SUMIF('Mix Substation Location Summary'!$B$4:$B$1316,B129,'Mix Substation Location Summary'!$R$4:$R$1316),"NOT FOUND"))))</f>
        <v>0</v>
      </c>
      <c r="I129" s="299">
        <f>IF($O129="ISO",E129,IF($O129="Non-Iso",0,IF($O129="Trans Line",SUMIF(#REF!,B129,#REF!),IF($O129="Mix",SUMIF('Mix Substation Location Summary'!$B$4:$B$1316,B129,'Mix Substation Location Summary'!$W$4:$W$1316),"NOT FOUND"))))</f>
        <v>0</v>
      </c>
      <c r="J129" s="299">
        <f>IF($O129="ISO",F129,IF($O129="Non-Iso",0,IF($O129="Trans Line",SUMIF(#REF!,$B129,#REF!),IF($O129="Mix",SUMIF('Mix Substation Location Summary'!$B$4:$B$1316,$B129,'Mix Substation Location Summary'!$AB$4:$AB$1316),"NOT FOUND"))))</f>
        <v>0</v>
      </c>
      <c r="K129" s="299">
        <f>IF($O129="ISO",0,IF($O129="Non-Iso",D129,IF($O129="Trans Line",SUMIF(#REF!,$B129,#REF!),IF($O129="Mix",SUMIF('Mix Substation Location Summary'!$B$4:$B$1316,$B129,'Mix Substation Location Summary'!$S$4:$S$1316)+SUMIF('Mix Substation Location Summary'!$B$4:$B$1316,$B129,'Mix Substation Location Summary'!$S$4:$S$1316),"NOT FOUND"))))</f>
        <v>0</v>
      </c>
      <c r="L129" s="299">
        <f>IF($O129="ISO",0,IF($O129="Non-Iso",E129,IF($O129="Trans Line",SUMIF(#REF!,$B129,#REF!),IF($O129="Mix",SUMIF('Mix Substation Location Summary'!$B$4:$B$1316,$B129,'Mix Substation Location Summary'!$X$4:$X$1316)+SUMIF('Mix Substation Location Summary'!$B$4:$B$1316,$B129,'Mix Substation Location Summary'!$Y$4:$Y$1316),"NOT FOUND"))))</f>
        <v>310002.04000000004</v>
      </c>
      <c r="M129" s="299">
        <f>IF($O129="ISO",0,IF($O129="Non-Iso",F129,IF($O129="Trans Line",SUMIF(#REF!,$B129,#REF!),IF($O129="Mix",SUMIF('Mix Substation Location Summary'!$B$4:$B$1316,$B129,'Mix Substation Location Summary'!$AC$4:$AC$1316)+SUMIF('Mix Substation Location Summary'!$B$4:$B$1316,$B129,'Mix Substation Location Summary'!$AD$4:$AD$1316),"NOT FOUND"))))</f>
        <v>389495.51000000018</v>
      </c>
      <c r="N129" s="562">
        <f t="shared" ref="N129" si="52">G129-SUM(H129:M129)</f>
        <v>0</v>
      </c>
      <c r="O129" s="546" t="s">
        <v>1316</v>
      </c>
      <c r="P129" s="546"/>
    </row>
    <row r="130" spans="1:16" x14ac:dyDescent="0.3">
      <c r="A130" s="448" t="s">
        <v>685</v>
      </c>
      <c r="B130" s="303">
        <v>5125</v>
      </c>
      <c r="C130" s="303" t="s">
        <v>1334</v>
      </c>
      <c r="D130" s="188">
        <f>SUMIFS('Mix Substation Location Summary'!$U$4:$U$1335,'Mix Substation Location Summary'!$B$4:$B$1335,'DS by Location'!$B130)</f>
        <v>0</v>
      </c>
      <c r="E130" s="188">
        <f>SUMIFS('Mix Substation Location Summary'!$Z$4:$Z$1335,'Mix Substation Location Summary'!$B$4:$B$1335,'DS by Location'!$B130)</f>
        <v>23420.160000000003</v>
      </c>
      <c r="F130" s="188">
        <f>SUMIFS('Mix Substation Location Summary'!$AE$4:$AE$1335,'Mix Substation Location Summary'!$B$4:$B$1335,'DS by Location'!$B130)</f>
        <v>398158.71</v>
      </c>
      <c r="G130" s="561">
        <f t="shared" si="46"/>
        <v>421578.87</v>
      </c>
      <c r="H130" s="299">
        <f>IF($O130="ISO",D130,IF($O130="Non-Iso",0,IF($O130="Trans Line",SUMIF(#REF!,B130,#REF!),IF($O130="Mix",SUMIF('Mix Substation Location Summary'!$B$4:$B$1316,B130,'Mix Substation Location Summary'!$R$4:$R$1316),"NOT FOUND"))))</f>
        <v>0</v>
      </c>
      <c r="I130" s="299">
        <f>IF($O130="ISO",E130,IF($O130="Non-Iso",0,IF($O130="Trans Line",SUMIF(#REF!,B130,#REF!),IF($O130="Mix",SUMIF('Mix Substation Location Summary'!$B$4:$B$1316,B130,'Mix Substation Location Summary'!$W$4:$W$1316),"NOT FOUND"))))</f>
        <v>0</v>
      </c>
      <c r="J130" s="299">
        <f>IF($O130="ISO",F130,IF($O130="Non-Iso",0,IF($O130="Trans Line",SUMIF(#REF!,$B130,#REF!),IF($O130="Mix",SUMIF('Mix Substation Location Summary'!$B$4:$B$1316,$B130,'Mix Substation Location Summary'!$AB$4:$AB$1316),"NOT FOUND"))))</f>
        <v>0</v>
      </c>
      <c r="K130" s="299">
        <f>IF($O130="ISO",0,IF($O130="Non-Iso",D130,IF($O130="Trans Line",SUMIF(#REF!,$B130,#REF!),IF($O130="Mix",SUMIF('Mix Substation Location Summary'!$B$4:$B$1316,$B130,'Mix Substation Location Summary'!$S$4:$S$1316)+SUMIF('Mix Substation Location Summary'!$B$4:$B$1316,$B130,'Mix Substation Location Summary'!$S$4:$S$1316),"NOT FOUND"))))</f>
        <v>0</v>
      </c>
      <c r="L130" s="299">
        <f>IF($O130="ISO",0,IF($O130="Non-Iso",E130,IF($O130="Trans Line",SUMIF(#REF!,$B130,#REF!),IF($O130="Mix",SUMIF('Mix Substation Location Summary'!$B$4:$B$1316,$B130,'Mix Substation Location Summary'!$X$4:$X$1316)+SUMIF('Mix Substation Location Summary'!$B$4:$B$1316,$B130,'Mix Substation Location Summary'!$Y$4:$Y$1316),"NOT FOUND"))))</f>
        <v>23420.160000000003</v>
      </c>
      <c r="M130" s="299">
        <f>IF($O130="ISO",0,IF($O130="Non-Iso",F130,IF($O130="Trans Line",SUMIF(#REF!,$B130,#REF!),IF($O130="Mix",SUMIF('Mix Substation Location Summary'!$B$4:$B$1316,$B130,'Mix Substation Location Summary'!$AC$4:$AC$1316)+SUMIF('Mix Substation Location Summary'!$B$4:$B$1316,$B130,'Mix Substation Location Summary'!$AD$4:$AD$1316),"NOT FOUND"))))</f>
        <v>398158.71</v>
      </c>
      <c r="N130" s="562">
        <f t="shared" si="36"/>
        <v>0</v>
      </c>
      <c r="O130" s="546" t="s">
        <v>1316</v>
      </c>
      <c r="P130" s="546"/>
    </row>
    <row r="131" spans="1:16" x14ac:dyDescent="0.3">
      <c r="A131" s="448" t="s">
        <v>686</v>
      </c>
      <c r="B131" s="303">
        <v>5126</v>
      </c>
      <c r="C131" s="303" t="s">
        <v>1333</v>
      </c>
      <c r="D131" s="188">
        <f>SUMIFS('Mix Substation Location Summary'!$U$4:$U$1335,'Mix Substation Location Summary'!$B$4:$B$1335,'DS by Location'!$B131)</f>
        <v>4592.8999999999996</v>
      </c>
      <c r="E131" s="188">
        <f>SUMIFS('Mix Substation Location Summary'!$Z$4:$Z$1335,'Mix Substation Location Summary'!$B$4:$B$1335,'DS by Location'!$B131)</f>
        <v>102008.57</v>
      </c>
      <c r="F131" s="188">
        <f>SUMIFS('Mix Substation Location Summary'!$AE$4:$AE$1335,'Mix Substation Location Summary'!$B$4:$B$1335,'DS by Location'!$B131)</f>
        <v>3303408.9699999997</v>
      </c>
      <c r="G131" s="561">
        <f t="shared" si="46"/>
        <v>3410010.44</v>
      </c>
      <c r="H131" s="299">
        <f>IF($O131="ISO",D131,IF($O131="Non-Iso",0,IF($O131="Trans Line",SUMIF(#REF!,B131,#REF!),IF($O131="Mix",SUMIF('Mix Substation Location Summary'!$B$4:$B$1316,B131,'Mix Substation Location Summary'!$R$4:$R$1316),"NOT FOUND"))))</f>
        <v>0</v>
      </c>
      <c r="I131" s="299">
        <f>IF($O131="ISO",E131,IF($O131="Non-Iso",0,IF($O131="Trans Line",SUMIF(#REF!,B131,#REF!),IF($O131="Mix",SUMIF('Mix Substation Location Summary'!$B$4:$B$1316,B131,'Mix Substation Location Summary'!$W$4:$W$1316),"NOT FOUND"))))</f>
        <v>0</v>
      </c>
      <c r="J131" s="299">
        <f>IF($O131="ISO",F131,IF($O131="Non-Iso",0,IF($O131="Trans Line",SUMIF(#REF!,$B131,#REF!),IF($O131="Mix",SUMIF('Mix Substation Location Summary'!$B$4:$B$1316,$B131,'Mix Substation Location Summary'!$AB$4:$AB$1316),"NOT FOUND"))))</f>
        <v>0</v>
      </c>
      <c r="K131" s="299">
        <f>IF($O131="ISO",0,IF($O131="Non-Iso",D131,IF($O131="Trans Line",SUMIF(#REF!,$B131,#REF!),IF($O131="Mix",SUMIF('Mix Substation Location Summary'!$B$4:$B$1316,$B131,'Mix Substation Location Summary'!$S$4:$S$1316)+SUMIF('Mix Substation Location Summary'!$B$4:$B$1316,$B131,'Mix Substation Location Summary'!$S$4:$S$1316),"NOT FOUND"))))</f>
        <v>4592.8999999999996</v>
      </c>
      <c r="L131" s="299">
        <f>IF($O131="ISO",0,IF($O131="Non-Iso",E131,IF($O131="Trans Line",SUMIF(#REF!,$B131,#REF!),IF($O131="Mix",SUMIF('Mix Substation Location Summary'!$B$4:$B$1316,$B131,'Mix Substation Location Summary'!$X$4:$X$1316)+SUMIF('Mix Substation Location Summary'!$B$4:$B$1316,$B131,'Mix Substation Location Summary'!$Y$4:$Y$1316),"NOT FOUND"))))</f>
        <v>102008.57</v>
      </c>
      <c r="M131" s="299">
        <f>IF($O131="ISO",0,IF($O131="Non-Iso",F131,IF($O131="Trans Line",SUMIF(#REF!,$B131,#REF!),IF($O131="Mix",SUMIF('Mix Substation Location Summary'!$B$4:$B$1316,$B131,'Mix Substation Location Summary'!$AC$4:$AC$1316)+SUMIF('Mix Substation Location Summary'!$B$4:$B$1316,$B131,'Mix Substation Location Summary'!$AD$4:$AD$1316),"NOT FOUND"))))</f>
        <v>3303408.9699999997</v>
      </c>
      <c r="N131" s="562">
        <f t="shared" si="36"/>
        <v>0</v>
      </c>
      <c r="O131" s="546" t="s">
        <v>1316</v>
      </c>
      <c r="P131" s="546"/>
    </row>
    <row r="132" spans="1:16" x14ac:dyDescent="0.3">
      <c r="A132" s="448" t="s">
        <v>687</v>
      </c>
      <c r="B132" s="303">
        <v>5127</v>
      </c>
      <c r="C132" s="303" t="s">
        <v>1334</v>
      </c>
      <c r="D132" s="188">
        <f>SUMIFS('Mix Substation Location Summary'!$U$4:$U$1335,'Mix Substation Location Summary'!$B$4:$B$1335,'DS by Location'!$B132)</f>
        <v>0</v>
      </c>
      <c r="E132" s="188">
        <f>SUMIFS('Mix Substation Location Summary'!$Z$4:$Z$1335,'Mix Substation Location Summary'!$B$4:$B$1335,'DS by Location'!$B132)</f>
        <v>0</v>
      </c>
      <c r="F132" s="188">
        <f>SUMIFS('Mix Substation Location Summary'!$AE$4:$AE$1335,'Mix Substation Location Summary'!$B$4:$B$1335,'DS by Location'!$B132)</f>
        <v>32971.19</v>
      </c>
      <c r="G132" s="561">
        <f t="shared" si="46"/>
        <v>32971.19</v>
      </c>
      <c r="H132" s="299">
        <f>IF($O132="ISO",D132,IF($O132="Non-Iso",0,IF($O132="Trans Line",SUMIF(#REF!,B132,#REF!),IF($O132="Mix",SUMIF('Mix Substation Location Summary'!$B$4:$B$1316,B132,'Mix Substation Location Summary'!$R$4:$R$1316),"NOT FOUND"))))</f>
        <v>0</v>
      </c>
      <c r="I132" s="299">
        <f>IF($O132="ISO",E132,IF($O132="Non-Iso",0,IF($O132="Trans Line",SUMIF(#REF!,B132,#REF!),IF($O132="Mix",SUMIF('Mix Substation Location Summary'!$B$4:$B$1316,B132,'Mix Substation Location Summary'!$W$4:$W$1316),"NOT FOUND"))))</f>
        <v>0</v>
      </c>
      <c r="J132" s="299">
        <f>IF($O132="ISO",F132,IF($O132="Non-Iso",0,IF($O132="Trans Line",SUMIF(#REF!,$B132,#REF!),IF($O132="Mix",SUMIF('Mix Substation Location Summary'!$B$4:$B$1316,$B132,'Mix Substation Location Summary'!$AB$4:$AB$1316),"NOT FOUND"))))</f>
        <v>0</v>
      </c>
      <c r="K132" s="299">
        <f>IF($O132="ISO",0,IF($O132="Non-Iso",D132,IF($O132="Trans Line",SUMIF(#REF!,$B132,#REF!),IF($O132="Mix",SUMIF('Mix Substation Location Summary'!$B$4:$B$1316,$B132,'Mix Substation Location Summary'!$S$4:$S$1316)+SUMIF('Mix Substation Location Summary'!$B$4:$B$1316,$B132,'Mix Substation Location Summary'!$S$4:$S$1316),"NOT FOUND"))))</f>
        <v>0</v>
      </c>
      <c r="L132" s="299">
        <f>IF($O132="ISO",0,IF($O132="Non-Iso",E132,IF($O132="Trans Line",SUMIF(#REF!,$B132,#REF!),IF($O132="Mix",SUMIF('Mix Substation Location Summary'!$B$4:$B$1316,$B132,'Mix Substation Location Summary'!$X$4:$X$1316)+SUMIF('Mix Substation Location Summary'!$B$4:$B$1316,$B132,'Mix Substation Location Summary'!$Y$4:$Y$1316),"NOT FOUND"))))</f>
        <v>0</v>
      </c>
      <c r="M132" s="299">
        <f>IF($O132="ISO",0,IF($O132="Non-Iso",F132,IF($O132="Trans Line",SUMIF(#REF!,$B132,#REF!),IF($O132="Mix",SUMIF('Mix Substation Location Summary'!$B$4:$B$1316,$B132,'Mix Substation Location Summary'!$AC$4:$AC$1316)+SUMIF('Mix Substation Location Summary'!$B$4:$B$1316,$B132,'Mix Substation Location Summary'!$AD$4:$AD$1316),"NOT FOUND"))))</f>
        <v>32971.19</v>
      </c>
      <c r="N132" s="562">
        <f t="shared" si="36"/>
        <v>0</v>
      </c>
      <c r="O132" s="546" t="s">
        <v>1316</v>
      </c>
      <c r="P132" s="546"/>
    </row>
    <row r="133" spans="1:16" x14ac:dyDescent="0.3">
      <c r="A133" s="448" t="s">
        <v>688</v>
      </c>
      <c r="B133" s="303">
        <v>5128</v>
      </c>
      <c r="C133" s="303" t="s">
        <v>1334</v>
      </c>
      <c r="D133" s="188">
        <f>SUMIFS('Mix Substation Location Summary'!$U$4:$U$1335,'Mix Substation Location Summary'!$B$4:$B$1335,'DS by Location'!$B133)</f>
        <v>0</v>
      </c>
      <c r="E133" s="188">
        <f>SUMIFS('Mix Substation Location Summary'!$Z$4:$Z$1335,'Mix Substation Location Summary'!$B$4:$B$1335,'DS by Location'!$B133)</f>
        <v>0</v>
      </c>
      <c r="F133" s="188">
        <f>SUMIFS('Mix Substation Location Summary'!$AE$4:$AE$1335,'Mix Substation Location Summary'!$B$4:$B$1335,'DS by Location'!$B133)</f>
        <v>706092.53999999992</v>
      </c>
      <c r="G133" s="561">
        <f t="shared" si="46"/>
        <v>706092.53999999992</v>
      </c>
      <c r="H133" s="299">
        <f>IF($O133="ISO",D133,IF($O133="Non-Iso",0,IF($O133="Trans Line",SUMIF(#REF!,B133,#REF!),IF($O133="Mix",SUMIF('Mix Substation Location Summary'!$B$4:$B$1316,B133,'Mix Substation Location Summary'!$R$4:$R$1316),"NOT FOUND"))))</f>
        <v>0</v>
      </c>
      <c r="I133" s="299">
        <f>IF($O133="ISO",E133,IF($O133="Non-Iso",0,IF($O133="Trans Line",SUMIF(#REF!,B133,#REF!),IF($O133="Mix",SUMIF('Mix Substation Location Summary'!$B$4:$B$1316,B133,'Mix Substation Location Summary'!$W$4:$W$1316),"NOT FOUND"))))</f>
        <v>0</v>
      </c>
      <c r="J133" s="299">
        <f>IF($O133="ISO",F133,IF($O133="Non-Iso",0,IF($O133="Trans Line",SUMIF(#REF!,$B133,#REF!),IF($O133="Mix",SUMIF('Mix Substation Location Summary'!$B$4:$B$1316,$B133,'Mix Substation Location Summary'!$AB$4:$AB$1316),"NOT FOUND"))))</f>
        <v>0</v>
      </c>
      <c r="K133" s="299">
        <f>IF($O133="ISO",0,IF($O133="Non-Iso",D133,IF($O133="Trans Line",SUMIF(#REF!,$B133,#REF!),IF($O133="Mix",SUMIF('Mix Substation Location Summary'!$B$4:$B$1316,$B133,'Mix Substation Location Summary'!$S$4:$S$1316)+SUMIF('Mix Substation Location Summary'!$B$4:$B$1316,$B133,'Mix Substation Location Summary'!$S$4:$S$1316),"NOT FOUND"))))</f>
        <v>0</v>
      </c>
      <c r="L133" s="299">
        <f>IF($O133="ISO",0,IF($O133="Non-Iso",E133,IF($O133="Trans Line",SUMIF(#REF!,$B133,#REF!),IF($O133="Mix",SUMIF('Mix Substation Location Summary'!$B$4:$B$1316,$B133,'Mix Substation Location Summary'!$X$4:$X$1316)+SUMIF('Mix Substation Location Summary'!$B$4:$B$1316,$B133,'Mix Substation Location Summary'!$Y$4:$Y$1316),"NOT FOUND"))))</f>
        <v>0</v>
      </c>
      <c r="M133" s="299">
        <f>IF($O133="ISO",0,IF($O133="Non-Iso",F133,IF($O133="Trans Line",SUMIF(#REF!,$B133,#REF!),IF($O133="Mix",SUMIF('Mix Substation Location Summary'!$B$4:$B$1316,$B133,'Mix Substation Location Summary'!$AC$4:$AC$1316)+SUMIF('Mix Substation Location Summary'!$B$4:$B$1316,$B133,'Mix Substation Location Summary'!$AD$4:$AD$1316),"NOT FOUND"))))</f>
        <v>706092.53999999992</v>
      </c>
      <c r="N133" s="562">
        <f t="shared" si="36"/>
        <v>0</v>
      </c>
      <c r="O133" s="546" t="s">
        <v>1316</v>
      </c>
      <c r="P133" s="546"/>
    </row>
    <row r="134" spans="1:16" x14ac:dyDescent="0.3">
      <c r="A134" s="448" t="s">
        <v>689</v>
      </c>
      <c r="B134" s="560">
        <v>5129</v>
      </c>
      <c r="C134" s="303" t="s">
        <v>1334</v>
      </c>
      <c r="D134" s="188">
        <f>SUMIFS('Mix Substation Location Summary'!$U$4:$U$1335,'Mix Substation Location Summary'!$B$4:$B$1335,'DS by Location'!$B134)</f>
        <v>0</v>
      </c>
      <c r="E134" s="188">
        <f>SUMIFS('Mix Substation Location Summary'!$Z$4:$Z$1335,'Mix Substation Location Summary'!$B$4:$B$1335,'DS by Location'!$B134)</f>
        <v>19652.510000000002</v>
      </c>
      <c r="F134" s="188">
        <f>SUMIFS('Mix Substation Location Summary'!$AE$4:$AE$1335,'Mix Substation Location Summary'!$B$4:$B$1335,'DS by Location'!$B134)</f>
        <v>525754.62999999989</v>
      </c>
      <c r="G134" s="561">
        <f t="shared" si="46"/>
        <v>545407.1399999999</v>
      </c>
      <c r="H134" s="299">
        <f>IF($O134="ISO",D134,IF($O134="Non-Iso",0,IF($O134="Trans Line",SUMIF(#REF!,B134,#REF!),IF($O134="Mix",SUMIF('Mix Substation Location Summary'!$B$4:$B$1316,B134,'Mix Substation Location Summary'!$R$4:$R$1316),"NOT FOUND"))))</f>
        <v>0</v>
      </c>
      <c r="I134" s="299">
        <f>IF($O134="ISO",E134,IF($O134="Non-Iso",0,IF($O134="Trans Line",SUMIF(#REF!,B134,#REF!),IF($O134="Mix",SUMIF('Mix Substation Location Summary'!$B$4:$B$1316,B134,'Mix Substation Location Summary'!$W$4:$W$1316),"NOT FOUND"))))</f>
        <v>0</v>
      </c>
      <c r="J134" s="299">
        <f>IF($O134="ISO",F134,IF($O134="Non-Iso",0,IF($O134="Trans Line",SUMIF(#REF!,$B134,#REF!),IF($O134="Mix",SUMIF('Mix Substation Location Summary'!$B$4:$B$1316,$B134,'Mix Substation Location Summary'!$AB$4:$AB$1316),"NOT FOUND"))))</f>
        <v>0</v>
      </c>
      <c r="K134" s="299">
        <f>IF($O134="ISO",0,IF($O134="Non-Iso",D134,IF($O134="Trans Line",SUMIF(#REF!,$B134,#REF!),IF($O134="Mix",SUMIF('Mix Substation Location Summary'!$B$4:$B$1316,$B134,'Mix Substation Location Summary'!$S$4:$S$1316)+SUMIF('Mix Substation Location Summary'!$B$4:$B$1316,$B134,'Mix Substation Location Summary'!$S$4:$S$1316),"NOT FOUND"))))</f>
        <v>0</v>
      </c>
      <c r="L134" s="299">
        <f>IF($O134="ISO",0,IF($O134="Non-Iso",E134,IF($O134="Trans Line",SUMIF(#REF!,$B134,#REF!),IF($O134="Mix",SUMIF('Mix Substation Location Summary'!$B$4:$B$1316,$B134,'Mix Substation Location Summary'!$X$4:$X$1316)+SUMIF('Mix Substation Location Summary'!$B$4:$B$1316,$B134,'Mix Substation Location Summary'!$Y$4:$Y$1316),"NOT FOUND"))))</f>
        <v>19652.510000000002</v>
      </c>
      <c r="M134" s="299">
        <f>IF($O134="ISO",0,IF($O134="Non-Iso",F134,IF($O134="Trans Line",SUMIF(#REF!,$B134,#REF!),IF($O134="Mix",SUMIF('Mix Substation Location Summary'!$B$4:$B$1316,$B134,'Mix Substation Location Summary'!$AC$4:$AC$1316)+SUMIF('Mix Substation Location Summary'!$B$4:$B$1316,$B134,'Mix Substation Location Summary'!$AD$4:$AD$1316),"NOT FOUND"))))</f>
        <v>525754.62999999989</v>
      </c>
      <c r="N134" s="562">
        <f t="shared" si="36"/>
        <v>0</v>
      </c>
      <c r="O134" s="546" t="s">
        <v>1316</v>
      </c>
      <c r="P134" s="546"/>
    </row>
    <row r="135" spans="1:16" x14ac:dyDescent="0.3">
      <c r="A135" s="448" t="s">
        <v>690</v>
      </c>
      <c r="B135" s="560">
        <v>5130</v>
      </c>
      <c r="C135" s="303" t="s">
        <v>1334</v>
      </c>
      <c r="D135" s="188">
        <f>SUMIFS('Mix Substation Location Summary'!$U$4:$U$1335,'Mix Substation Location Summary'!$B$4:$B$1335,'DS by Location'!$B135)</f>
        <v>0</v>
      </c>
      <c r="E135" s="188">
        <f>SUMIFS('Mix Substation Location Summary'!$Z$4:$Z$1335,'Mix Substation Location Summary'!$B$4:$B$1335,'DS by Location'!$B135)</f>
        <v>705744.10000000009</v>
      </c>
      <c r="F135" s="188">
        <f>SUMIFS('Mix Substation Location Summary'!$AE$4:$AE$1335,'Mix Substation Location Summary'!$B$4:$B$1335,'DS by Location'!$B135)</f>
        <v>6417120.4099999983</v>
      </c>
      <c r="G135" s="561">
        <f t="shared" si="46"/>
        <v>7122864.5099999979</v>
      </c>
      <c r="H135" s="299">
        <f>IF($O135="ISO",D135,IF($O135="Non-Iso",0,IF($O135="Trans Line",SUMIF(#REF!,B135,#REF!),IF($O135="Mix",SUMIF('Mix Substation Location Summary'!$B$4:$B$1316,B135,'Mix Substation Location Summary'!$R$4:$R$1316),"NOT FOUND"))))</f>
        <v>0</v>
      </c>
      <c r="I135" s="299">
        <f>IF($O135="ISO",E135,IF($O135="Non-Iso",0,IF($O135="Trans Line",SUMIF(#REF!,B135,#REF!),IF($O135="Mix",SUMIF('Mix Substation Location Summary'!$B$4:$B$1316,B135,'Mix Substation Location Summary'!$W$4:$W$1316),"NOT FOUND"))))</f>
        <v>0</v>
      </c>
      <c r="J135" s="299">
        <f>IF($O135="ISO",F135,IF($O135="Non-Iso",0,IF($O135="Trans Line",SUMIF(#REF!,$B135,#REF!),IF($O135="Mix",SUMIF('Mix Substation Location Summary'!$B$4:$B$1316,$B135,'Mix Substation Location Summary'!$AB$4:$AB$1316),"NOT FOUND"))))</f>
        <v>0</v>
      </c>
      <c r="K135" s="299">
        <f>IF($O135="ISO",0,IF($O135="Non-Iso",D135,IF($O135="Trans Line",SUMIF(#REF!,$B135,#REF!),IF($O135="Mix",SUMIF('Mix Substation Location Summary'!$B$4:$B$1316,$B135,'Mix Substation Location Summary'!$S$4:$S$1316)+SUMIF('Mix Substation Location Summary'!$B$4:$B$1316,$B135,'Mix Substation Location Summary'!$S$4:$S$1316),"NOT FOUND"))))</f>
        <v>0</v>
      </c>
      <c r="L135" s="299">
        <f>IF($O135="ISO",0,IF($O135="Non-Iso",E135,IF($O135="Trans Line",SUMIF(#REF!,$B135,#REF!),IF($O135="Mix",SUMIF('Mix Substation Location Summary'!$B$4:$B$1316,$B135,'Mix Substation Location Summary'!$X$4:$X$1316)+SUMIF('Mix Substation Location Summary'!$B$4:$B$1316,$B135,'Mix Substation Location Summary'!$Y$4:$Y$1316),"NOT FOUND"))))</f>
        <v>705744.10000000009</v>
      </c>
      <c r="M135" s="299">
        <f>IF($O135="ISO",0,IF($O135="Non-Iso",F135,IF($O135="Trans Line",SUMIF(#REF!,$B135,#REF!),IF($O135="Mix",SUMIF('Mix Substation Location Summary'!$B$4:$B$1316,$B135,'Mix Substation Location Summary'!$AC$4:$AC$1316)+SUMIF('Mix Substation Location Summary'!$B$4:$B$1316,$B135,'Mix Substation Location Summary'!$AD$4:$AD$1316),"NOT FOUND"))))</f>
        <v>6417120.4099999983</v>
      </c>
      <c r="N135" s="562">
        <f t="shared" si="36"/>
        <v>0</v>
      </c>
      <c r="O135" s="546" t="s">
        <v>1316</v>
      </c>
      <c r="P135" s="546"/>
    </row>
    <row r="136" spans="1:16" x14ac:dyDescent="0.3">
      <c r="A136" s="448" t="s">
        <v>691</v>
      </c>
      <c r="B136" s="303">
        <v>5131</v>
      </c>
      <c r="C136" s="303" t="s">
        <v>1334</v>
      </c>
      <c r="D136" s="188">
        <f>SUMIFS('Mix Substation Location Summary'!$U$4:$U$1335,'Mix Substation Location Summary'!$B$4:$B$1335,'DS by Location'!$B136)</f>
        <v>0</v>
      </c>
      <c r="E136" s="188">
        <f>SUMIFS('Mix Substation Location Summary'!$Z$4:$Z$1335,'Mix Substation Location Summary'!$B$4:$B$1335,'DS by Location'!$B136)</f>
        <v>27206.239999999998</v>
      </c>
      <c r="F136" s="188">
        <f>SUMIFS('Mix Substation Location Summary'!$AE$4:$AE$1335,'Mix Substation Location Summary'!$B$4:$B$1335,'DS by Location'!$B136)</f>
        <v>2429471.8400000003</v>
      </c>
      <c r="G136" s="561">
        <f t="shared" si="46"/>
        <v>2456678.0800000005</v>
      </c>
      <c r="H136" s="299">
        <f>IF($O136="ISO",D136,IF($O136="Non-Iso",0,IF($O136="Trans Line",SUMIF(#REF!,B136,#REF!),IF($O136="Mix",SUMIF('Mix Substation Location Summary'!$B$4:$B$1316,B136,'Mix Substation Location Summary'!$R$4:$R$1316),"NOT FOUND"))))</f>
        <v>0</v>
      </c>
      <c r="I136" s="299">
        <f>IF($O136="ISO",E136,IF($O136="Non-Iso",0,IF($O136="Trans Line",SUMIF(#REF!,B136,#REF!),IF($O136="Mix",SUMIF('Mix Substation Location Summary'!$B$4:$B$1316,B136,'Mix Substation Location Summary'!$W$4:$W$1316),"NOT FOUND"))))</f>
        <v>0</v>
      </c>
      <c r="J136" s="299">
        <f>IF($O136="ISO",F136,IF($O136="Non-Iso",0,IF($O136="Trans Line",SUMIF(#REF!,$B136,#REF!),IF($O136="Mix",SUMIF('Mix Substation Location Summary'!$B$4:$B$1316,$B136,'Mix Substation Location Summary'!$AB$4:$AB$1316),"NOT FOUND"))))</f>
        <v>0</v>
      </c>
      <c r="K136" s="299">
        <f>IF($O136="ISO",0,IF($O136="Non-Iso",D136,IF($O136="Trans Line",SUMIF(#REF!,$B136,#REF!),IF($O136="Mix",SUMIF('Mix Substation Location Summary'!$B$4:$B$1316,$B136,'Mix Substation Location Summary'!$S$4:$S$1316)+SUMIF('Mix Substation Location Summary'!$B$4:$B$1316,$B136,'Mix Substation Location Summary'!$S$4:$S$1316),"NOT FOUND"))))</f>
        <v>0</v>
      </c>
      <c r="L136" s="299">
        <f>IF($O136="ISO",0,IF($O136="Non-Iso",E136,IF($O136="Trans Line",SUMIF(#REF!,$B136,#REF!),IF($O136="Mix",SUMIF('Mix Substation Location Summary'!$B$4:$B$1316,$B136,'Mix Substation Location Summary'!$X$4:$X$1316)+SUMIF('Mix Substation Location Summary'!$B$4:$B$1316,$B136,'Mix Substation Location Summary'!$Y$4:$Y$1316),"NOT FOUND"))))</f>
        <v>27206.239999999998</v>
      </c>
      <c r="M136" s="299">
        <f>IF($O136="ISO",0,IF($O136="Non-Iso",F136,IF($O136="Trans Line",SUMIF(#REF!,$B136,#REF!),IF($O136="Mix",SUMIF('Mix Substation Location Summary'!$B$4:$B$1316,$B136,'Mix Substation Location Summary'!$AC$4:$AC$1316)+SUMIF('Mix Substation Location Summary'!$B$4:$B$1316,$B136,'Mix Substation Location Summary'!$AD$4:$AD$1316),"NOT FOUND"))))</f>
        <v>2429471.8400000003</v>
      </c>
      <c r="N136" s="562">
        <f t="shared" si="36"/>
        <v>0</v>
      </c>
      <c r="O136" s="546" t="s">
        <v>1316</v>
      </c>
      <c r="P136" s="546"/>
    </row>
    <row r="137" spans="1:16" x14ac:dyDescent="0.3">
      <c r="A137" s="448" t="s">
        <v>692</v>
      </c>
      <c r="B137" s="303">
        <v>5132</v>
      </c>
      <c r="C137" s="303" t="s">
        <v>1334</v>
      </c>
      <c r="D137" s="188">
        <f>SUMIFS('Mix Substation Location Summary'!$U$4:$U$1335,'Mix Substation Location Summary'!$B$4:$B$1335,'DS by Location'!$B137)</f>
        <v>0</v>
      </c>
      <c r="E137" s="188">
        <f>SUMIFS('Mix Substation Location Summary'!$Z$4:$Z$1335,'Mix Substation Location Summary'!$B$4:$B$1335,'DS by Location'!$B137)</f>
        <v>3613.43</v>
      </c>
      <c r="F137" s="188">
        <f>SUMIFS('Mix Substation Location Summary'!$AE$4:$AE$1335,'Mix Substation Location Summary'!$B$4:$B$1335,'DS by Location'!$B137)</f>
        <v>1280174.8300000003</v>
      </c>
      <c r="G137" s="561">
        <f t="shared" si="46"/>
        <v>1283788.2600000002</v>
      </c>
      <c r="H137" s="299">
        <f>IF($O137="ISO",D137,IF($O137="Non-Iso",0,IF($O137="Trans Line",SUMIF(#REF!,B137,#REF!),IF($O137="Mix",SUMIF('Mix Substation Location Summary'!$B$4:$B$1316,B137,'Mix Substation Location Summary'!$R$4:$R$1316),"NOT FOUND"))))</f>
        <v>0</v>
      </c>
      <c r="I137" s="299">
        <f>IF($O137="ISO",E137,IF($O137="Non-Iso",0,IF($O137="Trans Line",SUMIF(#REF!,B137,#REF!),IF($O137="Mix",SUMIF('Mix Substation Location Summary'!$B$4:$B$1316,B137,'Mix Substation Location Summary'!$W$4:$W$1316),"NOT FOUND"))))</f>
        <v>0</v>
      </c>
      <c r="J137" s="299">
        <f>IF($O137="ISO",F137,IF($O137="Non-Iso",0,IF($O137="Trans Line",SUMIF(#REF!,$B137,#REF!),IF($O137="Mix",SUMIF('Mix Substation Location Summary'!$B$4:$B$1316,$B137,'Mix Substation Location Summary'!$AB$4:$AB$1316),"NOT FOUND"))))</f>
        <v>0</v>
      </c>
      <c r="K137" s="299">
        <f>IF($O137="ISO",0,IF($O137="Non-Iso",D137,IF($O137="Trans Line",SUMIF(#REF!,$B137,#REF!),IF($O137="Mix",SUMIF('Mix Substation Location Summary'!$B$4:$B$1316,$B137,'Mix Substation Location Summary'!$S$4:$S$1316)+SUMIF('Mix Substation Location Summary'!$B$4:$B$1316,$B137,'Mix Substation Location Summary'!$S$4:$S$1316),"NOT FOUND"))))</f>
        <v>0</v>
      </c>
      <c r="L137" s="299">
        <f>IF($O137="ISO",0,IF($O137="Non-Iso",E137,IF($O137="Trans Line",SUMIF(#REF!,$B137,#REF!),IF($O137="Mix",SUMIF('Mix Substation Location Summary'!$B$4:$B$1316,$B137,'Mix Substation Location Summary'!$X$4:$X$1316)+SUMIF('Mix Substation Location Summary'!$B$4:$B$1316,$B137,'Mix Substation Location Summary'!$Y$4:$Y$1316),"NOT FOUND"))))</f>
        <v>3613.43</v>
      </c>
      <c r="M137" s="299">
        <f>IF($O137="ISO",0,IF($O137="Non-Iso",F137,IF($O137="Trans Line",SUMIF(#REF!,$B137,#REF!),IF($O137="Mix",SUMIF('Mix Substation Location Summary'!$B$4:$B$1316,$B137,'Mix Substation Location Summary'!$AC$4:$AC$1316)+SUMIF('Mix Substation Location Summary'!$B$4:$B$1316,$B137,'Mix Substation Location Summary'!$AD$4:$AD$1316),"NOT FOUND"))))</f>
        <v>1280174.8300000003</v>
      </c>
      <c r="N137" s="562">
        <f t="shared" si="36"/>
        <v>0</v>
      </c>
      <c r="O137" s="546" t="s">
        <v>1316</v>
      </c>
      <c r="P137" s="546"/>
    </row>
    <row r="138" spans="1:16" x14ac:dyDescent="0.3">
      <c r="A138" s="448" t="s">
        <v>693</v>
      </c>
      <c r="B138" s="303">
        <v>5133</v>
      </c>
      <c r="C138" s="303" t="s">
        <v>1333</v>
      </c>
      <c r="D138" s="188">
        <f>SUMIFS('Mix Substation Location Summary'!$U$4:$U$1335,'Mix Substation Location Summary'!$B$4:$B$1335,'DS by Location'!$B138)</f>
        <v>5711.62</v>
      </c>
      <c r="E138" s="188">
        <f>SUMIFS('Mix Substation Location Summary'!$Z$4:$Z$1335,'Mix Substation Location Summary'!$B$4:$B$1335,'DS by Location'!$B138)</f>
        <v>222413.06</v>
      </c>
      <c r="F138" s="188">
        <f>SUMIFS('Mix Substation Location Summary'!$AE$4:$AE$1335,'Mix Substation Location Summary'!$B$4:$B$1335,'DS by Location'!$B138)</f>
        <v>3344388.2199999974</v>
      </c>
      <c r="G138" s="561">
        <f t="shared" si="46"/>
        <v>3572512.8999999976</v>
      </c>
      <c r="H138" s="299">
        <f>IF($O138="ISO",D138,IF($O138="Non-Iso",0,IF($O138="Trans Line",SUMIF(#REF!,B138,#REF!),IF($O138="Mix",SUMIF('Mix Substation Location Summary'!$B$4:$B$1316,B138,'Mix Substation Location Summary'!$R$4:$R$1316),"NOT FOUND"))))</f>
        <v>0</v>
      </c>
      <c r="I138" s="299">
        <f>IF($O138="ISO",E138,IF($O138="Non-Iso",0,IF($O138="Trans Line",SUMIF(#REF!,B138,#REF!),IF($O138="Mix",SUMIF('Mix Substation Location Summary'!$B$4:$B$1316,B138,'Mix Substation Location Summary'!$W$4:$W$1316),"NOT FOUND"))))</f>
        <v>0</v>
      </c>
      <c r="J138" s="299">
        <f>IF($O138="ISO",F138,IF($O138="Non-Iso",0,IF($O138="Trans Line",SUMIF(#REF!,$B138,#REF!),IF($O138="Mix",SUMIF('Mix Substation Location Summary'!$B$4:$B$1316,$B138,'Mix Substation Location Summary'!$AB$4:$AB$1316),"NOT FOUND"))))</f>
        <v>0</v>
      </c>
      <c r="K138" s="299">
        <f>IF($O138="ISO",0,IF($O138="Non-Iso",D138,IF($O138="Trans Line",SUMIF(#REF!,$B138,#REF!),IF($O138="Mix",SUMIF('Mix Substation Location Summary'!$B$4:$B$1316,$B138,'Mix Substation Location Summary'!$S$4:$S$1316)+SUMIF('Mix Substation Location Summary'!$B$4:$B$1316,$B138,'Mix Substation Location Summary'!$S$4:$S$1316),"NOT FOUND"))))</f>
        <v>5711.62</v>
      </c>
      <c r="L138" s="299">
        <f>IF($O138="ISO",0,IF($O138="Non-Iso",E138,IF($O138="Trans Line",SUMIF(#REF!,$B138,#REF!),IF($O138="Mix",SUMIF('Mix Substation Location Summary'!$B$4:$B$1316,$B138,'Mix Substation Location Summary'!$X$4:$X$1316)+SUMIF('Mix Substation Location Summary'!$B$4:$B$1316,$B138,'Mix Substation Location Summary'!$Y$4:$Y$1316),"NOT FOUND"))))</f>
        <v>222413.06</v>
      </c>
      <c r="M138" s="299">
        <f>IF($O138="ISO",0,IF($O138="Non-Iso",F138,IF($O138="Trans Line",SUMIF(#REF!,$B138,#REF!),IF($O138="Mix",SUMIF('Mix Substation Location Summary'!$B$4:$B$1316,$B138,'Mix Substation Location Summary'!$AC$4:$AC$1316)+SUMIF('Mix Substation Location Summary'!$B$4:$B$1316,$B138,'Mix Substation Location Summary'!$AD$4:$AD$1316),"NOT FOUND"))))</f>
        <v>3344388.2199999974</v>
      </c>
      <c r="N138" s="562">
        <f t="shared" si="36"/>
        <v>0</v>
      </c>
      <c r="O138" s="546" t="s">
        <v>1316</v>
      </c>
      <c r="P138" s="546"/>
    </row>
    <row r="139" spans="1:16" x14ac:dyDescent="0.3">
      <c r="A139" s="448" t="s">
        <v>432</v>
      </c>
      <c r="B139" s="303">
        <v>5134</v>
      </c>
      <c r="C139" s="303" t="s">
        <v>1333</v>
      </c>
      <c r="D139" s="188">
        <f>SUMIFS('Mix Substation Location Summary'!$U$4:$U$1335,'Mix Substation Location Summary'!$B$4:$B$1335,'DS by Location'!$B139)</f>
        <v>966.4</v>
      </c>
      <c r="E139" s="188">
        <f>SUMIFS('Mix Substation Location Summary'!$Z$4:$Z$1335,'Mix Substation Location Summary'!$B$4:$B$1335,'DS by Location'!$B139)</f>
        <v>41872.35</v>
      </c>
      <c r="F139" s="188">
        <f>SUMIFS('Mix Substation Location Summary'!$AE$4:$AE$1335,'Mix Substation Location Summary'!$B$4:$B$1335,'DS by Location'!$B139)</f>
        <v>4490797.379999998</v>
      </c>
      <c r="G139" s="561">
        <f t="shared" si="46"/>
        <v>4533636.129999998</v>
      </c>
      <c r="H139" s="299">
        <f>IF($O139="ISO",D139,IF($O139="Non-Iso",0,IF($O139="Trans Line",SUMIF(#REF!,B139,#REF!),IF($O139="Mix",SUMIF('Mix Substation Location Summary'!$B$4:$B$1316,B139,'Mix Substation Location Summary'!$R$4:$R$1316),"NOT FOUND"))))</f>
        <v>0</v>
      </c>
      <c r="I139" s="299">
        <f>IF($O139="ISO",E139,IF($O139="Non-Iso",0,IF($O139="Trans Line",SUMIF(#REF!,B139,#REF!),IF($O139="Mix",SUMIF('Mix Substation Location Summary'!$B$4:$B$1316,B139,'Mix Substation Location Summary'!$W$4:$W$1316),"NOT FOUND"))))</f>
        <v>0</v>
      </c>
      <c r="J139" s="299">
        <f>IF($O139="ISO",F139,IF($O139="Non-Iso",0,IF($O139="Trans Line",SUMIF(#REF!,$B139,#REF!),IF($O139="Mix",SUMIF('Mix Substation Location Summary'!$B$4:$B$1316,$B139,'Mix Substation Location Summary'!$AB$4:$AB$1316),"NOT FOUND"))))</f>
        <v>0</v>
      </c>
      <c r="K139" s="299">
        <f>IF($O139="ISO",0,IF($O139="Non-Iso",D139,IF($O139="Trans Line",SUMIF(#REF!,$B139,#REF!),IF($O139="Mix",SUMIF('Mix Substation Location Summary'!$B$4:$B$1316,$B139,'Mix Substation Location Summary'!$S$4:$S$1316)+SUMIF('Mix Substation Location Summary'!$B$4:$B$1316,$B139,'Mix Substation Location Summary'!$S$4:$S$1316),"NOT FOUND"))))</f>
        <v>966.4</v>
      </c>
      <c r="L139" s="299">
        <f>IF($O139="ISO",0,IF($O139="Non-Iso",E139,IF($O139="Trans Line",SUMIF(#REF!,$B139,#REF!),IF($O139="Mix",SUMIF('Mix Substation Location Summary'!$B$4:$B$1316,$B139,'Mix Substation Location Summary'!$X$4:$X$1316)+SUMIF('Mix Substation Location Summary'!$B$4:$B$1316,$B139,'Mix Substation Location Summary'!$Y$4:$Y$1316),"NOT FOUND"))))</f>
        <v>41872.35</v>
      </c>
      <c r="M139" s="299">
        <f>IF($O139="ISO",0,IF($O139="Non-Iso",F139,IF($O139="Trans Line",SUMIF(#REF!,$B139,#REF!),IF($O139="Mix",SUMIF('Mix Substation Location Summary'!$B$4:$B$1316,$B139,'Mix Substation Location Summary'!$AC$4:$AC$1316)+SUMIF('Mix Substation Location Summary'!$B$4:$B$1316,$B139,'Mix Substation Location Summary'!$AD$4:$AD$1316),"NOT FOUND"))))</f>
        <v>4490797.379999998</v>
      </c>
      <c r="N139" s="562">
        <f t="shared" si="36"/>
        <v>0</v>
      </c>
      <c r="O139" s="546" t="s">
        <v>1316</v>
      </c>
      <c r="P139" s="546"/>
    </row>
    <row r="140" spans="1:16" x14ac:dyDescent="0.3">
      <c r="A140" s="448" t="s">
        <v>694</v>
      </c>
      <c r="B140" s="303">
        <v>5135</v>
      </c>
      <c r="C140" s="303" t="s">
        <v>1333</v>
      </c>
      <c r="D140" s="188">
        <f>SUMIFS('Mix Substation Location Summary'!$U$4:$U$1335,'Mix Substation Location Summary'!$B$4:$B$1335,'DS by Location'!$B140)</f>
        <v>1868.42</v>
      </c>
      <c r="E140" s="188">
        <f>SUMIFS('Mix Substation Location Summary'!$Z$4:$Z$1335,'Mix Substation Location Summary'!$B$4:$B$1335,'DS by Location'!$B140)</f>
        <v>43810.679999999993</v>
      </c>
      <c r="F140" s="188">
        <f>SUMIFS('Mix Substation Location Summary'!$AE$4:$AE$1335,'Mix Substation Location Summary'!$B$4:$B$1335,'DS by Location'!$B140)</f>
        <v>518440.44</v>
      </c>
      <c r="G140" s="561">
        <f t="shared" si="46"/>
        <v>564119.54</v>
      </c>
      <c r="H140" s="299">
        <f>IF($O140="ISO",D140,IF($O140="Non-Iso",0,IF($O140="Trans Line",SUMIF(#REF!,B140,#REF!),IF($O140="Mix",SUMIF('Mix Substation Location Summary'!$B$4:$B$1316,B140,'Mix Substation Location Summary'!$R$4:$R$1316),"NOT FOUND"))))</f>
        <v>0</v>
      </c>
      <c r="I140" s="299">
        <f>IF($O140="ISO",E140,IF($O140="Non-Iso",0,IF($O140="Trans Line",SUMIF(#REF!,B140,#REF!),IF($O140="Mix",SUMIF('Mix Substation Location Summary'!$B$4:$B$1316,B140,'Mix Substation Location Summary'!$W$4:$W$1316),"NOT FOUND"))))</f>
        <v>0</v>
      </c>
      <c r="J140" s="299">
        <f>IF($O140="ISO",F140,IF($O140="Non-Iso",0,IF($O140="Trans Line",SUMIF(#REF!,$B140,#REF!),IF($O140="Mix",SUMIF('Mix Substation Location Summary'!$B$4:$B$1316,$B140,'Mix Substation Location Summary'!$AB$4:$AB$1316),"NOT FOUND"))))</f>
        <v>0</v>
      </c>
      <c r="K140" s="299">
        <f>IF($O140="ISO",0,IF($O140="Non-Iso",D140,IF($O140="Trans Line",SUMIF(#REF!,$B140,#REF!),IF($O140="Mix",SUMIF('Mix Substation Location Summary'!$B$4:$B$1316,$B140,'Mix Substation Location Summary'!$S$4:$S$1316)+SUMIF('Mix Substation Location Summary'!$B$4:$B$1316,$B140,'Mix Substation Location Summary'!$S$4:$S$1316),"NOT FOUND"))))</f>
        <v>1868.42</v>
      </c>
      <c r="L140" s="299">
        <f>IF($O140="ISO",0,IF($O140="Non-Iso",E140,IF($O140="Trans Line",SUMIF(#REF!,$B140,#REF!),IF($O140="Mix",SUMIF('Mix Substation Location Summary'!$B$4:$B$1316,$B140,'Mix Substation Location Summary'!$X$4:$X$1316)+SUMIF('Mix Substation Location Summary'!$B$4:$B$1316,$B140,'Mix Substation Location Summary'!$Y$4:$Y$1316),"NOT FOUND"))))</f>
        <v>43810.679999999993</v>
      </c>
      <c r="M140" s="299">
        <f>IF($O140="ISO",0,IF($O140="Non-Iso",F140,IF($O140="Trans Line",SUMIF(#REF!,$B140,#REF!),IF($O140="Mix",SUMIF('Mix Substation Location Summary'!$B$4:$B$1316,$B140,'Mix Substation Location Summary'!$AC$4:$AC$1316)+SUMIF('Mix Substation Location Summary'!$B$4:$B$1316,$B140,'Mix Substation Location Summary'!$AD$4:$AD$1316),"NOT FOUND"))))</f>
        <v>518440.44</v>
      </c>
      <c r="N140" s="562">
        <f t="shared" si="36"/>
        <v>0</v>
      </c>
      <c r="O140" s="546" t="s">
        <v>1316</v>
      </c>
      <c r="P140" s="546"/>
    </row>
    <row r="141" spans="1:16" x14ac:dyDescent="0.3">
      <c r="A141" s="448" t="s">
        <v>695</v>
      </c>
      <c r="B141" s="303">
        <v>5136</v>
      </c>
      <c r="C141" s="303" t="s">
        <v>1334</v>
      </c>
      <c r="D141" s="188">
        <f>SUMIFS('Mix Substation Location Summary'!$U$4:$U$1335,'Mix Substation Location Summary'!$B$4:$B$1335,'DS by Location'!$B141)</f>
        <v>16471.079999999998</v>
      </c>
      <c r="E141" s="188">
        <f>SUMIFS('Mix Substation Location Summary'!$Z$4:$Z$1335,'Mix Substation Location Summary'!$B$4:$B$1335,'DS by Location'!$B141)</f>
        <v>2311017.3399999994</v>
      </c>
      <c r="F141" s="188">
        <f>SUMIFS('Mix Substation Location Summary'!$AE$4:$AE$1335,'Mix Substation Location Summary'!$B$4:$B$1335,'DS by Location'!$B141)</f>
        <v>14288666.379999993</v>
      </c>
      <c r="G141" s="561">
        <f t="shared" si="46"/>
        <v>16616154.799999993</v>
      </c>
      <c r="H141" s="299">
        <f>IF($O141="ISO",D141,IF($O141="Non-Iso",0,IF($O141="Trans Line",SUMIF(#REF!,B141,#REF!),IF($O141="Mix",SUMIF('Mix Substation Location Summary'!$B$4:$B$1316,B141,'Mix Substation Location Summary'!$R$4:$R$1316),"NOT FOUND"))))</f>
        <v>0</v>
      </c>
      <c r="I141" s="299">
        <f>IF($O141="ISO",E141,IF($O141="Non-Iso",0,IF($O141="Trans Line",SUMIF(#REF!,B141,#REF!),IF($O141="Mix",SUMIF('Mix Substation Location Summary'!$B$4:$B$1316,B141,'Mix Substation Location Summary'!$W$4:$W$1316),"NOT FOUND"))))</f>
        <v>0</v>
      </c>
      <c r="J141" s="299">
        <f>IF($O141="ISO",F141,IF($O141="Non-Iso",0,IF($O141="Trans Line",SUMIF(#REF!,$B141,#REF!),IF($O141="Mix",SUMIF('Mix Substation Location Summary'!$B$4:$B$1316,$B141,'Mix Substation Location Summary'!$AB$4:$AB$1316),"NOT FOUND"))))</f>
        <v>0</v>
      </c>
      <c r="K141" s="299">
        <f>IF($O141="ISO",0,IF($O141="Non-Iso",D141,IF($O141="Trans Line",SUMIF(#REF!,$B141,#REF!),IF($O141="Mix",SUMIF('Mix Substation Location Summary'!$B$4:$B$1316,$B141,'Mix Substation Location Summary'!$S$4:$S$1316)+SUMIF('Mix Substation Location Summary'!$B$4:$B$1316,$B141,'Mix Substation Location Summary'!$S$4:$S$1316),"NOT FOUND"))))</f>
        <v>16471.079999999998</v>
      </c>
      <c r="L141" s="299">
        <f>IF($O141="ISO",0,IF($O141="Non-Iso",E141,IF($O141="Trans Line",SUMIF(#REF!,$B141,#REF!),IF($O141="Mix",SUMIF('Mix Substation Location Summary'!$B$4:$B$1316,$B141,'Mix Substation Location Summary'!$X$4:$X$1316)+SUMIF('Mix Substation Location Summary'!$B$4:$B$1316,$B141,'Mix Substation Location Summary'!$Y$4:$Y$1316),"NOT FOUND"))))</f>
        <v>2311017.3399999994</v>
      </c>
      <c r="M141" s="299">
        <f>IF($O141="ISO",0,IF($O141="Non-Iso",F141,IF($O141="Trans Line",SUMIF(#REF!,$B141,#REF!),IF($O141="Mix",SUMIF('Mix Substation Location Summary'!$B$4:$B$1316,$B141,'Mix Substation Location Summary'!$AC$4:$AC$1316)+SUMIF('Mix Substation Location Summary'!$B$4:$B$1316,$B141,'Mix Substation Location Summary'!$AD$4:$AD$1316),"NOT FOUND"))))</f>
        <v>14288666.379999993</v>
      </c>
      <c r="N141" s="562">
        <f t="shared" si="36"/>
        <v>0</v>
      </c>
      <c r="O141" s="546" t="s">
        <v>1316</v>
      </c>
      <c r="P141" s="546"/>
    </row>
    <row r="142" spans="1:16" x14ac:dyDescent="0.3">
      <c r="A142" s="448" t="s">
        <v>696</v>
      </c>
      <c r="B142" s="303">
        <v>5137</v>
      </c>
      <c r="C142" s="303" t="s">
        <v>1334</v>
      </c>
      <c r="D142" s="188">
        <f>SUMIFS('Mix Substation Location Summary'!$U$4:$U$1335,'Mix Substation Location Summary'!$B$4:$B$1335,'DS by Location'!$B142)</f>
        <v>0</v>
      </c>
      <c r="E142" s="188">
        <f>SUMIFS('Mix Substation Location Summary'!$Z$4:$Z$1335,'Mix Substation Location Summary'!$B$4:$B$1335,'DS by Location'!$B142)</f>
        <v>248681.12</v>
      </c>
      <c r="F142" s="188">
        <f>SUMIFS('Mix Substation Location Summary'!$AE$4:$AE$1335,'Mix Substation Location Summary'!$B$4:$B$1335,'DS by Location'!$B142)</f>
        <v>843654.6800000004</v>
      </c>
      <c r="G142" s="561">
        <f t="shared" si="46"/>
        <v>1092335.8000000003</v>
      </c>
      <c r="H142" s="299">
        <f>IF($O142="ISO",D142,IF($O142="Non-Iso",0,IF($O142="Trans Line",SUMIF(#REF!,B142,#REF!),IF($O142="Mix",SUMIF('Mix Substation Location Summary'!$B$4:$B$1316,B142,'Mix Substation Location Summary'!$R$4:$R$1316),"NOT FOUND"))))</f>
        <v>0</v>
      </c>
      <c r="I142" s="299">
        <f>IF($O142="ISO",E142,IF($O142="Non-Iso",0,IF($O142="Trans Line",SUMIF(#REF!,B142,#REF!),IF($O142="Mix",SUMIF('Mix Substation Location Summary'!$B$4:$B$1316,B142,'Mix Substation Location Summary'!$W$4:$W$1316),"NOT FOUND"))))</f>
        <v>0</v>
      </c>
      <c r="J142" s="299">
        <f>IF($O142="ISO",F142,IF($O142="Non-Iso",0,IF($O142="Trans Line",SUMIF(#REF!,$B142,#REF!),IF($O142="Mix",SUMIF('Mix Substation Location Summary'!$B$4:$B$1316,$B142,'Mix Substation Location Summary'!$AB$4:$AB$1316),"NOT FOUND"))))</f>
        <v>0</v>
      </c>
      <c r="K142" s="299">
        <f>IF($O142="ISO",0,IF($O142="Non-Iso",D142,IF($O142="Trans Line",SUMIF(#REF!,$B142,#REF!),IF($O142="Mix",SUMIF('Mix Substation Location Summary'!$B$4:$B$1316,$B142,'Mix Substation Location Summary'!$S$4:$S$1316)+SUMIF('Mix Substation Location Summary'!$B$4:$B$1316,$B142,'Mix Substation Location Summary'!$S$4:$S$1316),"NOT FOUND"))))</f>
        <v>0</v>
      </c>
      <c r="L142" s="299">
        <f>IF($O142="ISO",0,IF($O142="Non-Iso",E142,IF($O142="Trans Line",SUMIF(#REF!,$B142,#REF!),IF($O142="Mix",SUMIF('Mix Substation Location Summary'!$B$4:$B$1316,$B142,'Mix Substation Location Summary'!$X$4:$X$1316)+SUMIF('Mix Substation Location Summary'!$B$4:$B$1316,$B142,'Mix Substation Location Summary'!$Y$4:$Y$1316),"NOT FOUND"))))</f>
        <v>248681.12</v>
      </c>
      <c r="M142" s="299">
        <f>IF($O142="ISO",0,IF($O142="Non-Iso",F142,IF($O142="Trans Line",SUMIF(#REF!,$B142,#REF!),IF($O142="Mix",SUMIF('Mix Substation Location Summary'!$B$4:$B$1316,$B142,'Mix Substation Location Summary'!$AC$4:$AC$1316)+SUMIF('Mix Substation Location Summary'!$B$4:$B$1316,$B142,'Mix Substation Location Summary'!$AD$4:$AD$1316),"NOT FOUND"))))</f>
        <v>843654.6800000004</v>
      </c>
      <c r="N142" s="562">
        <f t="shared" si="36"/>
        <v>0</v>
      </c>
      <c r="O142" s="546" t="s">
        <v>1316</v>
      </c>
      <c r="P142" s="546"/>
    </row>
    <row r="143" spans="1:16" x14ac:dyDescent="0.3">
      <c r="A143" s="448" t="s">
        <v>697</v>
      </c>
      <c r="B143" s="303">
        <v>5138</v>
      </c>
      <c r="C143" s="303" t="s">
        <v>1334</v>
      </c>
      <c r="D143" s="188">
        <f>SUMIFS('Mix Substation Location Summary'!$U$4:$U$1335,'Mix Substation Location Summary'!$B$4:$B$1335,'DS by Location'!$B143)</f>
        <v>2142.87</v>
      </c>
      <c r="E143" s="188">
        <f>SUMIFS('Mix Substation Location Summary'!$Z$4:$Z$1335,'Mix Substation Location Summary'!$B$4:$B$1335,'DS by Location'!$B143)</f>
        <v>224562.22999999998</v>
      </c>
      <c r="F143" s="188">
        <f>SUMIFS('Mix Substation Location Summary'!$AE$4:$AE$1335,'Mix Substation Location Summary'!$B$4:$B$1335,'DS by Location'!$B143)</f>
        <v>1922126.3700000008</v>
      </c>
      <c r="G143" s="561">
        <f t="shared" si="46"/>
        <v>2148831.4700000007</v>
      </c>
      <c r="H143" s="299">
        <f>IF($O143="ISO",D143,IF($O143="Non-Iso",0,IF($O143="Trans Line",SUMIF(#REF!,B143,#REF!),IF($O143="Mix",SUMIF('Mix Substation Location Summary'!$B$4:$B$1316,B143,'Mix Substation Location Summary'!$R$4:$R$1316),"NOT FOUND"))))</f>
        <v>0</v>
      </c>
      <c r="I143" s="299">
        <f>IF($O143="ISO",E143,IF($O143="Non-Iso",0,IF($O143="Trans Line",SUMIF(#REF!,B143,#REF!),IF($O143="Mix",SUMIF('Mix Substation Location Summary'!$B$4:$B$1316,B143,'Mix Substation Location Summary'!$W$4:$W$1316),"NOT FOUND"))))</f>
        <v>0</v>
      </c>
      <c r="J143" s="299">
        <f>IF($O143="ISO",F143,IF($O143="Non-Iso",0,IF($O143="Trans Line",SUMIF(#REF!,$B143,#REF!),IF($O143="Mix",SUMIF('Mix Substation Location Summary'!$B$4:$B$1316,$B143,'Mix Substation Location Summary'!$AB$4:$AB$1316),"NOT FOUND"))))</f>
        <v>0</v>
      </c>
      <c r="K143" s="299">
        <f>IF($O143="ISO",0,IF($O143="Non-Iso",D143,IF($O143="Trans Line",SUMIF(#REF!,$B143,#REF!),IF($O143="Mix",SUMIF('Mix Substation Location Summary'!$B$4:$B$1316,$B143,'Mix Substation Location Summary'!$S$4:$S$1316)+SUMIF('Mix Substation Location Summary'!$B$4:$B$1316,$B143,'Mix Substation Location Summary'!$S$4:$S$1316),"NOT FOUND"))))</f>
        <v>2142.87</v>
      </c>
      <c r="L143" s="299">
        <f>IF($O143="ISO",0,IF($O143="Non-Iso",E143,IF($O143="Trans Line",SUMIF(#REF!,$B143,#REF!),IF($O143="Mix",SUMIF('Mix Substation Location Summary'!$B$4:$B$1316,$B143,'Mix Substation Location Summary'!$X$4:$X$1316)+SUMIF('Mix Substation Location Summary'!$B$4:$B$1316,$B143,'Mix Substation Location Summary'!$Y$4:$Y$1316),"NOT FOUND"))))</f>
        <v>224562.22999999998</v>
      </c>
      <c r="M143" s="299">
        <f>IF($O143="ISO",0,IF($O143="Non-Iso",F143,IF($O143="Trans Line",SUMIF(#REF!,$B143,#REF!),IF($O143="Mix",SUMIF('Mix Substation Location Summary'!$B$4:$B$1316,$B143,'Mix Substation Location Summary'!$AC$4:$AC$1316)+SUMIF('Mix Substation Location Summary'!$B$4:$B$1316,$B143,'Mix Substation Location Summary'!$AD$4:$AD$1316),"NOT FOUND"))))</f>
        <v>1922126.3700000008</v>
      </c>
      <c r="N143" s="562">
        <f t="shared" si="36"/>
        <v>0</v>
      </c>
      <c r="O143" s="546" t="s">
        <v>1316</v>
      </c>
      <c r="P143" s="546"/>
    </row>
    <row r="144" spans="1:16" x14ac:dyDescent="0.3">
      <c r="A144" s="448" t="s">
        <v>698</v>
      </c>
      <c r="B144" s="303">
        <v>5139</v>
      </c>
      <c r="C144" s="303" t="s">
        <v>1334</v>
      </c>
      <c r="D144" s="188">
        <f>SUMIFS('Mix Substation Location Summary'!$U$4:$U$1335,'Mix Substation Location Summary'!$B$4:$B$1335,'DS by Location'!$B144)</f>
        <v>246411.62</v>
      </c>
      <c r="E144" s="188">
        <f>SUMIFS('Mix Substation Location Summary'!$Z$4:$Z$1335,'Mix Substation Location Summary'!$B$4:$B$1335,'DS by Location'!$B144)</f>
        <v>139996.84</v>
      </c>
      <c r="F144" s="188">
        <f>SUMIFS('Mix Substation Location Summary'!$AE$4:$AE$1335,'Mix Substation Location Summary'!$B$4:$B$1335,'DS by Location'!$B144)</f>
        <v>2524455.6400000029</v>
      </c>
      <c r="G144" s="561">
        <f t="shared" si="46"/>
        <v>2910864.1000000029</v>
      </c>
      <c r="H144" s="299">
        <f>IF($O144="ISO",D144,IF($O144="Non-Iso",0,IF($O144="Trans Line",SUMIF(#REF!,B144,#REF!),IF($O144="Mix",SUMIF('Mix Substation Location Summary'!$B$4:$B$1316,B144,'Mix Substation Location Summary'!$R$4:$R$1316),"NOT FOUND"))))</f>
        <v>0</v>
      </c>
      <c r="I144" s="299">
        <f>IF($O144="ISO",E144,IF($O144="Non-Iso",0,IF($O144="Trans Line",SUMIF(#REF!,B144,#REF!),IF($O144="Mix",SUMIF('Mix Substation Location Summary'!$B$4:$B$1316,B144,'Mix Substation Location Summary'!$W$4:$W$1316),"NOT FOUND"))))</f>
        <v>0</v>
      </c>
      <c r="J144" s="299">
        <f>IF($O144="ISO",F144,IF($O144="Non-Iso",0,IF($O144="Trans Line",SUMIF(#REF!,$B144,#REF!),IF($O144="Mix",SUMIF('Mix Substation Location Summary'!$B$4:$B$1316,$B144,'Mix Substation Location Summary'!$AB$4:$AB$1316),"NOT FOUND"))))</f>
        <v>0</v>
      </c>
      <c r="K144" s="299">
        <f>IF($O144="ISO",0,IF($O144="Non-Iso",D144,IF($O144="Trans Line",SUMIF(#REF!,$B144,#REF!),IF($O144="Mix",SUMIF('Mix Substation Location Summary'!$B$4:$B$1316,$B144,'Mix Substation Location Summary'!$S$4:$S$1316)+SUMIF('Mix Substation Location Summary'!$B$4:$B$1316,$B144,'Mix Substation Location Summary'!$S$4:$S$1316),"NOT FOUND"))))</f>
        <v>246411.62</v>
      </c>
      <c r="L144" s="299">
        <f>IF($O144="ISO",0,IF($O144="Non-Iso",E144,IF($O144="Trans Line",SUMIF(#REF!,$B144,#REF!),IF($O144="Mix",SUMIF('Mix Substation Location Summary'!$B$4:$B$1316,$B144,'Mix Substation Location Summary'!$X$4:$X$1316)+SUMIF('Mix Substation Location Summary'!$B$4:$B$1316,$B144,'Mix Substation Location Summary'!$Y$4:$Y$1316),"NOT FOUND"))))</f>
        <v>139996.84</v>
      </c>
      <c r="M144" s="299">
        <f>IF($O144="ISO",0,IF($O144="Non-Iso",F144,IF($O144="Trans Line",SUMIF(#REF!,$B144,#REF!),IF($O144="Mix",SUMIF('Mix Substation Location Summary'!$B$4:$B$1316,$B144,'Mix Substation Location Summary'!$AC$4:$AC$1316)+SUMIF('Mix Substation Location Summary'!$B$4:$B$1316,$B144,'Mix Substation Location Summary'!$AD$4:$AD$1316),"NOT FOUND"))))</f>
        <v>2524455.6400000029</v>
      </c>
      <c r="N144" s="562">
        <f t="shared" si="36"/>
        <v>0</v>
      </c>
      <c r="O144" s="546" t="s">
        <v>1316</v>
      </c>
      <c r="P144" s="546"/>
    </row>
    <row r="145" spans="1:16" x14ac:dyDescent="0.3">
      <c r="A145" s="448" t="s">
        <v>433</v>
      </c>
      <c r="B145" s="303">
        <v>5141</v>
      </c>
      <c r="C145" s="303" t="s">
        <v>1334</v>
      </c>
      <c r="D145" s="188">
        <f>SUMIFS('Mix Substation Location Summary'!$U$4:$U$1335,'Mix Substation Location Summary'!$B$4:$B$1335,'DS by Location'!$B145)</f>
        <v>12791.9</v>
      </c>
      <c r="E145" s="188">
        <f>SUMIFS('Mix Substation Location Summary'!$Z$4:$Z$1335,'Mix Substation Location Summary'!$B$4:$B$1335,'DS by Location'!$B145)</f>
        <v>1376775.15</v>
      </c>
      <c r="F145" s="188">
        <f>SUMIFS('Mix Substation Location Summary'!$AE$4:$AE$1335,'Mix Substation Location Summary'!$B$4:$B$1335,'DS by Location'!$B145)</f>
        <v>6058082.1100000013</v>
      </c>
      <c r="G145" s="561">
        <f t="shared" si="46"/>
        <v>7447649.1600000011</v>
      </c>
      <c r="H145" s="299">
        <f>IF($O145="ISO",D145,IF($O145="Non-Iso",0,IF($O145="Trans Line",SUMIF(#REF!,B145,#REF!),IF($O145="Mix",SUMIF('Mix Substation Location Summary'!$B$4:$B$1316,B145,'Mix Substation Location Summary'!$R$4:$R$1316),"NOT FOUND"))))</f>
        <v>0</v>
      </c>
      <c r="I145" s="299">
        <f>IF($O145="ISO",E145,IF($O145="Non-Iso",0,IF($O145="Trans Line",SUMIF(#REF!,B145,#REF!),IF($O145="Mix",SUMIF('Mix Substation Location Summary'!$B$4:$B$1316,B145,'Mix Substation Location Summary'!$W$4:$W$1316),"NOT FOUND"))))</f>
        <v>0</v>
      </c>
      <c r="J145" s="299">
        <f>IF($O145="ISO",F145,IF($O145="Non-Iso",0,IF($O145="Trans Line",SUMIF(#REF!,$B145,#REF!),IF($O145="Mix",SUMIF('Mix Substation Location Summary'!$B$4:$B$1316,$B145,'Mix Substation Location Summary'!$AB$4:$AB$1316),"NOT FOUND"))))</f>
        <v>0</v>
      </c>
      <c r="K145" s="299">
        <f>IF($O145="ISO",0,IF($O145="Non-Iso",D145,IF($O145="Trans Line",SUMIF(#REF!,$B145,#REF!),IF($O145="Mix",SUMIF('Mix Substation Location Summary'!$B$4:$B$1316,$B145,'Mix Substation Location Summary'!$S$4:$S$1316)+SUMIF('Mix Substation Location Summary'!$B$4:$B$1316,$B145,'Mix Substation Location Summary'!$S$4:$S$1316),"NOT FOUND"))))</f>
        <v>12791.9</v>
      </c>
      <c r="L145" s="299">
        <f>IF($O145="ISO",0,IF($O145="Non-Iso",E145,IF($O145="Trans Line",SUMIF(#REF!,$B145,#REF!),IF($O145="Mix",SUMIF('Mix Substation Location Summary'!$B$4:$B$1316,$B145,'Mix Substation Location Summary'!$X$4:$X$1316)+SUMIF('Mix Substation Location Summary'!$B$4:$B$1316,$B145,'Mix Substation Location Summary'!$Y$4:$Y$1316),"NOT FOUND"))))</f>
        <v>1376775.15</v>
      </c>
      <c r="M145" s="299">
        <f>IF($O145="ISO",0,IF($O145="Non-Iso",F145,IF($O145="Trans Line",SUMIF(#REF!,$B145,#REF!),IF($O145="Mix",SUMIF('Mix Substation Location Summary'!$B$4:$B$1316,$B145,'Mix Substation Location Summary'!$AC$4:$AC$1316)+SUMIF('Mix Substation Location Summary'!$B$4:$B$1316,$B145,'Mix Substation Location Summary'!$AD$4:$AD$1316),"NOT FOUND"))))</f>
        <v>6058082.1100000013</v>
      </c>
      <c r="N145" s="562">
        <f t="shared" si="36"/>
        <v>0</v>
      </c>
      <c r="O145" s="546" t="s">
        <v>1316</v>
      </c>
      <c r="P145" s="546"/>
    </row>
    <row r="146" spans="1:16" x14ac:dyDescent="0.3">
      <c r="A146" s="448" t="s">
        <v>699</v>
      </c>
      <c r="B146" s="303">
        <v>5142</v>
      </c>
      <c r="C146" s="303" t="s">
        <v>1334</v>
      </c>
      <c r="D146" s="188">
        <f>SUMIFS('Mix Substation Location Summary'!$U$4:$U$1335,'Mix Substation Location Summary'!$B$4:$B$1335,'DS by Location'!$B146)</f>
        <v>6711.97</v>
      </c>
      <c r="E146" s="188">
        <f>SUMIFS('Mix Substation Location Summary'!$Z$4:$Z$1335,'Mix Substation Location Summary'!$B$4:$B$1335,'DS by Location'!$B146)</f>
        <v>93790.650000000009</v>
      </c>
      <c r="F146" s="188">
        <f>SUMIFS('Mix Substation Location Summary'!$AE$4:$AE$1335,'Mix Substation Location Summary'!$B$4:$B$1335,'DS by Location'!$B146)</f>
        <v>1657553.2200000007</v>
      </c>
      <c r="G146" s="561">
        <f t="shared" si="46"/>
        <v>1758055.8400000008</v>
      </c>
      <c r="H146" s="299">
        <f>IF($O146="ISO",D146,IF($O146="Non-Iso",0,IF($O146="Trans Line",SUMIF(#REF!,B146,#REF!),IF($O146="Mix",SUMIF('Mix Substation Location Summary'!$B$4:$B$1316,B146,'Mix Substation Location Summary'!$R$4:$R$1316),"NOT FOUND"))))</f>
        <v>0</v>
      </c>
      <c r="I146" s="299">
        <f>IF($O146="ISO",E146,IF($O146="Non-Iso",0,IF($O146="Trans Line",SUMIF(#REF!,B146,#REF!),IF($O146="Mix",SUMIF('Mix Substation Location Summary'!$B$4:$B$1316,B146,'Mix Substation Location Summary'!$W$4:$W$1316),"NOT FOUND"))))</f>
        <v>0</v>
      </c>
      <c r="J146" s="299">
        <f>IF($O146="ISO",F146,IF($O146="Non-Iso",0,IF($O146="Trans Line",SUMIF(#REF!,$B146,#REF!),IF($O146="Mix",SUMIF('Mix Substation Location Summary'!$B$4:$B$1316,$B146,'Mix Substation Location Summary'!$AB$4:$AB$1316),"NOT FOUND"))))</f>
        <v>0</v>
      </c>
      <c r="K146" s="299">
        <f>IF($O146="ISO",0,IF($O146="Non-Iso",D146,IF($O146="Trans Line",SUMIF(#REF!,$B146,#REF!),IF($O146="Mix",SUMIF('Mix Substation Location Summary'!$B$4:$B$1316,$B146,'Mix Substation Location Summary'!$S$4:$S$1316)+SUMIF('Mix Substation Location Summary'!$B$4:$B$1316,$B146,'Mix Substation Location Summary'!$S$4:$S$1316),"NOT FOUND"))))</f>
        <v>6711.97</v>
      </c>
      <c r="L146" s="299">
        <f>IF($O146="ISO",0,IF($O146="Non-Iso",E146,IF($O146="Trans Line",SUMIF(#REF!,$B146,#REF!),IF($O146="Mix",SUMIF('Mix Substation Location Summary'!$B$4:$B$1316,$B146,'Mix Substation Location Summary'!$X$4:$X$1316)+SUMIF('Mix Substation Location Summary'!$B$4:$B$1316,$B146,'Mix Substation Location Summary'!$Y$4:$Y$1316),"NOT FOUND"))))</f>
        <v>93790.650000000009</v>
      </c>
      <c r="M146" s="299">
        <f>IF($O146="ISO",0,IF($O146="Non-Iso",F146,IF($O146="Trans Line",SUMIF(#REF!,$B146,#REF!),IF($O146="Mix",SUMIF('Mix Substation Location Summary'!$B$4:$B$1316,$B146,'Mix Substation Location Summary'!$AC$4:$AC$1316)+SUMIF('Mix Substation Location Summary'!$B$4:$B$1316,$B146,'Mix Substation Location Summary'!$AD$4:$AD$1316),"NOT FOUND"))))</f>
        <v>1657553.2200000007</v>
      </c>
      <c r="N146" s="562">
        <f t="shared" si="36"/>
        <v>0</v>
      </c>
      <c r="O146" s="546" t="s">
        <v>1316</v>
      </c>
      <c r="P146" s="546"/>
    </row>
    <row r="147" spans="1:16" x14ac:dyDescent="0.3">
      <c r="A147" s="448" t="s">
        <v>700</v>
      </c>
      <c r="B147" s="303">
        <v>5143</v>
      </c>
      <c r="C147" s="303" t="s">
        <v>1333</v>
      </c>
      <c r="D147" s="188">
        <f>SUMIFS('Mix Substation Location Summary'!$U$4:$U$1335,'Mix Substation Location Summary'!$B$4:$B$1335,'DS by Location'!$B147)</f>
        <v>3835.12</v>
      </c>
      <c r="E147" s="188">
        <f>SUMIFS('Mix Substation Location Summary'!$Z$4:$Z$1335,'Mix Substation Location Summary'!$B$4:$B$1335,'DS by Location'!$B147)</f>
        <v>87499.5</v>
      </c>
      <c r="F147" s="188">
        <f>SUMIFS('Mix Substation Location Summary'!$AE$4:$AE$1335,'Mix Substation Location Summary'!$B$4:$B$1335,'DS by Location'!$B147)</f>
        <v>3316642.3400000003</v>
      </c>
      <c r="G147" s="561">
        <f t="shared" si="46"/>
        <v>3407976.9600000004</v>
      </c>
      <c r="H147" s="299">
        <f>IF($O147="ISO",D147,IF($O147="Non-Iso",0,IF($O147="Trans Line",SUMIF(#REF!,B147,#REF!),IF($O147="Mix",SUMIF('Mix Substation Location Summary'!$B$4:$B$1316,B147,'Mix Substation Location Summary'!$R$4:$R$1316),"NOT FOUND"))))</f>
        <v>0</v>
      </c>
      <c r="I147" s="299">
        <f>IF($O147="ISO",E147,IF($O147="Non-Iso",0,IF($O147="Trans Line",SUMIF(#REF!,B147,#REF!),IF($O147="Mix",SUMIF('Mix Substation Location Summary'!$B$4:$B$1316,B147,'Mix Substation Location Summary'!$W$4:$W$1316),"NOT FOUND"))))</f>
        <v>0</v>
      </c>
      <c r="J147" s="299">
        <f>IF($O147="ISO",F147,IF($O147="Non-Iso",0,IF($O147="Trans Line",SUMIF(#REF!,$B147,#REF!),IF($O147="Mix",SUMIF('Mix Substation Location Summary'!$B$4:$B$1316,$B147,'Mix Substation Location Summary'!$AB$4:$AB$1316),"NOT FOUND"))))</f>
        <v>0</v>
      </c>
      <c r="K147" s="299">
        <f>IF($O147="ISO",0,IF($O147="Non-Iso",D147,IF($O147="Trans Line",SUMIF(#REF!,$B147,#REF!),IF($O147="Mix",SUMIF('Mix Substation Location Summary'!$B$4:$B$1316,$B147,'Mix Substation Location Summary'!$S$4:$S$1316)+SUMIF('Mix Substation Location Summary'!$B$4:$B$1316,$B147,'Mix Substation Location Summary'!$S$4:$S$1316),"NOT FOUND"))))</f>
        <v>3835.12</v>
      </c>
      <c r="L147" s="299">
        <f>IF($O147="ISO",0,IF($O147="Non-Iso",E147,IF($O147="Trans Line",SUMIF(#REF!,$B147,#REF!),IF($O147="Mix",SUMIF('Mix Substation Location Summary'!$B$4:$B$1316,$B147,'Mix Substation Location Summary'!$X$4:$X$1316)+SUMIF('Mix Substation Location Summary'!$B$4:$B$1316,$B147,'Mix Substation Location Summary'!$Y$4:$Y$1316),"NOT FOUND"))))</f>
        <v>87499.5</v>
      </c>
      <c r="M147" s="299">
        <f>IF($O147="ISO",0,IF($O147="Non-Iso",F147,IF($O147="Trans Line",SUMIF(#REF!,$B147,#REF!),IF($O147="Mix",SUMIF('Mix Substation Location Summary'!$B$4:$B$1316,$B147,'Mix Substation Location Summary'!$AC$4:$AC$1316)+SUMIF('Mix Substation Location Summary'!$B$4:$B$1316,$B147,'Mix Substation Location Summary'!$AD$4:$AD$1316),"NOT FOUND"))))</f>
        <v>3316642.3400000003</v>
      </c>
      <c r="N147" s="562">
        <f t="shared" si="36"/>
        <v>0</v>
      </c>
      <c r="O147" s="546" t="s">
        <v>1316</v>
      </c>
      <c r="P147" s="546"/>
    </row>
    <row r="148" spans="1:16" x14ac:dyDescent="0.3">
      <c r="A148" s="448" t="s">
        <v>701</v>
      </c>
      <c r="B148" s="303">
        <v>5144</v>
      </c>
      <c r="C148" s="303" t="s">
        <v>1333</v>
      </c>
      <c r="D148" s="188">
        <f>SUMIFS('Mix Substation Location Summary'!$U$4:$U$1335,'Mix Substation Location Summary'!$B$4:$B$1335,'DS by Location'!$B148)</f>
        <v>675.66000000000008</v>
      </c>
      <c r="E148" s="188">
        <f>SUMIFS('Mix Substation Location Summary'!$Z$4:$Z$1335,'Mix Substation Location Summary'!$B$4:$B$1335,'DS by Location'!$B148)</f>
        <v>1013790.49</v>
      </c>
      <c r="F148" s="188">
        <f>SUMIFS('Mix Substation Location Summary'!$AE$4:$AE$1335,'Mix Substation Location Summary'!$B$4:$B$1335,'DS by Location'!$B148)</f>
        <v>3020069.2300000004</v>
      </c>
      <c r="G148" s="561">
        <f t="shared" si="46"/>
        <v>4034535.3800000004</v>
      </c>
      <c r="H148" s="299">
        <f>IF($O148="ISO",D148,IF($O148="Non-Iso",0,IF($O148="Trans Line",SUMIF(#REF!,B148,#REF!),IF($O148="Mix",SUMIF('Mix Substation Location Summary'!$B$4:$B$1316,B148,'Mix Substation Location Summary'!$R$4:$R$1316),"NOT FOUND"))))</f>
        <v>0</v>
      </c>
      <c r="I148" s="299">
        <f>IF($O148="ISO",E148,IF($O148="Non-Iso",0,IF($O148="Trans Line",SUMIF(#REF!,B148,#REF!),IF($O148="Mix",SUMIF('Mix Substation Location Summary'!$B$4:$B$1316,B148,'Mix Substation Location Summary'!$W$4:$W$1316),"NOT FOUND"))))</f>
        <v>0</v>
      </c>
      <c r="J148" s="299">
        <f>IF($O148="ISO",F148,IF($O148="Non-Iso",0,IF($O148="Trans Line",SUMIF(#REF!,$B148,#REF!),IF($O148="Mix",SUMIF('Mix Substation Location Summary'!$B$4:$B$1316,$B148,'Mix Substation Location Summary'!$AB$4:$AB$1316),"NOT FOUND"))))</f>
        <v>0</v>
      </c>
      <c r="K148" s="299">
        <f>IF($O148="ISO",0,IF($O148="Non-Iso",D148,IF($O148="Trans Line",SUMIF(#REF!,$B148,#REF!),IF($O148="Mix",SUMIF('Mix Substation Location Summary'!$B$4:$B$1316,$B148,'Mix Substation Location Summary'!$S$4:$S$1316)+SUMIF('Mix Substation Location Summary'!$B$4:$B$1316,$B148,'Mix Substation Location Summary'!$S$4:$S$1316),"NOT FOUND"))))</f>
        <v>675.66000000000008</v>
      </c>
      <c r="L148" s="299">
        <f>IF($O148="ISO",0,IF($O148="Non-Iso",E148,IF($O148="Trans Line",SUMIF(#REF!,$B148,#REF!),IF($O148="Mix",SUMIF('Mix Substation Location Summary'!$B$4:$B$1316,$B148,'Mix Substation Location Summary'!$X$4:$X$1316)+SUMIF('Mix Substation Location Summary'!$B$4:$B$1316,$B148,'Mix Substation Location Summary'!$Y$4:$Y$1316),"NOT FOUND"))))</f>
        <v>1013790.49</v>
      </c>
      <c r="M148" s="299">
        <f>IF($O148="ISO",0,IF($O148="Non-Iso",F148,IF($O148="Trans Line",SUMIF(#REF!,$B148,#REF!),IF($O148="Mix",SUMIF('Mix Substation Location Summary'!$B$4:$B$1316,$B148,'Mix Substation Location Summary'!$AC$4:$AC$1316)+SUMIF('Mix Substation Location Summary'!$B$4:$B$1316,$B148,'Mix Substation Location Summary'!$AD$4:$AD$1316),"NOT FOUND"))))</f>
        <v>3020069.2300000004</v>
      </c>
      <c r="N148" s="562">
        <f t="shared" si="36"/>
        <v>0</v>
      </c>
      <c r="O148" s="546" t="s">
        <v>1316</v>
      </c>
      <c r="P148" s="546"/>
    </row>
    <row r="149" spans="1:16" x14ac:dyDescent="0.3">
      <c r="A149" s="448" t="s">
        <v>702</v>
      </c>
      <c r="B149" s="303">
        <v>5145</v>
      </c>
      <c r="C149" s="303" t="s">
        <v>1333</v>
      </c>
      <c r="D149" s="188">
        <f>SUMIFS('Mix Substation Location Summary'!$U$4:$U$1335,'Mix Substation Location Summary'!$B$4:$B$1335,'DS by Location'!$B149)</f>
        <v>17347.28</v>
      </c>
      <c r="E149" s="188">
        <f>SUMIFS('Mix Substation Location Summary'!$Z$4:$Z$1335,'Mix Substation Location Summary'!$B$4:$B$1335,'DS by Location'!$B149)</f>
        <v>26832.49</v>
      </c>
      <c r="F149" s="188">
        <f>SUMIFS('Mix Substation Location Summary'!$AE$4:$AE$1335,'Mix Substation Location Summary'!$B$4:$B$1335,'DS by Location'!$B149)</f>
        <v>711710.55000000016</v>
      </c>
      <c r="G149" s="561">
        <f t="shared" si="46"/>
        <v>755890.32000000018</v>
      </c>
      <c r="H149" s="299">
        <f>IF($O149="ISO",D149,IF($O149="Non-Iso",0,IF($O149="Trans Line",SUMIF(#REF!,B149,#REF!),IF($O149="Mix",SUMIF('Mix Substation Location Summary'!$B$4:$B$1316,B149,'Mix Substation Location Summary'!$R$4:$R$1316),"NOT FOUND"))))</f>
        <v>0</v>
      </c>
      <c r="I149" s="299">
        <f>IF($O149="ISO",E149,IF($O149="Non-Iso",0,IF($O149="Trans Line",SUMIF(#REF!,B149,#REF!),IF($O149="Mix",SUMIF('Mix Substation Location Summary'!$B$4:$B$1316,B149,'Mix Substation Location Summary'!$W$4:$W$1316),"NOT FOUND"))))</f>
        <v>0</v>
      </c>
      <c r="J149" s="299">
        <f>IF($O149="ISO",F149,IF($O149="Non-Iso",0,IF($O149="Trans Line",SUMIF(#REF!,$B149,#REF!),IF($O149="Mix",SUMIF('Mix Substation Location Summary'!$B$4:$B$1316,$B149,'Mix Substation Location Summary'!$AB$4:$AB$1316),"NOT FOUND"))))</f>
        <v>0</v>
      </c>
      <c r="K149" s="299">
        <f>IF($O149="ISO",0,IF($O149="Non-Iso",D149,IF($O149="Trans Line",SUMIF(#REF!,$B149,#REF!),IF($O149="Mix",SUMIF('Mix Substation Location Summary'!$B$4:$B$1316,$B149,'Mix Substation Location Summary'!$S$4:$S$1316)+SUMIF('Mix Substation Location Summary'!$B$4:$B$1316,$B149,'Mix Substation Location Summary'!$S$4:$S$1316),"NOT FOUND"))))</f>
        <v>17347.28</v>
      </c>
      <c r="L149" s="299">
        <f>IF($O149="ISO",0,IF($O149="Non-Iso",E149,IF($O149="Trans Line",SUMIF(#REF!,$B149,#REF!),IF($O149="Mix",SUMIF('Mix Substation Location Summary'!$B$4:$B$1316,$B149,'Mix Substation Location Summary'!$X$4:$X$1316)+SUMIF('Mix Substation Location Summary'!$B$4:$B$1316,$B149,'Mix Substation Location Summary'!$Y$4:$Y$1316),"NOT FOUND"))))</f>
        <v>26832.49</v>
      </c>
      <c r="M149" s="299">
        <f>IF($O149="ISO",0,IF($O149="Non-Iso",F149,IF($O149="Trans Line",SUMIF(#REF!,$B149,#REF!),IF($O149="Mix",SUMIF('Mix Substation Location Summary'!$B$4:$B$1316,$B149,'Mix Substation Location Summary'!$AC$4:$AC$1316)+SUMIF('Mix Substation Location Summary'!$B$4:$B$1316,$B149,'Mix Substation Location Summary'!$AD$4:$AD$1316),"NOT FOUND"))))</f>
        <v>711710.55000000016</v>
      </c>
      <c r="N149" s="562">
        <f t="shared" si="36"/>
        <v>0</v>
      </c>
      <c r="O149" s="546" t="s">
        <v>1316</v>
      </c>
      <c r="P149" s="546"/>
    </row>
    <row r="150" spans="1:16" x14ac:dyDescent="0.3">
      <c r="A150" s="448" t="s">
        <v>703</v>
      </c>
      <c r="B150" s="303">
        <v>5146</v>
      </c>
      <c r="C150" s="303" t="s">
        <v>1333</v>
      </c>
      <c r="D150" s="188">
        <f>SUMIFS('Mix Substation Location Summary'!$U$4:$U$1335,'Mix Substation Location Summary'!$B$4:$B$1335,'DS by Location'!$B150)</f>
        <v>4514.24</v>
      </c>
      <c r="E150" s="188">
        <f>SUMIFS('Mix Substation Location Summary'!$Z$4:$Z$1335,'Mix Substation Location Summary'!$B$4:$B$1335,'DS by Location'!$B150)</f>
        <v>51287.72</v>
      </c>
      <c r="F150" s="188">
        <f>SUMIFS('Mix Substation Location Summary'!$AE$4:$AE$1335,'Mix Substation Location Summary'!$B$4:$B$1335,'DS by Location'!$B150)</f>
        <v>2260934.9099999992</v>
      </c>
      <c r="G150" s="561">
        <f t="shared" si="46"/>
        <v>2316736.8699999992</v>
      </c>
      <c r="H150" s="299">
        <f>IF($O150="ISO",D150,IF($O150="Non-Iso",0,IF($O150="Trans Line",SUMIF(#REF!,B150,#REF!),IF($O150="Mix",SUMIF('Mix Substation Location Summary'!$B$4:$B$1316,B150,'Mix Substation Location Summary'!$R$4:$R$1316),"NOT FOUND"))))</f>
        <v>0</v>
      </c>
      <c r="I150" s="299">
        <f>IF($O150="ISO",E150,IF($O150="Non-Iso",0,IF($O150="Trans Line",SUMIF(#REF!,B150,#REF!),IF($O150="Mix",SUMIF('Mix Substation Location Summary'!$B$4:$B$1316,B150,'Mix Substation Location Summary'!$W$4:$W$1316),"NOT FOUND"))))</f>
        <v>0</v>
      </c>
      <c r="J150" s="299">
        <f>IF($O150="ISO",F150,IF($O150="Non-Iso",0,IF($O150="Trans Line",SUMIF(#REF!,$B150,#REF!),IF($O150="Mix",SUMIF('Mix Substation Location Summary'!$B$4:$B$1316,$B150,'Mix Substation Location Summary'!$AB$4:$AB$1316),"NOT FOUND"))))</f>
        <v>0</v>
      </c>
      <c r="K150" s="299">
        <f>IF($O150="ISO",0,IF($O150="Non-Iso",D150,IF($O150="Trans Line",SUMIF(#REF!,$B150,#REF!),IF($O150="Mix",SUMIF('Mix Substation Location Summary'!$B$4:$B$1316,$B150,'Mix Substation Location Summary'!$S$4:$S$1316)+SUMIF('Mix Substation Location Summary'!$B$4:$B$1316,$B150,'Mix Substation Location Summary'!$S$4:$S$1316),"NOT FOUND"))))</f>
        <v>4514.24</v>
      </c>
      <c r="L150" s="299">
        <f>IF($O150="ISO",0,IF($O150="Non-Iso",E150,IF($O150="Trans Line",SUMIF(#REF!,$B150,#REF!),IF($O150="Mix",SUMIF('Mix Substation Location Summary'!$B$4:$B$1316,$B150,'Mix Substation Location Summary'!$X$4:$X$1316)+SUMIF('Mix Substation Location Summary'!$B$4:$B$1316,$B150,'Mix Substation Location Summary'!$Y$4:$Y$1316),"NOT FOUND"))))</f>
        <v>51287.72</v>
      </c>
      <c r="M150" s="299">
        <f>IF($O150="ISO",0,IF($O150="Non-Iso",F150,IF($O150="Trans Line",SUMIF(#REF!,$B150,#REF!),IF($O150="Mix",SUMIF('Mix Substation Location Summary'!$B$4:$B$1316,$B150,'Mix Substation Location Summary'!$AC$4:$AC$1316)+SUMIF('Mix Substation Location Summary'!$B$4:$B$1316,$B150,'Mix Substation Location Summary'!$AD$4:$AD$1316),"NOT FOUND"))))</f>
        <v>2260934.9099999992</v>
      </c>
      <c r="N150" s="562">
        <f t="shared" si="36"/>
        <v>0</v>
      </c>
      <c r="O150" s="546" t="s">
        <v>1316</v>
      </c>
      <c r="P150" s="546"/>
    </row>
    <row r="151" spans="1:16" x14ac:dyDescent="0.3">
      <c r="A151" s="448" t="s">
        <v>704</v>
      </c>
      <c r="B151" s="303">
        <v>5147</v>
      </c>
      <c r="C151" s="303" t="s">
        <v>1334</v>
      </c>
      <c r="D151" s="188">
        <f>SUMIFS('Mix Substation Location Summary'!$U$4:$U$1335,'Mix Substation Location Summary'!$B$4:$B$1335,'DS by Location'!$B151)</f>
        <v>36627.130000000005</v>
      </c>
      <c r="E151" s="188">
        <f>SUMIFS('Mix Substation Location Summary'!$Z$4:$Z$1335,'Mix Substation Location Summary'!$B$4:$B$1335,'DS by Location'!$B151)</f>
        <v>2876.24</v>
      </c>
      <c r="F151" s="188">
        <f>SUMIFS('Mix Substation Location Summary'!$AE$4:$AE$1335,'Mix Substation Location Summary'!$B$4:$B$1335,'DS by Location'!$B151)</f>
        <v>569669.67999999993</v>
      </c>
      <c r="G151" s="561">
        <f t="shared" si="46"/>
        <v>609173.04999999993</v>
      </c>
      <c r="H151" s="299">
        <f>IF($O151="ISO",D151,IF($O151="Non-Iso",0,IF($O151="Trans Line",SUMIF(#REF!,B151,#REF!),IF($O151="Mix",SUMIF('Mix Substation Location Summary'!$B$4:$B$1316,B151,'Mix Substation Location Summary'!$R$4:$R$1316),"NOT FOUND"))))</f>
        <v>0</v>
      </c>
      <c r="I151" s="299">
        <f>IF($O151="ISO",E151,IF($O151="Non-Iso",0,IF($O151="Trans Line",SUMIF(#REF!,B151,#REF!),IF($O151="Mix",SUMIF('Mix Substation Location Summary'!$B$4:$B$1316,B151,'Mix Substation Location Summary'!$W$4:$W$1316),"NOT FOUND"))))</f>
        <v>0</v>
      </c>
      <c r="J151" s="299">
        <f>IF($O151="ISO",F151,IF($O151="Non-Iso",0,IF($O151="Trans Line",SUMIF(#REF!,$B151,#REF!),IF($O151="Mix",SUMIF('Mix Substation Location Summary'!$B$4:$B$1316,$B151,'Mix Substation Location Summary'!$AB$4:$AB$1316),"NOT FOUND"))))</f>
        <v>0</v>
      </c>
      <c r="K151" s="299">
        <f>IF($O151="ISO",0,IF($O151="Non-Iso",D151,IF($O151="Trans Line",SUMIF(#REF!,$B151,#REF!),IF($O151="Mix",SUMIF('Mix Substation Location Summary'!$B$4:$B$1316,$B151,'Mix Substation Location Summary'!$S$4:$S$1316)+SUMIF('Mix Substation Location Summary'!$B$4:$B$1316,$B151,'Mix Substation Location Summary'!$S$4:$S$1316),"NOT FOUND"))))</f>
        <v>36627.130000000005</v>
      </c>
      <c r="L151" s="299">
        <f>IF($O151="ISO",0,IF($O151="Non-Iso",E151,IF($O151="Trans Line",SUMIF(#REF!,$B151,#REF!),IF($O151="Mix",SUMIF('Mix Substation Location Summary'!$B$4:$B$1316,$B151,'Mix Substation Location Summary'!$X$4:$X$1316)+SUMIF('Mix Substation Location Summary'!$B$4:$B$1316,$B151,'Mix Substation Location Summary'!$Y$4:$Y$1316),"NOT FOUND"))))</f>
        <v>2876.24</v>
      </c>
      <c r="M151" s="299">
        <f>IF($O151="ISO",0,IF($O151="Non-Iso",F151,IF($O151="Trans Line",SUMIF(#REF!,$B151,#REF!),IF($O151="Mix",SUMIF('Mix Substation Location Summary'!$B$4:$B$1316,$B151,'Mix Substation Location Summary'!$AC$4:$AC$1316)+SUMIF('Mix Substation Location Summary'!$B$4:$B$1316,$B151,'Mix Substation Location Summary'!$AD$4:$AD$1316),"NOT FOUND"))))</f>
        <v>569669.67999999993</v>
      </c>
      <c r="N151" s="562">
        <f t="shared" si="36"/>
        <v>0</v>
      </c>
      <c r="O151" s="546" t="s">
        <v>1316</v>
      </c>
      <c r="P151" s="546"/>
    </row>
    <row r="152" spans="1:16" x14ac:dyDescent="0.3">
      <c r="A152" s="448" t="s">
        <v>705</v>
      </c>
      <c r="B152" s="303">
        <v>5148</v>
      </c>
      <c r="C152" s="303" t="s">
        <v>1334</v>
      </c>
      <c r="D152" s="188">
        <f>SUMIFS('Mix Substation Location Summary'!$U$4:$U$1335,'Mix Substation Location Summary'!$B$4:$B$1335,'DS by Location'!$B152)</f>
        <v>0</v>
      </c>
      <c r="E152" s="188">
        <f>SUMIFS('Mix Substation Location Summary'!$Z$4:$Z$1335,'Mix Substation Location Summary'!$B$4:$B$1335,'DS by Location'!$B152)</f>
        <v>37024.710000000006</v>
      </c>
      <c r="F152" s="188">
        <f>SUMIFS('Mix Substation Location Summary'!$AE$4:$AE$1335,'Mix Substation Location Summary'!$B$4:$B$1335,'DS by Location'!$B152)</f>
        <v>418219.15999999992</v>
      </c>
      <c r="G152" s="561">
        <f t="shared" si="46"/>
        <v>455243.86999999994</v>
      </c>
      <c r="H152" s="299">
        <f>IF($O152="ISO",D152,IF($O152="Non-Iso",0,IF($O152="Trans Line",SUMIF(#REF!,B152,#REF!),IF($O152="Mix",SUMIF('Mix Substation Location Summary'!$B$4:$B$1316,B152,'Mix Substation Location Summary'!$R$4:$R$1316),"NOT FOUND"))))</f>
        <v>0</v>
      </c>
      <c r="I152" s="299">
        <f>IF($O152="ISO",E152,IF($O152="Non-Iso",0,IF($O152="Trans Line",SUMIF(#REF!,B152,#REF!),IF($O152="Mix",SUMIF('Mix Substation Location Summary'!$B$4:$B$1316,B152,'Mix Substation Location Summary'!$W$4:$W$1316),"NOT FOUND"))))</f>
        <v>0</v>
      </c>
      <c r="J152" s="299">
        <f>IF($O152="ISO",F152,IF($O152="Non-Iso",0,IF($O152="Trans Line",SUMIF(#REF!,$B152,#REF!),IF($O152="Mix",SUMIF('Mix Substation Location Summary'!$B$4:$B$1316,$B152,'Mix Substation Location Summary'!$AB$4:$AB$1316),"NOT FOUND"))))</f>
        <v>0</v>
      </c>
      <c r="K152" s="299">
        <f>IF($O152="ISO",0,IF($O152="Non-Iso",D152,IF($O152="Trans Line",SUMIF(#REF!,$B152,#REF!),IF($O152="Mix",SUMIF('Mix Substation Location Summary'!$B$4:$B$1316,$B152,'Mix Substation Location Summary'!$S$4:$S$1316)+SUMIF('Mix Substation Location Summary'!$B$4:$B$1316,$B152,'Mix Substation Location Summary'!$S$4:$S$1316),"NOT FOUND"))))</f>
        <v>0</v>
      </c>
      <c r="L152" s="299">
        <f>IF($O152="ISO",0,IF($O152="Non-Iso",E152,IF($O152="Trans Line",SUMIF(#REF!,$B152,#REF!),IF($O152="Mix",SUMIF('Mix Substation Location Summary'!$B$4:$B$1316,$B152,'Mix Substation Location Summary'!$X$4:$X$1316)+SUMIF('Mix Substation Location Summary'!$B$4:$B$1316,$B152,'Mix Substation Location Summary'!$Y$4:$Y$1316),"NOT FOUND"))))</f>
        <v>37024.710000000006</v>
      </c>
      <c r="M152" s="299">
        <f>IF($O152="ISO",0,IF($O152="Non-Iso",F152,IF($O152="Trans Line",SUMIF(#REF!,$B152,#REF!),IF($O152="Mix",SUMIF('Mix Substation Location Summary'!$B$4:$B$1316,$B152,'Mix Substation Location Summary'!$AC$4:$AC$1316)+SUMIF('Mix Substation Location Summary'!$B$4:$B$1316,$B152,'Mix Substation Location Summary'!$AD$4:$AD$1316),"NOT FOUND"))))</f>
        <v>418219.15999999992</v>
      </c>
      <c r="N152" s="562">
        <f t="shared" si="36"/>
        <v>0</v>
      </c>
      <c r="O152" s="546" t="s">
        <v>1316</v>
      </c>
      <c r="P152" s="546"/>
    </row>
    <row r="153" spans="1:16" x14ac:dyDescent="0.3">
      <c r="A153" s="448" t="s">
        <v>706</v>
      </c>
      <c r="B153" s="303">
        <v>5149</v>
      </c>
      <c r="C153" s="303" t="s">
        <v>1334</v>
      </c>
      <c r="D153" s="188">
        <f>SUMIFS('Mix Substation Location Summary'!$U$4:$U$1335,'Mix Substation Location Summary'!$B$4:$B$1335,'DS by Location'!$B153)</f>
        <v>11866.41</v>
      </c>
      <c r="E153" s="188">
        <f>SUMIFS('Mix Substation Location Summary'!$Z$4:$Z$1335,'Mix Substation Location Summary'!$B$4:$B$1335,'DS by Location'!$B153)</f>
        <v>34056.240000000005</v>
      </c>
      <c r="F153" s="188">
        <f>SUMIFS('Mix Substation Location Summary'!$AE$4:$AE$1335,'Mix Substation Location Summary'!$B$4:$B$1335,'DS by Location'!$B153)</f>
        <v>455234.83</v>
      </c>
      <c r="G153" s="561">
        <f t="shared" si="46"/>
        <v>501157.48000000004</v>
      </c>
      <c r="H153" s="299">
        <f>IF($O153="ISO",D153,IF($O153="Non-Iso",0,IF($O153="Trans Line",SUMIF(#REF!,B153,#REF!),IF($O153="Mix",SUMIF('Mix Substation Location Summary'!$B$4:$B$1316,B153,'Mix Substation Location Summary'!$R$4:$R$1316),"NOT FOUND"))))</f>
        <v>0</v>
      </c>
      <c r="I153" s="299">
        <f>IF($O153="ISO",E153,IF($O153="Non-Iso",0,IF($O153="Trans Line",SUMIF(#REF!,B153,#REF!),IF($O153="Mix",SUMIF('Mix Substation Location Summary'!$B$4:$B$1316,B153,'Mix Substation Location Summary'!$W$4:$W$1316),"NOT FOUND"))))</f>
        <v>0</v>
      </c>
      <c r="J153" s="299">
        <f>IF($O153="ISO",F153,IF($O153="Non-Iso",0,IF($O153="Trans Line",SUMIF(#REF!,$B153,#REF!),IF($O153="Mix",SUMIF('Mix Substation Location Summary'!$B$4:$B$1316,$B153,'Mix Substation Location Summary'!$AB$4:$AB$1316),"NOT FOUND"))))</f>
        <v>0</v>
      </c>
      <c r="K153" s="299">
        <f>IF($O153="ISO",0,IF($O153="Non-Iso",D153,IF($O153="Trans Line",SUMIF(#REF!,$B153,#REF!),IF($O153="Mix",SUMIF('Mix Substation Location Summary'!$B$4:$B$1316,$B153,'Mix Substation Location Summary'!$S$4:$S$1316)+SUMIF('Mix Substation Location Summary'!$B$4:$B$1316,$B153,'Mix Substation Location Summary'!$S$4:$S$1316),"NOT FOUND"))))</f>
        <v>11866.41</v>
      </c>
      <c r="L153" s="299">
        <f>IF($O153="ISO",0,IF($O153="Non-Iso",E153,IF($O153="Trans Line",SUMIF(#REF!,$B153,#REF!),IF($O153="Mix",SUMIF('Mix Substation Location Summary'!$B$4:$B$1316,$B153,'Mix Substation Location Summary'!$X$4:$X$1316)+SUMIF('Mix Substation Location Summary'!$B$4:$B$1316,$B153,'Mix Substation Location Summary'!$Y$4:$Y$1316),"NOT FOUND"))))</f>
        <v>34056.240000000005</v>
      </c>
      <c r="M153" s="299">
        <f>IF($O153="ISO",0,IF($O153="Non-Iso",F153,IF($O153="Trans Line",SUMIF(#REF!,$B153,#REF!),IF($O153="Mix",SUMIF('Mix Substation Location Summary'!$B$4:$B$1316,$B153,'Mix Substation Location Summary'!$AC$4:$AC$1316)+SUMIF('Mix Substation Location Summary'!$B$4:$B$1316,$B153,'Mix Substation Location Summary'!$AD$4:$AD$1316),"NOT FOUND"))))</f>
        <v>455234.83</v>
      </c>
      <c r="N153" s="562">
        <f t="shared" si="36"/>
        <v>0</v>
      </c>
      <c r="O153" s="546" t="s">
        <v>1316</v>
      </c>
      <c r="P153" s="546"/>
    </row>
    <row r="154" spans="1:16" x14ac:dyDescent="0.3">
      <c r="A154" s="448" t="s">
        <v>434</v>
      </c>
      <c r="B154" s="303">
        <v>5150</v>
      </c>
      <c r="C154" s="303" t="s">
        <v>1333</v>
      </c>
      <c r="D154" s="188">
        <f>SUMIFS('Mix Substation Location Summary'!$U$4:$U$1335,'Mix Substation Location Summary'!$B$4:$B$1335,'DS by Location'!$B154)</f>
        <v>11359.86</v>
      </c>
      <c r="E154" s="188">
        <f>SUMIFS('Mix Substation Location Summary'!$Z$4:$Z$1335,'Mix Substation Location Summary'!$B$4:$B$1335,'DS by Location'!$B154)</f>
        <v>79683.34</v>
      </c>
      <c r="F154" s="188">
        <f>SUMIFS('Mix Substation Location Summary'!$AE$4:$AE$1335,'Mix Substation Location Summary'!$B$4:$B$1335,'DS by Location'!$B154)</f>
        <v>3314640.38</v>
      </c>
      <c r="G154" s="561">
        <f t="shared" si="46"/>
        <v>3405683.58</v>
      </c>
      <c r="H154" s="299">
        <f>IF($O154="ISO",D154,IF($O154="Non-Iso",0,IF($O154="Trans Line",SUMIF(#REF!,B154,#REF!),IF($O154="Mix",SUMIF('Mix Substation Location Summary'!$B$4:$B$1316,B154,'Mix Substation Location Summary'!$R$4:$R$1316),"NOT FOUND"))))</f>
        <v>0</v>
      </c>
      <c r="I154" s="299">
        <f>IF($O154="ISO",E154,IF($O154="Non-Iso",0,IF($O154="Trans Line",SUMIF(#REF!,B154,#REF!),IF($O154="Mix",SUMIF('Mix Substation Location Summary'!$B$4:$B$1316,B154,'Mix Substation Location Summary'!$W$4:$W$1316),"NOT FOUND"))))</f>
        <v>0</v>
      </c>
      <c r="J154" s="299">
        <f>IF($O154="ISO",F154,IF($O154="Non-Iso",0,IF($O154="Trans Line",SUMIF(#REF!,$B154,#REF!),IF($O154="Mix",SUMIF('Mix Substation Location Summary'!$B$4:$B$1316,$B154,'Mix Substation Location Summary'!$AB$4:$AB$1316),"NOT FOUND"))))</f>
        <v>0</v>
      </c>
      <c r="K154" s="299">
        <f>IF($O154="ISO",0,IF($O154="Non-Iso",D154,IF($O154="Trans Line",SUMIF(#REF!,$B154,#REF!),IF($O154="Mix",SUMIF('Mix Substation Location Summary'!$B$4:$B$1316,$B154,'Mix Substation Location Summary'!$S$4:$S$1316)+SUMIF('Mix Substation Location Summary'!$B$4:$B$1316,$B154,'Mix Substation Location Summary'!$S$4:$S$1316),"NOT FOUND"))))</f>
        <v>11359.86</v>
      </c>
      <c r="L154" s="299">
        <f>IF($O154="ISO",0,IF($O154="Non-Iso",E154,IF($O154="Trans Line",SUMIF(#REF!,$B154,#REF!),IF($O154="Mix",SUMIF('Mix Substation Location Summary'!$B$4:$B$1316,$B154,'Mix Substation Location Summary'!$X$4:$X$1316)+SUMIF('Mix Substation Location Summary'!$B$4:$B$1316,$B154,'Mix Substation Location Summary'!$Y$4:$Y$1316),"NOT FOUND"))))</f>
        <v>79683.34</v>
      </c>
      <c r="M154" s="299">
        <f>IF($O154="ISO",0,IF($O154="Non-Iso",F154,IF($O154="Trans Line",SUMIF(#REF!,$B154,#REF!),IF($O154="Mix",SUMIF('Mix Substation Location Summary'!$B$4:$B$1316,$B154,'Mix Substation Location Summary'!$AC$4:$AC$1316)+SUMIF('Mix Substation Location Summary'!$B$4:$B$1316,$B154,'Mix Substation Location Summary'!$AD$4:$AD$1316),"NOT FOUND"))))</f>
        <v>3314640.38</v>
      </c>
      <c r="N154" s="562">
        <f t="shared" si="36"/>
        <v>0</v>
      </c>
      <c r="O154" s="546" t="s">
        <v>1316</v>
      </c>
      <c r="P154" s="546"/>
    </row>
    <row r="155" spans="1:16" x14ac:dyDescent="0.3">
      <c r="A155" s="448" t="s">
        <v>707</v>
      </c>
      <c r="B155" s="303">
        <v>5151</v>
      </c>
      <c r="C155" s="303" t="s">
        <v>1333</v>
      </c>
      <c r="D155" s="188">
        <f>SUMIFS('Mix Substation Location Summary'!$U$4:$U$1335,'Mix Substation Location Summary'!$B$4:$B$1335,'DS by Location'!$B155)</f>
        <v>8899.27</v>
      </c>
      <c r="E155" s="188">
        <f>SUMIFS('Mix Substation Location Summary'!$Z$4:$Z$1335,'Mix Substation Location Summary'!$B$4:$B$1335,'DS by Location'!$B155)</f>
        <v>457006.88000000006</v>
      </c>
      <c r="F155" s="188">
        <f>SUMIFS('Mix Substation Location Summary'!$AE$4:$AE$1335,'Mix Substation Location Summary'!$B$4:$B$1335,'DS by Location'!$B155)</f>
        <v>1774258.31</v>
      </c>
      <c r="G155" s="561">
        <f t="shared" si="46"/>
        <v>2240164.46</v>
      </c>
      <c r="H155" s="299">
        <f>IF($O155="ISO",D155,IF($O155="Non-Iso",0,IF($O155="Trans Line",SUMIF(#REF!,B155,#REF!),IF($O155="Mix",SUMIF('Mix Substation Location Summary'!$B$4:$B$1316,B155,'Mix Substation Location Summary'!$R$4:$R$1316),"NOT FOUND"))))</f>
        <v>0</v>
      </c>
      <c r="I155" s="299">
        <f>IF($O155="ISO",E155,IF($O155="Non-Iso",0,IF($O155="Trans Line",SUMIF(#REF!,B155,#REF!),IF($O155="Mix",SUMIF('Mix Substation Location Summary'!$B$4:$B$1316,B155,'Mix Substation Location Summary'!$W$4:$W$1316),"NOT FOUND"))))</f>
        <v>0</v>
      </c>
      <c r="J155" s="299">
        <f>IF($O155="ISO",F155,IF($O155="Non-Iso",0,IF($O155="Trans Line",SUMIF(#REF!,$B155,#REF!),IF($O155="Mix",SUMIF('Mix Substation Location Summary'!$B$4:$B$1316,$B155,'Mix Substation Location Summary'!$AB$4:$AB$1316),"NOT FOUND"))))</f>
        <v>0</v>
      </c>
      <c r="K155" s="299">
        <f>IF($O155="ISO",0,IF($O155="Non-Iso",D155,IF($O155="Trans Line",SUMIF(#REF!,$B155,#REF!),IF($O155="Mix",SUMIF('Mix Substation Location Summary'!$B$4:$B$1316,$B155,'Mix Substation Location Summary'!$S$4:$S$1316)+SUMIF('Mix Substation Location Summary'!$B$4:$B$1316,$B155,'Mix Substation Location Summary'!$S$4:$S$1316),"NOT FOUND"))))</f>
        <v>8899.27</v>
      </c>
      <c r="L155" s="299">
        <f>IF($O155="ISO",0,IF($O155="Non-Iso",E155,IF($O155="Trans Line",SUMIF(#REF!,$B155,#REF!),IF($O155="Mix",SUMIF('Mix Substation Location Summary'!$B$4:$B$1316,$B155,'Mix Substation Location Summary'!$X$4:$X$1316)+SUMIF('Mix Substation Location Summary'!$B$4:$B$1316,$B155,'Mix Substation Location Summary'!$Y$4:$Y$1316),"NOT FOUND"))))</f>
        <v>457006.88000000006</v>
      </c>
      <c r="M155" s="299">
        <f>IF($O155="ISO",0,IF($O155="Non-Iso",F155,IF($O155="Trans Line",SUMIF(#REF!,$B155,#REF!),IF($O155="Mix",SUMIF('Mix Substation Location Summary'!$B$4:$B$1316,$B155,'Mix Substation Location Summary'!$AC$4:$AC$1316)+SUMIF('Mix Substation Location Summary'!$B$4:$B$1316,$B155,'Mix Substation Location Summary'!$AD$4:$AD$1316),"NOT FOUND"))))</f>
        <v>1774258.31</v>
      </c>
      <c r="N155" s="562">
        <f t="shared" si="36"/>
        <v>0</v>
      </c>
      <c r="O155" s="546" t="s">
        <v>1316</v>
      </c>
      <c r="P155" s="546"/>
    </row>
    <row r="156" spans="1:16" x14ac:dyDescent="0.3">
      <c r="A156" s="448" t="s">
        <v>708</v>
      </c>
      <c r="B156" s="303">
        <v>5152</v>
      </c>
      <c r="C156" s="303" t="s">
        <v>1334</v>
      </c>
      <c r="D156" s="188">
        <f>SUMIFS('Mix Substation Location Summary'!$U$4:$U$1335,'Mix Substation Location Summary'!$B$4:$B$1335,'DS by Location'!$B156)</f>
        <v>16667.03</v>
      </c>
      <c r="E156" s="188">
        <f>SUMIFS('Mix Substation Location Summary'!$Z$4:$Z$1335,'Mix Substation Location Summary'!$B$4:$B$1335,'DS by Location'!$B156)</f>
        <v>10765.53</v>
      </c>
      <c r="F156" s="188">
        <f>SUMIFS('Mix Substation Location Summary'!$AE$4:$AE$1335,'Mix Substation Location Summary'!$B$4:$B$1335,'DS by Location'!$B156)</f>
        <v>532224.53999999992</v>
      </c>
      <c r="G156" s="561">
        <f t="shared" si="46"/>
        <v>559657.09999999986</v>
      </c>
      <c r="H156" s="299">
        <f>IF($O156="ISO",D156,IF($O156="Non-Iso",0,IF($O156="Trans Line",SUMIF(#REF!,B156,#REF!),IF($O156="Mix",SUMIF('Mix Substation Location Summary'!$B$4:$B$1316,B156,'Mix Substation Location Summary'!$R$4:$R$1316),"NOT FOUND"))))</f>
        <v>0</v>
      </c>
      <c r="I156" s="299">
        <f>IF($O156="ISO",E156,IF($O156="Non-Iso",0,IF($O156="Trans Line",SUMIF(#REF!,B156,#REF!),IF($O156="Mix",SUMIF('Mix Substation Location Summary'!$B$4:$B$1316,B156,'Mix Substation Location Summary'!$W$4:$W$1316),"NOT FOUND"))))</f>
        <v>0</v>
      </c>
      <c r="J156" s="299">
        <f>IF($O156="ISO",F156,IF($O156="Non-Iso",0,IF($O156="Trans Line",SUMIF(#REF!,$B156,#REF!),IF($O156="Mix",SUMIF('Mix Substation Location Summary'!$B$4:$B$1316,$B156,'Mix Substation Location Summary'!$AB$4:$AB$1316),"NOT FOUND"))))</f>
        <v>0</v>
      </c>
      <c r="K156" s="299">
        <f>IF($O156="ISO",0,IF($O156="Non-Iso",D156,IF($O156="Trans Line",SUMIF(#REF!,$B156,#REF!),IF($O156="Mix",SUMIF('Mix Substation Location Summary'!$B$4:$B$1316,$B156,'Mix Substation Location Summary'!$S$4:$S$1316)+SUMIF('Mix Substation Location Summary'!$B$4:$B$1316,$B156,'Mix Substation Location Summary'!$S$4:$S$1316),"NOT FOUND"))))</f>
        <v>16667.03</v>
      </c>
      <c r="L156" s="299">
        <f>IF($O156="ISO",0,IF($O156="Non-Iso",E156,IF($O156="Trans Line",SUMIF(#REF!,$B156,#REF!),IF($O156="Mix",SUMIF('Mix Substation Location Summary'!$B$4:$B$1316,$B156,'Mix Substation Location Summary'!$X$4:$X$1316)+SUMIF('Mix Substation Location Summary'!$B$4:$B$1316,$B156,'Mix Substation Location Summary'!$Y$4:$Y$1316),"NOT FOUND"))))</f>
        <v>10765.53</v>
      </c>
      <c r="M156" s="299">
        <f>IF($O156="ISO",0,IF($O156="Non-Iso",F156,IF($O156="Trans Line",SUMIF(#REF!,$B156,#REF!),IF($O156="Mix",SUMIF('Mix Substation Location Summary'!$B$4:$B$1316,$B156,'Mix Substation Location Summary'!$AC$4:$AC$1316)+SUMIF('Mix Substation Location Summary'!$B$4:$B$1316,$B156,'Mix Substation Location Summary'!$AD$4:$AD$1316),"NOT FOUND"))))</f>
        <v>532224.53999999992</v>
      </c>
      <c r="N156" s="562">
        <f t="shared" si="36"/>
        <v>0</v>
      </c>
      <c r="O156" s="546" t="s">
        <v>1316</v>
      </c>
      <c r="P156" s="546"/>
    </row>
    <row r="157" spans="1:16" x14ac:dyDescent="0.3">
      <c r="A157" s="448" t="s">
        <v>709</v>
      </c>
      <c r="B157" s="303">
        <v>5153</v>
      </c>
      <c r="C157" s="303" t="s">
        <v>1333</v>
      </c>
      <c r="D157" s="188">
        <f>SUMIFS('Mix Substation Location Summary'!$U$4:$U$1335,'Mix Substation Location Summary'!$B$4:$B$1335,'DS by Location'!$B157)</f>
        <v>4184.26</v>
      </c>
      <c r="E157" s="188">
        <f>SUMIFS('Mix Substation Location Summary'!$Z$4:$Z$1335,'Mix Substation Location Summary'!$B$4:$B$1335,'DS by Location'!$B157)</f>
        <v>725816.33</v>
      </c>
      <c r="F157" s="188">
        <f>SUMIFS('Mix Substation Location Summary'!$AE$4:$AE$1335,'Mix Substation Location Summary'!$B$4:$B$1335,'DS by Location'!$B157)</f>
        <v>2998085.7500000009</v>
      </c>
      <c r="G157" s="561">
        <f t="shared" si="46"/>
        <v>3728086.3400000008</v>
      </c>
      <c r="H157" s="299">
        <f>IF($O157="ISO",D157,IF($O157="Non-Iso",0,IF($O157="Trans Line",SUMIF(#REF!,B157,#REF!),IF($O157="Mix",SUMIF('Mix Substation Location Summary'!$B$4:$B$1316,B157,'Mix Substation Location Summary'!$R$4:$R$1316),"NOT FOUND"))))</f>
        <v>0</v>
      </c>
      <c r="I157" s="299">
        <f>IF($O157="ISO",E157,IF($O157="Non-Iso",0,IF($O157="Trans Line",SUMIF(#REF!,B157,#REF!),IF($O157="Mix",SUMIF('Mix Substation Location Summary'!$B$4:$B$1316,B157,'Mix Substation Location Summary'!$W$4:$W$1316),"NOT FOUND"))))</f>
        <v>0</v>
      </c>
      <c r="J157" s="299">
        <f>IF($O157="ISO",F157,IF($O157="Non-Iso",0,IF($O157="Trans Line",SUMIF(#REF!,$B157,#REF!),IF($O157="Mix",SUMIF('Mix Substation Location Summary'!$B$4:$B$1316,$B157,'Mix Substation Location Summary'!$AB$4:$AB$1316),"NOT FOUND"))))</f>
        <v>0</v>
      </c>
      <c r="K157" s="299">
        <f>IF($O157="ISO",0,IF($O157="Non-Iso",D157,IF($O157="Trans Line",SUMIF(#REF!,$B157,#REF!),IF($O157="Mix",SUMIF('Mix Substation Location Summary'!$B$4:$B$1316,$B157,'Mix Substation Location Summary'!$S$4:$S$1316)+SUMIF('Mix Substation Location Summary'!$B$4:$B$1316,$B157,'Mix Substation Location Summary'!$S$4:$S$1316),"NOT FOUND"))))</f>
        <v>4184.26</v>
      </c>
      <c r="L157" s="299">
        <f>IF($O157="ISO",0,IF($O157="Non-Iso",E157,IF($O157="Trans Line",SUMIF(#REF!,$B157,#REF!),IF($O157="Mix",SUMIF('Mix Substation Location Summary'!$B$4:$B$1316,$B157,'Mix Substation Location Summary'!$X$4:$X$1316)+SUMIF('Mix Substation Location Summary'!$B$4:$B$1316,$B157,'Mix Substation Location Summary'!$Y$4:$Y$1316),"NOT FOUND"))))</f>
        <v>725816.33</v>
      </c>
      <c r="M157" s="299">
        <f>IF($O157="ISO",0,IF($O157="Non-Iso",F157,IF($O157="Trans Line",SUMIF(#REF!,$B157,#REF!),IF($O157="Mix",SUMIF('Mix Substation Location Summary'!$B$4:$B$1316,$B157,'Mix Substation Location Summary'!$AC$4:$AC$1316)+SUMIF('Mix Substation Location Summary'!$B$4:$B$1316,$B157,'Mix Substation Location Summary'!$AD$4:$AD$1316),"NOT FOUND"))))</f>
        <v>2998085.7500000009</v>
      </c>
      <c r="N157" s="562">
        <f t="shared" ref="N157:N221" si="53">G157-SUM(H157:M157)</f>
        <v>0</v>
      </c>
      <c r="O157" s="546" t="s">
        <v>1316</v>
      </c>
      <c r="P157" s="546"/>
    </row>
    <row r="158" spans="1:16" x14ac:dyDescent="0.3">
      <c r="A158" s="448" t="s">
        <v>710</v>
      </c>
      <c r="B158" s="303">
        <v>5154</v>
      </c>
      <c r="C158" s="303" t="s">
        <v>1334</v>
      </c>
      <c r="D158" s="188">
        <f>SUMIFS('Mix Substation Location Summary'!$U$4:$U$1335,'Mix Substation Location Summary'!$B$4:$B$1335,'DS by Location'!$B158)</f>
        <v>16257.29</v>
      </c>
      <c r="E158" s="188">
        <f>SUMIFS('Mix Substation Location Summary'!$Z$4:$Z$1335,'Mix Substation Location Summary'!$B$4:$B$1335,'DS by Location'!$B158)</f>
        <v>0</v>
      </c>
      <c r="F158" s="188">
        <f>SUMIFS('Mix Substation Location Summary'!$AE$4:$AE$1335,'Mix Substation Location Summary'!$B$4:$B$1335,'DS by Location'!$B158)</f>
        <v>0</v>
      </c>
      <c r="G158" s="561">
        <f t="shared" ref="G158" si="54">SUM(D158:F158)</f>
        <v>16257.29</v>
      </c>
      <c r="H158" s="299">
        <f>IF($O158="ISO",D158,IF($O158="Non-Iso",0,IF($O158="Trans Line",SUMIF(#REF!,B158,#REF!),IF($O158="Mix",SUMIF('Mix Substation Location Summary'!$B$4:$B$1316,B158,'Mix Substation Location Summary'!$R$4:$R$1316),"NOT FOUND"))))</f>
        <v>0</v>
      </c>
      <c r="I158" s="299">
        <f>IF($O158="ISO",E158,IF($O158="Non-Iso",0,IF($O158="Trans Line",SUMIF(#REF!,B158,#REF!),IF($O158="Mix",SUMIF('Mix Substation Location Summary'!$B$4:$B$1316,B158,'Mix Substation Location Summary'!$W$4:$W$1316),"NOT FOUND"))))</f>
        <v>0</v>
      </c>
      <c r="J158" s="299">
        <f>IF($O158="ISO",F158,IF($O158="Non-Iso",0,IF($O158="Trans Line",SUMIF(#REF!,$B158,#REF!),IF($O158="Mix",SUMIF('Mix Substation Location Summary'!$B$4:$B$1316,$B158,'Mix Substation Location Summary'!$AB$4:$AB$1316),"NOT FOUND"))))</f>
        <v>0</v>
      </c>
      <c r="K158" s="299">
        <f>IF($O158="ISO",0,IF($O158="Non-Iso",D158,IF($O158="Trans Line",SUMIF(#REF!,$B158,#REF!),IF($O158="Mix",SUMIF('Mix Substation Location Summary'!$B$4:$B$1316,$B158,'Mix Substation Location Summary'!$S$4:$S$1316)+SUMIF('Mix Substation Location Summary'!$B$4:$B$1316,$B158,'Mix Substation Location Summary'!$S$4:$S$1316),"NOT FOUND"))))</f>
        <v>16257.29</v>
      </c>
      <c r="L158" s="299">
        <f>IF($O158="ISO",0,IF($O158="Non-Iso",E158,IF($O158="Trans Line",SUMIF(#REF!,$B158,#REF!),IF($O158="Mix",SUMIF('Mix Substation Location Summary'!$B$4:$B$1316,$B158,'Mix Substation Location Summary'!$X$4:$X$1316)+SUMIF('Mix Substation Location Summary'!$B$4:$B$1316,$B158,'Mix Substation Location Summary'!$Y$4:$Y$1316),"NOT FOUND"))))</f>
        <v>0</v>
      </c>
      <c r="M158" s="299">
        <f>IF($O158="ISO",0,IF($O158="Non-Iso",F158,IF($O158="Trans Line",SUMIF(#REF!,$B158,#REF!),IF($O158="Mix",SUMIF('Mix Substation Location Summary'!$B$4:$B$1316,$B158,'Mix Substation Location Summary'!$AC$4:$AC$1316)+SUMIF('Mix Substation Location Summary'!$B$4:$B$1316,$B158,'Mix Substation Location Summary'!$AD$4:$AD$1316),"NOT FOUND"))))</f>
        <v>0</v>
      </c>
      <c r="N158" s="562">
        <f t="shared" si="53"/>
        <v>0</v>
      </c>
      <c r="O158" s="546" t="s">
        <v>1316</v>
      </c>
      <c r="P158" s="546"/>
    </row>
    <row r="159" spans="1:16" x14ac:dyDescent="0.3">
      <c r="A159" s="448" t="s">
        <v>2794</v>
      </c>
      <c r="B159" s="303">
        <v>5155</v>
      </c>
      <c r="C159" s="303" t="s">
        <v>1334</v>
      </c>
      <c r="D159" s="188">
        <f>SUMIFS('Mix Substation Location Summary'!$U$4:$U$1335,'Mix Substation Location Summary'!$B$4:$B$1335,'DS by Location'!$B159)</f>
        <v>0</v>
      </c>
      <c r="E159" s="188">
        <f>SUMIFS('Mix Substation Location Summary'!$Z$4:$Z$1335,'Mix Substation Location Summary'!$B$4:$B$1335,'DS by Location'!$B159)</f>
        <v>114877.91</v>
      </c>
      <c r="F159" s="188">
        <f>SUMIFS('Mix Substation Location Summary'!$AE$4:$AE$1335,'Mix Substation Location Summary'!$B$4:$B$1335,'DS by Location'!$B159)</f>
        <v>664535.40999999992</v>
      </c>
      <c r="G159" s="561">
        <f t="shared" si="46"/>
        <v>779413.32</v>
      </c>
      <c r="H159" s="299">
        <f>IF($O159="ISO",D159,IF($O159="Non-Iso",0,IF($O159="Trans Line",SUMIF(#REF!,B159,#REF!),IF($O159="Mix",SUMIF('Mix Substation Location Summary'!$B$4:$B$1316,B159,'Mix Substation Location Summary'!$R$4:$R$1316),"NOT FOUND"))))</f>
        <v>0</v>
      </c>
      <c r="I159" s="299">
        <f>IF($O159="ISO",E159,IF($O159="Non-Iso",0,IF($O159="Trans Line",SUMIF(#REF!,B159,#REF!),IF($O159="Mix",SUMIF('Mix Substation Location Summary'!$B$4:$B$1316,B159,'Mix Substation Location Summary'!$W$4:$W$1316),"NOT FOUND"))))</f>
        <v>0</v>
      </c>
      <c r="J159" s="299">
        <f>IF($O159="ISO",F159,IF($O159="Non-Iso",0,IF($O159="Trans Line",SUMIF(#REF!,$B159,#REF!),IF($O159="Mix",SUMIF('Mix Substation Location Summary'!$B$4:$B$1316,$B159,'Mix Substation Location Summary'!$AB$4:$AB$1316),"NOT FOUND"))))</f>
        <v>0</v>
      </c>
      <c r="K159" s="299">
        <f>IF($O159="ISO",0,IF($O159="Non-Iso",D159,IF($O159="Trans Line",SUMIF(#REF!,$B159,#REF!),IF($O159="Mix",SUMIF('Mix Substation Location Summary'!$B$4:$B$1316,$B159,'Mix Substation Location Summary'!$S$4:$S$1316)+SUMIF('Mix Substation Location Summary'!$B$4:$B$1316,$B159,'Mix Substation Location Summary'!$S$4:$S$1316),"NOT FOUND"))))</f>
        <v>0</v>
      </c>
      <c r="L159" s="299">
        <f>IF($O159="ISO",0,IF($O159="Non-Iso",E159,IF($O159="Trans Line",SUMIF(#REF!,$B159,#REF!),IF($O159="Mix",SUMIF('Mix Substation Location Summary'!$B$4:$B$1316,$B159,'Mix Substation Location Summary'!$X$4:$X$1316)+SUMIF('Mix Substation Location Summary'!$B$4:$B$1316,$B159,'Mix Substation Location Summary'!$Y$4:$Y$1316),"NOT FOUND"))))</f>
        <v>114877.91</v>
      </c>
      <c r="M159" s="299">
        <f>IF($O159="ISO",0,IF($O159="Non-Iso",F159,IF($O159="Trans Line",SUMIF(#REF!,$B159,#REF!),IF($O159="Mix",SUMIF('Mix Substation Location Summary'!$B$4:$B$1316,$B159,'Mix Substation Location Summary'!$AC$4:$AC$1316)+SUMIF('Mix Substation Location Summary'!$B$4:$B$1316,$B159,'Mix Substation Location Summary'!$AD$4:$AD$1316),"NOT FOUND"))))</f>
        <v>664535.40999999992</v>
      </c>
      <c r="N159" s="562">
        <f t="shared" si="53"/>
        <v>0</v>
      </c>
      <c r="O159" s="546" t="s">
        <v>1316</v>
      </c>
      <c r="P159" s="546"/>
    </row>
    <row r="160" spans="1:16" x14ac:dyDescent="0.3">
      <c r="A160" s="448" t="s">
        <v>2842</v>
      </c>
      <c r="B160" s="303">
        <v>5156</v>
      </c>
      <c r="C160" s="303" t="s">
        <v>1334</v>
      </c>
      <c r="D160" s="188">
        <f>SUMIFS('Mix Substation Location Summary'!$U$4:$U$1335,'Mix Substation Location Summary'!$B$4:$B$1335,'DS by Location'!$B160)</f>
        <v>0</v>
      </c>
      <c r="E160" s="188">
        <f>SUMIFS('Mix Substation Location Summary'!$Z$4:$Z$1335,'Mix Substation Location Summary'!$B$4:$B$1335,'DS by Location'!$B160)</f>
        <v>457681.55000000005</v>
      </c>
      <c r="F160" s="188">
        <f>SUMIFS('Mix Substation Location Summary'!$AE$4:$AE$1335,'Mix Substation Location Summary'!$B$4:$B$1335,'DS by Location'!$B160)</f>
        <v>4184444.8400000008</v>
      </c>
      <c r="G160" s="561">
        <f t="shared" ref="G160" si="55">SUM(D160:F160)</f>
        <v>4642126.3900000006</v>
      </c>
      <c r="H160" s="299">
        <f>IF($O160="ISO",D160,IF($O160="Non-Iso",0,IF($O160="Trans Line",SUMIF(#REF!,B160,#REF!),IF($O160="Mix",SUMIF('Mix Substation Location Summary'!$B$4:$B$1316,B160,'Mix Substation Location Summary'!$R$4:$R$1316),"NOT FOUND"))))</f>
        <v>0</v>
      </c>
      <c r="I160" s="299">
        <f>IF($O160="ISO",E160,IF($O160="Non-Iso",0,IF($O160="Trans Line",SUMIF(#REF!,B160,#REF!),IF($O160="Mix",SUMIF('Mix Substation Location Summary'!$B$4:$B$1316,B160,'Mix Substation Location Summary'!$W$4:$W$1316),"NOT FOUND"))))</f>
        <v>0</v>
      </c>
      <c r="J160" s="299">
        <f>IF($O160="ISO",F160,IF($O160="Non-Iso",0,IF($O160="Trans Line",SUMIF(#REF!,$B160,#REF!),IF($O160="Mix",SUMIF('Mix Substation Location Summary'!$B$4:$B$1316,$B160,'Mix Substation Location Summary'!$AB$4:$AB$1316),"NOT FOUND"))))</f>
        <v>0</v>
      </c>
      <c r="K160" s="299">
        <f>IF($O160="ISO",0,IF($O160="Non-Iso",D160,IF($O160="Trans Line",SUMIF(#REF!,$B160,#REF!),IF($O160="Mix",SUMIF('Mix Substation Location Summary'!$B$4:$B$1316,$B160,'Mix Substation Location Summary'!$S$4:$S$1316)+SUMIF('Mix Substation Location Summary'!$B$4:$B$1316,$B160,'Mix Substation Location Summary'!$S$4:$S$1316),"NOT FOUND"))))</f>
        <v>0</v>
      </c>
      <c r="L160" s="299">
        <f>IF($O160="ISO",0,IF($O160="Non-Iso",E160,IF($O160="Trans Line",SUMIF(#REF!,$B160,#REF!),IF($O160="Mix",SUMIF('Mix Substation Location Summary'!$B$4:$B$1316,$B160,'Mix Substation Location Summary'!$X$4:$X$1316)+SUMIF('Mix Substation Location Summary'!$B$4:$B$1316,$B160,'Mix Substation Location Summary'!$Y$4:$Y$1316),"NOT FOUND"))))</f>
        <v>457681.55000000005</v>
      </c>
      <c r="M160" s="299">
        <f>IF($O160="ISO",0,IF($O160="Non-Iso",F160,IF($O160="Trans Line",SUMIF(#REF!,$B160,#REF!),IF($O160="Mix",SUMIF('Mix Substation Location Summary'!$B$4:$B$1316,$B160,'Mix Substation Location Summary'!$AC$4:$AC$1316)+SUMIF('Mix Substation Location Summary'!$B$4:$B$1316,$B160,'Mix Substation Location Summary'!$AD$4:$AD$1316),"NOT FOUND"))))</f>
        <v>4184444.8400000008</v>
      </c>
      <c r="N160" s="562">
        <f t="shared" si="53"/>
        <v>0</v>
      </c>
      <c r="O160" s="546" t="s">
        <v>1316</v>
      </c>
      <c r="P160" s="546"/>
    </row>
    <row r="161" spans="1:16" x14ac:dyDescent="0.3">
      <c r="A161" s="448" t="s">
        <v>711</v>
      </c>
      <c r="B161" s="303">
        <v>5157</v>
      </c>
      <c r="C161" s="303" t="s">
        <v>1333</v>
      </c>
      <c r="D161" s="188">
        <f>SUMIFS('Mix Substation Location Summary'!$U$4:$U$1335,'Mix Substation Location Summary'!$B$4:$B$1335,'DS by Location'!$B161)</f>
        <v>3524.48</v>
      </c>
      <c r="E161" s="188">
        <f>SUMIFS('Mix Substation Location Summary'!$Z$4:$Z$1335,'Mix Substation Location Summary'!$B$4:$B$1335,'DS by Location'!$B161)</f>
        <v>1253.8699999999999</v>
      </c>
      <c r="F161" s="188">
        <f>SUMIFS('Mix Substation Location Summary'!$AE$4:$AE$1335,'Mix Substation Location Summary'!$B$4:$B$1335,'DS by Location'!$B161)</f>
        <v>0</v>
      </c>
      <c r="G161" s="561">
        <f t="shared" si="46"/>
        <v>4778.3500000000004</v>
      </c>
      <c r="H161" s="299">
        <f>IF($O161="ISO",D161,IF($O161="Non-Iso",0,IF($O161="Trans Line",SUMIF(#REF!,B161,#REF!),IF($O161="Mix",SUMIF('Mix Substation Location Summary'!$B$4:$B$1316,B161,'Mix Substation Location Summary'!$R$4:$R$1316),"NOT FOUND"))))</f>
        <v>0</v>
      </c>
      <c r="I161" s="299">
        <f>IF($O161="ISO",E161,IF($O161="Non-Iso",0,IF($O161="Trans Line",SUMIF(#REF!,B161,#REF!),IF($O161="Mix",SUMIF('Mix Substation Location Summary'!$B$4:$B$1316,B161,'Mix Substation Location Summary'!$W$4:$W$1316),"NOT FOUND"))))</f>
        <v>0</v>
      </c>
      <c r="J161" s="299">
        <f>IF($O161="ISO",F161,IF($O161="Non-Iso",0,IF($O161="Trans Line",SUMIF(#REF!,$B161,#REF!),IF($O161="Mix",SUMIF('Mix Substation Location Summary'!$B$4:$B$1316,$B161,'Mix Substation Location Summary'!$AB$4:$AB$1316),"NOT FOUND"))))</f>
        <v>0</v>
      </c>
      <c r="K161" s="299">
        <f>IF($O161="ISO",0,IF($O161="Non-Iso",D161,IF($O161="Trans Line",SUMIF(#REF!,$B161,#REF!),IF($O161="Mix",SUMIF('Mix Substation Location Summary'!$B$4:$B$1316,$B161,'Mix Substation Location Summary'!$S$4:$S$1316)+SUMIF('Mix Substation Location Summary'!$B$4:$B$1316,$B161,'Mix Substation Location Summary'!$S$4:$S$1316),"NOT FOUND"))))</f>
        <v>3524.48</v>
      </c>
      <c r="L161" s="299">
        <f>IF($O161="ISO",0,IF($O161="Non-Iso",E161,IF($O161="Trans Line",SUMIF(#REF!,$B161,#REF!),IF($O161="Mix",SUMIF('Mix Substation Location Summary'!$B$4:$B$1316,$B161,'Mix Substation Location Summary'!$X$4:$X$1316)+SUMIF('Mix Substation Location Summary'!$B$4:$B$1316,$B161,'Mix Substation Location Summary'!$Y$4:$Y$1316),"NOT FOUND"))))</f>
        <v>1253.8699999999999</v>
      </c>
      <c r="M161" s="299">
        <f>IF($O161="ISO",0,IF($O161="Non-Iso",F161,IF($O161="Trans Line",SUMIF(#REF!,$B161,#REF!),IF($O161="Mix",SUMIF('Mix Substation Location Summary'!$B$4:$B$1316,$B161,'Mix Substation Location Summary'!$AC$4:$AC$1316)+SUMIF('Mix Substation Location Summary'!$B$4:$B$1316,$B161,'Mix Substation Location Summary'!$AD$4:$AD$1316),"NOT FOUND"))))</f>
        <v>0</v>
      </c>
      <c r="N161" s="562">
        <f t="shared" si="53"/>
        <v>0</v>
      </c>
      <c r="O161" s="546" t="s">
        <v>1316</v>
      </c>
      <c r="P161" s="546"/>
    </row>
    <row r="162" spans="1:16" x14ac:dyDescent="0.3">
      <c r="A162" s="448" t="s">
        <v>435</v>
      </c>
      <c r="B162" s="303">
        <v>5158</v>
      </c>
      <c r="C162" s="303" t="s">
        <v>1334</v>
      </c>
      <c r="D162" s="188">
        <f>SUMIFS('Mix Substation Location Summary'!$U$4:$U$1335,'Mix Substation Location Summary'!$B$4:$B$1335,'DS by Location'!$B162)</f>
        <v>3910.28</v>
      </c>
      <c r="E162" s="188">
        <f>SUMIFS('Mix Substation Location Summary'!$Z$4:$Z$1335,'Mix Substation Location Summary'!$B$4:$B$1335,'DS by Location'!$B162)</f>
        <v>348831.43</v>
      </c>
      <c r="F162" s="188">
        <f>SUMIFS('Mix Substation Location Summary'!$AE$4:$AE$1335,'Mix Substation Location Summary'!$B$4:$B$1335,'DS by Location'!$B162)</f>
        <v>11170407.070000008</v>
      </c>
      <c r="G162" s="561">
        <f t="shared" si="46"/>
        <v>11523148.780000009</v>
      </c>
      <c r="H162" s="299">
        <f>IF($O162="ISO",D162,IF($O162="Non-Iso",0,IF($O162="Trans Line",SUMIF(#REF!,B162,#REF!),IF($O162="Mix",SUMIF('Mix Substation Location Summary'!$B$4:$B$1316,B162,'Mix Substation Location Summary'!$R$4:$R$1316),"NOT FOUND"))))</f>
        <v>0</v>
      </c>
      <c r="I162" s="299">
        <f>IF($O162="ISO",E162,IF($O162="Non-Iso",0,IF($O162="Trans Line",SUMIF(#REF!,B162,#REF!),IF($O162="Mix",SUMIF('Mix Substation Location Summary'!$B$4:$B$1316,B162,'Mix Substation Location Summary'!$W$4:$W$1316),"NOT FOUND"))))</f>
        <v>0</v>
      </c>
      <c r="J162" s="299">
        <f>IF($O162="ISO",F162,IF($O162="Non-Iso",0,IF($O162="Trans Line",SUMIF(#REF!,$B162,#REF!),IF($O162="Mix",SUMIF('Mix Substation Location Summary'!$B$4:$B$1316,$B162,'Mix Substation Location Summary'!$AB$4:$AB$1316),"NOT FOUND"))))</f>
        <v>0</v>
      </c>
      <c r="K162" s="299">
        <f>IF($O162="ISO",0,IF($O162="Non-Iso",D162,IF($O162="Trans Line",SUMIF(#REF!,$B162,#REF!),IF($O162="Mix",SUMIF('Mix Substation Location Summary'!$B$4:$B$1316,$B162,'Mix Substation Location Summary'!$S$4:$S$1316)+SUMIF('Mix Substation Location Summary'!$B$4:$B$1316,$B162,'Mix Substation Location Summary'!$S$4:$S$1316),"NOT FOUND"))))</f>
        <v>3910.28</v>
      </c>
      <c r="L162" s="299">
        <f>IF($O162="ISO",0,IF($O162="Non-Iso",E162,IF($O162="Trans Line",SUMIF(#REF!,$B162,#REF!),IF($O162="Mix",SUMIF('Mix Substation Location Summary'!$B$4:$B$1316,$B162,'Mix Substation Location Summary'!$X$4:$X$1316)+SUMIF('Mix Substation Location Summary'!$B$4:$B$1316,$B162,'Mix Substation Location Summary'!$Y$4:$Y$1316),"NOT FOUND"))))</f>
        <v>348831.43</v>
      </c>
      <c r="M162" s="299">
        <f>IF($O162="ISO",0,IF($O162="Non-Iso",F162,IF($O162="Trans Line",SUMIF(#REF!,$B162,#REF!),IF($O162="Mix",SUMIF('Mix Substation Location Summary'!$B$4:$B$1316,$B162,'Mix Substation Location Summary'!$AC$4:$AC$1316)+SUMIF('Mix Substation Location Summary'!$B$4:$B$1316,$B162,'Mix Substation Location Summary'!$AD$4:$AD$1316),"NOT FOUND"))))</f>
        <v>11170407.070000008</v>
      </c>
      <c r="N162" s="562">
        <f t="shared" si="53"/>
        <v>0</v>
      </c>
      <c r="O162" s="546" t="s">
        <v>1316</v>
      </c>
      <c r="P162" s="546"/>
    </row>
    <row r="163" spans="1:16" x14ac:dyDescent="0.3">
      <c r="A163" s="448" t="s">
        <v>712</v>
      </c>
      <c r="B163" s="303">
        <v>5159</v>
      </c>
      <c r="C163" s="303" t="s">
        <v>1333</v>
      </c>
      <c r="D163" s="188">
        <f>SUMIFS('Mix Substation Location Summary'!$U$4:$U$1335,'Mix Substation Location Summary'!$B$4:$B$1335,'DS by Location'!$B163)</f>
        <v>0</v>
      </c>
      <c r="E163" s="188">
        <f>SUMIFS('Mix Substation Location Summary'!$Z$4:$Z$1335,'Mix Substation Location Summary'!$B$4:$B$1335,'DS by Location'!$B163)</f>
        <v>1791.91</v>
      </c>
      <c r="F163" s="188">
        <f>SUMIFS('Mix Substation Location Summary'!$AE$4:$AE$1335,'Mix Substation Location Summary'!$B$4:$B$1335,'DS by Location'!$B163)</f>
        <v>102152.03</v>
      </c>
      <c r="G163" s="561">
        <f t="shared" ref="G163:G227" si="56">SUM(D163:F163)</f>
        <v>103943.94</v>
      </c>
      <c r="H163" s="299">
        <f>IF($O163="ISO",D163,IF($O163="Non-Iso",0,IF($O163="Trans Line",SUMIF(#REF!,B163,#REF!),IF($O163="Mix",SUMIF('Mix Substation Location Summary'!$B$4:$B$1316,B163,'Mix Substation Location Summary'!$R$4:$R$1316),"NOT FOUND"))))</f>
        <v>0</v>
      </c>
      <c r="I163" s="299">
        <f>IF($O163="ISO",E163,IF($O163="Non-Iso",0,IF($O163="Trans Line",SUMIF(#REF!,B163,#REF!),IF($O163="Mix",SUMIF('Mix Substation Location Summary'!$B$4:$B$1316,B163,'Mix Substation Location Summary'!$W$4:$W$1316),"NOT FOUND"))))</f>
        <v>0</v>
      </c>
      <c r="J163" s="299">
        <f>IF($O163="ISO",F163,IF($O163="Non-Iso",0,IF($O163="Trans Line",SUMIF(#REF!,$B163,#REF!),IF($O163="Mix",SUMIF('Mix Substation Location Summary'!$B$4:$B$1316,$B163,'Mix Substation Location Summary'!$AB$4:$AB$1316),"NOT FOUND"))))</f>
        <v>0</v>
      </c>
      <c r="K163" s="299">
        <f>IF($O163="ISO",0,IF($O163="Non-Iso",D163,IF($O163="Trans Line",SUMIF(#REF!,$B163,#REF!),IF($O163="Mix",SUMIF('Mix Substation Location Summary'!$B$4:$B$1316,$B163,'Mix Substation Location Summary'!$S$4:$S$1316)+SUMIF('Mix Substation Location Summary'!$B$4:$B$1316,$B163,'Mix Substation Location Summary'!$S$4:$S$1316),"NOT FOUND"))))</f>
        <v>0</v>
      </c>
      <c r="L163" s="299">
        <f>IF($O163="ISO",0,IF($O163="Non-Iso",E163,IF($O163="Trans Line",SUMIF(#REF!,$B163,#REF!),IF($O163="Mix",SUMIF('Mix Substation Location Summary'!$B$4:$B$1316,$B163,'Mix Substation Location Summary'!$X$4:$X$1316)+SUMIF('Mix Substation Location Summary'!$B$4:$B$1316,$B163,'Mix Substation Location Summary'!$Y$4:$Y$1316),"NOT FOUND"))))</f>
        <v>1791.91</v>
      </c>
      <c r="M163" s="299">
        <f>IF($O163="ISO",0,IF($O163="Non-Iso",F163,IF($O163="Trans Line",SUMIF(#REF!,$B163,#REF!),IF($O163="Mix",SUMIF('Mix Substation Location Summary'!$B$4:$B$1316,$B163,'Mix Substation Location Summary'!$AC$4:$AC$1316)+SUMIF('Mix Substation Location Summary'!$B$4:$B$1316,$B163,'Mix Substation Location Summary'!$AD$4:$AD$1316),"NOT FOUND"))))</f>
        <v>102152.03</v>
      </c>
      <c r="N163" s="562">
        <f t="shared" si="53"/>
        <v>0</v>
      </c>
      <c r="O163" s="546" t="s">
        <v>1316</v>
      </c>
      <c r="P163" s="546"/>
    </row>
    <row r="164" spans="1:16" x14ac:dyDescent="0.3">
      <c r="A164" s="448" t="s">
        <v>713</v>
      </c>
      <c r="B164" s="303">
        <v>5160</v>
      </c>
      <c r="C164" s="303" t="s">
        <v>1334</v>
      </c>
      <c r="D164" s="188">
        <f>SUMIFS('Mix Substation Location Summary'!$U$4:$U$1335,'Mix Substation Location Summary'!$B$4:$B$1335,'DS by Location'!$B164)</f>
        <v>19315.689999999999</v>
      </c>
      <c r="E164" s="188">
        <f>SUMIFS('Mix Substation Location Summary'!$Z$4:$Z$1335,'Mix Substation Location Summary'!$B$4:$B$1335,'DS by Location'!$B164)</f>
        <v>764060.98</v>
      </c>
      <c r="F164" s="188">
        <f>SUMIFS('Mix Substation Location Summary'!$AE$4:$AE$1335,'Mix Substation Location Summary'!$B$4:$B$1335,'DS by Location'!$B164)</f>
        <v>2789348.92</v>
      </c>
      <c r="G164" s="561">
        <f t="shared" si="56"/>
        <v>3572725.59</v>
      </c>
      <c r="H164" s="299">
        <f>IF($O164="ISO",D164,IF($O164="Non-Iso",0,IF($O164="Trans Line",SUMIF(#REF!,B164,#REF!),IF($O164="Mix",SUMIF('Mix Substation Location Summary'!$B$4:$B$1316,B164,'Mix Substation Location Summary'!$R$4:$R$1316),"NOT FOUND"))))</f>
        <v>0</v>
      </c>
      <c r="I164" s="299">
        <f>IF($O164="ISO",E164,IF($O164="Non-Iso",0,IF($O164="Trans Line",SUMIF(#REF!,B164,#REF!),IF($O164="Mix",SUMIF('Mix Substation Location Summary'!$B$4:$B$1316,B164,'Mix Substation Location Summary'!$W$4:$W$1316),"NOT FOUND"))))</f>
        <v>0</v>
      </c>
      <c r="J164" s="299">
        <f>IF($O164="ISO",F164,IF($O164="Non-Iso",0,IF($O164="Trans Line",SUMIF(#REF!,$B164,#REF!),IF($O164="Mix",SUMIF('Mix Substation Location Summary'!$B$4:$B$1316,$B164,'Mix Substation Location Summary'!$AB$4:$AB$1316),"NOT FOUND"))))</f>
        <v>0</v>
      </c>
      <c r="K164" s="299">
        <f>IF($O164="ISO",0,IF($O164="Non-Iso",D164,IF($O164="Trans Line",SUMIF(#REF!,$B164,#REF!),IF($O164="Mix",SUMIF('Mix Substation Location Summary'!$B$4:$B$1316,$B164,'Mix Substation Location Summary'!$S$4:$S$1316)+SUMIF('Mix Substation Location Summary'!$B$4:$B$1316,$B164,'Mix Substation Location Summary'!$S$4:$S$1316),"NOT FOUND"))))</f>
        <v>19315.689999999999</v>
      </c>
      <c r="L164" s="299">
        <f>IF($O164="ISO",0,IF($O164="Non-Iso",E164,IF($O164="Trans Line",SUMIF(#REF!,$B164,#REF!),IF($O164="Mix",SUMIF('Mix Substation Location Summary'!$B$4:$B$1316,$B164,'Mix Substation Location Summary'!$X$4:$X$1316)+SUMIF('Mix Substation Location Summary'!$B$4:$B$1316,$B164,'Mix Substation Location Summary'!$Y$4:$Y$1316),"NOT FOUND"))))</f>
        <v>764060.98</v>
      </c>
      <c r="M164" s="299">
        <f>IF($O164="ISO",0,IF($O164="Non-Iso",F164,IF($O164="Trans Line",SUMIF(#REF!,$B164,#REF!),IF($O164="Mix",SUMIF('Mix Substation Location Summary'!$B$4:$B$1316,$B164,'Mix Substation Location Summary'!$AC$4:$AC$1316)+SUMIF('Mix Substation Location Summary'!$B$4:$B$1316,$B164,'Mix Substation Location Summary'!$AD$4:$AD$1316),"NOT FOUND"))))</f>
        <v>2789348.92</v>
      </c>
      <c r="N164" s="562">
        <f t="shared" si="53"/>
        <v>0</v>
      </c>
      <c r="O164" s="546" t="s">
        <v>1316</v>
      </c>
      <c r="P164" s="546"/>
    </row>
    <row r="165" spans="1:16" x14ac:dyDescent="0.3">
      <c r="A165" s="448" t="s">
        <v>436</v>
      </c>
      <c r="B165" s="303">
        <v>5161</v>
      </c>
      <c r="C165" s="303" t="s">
        <v>1334</v>
      </c>
      <c r="D165" s="188">
        <f>SUMIFS('Mix Substation Location Summary'!$U$4:$U$1335,'Mix Substation Location Summary'!$B$4:$B$1335,'DS by Location'!$B165)</f>
        <v>27985.649999999998</v>
      </c>
      <c r="E165" s="188">
        <f>SUMIFS('Mix Substation Location Summary'!$Z$4:$Z$1335,'Mix Substation Location Summary'!$B$4:$B$1335,'DS by Location'!$B165)</f>
        <v>539512.78</v>
      </c>
      <c r="F165" s="188">
        <f>SUMIFS('Mix Substation Location Summary'!$AE$4:$AE$1335,'Mix Substation Location Summary'!$B$4:$B$1335,'DS by Location'!$B165)</f>
        <v>13641826.439999996</v>
      </c>
      <c r="G165" s="561">
        <f t="shared" si="56"/>
        <v>14209324.869999995</v>
      </c>
      <c r="H165" s="299">
        <f>IF($O165="ISO",D165,IF($O165="Non-Iso",0,IF($O165="Trans Line",SUMIF(#REF!,B165,#REF!),IF($O165="Mix",SUMIF('Mix Substation Location Summary'!$B$4:$B$1316,B165,'Mix Substation Location Summary'!$R$4:$R$1316),"NOT FOUND"))))</f>
        <v>0</v>
      </c>
      <c r="I165" s="299">
        <f>IF($O165="ISO",E165,IF($O165="Non-Iso",0,IF($O165="Trans Line",SUMIF(#REF!,B165,#REF!),IF($O165="Mix",SUMIF('Mix Substation Location Summary'!$B$4:$B$1316,B165,'Mix Substation Location Summary'!$W$4:$W$1316),"NOT FOUND"))))</f>
        <v>0</v>
      </c>
      <c r="J165" s="299">
        <f>IF($O165="ISO",F165,IF($O165="Non-Iso",0,IF($O165="Trans Line",SUMIF(#REF!,$B165,#REF!),IF($O165="Mix",SUMIF('Mix Substation Location Summary'!$B$4:$B$1316,$B165,'Mix Substation Location Summary'!$AB$4:$AB$1316),"NOT FOUND"))))</f>
        <v>0</v>
      </c>
      <c r="K165" s="299">
        <f>IF($O165="ISO",0,IF($O165="Non-Iso",D165,IF($O165="Trans Line",SUMIF(#REF!,$B165,#REF!),IF($O165="Mix",SUMIF('Mix Substation Location Summary'!$B$4:$B$1316,$B165,'Mix Substation Location Summary'!$S$4:$S$1316)+SUMIF('Mix Substation Location Summary'!$B$4:$B$1316,$B165,'Mix Substation Location Summary'!$S$4:$S$1316),"NOT FOUND"))))</f>
        <v>27985.649999999998</v>
      </c>
      <c r="L165" s="299">
        <f>IF($O165="ISO",0,IF($O165="Non-Iso",E165,IF($O165="Trans Line",SUMIF(#REF!,$B165,#REF!),IF($O165="Mix",SUMIF('Mix Substation Location Summary'!$B$4:$B$1316,$B165,'Mix Substation Location Summary'!$X$4:$X$1316)+SUMIF('Mix Substation Location Summary'!$B$4:$B$1316,$B165,'Mix Substation Location Summary'!$Y$4:$Y$1316),"NOT FOUND"))))</f>
        <v>539512.78</v>
      </c>
      <c r="M165" s="299">
        <f>IF($O165="ISO",0,IF($O165="Non-Iso",F165,IF($O165="Trans Line",SUMIF(#REF!,$B165,#REF!),IF($O165="Mix",SUMIF('Mix Substation Location Summary'!$B$4:$B$1316,$B165,'Mix Substation Location Summary'!$AC$4:$AC$1316)+SUMIF('Mix Substation Location Summary'!$B$4:$B$1316,$B165,'Mix Substation Location Summary'!$AD$4:$AD$1316),"NOT FOUND"))))</f>
        <v>13641826.439999996</v>
      </c>
      <c r="N165" s="562">
        <f t="shared" si="53"/>
        <v>0</v>
      </c>
      <c r="O165" s="546" t="s">
        <v>1316</v>
      </c>
      <c r="P165" s="546"/>
    </row>
    <row r="166" spans="1:16" x14ac:dyDescent="0.3">
      <c r="A166" s="448" t="s">
        <v>437</v>
      </c>
      <c r="B166" s="303">
        <v>5162</v>
      </c>
      <c r="C166" s="303" t="s">
        <v>1333</v>
      </c>
      <c r="D166" s="188">
        <f>SUMIFS('Mix Substation Location Summary'!$U$4:$U$1335,'Mix Substation Location Summary'!$B$4:$B$1335,'DS by Location'!$B166)</f>
        <v>9203.52</v>
      </c>
      <c r="E166" s="188">
        <f>SUMIFS('Mix Substation Location Summary'!$Z$4:$Z$1335,'Mix Substation Location Summary'!$B$4:$B$1335,'DS by Location'!$B166)</f>
        <v>41030.850000000006</v>
      </c>
      <c r="F166" s="188">
        <f>SUMIFS('Mix Substation Location Summary'!$AE$4:$AE$1335,'Mix Substation Location Summary'!$B$4:$B$1335,'DS by Location'!$B166)</f>
        <v>2461789.73</v>
      </c>
      <c r="G166" s="561">
        <f t="shared" si="56"/>
        <v>2512024.1</v>
      </c>
      <c r="H166" s="299">
        <f>IF($O166="ISO",D166,IF($O166="Non-Iso",0,IF($O166="Trans Line",SUMIF(#REF!,B166,#REF!),IF($O166="Mix",SUMIF('Mix Substation Location Summary'!$B$4:$B$1316,B166,'Mix Substation Location Summary'!$R$4:$R$1316),"NOT FOUND"))))</f>
        <v>0</v>
      </c>
      <c r="I166" s="299">
        <f>IF($O166="ISO",E166,IF($O166="Non-Iso",0,IF($O166="Trans Line",SUMIF(#REF!,B166,#REF!),IF($O166="Mix",SUMIF('Mix Substation Location Summary'!$B$4:$B$1316,B166,'Mix Substation Location Summary'!$W$4:$W$1316),"NOT FOUND"))))</f>
        <v>0</v>
      </c>
      <c r="J166" s="299">
        <f>IF($O166="ISO",F166,IF($O166="Non-Iso",0,IF($O166="Trans Line",SUMIF(#REF!,$B166,#REF!),IF($O166="Mix",SUMIF('Mix Substation Location Summary'!$B$4:$B$1316,$B166,'Mix Substation Location Summary'!$AB$4:$AB$1316),"NOT FOUND"))))</f>
        <v>0</v>
      </c>
      <c r="K166" s="299">
        <f>IF($O166="ISO",0,IF($O166="Non-Iso",D166,IF($O166="Trans Line",SUMIF(#REF!,$B166,#REF!),IF($O166="Mix",SUMIF('Mix Substation Location Summary'!$B$4:$B$1316,$B166,'Mix Substation Location Summary'!$S$4:$S$1316)+SUMIF('Mix Substation Location Summary'!$B$4:$B$1316,$B166,'Mix Substation Location Summary'!$S$4:$S$1316),"NOT FOUND"))))</f>
        <v>9203.52</v>
      </c>
      <c r="L166" s="299">
        <f>IF($O166="ISO",0,IF($O166="Non-Iso",E166,IF($O166="Trans Line",SUMIF(#REF!,$B166,#REF!),IF($O166="Mix",SUMIF('Mix Substation Location Summary'!$B$4:$B$1316,$B166,'Mix Substation Location Summary'!$X$4:$X$1316)+SUMIF('Mix Substation Location Summary'!$B$4:$B$1316,$B166,'Mix Substation Location Summary'!$Y$4:$Y$1316),"NOT FOUND"))))</f>
        <v>41030.850000000006</v>
      </c>
      <c r="M166" s="299">
        <f>IF($O166="ISO",0,IF($O166="Non-Iso",F166,IF($O166="Trans Line",SUMIF(#REF!,$B166,#REF!),IF($O166="Mix",SUMIF('Mix Substation Location Summary'!$B$4:$B$1316,$B166,'Mix Substation Location Summary'!$AC$4:$AC$1316)+SUMIF('Mix Substation Location Summary'!$B$4:$B$1316,$B166,'Mix Substation Location Summary'!$AD$4:$AD$1316),"NOT FOUND"))))</f>
        <v>2461789.73</v>
      </c>
      <c r="N166" s="562">
        <f t="shared" si="53"/>
        <v>0</v>
      </c>
      <c r="O166" s="546" t="s">
        <v>1316</v>
      </c>
      <c r="P166" s="546"/>
    </row>
    <row r="167" spans="1:16" x14ac:dyDescent="0.3">
      <c r="A167" s="448" t="s">
        <v>714</v>
      </c>
      <c r="B167" s="303">
        <v>5164</v>
      </c>
      <c r="C167" s="303" t="s">
        <v>1334</v>
      </c>
      <c r="D167" s="188">
        <f>SUMIFS('Mix Substation Location Summary'!$U$4:$U$1335,'Mix Substation Location Summary'!$B$4:$B$1335,'DS by Location'!$B167)</f>
        <v>11399.170000000002</v>
      </c>
      <c r="E167" s="188">
        <f>SUMIFS('Mix Substation Location Summary'!$Z$4:$Z$1335,'Mix Substation Location Summary'!$B$4:$B$1335,'DS by Location'!$B167)</f>
        <v>162577.82999999996</v>
      </c>
      <c r="F167" s="188">
        <f>SUMIFS('Mix Substation Location Summary'!$AE$4:$AE$1335,'Mix Substation Location Summary'!$B$4:$B$1335,'DS by Location'!$B167)</f>
        <v>7340457.3799999999</v>
      </c>
      <c r="G167" s="561">
        <f t="shared" si="56"/>
        <v>7514434.3799999999</v>
      </c>
      <c r="H167" s="299">
        <f>IF($O167="ISO",D167,IF($O167="Non-Iso",0,IF($O167="Trans Line",SUMIF(#REF!,B167,#REF!),IF($O167="Mix",SUMIF('Mix Substation Location Summary'!$B$4:$B$1316,B167,'Mix Substation Location Summary'!$R$4:$R$1316),"NOT FOUND"))))</f>
        <v>0</v>
      </c>
      <c r="I167" s="299">
        <f>IF($O167="ISO",E167,IF($O167="Non-Iso",0,IF($O167="Trans Line",SUMIF(#REF!,B167,#REF!),IF($O167="Mix",SUMIF('Mix Substation Location Summary'!$B$4:$B$1316,B167,'Mix Substation Location Summary'!$W$4:$W$1316),"NOT FOUND"))))</f>
        <v>0</v>
      </c>
      <c r="J167" s="299">
        <f>IF($O167="ISO",F167,IF($O167="Non-Iso",0,IF($O167="Trans Line",SUMIF(#REF!,$B167,#REF!),IF($O167="Mix",SUMIF('Mix Substation Location Summary'!$B$4:$B$1316,$B167,'Mix Substation Location Summary'!$AB$4:$AB$1316),"NOT FOUND"))))</f>
        <v>0</v>
      </c>
      <c r="K167" s="299">
        <f>IF($O167="ISO",0,IF($O167="Non-Iso",D167,IF($O167="Trans Line",SUMIF(#REF!,$B167,#REF!),IF($O167="Mix",SUMIF('Mix Substation Location Summary'!$B$4:$B$1316,$B167,'Mix Substation Location Summary'!$S$4:$S$1316)+SUMIF('Mix Substation Location Summary'!$B$4:$B$1316,$B167,'Mix Substation Location Summary'!$S$4:$S$1316),"NOT FOUND"))))</f>
        <v>11399.170000000002</v>
      </c>
      <c r="L167" s="299">
        <f>IF($O167="ISO",0,IF($O167="Non-Iso",E167,IF($O167="Trans Line",SUMIF(#REF!,$B167,#REF!),IF($O167="Mix",SUMIF('Mix Substation Location Summary'!$B$4:$B$1316,$B167,'Mix Substation Location Summary'!$X$4:$X$1316)+SUMIF('Mix Substation Location Summary'!$B$4:$B$1316,$B167,'Mix Substation Location Summary'!$Y$4:$Y$1316),"NOT FOUND"))))</f>
        <v>162577.82999999996</v>
      </c>
      <c r="M167" s="299">
        <f>IF($O167="ISO",0,IF($O167="Non-Iso",F167,IF($O167="Trans Line",SUMIF(#REF!,$B167,#REF!),IF($O167="Mix",SUMIF('Mix Substation Location Summary'!$B$4:$B$1316,$B167,'Mix Substation Location Summary'!$AC$4:$AC$1316)+SUMIF('Mix Substation Location Summary'!$B$4:$B$1316,$B167,'Mix Substation Location Summary'!$AD$4:$AD$1316),"NOT FOUND"))))</f>
        <v>7340457.3799999999</v>
      </c>
      <c r="N167" s="562">
        <f t="shared" si="53"/>
        <v>0</v>
      </c>
      <c r="O167" s="546" t="s">
        <v>1316</v>
      </c>
      <c r="P167" s="546"/>
    </row>
    <row r="168" spans="1:16" x14ac:dyDescent="0.3">
      <c r="A168" s="448" t="s">
        <v>439</v>
      </c>
      <c r="B168" s="303">
        <v>5167</v>
      </c>
      <c r="C168" s="303" t="s">
        <v>1333</v>
      </c>
      <c r="D168" s="188">
        <f>SUMIFS('Mix Substation Location Summary'!$U$4:$U$1335,'Mix Substation Location Summary'!$B$4:$B$1335,'DS by Location'!$B168)</f>
        <v>12983.58</v>
      </c>
      <c r="E168" s="188">
        <f>SUMIFS('Mix Substation Location Summary'!$Z$4:$Z$1335,'Mix Substation Location Summary'!$B$4:$B$1335,'DS by Location'!$B168)</f>
        <v>121605.88</v>
      </c>
      <c r="F168" s="188">
        <f>SUMIFS('Mix Substation Location Summary'!$AE$4:$AE$1335,'Mix Substation Location Summary'!$B$4:$B$1335,'DS by Location'!$B168)</f>
        <v>3170849.86</v>
      </c>
      <c r="G168" s="561">
        <f t="shared" si="56"/>
        <v>3305439.32</v>
      </c>
      <c r="H168" s="299">
        <f>IF($O168="ISO",D168,IF($O168="Non-Iso",0,IF($O168="Trans Line",SUMIF(#REF!,B168,#REF!),IF($O168="Mix",SUMIF('Mix Substation Location Summary'!$B$4:$B$1316,B168,'Mix Substation Location Summary'!$R$4:$R$1316),"NOT FOUND"))))</f>
        <v>0</v>
      </c>
      <c r="I168" s="299">
        <f>IF($O168="ISO",E168,IF($O168="Non-Iso",0,IF($O168="Trans Line",SUMIF(#REF!,B168,#REF!),IF($O168="Mix",SUMIF('Mix Substation Location Summary'!$B$4:$B$1316,B168,'Mix Substation Location Summary'!$W$4:$W$1316),"NOT FOUND"))))</f>
        <v>0</v>
      </c>
      <c r="J168" s="299">
        <f>IF($O168="ISO",F168,IF($O168="Non-Iso",0,IF($O168="Trans Line",SUMIF(#REF!,$B168,#REF!),IF($O168="Mix",SUMIF('Mix Substation Location Summary'!$B$4:$B$1316,$B168,'Mix Substation Location Summary'!$AB$4:$AB$1316),"NOT FOUND"))))</f>
        <v>0</v>
      </c>
      <c r="K168" s="299">
        <f>IF($O168="ISO",0,IF($O168="Non-Iso",D168,IF($O168="Trans Line",SUMIF(#REF!,$B168,#REF!),IF($O168="Mix",SUMIF('Mix Substation Location Summary'!$B$4:$B$1316,$B168,'Mix Substation Location Summary'!$S$4:$S$1316)+SUMIF('Mix Substation Location Summary'!$B$4:$B$1316,$B168,'Mix Substation Location Summary'!$S$4:$S$1316),"NOT FOUND"))))</f>
        <v>12983.58</v>
      </c>
      <c r="L168" s="299">
        <f>IF($O168="ISO",0,IF($O168="Non-Iso",E168,IF($O168="Trans Line",SUMIF(#REF!,$B168,#REF!),IF($O168="Mix",SUMIF('Mix Substation Location Summary'!$B$4:$B$1316,$B168,'Mix Substation Location Summary'!$X$4:$X$1316)+SUMIF('Mix Substation Location Summary'!$B$4:$B$1316,$B168,'Mix Substation Location Summary'!$Y$4:$Y$1316),"NOT FOUND"))))</f>
        <v>121605.88</v>
      </c>
      <c r="M168" s="299">
        <f>IF($O168="ISO",0,IF($O168="Non-Iso",F168,IF($O168="Trans Line",SUMIF(#REF!,$B168,#REF!),IF($O168="Mix",SUMIF('Mix Substation Location Summary'!$B$4:$B$1316,$B168,'Mix Substation Location Summary'!$AC$4:$AC$1316)+SUMIF('Mix Substation Location Summary'!$B$4:$B$1316,$B168,'Mix Substation Location Summary'!$AD$4:$AD$1316),"NOT FOUND"))))</f>
        <v>3170849.86</v>
      </c>
      <c r="N168" s="562">
        <f t="shared" si="53"/>
        <v>0</v>
      </c>
      <c r="O168" s="546" t="s">
        <v>1316</v>
      </c>
      <c r="P168" s="546"/>
    </row>
    <row r="169" spans="1:16" x14ac:dyDescent="0.3">
      <c r="A169" s="448" t="s">
        <v>715</v>
      </c>
      <c r="B169" s="303">
        <v>5168</v>
      </c>
      <c r="C169" s="303" t="s">
        <v>1333</v>
      </c>
      <c r="D169" s="188">
        <f>SUMIFS('Mix Substation Location Summary'!$U$4:$U$1335,'Mix Substation Location Summary'!$B$4:$B$1335,'DS by Location'!$B169)</f>
        <v>10403.42</v>
      </c>
      <c r="E169" s="188">
        <f>SUMIFS('Mix Substation Location Summary'!$Z$4:$Z$1335,'Mix Substation Location Summary'!$B$4:$B$1335,'DS by Location'!$B169)</f>
        <v>15902.970000000001</v>
      </c>
      <c r="F169" s="188">
        <f>SUMIFS('Mix Substation Location Summary'!$AE$4:$AE$1335,'Mix Substation Location Summary'!$B$4:$B$1335,'DS by Location'!$B169)</f>
        <v>327067.84000000008</v>
      </c>
      <c r="G169" s="561">
        <f t="shared" si="56"/>
        <v>353374.2300000001</v>
      </c>
      <c r="H169" s="299">
        <f>IF($O169="ISO",D169,IF($O169="Non-Iso",0,IF($O169="Trans Line",SUMIF(#REF!,B169,#REF!),IF($O169="Mix",SUMIF('Mix Substation Location Summary'!$B$4:$B$1316,B169,'Mix Substation Location Summary'!$R$4:$R$1316),"NOT FOUND"))))</f>
        <v>0</v>
      </c>
      <c r="I169" s="299">
        <f>IF($O169="ISO",E169,IF($O169="Non-Iso",0,IF($O169="Trans Line",SUMIF(#REF!,B169,#REF!),IF($O169="Mix",SUMIF('Mix Substation Location Summary'!$B$4:$B$1316,B169,'Mix Substation Location Summary'!$W$4:$W$1316),"NOT FOUND"))))</f>
        <v>0</v>
      </c>
      <c r="J169" s="299">
        <f>IF($O169="ISO",F169,IF($O169="Non-Iso",0,IF($O169="Trans Line",SUMIF(#REF!,$B169,#REF!),IF($O169="Mix",SUMIF('Mix Substation Location Summary'!$B$4:$B$1316,$B169,'Mix Substation Location Summary'!$AB$4:$AB$1316),"NOT FOUND"))))</f>
        <v>0</v>
      </c>
      <c r="K169" s="299">
        <f>IF($O169="ISO",0,IF($O169="Non-Iso",D169,IF($O169="Trans Line",SUMIF(#REF!,$B169,#REF!),IF($O169="Mix",SUMIF('Mix Substation Location Summary'!$B$4:$B$1316,$B169,'Mix Substation Location Summary'!$S$4:$S$1316)+SUMIF('Mix Substation Location Summary'!$B$4:$B$1316,$B169,'Mix Substation Location Summary'!$S$4:$S$1316),"NOT FOUND"))))</f>
        <v>10403.42</v>
      </c>
      <c r="L169" s="299">
        <f>IF($O169="ISO",0,IF($O169="Non-Iso",E169,IF($O169="Trans Line",SUMIF(#REF!,$B169,#REF!),IF($O169="Mix",SUMIF('Mix Substation Location Summary'!$B$4:$B$1316,$B169,'Mix Substation Location Summary'!$X$4:$X$1316)+SUMIF('Mix Substation Location Summary'!$B$4:$B$1316,$B169,'Mix Substation Location Summary'!$Y$4:$Y$1316),"NOT FOUND"))))</f>
        <v>15902.970000000001</v>
      </c>
      <c r="M169" s="299">
        <f>IF($O169="ISO",0,IF($O169="Non-Iso",F169,IF($O169="Trans Line",SUMIF(#REF!,$B169,#REF!),IF($O169="Mix",SUMIF('Mix Substation Location Summary'!$B$4:$B$1316,$B169,'Mix Substation Location Summary'!$AC$4:$AC$1316)+SUMIF('Mix Substation Location Summary'!$B$4:$B$1316,$B169,'Mix Substation Location Summary'!$AD$4:$AD$1316),"NOT FOUND"))))</f>
        <v>327067.84000000008</v>
      </c>
      <c r="N169" s="562">
        <f t="shared" si="53"/>
        <v>0</v>
      </c>
      <c r="O169" s="546" t="s">
        <v>1316</v>
      </c>
      <c r="P169" s="546"/>
    </row>
    <row r="170" spans="1:16" x14ac:dyDescent="0.3">
      <c r="A170" s="448" t="s">
        <v>716</v>
      </c>
      <c r="B170" s="303">
        <v>5169</v>
      </c>
      <c r="C170" s="303" t="s">
        <v>1333</v>
      </c>
      <c r="D170" s="188">
        <f>SUMIFS('Mix Substation Location Summary'!$U$4:$U$1335,'Mix Substation Location Summary'!$B$4:$B$1335,'DS by Location'!$B170)</f>
        <v>0</v>
      </c>
      <c r="E170" s="188">
        <f>SUMIFS('Mix Substation Location Summary'!$Z$4:$Z$1335,'Mix Substation Location Summary'!$B$4:$B$1335,'DS by Location'!$B170)</f>
        <v>6085.49</v>
      </c>
      <c r="F170" s="188">
        <f>SUMIFS('Mix Substation Location Summary'!$AE$4:$AE$1335,'Mix Substation Location Summary'!$B$4:$B$1335,'DS by Location'!$B170)</f>
        <v>31.37</v>
      </c>
      <c r="G170" s="561">
        <f t="shared" si="56"/>
        <v>6116.86</v>
      </c>
      <c r="H170" s="299">
        <f>IF($O170="ISO",D170,IF($O170="Non-Iso",0,IF($O170="Trans Line",SUMIF(#REF!,B170,#REF!),IF($O170="Mix",SUMIF('Mix Substation Location Summary'!$B$4:$B$1316,B170,'Mix Substation Location Summary'!$R$4:$R$1316),"NOT FOUND"))))</f>
        <v>0</v>
      </c>
      <c r="I170" s="299">
        <f>IF($O170="ISO",E170,IF($O170="Non-Iso",0,IF($O170="Trans Line",SUMIF(#REF!,B170,#REF!),IF($O170="Mix",SUMIF('Mix Substation Location Summary'!$B$4:$B$1316,B170,'Mix Substation Location Summary'!$W$4:$W$1316),"NOT FOUND"))))</f>
        <v>0</v>
      </c>
      <c r="J170" s="299">
        <f>IF($O170="ISO",F170,IF($O170="Non-Iso",0,IF($O170="Trans Line",SUMIF(#REF!,$B170,#REF!),IF($O170="Mix",SUMIF('Mix Substation Location Summary'!$B$4:$B$1316,$B170,'Mix Substation Location Summary'!$AB$4:$AB$1316),"NOT FOUND"))))</f>
        <v>0</v>
      </c>
      <c r="K170" s="299">
        <f>IF($O170="ISO",0,IF($O170="Non-Iso",D170,IF($O170="Trans Line",SUMIF(#REF!,$B170,#REF!),IF($O170="Mix",SUMIF('Mix Substation Location Summary'!$B$4:$B$1316,$B170,'Mix Substation Location Summary'!$S$4:$S$1316)+SUMIF('Mix Substation Location Summary'!$B$4:$B$1316,$B170,'Mix Substation Location Summary'!$S$4:$S$1316),"NOT FOUND"))))</f>
        <v>0</v>
      </c>
      <c r="L170" s="299">
        <f>IF($O170="ISO",0,IF($O170="Non-Iso",E170,IF($O170="Trans Line",SUMIF(#REF!,$B170,#REF!),IF($O170="Mix",SUMIF('Mix Substation Location Summary'!$B$4:$B$1316,$B170,'Mix Substation Location Summary'!$X$4:$X$1316)+SUMIF('Mix Substation Location Summary'!$B$4:$B$1316,$B170,'Mix Substation Location Summary'!$Y$4:$Y$1316),"NOT FOUND"))))</f>
        <v>6085.49</v>
      </c>
      <c r="M170" s="299">
        <f>IF($O170="ISO",0,IF($O170="Non-Iso",F170,IF($O170="Trans Line",SUMIF(#REF!,$B170,#REF!),IF($O170="Mix",SUMIF('Mix Substation Location Summary'!$B$4:$B$1316,$B170,'Mix Substation Location Summary'!$AC$4:$AC$1316)+SUMIF('Mix Substation Location Summary'!$B$4:$B$1316,$B170,'Mix Substation Location Summary'!$AD$4:$AD$1316),"NOT FOUND"))))</f>
        <v>31.37</v>
      </c>
      <c r="N170" s="562">
        <f t="shared" si="53"/>
        <v>0</v>
      </c>
      <c r="O170" s="546" t="s">
        <v>1316</v>
      </c>
      <c r="P170" s="546"/>
    </row>
    <row r="171" spans="1:16" x14ac:dyDescent="0.3">
      <c r="A171" s="448" t="s">
        <v>440</v>
      </c>
      <c r="B171" s="303">
        <v>5170</v>
      </c>
      <c r="C171" s="303" t="s">
        <v>1333</v>
      </c>
      <c r="D171" s="188">
        <f>SUMIFS('Mix Substation Location Summary'!$U$4:$U$1335,'Mix Substation Location Summary'!$B$4:$B$1335,'DS by Location'!$B171)</f>
        <v>16468.7</v>
      </c>
      <c r="E171" s="188">
        <f>SUMIFS('Mix Substation Location Summary'!$Z$4:$Z$1335,'Mix Substation Location Summary'!$B$4:$B$1335,'DS by Location'!$B171)</f>
        <v>235755.12000000002</v>
      </c>
      <c r="F171" s="188">
        <f>SUMIFS('Mix Substation Location Summary'!$AE$4:$AE$1335,'Mix Substation Location Summary'!$B$4:$B$1335,'DS by Location'!$B171)</f>
        <v>3524108.6199999996</v>
      </c>
      <c r="G171" s="561">
        <f t="shared" si="56"/>
        <v>3776332.4399999995</v>
      </c>
      <c r="H171" s="299">
        <f>IF($O171="ISO",D171,IF($O171="Non-Iso",0,IF($O171="Trans Line",SUMIF(#REF!,B171,#REF!),IF($O171="Mix",SUMIF('Mix Substation Location Summary'!$B$4:$B$1316,B171,'Mix Substation Location Summary'!$R$4:$R$1316),"NOT FOUND"))))</f>
        <v>0</v>
      </c>
      <c r="I171" s="299">
        <f>IF($O171="ISO",E171,IF($O171="Non-Iso",0,IF($O171="Trans Line",SUMIF(#REF!,B171,#REF!),IF($O171="Mix",SUMIF('Mix Substation Location Summary'!$B$4:$B$1316,B171,'Mix Substation Location Summary'!$W$4:$W$1316),"NOT FOUND"))))</f>
        <v>0</v>
      </c>
      <c r="J171" s="299">
        <f>IF($O171="ISO",F171,IF($O171="Non-Iso",0,IF($O171="Trans Line",SUMIF(#REF!,$B171,#REF!),IF($O171="Mix",SUMIF('Mix Substation Location Summary'!$B$4:$B$1316,$B171,'Mix Substation Location Summary'!$AB$4:$AB$1316),"NOT FOUND"))))</f>
        <v>0</v>
      </c>
      <c r="K171" s="299">
        <f>IF($O171="ISO",0,IF($O171="Non-Iso",D171,IF($O171="Trans Line",SUMIF(#REF!,$B171,#REF!),IF($O171="Mix",SUMIF('Mix Substation Location Summary'!$B$4:$B$1316,$B171,'Mix Substation Location Summary'!$S$4:$S$1316)+SUMIF('Mix Substation Location Summary'!$B$4:$B$1316,$B171,'Mix Substation Location Summary'!$S$4:$S$1316),"NOT FOUND"))))</f>
        <v>16468.7</v>
      </c>
      <c r="L171" s="299">
        <f>IF($O171="ISO",0,IF($O171="Non-Iso",E171,IF($O171="Trans Line",SUMIF(#REF!,$B171,#REF!),IF($O171="Mix",SUMIF('Mix Substation Location Summary'!$B$4:$B$1316,$B171,'Mix Substation Location Summary'!$X$4:$X$1316)+SUMIF('Mix Substation Location Summary'!$B$4:$B$1316,$B171,'Mix Substation Location Summary'!$Y$4:$Y$1316),"NOT FOUND"))))</f>
        <v>235755.12000000002</v>
      </c>
      <c r="M171" s="299">
        <f>IF($O171="ISO",0,IF($O171="Non-Iso",F171,IF($O171="Trans Line",SUMIF(#REF!,$B171,#REF!),IF($O171="Mix",SUMIF('Mix Substation Location Summary'!$B$4:$B$1316,$B171,'Mix Substation Location Summary'!$AC$4:$AC$1316)+SUMIF('Mix Substation Location Summary'!$B$4:$B$1316,$B171,'Mix Substation Location Summary'!$AD$4:$AD$1316),"NOT FOUND"))))</f>
        <v>3524108.6199999996</v>
      </c>
      <c r="N171" s="562">
        <f t="shared" si="53"/>
        <v>0</v>
      </c>
      <c r="O171" s="546" t="s">
        <v>1316</v>
      </c>
      <c r="P171" s="546"/>
    </row>
    <row r="172" spans="1:16" x14ac:dyDescent="0.3">
      <c r="A172" s="448" t="s">
        <v>717</v>
      </c>
      <c r="B172" s="303">
        <v>5171</v>
      </c>
      <c r="C172" s="303" t="s">
        <v>1334</v>
      </c>
      <c r="D172" s="188">
        <f>SUMIFS('Mix Substation Location Summary'!$U$4:$U$1335,'Mix Substation Location Summary'!$B$4:$B$1335,'DS by Location'!$B172)</f>
        <v>11331.11</v>
      </c>
      <c r="E172" s="188">
        <f>SUMIFS('Mix Substation Location Summary'!$Z$4:$Z$1335,'Mix Substation Location Summary'!$B$4:$B$1335,'DS by Location'!$B172)</f>
        <v>407557.69999999995</v>
      </c>
      <c r="F172" s="188">
        <f>SUMIFS('Mix Substation Location Summary'!$AE$4:$AE$1335,'Mix Substation Location Summary'!$B$4:$B$1335,'DS by Location'!$B172)</f>
        <v>7707507.4799999977</v>
      </c>
      <c r="G172" s="561">
        <f t="shared" si="56"/>
        <v>8126396.2899999972</v>
      </c>
      <c r="H172" s="299">
        <f>IF($O172="ISO",D172,IF($O172="Non-Iso",0,IF($O172="Trans Line",SUMIF(#REF!,B172,#REF!),IF($O172="Mix",SUMIF('Mix Substation Location Summary'!$B$4:$B$1316,B172,'Mix Substation Location Summary'!$R$4:$R$1316),"NOT FOUND"))))</f>
        <v>0</v>
      </c>
      <c r="I172" s="299">
        <f>IF($O172="ISO",E172,IF($O172="Non-Iso",0,IF($O172="Trans Line",SUMIF(#REF!,B172,#REF!),IF($O172="Mix",SUMIF('Mix Substation Location Summary'!$B$4:$B$1316,B172,'Mix Substation Location Summary'!$W$4:$W$1316),"NOT FOUND"))))</f>
        <v>0</v>
      </c>
      <c r="J172" s="299">
        <f>IF($O172="ISO",F172,IF($O172="Non-Iso",0,IF($O172="Trans Line",SUMIF(#REF!,$B172,#REF!),IF($O172="Mix",SUMIF('Mix Substation Location Summary'!$B$4:$B$1316,$B172,'Mix Substation Location Summary'!$AB$4:$AB$1316),"NOT FOUND"))))</f>
        <v>0</v>
      </c>
      <c r="K172" s="299">
        <f>IF($O172="ISO",0,IF($O172="Non-Iso",D172,IF($O172="Trans Line",SUMIF(#REF!,$B172,#REF!),IF($O172="Mix",SUMIF('Mix Substation Location Summary'!$B$4:$B$1316,$B172,'Mix Substation Location Summary'!$S$4:$S$1316)+SUMIF('Mix Substation Location Summary'!$B$4:$B$1316,$B172,'Mix Substation Location Summary'!$S$4:$S$1316),"NOT FOUND"))))</f>
        <v>11331.11</v>
      </c>
      <c r="L172" s="299">
        <f>IF($O172="ISO",0,IF($O172="Non-Iso",E172,IF($O172="Trans Line",SUMIF(#REF!,$B172,#REF!),IF($O172="Mix",SUMIF('Mix Substation Location Summary'!$B$4:$B$1316,$B172,'Mix Substation Location Summary'!$X$4:$X$1316)+SUMIF('Mix Substation Location Summary'!$B$4:$B$1316,$B172,'Mix Substation Location Summary'!$Y$4:$Y$1316),"NOT FOUND"))))</f>
        <v>407557.69999999995</v>
      </c>
      <c r="M172" s="299">
        <f>IF($O172="ISO",0,IF($O172="Non-Iso",F172,IF($O172="Trans Line",SUMIF(#REF!,$B172,#REF!),IF($O172="Mix",SUMIF('Mix Substation Location Summary'!$B$4:$B$1316,$B172,'Mix Substation Location Summary'!$AC$4:$AC$1316)+SUMIF('Mix Substation Location Summary'!$B$4:$B$1316,$B172,'Mix Substation Location Summary'!$AD$4:$AD$1316),"NOT FOUND"))))</f>
        <v>7707507.4799999977</v>
      </c>
      <c r="N172" s="562">
        <f t="shared" si="53"/>
        <v>0</v>
      </c>
      <c r="O172" s="546" t="s">
        <v>1316</v>
      </c>
      <c r="P172" s="546"/>
    </row>
    <row r="173" spans="1:16" x14ac:dyDescent="0.3">
      <c r="A173" s="448" t="s">
        <v>718</v>
      </c>
      <c r="B173" s="303">
        <v>5172</v>
      </c>
      <c r="C173" s="303" t="s">
        <v>1334</v>
      </c>
      <c r="D173" s="188">
        <f>SUMIFS('Mix Substation Location Summary'!$U$4:$U$1335,'Mix Substation Location Summary'!$B$4:$B$1335,'DS by Location'!$B173)</f>
        <v>0</v>
      </c>
      <c r="E173" s="188">
        <f>SUMIFS('Mix Substation Location Summary'!$Z$4:$Z$1335,'Mix Substation Location Summary'!$B$4:$B$1335,'DS by Location'!$B173)</f>
        <v>43094.42</v>
      </c>
      <c r="F173" s="188">
        <f>SUMIFS('Mix Substation Location Summary'!$AE$4:$AE$1335,'Mix Substation Location Summary'!$B$4:$B$1335,'DS by Location'!$B173)</f>
        <v>918879.44000000006</v>
      </c>
      <c r="G173" s="561">
        <f t="shared" si="56"/>
        <v>961973.8600000001</v>
      </c>
      <c r="H173" s="299">
        <f>IF($O173="ISO",D173,IF($O173="Non-Iso",0,IF($O173="Trans Line",SUMIF(#REF!,B173,#REF!),IF($O173="Mix",SUMIF('Mix Substation Location Summary'!$B$4:$B$1316,B173,'Mix Substation Location Summary'!$R$4:$R$1316),"NOT FOUND"))))</f>
        <v>0</v>
      </c>
      <c r="I173" s="299">
        <f>IF($O173="ISO",E173,IF($O173="Non-Iso",0,IF($O173="Trans Line",SUMIF(#REF!,B173,#REF!),IF($O173="Mix",SUMIF('Mix Substation Location Summary'!$B$4:$B$1316,B173,'Mix Substation Location Summary'!$W$4:$W$1316),"NOT FOUND"))))</f>
        <v>0</v>
      </c>
      <c r="J173" s="299">
        <f>IF($O173="ISO",F173,IF($O173="Non-Iso",0,IF($O173="Trans Line",SUMIF(#REF!,$B173,#REF!),IF($O173="Mix",SUMIF('Mix Substation Location Summary'!$B$4:$B$1316,$B173,'Mix Substation Location Summary'!$AB$4:$AB$1316),"NOT FOUND"))))</f>
        <v>0</v>
      </c>
      <c r="K173" s="299">
        <f>IF($O173="ISO",0,IF($O173="Non-Iso",D173,IF($O173="Trans Line",SUMIF(#REF!,$B173,#REF!),IF($O173="Mix",SUMIF('Mix Substation Location Summary'!$B$4:$B$1316,$B173,'Mix Substation Location Summary'!$S$4:$S$1316)+SUMIF('Mix Substation Location Summary'!$B$4:$B$1316,$B173,'Mix Substation Location Summary'!$S$4:$S$1316),"NOT FOUND"))))</f>
        <v>0</v>
      </c>
      <c r="L173" s="299">
        <f>IF($O173="ISO",0,IF($O173="Non-Iso",E173,IF($O173="Trans Line",SUMIF(#REF!,$B173,#REF!),IF($O173="Mix",SUMIF('Mix Substation Location Summary'!$B$4:$B$1316,$B173,'Mix Substation Location Summary'!$X$4:$X$1316)+SUMIF('Mix Substation Location Summary'!$B$4:$B$1316,$B173,'Mix Substation Location Summary'!$Y$4:$Y$1316),"NOT FOUND"))))</f>
        <v>43094.42</v>
      </c>
      <c r="M173" s="299">
        <f>IF($O173="ISO",0,IF($O173="Non-Iso",F173,IF($O173="Trans Line",SUMIF(#REF!,$B173,#REF!),IF($O173="Mix",SUMIF('Mix Substation Location Summary'!$B$4:$B$1316,$B173,'Mix Substation Location Summary'!$AC$4:$AC$1316)+SUMIF('Mix Substation Location Summary'!$B$4:$B$1316,$B173,'Mix Substation Location Summary'!$AD$4:$AD$1316),"NOT FOUND"))))</f>
        <v>918879.44000000006</v>
      </c>
      <c r="N173" s="562">
        <f t="shared" si="53"/>
        <v>0</v>
      </c>
      <c r="O173" s="546" t="s">
        <v>1316</v>
      </c>
      <c r="P173" s="546"/>
    </row>
    <row r="174" spans="1:16" x14ac:dyDescent="0.3">
      <c r="A174" s="448" t="s">
        <v>719</v>
      </c>
      <c r="B174" s="303">
        <v>5173</v>
      </c>
      <c r="C174" s="303" t="s">
        <v>1333</v>
      </c>
      <c r="D174" s="188">
        <f>SUMIFS('Mix Substation Location Summary'!$U$4:$U$1335,'Mix Substation Location Summary'!$B$4:$B$1335,'DS by Location'!$B174)</f>
        <v>21259.49</v>
      </c>
      <c r="E174" s="188">
        <f>SUMIFS('Mix Substation Location Summary'!$Z$4:$Z$1335,'Mix Substation Location Summary'!$B$4:$B$1335,'DS by Location'!$B174)</f>
        <v>54419.530000000006</v>
      </c>
      <c r="F174" s="188">
        <f>SUMIFS('Mix Substation Location Summary'!$AE$4:$AE$1335,'Mix Substation Location Summary'!$B$4:$B$1335,'DS by Location'!$B174)</f>
        <v>923797.43</v>
      </c>
      <c r="G174" s="561">
        <f t="shared" si="56"/>
        <v>999476.45000000007</v>
      </c>
      <c r="H174" s="299">
        <f>IF($O174="ISO",D174,IF($O174="Non-Iso",0,IF($O174="Trans Line",SUMIF(#REF!,B174,#REF!),IF($O174="Mix",SUMIF('Mix Substation Location Summary'!$B$4:$B$1316,B174,'Mix Substation Location Summary'!$R$4:$R$1316),"NOT FOUND"))))</f>
        <v>0</v>
      </c>
      <c r="I174" s="299">
        <f>IF($O174="ISO",E174,IF($O174="Non-Iso",0,IF($O174="Trans Line",SUMIF(#REF!,B174,#REF!),IF($O174="Mix",SUMIF('Mix Substation Location Summary'!$B$4:$B$1316,B174,'Mix Substation Location Summary'!$W$4:$W$1316),"NOT FOUND"))))</f>
        <v>0</v>
      </c>
      <c r="J174" s="299">
        <f>IF($O174="ISO",F174,IF($O174="Non-Iso",0,IF($O174="Trans Line",SUMIF(#REF!,$B174,#REF!),IF($O174="Mix",SUMIF('Mix Substation Location Summary'!$B$4:$B$1316,$B174,'Mix Substation Location Summary'!$AB$4:$AB$1316),"NOT FOUND"))))</f>
        <v>0</v>
      </c>
      <c r="K174" s="299">
        <f>IF($O174="ISO",0,IF($O174="Non-Iso",D174,IF($O174="Trans Line",SUMIF(#REF!,$B174,#REF!),IF($O174="Mix",SUMIF('Mix Substation Location Summary'!$B$4:$B$1316,$B174,'Mix Substation Location Summary'!$S$4:$S$1316)+SUMIF('Mix Substation Location Summary'!$B$4:$B$1316,$B174,'Mix Substation Location Summary'!$S$4:$S$1316),"NOT FOUND"))))</f>
        <v>21259.49</v>
      </c>
      <c r="L174" s="299">
        <f>IF($O174="ISO",0,IF($O174="Non-Iso",E174,IF($O174="Trans Line",SUMIF(#REF!,$B174,#REF!),IF($O174="Mix",SUMIF('Mix Substation Location Summary'!$B$4:$B$1316,$B174,'Mix Substation Location Summary'!$X$4:$X$1316)+SUMIF('Mix Substation Location Summary'!$B$4:$B$1316,$B174,'Mix Substation Location Summary'!$Y$4:$Y$1316),"NOT FOUND"))))</f>
        <v>54419.530000000006</v>
      </c>
      <c r="M174" s="299">
        <f>IF($O174="ISO",0,IF($O174="Non-Iso",F174,IF($O174="Trans Line",SUMIF(#REF!,$B174,#REF!),IF($O174="Mix",SUMIF('Mix Substation Location Summary'!$B$4:$B$1316,$B174,'Mix Substation Location Summary'!$AC$4:$AC$1316)+SUMIF('Mix Substation Location Summary'!$B$4:$B$1316,$B174,'Mix Substation Location Summary'!$AD$4:$AD$1316),"NOT FOUND"))))</f>
        <v>923797.43</v>
      </c>
      <c r="N174" s="562">
        <f t="shared" si="53"/>
        <v>0</v>
      </c>
      <c r="O174" s="546" t="s">
        <v>1316</v>
      </c>
      <c r="P174" s="546"/>
    </row>
    <row r="175" spans="1:16" x14ac:dyDescent="0.3">
      <c r="A175" s="448" t="s">
        <v>720</v>
      </c>
      <c r="B175" s="303">
        <v>5175</v>
      </c>
      <c r="C175" s="303" t="s">
        <v>1334</v>
      </c>
      <c r="D175" s="188">
        <f>SUMIFS('Mix Substation Location Summary'!$U$4:$U$1335,'Mix Substation Location Summary'!$B$4:$B$1335,'DS by Location'!$B175)</f>
        <v>52686.68</v>
      </c>
      <c r="E175" s="188">
        <f>SUMIFS('Mix Substation Location Summary'!$Z$4:$Z$1335,'Mix Substation Location Summary'!$B$4:$B$1335,'DS by Location'!$B175)</f>
        <v>304842.41000000003</v>
      </c>
      <c r="F175" s="188">
        <f>SUMIFS('Mix Substation Location Summary'!$AE$4:$AE$1335,'Mix Substation Location Summary'!$B$4:$B$1335,'DS by Location'!$B175)</f>
        <v>6397272.4899999974</v>
      </c>
      <c r="G175" s="561">
        <f t="shared" si="56"/>
        <v>6754801.5799999973</v>
      </c>
      <c r="H175" s="299">
        <f>IF($O175="ISO",D175,IF($O175="Non-Iso",0,IF($O175="Trans Line",SUMIF(#REF!,B175,#REF!),IF($O175="Mix",SUMIF('Mix Substation Location Summary'!$B$4:$B$1316,B175,'Mix Substation Location Summary'!$R$4:$R$1316),"NOT FOUND"))))</f>
        <v>0</v>
      </c>
      <c r="I175" s="299">
        <f>IF($O175="ISO",E175,IF($O175="Non-Iso",0,IF($O175="Trans Line",SUMIF(#REF!,B175,#REF!),IF($O175="Mix",SUMIF('Mix Substation Location Summary'!$B$4:$B$1316,B175,'Mix Substation Location Summary'!$W$4:$W$1316),"NOT FOUND"))))</f>
        <v>0</v>
      </c>
      <c r="J175" s="299">
        <f>IF($O175="ISO",F175,IF($O175="Non-Iso",0,IF($O175="Trans Line",SUMIF(#REF!,$B175,#REF!),IF($O175="Mix",SUMIF('Mix Substation Location Summary'!$B$4:$B$1316,$B175,'Mix Substation Location Summary'!$AB$4:$AB$1316),"NOT FOUND"))))</f>
        <v>0</v>
      </c>
      <c r="K175" s="299">
        <f>IF($O175="ISO",0,IF($O175="Non-Iso",D175,IF($O175="Trans Line",SUMIF(#REF!,$B175,#REF!),IF($O175="Mix",SUMIF('Mix Substation Location Summary'!$B$4:$B$1316,$B175,'Mix Substation Location Summary'!$S$4:$S$1316)+SUMIF('Mix Substation Location Summary'!$B$4:$B$1316,$B175,'Mix Substation Location Summary'!$S$4:$S$1316),"NOT FOUND"))))</f>
        <v>52686.68</v>
      </c>
      <c r="L175" s="299">
        <f>IF($O175="ISO",0,IF($O175="Non-Iso",E175,IF($O175="Trans Line",SUMIF(#REF!,$B175,#REF!),IF($O175="Mix",SUMIF('Mix Substation Location Summary'!$B$4:$B$1316,$B175,'Mix Substation Location Summary'!$X$4:$X$1316)+SUMIF('Mix Substation Location Summary'!$B$4:$B$1316,$B175,'Mix Substation Location Summary'!$Y$4:$Y$1316),"NOT FOUND"))))</f>
        <v>304842.41000000003</v>
      </c>
      <c r="M175" s="299">
        <f>IF($O175="ISO",0,IF($O175="Non-Iso",F175,IF($O175="Trans Line",SUMIF(#REF!,$B175,#REF!),IF($O175="Mix",SUMIF('Mix Substation Location Summary'!$B$4:$B$1316,$B175,'Mix Substation Location Summary'!$AC$4:$AC$1316)+SUMIF('Mix Substation Location Summary'!$B$4:$B$1316,$B175,'Mix Substation Location Summary'!$AD$4:$AD$1316),"NOT FOUND"))))</f>
        <v>6397272.4899999974</v>
      </c>
      <c r="N175" s="562">
        <f t="shared" si="53"/>
        <v>0</v>
      </c>
      <c r="O175" s="546" t="s">
        <v>1316</v>
      </c>
      <c r="P175" s="546"/>
    </row>
    <row r="176" spans="1:16" x14ac:dyDescent="0.3">
      <c r="A176" s="448" t="s">
        <v>721</v>
      </c>
      <c r="B176" s="303">
        <v>5176</v>
      </c>
      <c r="C176" s="303" t="s">
        <v>1334</v>
      </c>
      <c r="D176" s="188">
        <f>SUMIFS('Mix Substation Location Summary'!$U$4:$U$1335,'Mix Substation Location Summary'!$B$4:$B$1335,'DS by Location'!$B176)</f>
        <v>924234.87</v>
      </c>
      <c r="E176" s="188">
        <f>SUMIFS('Mix Substation Location Summary'!$Z$4:$Z$1335,'Mix Substation Location Summary'!$B$4:$B$1335,'DS by Location'!$B176)</f>
        <v>2029835.2399999998</v>
      </c>
      <c r="F176" s="188">
        <f>SUMIFS('Mix Substation Location Summary'!$AE$4:$AE$1335,'Mix Substation Location Summary'!$B$4:$B$1335,'DS by Location'!$B176)</f>
        <v>16163008.830000004</v>
      </c>
      <c r="G176" s="561">
        <f t="shared" si="56"/>
        <v>19117078.940000005</v>
      </c>
      <c r="H176" s="299">
        <f>IF($O176="ISO",D176,IF($O176="Non-Iso",0,IF($O176="Trans Line",SUMIF(#REF!,B176,#REF!),IF($O176="Mix",SUMIF('Mix Substation Location Summary'!$B$4:$B$1316,B176,'Mix Substation Location Summary'!$R$4:$R$1316),"NOT FOUND"))))</f>
        <v>0</v>
      </c>
      <c r="I176" s="299">
        <f>IF($O176="ISO",E176,IF($O176="Non-Iso",0,IF($O176="Trans Line",SUMIF(#REF!,B176,#REF!),IF($O176="Mix",SUMIF('Mix Substation Location Summary'!$B$4:$B$1316,B176,'Mix Substation Location Summary'!$W$4:$W$1316),"NOT FOUND"))))</f>
        <v>0</v>
      </c>
      <c r="J176" s="299">
        <f>IF($O176="ISO",F176,IF($O176="Non-Iso",0,IF($O176="Trans Line",SUMIF(#REF!,$B176,#REF!),IF($O176="Mix",SUMIF('Mix Substation Location Summary'!$B$4:$B$1316,$B176,'Mix Substation Location Summary'!$AB$4:$AB$1316),"NOT FOUND"))))</f>
        <v>0</v>
      </c>
      <c r="K176" s="299">
        <f>IF($O176="ISO",0,IF($O176="Non-Iso",D176,IF($O176="Trans Line",SUMIF(#REF!,$B176,#REF!),IF($O176="Mix",SUMIF('Mix Substation Location Summary'!$B$4:$B$1316,$B176,'Mix Substation Location Summary'!$S$4:$S$1316)+SUMIF('Mix Substation Location Summary'!$B$4:$B$1316,$B176,'Mix Substation Location Summary'!$S$4:$S$1316),"NOT FOUND"))))</f>
        <v>924234.87</v>
      </c>
      <c r="L176" s="299">
        <f>IF($O176="ISO",0,IF($O176="Non-Iso",E176,IF($O176="Trans Line",SUMIF(#REF!,$B176,#REF!),IF($O176="Mix",SUMIF('Mix Substation Location Summary'!$B$4:$B$1316,$B176,'Mix Substation Location Summary'!$X$4:$X$1316)+SUMIF('Mix Substation Location Summary'!$B$4:$B$1316,$B176,'Mix Substation Location Summary'!$Y$4:$Y$1316),"NOT FOUND"))))</f>
        <v>2029835.2399999998</v>
      </c>
      <c r="M176" s="299">
        <f>IF($O176="ISO",0,IF($O176="Non-Iso",F176,IF($O176="Trans Line",SUMIF(#REF!,$B176,#REF!),IF($O176="Mix",SUMIF('Mix Substation Location Summary'!$B$4:$B$1316,$B176,'Mix Substation Location Summary'!$AC$4:$AC$1316)+SUMIF('Mix Substation Location Summary'!$B$4:$B$1316,$B176,'Mix Substation Location Summary'!$AD$4:$AD$1316),"NOT FOUND"))))</f>
        <v>16163008.830000004</v>
      </c>
      <c r="N176" s="562">
        <f t="shared" si="53"/>
        <v>0</v>
      </c>
      <c r="O176" s="546" t="s">
        <v>1316</v>
      </c>
      <c r="P176" s="546"/>
    </row>
    <row r="177" spans="1:16" ht="12.75" customHeight="1" x14ac:dyDescent="0.3">
      <c r="A177" s="448" t="s">
        <v>1364</v>
      </c>
      <c r="B177" s="563">
        <v>5177</v>
      </c>
      <c r="C177" s="303" t="s">
        <v>1334</v>
      </c>
      <c r="D177" s="188">
        <f>SUMIFS('Mix Substation Location Summary'!$U$4:$U$1335,'Mix Substation Location Summary'!$B$4:$B$1335,'DS by Location'!$B177)</f>
        <v>0</v>
      </c>
      <c r="E177" s="188">
        <f>SUMIFS('Mix Substation Location Summary'!$Z$4:$Z$1335,'Mix Substation Location Summary'!$B$4:$B$1335,'DS by Location'!$B177)</f>
        <v>0</v>
      </c>
      <c r="F177" s="188">
        <f>SUMIFS('Mix Substation Location Summary'!$AE$4:$AE$1335,'Mix Substation Location Summary'!$B$4:$B$1335,'DS by Location'!$B177)</f>
        <v>221603.07</v>
      </c>
      <c r="G177" s="561">
        <f t="shared" si="56"/>
        <v>221603.07</v>
      </c>
      <c r="H177" s="299">
        <f>IF($O177="ISO",D177,IF($O177="Non-Iso",0,IF($O177="Trans Line",SUMIF(#REF!,B177,#REF!),IF($O177="Mix",SUMIF('Mix Substation Location Summary'!$B$4:$B$1316,B177,'Mix Substation Location Summary'!$R$4:$R$1316),"NOT FOUND"))))</f>
        <v>0</v>
      </c>
      <c r="I177" s="299">
        <f>IF($O177="ISO",E177,IF($O177="Non-Iso",0,IF($O177="Trans Line",SUMIF(#REF!,B177,#REF!),IF($O177="Mix",SUMIF('Mix Substation Location Summary'!$B$4:$B$1316,B177,'Mix Substation Location Summary'!$W$4:$W$1316),"NOT FOUND"))))</f>
        <v>0</v>
      </c>
      <c r="J177" s="299">
        <f>IF($O177="ISO",F177,IF($O177="Non-Iso",0,IF($O177="Trans Line",SUMIF(#REF!,$B177,#REF!),IF($O177="Mix",SUMIF('Mix Substation Location Summary'!$B$4:$B$1316,$B177,'Mix Substation Location Summary'!$AB$4:$AB$1316),"NOT FOUND"))))</f>
        <v>0</v>
      </c>
      <c r="K177" s="299">
        <f>IF($O177="ISO",0,IF($O177="Non-Iso",D177,IF($O177="Trans Line",SUMIF(#REF!,$B177,#REF!),IF($O177="Mix",SUMIF('Mix Substation Location Summary'!$B$4:$B$1316,$B177,'Mix Substation Location Summary'!$S$4:$S$1316)+SUMIF('Mix Substation Location Summary'!$B$4:$B$1316,$B177,'Mix Substation Location Summary'!$S$4:$S$1316),"NOT FOUND"))))</f>
        <v>0</v>
      </c>
      <c r="L177" s="299">
        <f>IF($O177="ISO",0,IF($O177="Non-Iso",E177,IF($O177="Trans Line",SUMIF(#REF!,$B177,#REF!),IF($O177="Mix",SUMIF('Mix Substation Location Summary'!$B$4:$B$1316,$B177,'Mix Substation Location Summary'!$X$4:$X$1316)+SUMIF('Mix Substation Location Summary'!$B$4:$B$1316,$B177,'Mix Substation Location Summary'!$Y$4:$Y$1316),"NOT FOUND"))))</f>
        <v>0</v>
      </c>
      <c r="M177" s="299">
        <f>IF($O177="ISO",0,IF($O177="Non-Iso",F177,IF($O177="Trans Line",SUMIF(#REF!,$B177,#REF!),IF($O177="Mix",SUMIF('Mix Substation Location Summary'!$B$4:$B$1316,$B177,'Mix Substation Location Summary'!$AC$4:$AC$1316)+SUMIF('Mix Substation Location Summary'!$B$4:$B$1316,$B177,'Mix Substation Location Summary'!$AD$4:$AD$1316),"NOT FOUND"))))</f>
        <v>221603.07</v>
      </c>
      <c r="N177" s="562">
        <f t="shared" si="53"/>
        <v>0</v>
      </c>
      <c r="O177" s="546" t="s">
        <v>1316</v>
      </c>
      <c r="P177" s="546"/>
    </row>
    <row r="178" spans="1:16" x14ac:dyDescent="0.3">
      <c r="A178" s="448" t="s">
        <v>441</v>
      </c>
      <c r="B178" s="564">
        <v>5178</v>
      </c>
      <c r="C178" s="303" t="s">
        <v>1334</v>
      </c>
      <c r="D178" s="188">
        <f>SUMIFS('Mix Substation Location Summary'!$U$4:$U$1335,'Mix Substation Location Summary'!$B$4:$B$1335,'DS by Location'!$B178)</f>
        <v>0</v>
      </c>
      <c r="E178" s="188">
        <f>SUMIFS('Mix Substation Location Summary'!$Z$4:$Z$1335,'Mix Substation Location Summary'!$B$4:$B$1335,'DS by Location'!$B178)</f>
        <v>0</v>
      </c>
      <c r="F178" s="188">
        <f>SUMIFS('Mix Substation Location Summary'!$AE$4:$AE$1335,'Mix Substation Location Summary'!$B$4:$B$1335,'DS by Location'!$B178)</f>
        <v>25215.22</v>
      </c>
      <c r="G178" s="561">
        <f t="shared" si="56"/>
        <v>25215.22</v>
      </c>
      <c r="H178" s="299">
        <f>IF($O178="ISO",D178,IF($O178="Non-Iso",0,IF($O178="Trans Line",SUMIF(#REF!,B178,#REF!),IF($O178="Mix",SUMIF('Mix Substation Location Summary'!$B$4:$B$1316,B178,'Mix Substation Location Summary'!$R$4:$R$1316),"NOT FOUND"))))</f>
        <v>0</v>
      </c>
      <c r="I178" s="299">
        <f>IF($O178="ISO",E178,IF($O178="Non-Iso",0,IF($O178="Trans Line",SUMIF(#REF!,B178,#REF!),IF($O178="Mix",SUMIF('Mix Substation Location Summary'!$B$4:$B$1316,B178,'Mix Substation Location Summary'!$W$4:$W$1316),"NOT FOUND"))))</f>
        <v>0</v>
      </c>
      <c r="J178" s="299">
        <f>IF($O178="ISO",F178,IF($O178="Non-Iso",0,IF($O178="Trans Line",SUMIF(#REF!,$B178,#REF!),IF($O178="Mix",SUMIF('Mix Substation Location Summary'!$B$4:$B$1316,$B178,'Mix Substation Location Summary'!$AB$4:$AB$1316),"NOT FOUND"))))</f>
        <v>0</v>
      </c>
      <c r="K178" s="299">
        <f>IF($O178="ISO",0,IF($O178="Non-Iso",D178,IF($O178="Trans Line",SUMIF(#REF!,$B178,#REF!),IF($O178="Mix",SUMIF('Mix Substation Location Summary'!$B$4:$B$1316,$B178,'Mix Substation Location Summary'!$S$4:$S$1316)+SUMIF('Mix Substation Location Summary'!$B$4:$B$1316,$B178,'Mix Substation Location Summary'!$S$4:$S$1316),"NOT FOUND"))))</f>
        <v>0</v>
      </c>
      <c r="L178" s="299">
        <f>IF($O178="ISO",0,IF($O178="Non-Iso",E178,IF($O178="Trans Line",SUMIF(#REF!,$B178,#REF!),IF($O178="Mix",SUMIF('Mix Substation Location Summary'!$B$4:$B$1316,$B178,'Mix Substation Location Summary'!$X$4:$X$1316)+SUMIF('Mix Substation Location Summary'!$B$4:$B$1316,$B178,'Mix Substation Location Summary'!$Y$4:$Y$1316),"NOT FOUND"))))</f>
        <v>0</v>
      </c>
      <c r="M178" s="299">
        <f>IF($O178="ISO",0,IF($O178="Non-Iso",F178,IF($O178="Trans Line",SUMIF(#REF!,$B178,#REF!),IF($O178="Mix",SUMIF('Mix Substation Location Summary'!$B$4:$B$1316,$B178,'Mix Substation Location Summary'!$AC$4:$AC$1316)+SUMIF('Mix Substation Location Summary'!$B$4:$B$1316,$B178,'Mix Substation Location Summary'!$AD$4:$AD$1316),"NOT FOUND"))))</f>
        <v>25215.22</v>
      </c>
      <c r="N178" s="562">
        <f t="shared" si="53"/>
        <v>0</v>
      </c>
      <c r="O178" s="546" t="s">
        <v>1316</v>
      </c>
      <c r="P178" s="546"/>
    </row>
    <row r="179" spans="1:16" x14ac:dyDescent="0.3">
      <c r="A179" s="448" t="s">
        <v>722</v>
      </c>
      <c r="B179" s="303">
        <v>5179</v>
      </c>
      <c r="C179" s="303" t="s">
        <v>1334</v>
      </c>
      <c r="D179" s="188">
        <f>SUMIFS('Mix Substation Location Summary'!$U$4:$U$1335,'Mix Substation Location Summary'!$B$4:$B$1335,'DS by Location'!$B179)</f>
        <v>20819</v>
      </c>
      <c r="E179" s="188">
        <f>SUMIFS('Mix Substation Location Summary'!$Z$4:$Z$1335,'Mix Substation Location Summary'!$B$4:$B$1335,'DS by Location'!$B179)</f>
        <v>276812.5</v>
      </c>
      <c r="F179" s="188">
        <f>SUMIFS('Mix Substation Location Summary'!$AE$4:$AE$1335,'Mix Substation Location Summary'!$B$4:$B$1335,'DS by Location'!$B179)</f>
        <v>9470798.8300000038</v>
      </c>
      <c r="G179" s="561">
        <f t="shared" si="56"/>
        <v>9768430.3300000038</v>
      </c>
      <c r="H179" s="299">
        <f>IF($O179="ISO",D179,IF($O179="Non-Iso",0,IF($O179="Trans Line",SUMIF(#REF!,B179,#REF!),IF($O179="Mix",SUMIF('Mix Substation Location Summary'!$B$4:$B$1316,B179,'Mix Substation Location Summary'!$R$4:$R$1316),"NOT FOUND"))))</f>
        <v>0</v>
      </c>
      <c r="I179" s="299">
        <f>IF($O179="ISO",E179,IF($O179="Non-Iso",0,IF($O179="Trans Line",SUMIF(#REF!,B179,#REF!),IF($O179="Mix",SUMIF('Mix Substation Location Summary'!$B$4:$B$1316,B179,'Mix Substation Location Summary'!$W$4:$W$1316),"NOT FOUND"))))</f>
        <v>0</v>
      </c>
      <c r="J179" s="299">
        <f>IF($O179="ISO",F179,IF($O179="Non-Iso",0,IF($O179="Trans Line",SUMIF(#REF!,$B179,#REF!),IF($O179="Mix",SUMIF('Mix Substation Location Summary'!$B$4:$B$1316,$B179,'Mix Substation Location Summary'!$AB$4:$AB$1316),"NOT FOUND"))))</f>
        <v>0</v>
      </c>
      <c r="K179" s="299">
        <f>IF($O179="ISO",0,IF($O179="Non-Iso",D179,IF($O179="Trans Line",SUMIF(#REF!,$B179,#REF!),IF($O179="Mix",SUMIF('Mix Substation Location Summary'!$B$4:$B$1316,$B179,'Mix Substation Location Summary'!$S$4:$S$1316)+SUMIF('Mix Substation Location Summary'!$B$4:$B$1316,$B179,'Mix Substation Location Summary'!$S$4:$S$1316),"NOT FOUND"))))</f>
        <v>20819</v>
      </c>
      <c r="L179" s="299">
        <f>IF($O179="ISO",0,IF($O179="Non-Iso",E179,IF($O179="Trans Line",SUMIF(#REF!,$B179,#REF!),IF($O179="Mix",SUMIF('Mix Substation Location Summary'!$B$4:$B$1316,$B179,'Mix Substation Location Summary'!$X$4:$X$1316)+SUMIF('Mix Substation Location Summary'!$B$4:$B$1316,$B179,'Mix Substation Location Summary'!$Y$4:$Y$1316),"NOT FOUND"))))</f>
        <v>276812.5</v>
      </c>
      <c r="M179" s="299">
        <f>IF($O179="ISO",0,IF($O179="Non-Iso",F179,IF($O179="Trans Line",SUMIF(#REF!,$B179,#REF!),IF($O179="Mix",SUMIF('Mix Substation Location Summary'!$B$4:$B$1316,$B179,'Mix Substation Location Summary'!$AC$4:$AC$1316)+SUMIF('Mix Substation Location Summary'!$B$4:$B$1316,$B179,'Mix Substation Location Summary'!$AD$4:$AD$1316),"NOT FOUND"))))</f>
        <v>9470798.8300000038</v>
      </c>
      <c r="N179" s="562">
        <f t="shared" si="53"/>
        <v>0</v>
      </c>
      <c r="O179" s="546" t="s">
        <v>1316</v>
      </c>
      <c r="P179" s="546"/>
    </row>
    <row r="180" spans="1:16" x14ac:dyDescent="0.3">
      <c r="A180" s="448" t="s">
        <v>723</v>
      </c>
      <c r="B180" s="303">
        <v>5180</v>
      </c>
      <c r="C180" s="303" t="s">
        <v>1334</v>
      </c>
      <c r="D180" s="188">
        <f>SUMIFS('Mix Substation Location Summary'!$U$4:$U$1335,'Mix Substation Location Summary'!$B$4:$B$1335,'DS by Location'!$B180)</f>
        <v>829.91</v>
      </c>
      <c r="E180" s="188">
        <f>SUMIFS('Mix Substation Location Summary'!$Z$4:$Z$1335,'Mix Substation Location Summary'!$B$4:$B$1335,'DS by Location'!$B180)</f>
        <v>0</v>
      </c>
      <c r="F180" s="188">
        <f>SUMIFS('Mix Substation Location Summary'!$AE$4:$AE$1335,'Mix Substation Location Summary'!$B$4:$B$1335,'DS by Location'!$B180)</f>
        <v>0</v>
      </c>
      <c r="G180" s="561">
        <f t="shared" si="56"/>
        <v>829.91</v>
      </c>
      <c r="H180" s="299">
        <f>IF($O180="ISO",D180,IF($O180="Non-Iso",0,IF($O180="Trans Line",SUMIF(#REF!,B180,#REF!),IF($O180="Mix",SUMIF('Mix Substation Location Summary'!$B$4:$B$1316,B180,'Mix Substation Location Summary'!$R$4:$R$1316),"NOT FOUND"))))</f>
        <v>0</v>
      </c>
      <c r="I180" s="299">
        <f>IF($O180="ISO",E180,IF($O180="Non-Iso",0,IF($O180="Trans Line",SUMIF(#REF!,B180,#REF!),IF($O180="Mix",SUMIF('Mix Substation Location Summary'!$B$4:$B$1316,B180,'Mix Substation Location Summary'!$W$4:$W$1316),"NOT FOUND"))))</f>
        <v>0</v>
      </c>
      <c r="J180" s="299">
        <f>IF($O180="ISO",F180,IF($O180="Non-Iso",0,IF($O180="Trans Line",SUMIF(#REF!,$B180,#REF!),IF($O180="Mix",SUMIF('Mix Substation Location Summary'!$B$4:$B$1316,$B180,'Mix Substation Location Summary'!$AB$4:$AB$1316),"NOT FOUND"))))</f>
        <v>0</v>
      </c>
      <c r="K180" s="299">
        <f>IF($O180="ISO",0,IF($O180="Non-Iso",D180,IF($O180="Trans Line",SUMIF(#REF!,$B180,#REF!),IF($O180="Mix",SUMIF('Mix Substation Location Summary'!$B$4:$B$1316,$B180,'Mix Substation Location Summary'!$S$4:$S$1316)+SUMIF('Mix Substation Location Summary'!$B$4:$B$1316,$B180,'Mix Substation Location Summary'!$S$4:$S$1316),"NOT FOUND"))))</f>
        <v>829.91</v>
      </c>
      <c r="L180" s="299">
        <f>IF($O180="ISO",0,IF($O180="Non-Iso",E180,IF($O180="Trans Line",SUMIF(#REF!,$B180,#REF!),IF($O180="Mix",SUMIF('Mix Substation Location Summary'!$B$4:$B$1316,$B180,'Mix Substation Location Summary'!$X$4:$X$1316)+SUMIF('Mix Substation Location Summary'!$B$4:$B$1316,$B180,'Mix Substation Location Summary'!$Y$4:$Y$1316),"NOT FOUND"))))</f>
        <v>0</v>
      </c>
      <c r="M180" s="299">
        <f>IF($O180="ISO",0,IF($O180="Non-Iso",F180,IF($O180="Trans Line",SUMIF(#REF!,$B180,#REF!),IF($O180="Mix",SUMIF('Mix Substation Location Summary'!$B$4:$B$1316,$B180,'Mix Substation Location Summary'!$AC$4:$AC$1316)+SUMIF('Mix Substation Location Summary'!$B$4:$B$1316,$B180,'Mix Substation Location Summary'!$AD$4:$AD$1316),"NOT FOUND"))))</f>
        <v>0</v>
      </c>
      <c r="N180" s="562">
        <f t="shared" si="53"/>
        <v>0</v>
      </c>
      <c r="O180" s="546" t="s">
        <v>1316</v>
      </c>
      <c r="P180" s="546"/>
    </row>
    <row r="181" spans="1:16" x14ac:dyDescent="0.3">
      <c r="A181" s="448" t="s">
        <v>724</v>
      </c>
      <c r="B181" s="303">
        <v>5181</v>
      </c>
      <c r="C181" s="303" t="s">
        <v>1334</v>
      </c>
      <c r="D181" s="188">
        <f>SUMIFS('Mix Substation Location Summary'!$U$4:$U$1335,'Mix Substation Location Summary'!$B$4:$B$1335,'DS by Location'!$B181)</f>
        <v>0</v>
      </c>
      <c r="E181" s="188">
        <f>SUMIFS('Mix Substation Location Summary'!$Z$4:$Z$1335,'Mix Substation Location Summary'!$B$4:$B$1335,'DS by Location'!$B181)</f>
        <v>72211.14</v>
      </c>
      <c r="F181" s="188">
        <f>SUMIFS('Mix Substation Location Summary'!$AE$4:$AE$1335,'Mix Substation Location Summary'!$B$4:$B$1335,'DS by Location'!$B181)</f>
        <v>2856842.2799999984</v>
      </c>
      <c r="G181" s="561">
        <f t="shared" si="56"/>
        <v>2929053.4199999985</v>
      </c>
      <c r="H181" s="299">
        <f>IF($O181="ISO",D181,IF($O181="Non-Iso",0,IF($O181="Trans Line",SUMIF(#REF!,B181,#REF!),IF($O181="Mix",SUMIF('Mix Substation Location Summary'!$B$4:$B$1316,B181,'Mix Substation Location Summary'!$R$4:$R$1316),"NOT FOUND"))))</f>
        <v>0</v>
      </c>
      <c r="I181" s="299">
        <f>IF($O181="ISO",E181,IF($O181="Non-Iso",0,IF($O181="Trans Line",SUMIF(#REF!,B181,#REF!),IF($O181="Mix",SUMIF('Mix Substation Location Summary'!$B$4:$B$1316,B181,'Mix Substation Location Summary'!$W$4:$W$1316),"NOT FOUND"))))</f>
        <v>0</v>
      </c>
      <c r="J181" s="299">
        <f>IF($O181="ISO",F181,IF($O181="Non-Iso",0,IF($O181="Trans Line",SUMIF(#REF!,$B181,#REF!),IF($O181="Mix",SUMIF('Mix Substation Location Summary'!$B$4:$B$1316,$B181,'Mix Substation Location Summary'!$AB$4:$AB$1316),"NOT FOUND"))))</f>
        <v>0</v>
      </c>
      <c r="K181" s="299">
        <f>IF($O181="ISO",0,IF($O181="Non-Iso",D181,IF($O181="Trans Line",SUMIF(#REF!,$B181,#REF!),IF($O181="Mix",SUMIF('Mix Substation Location Summary'!$B$4:$B$1316,$B181,'Mix Substation Location Summary'!$S$4:$S$1316)+SUMIF('Mix Substation Location Summary'!$B$4:$B$1316,$B181,'Mix Substation Location Summary'!$S$4:$S$1316),"NOT FOUND"))))</f>
        <v>0</v>
      </c>
      <c r="L181" s="299">
        <f>IF($O181="ISO",0,IF($O181="Non-Iso",E181,IF($O181="Trans Line",SUMIF(#REF!,$B181,#REF!),IF($O181="Mix",SUMIF('Mix Substation Location Summary'!$B$4:$B$1316,$B181,'Mix Substation Location Summary'!$X$4:$X$1316)+SUMIF('Mix Substation Location Summary'!$B$4:$B$1316,$B181,'Mix Substation Location Summary'!$Y$4:$Y$1316),"NOT FOUND"))))</f>
        <v>72211.14</v>
      </c>
      <c r="M181" s="299">
        <f>IF($O181="ISO",0,IF($O181="Non-Iso",F181,IF($O181="Trans Line",SUMIF(#REF!,$B181,#REF!),IF($O181="Mix",SUMIF('Mix Substation Location Summary'!$B$4:$B$1316,$B181,'Mix Substation Location Summary'!$AC$4:$AC$1316)+SUMIF('Mix Substation Location Summary'!$B$4:$B$1316,$B181,'Mix Substation Location Summary'!$AD$4:$AD$1316),"NOT FOUND"))))</f>
        <v>2856842.2799999984</v>
      </c>
      <c r="N181" s="562">
        <f t="shared" si="53"/>
        <v>0</v>
      </c>
      <c r="O181" s="546" t="s">
        <v>1316</v>
      </c>
      <c r="P181" s="546"/>
    </row>
    <row r="182" spans="1:16" x14ac:dyDescent="0.3">
      <c r="A182" s="448" t="s">
        <v>725</v>
      </c>
      <c r="B182" s="303">
        <v>5182</v>
      </c>
      <c r="C182" s="303" t="s">
        <v>1333</v>
      </c>
      <c r="D182" s="188">
        <f>SUMIFS('Mix Substation Location Summary'!$U$4:$U$1335,'Mix Substation Location Summary'!$B$4:$B$1335,'DS by Location'!$B182)</f>
        <v>4274.58</v>
      </c>
      <c r="E182" s="188">
        <f>SUMIFS('Mix Substation Location Summary'!$Z$4:$Z$1335,'Mix Substation Location Summary'!$B$4:$B$1335,'DS by Location'!$B182)</f>
        <v>28372.080000000002</v>
      </c>
      <c r="F182" s="188">
        <f>SUMIFS('Mix Substation Location Summary'!$AE$4:$AE$1335,'Mix Substation Location Summary'!$B$4:$B$1335,'DS by Location'!$B182)</f>
        <v>2491219.790000001</v>
      </c>
      <c r="G182" s="561">
        <f t="shared" si="56"/>
        <v>2523866.4500000011</v>
      </c>
      <c r="H182" s="299">
        <f>IF($O182="ISO",D182,IF($O182="Non-Iso",0,IF($O182="Trans Line",SUMIF(#REF!,B182,#REF!),IF($O182="Mix",SUMIF('Mix Substation Location Summary'!$B$4:$B$1316,B182,'Mix Substation Location Summary'!$R$4:$R$1316),"NOT FOUND"))))</f>
        <v>0</v>
      </c>
      <c r="I182" s="299">
        <f>IF($O182="ISO",E182,IF($O182="Non-Iso",0,IF($O182="Trans Line",SUMIF(#REF!,B182,#REF!),IF($O182="Mix",SUMIF('Mix Substation Location Summary'!$B$4:$B$1316,B182,'Mix Substation Location Summary'!$W$4:$W$1316),"NOT FOUND"))))</f>
        <v>0</v>
      </c>
      <c r="J182" s="299">
        <f>IF($O182="ISO",F182,IF($O182="Non-Iso",0,IF($O182="Trans Line",SUMIF(#REF!,$B182,#REF!),IF($O182="Mix",SUMIF('Mix Substation Location Summary'!$B$4:$B$1316,$B182,'Mix Substation Location Summary'!$AB$4:$AB$1316),"NOT FOUND"))))</f>
        <v>0</v>
      </c>
      <c r="K182" s="299">
        <f>IF($O182="ISO",0,IF($O182="Non-Iso",D182,IF($O182="Trans Line",SUMIF(#REF!,$B182,#REF!),IF($O182="Mix",SUMIF('Mix Substation Location Summary'!$B$4:$B$1316,$B182,'Mix Substation Location Summary'!$S$4:$S$1316)+SUMIF('Mix Substation Location Summary'!$B$4:$B$1316,$B182,'Mix Substation Location Summary'!$S$4:$S$1316),"NOT FOUND"))))</f>
        <v>4274.58</v>
      </c>
      <c r="L182" s="299">
        <f>IF($O182="ISO",0,IF($O182="Non-Iso",E182,IF($O182="Trans Line",SUMIF(#REF!,$B182,#REF!),IF($O182="Mix",SUMIF('Mix Substation Location Summary'!$B$4:$B$1316,$B182,'Mix Substation Location Summary'!$X$4:$X$1316)+SUMIF('Mix Substation Location Summary'!$B$4:$B$1316,$B182,'Mix Substation Location Summary'!$Y$4:$Y$1316),"NOT FOUND"))))</f>
        <v>28372.080000000002</v>
      </c>
      <c r="M182" s="299">
        <f>IF($O182="ISO",0,IF($O182="Non-Iso",F182,IF($O182="Trans Line",SUMIF(#REF!,$B182,#REF!),IF($O182="Mix",SUMIF('Mix Substation Location Summary'!$B$4:$B$1316,$B182,'Mix Substation Location Summary'!$AC$4:$AC$1316)+SUMIF('Mix Substation Location Summary'!$B$4:$B$1316,$B182,'Mix Substation Location Summary'!$AD$4:$AD$1316),"NOT FOUND"))))</f>
        <v>2491219.790000001</v>
      </c>
      <c r="N182" s="562">
        <f t="shared" si="53"/>
        <v>0</v>
      </c>
      <c r="O182" s="546" t="s">
        <v>1316</v>
      </c>
      <c r="P182" s="546"/>
    </row>
    <row r="183" spans="1:16" x14ac:dyDescent="0.3">
      <c r="A183" s="448" t="s">
        <v>726</v>
      </c>
      <c r="B183" s="303">
        <v>5184</v>
      </c>
      <c r="C183" s="303" t="s">
        <v>1334</v>
      </c>
      <c r="D183" s="188">
        <f>SUMIFS('Mix Substation Location Summary'!$U$4:$U$1335,'Mix Substation Location Summary'!$B$4:$B$1335,'DS by Location'!$B183)</f>
        <v>25036.35</v>
      </c>
      <c r="E183" s="188">
        <f>SUMIFS('Mix Substation Location Summary'!$Z$4:$Z$1335,'Mix Substation Location Summary'!$B$4:$B$1335,'DS by Location'!$B183)</f>
        <v>328579.99</v>
      </c>
      <c r="F183" s="188">
        <f>SUMIFS('Mix Substation Location Summary'!$AE$4:$AE$1335,'Mix Substation Location Summary'!$B$4:$B$1335,'DS by Location'!$B183)</f>
        <v>7006279.1800000016</v>
      </c>
      <c r="G183" s="561">
        <f t="shared" si="56"/>
        <v>7359895.5200000014</v>
      </c>
      <c r="H183" s="299">
        <f>IF($O183="ISO",D183,IF($O183="Non-Iso",0,IF($O183="Trans Line",SUMIF(#REF!,B183,#REF!),IF($O183="Mix",SUMIF('Mix Substation Location Summary'!$B$4:$B$1316,B183,'Mix Substation Location Summary'!$R$4:$R$1316),"NOT FOUND"))))</f>
        <v>0</v>
      </c>
      <c r="I183" s="299">
        <f>IF($O183="ISO",E183,IF($O183="Non-Iso",0,IF($O183="Trans Line",SUMIF(#REF!,B183,#REF!),IF($O183="Mix",SUMIF('Mix Substation Location Summary'!$B$4:$B$1316,B183,'Mix Substation Location Summary'!$W$4:$W$1316),"NOT FOUND"))))</f>
        <v>0</v>
      </c>
      <c r="J183" s="299">
        <f>IF($O183="ISO",F183,IF($O183="Non-Iso",0,IF($O183="Trans Line",SUMIF(#REF!,$B183,#REF!),IF($O183="Mix",SUMIF('Mix Substation Location Summary'!$B$4:$B$1316,$B183,'Mix Substation Location Summary'!$AB$4:$AB$1316),"NOT FOUND"))))</f>
        <v>0</v>
      </c>
      <c r="K183" s="299">
        <f>IF($O183="ISO",0,IF($O183="Non-Iso",D183,IF($O183="Trans Line",SUMIF(#REF!,$B183,#REF!),IF($O183="Mix",SUMIF('Mix Substation Location Summary'!$B$4:$B$1316,$B183,'Mix Substation Location Summary'!$S$4:$S$1316)+SUMIF('Mix Substation Location Summary'!$B$4:$B$1316,$B183,'Mix Substation Location Summary'!$S$4:$S$1316),"NOT FOUND"))))</f>
        <v>25036.35</v>
      </c>
      <c r="L183" s="299">
        <f>IF($O183="ISO",0,IF($O183="Non-Iso",E183,IF($O183="Trans Line",SUMIF(#REF!,$B183,#REF!),IF($O183="Mix",SUMIF('Mix Substation Location Summary'!$B$4:$B$1316,$B183,'Mix Substation Location Summary'!$X$4:$X$1316)+SUMIF('Mix Substation Location Summary'!$B$4:$B$1316,$B183,'Mix Substation Location Summary'!$Y$4:$Y$1316),"NOT FOUND"))))</f>
        <v>328579.99</v>
      </c>
      <c r="M183" s="299">
        <f>IF($O183="ISO",0,IF($O183="Non-Iso",F183,IF($O183="Trans Line",SUMIF(#REF!,$B183,#REF!),IF($O183="Mix",SUMIF('Mix Substation Location Summary'!$B$4:$B$1316,$B183,'Mix Substation Location Summary'!$AC$4:$AC$1316)+SUMIF('Mix Substation Location Summary'!$B$4:$B$1316,$B183,'Mix Substation Location Summary'!$AD$4:$AD$1316),"NOT FOUND"))))</f>
        <v>7006279.1800000016</v>
      </c>
      <c r="N183" s="562">
        <f t="shared" si="53"/>
        <v>0</v>
      </c>
      <c r="O183" s="546" t="s">
        <v>1316</v>
      </c>
      <c r="P183" s="546"/>
    </row>
    <row r="184" spans="1:16" x14ac:dyDescent="0.3">
      <c r="A184" s="448" t="s">
        <v>442</v>
      </c>
      <c r="B184" s="303">
        <v>5185</v>
      </c>
      <c r="C184" s="303" t="s">
        <v>1334</v>
      </c>
      <c r="D184" s="188">
        <f>SUMIFS('Mix Substation Location Summary'!$U$4:$U$1335,'Mix Substation Location Summary'!$B$4:$B$1335,'DS by Location'!$B184)</f>
        <v>65892.290000000008</v>
      </c>
      <c r="E184" s="188">
        <f>SUMIFS('Mix Substation Location Summary'!$Z$4:$Z$1335,'Mix Substation Location Summary'!$B$4:$B$1335,'DS by Location'!$B184)</f>
        <v>317720.01999999996</v>
      </c>
      <c r="F184" s="188">
        <f>SUMIFS('Mix Substation Location Summary'!$AE$4:$AE$1335,'Mix Substation Location Summary'!$B$4:$B$1335,'DS by Location'!$B184)</f>
        <v>8191067.6300000129</v>
      </c>
      <c r="G184" s="561">
        <f t="shared" si="56"/>
        <v>8574679.9400000125</v>
      </c>
      <c r="H184" s="299">
        <f>IF($O184="ISO",D184,IF($O184="Non-Iso",0,IF($O184="Trans Line",SUMIF(#REF!,B184,#REF!),IF($O184="Mix",SUMIF('Mix Substation Location Summary'!$B$4:$B$1316,B184,'Mix Substation Location Summary'!$R$4:$R$1316),"NOT FOUND"))))</f>
        <v>0</v>
      </c>
      <c r="I184" s="299">
        <f>IF($O184="ISO",E184,IF($O184="Non-Iso",0,IF($O184="Trans Line",SUMIF(#REF!,B184,#REF!),IF($O184="Mix",SUMIF('Mix Substation Location Summary'!$B$4:$B$1316,B184,'Mix Substation Location Summary'!$W$4:$W$1316),"NOT FOUND"))))</f>
        <v>0</v>
      </c>
      <c r="J184" s="299">
        <f>IF($O184="ISO",F184,IF($O184="Non-Iso",0,IF($O184="Trans Line",SUMIF(#REF!,$B184,#REF!),IF($O184="Mix",SUMIF('Mix Substation Location Summary'!$B$4:$B$1316,$B184,'Mix Substation Location Summary'!$AB$4:$AB$1316),"NOT FOUND"))))</f>
        <v>0</v>
      </c>
      <c r="K184" s="299">
        <f>IF($O184="ISO",0,IF($O184="Non-Iso",D184,IF($O184="Trans Line",SUMIF(#REF!,$B184,#REF!),IF($O184="Mix",SUMIF('Mix Substation Location Summary'!$B$4:$B$1316,$B184,'Mix Substation Location Summary'!$S$4:$S$1316)+SUMIF('Mix Substation Location Summary'!$B$4:$B$1316,$B184,'Mix Substation Location Summary'!$S$4:$S$1316),"NOT FOUND"))))</f>
        <v>65892.290000000008</v>
      </c>
      <c r="L184" s="299">
        <f>IF($O184="ISO",0,IF($O184="Non-Iso",E184,IF($O184="Trans Line",SUMIF(#REF!,$B184,#REF!),IF($O184="Mix",SUMIF('Mix Substation Location Summary'!$B$4:$B$1316,$B184,'Mix Substation Location Summary'!$X$4:$X$1316)+SUMIF('Mix Substation Location Summary'!$B$4:$B$1316,$B184,'Mix Substation Location Summary'!$Y$4:$Y$1316),"NOT FOUND"))))</f>
        <v>317720.01999999996</v>
      </c>
      <c r="M184" s="299">
        <f>IF($O184="ISO",0,IF($O184="Non-Iso",F184,IF($O184="Trans Line",SUMIF(#REF!,$B184,#REF!),IF($O184="Mix",SUMIF('Mix Substation Location Summary'!$B$4:$B$1316,$B184,'Mix Substation Location Summary'!$AC$4:$AC$1316)+SUMIF('Mix Substation Location Summary'!$B$4:$B$1316,$B184,'Mix Substation Location Summary'!$AD$4:$AD$1316),"NOT FOUND"))))</f>
        <v>8191067.6300000129</v>
      </c>
      <c r="N184" s="562">
        <f t="shared" si="53"/>
        <v>0</v>
      </c>
      <c r="O184" s="546" t="s">
        <v>1316</v>
      </c>
      <c r="P184" s="546"/>
    </row>
    <row r="185" spans="1:16" x14ac:dyDescent="0.3">
      <c r="A185" s="448" t="s">
        <v>443</v>
      </c>
      <c r="B185" s="303">
        <v>5186</v>
      </c>
      <c r="C185" s="303" t="s">
        <v>1334</v>
      </c>
      <c r="D185" s="188">
        <f>SUMIFS('Mix Substation Location Summary'!$U$4:$U$1335,'Mix Substation Location Summary'!$B$4:$B$1335,'DS by Location'!$B185)</f>
        <v>24040.74</v>
      </c>
      <c r="E185" s="188">
        <f>SUMIFS('Mix Substation Location Summary'!$Z$4:$Z$1335,'Mix Substation Location Summary'!$B$4:$B$1335,'DS by Location'!$B185)</f>
        <v>269955.22000000003</v>
      </c>
      <c r="F185" s="188">
        <f>SUMIFS('Mix Substation Location Summary'!$AE$4:$AE$1335,'Mix Substation Location Summary'!$B$4:$B$1335,'DS by Location'!$B185)</f>
        <v>7586942.8699999955</v>
      </c>
      <c r="G185" s="561">
        <f t="shared" si="56"/>
        <v>7880938.8299999954</v>
      </c>
      <c r="H185" s="299">
        <f>IF($O185="ISO",D185,IF($O185="Non-Iso",0,IF($O185="Trans Line",SUMIF(#REF!,B185,#REF!),IF($O185="Mix",SUMIF('Mix Substation Location Summary'!$B$4:$B$1316,B185,'Mix Substation Location Summary'!$R$4:$R$1316),"NOT FOUND"))))</f>
        <v>0</v>
      </c>
      <c r="I185" s="299">
        <f>IF($O185="ISO",E185,IF($O185="Non-Iso",0,IF($O185="Trans Line",SUMIF(#REF!,B185,#REF!),IF($O185="Mix",SUMIF('Mix Substation Location Summary'!$B$4:$B$1316,B185,'Mix Substation Location Summary'!$W$4:$W$1316),"NOT FOUND"))))</f>
        <v>0</v>
      </c>
      <c r="J185" s="299">
        <f>IF($O185="ISO",F185,IF($O185="Non-Iso",0,IF($O185="Trans Line",SUMIF(#REF!,$B185,#REF!),IF($O185="Mix",SUMIF('Mix Substation Location Summary'!$B$4:$B$1316,$B185,'Mix Substation Location Summary'!$AB$4:$AB$1316),"NOT FOUND"))))</f>
        <v>0</v>
      </c>
      <c r="K185" s="299">
        <f>IF($O185="ISO",0,IF($O185="Non-Iso",D185,IF($O185="Trans Line",SUMIF(#REF!,$B185,#REF!),IF($O185="Mix",SUMIF('Mix Substation Location Summary'!$B$4:$B$1316,$B185,'Mix Substation Location Summary'!$S$4:$S$1316)+SUMIF('Mix Substation Location Summary'!$B$4:$B$1316,$B185,'Mix Substation Location Summary'!$S$4:$S$1316),"NOT FOUND"))))</f>
        <v>24040.74</v>
      </c>
      <c r="L185" s="299">
        <f>IF($O185="ISO",0,IF($O185="Non-Iso",E185,IF($O185="Trans Line",SUMIF(#REF!,$B185,#REF!),IF($O185="Mix",SUMIF('Mix Substation Location Summary'!$B$4:$B$1316,$B185,'Mix Substation Location Summary'!$X$4:$X$1316)+SUMIF('Mix Substation Location Summary'!$B$4:$B$1316,$B185,'Mix Substation Location Summary'!$Y$4:$Y$1316),"NOT FOUND"))))</f>
        <v>269955.22000000003</v>
      </c>
      <c r="M185" s="299">
        <f>IF($O185="ISO",0,IF($O185="Non-Iso",F185,IF($O185="Trans Line",SUMIF(#REF!,$B185,#REF!),IF($O185="Mix",SUMIF('Mix Substation Location Summary'!$B$4:$B$1316,$B185,'Mix Substation Location Summary'!$AC$4:$AC$1316)+SUMIF('Mix Substation Location Summary'!$B$4:$B$1316,$B185,'Mix Substation Location Summary'!$AD$4:$AD$1316),"NOT FOUND"))))</f>
        <v>7586942.8699999955</v>
      </c>
      <c r="N185" s="562">
        <f t="shared" si="53"/>
        <v>0</v>
      </c>
      <c r="O185" s="546" t="s">
        <v>1316</v>
      </c>
      <c r="P185" s="546"/>
    </row>
    <row r="186" spans="1:16" x14ac:dyDescent="0.3">
      <c r="A186" s="448" t="s">
        <v>727</v>
      </c>
      <c r="B186" s="303">
        <v>5187</v>
      </c>
      <c r="C186" s="303" t="s">
        <v>1333</v>
      </c>
      <c r="D186" s="188">
        <f>SUMIFS('Mix Substation Location Summary'!$U$4:$U$1335,'Mix Substation Location Summary'!$B$4:$B$1335,'DS by Location'!$B186)</f>
        <v>2658.99</v>
      </c>
      <c r="E186" s="188">
        <f>SUMIFS('Mix Substation Location Summary'!$Z$4:$Z$1335,'Mix Substation Location Summary'!$B$4:$B$1335,'DS by Location'!$B186)</f>
        <v>332544.40999999997</v>
      </c>
      <c r="F186" s="188">
        <f>SUMIFS('Mix Substation Location Summary'!$AE$4:$AE$1335,'Mix Substation Location Summary'!$B$4:$B$1335,'DS by Location'!$B186)</f>
        <v>1660840.21</v>
      </c>
      <c r="G186" s="561">
        <f t="shared" si="56"/>
        <v>1996043.6099999999</v>
      </c>
      <c r="H186" s="299">
        <f>IF($O186="ISO",D186,IF($O186="Non-Iso",0,IF($O186="Trans Line",SUMIF(#REF!,B186,#REF!),IF($O186="Mix",SUMIF('Mix Substation Location Summary'!$B$4:$B$1316,B186,'Mix Substation Location Summary'!$R$4:$R$1316),"NOT FOUND"))))</f>
        <v>0</v>
      </c>
      <c r="I186" s="299">
        <f>IF($O186="ISO",E186,IF($O186="Non-Iso",0,IF($O186="Trans Line",SUMIF(#REF!,B186,#REF!),IF($O186="Mix",SUMIF('Mix Substation Location Summary'!$B$4:$B$1316,B186,'Mix Substation Location Summary'!$W$4:$W$1316),"NOT FOUND"))))</f>
        <v>0</v>
      </c>
      <c r="J186" s="299">
        <f>IF($O186="ISO",F186,IF($O186="Non-Iso",0,IF($O186="Trans Line",SUMIF(#REF!,$B186,#REF!),IF($O186="Mix",SUMIF('Mix Substation Location Summary'!$B$4:$B$1316,$B186,'Mix Substation Location Summary'!$AB$4:$AB$1316),"NOT FOUND"))))</f>
        <v>0</v>
      </c>
      <c r="K186" s="299">
        <f>IF($O186="ISO",0,IF($O186="Non-Iso",D186,IF($O186="Trans Line",SUMIF(#REF!,$B186,#REF!),IF($O186="Mix",SUMIF('Mix Substation Location Summary'!$B$4:$B$1316,$B186,'Mix Substation Location Summary'!$S$4:$S$1316)+SUMIF('Mix Substation Location Summary'!$B$4:$B$1316,$B186,'Mix Substation Location Summary'!$S$4:$S$1316),"NOT FOUND"))))</f>
        <v>2658.99</v>
      </c>
      <c r="L186" s="299">
        <f>IF($O186="ISO",0,IF($O186="Non-Iso",E186,IF($O186="Trans Line",SUMIF(#REF!,$B186,#REF!),IF($O186="Mix",SUMIF('Mix Substation Location Summary'!$B$4:$B$1316,$B186,'Mix Substation Location Summary'!$X$4:$X$1316)+SUMIF('Mix Substation Location Summary'!$B$4:$B$1316,$B186,'Mix Substation Location Summary'!$Y$4:$Y$1316),"NOT FOUND"))))</f>
        <v>332544.40999999997</v>
      </c>
      <c r="M186" s="299">
        <f>IF($O186="ISO",0,IF($O186="Non-Iso",F186,IF($O186="Trans Line",SUMIF(#REF!,$B186,#REF!),IF($O186="Mix",SUMIF('Mix Substation Location Summary'!$B$4:$B$1316,$B186,'Mix Substation Location Summary'!$AC$4:$AC$1316)+SUMIF('Mix Substation Location Summary'!$B$4:$B$1316,$B186,'Mix Substation Location Summary'!$AD$4:$AD$1316),"NOT FOUND"))))</f>
        <v>1660840.21</v>
      </c>
      <c r="N186" s="562">
        <f t="shared" si="53"/>
        <v>0</v>
      </c>
      <c r="O186" s="546" t="s">
        <v>1316</v>
      </c>
      <c r="P186" s="546"/>
    </row>
    <row r="187" spans="1:16" x14ac:dyDescent="0.3">
      <c r="A187" s="448" t="s">
        <v>728</v>
      </c>
      <c r="B187" s="303">
        <v>5188</v>
      </c>
      <c r="C187" s="303" t="s">
        <v>1334</v>
      </c>
      <c r="D187" s="188">
        <f>SUMIFS('Mix Substation Location Summary'!$U$4:$U$1335,'Mix Substation Location Summary'!$B$4:$B$1335,'DS by Location'!$B187)</f>
        <v>2385.6099999999997</v>
      </c>
      <c r="E187" s="188">
        <f>SUMIFS('Mix Substation Location Summary'!$Z$4:$Z$1335,'Mix Substation Location Summary'!$B$4:$B$1335,'DS by Location'!$B187)</f>
        <v>349260.7</v>
      </c>
      <c r="F187" s="188">
        <f>SUMIFS('Mix Substation Location Summary'!$AE$4:$AE$1335,'Mix Substation Location Summary'!$B$4:$B$1335,'DS by Location'!$B187)</f>
        <v>7756312.049999998</v>
      </c>
      <c r="G187" s="561">
        <f t="shared" si="56"/>
        <v>8107958.3599999975</v>
      </c>
      <c r="H187" s="299">
        <f>IF($O187="ISO",D187,IF($O187="Non-Iso",0,IF($O187="Trans Line",SUMIF(#REF!,B187,#REF!),IF($O187="Mix",SUMIF('Mix Substation Location Summary'!$B$4:$B$1316,B187,'Mix Substation Location Summary'!$R$4:$R$1316),"NOT FOUND"))))</f>
        <v>0</v>
      </c>
      <c r="I187" s="299">
        <f>IF($O187="ISO",E187,IF($O187="Non-Iso",0,IF($O187="Trans Line",SUMIF(#REF!,B187,#REF!),IF($O187="Mix",SUMIF('Mix Substation Location Summary'!$B$4:$B$1316,B187,'Mix Substation Location Summary'!$W$4:$W$1316),"NOT FOUND"))))</f>
        <v>0</v>
      </c>
      <c r="J187" s="299">
        <f>IF($O187="ISO",F187,IF($O187="Non-Iso",0,IF($O187="Trans Line",SUMIF(#REF!,$B187,#REF!),IF($O187="Mix",SUMIF('Mix Substation Location Summary'!$B$4:$B$1316,$B187,'Mix Substation Location Summary'!$AB$4:$AB$1316),"NOT FOUND"))))</f>
        <v>0</v>
      </c>
      <c r="K187" s="299">
        <f>IF($O187="ISO",0,IF($O187="Non-Iso",D187,IF($O187="Trans Line",SUMIF(#REF!,$B187,#REF!),IF($O187="Mix",SUMIF('Mix Substation Location Summary'!$B$4:$B$1316,$B187,'Mix Substation Location Summary'!$S$4:$S$1316)+SUMIF('Mix Substation Location Summary'!$B$4:$B$1316,$B187,'Mix Substation Location Summary'!$S$4:$S$1316),"NOT FOUND"))))</f>
        <v>2385.6099999999997</v>
      </c>
      <c r="L187" s="299">
        <f>IF($O187="ISO",0,IF($O187="Non-Iso",E187,IF($O187="Trans Line",SUMIF(#REF!,$B187,#REF!),IF($O187="Mix",SUMIF('Mix Substation Location Summary'!$B$4:$B$1316,$B187,'Mix Substation Location Summary'!$X$4:$X$1316)+SUMIF('Mix Substation Location Summary'!$B$4:$B$1316,$B187,'Mix Substation Location Summary'!$Y$4:$Y$1316),"NOT FOUND"))))</f>
        <v>349260.7</v>
      </c>
      <c r="M187" s="299">
        <f>IF($O187="ISO",0,IF($O187="Non-Iso",F187,IF($O187="Trans Line",SUMIF(#REF!,$B187,#REF!),IF($O187="Mix",SUMIF('Mix Substation Location Summary'!$B$4:$B$1316,$B187,'Mix Substation Location Summary'!$AC$4:$AC$1316)+SUMIF('Mix Substation Location Summary'!$B$4:$B$1316,$B187,'Mix Substation Location Summary'!$AD$4:$AD$1316),"NOT FOUND"))))</f>
        <v>7756312.049999998</v>
      </c>
      <c r="N187" s="562">
        <f t="shared" si="53"/>
        <v>0</v>
      </c>
      <c r="O187" s="546" t="s">
        <v>1316</v>
      </c>
      <c r="P187" s="546"/>
    </row>
    <row r="188" spans="1:16" x14ac:dyDescent="0.3">
      <c r="A188" s="448" t="s">
        <v>2928</v>
      </c>
      <c r="B188" s="303">
        <v>5189</v>
      </c>
      <c r="C188" s="303" t="s">
        <v>1334</v>
      </c>
      <c r="D188" s="188">
        <f>SUMIFS('Mix Substation Location Summary'!$U$4:$U$1335,'Mix Substation Location Summary'!$B$4:$B$1335,'DS by Location'!$B188)</f>
        <v>0</v>
      </c>
      <c r="E188" s="188">
        <f>SUMIFS('Mix Substation Location Summary'!$Z$4:$Z$1335,'Mix Substation Location Summary'!$B$4:$B$1335,'DS by Location'!$B188)</f>
        <v>240403.91000000003</v>
      </c>
      <c r="F188" s="188">
        <f>SUMIFS('Mix Substation Location Summary'!$AE$4:$AE$1335,'Mix Substation Location Summary'!$B$4:$B$1335,'DS by Location'!$B188)</f>
        <v>-150882.55999999994</v>
      </c>
      <c r="G188" s="561">
        <f t="shared" ref="G188" si="57">SUM(D188:F188)</f>
        <v>89521.350000000093</v>
      </c>
      <c r="H188" s="299">
        <f>IF($O188="ISO",D188,IF($O188="Non-Iso",0,IF($O188="Trans Line",SUMIF(#REF!,B188,#REF!),IF($O188="Mix",SUMIF('Mix Substation Location Summary'!$B$4:$B$1316,B188,'Mix Substation Location Summary'!$R$4:$R$1316),"NOT FOUND"))))</f>
        <v>0</v>
      </c>
      <c r="I188" s="299">
        <f>IF($O188="ISO",E188,IF($O188="Non-Iso",0,IF($O188="Trans Line",SUMIF(#REF!,B188,#REF!),IF($O188="Mix",SUMIF('Mix Substation Location Summary'!$B$4:$B$1316,B188,'Mix Substation Location Summary'!$W$4:$W$1316),"NOT FOUND"))))</f>
        <v>0</v>
      </c>
      <c r="J188" s="299">
        <f>IF($O188="ISO",F188,IF($O188="Non-Iso",0,IF($O188="Trans Line",SUMIF(#REF!,$B188,#REF!),IF($O188="Mix",SUMIF('Mix Substation Location Summary'!$B$4:$B$1316,$B188,'Mix Substation Location Summary'!$AB$4:$AB$1316),"NOT FOUND"))))</f>
        <v>0</v>
      </c>
      <c r="K188" s="299">
        <f>IF($O188="ISO",0,IF($O188="Non-Iso",D188,IF($O188="Trans Line",SUMIF(#REF!,$B188,#REF!),IF($O188="Mix",SUMIF('Mix Substation Location Summary'!$B$4:$B$1316,$B188,'Mix Substation Location Summary'!$S$4:$S$1316)+SUMIF('Mix Substation Location Summary'!$B$4:$B$1316,$B188,'Mix Substation Location Summary'!$S$4:$S$1316),"NOT FOUND"))))</f>
        <v>0</v>
      </c>
      <c r="L188" s="299">
        <f>IF($O188="ISO",0,IF($O188="Non-Iso",E188,IF($O188="Trans Line",SUMIF(#REF!,$B188,#REF!),IF($O188="Mix",SUMIF('Mix Substation Location Summary'!$B$4:$B$1316,$B188,'Mix Substation Location Summary'!$X$4:$X$1316)+SUMIF('Mix Substation Location Summary'!$B$4:$B$1316,$B188,'Mix Substation Location Summary'!$Y$4:$Y$1316),"NOT FOUND"))))</f>
        <v>240403.91000000003</v>
      </c>
      <c r="M188" s="299">
        <f>IF($O188="ISO",0,IF($O188="Non-Iso",F188,IF($O188="Trans Line",SUMIF(#REF!,$B188,#REF!),IF($O188="Mix",SUMIF('Mix Substation Location Summary'!$B$4:$B$1316,$B188,'Mix Substation Location Summary'!$AC$4:$AC$1316)+SUMIF('Mix Substation Location Summary'!$B$4:$B$1316,$B188,'Mix Substation Location Summary'!$AD$4:$AD$1316),"NOT FOUND"))))</f>
        <v>-150882.55999999994</v>
      </c>
      <c r="N188" s="562">
        <f t="shared" ref="N188" si="58">G188-SUM(H188:M188)</f>
        <v>0</v>
      </c>
      <c r="O188" s="546" t="s">
        <v>1316</v>
      </c>
      <c r="P188" s="546"/>
    </row>
    <row r="189" spans="1:16" x14ac:dyDescent="0.3">
      <c r="A189" s="448" t="s">
        <v>729</v>
      </c>
      <c r="B189" s="560">
        <v>5190</v>
      </c>
      <c r="C189" s="303" t="s">
        <v>1334</v>
      </c>
      <c r="D189" s="188">
        <f>SUMIFS('Mix Substation Location Summary'!$U$4:$U$1335,'Mix Substation Location Summary'!$B$4:$B$1335,'DS by Location'!$B189)</f>
        <v>27863.99</v>
      </c>
      <c r="E189" s="188">
        <f>SUMIFS('Mix Substation Location Summary'!$Z$4:$Z$1335,'Mix Substation Location Summary'!$B$4:$B$1335,'DS by Location'!$B189)</f>
        <v>18821.62</v>
      </c>
      <c r="F189" s="188">
        <f>SUMIFS('Mix Substation Location Summary'!$AE$4:$AE$1335,'Mix Substation Location Summary'!$B$4:$B$1335,'DS by Location'!$B189)</f>
        <v>894388.10000000056</v>
      </c>
      <c r="G189" s="561">
        <f t="shared" si="56"/>
        <v>941073.71000000054</v>
      </c>
      <c r="H189" s="299">
        <f>IF($O189="ISO",D189,IF($O189="Non-Iso",0,IF($O189="Trans Line",SUMIF(#REF!,B189,#REF!),IF($O189="Mix",SUMIF('Mix Substation Location Summary'!$B$4:$B$1316,B189,'Mix Substation Location Summary'!$R$4:$R$1316),"NOT FOUND"))))</f>
        <v>0</v>
      </c>
      <c r="I189" s="299">
        <f>IF($O189="ISO",E189,IF($O189="Non-Iso",0,IF($O189="Trans Line",SUMIF(#REF!,B189,#REF!),IF($O189="Mix",SUMIF('Mix Substation Location Summary'!$B$4:$B$1316,B189,'Mix Substation Location Summary'!$W$4:$W$1316),"NOT FOUND"))))</f>
        <v>0</v>
      </c>
      <c r="J189" s="299">
        <f>IF($O189="ISO",F189,IF($O189="Non-Iso",0,IF($O189="Trans Line",SUMIF(#REF!,$B189,#REF!),IF($O189="Mix",SUMIF('Mix Substation Location Summary'!$B$4:$B$1316,$B189,'Mix Substation Location Summary'!$AB$4:$AB$1316),"NOT FOUND"))))</f>
        <v>0</v>
      </c>
      <c r="K189" s="299">
        <f>IF($O189="ISO",0,IF($O189="Non-Iso",D189,IF($O189="Trans Line",SUMIF(#REF!,$B189,#REF!),IF($O189="Mix",SUMIF('Mix Substation Location Summary'!$B$4:$B$1316,$B189,'Mix Substation Location Summary'!$S$4:$S$1316)+SUMIF('Mix Substation Location Summary'!$B$4:$B$1316,$B189,'Mix Substation Location Summary'!$S$4:$S$1316),"NOT FOUND"))))</f>
        <v>27863.99</v>
      </c>
      <c r="L189" s="299">
        <f>IF($O189="ISO",0,IF($O189="Non-Iso",E189,IF($O189="Trans Line",SUMIF(#REF!,$B189,#REF!),IF($O189="Mix",SUMIF('Mix Substation Location Summary'!$B$4:$B$1316,$B189,'Mix Substation Location Summary'!$X$4:$X$1316)+SUMIF('Mix Substation Location Summary'!$B$4:$B$1316,$B189,'Mix Substation Location Summary'!$Y$4:$Y$1316),"NOT FOUND"))))</f>
        <v>18821.62</v>
      </c>
      <c r="M189" s="299">
        <f>IF($O189="ISO",0,IF($O189="Non-Iso",F189,IF($O189="Trans Line",SUMIF(#REF!,$B189,#REF!),IF($O189="Mix",SUMIF('Mix Substation Location Summary'!$B$4:$B$1316,$B189,'Mix Substation Location Summary'!$AC$4:$AC$1316)+SUMIF('Mix Substation Location Summary'!$B$4:$B$1316,$B189,'Mix Substation Location Summary'!$AD$4:$AD$1316),"NOT FOUND"))))</f>
        <v>894388.10000000056</v>
      </c>
      <c r="N189" s="562">
        <f t="shared" si="53"/>
        <v>0</v>
      </c>
      <c r="O189" s="546" t="s">
        <v>1316</v>
      </c>
      <c r="P189" s="546"/>
    </row>
    <row r="190" spans="1:16" x14ac:dyDescent="0.3">
      <c r="A190" s="448" t="s">
        <v>730</v>
      </c>
      <c r="B190" s="560">
        <v>5191</v>
      </c>
      <c r="C190" s="303" t="s">
        <v>1334</v>
      </c>
      <c r="D190" s="188">
        <f>SUMIFS('Mix Substation Location Summary'!$U$4:$U$1335,'Mix Substation Location Summary'!$B$4:$B$1335,'DS by Location'!$B190)</f>
        <v>32824.89</v>
      </c>
      <c r="E190" s="188">
        <f>SUMIFS('Mix Substation Location Summary'!$Z$4:$Z$1335,'Mix Substation Location Summary'!$B$4:$B$1335,'DS by Location'!$B190)</f>
        <v>358993.7699999999</v>
      </c>
      <c r="F190" s="188">
        <f>SUMIFS('Mix Substation Location Summary'!$AE$4:$AE$1335,'Mix Substation Location Summary'!$B$4:$B$1335,'DS by Location'!$B190)</f>
        <v>5188056.75</v>
      </c>
      <c r="G190" s="561">
        <f t="shared" si="56"/>
        <v>5579875.4100000001</v>
      </c>
      <c r="H190" s="299">
        <f>IF($O190="ISO",D190,IF($O190="Non-Iso",0,IF($O190="Trans Line",SUMIF(#REF!,B190,#REF!),IF($O190="Mix",SUMIF('Mix Substation Location Summary'!$B$4:$B$1316,B190,'Mix Substation Location Summary'!$R$4:$R$1316),"NOT FOUND"))))</f>
        <v>0</v>
      </c>
      <c r="I190" s="299">
        <f>IF($O190="ISO",E190,IF($O190="Non-Iso",0,IF($O190="Trans Line",SUMIF(#REF!,B190,#REF!),IF($O190="Mix",SUMIF('Mix Substation Location Summary'!$B$4:$B$1316,B190,'Mix Substation Location Summary'!$W$4:$W$1316),"NOT FOUND"))))</f>
        <v>0</v>
      </c>
      <c r="J190" s="299">
        <f>IF($O190="ISO",F190,IF($O190="Non-Iso",0,IF($O190="Trans Line",SUMIF(#REF!,$B190,#REF!),IF($O190="Mix",SUMIF('Mix Substation Location Summary'!$B$4:$B$1316,$B190,'Mix Substation Location Summary'!$AB$4:$AB$1316),"NOT FOUND"))))</f>
        <v>0</v>
      </c>
      <c r="K190" s="299">
        <f>IF($O190="ISO",0,IF($O190="Non-Iso",D190,IF($O190="Trans Line",SUMIF(#REF!,$B190,#REF!),IF($O190="Mix",SUMIF('Mix Substation Location Summary'!$B$4:$B$1316,$B190,'Mix Substation Location Summary'!$S$4:$S$1316)+SUMIF('Mix Substation Location Summary'!$B$4:$B$1316,$B190,'Mix Substation Location Summary'!$S$4:$S$1316),"NOT FOUND"))))</f>
        <v>32824.89</v>
      </c>
      <c r="L190" s="299">
        <f>IF($O190="ISO",0,IF($O190="Non-Iso",E190,IF($O190="Trans Line",SUMIF(#REF!,$B190,#REF!),IF($O190="Mix",SUMIF('Mix Substation Location Summary'!$B$4:$B$1316,$B190,'Mix Substation Location Summary'!$X$4:$X$1316)+SUMIF('Mix Substation Location Summary'!$B$4:$B$1316,$B190,'Mix Substation Location Summary'!$Y$4:$Y$1316),"NOT FOUND"))))</f>
        <v>358993.7699999999</v>
      </c>
      <c r="M190" s="299">
        <f>IF($O190="ISO",0,IF($O190="Non-Iso",F190,IF($O190="Trans Line",SUMIF(#REF!,$B190,#REF!),IF($O190="Mix",SUMIF('Mix Substation Location Summary'!$B$4:$B$1316,$B190,'Mix Substation Location Summary'!$AC$4:$AC$1316)+SUMIF('Mix Substation Location Summary'!$B$4:$B$1316,$B190,'Mix Substation Location Summary'!$AD$4:$AD$1316),"NOT FOUND"))))</f>
        <v>5188056.75</v>
      </c>
      <c r="N190" s="562">
        <f t="shared" si="53"/>
        <v>0</v>
      </c>
      <c r="O190" s="546" t="s">
        <v>1316</v>
      </c>
      <c r="P190" s="546"/>
    </row>
    <row r="191" spans="1:16" x14ac:dyDescent="0.3">
      <c r="A191" s="448" t="s">
        <v>731</v>
      </c>
      <c r="B191" s="560">
        <v>5192</v>
      </c>
      <c r="C191" s="303" t="s">
        <v>1334</v>
      </c>
      <c r="D191" s="188">
        <f>SUMIFS('Mix Substation Location Summary'!$U$4:$U$1335,'Mix Substation Location Summary'!$B$4:$B$1335,'DS by Location'!$B191)</f>
        <v>72232.320000000007</v>
      </c>
      <c r="E191" s="188">
        <f>SUMIFS('Mix Substation Location Summary'!$Z$4:$Z$1335,'Mix Substation Location Summary'!$B$4:$B$1335,'DS by Location'!$B191)</f>
        <v>236729.55</v>
      </c>
      <c r="F191" s="188">
        <f>SUMIFS('Mix Substation Location Summary'!$AE$4:$AE$1335,'Mix Substation Location Summary'!$B$4:$B$1335,'DS by Location'!$B191)</f>
        <v>12325693.419999987</v>
      </c>
      <c r="G191" s="561">
        <f t="shared" si="56"/>
        <v>12634655.289999986</v>
      </c>
      <c r="H191" s="299">
        <f>IF($O191="ISO",D191,IF($O191="Non-Iso",0,IF($O191="Trans Line",SUMIF(#REF!,B191,#REF!),IF($O191="Mix",SUMIF('Mix Substation Location Summary'!$B$4:$B$1316,B191,'Mix Substation Location Summary'!$R$4:$R$1316),"NOT FOUND"))))</f>
        <v>0</v>
      </c>
      <c r="I191" s="299">
        <f>IF($O191="ISO",E191,IF($O191="Non-Iso",0,IF($O191="Trans Line",SUMIF(#REF!,B191,#REF!),IF($O191="Mix",SUMIF('Mix Substation Location Summary'!$B$4:$B$1316,B191,'Mix Substation Location Summary'!$W$4:$W$1316),"NOT FOUND"))))</f>
        <v>0</v>
      </c>
      <c r="J191" s="299">
        <f>IF($O191="ISO",F191,IF($O191="Non-Iso",0,IF($O191="Trans Line",SUMIF(#REF!,$B191,#REF!),IF($O191="Mix",SUMIF('Mix Substation Location Summary'!$B$4:$B$1316,$B191,'Mix Substation Location Summary'!$AB$4:$AB$1316),"NOT FOUND"))))</f>
        <v>0</v>
      </c>
      <c r="K191" s="299">
        <f>IF($O191="ISO",0,IF($O191="Non-Iso",D191,IF($O191="Trans Line",SUMIF(#REF!,$B191,#REF!),IF($O191="Mix",SUMIF('Mix Substation Location Summary'!$B$4:$B$1316,$B191,'Mix Substation Location Summary'!$S$4:$S$1316)+SUMIF('Mix Substation Location Summary'!$B$4:$B$1316,$B191,'Mix Substation Location Summary'!$S$4:$S$1316),"NOT FOUND"))))</f>
        <v>72232.320000000007</v>
      </c>
      <c r="L191" s="299">
        <f>IF($O191="ISO",0,IF($O191="Non-Iso",E191,IF($O191="Trans Line",SUMIF(#REF!,$B191,#REF!),IF($O191="Mix",SUMIF('Mix Substation Location Summary'!$B$4:$B$1316,$B191,'Mix Substation Location Summary'!$X$4:$X$1316)+SUMIF('Mix Substation Location Summary'!$B$4:$B$1316,$B191,'Mix Substation Location Summary'!$Y$4:$Y$1316),"NOT FOUND"))))</f>
        <v>236729.55</v>
      </c>
      <c r="M191" s="299">
        <f>IF($O191="ISO",0,IF($O191="Non-Iso",F191,IF($O191="Trans Line",SUMIF(#REF!,$B191,#REF!),IF($O191="Mix",SUMIF('Mix Substation Location Summary'!$B$4:$B$1316,$B191,'Mix Substation Location Summary'!$AC$4:$AC$1316)+SUMIF('Mix Substation Location Summary'!$B$4:$B$1316,$B191,'Mix Substation Location Summary'!$AD$4:$AD$1316),"NOT FOUND"))))</f>
        <v>12325693.419999987</v>
      </c>
      <c r="N191" s="562">
        <f t="shared" si="53"/>
        <v>0</v>
      </c>
      <c r="O191" s="546" t="s">
        <v>1316</v>
      </c>
      <c r="P191" s="546"/>
    </row>
    <row r="192" spans="1:16" x14ac:dyDescent="0.3">
      <c r="A192" s="448" t="s">
        <v>732</v>
      </c>
      <c r="B192" s="560">
        <v>5193</v>
      </c>
      <c r="C192" s="303" t="s">
        <v>1334</v>
      </c>
      <c r="D192" s="188">
        <f>SUMIFS('Mix Substation Location Summary'!$U$4:$U$1335,'Mix Substation Location Summary'!$B$4:$B$1335,'DS by Location'!$B192)</f>
        <v>54374.25</v>
      </c>
      <c r="E192" s="188">
        <f>SUMIFS('Mix Substation Location Summary'!$Z$4:$Z$1335,'Mix Substation Location Summary'!$B$4:$B$1335,'DS by Location'!$B192)</f>
        <v>116354.95999999998</v>
      </c>
      <c r="F192" s="188">
        <f>SUMIFS('Mix Substation Location Summary'!$AE$4:$AE$1335,'Mix Substation Location Summary'!$B$4:$B$1335,'DS by Location'!$B192)</f>
        <v>5302522.1700000009</v>
      </c>
      <c r="G192" s="561">
        <f t="shared" si="56"/>
        <v>5473251.3800000008</v>
      </c>
      <c r="H192" s="299">
        <f>IF($O192="ISO",D192,IF($O192="Non-Iso",0,IF($O192="Trans Line",SUMIF(#REF!,B192,#REF!),IF($O192="Mix",SUMIF('Mix Substation Location Summary'!$B$4:$B$1316,B192,'Mix Substation Location Summary'!$R$4:$R$1316),"NOT FOUND"))))</f>
        <v>0</v>
      </c>
      <c r="I192" s="299">
        <f>IF($O192="ISO",E192,IF($O192="Non-Iso",0,IF($O192="Trans Line",SUMIF(#REF!,B192,#REF!),IF($O192="Mix",SUMIF('Mix Substation Location Summary'!$B$4:$B$1316,B192,'Mix Substation Location Summary'!$W$4:$W$1316),"NOT FOUND"))))</f>
        <v>0</v>
      </c>
      <c r="J192" s="299">
        <f>IF($O192="ISO",F192,IF($O192="Non-Iso",0,IF($O192="Trans Line",SUMIF(#REF!,$B192,#REF!),IF($O192="Mix",SUMIF('Mix Substation Location Summary'!$B$4:$B$1316,$B192,'Mix Substation Location Summary'!$AB$4:$AB$1316),"NOT FOUND"))))</f>
        <v>0</v>
      </c>
      <c r="K192" s="299">
        <f>IF($O192="ISO",0,IF($O192="Non-Iso",D192,IF($O192="Trans Line",SUMIF(#REF!,$B192,#REF!),IF($O192="Mix",SUMIF('Mix Substation Location Summary'!$B$4:$B$1316,$B192,'Mix Substation Location Summary'!$S$4:$S$1316)+SUMIF('Mix Substation Location Summary'!$B$4:$B$1316,$B192,'Mix Substation Location Summary'!$S$4:$S$1316),"NOT FOUND"))))</f>
        <v>54374.25</v>
      </c>
      <c r="L192" s="299">
        <f>IF($O192="ISO",0,IF($O192="Non-Iso",E192,IF($O192="Trans Line",SUMIF(#REF!,$B192,#REF!),IF($O192="Mix",SUMIF('Mix Substation Location Summary'!$B$4:$B$1316,$B192,'Mix Substation Location Summary'!$X$4:$X$1316)+SUMIF('Mix Substation Location Summary'!$B$4:$B$1316,$B192,'Mix Substation Location Summary'!$Y$4:$Y$1316),"NOT FOUND"))))</f>
        <v>116354.95999999998</v>
      </c>
      <c r="M192" s="299">
        <f>IF($O192="ISO",0,IF($O192="Non-Iso",F192,IF($O192="Trans Line",SUMIF(#REF!,$B192,#REF!),IF($O192="Mix",SUMIF('Mix Substation Location Summary'!$B$4:$B$1316,$B192,'Mix Substation Location Summary'!$AC$4:$AC$1316)+SUMIF('Mix Substation Location Summary'!$B$4:$B$1316,$B192,'Mix Substation Location Summary'!$AD$4:$AD$1316),"NOT FOUND"))))</f>
        <v>5302522.1700000009</v>
      </c>
      <c r="N192" s="562">
        <f t="shared" si="53"/>
        <v>0</v>
      </c>
      <c r="O192" s="546" t="s">
        <v>1316</v>
      </c>
      <c r="P192" s="546"/>
    </row>
    <row r="193" spans="1:16" x14ac:dyDescent="0.3">
      <c r="A193" s="448" t="s">
        <v>733</v>
      </c>
      <c r="B193" s="560">
        <v>5194</v>
      </c>
      <c r="C193" s="303" t="s">
        <v>1334</v>
      </c>
      <c r="D193" s="188">
        <f>SUMIFS('Mix Substation Location Summary'!$U$4:$U$1335,'Mix Substation Location Summary'!$B$4:$B$1335,'DS by Location'!$B193)</f>
        <v>0</v>
      </c>
      <c r="E193" s="188">
        <f>SUMIFS('Mix Substation Location Summary'!$Z$4:$Z$1335,'Mix Substation Location Summary'!$B$4:$B$1335,'DS by Location'!$B193)</f>
        <v>33565.58</v>
      </c>
      <c r="F193" s="188">
        <f>SUMIFS('Mix Substation Location Summary'!$AE$4:$AE$1335,'Mix Substation Location Summary'!$B$4:$B$1335,'DS by Location'!$B193)</f>
        <v>833426.38999999978</v>
      </c>
      <c r="G193" s="561">
        <f t="shared" si="56"/>
        <v>866991.96999999974</v>
      </c>
      <c r="H193" s="299">
        <f>IF($O193="ISO",D193,IF($O193="Non-Iso",0,IF($O193="Trans Line",SUMIF(#REF!,B193,#REF!),IF($O193="Mix",SUMIF('Mix Substation Location Summary'!$B$4:$B$1316,B193,'Mix Substation Location Summary'!$R$4:$R$1316),"NOT FOUND"))))</f>
        <v>0</v>
      </c>
      <c r="I193" s="299">
        <f>IF($O193="ISO",E193,IF($O193="Non-Iso",0,IF($O193="Trans Line",SUMIF(#REF!,B193,#REF!),IF($O193="Mix",SUMIF('Mix Substation Location Summary'!$B$4:$B$1316,B193,'Mix Substation Location Summary'!$W$4:$W$1316),"NOT FOUND"))))</f>
        <v>0</v>
      </c>
      <c r="J193" s="299">
        <f>IF($O193="ISO",F193,IF($O193="Non-Iso",0,IF($O193="Trans Line",SUMIF(#REF!,$B193,#REF!),IF($O193="Mix",SUMIF('Mix Substation Location Summary'!$B$4:$B$1316,$B193,'Mix Substation Location Summary'!$AB$4:$AB$1316),"NOT FOUND"))))</f>
        <v>0</v>
      </c>
      <c r="K193" s="299">
        <f>IF($O193="ISO",0,IF($O193="Non-Iso",D193,IF($O193="Trans Line",SUMIF(#REF!,$B193,#REF!),IF($O193="Mix",SUMIF('Mix Substation Location Summary'!$B$4:$B$1316,$B193,'Mix Substation Location Summary'!$S$4:$S$1316)+SUMIF('Mix Substation Location Summary'!$B$4:$B$1316,$B193,'Mix Substation Location Summary'!$S$4:$S$1316),"NOT FOUND"))))</f>
        <v>0</v>
      </c>
      <c r="L193" s="299">
        <f>IF($O193="ISO",0,IF($O193="Non-Iso",E193,IF($O193="Trans Line",SUMIF(#REF!,$B193,#REF!),IF($O193="Mix",SUMIF('Mix Substation Location Summary'!$B$4:$B$1316,$B193,'Mix Substation Location Summary'!$X$4:$X$1316)+SUMIF('Mix Substation Location Summary'!$B$4:$B$1316,$B193,'Mix Substation Location Summary'!$Y$4:$Y$1316),"NOT FOUND"))))</f>
        <v>33565.58</v>
      </c>
      <c r="M193" s="299">
        <f>IF($O193="ISO",0,IF($O193="Non-Iso",F193,IF($O193="Trans Line",SUMIF(#REF!,$B193,#REF!),IF($O193="Mix",SUMIF('Mix Substation Location Summary'!$B$4:$B$1316,$B193,'Mix Substation Location Summary'!$AC$4:$AC$1316)+SUMIF('Mix Substation Location Summary'!$B$4:$B$1316,$B193,'Mix Substation Location Summary'!$AD$4:$AD$1316),"NOT FOUND"))))</f>
        <v>833426.38999999978</v>
      </c>
      <c r="N193" s="562">
        <f t="shared" si="53"/>
        <v>0</v>
      </c>
      <c r="O193" s="546" t="s">
        <v>1316</v>
      </c>
      <c r="P193" s="546"/>
    </row>
    <row r="194" spans="1:16" x14ac:dyDescent="0.3">
      <c r="A194" s="448" t="s">
        <v>734</v>
      </c>
      <c r="B194" s="560">
        <v>5195</v>
      </c>
      <c r="C194" s="303" t="s">
        <v>1334</v>
      </c>
      <c r="D194" s="188">
        <f>SUMIFS('Mix Substation Location Summary'!$U$4:$U$1335,'Mix Substation Location Summary'!$B$4:$B$1335,'DS by Location'!$B194)</f>
        <v>1219.51</v>
      </c>
      <c r="E194" s="188">
        <f>SUMIFS('Mix Substation Location Summary'!$Z$4:$Z$1335,'Mix Substation Location Summary'!$B$4:$B$1335,'DS by Location'!$B194)</f>
        <v>125764.01000000002</v>
      </c>
      <c r="F194" s="188">
        <f>SUMIFS('Mix Substation Location Summary'!$AE$4:$AE$1335,'Mix Substation Location Summary'!$B$4:$B$1335,'DS by Location'!$B194)</f>
        <v>3984454.2999999993</v>
      </c>
      <c r="G194" s="561">
        <f t="shared" si="56"/>
        <v>4111437.8199999994</v>
      </c>
      <c r="H194" s="299">
        <f>IF($O194="ISO",D194,IF($O194="Non-Iso",0,IF($O194="Trans Line",SUMIF(#REF!,B194,#REF!),IF($O194="Mix",SUMIF('Mix Substation Location Summary'!$B$4:$B$1316,B194,'Mix Substation Location Summary'!$R$4:$R$1316),"NOT FOUND"))))</f>
        <v>0</v>
      </c>
      <c r="I194" s="299">
        <f>IF($O194="ISO",E194,IF($O194="Non-Iso",0,IF($O194="Trans Line",SUMIF(#REF!,B194,#REF!),IF($O194="Mix",SUMIF('Mix Substation Location Summary'!$B$4:$B$1316,B194,'Mix Substation Location Summary'!$W$4:$W$1316),"NOT FOUND"))))</f>
        <v>0</v>
      </c>
      <c r="J194" s="299">
        <f>IF($O194="ISO",F194,IF($O194="Non-Iso",0,IF($O194="Trans Line",SUMIF(#REF!,$B194,#REF!),IF($O194="Mix",SUMIF('Mix Substation Location Summary'!$B$4:$B$1316,$B194,'Mix Substation Location Summary'!$AB$4:$AB$1316),"NOT FOUND"))))</f>
        <v>0</v>
      </c>
      <c r="K194" s="299">
        <f>IF($O194="ISO",0,IF($O194="Non-Iso",D194,IF($O194="Trans Line",SUMIF(#REF!,$B194,#REF!),IF($O194="Mix",SUMIF('Mix Substation Location Summary'!$B$4:$B$1316,$B194,'Mix Substation Location Summary'!$S$4:$S$1316)+SUMIF('Mix Substation Location Summary'!$B$4:$B$1316,$B194,'Mix Substation Location Summary'!$S$4:$S$1316),"NOT FOUND"))))</f>
        <v>1219.51</v>
      </c>
      <c r="L194" s="299">
        <f>IF($O194="ISO",0,IF($O194="Non-Iso",E194,IF($O194="Trans Line",SUMIF(#REF!,$B194,#REF!),IF($O194="Mix",SUMIF('Mix Substation Location Summary'!$B$4:$B$1316,$B194,'Mix Substation Location Summary'!$X$4:$X$1316)+SUMIF('Mix Substation Location Summary'!$B$4:$B$1316,$B194,'Mix Substation Location Summary'!$Y$4:$Y$1316),"NOT FOUND"))))</f>
        <v>125764.01000000002</v>
      </c>
      <c r="M194" s="299">
        <f>IF($O194="ISO",0,IF($O194="Non-Iso",F194,IF($O194="Trans Line",SUMIF(#REF!,$B194,#REF!),IF($O194="Mix",SUMIF('Mix Substation Location Summary'!$B$4:$B$1316,$B194,'Mix Substation Location Summary'!$AC$4:$AC$1316)+SUMIF('Mix Substation Location Summary'!$B$4:$B$1316,$B194,'Mix Substation Location Summary'!$AD$4:$AD$1316),"NOT FOUND"))))</f>
        <v>3984454.2999999993</v>
      </c>
      <c r="N194" s="562">
        <f t="shared" si="53"/>
        <v>0</v>
      </c>
      <c r="O194" s="546" t="s">
        <v>1316</v>
      </c>
      <c r="P194" s="546"/>
    </row>
    <row r="195" spans="1:16" x14ac:dyDescent="0.3">
      <c r="A195" s="448" t="s">
        <v>444</v>
      </c>
      <c r="B195" s="560">
        <v>5196</v>
      </c>
      <c r="C195" s="303" t="s">
        <v>1334</v>
      </c>
      <c r="D195" s="188">
        <f>SUMIFS('Mix Substation Location Summary'!$U$4:$U$1335,'Mix Substation Location Summary'!$B$4:$B$1335,'DS by Location'!$B195)</f>
        <v>119062.66</v>
      </c>
      <c r="E195" s="188">
        <f>SUMIFS('Mix Substation Location Summary'!$Z$4:$Z$1335,'Mix Substation Location Summary'!$B$4:$B$1335,'DS by Location'!$B195)</f>
        <v>268963.13</v>
      </c>
      <c r="F195" s="188">
        <f>SUMIFS('Mix Substation Location Summary'!$AE$4:$AE$1335,'Mix Substation Location Summary'!$B$4:$B$1335,'DS by Location'!$B195)</f>
        <v>8809781.5800000057</v>
      </c>
      <c r="G195" s="561">
        <f t="shared" si="56"/>
        <v>9197807.3700000048</v>
      </c>
      <c r="H195" s="299">
        <f>IF($O195="ISO",D195,IF($O195="Non-Iso",0,IF($O195="Trans Line",SUMIF(#REF!,B195,#REF!),IF($O195="Mix",SUMIF('Mix Substation Location Summary'!$B$4:$B$1316,B195,'Mix Substation Location Summary'!$R$4:$R$1316),"NOT FOUND"))))</f>
        <v>0</v>
      </c>
      <c r="I195" s="299">
        <f>IF($O195="ISO",E195,IF($O195="Non-Iso",0,IF($O195="Trans Line",SUMIF(#REF!,B195,#REF!),IF($O195="Mix",SUMIF('Mix Substation Location Summary'!$B$4:$B$1316,B195,'Mix Substation Location Summary'!$W$4:$W$1316),"NOT FOUND"))))</f>
        <v>0</v>
      </c>
      <c r="J195" s="299">
        <f>IF($O195="ISO",F195,IF($O195="Non-Iso",0,IF($O195="Trans Line",SUMIF(#REF!,$B195,#REF!),IF($O195="Mix",SUMIF('Mix Substation Location Summary'!$B$4:$B$1316,$B195,'Mix Substation Location Summary'!$AB$4:$AB$1316),"NOT FOUND"))))</f>
        <v>0</v>
      </c>
      <c r="K195" s="299">
        <f>IF($O195="ISO",0,IF($O195="Non-Iso",D195,IF($O195="Trans Line",SUMIF(#REF!,$B195,#REF!),IF($O195="Mix",SUMIF('Mix Substation Location Summary'!$B$4:$B$1316,$B195,'Mix Substation Location Summary'!$S$4:$S$1316)+SUMIF('Mix Substation Location Summary'!$B$4:$B$1316,$B195,'Mix Substation Location Summary'!$S$4:$S$1316),"NOT FOUND"))))</f>
        <v>119062.66</v>
      </c>
      <c r="L195" s="299">
        <f>IF($O195="ISO",0,IF($O195="Non-Iso",E195,IF($O195="Trans Line",SUMIF(#REF!,$B195,#REF!),IF($O195="Mix",SUMIF('Mix Substation Location Summary'!$B$4:$B$1316,$B195,'Mix Substation Location Summary'!$X$4:$X$1316)+SUMIF('Mix Substation Location Summary'!$B$4:$B$1316,$B195,'Mix Substation Location Summary'!$Y$4:$Y$1316),"NOT FOUND"))))</f>
        <v>268963.13</v>
      </c>
      <c r="M195" s="299">
        <f>IF($O195="ISO",0,IF($O195="Non-Iso",F195,IF($O195="Trans Line",SUMIF(#REF!,$B195,#REF!),IF($O195="Mix",SUMIF('Mix Substation Location Summary'!$B$4:$B$1316,$B195,'Mix Substation Location Summary'!$AC$4:$AC$1316)+SUMIF('Mix Substation Location Summary'!$B$4:$B$1316,$B195,'Mix Substation Location Summary'!$AD$4:$AD$1316),"NOT FOUND"))))</f>
        <v>8809781.5800000057</v>
      </c>
      <c r="N195" s="562">
        <f t="shared" si="53"/>
        <v>0</v>
      </c>
      <c r="O195" s="546" t="s">
        <v>1316</v>
      </c>
      <c r="P195" s="546"/>
    </row>
    <row r="196" spans="1:16" x14ac:dyDescent="0.3">
      <c r="A196" s="448" t="s">
        <v>271</v>
      </c>
      <c r="B196" s="560">
        <v>5198</v>
      </c>
      <c r="C196" s="303" t="s">
        <v>1334</v>
      </c>
      <c r="D196" s="188">
        <f>SUMIFS('Mix Substation Location Summary'!$U$4:$U$1335,'Mix Substation Location Summary'!$B$4:$B$1335,'DS by Location'!$B196)</f>
        <v>0</v>
      </c>
      <c r="E196" s="188">
        <f>SUMIFS('Mix Substation Location Summary'!$Z$4:$Z$1335,'Mix Substation Location Summary'!$B$4:$B$1335,'DS by Location'!$B196)</f>
        <v>30613.48</v>
      </c>
      <c r="F196" s="188">
        <f>SUMIFS('Mix Substation Location Summary'!$AE$4:$AE$1335,'Mix Substation Location Summary'!$B$4:$B$1335,'DS by Location'!$B196)</f>
        <v>2145144.9300000006</v>
      </c>
      <c r="G196" s="561">
        <f t="shared" si="56"/>
        <v>2175758.4100000006</v>
      </c>
      <c r="H196" s="299">
        <f>IF($O196="ISO",D196,IF($O196="Non-Iso",0,IF($O196="Trans Line",SUMIF(#REF!,B196,#REF!),IF($O196="Mix",SUMIF('Mix Substation Location Summary'!$B$4:$B$1316,B196,'Mix Substation Location Summary'!$R$4:$R$1316),"NOT FOUND"))))</f>
        <v>0</v>
      </c>
      <c r="I196" s="299">
        <f>IF($O196="ISO",E196,IF($O196="Non-Iso",0,IF($O196="Trans Line",SUMIF(#REF!,B196,#REF!),IF($O196="Mix",SUMIF('Mix Substation Location Summary'!$B$4:$B$1316,B196,'Mix Substation Location Summary'!$W$4:$W$1316),"NOT FOUND"))))</f>
        <v>0</v>
      </c>
      <c r="J196" s="299">
        <f>IF($O196="ISO",F196,IF($O196="Non-Iso",0,IF($O196="Trans Line",SUMIF(#REF!,$B196,#REF!),IF($O196="Mix",SUMIF('Mix Substation Location Summary'!$B$4:$B$1316,$B196,'Mix Substation Location Summary'!$AB$4:$AB$1316),"NOT FOUND"))))</f>
        <v>0</v>
      </c>
      <c r="K196" s="299">
        <f>IF($O196="ISO",0,IF($O196="Non-Iso",D196,IF($O196="Trans Line",SUMIF(#REF!,$B196,#REF!),IF($O196="Mix",SUMIF('Mix Substation Location Summary'!$B$4:$B$1316,$B196,'Mix Substation Location Summary'!$S$4:$S$1316)+SUMIF('Mix Substation Location Summary'!$B$4:$B$1316,$B196,'Mix Substation Location Summary'!$S$4:$S$1316),"NOT FOUND"))))</f>
        <v>0</v>
      </c>
      <c r="L196" s="299">
        <f>IF($O196="ISO",0,IF($O196="Non-Iso",E196,IF($O196="Trans Line",SUMIF(#REF!,$B196,#REF!),IF($O196="Mix",SUMIF('Mix Substation Location Summary'!$B$4:$B$1316,$B196,'Mix Substation Location Summary'!$X$4:$X$1316)+SUMIF('Mix Substation Location Summary'!$B$4:$B$1316,$B196,'Mix Substation Location Summary'!$Y$4:$Y$1316),"NOT FOUND"))))</f>
        <v>30613.48</v>
      </c>
      <c r="M196" s="299">
        <f>IF($O196="ISO",0,IF($O196="Non-Iso",F196,IF($O196="Trans Line",SUMIF(#REF!,$B196,#REF!),IF($O196="Mix",SUMIF('Mix Substation Location Summary'!$B$4:$B$1316,$B196,'Mix Substation Location Summary'!$AC$4:$AC$1316)+SUMIF('Mix Substation Location Summary'!$B$4:$B$1316,$B196,'Mix Substation Location Summary'!$AD$4:$AD$1316),"NOT FOUND"))))</f>
        <v>2145144.9300000006</v>
      </c>
      <c r="N196" s="562">
        <f t="shared" si="53"/>
        <v>0</v>
      </c>
      <c r="O196" s="546" t="s">
        <v>1316</v>
      </c>
      <c r="P196" s="546"/>
    </row>
    <row r="197" spans="1:16" x14ac:dyDescent="0.3">
      <c r="A197" s="448" t="s">
        <v>735</v>
      </c>
      <c r="B197" s="560">
        <v>5201</v>
      </c>
      <c r="C197" s="303" t="s">
        <v>1334</v>
      </c>
      <c r="D197" s="188">
        <f>SUMIFS('Mix Substation Location Summary'!$U$4:$U$1335,'Mix Substation Location Summary'!$B$4:$B$1335,'DS by Location'!$B197)</f>
        <v>351856.31</v>
      </c>
      <c r="E197" s="188">
        <f>SUMIFS('Mix Substation Location Summary'!$Z$4:$Z$1335,'Mix Substation Location Summary'!$B$4:$B$1335,'DS by Location'!$B197)</f>
        <v>488844.53999999992</v>
      </c>
      <c r="F197" s="188">
        <f>SUMIFS('Mix Substation Location Summary'!$AE$4:$AE$1335,'Mix Substation Location Summary'!$B$4:$B$1335,'DS by Location'!$B197)</f>
        <v>18589906.169999968</v>
      </c>
      <c r="G197" s="561">
        <f t="shared" si="56"/>
        <v>19430607.01999997</v>
      </c>
      <c r="H197" s="299">
        <f>IF($O197="ISO",D197,IF($O197="Non-Iso",0,IF($O197="Trans Line",SUMIF(#REF!,B197,#REF!),IF($O197="Mix",SUMIF('Mix Substation Location Summary'!$B$4:$B$1316,B197,'Mix Substation Location Summary'!$R$4:$R$1316),"NOT FOUND"))))</f>
        <v>0</v>
      </c>
      <c r="I197" s="299">
        <f>IF($O197="ISO",E197,IF($O197="Non-Iso",0,IF($O197="Trans Line",SUMIF(#REF!,B197,#REF!),IF($O197="Mix",SUMIF('Mix Substation Location Summary'!$B$4:$B$1316,B197,'Mix Substation Location Summary'!$W$4:$W$1316),"NOT FOUND"))))</f>
        <v>0</v>
      </c>
      <c r="J197" s="299">
        <f>IF($O197="ISO",F197,IF($O197="Non-Iso",0,IF($O197="Trans Line",SUMIF(#REF!,$B197,#REF!),IF($O197="Mix",SUMIF('Mix Substation Location Summary'!$B$4:$B$1316,$B197,'Mix Substation Location Summary'!$AB$4:$AB$1316),"NOT FOUND"))))</f>
        <v>0</v>
      </c>
      <c r="K197" s="299">
        <f>IF($O197="ISO",0,IF($O197="Non-Iso",D197,IF($O197="Trans Line",SUMIF(#REF!,$B197,#REF!),IF($O197="Mix",SUMIF('Mix Substation Location Summary'!$B$4:$B$1316,$B197,'Mix Substation Location Summary'!$S$4:$S$1316)+SUMIF('Mix Substation Location Summary'!$B$4:$B$1316,$B197,'Mix Substation Location Summary'!$S$4:$S$1316),"NOT FOUND"))))</f>
        <v>351856.31</v>
      </c>
      <c r="L197" s="299">
        <f>IF($O197="ISO",0,IF($O197="Non-Iso",E197,IF($O197="Trans Line",SUMIF(#REF!,$B197,#REF!),IF($O197="Mix",SUMIF('Mix Substation Location Summary'!$B$4:$B$1316,$B197,'Mix Substation Location Summary'!$X$4:$X$1316)+SUMIF('Mix Substation Location Summary'!$B$4:$B$1316,$B197,'Mix Substation Location Summary'!$Y$4:$Y$1316),"NOT FOUND"))))</f>
        <v>488844.53999999992</v>
      </c>
      <c r="M197" s="299">
        <f>IF($O197="ISO",0,IF($O197="Non-Iso",F197,IF($O197="Trans Line",SUMIF(#REF!,$B197,#REF!),IF($O197="Mix",SUMIF('Mix Substation Location Summary'!$B$4:$B$1316,$B197,'Mix Substation Location Summary'!$AC$4:$AC$1316)+SUMIF('Mix Substation Location Summary'!$B$4:$B$1316,$B197,'Mix Substation Location Summary'!$AD$4:$AD$1316),"NOT FOUND"))))</f>
        <v>18589906.169999968</v>
      </c>
      <c r="N197" s="562">
        <f t="shared" si="53"/>
        <v>0</v>
      </c>
      <c r="O197" s="546" t="s">
        <v>1316</v>
      </c>
      <c r="P197" s="546"/>
    </row>
    <row r="198" spans="1:16" x14ac:dyDescent="0.3">
      <c r="A198" s="448" t="s">
        <v>736</v>
      </c>
      <c r="B198" s="560">
        <v>5202</v>
      </c>
      <c r="C198" s="303" t="s">
        <v>1334</v>
      </c>
      <c r="D198" s="188">
        <f>SUMIFS('Mix Substation Location Summary'!$U$4:$U$1335,'Mix Substation Location Summary'!$B$4:$B$1335,'DS by Location'!$B198)</f>
        <v>865.92</v>
      </c>
      <c r="E198" s="188">
        <f>SUMIFS('Mix Substation Location Summary'!$Z$4:$Z$1335,'Mix Substation Location Summary'!$B$4:$B$1335,'DS by Location'!$B198)</f>
        <v>88620</v>
      </c>
      <c r="F198" s="188">
        <f>SUMIFS('Mix Substation Location Summary'!$AE$4:$AE$1335,'Mix Substation Location Summary'!$B$4:$B$1335,'DS by Location'!$B198)</f>
        <v>1367497.8699999996</v>
      </c>
      <c r="G198" s="561">
        <f t="shared" si="56"/>
        <v>1456983.7899999996</v>
      </c>
      <c r="H198" s="299">
        <f>IF($O198="ISO",D198,IF($O198="Non-Iso",0,IF($O198="Trans Line",SUMIF(#REF!,B198,#REF!),IF($O198="Mix",SUMIF('Mix Substation Location Summary'!$B$4:$B$1316,B198,'Mix Substation Location Summary'!$R$4:$R$1316),"NOT FOUND"))))</f>
        <v>0</v>
      </c>
      <c r="I198" s="299">
        <f>IF($O198="ISO",E198,IF($O198="Non-Iso",0,IF($O198="Trans Line",SUMIF(#REF!,B198,#REF!),IF($O198="Mix",SUMIF('Mix Substation Location Summary'!$B$4:$B$1316,B198,'Mix Substation Location Summary'!$W$4:$W$1316),"NOT FOUND"))))</f>
        <v>0</v>
      </c>
      <c r="J198" s="299">
        <f>IF($O198="ISO",F198,IF($O198="Non-Iso",0,IF($O198="Trans Line",SUMIF(#REF!,$B198,#REF!),IF($O198="Mix",SUMIF('Mix Substation Location Summary'!$B$4:$B$1316,$B198,'Mix Substation Location Summary'!$AB$4:$AB$1316),"NOT FOUND"))))</f>
        <v>0</v>
      </c>
      <c r="K198" s="299">
        <f>IF($O198="ISO",0,IF($O198="Non-Iso",D198,IF($O198="Trans Line",SUMIF(#REF!,$B198,#REF!),IF($O198="Mix",SUMIF('Mix Substation Location Summary'!$B$4:$B$1316,$B198,'Mix Substation Location Summary'!$S$4:$S$1316)+SUMIF('Mix Substation Location Summary'!$B$4:$B$1316,$B198,'Mix Substation Location Summary'!$S$4:$S$1316),"NOT FOUND"))))</f>
        <v>865.92</v>
      </c>
      <c r="L198" s="299">
        <f>IF($O198="ISO",0,IF($O198="Non-Iso",E198,IF($O198="Trans Line",SUMIF(#REF!,$B198,#REF!),IF($O198="Mix",SUMIF('Mix Substation Location Summary'!$B$4:$B$1316,$B198,'Mix Substation Location Summary'!$X$4:$X$1316)+SUMIF('Mix Substation Location Summary'!$B$4:$B$1316,$B198,'Mix Substation Location Summary'!$Y$4:$Y$1316),"NOT FOUND"))))</f>
        <v>88620</v>
      </c>
      <c r="M198" s="299">
        <f>IF($O198="ISO",0,IF($O198="Non-Iso",F198,IF($O198="Trans Line",SUMIF(#REF!,$B198,#REF!),IF($O198="Mix",SUMIF('Mix Substation Location Summary'!$B$4:$B$1316,$B198,'Mix Substation Location Summary'!$AC$4:$AC$1316)+SUMIF('Mix Substation Location Summary'!$B$4:$B$1316,$B198,'Mix Substation Location Summary'!$AD$4:$AD$1316),"NOT FOUND"))))</f>
        <v>1367497.8699999996</v>
      </c>
      <c r="N198" s="562">
        <f t="shared" si="53"/>
        <v>0</v>
      </c>
      <c r="O198" s="546" t="s">
        <v>1316</v>
      </c>
      <c r="P198" s="546"/>
    </row>
    <row r="199" spans="1:16" x14ac:dyDescent="0.3">
      <c r="A199" s="448" t="s">
        <v>737</v>
      </c>
      <c r="B199" s="560">
        <v>5204</v>
      </c>
      <c r="C199" s="303" t="s">
        <v>1334</v>
      </c>
      <c r="D199" s="188">
        <f>SUMIFS('Mix Substation Location Summary'!$U$4:$U$1335,'Mix Substation Location Summary'!$B$4:$B$1335,'DS by Location'!$B199)</f>
        <v>6230.4599999999991</v>
      </c>
      <c r="E199" s="188">
        <f>SUMIFS('Mix Substation Location Summary'!$Z$4:$Z$1335,'Mix Substation Location Summary'!$B$4:$B$1335,'DS by Location'!$B199)</f>
        <v>473692.48</v>
      </c>
      <c r="F199" s="188">
        <f>SUMIFS('Mix Substation Location Summary'!$AE$4:$AE$1335,'Mix Substation Location Summary'!$B$4:$B$1335,'DS by Location'!$B199)</f>
        <v>8439896.6700000074</v>
      </c>
      <c r="G199" s="561">
        <f t="shared" si="56"/>
        <v>8919819.6100000069</v>
      </c>
      <c r="H199" s="299">
        <f>IF($O199="ISO",D199,IF($O199="Non-Iso",0,IF($O199="Trans Line",SUMIF(#REF!,B199,#REF!),IF($O199="Mix",SUMIF('Mix Substation Location Summary'!$B$4:$B$1316,B199,'Mix Substation Location Summary'!$R$4:$R$1316),"NOT FOUND"))))</f>
        <v>0</v>
      </c>
      <c r="I199" s="299">
        <f>IF($O199="ISO",E199,IF($O199="Non-Iso",0,IF($O199="Trans Line",SUMIF(#REF!,B199,#REF!),IF($O199="Mix",SUMIF('Mix Substation Location Summary'!$B$4:$B$1316,B199,'Mix Substation Location Summary'!$W$4:$W$1316),"NOT FOUND"))))</f>
        <v>0</v>
      </c>
      <c r="J199" s="299">
        <f>IF($O199="ISO",F199,IF($O199="Non-Iso",0,IF($O199="Trans Line",SUMIF(#REF!,$B199,#REF!),IF($O199="Mix",SUMIF('Mix Substation Location Summary'!$B$4:$B$1316,$B199,'Mix Substation Location Summary'!$AB$4:$AB$1316),"NOT FOUND"))))</f>
        <v>0</v>
      </c>
      <c r="K199" s="299">
        <f>IF($O199="ISO",0,IF($O199="Non-Iso",D199,IF($O199="Trans Line",SUMIF(#REF!,$B199,#REF!),IF($O199="Mix",SUMIF('Mix Substation Location Summary'!$B$4:$B$1316,$B199,'Mix Substation Location Summary'!$S$4:$S$1316)+SUMIF('Mix Substation Location Summary'!$B$4:$B$1316,$B199,'Mix Substation Location Summary'!$S$4:$S$1316),"NOT FOUND"))))</f>
        <v>6230.4599999999991</v>
      </c>
      <c r="L199" s="299">
        <f>IF($O199="ISO",0,IF($O199="Non-Iso",E199,IF($O199="Trans Line",SUMIF(#REF!,$B199,#REF!),IF($O199="Mix",SUMIF('Mix Substation Location Summary'!$B$4:$B$1316,$B199,'Mix Substation Location Summary'!$X$4:$X$1316)+SUMIF('Mix Substation Location Summary'!$B$4:$B$1316,$B199,'Mix Substation Location Summary'!$Y$4:$Y$1316),"NOT FOUND"))))</f>
        <v>473692.48</v>
      </c>
      <c r="M199" s="299">
        <f>IF($O199="ISO",0,IF($O199="Non-Iso",F199,IF($O199="Trans Line",SUMIF(#REF!,$B199,#REF!),IF($O199="Mix",SUMIF('Mix Substation Location Summary'!$B$4:$B$1316,$B199,'Mix Substation Location Summary'!$AC$4:$AC$1316)+SUMIF('Mix Substation Location Summary'!$B$4:$B$1316,$B199,'Mix Substation Location Summary'!$AD$4:$AD$1316),"NOT FOUND"))))</f>
        <v>8439896.6700000074</v>
      </c>
      <c r="N199" s="562">
        <f t="shared" si="53"/>
        <v>0</v>
      </c>
      <c r="O199" s="546" t="s">
        <v>1316</v>
      </c>
      <c r="P199" s="546"/>
    </row>
    <row r="200" spans="1:16" x14ac:dyDescent="0.3">
      <c r="A200" s="448" t="s">
        <v>738</v>
      </c>
      <c r="B200" s="560">
        <v>5205</v>
      </c>
      <c r="C200" s="303" t="s">
        <v>1334</v>
      </c>
      <c r="D200" s="188">
        <f>SUMIFS('Mix Substation Location Summary'!$U$4:$U$1335,'Mix Substation Location Summary'!$B$4:$B$1335,'DS by Location'!$B200)</f>
        <v>0</v>
      </c>
      <c r="E200" s="188">
        <f>SUMIFS('Mix Substation Location Summary'!$Z$4:$Z$1335,'Mix Substation Location Summary'!$B$4:$B$1335,'DS by Location'!$B200)</f>
        <v>24728.090000000004</v>
      </c>
      <c r="F200" s="188">
        <f>SUMIFS('Mix Substation Location Summary'!$AE$4:$AE$1335,'Mix Substation Location Summary'!$B$4:$B$1335,'DS by Location'!$B200)</f>
        <v>1350031.7599999993</v>
      </c>
      <c r="G200" s="561">
        <f t="shared" si="56"/>
        <v>1374759.8499999994</v>
      </c>
      <c r="H200" s="299">
        <f>IF($O200="ISO",D200,IF($O200="Non-Iso",0,IF($O200="Trans Line",SUMIF(#REF!,B200,#REF!),IF($O200="Mix",SUMIF('Mix Substation Location Summary'!$B$4:$B$1316,B200,'Mix Substation Location Summary'!$R$4:$R$1316),"NOT FOUND"))))</f>
        <v>0</v>
      </c>
      <c r="I200" s="299">
        <f>IF($O200="ISO",E200,IF($O200="Non-Iso",0,IF($O200="Trans Line",SUMIF(#REF!,B200,#REF!),IF($O200="Mix",SUMIF('Mix Substation Location Summary'!$B$4:$B$1316,B200,'Mix Substation Location Summary'!$W$4:$W$1316),"NOT FOUND"))))</f>
        <v>0</v>
      </c>
      <c r="J200" s="299">
        <f>IF($O200="ISO",F200,IF($O200="Non-Iso",0,IF($O200="Trans Line",SUMIF(#REF!,$B200,#REF!),IF($O200="Mix",SUMIF('Mix Substation Location Summary'!$B$4:$B$1316,$B200,'Mix Substation Location Summary'!$AB$4:$AB$1316),"NOT FOUND"))))</f>
        <v>0</v>
      </c>
      <c r="K200" s="299">
        <f>IF($O200="ISO",0,IF($O200="Non-Iso",D200,IF($O200="Trans Line",SUMIF(#REF!,$B200,#REF!),IF($O200="Mix",SUMIF('Mix Substation Location Summary'!$B$4:$B$1316,$B200,'Mix Substation Location Summary'!$S$4:$S$1316)+SUMIF('Mix Substation Location Summary'!$B$4:$B$1316,$B200,'Mix Substation Location Summary'!$S$4:$S$1316),"NOT FOUND"))))</f>
        <v>0</v>
      </c>
      <c r="L200" s="299">
        <f>IF($O200="ISO",0,IF($O200="Non-Iso",E200,IF($O200="Trans Line",SUMIF(#REF!,$B200,#REF!),IF($O200="Mix",SUMIF('Mix Substation Location Summary'!$B$4:$B$1316,$B200,'Mix Substation Location Summary'!$X$4:$X$1316)+SUMIF('Mix Substation Location Summary'!$B$4:$B$1316,$B200,'Mix Substation Location Summary'!$Y$4:$Y$1316),"NOT FOUND"))))</f>
        <v>24728.090000000004</v>
      </c>
      <c r="M200" s="299">
        <f>IF($O200="ISO",0,IF($O200="Non-Iso",F200,IF($O200="Trans Line",SUMIF(#REF!,$B200,#REF!),IF($O200="Mix",SUMIF('Mix Substation Location Summary'!$B$4:$B$1316,$B200,'Mix Substation Location Summary'!$AC$4:$AC$1316)+SUMIF('Mix Substation Location Summary'!$B$4:$B$1316,$B200,'Mix Substation Location Summary'!$AD$4:$AD$1316),"NOT FOUND"))))</f>
        <v>1350031.7599999993</v>
      </c>
      <c r="N200" s="562">
        <f t="shared" si="53"/>
        <v>0</v>
      </c>
      <c r="O200" s="546" t="s">
        <v>1316</v>
      </c>
      <c r="P200" s="546"/>
    </row>
    <row r="201" spans="1:16" x14ac:dyDescent="0.3">
      <c r="A201" s="448" t="s">
        <v>739</v>
      </c>
      <c r="B201" s="560">
        <v>5206</v>
      </c>
      <c r="C201" s="303" t="s">
        <v>1333</v>
      </c>
      <c r="D201" s="188">
        <f>SUMIFS('Mix Substation Location Summary'!$U$4:$U$1335,'Mix Substation Location Summary'!$B$4:$B$1335,'DS by Location'!$B201)</f>
        <v>2210.52</v>
      </c>
      <c r="E201" s="188">
        <f>SUMIFS('Mix Substation Location Summary'!$Z$4:$Z$1335,'Mix Substation Location Summary'!$B$4:$B$1335,'DS by Location'!$B201)</f>
        <v>14057.92</v>
      </c>
      <c r="F201" s="188">
        <f>SUMIFS('Mix Substation Location Summary'!$AE$4:$AE$1335,'Mix Substation Location Summary'!$B$4:$B$1335,'DS by Location'!$B201)</f>
        <v>812240.66</v>
      </c>
      <c r="G201" s="561">
        <f t="shared" si="56"/>
        <v>828509.1</v>
      </c>
      <c r="H201" s="299">
        <f>IF($O201="ISO",D201,IF($O201="Non-Iso",0,IF($O201="Trans Line",SUMIF(#REF!,B201,#REF!),IF($O201="Mix",SUMIF('Mix Substation Location Summary'!$B$4:$B$1316,B201,'Mix Substation Location Summary'!$R$4:$R$1316),"NOT FOUND"))))</f>
        <v>0</v>
      </c>
      <c r="I201" s="299">
        <f>IF($O201="ISO",E201,IF($O201="Non-Iso",0,IF($O201="Trans Line",SUMIF(#REF!,B201,#REF!),IF($O201="Mix",SUMIF('Mix Substation Location Summary'!$B$4:$B$1316,B201,'Mix Substation Location Summary'!$W$4:$W$1316),"NOT FOUND"))))</f>
        <v>0</v>
      </c>
      <c r="J201" s="299">
        <f>IF($O201="ISO",F201,IF($O201="Non-Iso",0,IF($O201="Trans Line",SUMIF(#REF!,$B201,#REF!),IF($O201="Mix",SUMIF('Mix Substation Location Summary'!$B$4:$B$1316,$B201,'Mix Substation Location Summary'!$AB$4:$AB$1316),"NOT FOUND"))))</f>
        <v>0</v>
      </c>
      <c r="K201" s="299">
        <f>IF($O201="ISO",0,IF($O201="Non-Iso",D201,IF($O201="Trans Line",SUMIF(#REF!,$B201,#REF!),IF($O201="Mix",SUMIF('Mix Substation Location Summary'!$B$4:$B$1316,$B201,'Mix Substation Location Summary'!$S$4:$S$1316)+SUMIF('Mix Substation Location Summary'!$B$4:$B$1316,$B201,'Mix Substation Location Summary'!$S$4:$S$1316),"NOT FOUND"))))</f>
        <v>2210.52</v>
      </c>
      <c r="L201" s="299">
        <f>IF($O201="ISO",0,IF($O201="Non-Iso",E201,IF($O201="Trans Line",SUMIF(#REF!,$B201,#REF!),IF($O201="Mix",SUMIF('Mix Substation Location Summary'!$B$4:$B$1316,$B201,'Mix Substation Location Summary'!$X$4:$X$1316)+SUMIF('Mix Substation Location Summary'!$B$4:$B$1316,$B201,'Mix Substation Location Summary'!$Y$4:$Y$1316),"NOT FOUND"))))</f>
        <v>14057.92</v>
      </c>
      <c r="M201" s="299">
        <f>IF($O201="ISO",0,IF($O201="Non-Iso",F201,IF($O201="Trans Line",SUMIF(#REF!,$B201,#REF!),IF($O201="Mix",SUMIF('Mix Substation Location Summary'!$B$4:$B$1316,$B201,'Mix Substation Location Summary'!$AC$4:$AC$1316)+SUMIF('Mix Substation Location Summary'!$B$4:$B$1316,$B201,'Mix Substation Location Summary'!$AD$4:$AD$1316),"NOT FOUND"))))</f>
        <v>812240.66</v>
      </c>
      <c r="N201" s="562">
        <f t="shared" si="53"/>
        <v>0</v>
      </c>
      <c r="O201" s="546" t="s">
        <v>1316</v>
      </c>
      <c r="P201" s="546"/>
    </row>
    <row r="202" spans="1:16" x14ac:dyDescent="0.3">
      <c r="A202" s="448" t="s">
        <v>740</v>
      </c>
      <c r="B202" s="560">
        <v>5207</v>
      </c>
      <c r="C202" s="303" t="s">
        <v>1334</v>
      </c>
      <c r="D202" s="188">
        <f>SUMIFS('Mix Substation Location Summary'!$U$4:$U$1335,'Mix Substation Location Summary'!$B$4:$B$1335,'DS by Location'!$B202)</f>
        <v>8980.9000000000015</v>
      </c>
      <c r="E202" s="188">
        <f>SUMIFS('Mix Substation Location Summary'!$Z$4:$Z$1335,'Mix Substation Location Summary'!$B$4:$B$1335,'DS by Location'!$B202)</f>
        <v>395551.02</v>
      </c>
      <c r="F202" s="188">
        <f>SUMIFS('Mix Substation Location Summary'!$AE$4:$AE$1335,'Mix Substation Location Summary'!$B$4:$B$1335,'DS by Location'!$B202)</f>
        <v>5035589.4200000037</v>
      </c>
      <c r="G202" s="561">
        <f t="shared" si="56"/>
        <v>5440121.3400000036</v>
      </c>
      <c r="H202" s="299">
        <f>IF($O202="ISO",D202,IF($O202="Non-Iso",0,IF($O202="Trans Line",SUMIF(#REF!,B202,#REF!),IF($O202="Mix",SUMIF('Mix Substation Location Summary'!$B$4:$B$1316,B202,'Mix Substation Location Summary'!$R$4:$R$1316),"NOT FOUND"))))</f>
        <v>0</v>
      </c>
      <c r="I202" s="299">
        <f>IF($O202="ISO",E202,IF($O202="Non-Iso",0,IF($O202="Trans Line",SUMIF(#REF!,B202,#REF!),IF($O202="Mix",SUMIF('Mix Substation Location Summary'!$B$4:$B$1316,B202,'Mix Substation Location Summary'!$W$4:$W$1316),"NOT FOUND"))))</f>
        <v>0</v>
      </c>
      <c r="J202" s="299">
        <f>IF($O202="ISO",F202,IF($O202="Non-Iso",0,IF($O202="Trans Line",SUMIF(#REF!,$B202,#REF!),IF($O202="Mix",SUMIF('Mix Substation Location Summary'!$B$4:$B$1316,$B202,'Mix Substation Location Summary'!$AB$4:$AB$1316),"NOT FOUND"))))</f>
        <v>0</v>
      </c>
      <c r="K202" s="299">
        <f>IF($O202="ISO",0,IF($O202="Non-Iso",D202,IF($O202="Trans Line",SUMIF(#REF!,$B202,#REF!),IF($O202="Mix",SUMIF('Mix Substation Location Summary'!$B$4:$B$1316,$B202,'Mix Substation Location Summary'!$S$4:$S$1316)+SUMIF('Mix Substation Location Summary'!$B$4:$B$1316,$B202,'Mix Substation Location Summary'!$S$4:$S$1316),"NOT FOUND"))))</f>
        <v>8980.9000000000015</v>
      </c>
      <c r="L202" s="299">
        <f>IF($O202="ISO",0,IF($O202="Non-Iso",E202,IF($O202="Trans Line",SUMIF(#REF!,$B202,#REF!),IF($O202="Mix",SUMIF('Mix Substation Location Summary'!$B$4:$B$1316,$B202,'Mix Substation Location Summary'!$X$4:$X$1316)+SUMIF('Mix Substation Location Summary'!$B$4:$B$1316,$B202,'Mix Substation Location Summary'!$Y$4:$Y$1316),"NOT FOUND"))))</f>
        <v>395551.02</v>
      </c>
      <c r="M202" s="299">
        <f>IF($O202="ISO",0,IF($O202="Non-Iso",F202,IF($O202="Trans Line",SUMIF(#REF!,$B202,#REF!),IF($O202="Mix",SUMIF('Mix Substation Location Summary'!$B$4:$B$1316,$B202,'Mix Substation Location Summary'!$AC$4:$AC$1316)+SUMIF('Mix Substation Location Summary'!$B$4:$B$1316,$B202,'Mix Substation Location Summary'!$AD$4:$AD$1316),"NOT FOUND"))))</f>
        <v>5035589.4200000037</v>
      </c>
      <c r="N202" s="562">
        <f t="shared" si="53"/>
        <v>0</v>
      </c>
      <c r="O202" s="546" t="s">
        <v>1316</v>
      </c>
      <c r="P202" s="546"/>
    </row>
    <row r="203" spans="1:16" x14ac:dyDescent="0.3">
      <c r="A203" s="448" t="s">
        <v>741</v>
      </c>
      <c r="B203" s="560">
        <v>5208</v>
      </c>
      <c r="C203" s="303" t="s">
        <v>1334</v>
      </c>
      <c r="D203" s="188">
        <f>SUMIFS('Mix Substation Location Summary'!$U$4:$U$1335,'Mix Substation Location Summary'!$B$4:$B$1335,'DS by Location'!$B203)</f>
        <v>79779.010000000009</v>
      </c>
      <c r="E203" s="188">
        <f>SUMIFS('Mix Substation Location Summary'!$Z$4:$Z$1335,'Mix Substation Location Summary'!$B$4:$B$1335,'DS by Location'!$B203)</f>
        <v>971477.4800000001</v>
      </c>
      <c r="F203" s="188">
        <f>SUMIFS('Mix Substation Location Summary'!$AE$4:$AE$1335,'Mix Substation Location Summary'!$B$4:$B$1335,'DS by Location'!$B203)</f>
        <v>6720618.1800000016</v>
      </c>
      <c r="G203" s="561">
        <f t="shared" si="56"/>
        <v>7771874.6700000018</v>
      </c>
      <c r="H203" s="299">
        <f>IF($O203="ISO",D203,IF($O203="Non-Iso",0,IF($O203="Trans Line",SUMIF(#REF!,B203,#REF!),IF($O203="Mix",SUMIF('Mix Substation Location Summary'!$B$4:$B$1316,B203,'Mix Substation Location Summary'!$R$4:$R$1316),"NOT FOUND"))))</f>
        <v>0</v>
      </c>
      <c r="I203" s="299">
        <f>IF($O203="ISO",E203,IF($O203="Non-Iso",0,IF($O203="Trans Line",SUMIF(#REF!,B203,#REF!),IF($O203="Mix",SUMIF('Mix Substation Location Summary'!$B$4:$B$1316,B203,'Mix Substation Location Summary'!$W$4:$W$1316),"NOT FOUND"))))</f>
        <v>0</v>
      </c>
      <c r="J203" s="299">
        <f>IF($O203="ISO",F203,IF($O203="Non-Iso",0,IF($O203="Trans Line",SUMIF(#REF!,$B203,#REF!),IF($O203="Mix",SUMIF('Mix Substation Location Summary'!$B$4:$B$1316,$B203,'Mix Substation Location Summary'!$AB$4:$AB$1316),"NOT FOUND"))))</f>
        <v>0</v>
      </c>
      <c r="K203" s="299">
        <f>IF($O203="ISO",0,IF($O203="Non-Iso",D203,IF($O203="Trans Line",SUMIF(#REF!,$B203,#REF!),IF($O203="Mix",SUMIF('Mix Substation Location Summary'!$B$4:$B$1316,$B203,'Mix Substation Location Summary'!$S$4:$S$1316)+SUMIF('Mix Substation Location Summary'!$B$4:$B$1316,$B203,'Mix Substation Location Summary'!$S$4:$S$1316),"NOT FOUND"))))</f>
        <v>79779.010000000009</v>
      </c>
      <c r="L203" s="299">
        <f>IF($O203="ISO",0,IF($O203="Non-Iso",E203,IF($O203="Trans Line",SUMIF(#REF!,$B203,#REF!),IF($O203="Mix",SUMIF('Mix Substation Location Summary'!$B$4:$B$1316,$B203,'Mix Substation Location Summary'!$X$4:$X$1316)+SUMIF('Mix Substation Location Summary'!$B$4:$B$1316,$B203,'Mix Substation Location Summary'!$Y$4:$Y$1316),"NOT FOUND"))))</f>
        <v>971477.4800000001</v>
      </c>
      <c r="M203" s="299">
        <f>IF($O203="ISO",0,IF($O203="Non-Iso",F203,IF($O203="Trans Line",SUMIF(#REF!,$B203,#REF!),IF($O203="Mix",SUMIF('Mix Substation Location Summary'!$B$4:$B$1316,$B203,'Mix Substation Location Summary'!$AC$4:$AC$1316)+SUMIF('Mix Substation Location Summary'!$B$4:$B$1316,$B203,'Mix Substation Location Summary'!$AD$4:$AD$1316),"NOT FOUND"))))</f>
        <v>6720618.1800000016</v>
      </c>
      <c r="N203" s="562">
        <f t="shared" si="53"/>
        <v>0</v>
      </c>
      <c r="O203" s="546" t="s">
        <v>1316</v>
      </c>
      <c r="P203" s="546"/>
    </row>
    <row r="204" spans="1:16" x14ac:dyDescent="0.3">
      <c r="A204" s="448" t="s">
        <v>742</v>
      </c>
      <c r="B204" s="560">
        <v>5209</v>
      </c>
      <c r="C204" s="303" t="s">
        <v>1333</v>
      </c>
      <c r="D204" s="188">
        <f>SUMIFS('Mix Substation Location Summary'!$U$4:$U$1335,'Mix Substation Location Summary'!$B$4:$B$1335,'DS by Location'!$B204)</f>
        <v>69464.639999999999</v>
      </c>
      <c r="E204" s="188">
        <f>SUMIFS('Mix Substation Location Summary'!$Z$4:$Z$1335,'Mix Substation Location Summary'!$B$4:$B$1335,'DS by Location'!$B204)</f>
        <v>86815.540000000008</v>
      </c>
      <c r="F204" s="188">
        <f>SUMIFS('Mix Substation Location Summary'!$AE$4:$AE$1335,'Mix Substation Location Summary'!$B$4:$B$1335,'DS by Location'!$B204)</f>
        <v>2020929.7699999996</v>
      </c>
      <c r="G204" s="561">
        <f t="shared" si="56"/>
        <v>2177209.9499999997</v>
      </c>
      <c r="H204" s="299">
        <f>IF($O204="ISO",D204,IF($O204="Non-Iso",0,IF($O204="Trans Line",SUMIF(#REF!,B204,#REF!),IF($O204="Mix",SUMIF('Mix Substation Location Summary'!$B$4:$B$1316,B204,'Mix Substation Location Summary'!$R$4:$R$1316),"NOT FOUND"))))</f>
        <v>0</v>
      </c>
      <c r="I204" s="299">
        <f>IF($O204="ISO",E204,IF($O204="Non-Iso",0,IF($O204="Trans Line",SUMIF(#REF!,B204,#REF!),IF($O204="Mix",SUMIF('Mix Substation Location Summary'!$B$4:$B$1316,B204,'Mix Substation Location Summary'!$W$4:$W$1316),"NOT FOUND"))))</f>
        <v>0</v>
      </c>
      <c r="J204" s="299">
        <f>IF($O204="ISO",F204,IF($O204="Non-Iso",0,IF($O204="Trans Line",SUMIF(#REF!,$B204,#REF!),IF($O204="Mix",SUMIF('Mix Substation Location Summary'!$B$4:$B$1316,$B204,'Mix Substation Location Summary'!$AB$4:$AB$1316),"NOT FOUND"))))</f>
        <v>0</v>
      </c>
      <c r="K204" s="299">
        <f>IF($O204="ISO",0,IF($O204="Non-Iso",D204,IF($O204="Trans Line",SUMIF(#REF!,$B204,#REF!),IF($O204="Mix",SUMIF('Mix Substation Location Summary'!$B$4:$B$1316,$B204,'Mix Substation Location Summary'!$S$4:$S$1316)+SUMIF('Mix Substation Location Summary'!$B$4:$B$1316,$B204,'Mix Substation Location Summary'!$S$4:$S$1316),"NOT FOUND"))))</f>
        <v>69464.639999999999</v>
      </c>
      <c r="L204" s="299">
        <f>IF($O204="ISO",0,IF($O204="Non-Iso",E204,IF($O204="Trans Line",SUMIF(#REF!,$B204,#REF!),IF($O204="Mix",SUMIF('Mix Substation Location Summary'!$B$4:$B$1316,$B204,'Mix Substation Location Summary'!$X$4:$X$1316)+SUMIF('Mix Substation Location Summary'!$B$4:$B$1316,$B204,'Mix Substation Location Summary'!$Y$4:$Y$1316),"NOT FOUND"))))</f>
        <v>86815.540000000008</v>
      </c>
      <c r="M204" s="299">
        <f>IF($O204="ISO",0,IF($O204="Non-Iso",F204,IF($O204="Trans Line",SUMIF(#REF!,$B204,#REF!),IF($O204="Mix",SUMIF('Mix Substation Location Summary'!$B$4:$B$1316,$B204,'Mix Substation Location Summary'!$AC$4:$AC$1316)+SUMIF('Mix Substation Location Summary'!$B$4:$B$1316,$B204,'Mix Substation Location Summary'!$AD$4:$AD$1316),"NOT FOUND"))))</f>
        <v>2020929.7699999996</v>
      </c>
      <c r="N204" s="562">
        <f t="shared" si="53"/>
        <v>0</v>
      </c>
      <c r="O204" s="546" t="s">
        <v>1316</v>
      </c>
      <c r="P204" s="546"/>
    </row>
    <row r="205" spans="1:16" x14ac:dyDescent="0.3">
      <c r="A205" s="448" t="s">
        <v>743</v>
      </c>
      <c r="B205" s="560">
        <v>5210</v>
      </c>
      <c r="C205" s="303" t="s">
        <v>1334</v>
      </c>
      <c r="D205" s="188">
        <f>SUMIFS('Mix Substation Location Summary'!$U$4:$U$1335,'Mix Substation Location Summary'!$B$4:$B$1335,'DS by Location'!$B205)</f>
        <v>196527.1</v>
      </c>
      <c r="E205" s="188">
        <f>SUMIFS('Mix Substation Location Summary'!$Z$4:$Z$1335,'Mix Substation Location Summary'!$B$4:$B$1335,'DS by Location'!$B205)</f>
        <v>386909.76000000007</v>
      </c>
      <c r="F205" s="188">
        <f>SUMIFS('Mix Substation Location Summary'!$AE$4:$AE$1335,'Mix Substation Location Summary'!$B$4:$B$1335,'DS by Location'!$B205)</f>
        <v>4305057.6000000015</v>
      </c>
      <c r="G205" s="561">
        <f t="shared" si="56"/>
        <v>4888494.4600000018</v>
      </c>
      <c r="H205" s="299">
        <f>IF($O205="ISO",D205,IF($O205="Non-Iso",0,IF($O205="Trans Line",SUMIF(#REF!,B205,#REF!),IF($O205="Mix",SUMIF('Mix Substation Location Summary'!$B$4:$B$1316,B205,'Mix Substation Location Summary'!$R$4:$R$1316),"NOT FOUND"))))</f>
        <v>0</v>
      </c>
      <c r="I205" s="299">
        <f>IF($O205="ISO",E205,IF($O205="Non-Iso",0,IF($O205="Trans Line",SUMIF(#REF!,B205,#REF!),IF($O205="Mix",SUMIF('Mix Substation Location Summary'!$B$4:$B$1316,B205,'Mix Substation Location Summary'!$W$4:$W$1316),"NOT FOUND"))))</f>
        <v>0</v>
      </c>
      <c r="J205" s="299">
        <f>IF($O205="ISO",F205,IF($O205="Non-Iso",0,IF($O205="Trans Line",SUMIF(#REF!,$B205,#REF!),IF($O205="Mix",SUMIF('Mix Substation Location Summary'!$B$4:$B$1316,$B205,'Mix Substation Location Summary'!$AB$4:$AB$1316),"NOT FOUND"))))</f>
        <v>0</v>
      </c>
      <c r="K205" s="299">
        <f>IF($O205="ISO",0,IF($O205="Non-Iso",D205,IF($O205="Trans Line",SUMIF(#REF!,$B205,#REF!),IF($O205="Mix",SUMIF('Mix Substation Location Summary'!$B$4:$B$1316,$B205,'Mix Substation Location Summary'!$S$4:$S$1316)+SUMIF('Mix Substation Location Summary'!$B$4:$B$1316,$B205,'Mix Substation Location Summary'!$S$4:$S$1316),"NOT FOUND"))))</f>
        <v>196527.1</v>
      </c>
      <c r="L205" s="299">
        <f>IF($O205="ISO",0,IF($O205="Non-Iso",E205,IF($O205="Trans Line",SUMIF(#REF!,$B205,#REF!),IF($O205="Mix",SUMIF('Mix Substation Location Summary'!$B$4:$B$1316,$B205,'Mix Substation Location Summary'!$X$4:$X$1316)+SUMIF('Mix Substation Location Summary'!$B$4:$B$1316,$B205,'Mix Substation Location Summary'!$Y$4:$Y$1316),"NOT FOUND"))))</f>
        <v>386909.76000000007</v>
      </c>
      <c r="M205" s="299">
        <f>IF($O205="ISO",0,IF($O205="Non-Iso",F205,IF($O205="Trans Line",SUMIF(#REF!,$B205,#REF!),IF($O205="Mix",SUMIF('Mix Substation Location Summary'!$B$4:$B$1316,$B205,'Mix Substation Location Summary'!$AC$4:$AC$1316)+SUMIF('Mix Substation Location Summary'!$B$4:$B$1316,$B205,'Mix Substation Location Summary'!$AD$4:$AD$1316),"NOT FOUND"))))</f>
        <v>4305057.6000000015</v>
      </c>
      <c r="N205" s="562">
        <f t="shared" si="53"/>
        <v>0</v>
      </c>
      <c r="O205" s="546" t="s">
        <v>1316</v>
      </c>
      <c r="P205" s="546"/>
    </row>
    <row r="206" spans="1:16" x14ac:dyDescent="0.3">
      <c r="A206" s="448" t="s">
        <v>744</v>
      </c>
      <c r="B206" s="560">
        <v>5211</v>
      </c>
      <c r="C206" s="303" t="s">
        <v>1334</v>
      </c>
      <c r="D206" s="188">
        <f>SUMIFS('Mix Substation Location Summary'!$U$4:$U$1335,'Mix Substation Location Summary'!$B$4:$B$1335,'DS by Location'!$B206)</f>
        <v>23554.39</v>
      </c>
      <c r="E206" s="188">
        <f>SUMIFS('Mix Substation Location Summary'!$Z$4:$Z$1335,'Mix Substation Location Summary'!$B$4:$B$1335,'DS by Location'!$B206)</f>
        <v>239551.91999999998</v>
      </c>
      <c r="F206" s="188">
        <f>SUMIFS('Mix Substation Location Summary'!$AE$4:$AE$1335,'Mix Substation Location Summary'!$B$4:$B$1335,'DS by Location'!$B206)</f>
        <v>7332665.2899999963</v>
      </c>
      <c r="G206" s="561">
        <f t="shared" si="56"/>
        <v>7595771.5999999959</v>
      </c>
      <c r="H206" s="299">
        <f>IF($O206="ISO",D206,IF($O206="Non-Iso",0,IF($O206="Trans Line",SUMIF(#REF!,B206,#REF!),IF($O206="Mix",SUMIF('Mix Substation Location Summary'!$B$4:$B$1316,B206,'Mix Substation Location Summary'!$R$4:$R$1316),"NOT FOUND"))))</f>
        <v>0</v>
      </c>
      <c r="I206" s="299">
        <f>IF($O206="ISO",E206,IF($O206="Non-Iso",0,IF($O206="Trans Line",SUMIF(#REF!,B206,#REF!),IF($O206="Mix",SUMIF('Mix Substation Location Summary'!$B$4:$B$1316,B206,'Mix Substation Location Summary'!$W$4:$W$1316),"NOT FOUND"))))</f>
        <v>0</v>
      </c>
      <c r="J206" s="299">
        <f>IF($O206="ISO",F206,IF($O206="Non-Iso",0,IF($O206="Trans Line",SUMIF(#REF!,$B206,#REF!),IF($O206="Mix",SUMIF('Mix Substation Location Summary'!$B$4:$B$1316,$B206,'Mix Substation Location Summary'!$AB$4:$AB$1316),"NOT FOUND"))))</f>
        <v>0</v>
      </c>
      <c r="K206" s="299">
        <f>IF($O206="ISO",0,IF($O206="Non-Iso",D206,IF($O206="Trans Line",SUMIF(#REF!,$B206,#REF!),IF($O206="Mix",SUMIF('Mix Substation Location Summary'!$B$4:$B$1316,$B206,'Mix Substation Location Summary'!$S$4:$S$1316)+SUMIF('Mix Substation Location Summary'!$B$4:$B$1316,$B206,'Mix Substation Location Summary'!$S$4:$S$1316),"NOT FOUND"))))</f>
        <v>23554.39</v>
      </c>
      <c r="L206" s="299">
        <f>IF($O206="ISO",0,IF($O206="Non-Iso",E206,IF($O206="Trans Line",SUMIF(#REF!,$B206,#REF!),IF($O206="Mix",SUMIF('Mix Substation Location Summary'!$B$4:$B$1316,$B206,'Mix Substation Location Summary'!$X$4:$X$1316)+SUMIF('Mix Substation Location Summary'!$B$4:$B$1316,$B206,'Mix Substation Location Summary'!$Y$4:$Y$1316),"NOT FOUND"))))</f>
        <v>239551.91999999998</v>
      </c>
      <c r="M206" s="299">
        <f>IF($O206="ISO",0,IF($O206="Non-Iso",F206,IF($O206="Trans Line",SUMIF(#REF!,$B206,#REF!),IF($O206="Mix",SUMIF('Mix Substation Location Summary'!$B$4:$B$1316,$B206,'Mix Substation Location Summary'!$AC$4:$AC$1316)+SUMIF('Mix Substation Location Summary'!$B$4:$B$1316,$B206,'Mix Substation Location Summary'!$AD$4:$AD$1316),"NOT FOUND"))))</f>
        <v>7332665.2899999963</v>
      </c>
      <c r="N206" s="562">
        <f t="shared" si="53"/>
        <v>0</v>
      </c>
      <c r="O206" s="546" t="s">
        <v>1316</v>
      </c>
      <c r="P206" s="546"/>
    </row>
    <row r="207" spans="1:16" x14ac:dyDescent="0.3">
      <c r="A207" s="448" t="s">
        <v>745</v>
      </c>
      <c r="B207" s="560">
        <v>5212</v>
      </c>
      <c r="C207" s="303" t="s">
        <v>1334</v>
      </c>
      <c r="D207" s="188">
        <f>SUMIFS('Mix Substation Location Summary'!$U$4:$U$1335,'Mix Substation Location Summary'!$B$4:$B$1335,'DS by Location'!$B207)</f>
        <v>0</v>
      </c>
      <c r="E207" s="188">
        <f>SUMIFS('Mix Substation Location Summary'!$Z$4:$Z$1335,'Mix Substation Location Summary'!$B$4:$B$1335,'DS by Location'!$B207)</f>
        <v>30762.53</v>
      </c>
      <c r="F207" s="188">
        <f>SUMIFS('Mix Substation Location Summary'!$AE$4:$AE$1335,'Mix Substation Location Summary'!$B$4:$B$1335,'DS by Location'!$B207)</f>
        <v>263477.66000000003</v>
      </c>
      <c r="G207" s="561">
        <f t="shared" si="56"/>
        <v>294240.19000000006</v>
      </c>
      <c r="H207" s="299">
        <f>IF($O207="ISO",D207,IF($O207="Non-Iso",0,IF($O207="Trans Line",SUMIF(#REF!,B207,#REF!),IF($O207="Mix",SUMIF('Mix Substation Location Summary'!$B$4:$B$1316,B207,'Mix Substation Location Summary'!$R$4:$R$1316),"NOT FOUND"))))</f>
        <v>0</v>
      </c>
      <c r="I207" s="299">
        <f>IF($O207="ISO",E207,IF($O207="Non-Iso",0,IF($O207="Trans Line",SUMIF(#REF!,B207,#REF!),IF($O207="Mix",SUMIF('Mix Substation Location Summary'!$B$4:$B$1316,B207,'Mix Substation Location Summary'!$W$4:$W$1316),"NOT FOUND"))))</f>
        <v>0</v>
      </c>
      <c r="J207" s="299">
        <f>IF($O207="ISO",F207,IF($O207="Non-Iso",0,IF($O207="Trans Line",SUMIF(#REF!,$B207,#REF!),IF($O207="Mix",SUMIF('Mix Substation Location Summary'!$B$4:$B$1316,$B207,'Mix Substation Location Summary'!$AB$4:$AB$1316),"NOT FOUND"))))</f>
        <v>0</v>
      </c>
      <c r="K207" s="299">
        <f>IF($O207="ISO",0,IF($O207="Non-Iso",D207,IF($O207="Trans Line",SUMIF(#REF!,$B207,#REF!),IF($O207="Mix",SUMIF('Mix Substation Location Summary'!$B$4:$B$1316,$B207,'Mix Substation Location Summary'!$S$4:$S$1316)+SUMIF('Mix Substation Location Summary'!$B$4:$B$1316,$B207,'Mix Substation Location Summary'!$S$4:$S$1316),"NOT FOUND"))))</f>
        <v>0</v>
      </c>
      <c r="L207" s="299">
        <f>IF($O207="ISO",0,IF($O207="Non-Iso",E207,IF($O207="Trans Line",SUMIF(#REF!,$B207,#REF!),IF($O207="Mix",SUMIF('Mix Substation Location Summary'!$B$4:$B$1316,$B207,'Mix Substation Location Summary'!$X$4:$X$1316)+SUMIF('Mix Substation Location Summary'!$B$4:$B$1316,$B207,'Mix Substation Location Summary'!$Y$4:$Y$1316),"NOT FOUND"))))</f>
        <v>30762.53</v>
      </c>
      <c r="M207" s="299">
        <f>IF($O207="ISO",0,IF($O207="Non-Iso",F207,IF($O207="Trans Line",SUMIF(#REF!,$B207,#REF!),IF($O207="Mix",SUMIF('Mix Substation Location Summary'!$B$4:$B$1316,$B207,'Mix Substation Location Summary'!$AC$4:$AC$1316)+SUMIF('Mix Substation Location Summary'!$B$4:$B$1316,$B207,'Mix Substation Location Summary'!$AD$4:$AD$1316),"NOT FOUND"))))</f>
        <v>263477.66000000003</v>
      </c>
      <c r="N207" s="562">
        <f t="shared" si="53"/>
        <v>0</v>
      </c>
      <c r="O207" s="546" t="s">
        <v>1316</v>
      </c>
      <c r="P207" s="546"/>
    </row>
    <row r="208" spans="1:16" x14ac:dyDescent="0.3">
      <c r="A208" s="448" t="s">
        <v>445</v>
      </c>
      <c r="B208" s="560">
        <v>5213</v>
      </c>
      <c r="C208" s="303" t="s">
        <v>1334</v>
      </c>
      <c r="D208" s="188">
        <f>SUMIFS('Mix Substation Location Summary'!$U$4:$U$1335,'Mix Substation Location Summary'!$B$4:$B$1335,'DS by Location'!$B208)</f>
        <v>192066.72999999998</v>
      </c>
      <c r="E208" s="188">
        <f>SUMIFS('Mix Substation Location Summary'!$Z$4:$Z$1335,'Mix Substation Location Summary'!$B$4:$B$1335,'DS by Location'!$B208)</f>
        <v>188903.38999999998</v>
      </c>
      <c r="F208" s="188">
        <f>SUMIFS('Mix Substation Location Summary'!$AE$4:$AE$1335,'Mix Substation Location Summary'!$B$4:$B$1335,'DS by Location'!$B208)</f>
        <v>14154480.4</v>
      </c>
      <c r="G208" s="561">
        <f t="shared" si="56"/>
        <v>14535450.52</v>
      </c>
      <c r="H208" s="299">
        <f>IF($O208="ISO",D208,IF($O208="Non-Iso",0,IF($O208="Trans Line",SUMIF(#REF!,B208,#REF!),IF($O208="Mix",SUMIF('Mix Substation Location Summary'!$B$4:$B$1316,B208,'Mix Substation Location Summary'!$R$4:$R$1316),"NOT FOUND"))))</f>
        <v>0</v>
      </c>
      <c r="I208" s="299">
        <f>IF($O208="ISO",E208,IF($O208="Non-Iso",0,IF($O208="Trans Line",SUMIF(#REF!,B208,#REF!),IF($O208="Mix",SUMIF('Mix Substation Location Summary'!$B$4:$B$1316,B208,'Mix Substation Location Summary'!$W$4:$W$1316),"NOT FOUND"))))</f>
        <v>0</v>
      </c>
      <c r="J208" s="299">
        <f>IF($O208="ISO",F208,IF($O208="Non-Iso",0,IF($O208="Trans Line",SUMIF(#REF!,$B208,#REF!),IF($O208="Mix",SUMIF('Mix Substation Location Summary'!$B$4:$B$1316,$B208,'Mix Substation Location Summary'!$AB$4:$AB$1316),"NOT FOUND"))))</f>
        <v>0</v>
      </c>
      <c r="K208" s="299">
        <f>IF($O208="ISO",0,IF($O208="Non-Iso",D208,IF($O208="Trans Line",SUMIF(#REF!,$B208,#REF!),IF($O208="Mix",SUMIF('Mix Substation Location Summary'!$B$4:$B$1316,$B208,'Mix Substation Location Summary'!$S$4:$S$1316)+SUMIF('Mix Substation Location Summary'!$B$4:$B$1316,$B208,'Mix Substation Location Summary'!$S$4:$S$1316),"NOT FOUND"))))</f>
        <v>192066.72999999998</v>
      </c>
      <c r="L208" s="299">
        <f>IF($O208="ISO",0,IF($O208="Non-Iso",E208,IF($O208="Trans Line",SUMIF(#REF!,$B208,#REF!),IF($O208="Mix",SUMIF('Mix Substation Location Summary'!$B$4:$B$1316,$B208,'Mix Substation Location Summary'!$X$4:$X$1316)+SUMIF('Mix Substation Location Summary'!$B$4:$B$1316,$B208,'Mix Substation Location Summary'!$Y$4:$Y$1316),"NOT FOUND"))))</f>
        <v>188903.38999999998</v>
      </c>
      <c r="M208" s="299">
        <f>IF($O208="ISO",0,IF($O208="Non-Iso",F208,IF($O208="Trans Line",SUMIF(#REF!,$B208,#REF!),IF($O208="Mix",SUMIF('Mix Substation Location Summary'!$B$4:$B$1316,$B208,'Mix Substation Location Summary'!$AC$4:$AC$1316)+SUMIF('Mix Substation Location Summary'!$B$4:$B$1316,$B208,'Mix Substation Location Summary'!$AD$4:$AD$1316),"NOT FOUND"))))</f>
        <v>14154480.4</v>
      </c>
      <c r="N208" s="562">
        <f t="shared" si="53"/>
        <v>0</v>
      </c>
      <c r="O208" s="546" t="s">
        <v>1316</v>
      </c>
      <c r="P208" s="546"/>
    </row>
    <row r="209" spans="1:16" x14ac:dyDescent="0.3">
      <c r="A209" s="448" t="s">
        <v>746</v>
      </c>
      <c r="B209" s="560">
        <v>5214</v>
      </c>
      <c r="C209" s="303" t="s">
        <v>1334</v>
      </c>
      <c r="D209" s="188">
        <f>SUMIFS('Mix Substation Location Summary'!$U$4:$U$1335,'Mix Substation Location Summary'!$B$4:$B$1335,'DS by Location'!$B209)</f>
        <v>813.24</v>
      </c>
      <c r="E209" s="188">
        <f>SUMIFS('Mix Substation Location Summary'!$Z$4:$Z$1335,'Mix Substation Location Summary'!$B$4:$B$1335,'DS by Location'!$B209)</f>
        <v>3447.8</v>
      </c>
      <c r="F209" s="188">
        <f>SUMIFS('Mix Substation Location Summary'!$AE$4:$AE$1335,'Mix Substation Location Summary'!$B$4:$B$1335,'DS by Location'!$B209)</f>
        <v>541672.3899999999</v>
      </c>
      <c r="G209" s="561">
        <f t="shared" si="56"/>
        <v>545933.42999999993</v>
      </c>
      <c r="H209" s="299">
        <f>IF($O209="ISO",D209,IF($O209="Non-Iso",0,IF($O209="Trans Line",SUMIF(#REF!,B209,#REF!),IF($O209="Mix",SUMIF('Mix Substation Location Summary'!$B$4:$B$1316,B209,'Mix Substation Location Summary'!$R$4:$R$1316),"NOT FOUND"))))</f>
        <v>0</v>
      </c>
      <c r="I209" s="299">
        <f>IF($O209="ISO",E209,IF($O209="Non-Iso",0,IF($O209="Trans Line",SUMIF(#REF!,B209,#REF!),IF($O209="Mix",SUMIF('Mix Substation Location Summary'!$B$4:$B$1316,B209,'Mix Substation Location Summary'!$W$4:$W$1316),"NOT FOUND"))))</f>
        <v>0</v>
      </c>
      <c r="J209" s="299">
        <f>IF($O209="ISO",F209,IF($O209="Non-Iso",0,IF($O209="Trans Line",SUMIF(#REF!,$B209,#REF!),IF($O209="Mix",SUMIF('Mix Substation Location Summary'!$B$4:$B$1316,$B209,'Mix Substation Location Summary'!$AB$4:$AB$1316),"NOT FOUND"))))</f>
        <v>0</v>
      </c>
      <c r="K209" s="299">
        <f>IF($O209="ISO",0,IF($O209="Non-Iso",D209,IF($O209="Trans Line",SUMIF(#REF!,$B209,#REF!),IF($O209="Mix",SUMIF('Mix Substation Location Summary'!$B$4:$B$1316,$B209,'Mix Substation Location Summary'!$S$4:$S$1316)+SUMIF('Mix Substation Location Summary'!$B$4:$B$1316,$B209,'Mix Substation Location Summary'!$S$4:$S$1316),"NOT FOUND"))))</f>
        <v>813.24</v>
      </c>
      <c r="L209" s="299">
        <f>IF($O209="ISO",0,IF($O209="Non-Iso",E209,IF($O209="Trans Line",SUMIF(#REF!,$B209,#REF!),IF($O209="Mix",SUMIF('Mix Substation Location Summary'!$B$4:$B$1316,$B209,'Mix Substation Location Summary'!$X$4:$X$1316)+SUMIF('Mix Substation Location Summary'!$B$4:$B$1316,$B209,'Mix Substation Location Summary'!$Y$4:$Y$1316),"NOT FOUND"))))</f>
        <v>3447.8</v>
      </c>
      <c r="M209" s="299">
        <f>IF($O209="ISO",0,IF($O209="Non-Iso",F209,IF($O209="Trans Line",SUMIF(#REF!,$B209,#REF!),IF($O209="Mix",SUMIF('Mix Substation Location Summary'!$B$4:$B$1316,$B209,'Mix Substation Location Summary'!$AC$4:$AC$1316)+SUMIF('Mix Substation Location Summary'!$B$4:$B$1316,$B209,'Mix Substation Location Summary'!$AD$4:$AD$1316),"NOT FOUND"))))</f>
        <v>541672.3899999999</v>
      </c>
      <c r="N209" s="562">
        <f t="shared" si="53"/>
        <v>0</v>
      </c>
      <c r="O209" s="546" t="s">
        <v>1316</v>
      </c>
      <c r="P209" s="546"/>
    </row>
    <row r="210" spans="1:16" x14ac:dyDescent="0.3">
      <c r="A210" s="448" t="s">
        <v>747</v>
      </c>
      <c r="B210" s="560">
        <v>5215</v>
      </c>
      <c r="C210" s="303" t="s">
        <v>1333</v>
      </c>
      <c r="D210" s="188">
        <f>SUMIFS('Mix Substation Location Summary'!$U$4:$U$1335,'Mix Substation Location Summary'!$B$4:$B$1335,'DS by Location'!$B210)</f>
        <v>2750.13</v>
      </c>
      <c r="E210" s="188">
        <f>SUMIFS('Mix Substation Location Summary'!$Z$4:$Z$1335,'Mix Substation Location Summary'!$B$4:$B$1335,'DS by Location'!$B210)</f>
        <v>31768.379999999997</v>
      </c>
      <c r="F210" s="188">
        <f>SUMIFS('Mix Substation Location Summary'!$AE$4:$AE$1335,'Mix Substation Location Summary'!$B$4:$B$1335,'DS by Location'!$B210)</f>
        <v>1396083.35</v>
      </c>
      <c r="G210" s="561">
        <f t="shared" si="56"/>
        <v>1430601.86</v>
      </c>
      <c r="H210" s="299">
        <f>IF($O210="ISO",D210,IF($O210="Non-Iso",0,IF($O210="Trans Line",SUMIF(#REF!,B210,#REF!),IF($O210="Mix",SUMIF('Mix Substation Location Summary'!$B$4:$B$1316,B210,'Mix Substation Location Summary'!$R$4:$R$1316),"NOT FOUND"))))</f>
        <v>0</v>
      </c>
      <c r="I210" s="299">
        <f>IF($O210="ISO",E210,IF($O210="Non-Iso",0,IF($O210="Trans Line",SUMIF(#REF!,B210,#REF!),IF($O210="Mix",SUMIF('Mix Substation Location Summary'!$B$4:$B$1316,B210,'Mix Substation Location Summary'!$W$4:$W$1316),"NOT FOUND"))))</f>
        <v>0</v>
      </c>
      <c r="J210" s="299">
        <f>IF($O210="ISO",F210,IF($O210="Non-Iso",0,IF($O210="Trans Line",SUMIF(#REF!,$B210,#REF!),IF($O210="Mix",SUMIF('Mix Substation Location Summary'!$B$4:$B$1316,$B210,'Mix Substation Location Summary'!$AB$4:$AB$1316),"NOT FOUND"))))</f>
        <v>0</v>
      </c>
      <c r="K210" s="299">
        <f>IF($O210="ISO",0,IF($O210="Non-Iso",D210,IF($O210="Trans Line",SUMIF(#REF!,$B210,#REF!),IF($O210="Mix",SUMIF('Mix Substation Location Summary'!$B$4:$B$1316,$B210,'Mix Substation Location Summary'!$S$4:$S$1316)+SUMIF('Mix Substation Location Summary'!$B$4:$B$1316,$B210,'Mix Substation Location Summary'!$S$4:$S$1316),"NOT FOUND"))))</f>
        <v>2750.13</v>
      </c>
      <c r="L210" s="299">
        <f>IF($O210="ISO",0,IF($O210="Non-Iso",E210,IF($O210="Trans Line",SUMIF(#REF!,$B210,#REF!),IF($O210="Mix",SUMIF('Mix Substation Location Summary'!$B$4:$B$1316,$B210,'Mix Substation Location Summary'!$X$4:$X$1316)+SUMIF('Mix Substation Location Summary'!$B$4:$B$1316,$B210,'Mix Substation Location Summary'!$Y$4:$Y$1316),"NOT FOUND"))))</f>
        <v>31768.379999999997</v>
      </c>
      <c r="M210" s="299">
        <f>IF($O210="ISO",0,IF($O210="Non-Iso",F210,IF($O210="Trans Line",SUMIF(#REF!,$B210,#REF!),IF($O210="Mix",SUMIF('Mix Substation Location Summary'!$B$4:$B$1316,$B210,'Mix Substation Location Summary'!$AC$4:$AC$1316)+SUMIF('Mix Substation Location Summary'!$B$4:$B$1316,$B210,'Mix Substation Location Summary'!$AD$4:$AD$1316),"NOT FOUND"))))</f>
        <v>1396083.35</v>
      </c>
      <c r="N210" s="562">
        <f t="shared" si="53"/>
        <v>0</v>
      </c>
      <c r="O210" s="546" t="s">
        <v>1316</v>
      </c>
      <c r="P210" s="546"/>
    </row>
    <row r="211" spans="1:16" x14ac:dyDescent="0.3">
      <c r="A211" s="448" t="s">
        <v>748</v>
      </c>
      <c r="B211" s="560">
        <v>5216</v>
      </c>
      <c r="C211" s="303" t="s">
        <v>1333</v>
      </c>
      <c r="D211" s="188">
        <f>SUMIFS('Mix Substation Location Summary'!$U$4:$U$1335,'Mix Substation Location Summary'!$B$4:$B$1335,'DS by Location'!$B211)</f>
        <v>4118.8599999999997</v>
      </c>
      <c r="E211" s="188">
        <f>SUMIFS('Mix Substation Location Summary'!$Z$4:$Z$1335,'Mix Substation Location Summary'!$B$4:$B$1335,'DS by Location'!$B211)</f>
        <v>51568.43</v>
      </c>
      <c r="F211" s="188">
        <f>SUMIFS('Mix Substation Location Summary'!$AE$4:$AE$1335,'Mix Substation Location Summary'!$B$4:$B$1335,'DS by Location'!$B211)</f>
        <v>2522241.9299999992</v>
      </c>
      <c r="G211" s="561">
        <f t="shared" si="56"/>
        <v>2577929.2199999993</v>
      </c>
      <c r="H211" s="299">
        <f>IF($O211="ISO",D211,IF($O211="Non-Iso",0,IF($O211="Trans Line",SUMIF(#REF!,B211,#REF!),IF($O211="Mix",SUMIF('Mix Substation Location Summary'!$B$4:$B$1316,B211,'Mix Substation Location Summary'!$R$4:$R$1316),"NOT FOUND"))))</f>
        <v>0</v>
      </c>
      <c r="I211" s="299">
        <f>IF($O211="ISO",E211,IF($O211="Non-Iso",0,IF($O211="Trans Line",SUMIF(#REF!,B211,#REF!),IF($O211="Mix",SUMIF('Mix Substation Location Summary'!$B$4:$B$1316,B211,'Mix Substation Location Summary'!$W$4:$W$1316),"NOT FOUND"))))</f>
        <v>0</v>
      </c>
      <c r="J211" s="299">
        <f>IF($O211="ISO",F211,IF($O211="Non-Iso",0,IF($O211="Trans Line",SUMIF(#REF!,$B211,#REF!),IF($O211="Mix",SUMIF('Mix Substation Location Summary'!$B$4:$B$1316,$B211,'Mix Substation Location Summary'!$AB$4:$AB$1316),"NOT FOUND"))))</f>
        <v>0</v>
      </c>
      <c r="K211" s="299">
        <f>IF($O211="ISO",0,IF($O211="Non-Iso",D211,IF($O211="Trans Line",SUMIF(#REF!,$B211,#REF!),IF($O211="Mix",SUMIF('Mix Substation Location Summary'!$B$4:$B$1316,$B211,'Mix Substation Location Summary'!$S$4:$S$1316)+SUMIF('Mix Substation Location Summary'!$B$4:$B$1316,$B211,'Mix Substation Location Summary'!$S$4:$S$1316),"NOT FOUND"))))</f>
        <v>4118.8599999999997</v>
      </c>
      <c r="L211" s="299">
        <f>IF($O211="ISO",0,IF($O211="Non-Iso",E211,IF($O211="Trans Line",SUMIF(#REF!,$B211,#REF!),IF($O211="Mix",SUMIF('Mix Substation Location Summary'!$B$4:$B$1316,$B211,'Mix Substation Location Summary'!$X$4:$X$1316)+SUMIF('Mix Substation Location Summary'!$B$4:$B$1316,$B211,'Mix Substation Location Summary'!$Y$4:$Y$1316),"NOT FOUND"))))</f>
        <v>51568.43</v>
      </c>
      <c r="M211" s="299">
        <f>IF($O211="ISO",0,IF($O211="Non-Iso",F211,IF($O211="Trans Line",SUMIF(#REF!,$B211,#REF!),IF($O211="Mix",SUMIF('Mix Substation Location Summary'!$B$4:$B$1316,$B211,'Mix Substation Location Summary'!$AC$4:$AC$1316)+SUMIF('Mix Substation Location Summary'!$B$4:$B$1316,$B211,'Mix Substation Location Summary'!$AD$4:$AD$1316),"NOT FOUND"))))</f>
        <v>2522241.9299999992</v>
      </c>
      <c r="N211" s="562">
        <f t="shared" si="53"/>
        <v>0</v>
      </c>
      <c r="O211" s="546" t="s">
        <v>1316</v>
      </c>
      <c r="P211" s="546"/>
    </row>
    <row r="212" spans="1:16" x14ac:dyDescent="0.3">
      <c r="A212" s="448" t="s">
        <v>749</v>
      </c>
      <c r="B212" s="560">
        <v>5217</v>
      </c>
      <c r="C212" s="303" t="s">
        <v>1334</v>
      </c>
      <c r="D212" s="188">
        <f>SUMIFS('Mix Substation Location Summary'!$U$4:$U$1335,'Mix Substation Location Summary'!$B$4:$B$1335,'DS by Location'!$B212)</f>
        <v>16040.33</v>
      </c>
      <c r="E212" s="188">
        <f>SUMIFS('Mix Substation Location Summary'!$Z$4:$Z$1335,'Mix Substation Location Summary'!$B$4:$B$1335,'DS by Location'!$B212)</f>
        <v>200428.32</v>
      </c>
      <c r="F212" s="188">
        <f>SUMIFS('Mix Substation Location Summary'!$AE$4:$AE$1335,'Mix Substation Location Summary'!$B$4:$B$1335,'DS by Location'!$B212)</f>
        <v>2877086.3199999989</v>
      </c>
      <c r="G212" s="561">
        <f t="shared" si="56"/>
        <v>3093554.9699999988</v>
      </c>
      <c r="H212" s="299">
        <f>IF($O212="ISO",D212,IF($O212="Non-Iso",0,IF($O212="Trans Line",SUMIF(#REF!,B212,#REF!),IF($O212="Mix",SUMIF('Mix Substation Location Summary'!$B$4:$B$1316,B212,'Mix Substation Location Summary'!$R$4:$R$1316),"NOT FOUND"))))</f>
        <v>0</v>
      </c>
      <c r="I212" s="299">
        <f>IF($O212="ISO",E212,IF($O212="Non-Iso",0,IF($O212="Trans Line",SUMIF(#REF!,B212,#REF!),IF($O212="Mix",SUMIF('Mix Substation Location Summary'!$B$4:$B$1316,B212,'Mix Substation Location Summary'!$W$4:$W$1316),"NOT FOUND"))))</f>
        <v>0</v>
      </c>
      <c r="J212" s="299">
        <f>IF($O212="ISO",F212,IF($O212="Non-Iso",0,IF($O212="Trans Line",SUMIF(#REF!,$B212,#REF!),IF($O212="Mix",SUMIF('Mix Substation Location Summary'!$B$4:$B$1316,$B212,'Mix Substation Location Summary'!$AB$4:$AB$1316),"NOT FOUND"))))</f>
        <v>0</v>
      </c>
      <c r="K212" s="299">
        <f>IF($O212="ISO",0,IF($O212="Non-Iso",D212,IF($O212="Trans Line",SUMIF(#REF!,$B212,#REF!),IF($O212="Mix",SUMIF('Mix Substation Location Summary'!$B$4:$B$1316,$B212,'Mix Substation Location Summary'!$S$4:$S$1316)+SUMIF('Mix Substation Location Summary'!$B$4:$B$1316,$B212,'Mix Substation Location Summary'!$S$4:$S$1316),"NOT FOUND"))))</f>
        <v>16040.33</v>
      </c>
      <c r="L212" s="299">
        <f>IF($O212="ISO",0,IF($O212="Non-Iso",E212,IF($O212="Trans Line",SUMIF(#REF!,$B212,#REF!),IF($O212="Mix",SUMIF('Mix Substation Location Summary'!$B$4:$B$1316,$B212,'Mix Substation Location Summary'!$X$4:$X$1316)+SUMIF('Mix Substation Location Summary'!$B$4:$B$1316,$B212,'Mix Substation Location Summary'!$Y$4:$Y$1316),"NOT FOUND"))))</f>
        <v>200428.32</v>
      </c>
      <c r="M212" s="299">
        <f>IF($O212="ISO",0,IF($O212="Non-Iso",F212,IF($O212="Trans Line",SUMIF(#REF!,$B212,#REF!),IF($O212="Mix",SUMIF('Mix Substation Location Summary'!$B$4:$B$1316,$B212,'Mix Substation Location Summary'!$AC$4:$AC$1316)+SUMIF('Mix Substation Location Summary'!$B$4:$B$1316,$B212,'Mix Substation Location Summary'!$AD$4:$AD$1316),"NOT FOUND"))))</f>
        <v>2877086.3199999989</v>
      </c>
      <c r="N212" s="562">
        <f t="shared" si="53"/>
        <v>0</v>
      </c>
      <c r="O212" s="546" t="s">
        <v>1316</v>
      </c>
      <c r="P212" s="546"/>
    </row>
    <row r="213" spans="1:16" x14ac:dyDescent="0.3">
      <c r="A213" s="448" t="s">
        <v>750</v>
      </c>
      <c r="B213" s="560">
        <v>5218</v>
      </c>
      <c r="C213" s="303" t="s">
        <v>1333</v>
      </c>
      <c r="D213" s="188">
        <f>SUMIFS('Mix Substation Location Summary'!$U$4:$U$1335,'Mix Substation Location Summary'!$B$4:$B$1335,'DS by Location'!$B213)</f>
        <v>2806.41</v>
      </c>
      <c r="E213" s="188">
        <f>SUMIFS('Mix Substation Location Summary'!$Z$4:$Z$1335,'Mix Substation Location Summary'!$B$4:$B$1335,'DS by Location'!$B213)</f>
        <v>15598.380000000001</v>
      </c>
      <c r="F213" s="188">
        <f>SUMIFS('Mix Substation Location Summary'!$AE$4:$AE$1335,'Mix Substation Location Summary'!$B$4:$B$1335,'DS by Location'!$B213)</f>
        <v>1023139.7600000001</v>
      </c>
      <c r="G213" s="561">
        <f t="shared" si="56"/>
        <v>1041544.5500000002</v>
      </c>
      <c r="H213" s="299">
        <f>IF($O213="ISO",D213,IF($O213="Non-Iso",0,IF($O213="Trans Line",SUMIF(#REF!,B213,#REF!),IF($O213="Mix",SUMIF('Mix Substation Location Summary'!$B$4:$B$1316,B213,'Mix Substation Location Summary'!$R$4:$R$1316),"NOT FOUND"))))</f>
        <v>0</v>
      </c>
      <c r="I213" s="299">
        <f>IF($O213="ISO",E213,IF($O213="Non-Iso",0,IF($O213="Trans Line",SUMIF(#REF!,B213,#REF!),IF($O213="Mix",SUMIF('Mix Substation Location Summary'!$B$4:$B$1316,B213,'Mix Substation Location Summary'!$W$4:$W$1316),"NOT FOUND"))))</f>
        <v>0</v>
      </c>
      <c r="J213" s="299">
        <f>IF($O213="ISO",F213,IF($O213="Non-Iso",0,IF($O213="Trans Line",SUMIF(#REF!,$B213,#REF!),IF($O213="Mix",SUMIF('Mix Substation Location Summary'!$B$4:$B$1316,$B213,'Mix Substation Location Summary'!$AB$4:$AB$1316),"NOT FOUND"))))</f>
        <v>0</v>
      </c>
      <c r="K213" s="299">
        <f>IF($O213="ISO",0,IF($O213="Non-Iso",D213,IF($O213="Trans Line",SUMIF(#REF!,$B213,#REF!),IF($O213="Mix",SUMIF('Mix Substation Location Summary'!$B$4:$B$1316,$B213,'Mix Substation Location Summary'!$S$4:$S$1316)+SUMIF('Mix Substation Location Summary'!$B$4:$B$1316,$B213,'Mix Substation Location Summary'!$S$4:$S$1316),"NOT FOUND"))))</f>
        <v>2806.41</v>
      </c>
      <c r="L213" s="299">
        <f>IF($O213="ISO",0,IF($O213="Non-Iso",E213,IF($O213="Trans Line",SUMIF(#REF!,$B213,#REF!),IF($O213="Mix",SUMIF('Mix Substation Location Summary'!$B$4:$B$1316,$B213,'Mix Substation Location Summary'!$X$4:$X$1316)+SUMIF('Mix Substation Location Summary'!$B$4:$B$1316,$B213,'Mix Substation Location Summary'!$Y$4:$Y$1316),"NOT FOUND"))))</f>
        <v>15598.380000000001</v>
      </c>
      <c r="M213" s="299">
        <f>IF($O213="ISO",0,IF($O213="Non-Iso",F213,IF($O213="Trans Line",SUMIF(#REF!,$B213,#REF!),IF($O213="Mix",SUMIF('Mix Substation Location Summary'!$B$4:$B$1316,$B213,'Mix Substation Location Summary'!$AC$4:$AC$1316)+SUMIF('Mix Substation Location Summary'!$B$4:$B$1316,$B213,'Mix Substation Location Summary'!$AD$4:$AD$1316),"NOT FOUND"))))</f>
        <v>1023139.7600000001</v>
      </c>
      <c r="N213" s="562">
        <f t="shared" si="53"/>
        <v>0</v>
      </c>
      <c r="O213" s="546" t="s">
        <v>1316</v>
      </c>
      <c r="P213" s="546"/>
    </row>
    <row r="214" spans="1:16" x14ac:dyDescent="0.3">
      <c r="A214" s="448" t="s">
        <v>751</v>
      </c>
      <c r="B214" s="560">
        <v>5219</v>
      </c>
      <c r="C214" s="303" t="s">
        <v>1333</v>
      </c>
      <c r="D214" s="188">
        <f>SUMIFS('Mix Substation Location Summary'!$U$4:$U$1335,'Mix Substation Location Summary'!$B$4:$B$1335,'DS by Location'!$B214)</f>
        <v>18301.96</v>
      </c>
      <c r="E214" s="188">
        <f>SUMIFS('Mix Substation Location Summary'!$Z$4:$Z$1335,'Mix Substation Location Summary'!$B$4:$B$1335,'DS by Location'!$B214)</f>
        <v>1490372.0200000003</v>
      </c>
      <c r="F214" s="188">
        <f>SUMIFS('Mix Substation Location Summary'!$AE$4:$AE$1335,'Mix Substation Location Summary'!$B$4:$B$1335,'DS by Location'!$B214)</f>
        <v>1254829.21</v>
      </c>
      <c r="G214" s="561">
        <f t="shared" si="56"/>
        <v>2763503.1900000004</v>
      </c>
      <c r="H214" s="299">
        <f>IF($O214="ISO",D214,IF($O214="Non-Iso",0,IF($O214="Trans Line",SUMIF(#REF!,B214,#REF!),IF($O214="Mix",SUMIF('Mix Substation Location Summary'!$B$4:$B$1316,B214,'Mix Substation Location Summary'!$R$4:$R$1316),"NOT FOUND"))))</f>
        <v>0</v>
      </c>
      <c r="I214" s="299">
        <f>IF($O214="ISO",E214,IF($O214="Non-Iso",0,IF($O214="Trans Line",SUMIF(#REF!,B214,#REF!),IF($O214="Mix",SUMIF('Mix Substation Location Summary'!$B$4:$B$1316,B214,'Mix Substation Location Summary'!$W$4:$W$1316),"NOT FOUND"))))</f>
        <v>0</v>
      </c>
      <c r="J214" s="299">
        <f>IF($O214="ISO",F214,IF($O214="Non-Iso",0,IF($O214="Trans Line",SUMIF(#REF!,$B214,#REF!),IF($O214="Mix",SUMIF('Mix Substation Location Summary'!$B$4:$B$1316,$B214,'Mix Substation Location Summary'!$AB$4:$AB$1316),"NOT FOUND"))))</f>
        <v>0</v>
      </c>
      <c r="K214" s="299">
        <f>IF($O214="ISO",0,IF($O214="Non-Iso",D214,IF($O214="Trans Line",SUMIF(#REF!,$B214,#REF!),IF($O214="Mix",SUMIF('Mix Substation Location Summary'!$B$4:$B$1316,$B214,'Mix Substation Location Summary'!$S$4:$S$1316)+SUMIF('Mix Substation Location Summary'!$B$4:$B$1316,$B214,'Mix Substation Location Summary'!$S$4:$S$1316),"NOT FOUND"))))</f>
        <v>18301.96</v>
      </c>
      <c r="L214" s="299">
        <f>IF($O214="ISO",0,IF($O214="Non-Iso",E214,IF($O214="Trans Line",SUMIF(#REF!,$B214,#REF!),IF($O214="Mix",SUMIF('Mix Substation Location Summary'!$B$4:$B$1316,$B214,'Mix Substation Location Summary'!$X$4:$X$1316)+SUMIF('Mix Substation Location Summary'!$B$4:$B$1316,$B214,'Mix Substation Location Summary'!$Y$4:$Y$1316),"NOT FOUND"))))</f>
        <v>1490372.0200000003</v>
      </c>
      <c r="M214" s="299">
        <f>IF($O214="ISO",0,IF($O214="Non-Iso",F214,IF($O214="Trans Line",SUMIF(#REF!,$B214,#REF!),IF($O214="Mix",SUMIF('Mix Substation Location Summary'!$B$4:$B$1316,$B214,'Mix Substation Location Summary'!$AC$4:$AC$1316)+SUMIF('Mix Substation Location Summary'!$B$4:$B$1316,$B214,'Mix Substation Location Summary'!$AD$4:$AD$1316),"NOT FOUND"))))</f>
        <v>1254829.21</v>
      </c>
      <c r="N214" s="562">
        <f t="shared" si="53"/>
        <v>0</v>
      </c>
      <c r="O214" s="546" t="s">
        <v>1316</v>
      </c>
      <c r="P214" s="546"/>
    </row>
    <row r="215" spans="1:16" x14ac:dyDescent="0.3">
      <c r="A215" s="448" t="s">
        <v>752</v>
      </c>
      <c r="B215" s="560">
        <v>5220</v>
      </c>
      <c r="C215" s="303" t="s">
        <v>1334</v>
      </c>
      <c r="D215" s="188">
        <f>SUMIFS('Mix Substation Location Summary'!$U$4:$U$1335,'Mix Substation Location Summary'!$B$4:$B$1335,'DS by Location'!$B215)</f>
        <v>0</v>
      </c>
      <c r="E215" s="188">
        <f>SUMIFS('Mix Substation Location Summary'!$Z$4:$Z$1335,'Mix Substation Location Summary'!$B$4:$B$1335,'DS by Location'!$B215)</f>
        <v>1880.38</v>
      </c>
      <c r="F215" s="188">
        <f>SUMIFS('Mix Substation Location Summary'!$AE$4:$AE$1335,'Mix Substation Location Summary'!$B$4:$B$1335,'DS by Location'!$B215)</f>
        <v>337972.94000000006</v>
      </c>
      <c r="G215" s="561">
        <f t="shared" si="56"/>
        <v>339853.32000000007</v>
      </c>
      <c r="H215" s="299">
        <f>IF($O215="ISO",D215,IF($O215="Non-Iso",0,IF($O215="Trans Line",SUMIF(#REF!,B215,#REF!),IF($O215="Mix",SUMIF('Mix Substation Location Summary'!$B$4:$B$1316,B215,'Mix Substation Location Summary'!$R$4:$R$1316),"NOT FOUND"))))</f>
        <v>0</v>
      </c>
      <c r="I215" s="299">
        <f>IF($O215="ISO",E215,IF($O215="Non-Iso",0,IF($O215="Trans Line",SUMIF(#REF!,B215,#REF!),IF($O215="Mix",SUMIF('Mix Substation Location Summary'!$B$4:$B$1316,B215,'Mix Substation Location Summary'!$W$4:$W$1316),"NOT FOUND"))))</f>
        <v>0</v>
      </c>
      <c r="J215" s="299">
        <f>IF($O215="ISO",F215,IF($O215="Non-Iso",0,IF($O215="Trans Line",SUMIF(#REF!,$B215,#REF!),IF($O215="Mix",SUMIF('Mix Substation Location Summary'!$B$4:$B$1316,$B215,'Mix Substation Location Summary'!$AB$4:$AB$1316),"NOT FOUND"))))</f>
        <v>0</v>
      </c>
      <c r="K215" s="299">
        <f>IF($O215="ISO",0,IF($O215="Non-Iso",D215,IF($O215="Trans Line",SUMIF(#REF!,$B215,#REF!),IF($O215="Mix",SUMIF('Mix Substation Location Summary'!$B$4:$B$1316,$B215,'Mix Substation Location Summary'!$S$4:$S$1316)+SUMIF('Mix Substation Location Summary'!$B$4:$B$1316,$B215,'Mix Substation Location Summary'!$S$4:$S$1316),"NOT FOUND"))))</f>
        <v>0</v>
      </c>
      <c r="L215" s="299">
        <f>IF($O215="ISO",0,IF($O215="Non-Iso",E215,IF($O215="Trans Line",SUMIF(#REF!,$B215,#REF!),IF($O215="Mix",SUMIF('Mix Substation Location Summary'!$B$4:$B$1316,$B215,'Mix Substation Location Summary'!$X$4:$X$1316)+SUMIF('Mix Substation Location Summary'!$B$4:$B$1316,$B215,'Mix Substation Location Summary'!$Y$4:$Y$1316),"NOT FOUND"))))</f>
        <v>1880.38</v>
      </c>
      <c r="M215" s="299">
        <f>IF($O215="ISO",0,IF($O215="Non-Iso",F215,IF($O215="Trans Line",SUMIF(#REF!,$B215,#REF!),IF($O215="Mix",SUMIF('Mix Substation Location Summary'!$B$4:$B$1316,$B215,'Mix Substation Location Summary'!$AC$4:$AC$1316)+SUMIF('Mix Substation Location Summary'!$B$4:$B$1316,$B215,'Mix Substation Location Summary'!$AD$4:$AD$1316),"NOT FOUND"))))</f>
        <v>337972.94000000006</v>
      </c>
      <c r="N215" s="562">
        <f t="shared" si="53"/>
        <v>0</v>
      </c>
      <c r="O215" s="546" t="s">
        <v>1316</v>
      </c>
      <c r="P215" s="546"/>
    </row>
    <row r="216" spans="1:16" x14ac:dyDescent="0.3">
      <c r="A216" s="448" t="s">
        <v>753</v>
      </c>
      <c r="B216" s="560">
        <v>5221</v>
      </c>
      <c r="C216" s="303" t="s">
        <v>1333</v>
      </c>
      <c r="D216" s="188">
        <f>SUMIFS('Mix Substation Location Summary'!$U$4:$U$1335,'Mix Substation Location Summary'!$B$4:$B$1335,'DS by Location'!$B216)</f>
        <v>31028.36</v>
      </c>
      <c r="E216" s="188">
        <f>SUMIFS('Mix Substation Location Summary'!$Z$4:$Z$1335,'Mix Substation Location Summary'!$B$4:$B$1335,'DS by Location'!$B216)</f>
        <v>32768.21</v>
      </c>
      <c r="F216" s="188">
        <f>SUMIFS('Mix Substation Location Summary'!$AE$4:$AE$1335,'Mix Substation Location Summary'!$B$4:$B$1335,'DS by Location'!$B216)</f>
        <v>1404849.12</v>
      </c>
      <c r="G216" s="561">
        <f t="shared" si="56"/>
        <v>1468645.6900000002</v>
      </c>
      <c r="H216" s="299">
        <f>IF($O216="ISO",D216,IF($O216="Non-Iso",0,IF($O216="Trans Line",SUMIF(#REF!,B216,#REF!),IF($O216="Mix",SUMIF('Mix Substation Location Summary'!$B$4:$B$1316,B216,'Mix Substation Location Summary'!$R$4:$R$1316),"NOT FOUND"))))</f>
        <v>0</v>
      </c>
      <c r="I216" s="299">
        <f>IF($O216="ISO",E216,IF($O216="Non-Iso",0,IF($O216="Trans Line",SUMIF(#REF!,B216,#REF!),IF($O216="Mix",SUMIF('Mix Substation Location Summary'!$B$4:$B$1316,B216,'Mix Substation Location Summary'!$W$4:$W$1316),"NOT FOUND"))))</f>
        <v>0</v>
      </c>
      <c r="J216" s="299">
        <f>IF($O216="ISO",F216,IF($O216="Non-Iso",0,IF($O216="Trans Line",SUMIF(#REF!,$B216,#REF!),IF($O216="Mix",SUMIF('Mix Substation Location Summary'!$B$4:$B$1316,$B216,'Mix Substation Location Summary'!$AB$4:$AB$1316),"NOT FOUND"))))</f>
        <v>0</v>
      </c>
      <c r="K216" s="299">
        <f>IF($O216="ISO",0,IF($O216="Non-Iso",D216,IF($O216="Trans Line",SUMIF(#REF!,$B216,#REF!),IF($O216="Mix",SUMIF('Mix Substation Location Summary'!$B$4:$B$1316,$B216,'Mix Substation Location Summary'!$S$4:$S$1316)+SUMIF('Mix Substation Location Summary'!$B$4:$B$1316,$B216,'Mix Substation Location Summary'!$S$4:$S$1316),"NOT FOUND"))))</f>
        <v>31028.36</v>
      </c>
      <c r="L216" s="299">
        <f>IF($O216="ISO",0,IF($O216="Non-Iso",E216,IF($O216="Trans Line",SUMIF(#REF!,$B216,#REF!),IF($O216="Mix",SUMIF('Mix Substation Location Summary'!$B$4:$B$1316,$B216,'Mix Substation Location Summary'!$X$4:$X$1316)+SUMIF('Mix Substation Location Summary'!$B$4:$B$1316,$B216,'Mix Substation Location Summary'!$Y$4:$Y$1316),"NOT FOUND"))))</f>
        <v>32768.21</v>
      </c>
      <c r="M216" s="299">
        <f>IF($O216="ISO",0,IF($O216="Non-Iso",F216,IF($O216="Trans Line",SUMIF(#REF!,$B216,#REF!),IF($O216="Mix",SUMIF('Mix Substation Location Summary'!$B$4:$B$1316,$B216,'Mix Substation Location Summary'!$AC$4:$AC$1316)+SUMIF('Mix Substation Location Summary'!$B$4:$B$1316,$B216,'Mix Substation Location Summary'!$AD$4:$AD$1316),"NOT FOUND"))))</f>
        <v>1404849.12</v>
      </c>
      <c r="N216" s="562">
        <f t="shared" si="53"/>
        <v>0</v>
      </c>
      <c r="O216" s="546" t="s">
        <v>1316</v>
      </c>
      <c r="P216" s="546"/>
    </row>
    <row r="217" spans="1:16" x14ac:dyDescent="0.3">
      <c r="A217" s="448" t="s">
        <v>754</v>
      </c>
      <c r="B217" s="560">
        <v>5222</v>
      </c>
      <c r="C217" s="303" t="s">
        <v>1333</v>
      </c>
      <c r="D217" s="188">
        <f>SUMIFS('Mix Substation Location Summary'!$U$4:$U$1335,'Mix Substation Location Summary'!$B$4:$B$1335,'DS by Location'!$B217)</f>
        <v>13086.609999999999</v>
      </c>
      <c r="E217" s="188">
        <f>SUMIFS('Mix Substation Location Summary'!$Z$4:$Z$1335,'Mix Substation Location Summary'!$B$4:$B$1335,'DS by Location'!$B217)</f>
        <v>696664.08000000007</v>
      </c>
      <c r="F217" s="188">
        <f>SUMIFS('Mix Substation Location Summary'!$AE$4:$AE$1335,'Mix Substation Location Summary'!$B$4:$B$1335,'DS by Location'!$B217)</f>
        <v>1476456.6400000001</v>
      </c>
      <c r="G217" s="561">
        <f t="shared" si="56"/>
        <v>2186207.33</v>
      </c>
      <c r="H217" s="299">
        <f>IF($O217="ISO",D217,IF($O217="Non-Iso",0,IF($O217="Trans Line",SUMIF(#REF!,B217,#REF!),IF($O217="Mix",SUMIF('Mix Substation Location Summary'!$B$4:$B$1316,B217,'Mix Substation Location Summary'!$R$4:$R$1316),"NOT FOUND"))))</f>
        <v>0</v>
      </c>
      <c r="I217" s="299">
        <f>IF($O217="ISO",E217,IF($O217="Non-Iso",0,IF($O217="Trans Line",SUMIF(#REF!,B217,#REF!),IF($O217="Mix",SUMIF('Mix Substation Location Summary'!$B$4:$B$1316,B217,'Mix Substation Location Summary'!$W$4:$W$1316),"NOT FOUND"))))</f>
        <v>0</v>
      </c>
      <c r="J217" s="299">
        <f>IF($O217="ISO",F217,IF($O217="Non-Iso",0,IF($O217="Trans Line",SUMIF(#REF!,$B217,#REF!),IF($O217="Mix",SUMIF('Mix Substation Location Summary'!$B$4:$B$1316,$B217,'Mix Substation Location Summary'!$AB$4:$AB$1316),"NOT FOUND"))))</f>
        <v>0</v>
      </c>
      <c r="K217" s="299">
        <f>IF($O217="ISO",0,IF($O217="Non-Iso",D217,IF($O217="Trans Line",SUMIF(#REF!,$B217,#REF!),IF($O217="Mix",SUMIF('Mix Substation Location Summary'!$B$4:$B$1316,$B217,'Mix Substation Location Summary'!$S$4:$S$1316)+SUMIF('Mix Substation Location Summary'!$B$4:$B$1316,$B217,'Mix Substation Location Summary'!$S$4:$S$1316),"NOT FOUND"))))</f>
        <v>13086.609999999999</v>
      </c>
      <c r="L217" s="299">
        <f>IF($O217="ISO",0,IF($O217="Non-Iso",E217,IF($O217="Trans Line",SUMIF(#REF!,$B217,#REF!),IF($O217="Mix",SUMIF('Mix Substation Location Summary'!$B$4:$B$1316,$B217,'Mix Substation Location Summary'!$X$4:$X$1316)+SUMIF('Mix Substation Location Summary'!$B$4:$B$1316,$B217,'Mix Substation Location Summary'!$Y$4:$Y$1316),"NOT FOUND"))))</f>
        <v>696664.08000000007</v>
      </c>
      <c r="M217" s="299">
        <f>IF($O217="ISO",0,IF($O217="Non-Iso",F217,IF($O217="Trans Line",SUMIF(#REF!,$B217,#REF!),IF($O217="Mix",SUMIF('Mix Substation Location Summary'!$B$4:$B$1316,$B217,'Mix Substation Location Summary'!$AC$4:$AC$1316)+SUMIF('Mix Substation Location Summary'!$B$4:$B$1316,$B217,'Mix Substation Location Summary'!$AD$4:$AD$1316),"NOT FOUND"))))</f>
        <v>1476456.6400000001</v>
      </c>
      <c r="N217" s="562">
        <f t="shared" si="53"/>
        <v>0</v>
      </c>
      <c r="O217" s="546" t="s">
        <v>1316</v>
      </c>
      <c r="P217" s="546"/>
    </row>
    <row r="218" spans="1:16" x14ac:dyDescent="0.3">
      <c r="A218" s="448" t="s">
        <v>755</v>
      </c>
      <c r="B218" s="560">
        <v>5223</v>
      </c>
      <c r="C218" s="303" t="s">
        <v>1333</v>
      </c>
      <c r="D218" s="188">
        <f>SUMIFS('Mix Substation Location Summary'!$U$4:$U$1335,'Mix Substation Location Summary'!$B$4:$B$1335,'DS by Location'!$B218)</f>
        <v>5882.53</v>
      </c>
      <c r="E218" s="188">
        <f>SUMIFS('Mix Substation Location Summary'!$Z$4:$Z$1335,'Mix Substation Location Summary'!$B$4:$B$1335,'DS by Location'!$B218)</f>
        <v>52508.919999999991</v>
      </c>
      <c r="F218" s="188">
        <f>SUMIFS('Mix Substation Location Summary'!$AE$4:$AE$1335,'Mix Substation Location Summary'!$B$4:$B$1335,'DS by Location'!$B218)</f>
        <v>594813.99</v>
      </c>
      <c r="G218" s="561">
        <f t="shared" si="56"/>
        <v>653205.43999999994</v>
      </c>
      <c r="H218" s="299">
        <f>IF($O218="ISO",D218,IF($O218="Non-Iso",0,IF($O218="Trans Line",SUMIF(#REF!,B218,#REF!),IF($O218="Mix",SUMIF('Mix Substation Location Summary'!$B$4:$B$1316,B218,'Mix Substation Location Summary'!$R$4:$R$1316),"NOT FOUND"))))</f>
        <v>0</v>
      </c>
      <c r="I218" s="299">
        <f>IF($O218="ISO",E218,IF($O218="Non-Iso",0,IF($O218="Trans Line",SUMIF(#REF!,B218,#REF!),IF($O218="Mix",SUMIF('Mix Substation Location Summary'!$B$4:$B$1316,B218,'Mix Substation Location Summary'!$W$4:$W$1316),"NOT FOUND"))))</f>
        <v>0</v>
      </c>
      <c r="J218" s="299">
        <f>IF($O218="ISO",F218,IF($O218="Non-Iso",0,IF($O218="Trans Line",SUMIF(#REF!,$B218,#REF!),IF($O218="Mix",SUMIF('Mix Substation Location Summary'!$B$4:$B$1316,$B218,'Mix Substation Location Summary'!$AB$4:$AB$1316),"NOT FOUND"))))</f>
        <v>0</v>
      </c>
      <c r="K218" s="299">
        <f>IF($O218="ISO",0,IF($O218="Non-Iso",D218,IF($O218="Trans Line",SUMIF(#REF!,$B218,#REF!),IF($O218="Mix",SUMIF('Mix Substation Location Summary'!$B$4:$B$1316,$B218,'Mix Substation Location Summary'!$S$4:$S$1316)+SUMIF('Mix Substation Location Summary'!$B$4:$B$1316,$B218,'Mix Substation Location Summary'!$S$4:$S$1316),"NOT FOUND"))))</f>
        <v>5882.53</v>
      </c>
      <c r="L218" s="299">
        <f>IF($O218="ISO",0,IF($O218="Non-Iso",E218,IF($O218="Trans Line",SUMIF(#REF!,$B218,#REF!),IF($O218="Mix",SUMIF('Mix Substation Location Summary'!$B$4:$B$1316,$B218,'Mix Substation Location Summary'!$X$4:$X$1316)+SUMIF('Mix Substation Location Summary'!$B$4:$B$1316,$B218,'Mix Substation Location Summary'!$Y$4:$Y$1316),"NOT FOUND"))))</f>
        <v>52508.919999999991</v>
      </c>
      <c r="M218" s="299">
        <f>IF($O218="ISO",0,IF($O218="Non-Iso",F218,IF($O218="Trans Line",SUMIF(#REF!,$B218,#REF!),IF($O218="Mix",SUMIF('Mix Substation Location Summary'!$B$4:$B$1316,$B218,'Mix Substation Location Summary'!$AC$4:$AC$1316)+SUMIF('Mix Substation Location Summary'!$B$4:$B$1316,$B218,'Mix Substation Location Summary'!$AD$4:$AD$1316),"NOT FOUND"))))</f>
        <v>594813.99</v>
      </c>
      <c r="N218" s="562">
        <f t="shared" si="53"/>
        <v>0</v>
      </c>
      <c r="O218" s="546" t="s">
        <v>1316</v>
      </c>
      <c r="P218" s="546"/>
    </row>
    <row r="219" spans="1:16" x14ac:dyDescent="0.3">
      <c r="A219" s="448" t="s">
        <v>756</v>
      </c>
      <c r="B219" s="560">
        <v>5224</v>
      </c>
      <c r="C219" s="303" t="s">
        <v>1333</v>
      </c>
      <c r="D219" s="188">
        <f>SUMIFS('Mix Substation Location Summary'!$U$4:$U$1335,'Mix Substation Location Summary'!$B$4:$B$1335,'DS by Location'!$B219)</f>
        <v>7677.73</v>
      </c>
      <c r="E219" s="188">
        <f>SUMIFS('Mix Substation Location Summary'!$Z$4:$Z$1335,'Mix Substation Location Summary'!$B$4:$B$1335,'DS by Location'!$B219)</f>
        <v>256836.31</v>
      </c>
      <c r="F219" s="188">
        <f>SUMIFS('Mix Substation Location Summary'!$AE$4:$AE$1335,'Mix Substation Location Summary'!$B$4:$B$1335,'DS by Location'!$B219)</f>
        <v>802557.89999999991</v>
      </c>
      <c r="G219" s="561">
        <f t="shared" si="56"/>
        <v>1067071.94</v>
      </c>
      <c r="H219" s="299">
        <f>IF($O219="ISO",D219,IF($O219="Non-Iso",0,IF($O219="Trans Line",SUMIF(#REF!,B219,#REF!),IF($O219="Mix",SUMIF('Mix Substation Location Summary'!$B$4:$B$1316,B219,'Mix Substation Location Summary'!$R$4:$R$1316),"NOT FOUND"))))</f>
        <v>0</v>
      </c>
      <c r="I219" s="299">
        <f>IF($O219="ISO",E219,IF($O219="Non-Iso",0,IF($O219="Trans Line",SUMIF(#REF!,B219,#REF!),IF($O219="Mix",SUMIF('Mix Substation Location Summary'!$B$4:$B$1316,B219,'Mix Substation Location Summary'!$W$4:$W$1316),"NOT FOUND"))))</f>
        <v>0</v>
      </c>
      <c r="J219" s="299">
        <f>IF($O219="ISO",F219,IF($O219="Non-Iso",0,IF($O219="Trans Line",SUMIF(#REF!,$B219,#REF!),IF($O219="Mix",SUMIF('Mix Substation Location Summary'!$B$4:$B$1316,$B219,'Mix Substation Location Summary'!$AB$4:$AB$1316),"NOT FOUND"))))</f>
        <v>0</v>
      </c>
      <c r="K219" s="299">
        <f>IF($O219="ISO",0,IF($O219="Non-Iso",D219,IF($O219="Trans Line",SUMIF(#REF!,$B219,#REF!),IF($O219="Mix",SUMIF('Mix Substation Location Summary'!$B$4:$B$1316,$B219,'Mix Substation Location Summary'!$S$4:$S$1316)+SUMIF('Mix Substation Location Summary'!$B$4:$B$1316,$B219,'Mix Substation Location Summary'!$S$4:$S$1316),"NOT FOUND"))))</f>
        <v>7677.73</v>
      </c>
      <c r="L219" s="299">
        <f>IF($O219="ISO",0,IF($O219="Non-Iso",E219,IF($O219="Trans Line",SUMIF(#REF!,$B219,#REF!),IF($O219="Mix",SUMIF('Mix Substation Location Summary'!$B$4:$B$1316,$B219,'Mix Substation Location Summary'!$X$4:$X$1316)+SUMIF('Mix Substation Location Summary'!$B$4:$B$1316,$B219,'Mix Substation Location Summary'!$Y$4:$Y$1316),"NOT FOUND"))))</f>
        <v>256836.31</v>
      </c>
      <c r="M219" s="299">
        <f>IF($O219="ISO",0,IF($O219="Non-Iso",F219,IF($O219="Trans Line",SUMIF(#REF!,$B219,#REF!),IF($O219="Mix",SUMIF('Mix Substation Location Summary'!$B$4:$B$1316,$B219,'Mix Substation Location Summary'!$AC$4:$AC$1316)+SUMIF('Mix Substation Location Summary'!$B$4:$B$1316,$B219,'Mix Substation Location Summary'!$AD$4:$AD$1316),"NOT FOUND"))))</f>
        <v>802557.89999999991</v>
      </c>
      <c r="N219" s="562">
        <f t="shared" si="53"/>
        <v>0</v>
      </c>
      <c r="O219" s="546" t="s">
        <v>1316</v>
      </c>
      <c r="P219" s="546"/>
    </row>
    <row r="220" spans="1:16" x14ac:dyDescent="0.3">
      <c r="A220" s="448" t="s">
        <v>757</v>
      </c>
      <c r="B220" s="560">
        <v>5225</v>
      </c>
      <c r="C220" s="303" t="s">
        <v>1333</v>
      </c>
      <c r="D220" s="188">
        <f>SUMIFS('Mix Substation Location Summary'!$U$4:$U$1335,'Mix Substation Location Summary'!$B$4:$B$1335,'DS by Location'!$B220)</f>
        <v>2931.02</v>
      </c>
      <c r="E220" s="188">
        <f>SUMIFS('Mix Substation Location Summary'!$Z$4:$Z$1335,'Mix Substation Location Summary'!$B$4:$B$1335,'DS by Location'!$B220)</f>
        <v>1247542.98</v>
      </c>
      <c r="F220" s="188">
        <f>SUMIFS('Mix Substation Location Summary'!$AE$4:$AE$1335,'Mix Substation Location Summary'!$B$4:$B$1335,'DS by Location'!$B220)</f>
        <v>2775563.0800000005</v>
      </c>
      <c r="G220" s="561">
        <f t="shared" si="56"/>
        <v>4026037.0800000005</v>
      </c>
      <c r="H220" s="299">
        <f>IF($O220="ISO",D220,IF($O220="Non-Iso",0,IF($O220="Trans Line",SUMIF(#REF!,B220,#REF!),IF($O220="Mix",SUMIF('Mix Substation Location Summary'!$B$4:$B$1316,B220,'Mix Substation Location Summary'!$R$4:$R$1316),"NOT FOUND"))))</f>
        <v>0</v>
      </c>
      <c r="I220" s="299">
        <f>IF($O220="ISO",E220,IF($O220="Non-Iso",0,IF($O220="Trans Line",SUMIF(#REF!,B220,#REF!),IF($O220="Mix",SUMIF('Mix Substation Location Summary'!$B$4:$B$1316,B220,'Mix Substation Location Summary'!$W$4:$W$1316),"NOT FOUND"))))</f>
        <v>0</v>
      </c>
      <c r="J220" s="299">
        <f>IF($O220="ISO",F220,IF($O220="Non-Iso",0,IF($O220="Trans Line",SUMIF(#REF!,$B220,#REF!),IF($O220="Mix",SUMIF('Mix Substation Location Summary'!$B$4:$B$1316,$B220,'Mix Substation Location Summary'!$AB$4:$AB$1316),"NOT FOUND"))))</f>
        <v>0</v>
      </c>
      <c r="K220" s="299">
        <f>IF($O220="ISO",0,IF($O220="Non-Iso",D220,IF($O220="Trans Line",SUMIF(#REF!,$B220,#REF!),IF($O220="Mix",SUMIF('Mix Substation Location Summary'!$B$4:$B$1316,$B220,'Mix Substation Location Summary'!$S$4:$S$1316)+SUMIF('Mix Substation Location Summary'!$B$4:$B$1316,$B220,'Mix Substation Location Summary'!$S$4:$S$1316),"NOT FOUND"))))</f>
        <v>2931.02</v>
      </c>
      <c r="L220" s="299">
        <f>IF($O220="ISO",0,IF($O220="Non-Iso",E220,IF($O220="Trans Line",SUMIF(#REF!,$B220,#REF!),IF($O220="Mix",SUMIF('Mix Substation Location Summary'!$B$4:$B$1316,$B220,'Mix Substation Location Summary'!$X$4:$X$1316)+SUMIF('Mix Substation Location Summary'!$B$4:$B$1316,$B220,'Mix Substation Location Summary'!$Y$4:$Y$1316),"NOT FOUND"))))</f>
        <v>1247542.98</v>
      </c>
      <c r="M220" s="299">
        <f>IF($O220="ISO",0,IF($O220="Non-Iso",F220,IF($O220="Trans Line",SUMIF(#REF!,$B220,#REF!),IF($O220="Mix",SUMIF('Mix Substation Location Summary'!$B$4:$B$1316,$B220,'Mix Substation Location Summary'!$AC$4:$AC$1316)+SUMIF('Mix Substation Location Summary'!$B$4:$B$1316,$B220,'Mix Substation Location Summary'!$AD$4:$AD$1316),"NOT FOUND"))))</f>
        <v>2775563.0800000005</v>
      </c>
      <c r="N220" s="562">
        <f t="shared" si="53"/>
        <v>0</v>
      </c>
      <c r="O220" s="546" t="s">
        <v>1316</v>
      </c>
      <c r="P220" s="546"/>
    </row>
    <row r="221" spans="1:16" x14ac:dyDescent="0.3">
      <c r="A221" s="448" t="s">
        <v>758</v>
      </c>
      <c r="B221" s="560">
        <v>5226</v>
      </c>
      <c r="C221" s="303" t="s">
        <v>1334</v>
      </c>
      <c r="D221" s="188">
        <f>SUMIFS('Mix Substation Location Summary'!$U$4:$U$1335,'Mix Substation Location Summary'!$B$4:$B$1335,'DS by Location'!$B221)</f>
        <v>77687.13</v>
      </c>
      <c r="E221" s="188">
        <f>SUMIFS('Mix Substation Location Summary'!$Z$4:$Z$1335,'Mix Substation Location Summary'!$B$4:$B$1335,'DS by Location'!$B221)</f>
        <v>134132.24999999997</v>
      </c>
      <c r="F221" s="188">
        <f>SUMIFS('Mix Substation Location Summary'!$AE$4:$AE$1335,'Mix Substation Location Summary'!$B$4:$B$1335,'DS by Location'!$B221)</f>
        <v>2351246.6499999994</v>
      </c>
      <c r="G221" s="561">
        <f t="shared" si="56"/>
        <v>2563066.0299999993</v>
      </c>
      <c r="H221" s="299">
        <f>IF($O221="ISO",D221,IF($O221="Non-Iso",0,IF($O221="Trans Line",SUMIF(#REF!,B221,#REF!),IF($O221="Mix",SUMIF('Mix Substation Location Summary'!$B$4:$B$1316,B221,'Mix Substation Location Summary'!$R$4:$R$1316),"NOT FOUND"))))</f>
        <v>0</v>
      </c>
      <c r="I221" s="299">
        <f>IF($O221="ISO",E221,IF($O221="Non-Iso",0,IF($O221="Trans Line",SUMIF(#REF!,B221,#REF!),IF($O221="Mix",SUMIF('Mix Substation Location Summary'!$B$4:$B$1316,B221,'Mix Substation Location Summary'!$W$4:$W$1316),"NOT FOUND"))))</f>
        <v>0</v>
      </c>
      <c r="J221" s="299">
        <f>IF($O221="ISO",F221,IF($O221="Non-Iso",0,IF($O221="Trans Line",SUMIF(#REF!,$B221,#REF!),IF($O221="Mix",SUMIF('Mix Substation Location Summary'!$B$4:$B$1316,$B221,'Mix Substation Location Summary'!$AB$4:$AB$1316),"NOT FOUND"))))</f>
        <v>0</v>
      </c>
      <c r="K221" s="299">
        <f>IF($O221="ISO",0,IF($O221="Non-Iso",D221,IF($O221="Trans Line",SUMIF(#REF!,$B221,#REF!),IF($O221="Mix",SUMIF('Mix Substation Location Summary'!$B$4:$B$1316,$B221,'Mix Substation Location Summary'!$S$4:$S$1316)+SUMIF('Mix Substation Location Summary'!$B$4:$B$1316,$B221,'Mix Substation Location Summary'!$S$4:$S$1316),"NOT FOUND"))))</f>
        <v>77687.13</v>
      </c>
      <c r="L221" s="299">
        <f>IF($O221="ISO",0,IF($O221="Non-Iso",E221,IF($O221="Trans Line",SUMIF(#REF!,$B221,#REF!),IF($O221="Mix",SUMIF('Mix Substation Location Summary'!$B$4:$B$1316,$B221,'Mix Substation Location Summary'!$X$4:$X$1316)+SUMIF('Mix Substation Location Summary'!$B$4:$B$1316,$B221,'Mix Substation Location Summary'!$Y$4:$Y$1316),"NOT FOUND"))))</f>
        <v>134132.24999999997</v>
      </c>
      <c r="M221" s="299">
        <f>IF($O221="ISO",0,IF($O221="Non-Iso",F221,IF($O221="Trans Line",SUMIF(#REF!,$B221,#REF!),IF($O221="Mix",SUMIF('Mix Substation Location Summary'!$B$4:$B$1316,$B221,'Mix Substation Location Summary'!$AC$4:$AC$1316)+SUMIF('Mix Substation Location Summary'!$B$4:$B$1316,$B221,'Mix Substation Location Summary'!$AD$4:$AD$1316),"NOT FOUND"))))</f>
        <v>2351246.6499999994</v>
      </c>
      <c r="N221" s="562">
        <f t="shared" si="53"/>
        <v>0</v>
      </c>
      <c r="O221" s="546" t="s">
        <v>1316</v>
      </c>
      <c r="P221" s="546"/>
    </row>
    <row r="222" spans="1:16" x14ac:dyDescent="0.3">
      <c r="A222" s="448" t="s">
        <v>759</v>
      </c>
      <c r="B222" s="560">
        <v>5227</v>
      </c>
      <c r="C222" s="303" t="s">
        <v>1333</v>
      </c>
      <c r="D222" s="188">
        <f>SUMIFS('Mix Substation Location Summary'!$U$4:$U$1335,'Mix Substation Location Summary'!$B$4:$B$1335,'DS by Location'!$B222)</f>
        <v>5704.56</v>
      </c>
      <c r="E222" s="188">
        <f>SUMIFS('Mix Substation Location Summary'!$Z$4:$Z$1335,'Mix Substation Location Summary'!$B$4:$B$1335,'DS by Location'!$B222)</f>
        <v>335014.86</v>
      </c>
      <c r="F222" s="188">
        <f>SUMIFS('Mix Substation Location Summary'!$AE$4:$AE$1335,'Mix Substation Location Summary'!$B$4:$B$1335,'DS by Location'!$B222)</f>
        <v>5864322.2699999986</v>
      </c>
      <c r="G222" s="561">
        <f t="shared" si="56"/>
        <v>6205041.6899999985</v>
      </c>
      <c r="H222" s="299">
        <f>IF($O222="ISO",D222,IF($O222="Non-Iso",0,IF($O222="Trans Line",SUMIF(#REF!,B222,#REF!),IF($O222="Mix",SUMIF('Mix Substation Location Summary'!$B$4:$B$1316,B222,'Mix Substation Location Summary'!$R$4:$R$1316),"NOT FOUND"))))</f>
        <v>0</v>
      </c>
      <c r="I222" s="299">
        <f>IF($O222="ISO",E222,IF($O222="Non-Iso",0,IF($O222="Trans Line",SUMIF(#REF!,B222,#REF!),IF($O222="Mix",SUMIF('Mix Substation Location Summary'!$B$4:$B$1316,B222,'Mix Substation Location Summary'!$W$4:$W$1316),"NOT FOUND"))))</f>
        <v>0</v>
      </c>
      <c r="J222" s="299">
        <f>IF($O222="ISO",F222,IF($O222="Non-Iso",0,IF($O222="Trans Line",SUMIF(#REF!,$B222,#REF!),IF($O222="Mix",SUMIF('Mix Substation Location Summary'!$B$4:$B$1316,$B222,'Mix Substation Location Summary'!$AB$4:$AB$1316),"NOT FOUND"))))</f>
        <v>0</v>
      </c>
      <c r="K222" s="299">
        <f>IF($O222="ISO",0,IF($O222="Non-Iso",D222,IF($O222="Trans Line",SUMIF(#REF!,$B222,#REF!),IF($O222="Mix",SUMIF('Mix Substation Location Summary'!$B$4:$B$1316,$B222,'Mix Substation Location Summary'!$S$4:$S$1316)+SUMIF('Mix Substation Location Summary'!$B$4:$B$1316,$B222,'Mix Substation Location Summary'!$S$4:$S$1316),"NOT FOUND"))))</f>
        <v>5704.56</v>
      </c>
      <c r="L222" s="299">
        <f>IF($O222="ISO",0,IF($O222="Non-Iso",E222,IF($O222="Trans Line",SUMIF(#REF!,$B222,#REF!),IF($O222="Mix",SUMIF('Mix Substation Location Summary'!$B$4:$B$1316,$B222,'Mix Substation Location Summary'!$X$4:$X$1316)+SUMIF('Mix Substation Location Summary'!$B$4:$B$1316,$B222,'Mix Substation Location Summary'!$Y$4:$Y$1316),"NOT FOUND"))))</f>
        <v>335014.86</v>
      </c>
      <c r="M222" s="299">
        <f>IF($O222="ISO",0,IF($O222="Non-Iso",F222,IF($O222="Trans Line",SUMIF(#REF!,$B222,#REF!),IF($O222="Mix",SUMIF('Mix Substation Location Summary'!$B$4:$B$1316,$B222,'Mix Substation Location Summary'!$AC$4:$AC$1316)+SUMIF('Mix Substation Location Summary'!$B$4:$B$1316,$B222,'Mix Substation Location Summary'!$AD$4:$AD$1316),"NOT FOUND"))))</f>
        <v>5864322.2699999986</v>
      </c>
      <c r="N222" s="562">
        <f t="shared" ref="N222:N285" si="59">G222-SUM(H222:M222)</f>
        <v>0</v>
      </c>
      <c r="O222" s="546" t="s">
        <v>1316</v>
      </c>
      <c r="P222" s="546"/>
    </row>
    <row r="223" spans="1:16" x14ac:dyDescent="0.3">
      <c r="A223" s="448" t="s">
        <v>760</v>
      </c>
      <c r="B223" s="560">
        <v>5228</v>
      </c>
      <c r="C223" s="303" t="s">
        <v>1334</v>
      </c>
      <c r="D223" s="188">
        <f>SUMIFS('Mix Substation Location Summary'!$U$4:$U$1335,'Mix Substation Location Summary'!$B$4:$B$1335,'DS by Location'!$B223)</f>
        <v>4955.71</v>
      </c>
      <c r="E223" s="188">
        <f>SUMIFS('Mix Substation Location Summary'!$Z$4:$Z$1335,'Mix Substation Location Summary'!$B$4:$B$1335,'DS by Location'!$B223)</f>
        <v>30610.719999999998</v>
      </c>
      <c r="F223" s="188">
        <f>SUMIFS('Mix Substation Location Summary'!$AE$4:$AE$1335,'Mix Substation Location Summary'!$B$4:$B$1335,'DS by Location'!$B223)</f>
        <v>3726253.3400000017</v>
      </c>
      <c r="G223" s="561">
        <f t="shared" si="56"/>
        <v>3761819.7700000019</v>
      </c>
      <c r="H223" s="299">
        <f>IF($O223="ISO",D223,IF($O223="Non-Iso",0,IF($O223="Trans Line",SUMIF(#REF!,B223,#REF!),IF($O223="Mix",SUMIF('Mix Substation Location Summary'!$B$4:$B$1316,B223,'Mix Substation Location Summary'!$R$4:$R$1316),"NOT FOUND"))))</f>
        <v>0</v>
      </c>
      <c r="I223" s="299">
        <f>IF($O223="ISO",E223,IF($O223="Non-Iso",0,IF($O223="Trans Line",SUMIF(#REF!,B223,#REF!),IF($O223="Mix",SUMIF('Mix Substation Location Summary'!$B$4:$B$1316,B223,'Mix Substation Location Summary'!$W$4:$W$1316),"NOT FOUND"))))</f>
        <v>0</v>
      </c>
      <c r="J223" s="299">
        <f>IF($O223="ISO",F223,IF($O223="Non-Iso",0,IF($O223="Trans Line",SUMIF(#REF!,$B223,#REF!),IF($O223="Mix",SUMIF('Mix Substation Location Summary'!$B$4:$B$1316,$B223,'Mix Substation Location Summary'!$AB$4:$AB$1316),"NOT FOUND"))))</f>
        <v>0</v>
      </c>
      <c r="K223" s="299">
        <f>IF($O223="ISO",0,IF($O223="Non-Iso",D223,IF($O223="Trans Line",SUMIF(#REF!,$B223,#REF!),IF($O223="Mix",SUMIF('Mix Substation Location Summary'!$B$4:$B$1316,$B223,'Mix Substation Location Summary'!$S$4:$S$1316)+SUMIF('Mix Substation Location Summary'!$B$4:$B$1316,$B223,'Mix Substation Location Summary'!$S$4:$S$1316),"NOT FOUND"))))</f>
        <v>4955.71</v>
      </c>
      <c r="L223" s="299">
        <f>IF($O223="ISO",0,IF($O223="Non-Iso",E223,IF($O223="Trans Line",SUMIF(#REF!,$B223,#REF!),IF($O223="Mix",SUMIF('Mix Substation Location Summary'!$B$4:$B$1316,$B223,'Mix Substation Location Summary'!$X$4:$X$1316)+SUMIF('Mix Substation Location Summary'!$B$4:$B$1316,$B223,'Mix Substation Location Summary'!$Y$4:$Y$1316),"NOT FOUND"))))</f>
        <v>30610.719999999998</v>
      </c>
      <c r="M223" s="299">
        <f>IF($O223="ISO",0,IF($O223="Non-Iso",F223,IF($O223="Trans Line",SUMIF(#REF!,$B223,#REF!),IF($O223="Mix",SUMIF('Mix Substation Location Summary'!$B$4:$B$1316,$B223,'Mix Substation Location Summary'!$AC$4:$AC$1316)+SUMIF('Mix Substation Location Summary'!$B$4:$B$1316,$B223,'Mix Substation Location Summary'!$AD$4:$AD$1316),"NOT FOUND"))))</f>
        <v>3726253.3400000017</v>
      </c>
      <c r="N223" s="562">
        <f t="shared" si="59"/>
        <v>0</v>
      </c>
      <c r="O223" s="546" t="s">
        <v>1316</v>
      </c>
      <c r="P223" s="546"/>
    </row>
    <row r="224" spans="1:16" x14ac:dyDescent="0.3">
      <c r="A224" s="448" t="s">
        <v>761</v>
      </c>
      <c r="B224" s="560">
        <v>5229</v>
      </c>
      <c r="C224" s="303" t="s">
        <v>1334</v>
      </c>
      <c r="D224" s="188">
        <f>SUMIFS('Mix Substation Location Summary'!$U$4:$U$1335,'Mix Substation Location Summary'!$B$4:$B$1335,'DS by Location'!$B224)</f>
        <v>11577.95</v>
      </c>
      <c r="E224" s="188">
        <f>SUMIFS('Mix Substation Location Summary'!$Z$4:$Z$1335,'Mix Substation Location Summary'!$B$4:$B$1335,'DS by Location'!$B224)</f>
        <v>155745.71</v>
      </c>
      <c r="F224" s="188">
        <f>SUMIFS('Mix Substation Location Summary'!$AE$4:$AE$1335,'Mix Substation Location Summary'!$B$4:$B$1335,'DS by Location'!$B224)</f>
        <v>14486449.929999998</v>
      </c>
      <c r="G224" s="561">
        <f t="shared" si="56"/>
        <v>14653773.589999998</v>
      </c>
      <c r="H224" s="299">
        <f>IF($O224="ISO",D224,IF($O224="Non-Iso",0,IF($O224="Trans Line",SUMIF(#REF!,B224,#REF!),IF($O224="Mix",SUMIF('Mix Substation Location Summary'!$B$4:$B$1316,B224,'Mix Substation Location Summary'!$R$4:$R$1316),"NOT FOUND"))))</f>
        <v>0</v>
      </c>
      <c r="I224" s="299">
        <f>IF($O224="ISO",E224,IF($O224="Non-Iso",0,IF($O224="Trans Line",SUMIF(#REF!,B224,#REF!),IF($O224="Mix",SUMIF('Mix Substation Location Summary'!$B$4:$B$1316,B224,'Mix Substation Location Summary'!$W$4:$W$1316),"NOT FOUND"))))</f>
        <v>0</v>
      </c>
      <c r="J224" s="299">
        <f>IF($O224="ISO",F224,IF($O224="Non-Iso",0,IF($O224="Trans Line",SUMIF(#REF!,$B224,#REF!),IF($O224="Mix",SUMIF('Mix Substation Location Summary'!$B$4:$B$1316,$B224,'Mix Substation Location Summary'!$AB$4:$AB$1316),"NOT FOUND"))))</f>
        <v>0</v>
      </c>
      <c r="K224" s="299">
        <f>IF($O224="ISO",0,IF($O224="Non-Iso",D224,IF($O224="Trans Line",SUMIF(#REF!,$B224,#REF!),IF($O224="Mix",SUMIF('Mix Substation Location Summary'!$B$4:$B$1316,$B224,'Mix Substation Location Summary'!$S$4:$S$1316)+SUMIF('Mix Substation Location Summary'!$B$4:$B$1316,$B224,'Mix Substation Location Summary'!$S$4:$S$1316),"NOT FOUND"))))</f>
        <v>11577.95</v>
      </c>
      <c r="L224" s="299">
        <f>IF($O224="ISO",0,IF($O224="Non-Iso",E224,IF($O224="Trans Line",SUMIF(#REF!,$B224,#REF!),IF($O224="Mix",SUMIF('Mix Substation Location Summary'!$B$4:$B$1316,$B224,'Mix Substation Location Summary'!$X$4:$X$1316)+SUMIF('Mix Substation Location Summary'!$B$4:$B$1316,$B224,'Mix Substation Location Summary'!$Y$4:$Y$1316),"NOT FOUND"))))</f>
        <v>155745.71</v>
      </c>
      <c r="M224" s="299">
        <f>IF($O224="ISO",0,IF($O224="Non-Iso",F224,IF($O224="Trans Line",SUMIF(#REF!,$B224,#REF!),IF($O224="Mix",SUMIF('Mix Substation Location Summary'!$B$4:$B$1316,$B224,'Mix Substation Location Summary'!$AC$4:$AC$1316)+SUMIF('Mix Substation Location Summary'!$B$4:$B$1316,$B224,'Mix Substation Location Summary'!$AD$4:$AD$1316),"NOT FOUND"))))</f>
        <v>14486449.929999998</v>
      </c>
      <c r="N224" s="562">
        <f t="shared" si="59"/>
        <v>0</v>
      </c>
      <c r="O224" s="546" t="s">
        <v>1316</v>
      </c>
      <c r="P224" s="546"/>
    </row>
    <row r="225" spans="1:16" x14ac:dyDescent="0.3">
      <c r="A225" s="448" t="s">
        <v>762</v>
      </c>
      <c r="B225" s="560">
        <v>5230</v>
      </c>
      <c r="C225" s="303" t="s">
        <v>1333</v>
      </c>
      <c r="D225" s="188">
        <f>SUMIFS('Mix Substation Location Summary'!$U$4:$U$1335,'Mix Substation Location Summary'!$B$4:$B$1335,'DS by Location'!$B225)</f>
        <v>19082.03</v>
      </c>
      <c r="E225" s="188">
        <f>SUMIFS('Mix Substation Location Summary'!$Z$4:$Z$1335,'Mix Substation Location Summary'!$B$4:$B$1335,'DS by Location'!$B225)</f>
        <v>288814.5</v>
      </c>
      <c r="F225" s="188">
        <f>SUMIFS('Mix Substation Location Summary'!$AE$4:$AE$1335,'Mix Substation Location Summary'!$B$4:$B$1335,'DS by Location'!$B225)</f>
        <v>1012485.94</v>
      </c>
      <c r="G225" s="561">
        <f t="shared" si="56"/>
        <v>1320382.47</v>
      </c>
      <c r="H225" s="299">
        <f>IF($O225="ISO",D225,IF($O225="Non-Iso",0,IF($O225="Trans Line",SUMIF(#REF!,B225,#REF!),IF($O225="Mix",SUMIF('Mix Substation Location Summary'!$B$4:$B$1316,B225,'Mix Substation Location Summary'!$R$4:$R$1316),"NOT FOUND"))))</f>
        <v>0</v>
      </c>
      <c r="I225" s="299">
        <f>IF($O225="ISO",E225,IF($O225="Non-Iso",0,IF($O225="Trans Line",SUMIF(#REF!,B225,#REF!),IF($O225="Mix",SUMIF('Mix Substation Location Summary'!$B$4:$B$1316,B225,'Mix Substation Location Summary'!$W$4:$W$1316),"NOT FOUND"))))</f>
        <v>0</v>
      </c>
      <c r="J225" s="299">
        <f>IF($O225="ISO",F225,IF($O225="Non-Iso",0,IF($O225="Trans Line",SUMIF(#REF!,$B225,#REF!),IF($O225="Mix",SUMIF('Mix Substation Location Summary'!$B$4:$B$1316,$B225,'Mix Substation Location Summary'!$AB$4:$AB$1316),"NOT FOUND"))))</f>
        <v>0</v>
      </c>
      <c r="K225" s="299">
        <f>IF($O225="ISO",0,IF($O225="Non-Iso",D225,IF($O225="Trans Line",SUMIF(#REF!,$B225,#REF!),IF($O225="Mix",SUMIF('Mix Substation Location Summary'!$B$4:$B$1316,$B225,'Mix Substation Location Summary'!$S$4:$S$1316)+SUMIF('Mix Substation Location Summary'!$B$4:$B$1316,$B225,'Mix Substation Location Summary'!$S$4:$S$1316),"NOT FOUND"))))</f>
        <v>19082.03</v>
      </c>
      <c r="L225" s="299">
        <f>IF($O225="ISO",0,IF($O225="Non-Iso",E225,IF($O225="Trans Line",SUMIF(#REF!,$B225,#REF!),IF($O225="Mix",SUMIF('Mix Substation Location Summary'!$B$4:$B$1316,$B225,'Mix Substation Location Summary'!$X$4:$X$1316)+SUMIF('Mix Substation Location Summary'!$B$4:$B$1316,$B225,'Mix Substation Location Summary'!$Y$4:$Y$1316),"NOT FOUND"))))</f>
        <v>288814.5</v>
      </c>
      <c r="M225" s="299">
        <f>IF($O225="ISO",0,IF($O225="Non-Iso",F225,IF($O225="Trans Line",SUMIF(#REF!,$B225,#REF!),IF($O225="Mix",SUMIF('Mix Substation Location Summary'!$B$4:$B$1316,$B225,'Mix Substation Location Summary'!$AC$4:$AC$1316)+SUMIF('Mix Substation Location Summary'!$B$4:$B$1316,$B225,'Mix Substation Location Summary'!$AD$4:$AD$1316),"NOT FOUND"))))</f>
        <v>1012485.94</v>
      </c>
      <c r="N225" s="562">
        <f t="shared" si="59"/>
        <v>0</v>
      </c>
      <c r="O225" s="546" t="s">
        <v>1316</v>
      </c>
      <c r="P225" s="546"/>
    </row>
    <row r="226" spans="1:16" x14ac:dyDescent="0.3">
      <c r="A226" s="448" t="s">
        <v>763</v>
      </c>
      <c r="B226" s="560">
        <v>5231</v>
      </c>
      <c r="C226" s="303" t="s">
        <v>1334</v>
      </c>
      <c r="D226" s="188">
        <f>SUMIFS('Mix Substation Location Summary'!$U$4:$U$1335,'Mix Substation Location Summary'!$B$4:$B$1335,'DS by Location'!$B226)</f>
        <v>19461.739999999998</v>
      </c>
      <c r="E226" s="188">
        <f>SUMIFS('Mix Substation Location Summary'!$Z$4:$Z$1335,'Mix Substation Location Summary'!$B$4:$B$1335,'DS by Location'!$B226)</f>
        <v>2922230.459999999</v>
      </c>
      <c r="F226" s="188">
        <f>SUMIFS('Mix Substation Location Summary'!$AE$4:$AE$1335,'Mix Substation Location Summary'!$B$4:$B$1335,'DS by Location'!$B226)</f>
        <v>10926559.060000008</v>
      </c>
      <c r="G226" s="561">
        <f t="shared" si="56"/>
        <v>13868251.260000007</v>
      </c>
      <c r="H226" s="299">
        <f>IF($O226="ISO",D226,IF($O226="Non-Iso",0,IF($O226="Trans Line",SUMIF(#REF!,B226,#REF!),IF($O226="Mix",SUMIF('Mix Substation Location Summary'!$B$4:$B$1316,B226,'Mix Substation Location Summary'!$R$4:$R$1316),"NOT FOUND"))))</f>
        <v>0</v>
      </c>
      <c r="I226" s="299">
        <f>IF($O226="ISO",E226,IF($O226="Non-Iso",0,IF($O226="Trans Line",SUMIF(#REF!,B226,#REF!),IF($O226="Mix",SUMIF('Mix Substation Location Summary'!$B$4:$B$1316,B226,'Mix Substation Location Summary'!$W$4:$W$1316),"NOT FOUND"))))</f>
        <v>0</v>
      </c>
      <c r="J226" s="299">
        <f>IF($O226="ISO",F226,IF($O226="Non-Iso",0,IF($O226="Trans Line",SUMIF(#REF!,$B226,#REF!),IF($O226="Mix",SUMIF('Mix Substation Location Summary'!$B$4:$B$1316,$B226,'Mix Substation Location Summary'!$AB$4:$AB$1316),"NOT FOUND"))))</f>
        <v>0</v>
      </c>
      <c r="K226" s="299">
        <f>IF($O226="ISO",0,IF($O226="Non-Iso",D226,IF($O226="Trans Line",SUMIF(#REF!,$B226,#REF!),IF($O226="Mix",SUMIF('Mix Substation Location Summary'!$B$4:$B$1316,$B226,'Mix Substation Location Summary'!$S$4:$S$1316)+SUMIF('Mix Substation Location Summary'!$B$4:$B$1316,$B226,'Mix Substation Location Summary'!$S$4:$S$1316),"NOT FOUND"))))</f>
        <v>19461.739999999998</v>
      </c>
      <c r="L226" s="299">
        <f>IF($O226="ISO",0,IF($O226="Non-Iso",E226,IF($O226="Trans Line",SUMIF(#REF!,$B226,#REF!),IF($O226="Mix",SUMIF('Mix Substation Location Summary'!$B$4:$B$1316,$B226,'Mix Substation Location Summary'!$X$4:$X$1316)+SUMIF('Mix Substation Location Summary'!$B$4:$B$1316,$B226,'Mix Substation Location Summary'!$Y$4:$Y$1316),"NOT FOUND"))))</f>
        <v>2922230.459999999</v>
      </c>
      <c r="M226" s="299">
        <f>IF($O226="ISO",0,IF($O226="Non-Iso",F226,IF($O226="Trans Line",SUMIF(#REF!,$B226,#REF!),IF($O226="Mix",SUMIF('Mix Substation Location Summary'!$B$4:$B$1316,$B226,'Mix Substation Location Summary'!$AC$4:$AC$1316)+SUMIF('Mix Substation Location Summary'!$B$4:$B$1316,$B226,'Mix Substation Location Summary'!$AD$4:$AD$1316),"NOT FOUND"))))</f>
        <v>10926559.060000008</v>
      </c>
      <c r="N226" s="562">
        <f t="shared" si="59"/>
        <v>0</v>
      </c>
      <c r="O226" s="546" t="s">
        <v>1316</v>
      </c>
      <c r="P226" s="546"/>
    </row>
    <row r="227" spans="1:16" x14ac:dyDescent="0.3">
      <c r="A227" s="448" t="s">
        <v>764</v>
      </c>
      <c r="B227" s="560">
        <v>5232</v>
      </c>
      <c r="C227" s="303" t="s">
        <v>1334</v>
      </c>
      <c r="D227" s="188">
        <f>SUMIFS('Mix Substation Location Summary'!$U$4:$U$1335,'Mix Substation Location Summary'!$B$4:$B$1335,'DS by Location'!$B227)</f>
        <v>12335.79</v>
      </c>
      <c r="E227" s="188">
        <f>SUMIFS('Mix Substation Location Summary'!$Z$4:$Z$1335,'Mix Substation Location Summary'!$B$4:$B$1335,'DS by Location'!$B227)</f>
        <v>192272.60000000003</v>
      </c>
      <c r="F227" s="188">
        <f>SUMIFS('Mix Substation Location Summary'!$AE$4:$AE$1335,'Mix Substation Location Summary'!$B$4:$B$1335,'DS by Location'!$B227)</f>
        <v>3349730.8200000003</v>
      </c>
      <c r="G227" s="561">
        <f t="shared" si="56"/>
        <v>3554339.2100000004</v>
      </c>
      <c r="H227" s="299">
        <f>IF($O227="ISO",D227,IF($O227="Non-Iso",0,IF($O227="Trans Line",SUMIF(#REF!,B227,#REF!),IF($O227="Mix",SUMIF('Mix Substation Location Summary'!$B$4:$B$1316,B227,'Mix Substation Location Summary'!$R$4:$R$1316),"NOT FOUND"))))</f>
        <v>0</v>
      </c>
      <c r="I227" s="299">
        <f>IF($O227="ISO",E227,IF($O227="Non-Iso",0,IF($O227="Trans Line",SUMIF(#REF!,B227,#REF!),IF($O227="Mix",SUMIF('Mix Substation Location Summary'!$B$4:$B$1316,B227,'Mix Substation Location Summary'!$W$4:$W$1316),"NOT FOUND"))))</f>
        <v>0</v>
      </c>
      <c r="J227" s="299">
        <f>IF($O227="ISO",F227,IF($O227="Non-Iso",0,IF($O227="Trans Line",SUMIF(#REF!,$B227,#REF!),IF($O227="Mix",SUMIF('Mix Substation Location Summary'!$B$4:$B$1316,$B227,'Mix Substation Location Summary'!$AB$4:$AB$1316),"NOT FOUND"))))</f>
        <v>0</v>
      </c>
      <c r="K227" s="299">
        <f>IF($O227="ISO",0,IF($O227="Non-Iso",D227,IF($O227="Trans Line",SUMIF(#REF!,$B227,#REF!),IF($O227="Mix",SUMIF('Mix Substation Location Summary'!$B$4:$B$1316,$B227,'Mix Substation Location Summary'!$S$4:$S$1316)+SUMIF('Mix Substation Location Summary'!$B$4:$B$1316,$B227,'Mix Substation Location Summary'!$S$4:$S$1316),"NOT FOUND"))))</f>
        <v>12335.79</v>
      </c>
      <c r="L227" s="299">
        <f>IF($O227="ISO",0,IF($O227="Non-Iso",E227,IF($O227="Trans Line",SUMIF(#REF!,$B227,#REF!),IF($O227="Mix",SUMIF('Mix Substation Location Summary'!$B$4:$B$1316,$B227,'Mix Substation Location Summary'!$X$4:$X$1316)+SUMIF('Mix Substation Location Summary'!$B$4:$B$1316,$B227,'Mix Substation Location Summary'!$Y$4:$Y$1316),"NOT FOUND"))))</f>
        <v>192272.60000000003</v>
      </c>
      <c r="M227" s="299">
        <f>IF($O227="ISO",0,IF($O227="Non-Iso",F227,IF($O227="Trans Line",SUMIF(#REF!,$B227,#REF!),IF($O227="Mix",SUMIF('Mix Substation Location Summary'!$B$4:$B$1316,$B227,'Mix Substation Location Summary'!$AC$4:$AC$1316)+SUMIF('Mix Substation Location Summary'!$B$4:$B$1316,$B227,'Mix Substation Location Summary'!$AD$4:$AD$1316),"NOT FOUND"))))</f>
        <v>3349730.8200000003</v>
      </c>
      <c r="N227" s="562">
        <f t="shared" si="59"/>
        <v>0</v>
      </c>
      <c r="O227" s="546" t="s">
        <v>1316</v>
      </c>
      <c r="P227" s="546"/>
    </row>
    <row r="228" spans="1:16" x14ac:dyDescent="0.3">
      <c r="A228" s="448" t="s">
        <v>765</v>
      </c>
      <c r="B228" s="560">
        <v>5233</v>
      </c>
      <c r="C228" s="303" t="s">
        <v>1334</v>
      </c>
      <c r="D228" s="188">
        <f>SUMIFS('Mix Substation Location Summary'!$U$4:$U$1335,'Mix Substation Location Summary'!$B$4:$B$1335,'DS by Location'!$B228)</f>
        <v>37068.980000000003</v>
      </c>
      <c r="E228" s="188">
        <f>SUMIFS('Mix Substation Location Summary'!$Z$4:$Z$1335,'Mix Substation Location Summary'!$B$4:$B$1335,'DS by Location'!$B228)</f>
        <v>191417.96</v>
      </c>
      <c r="F228" s="188">
        <f>SUMIFS('Mix Substation Location Summary'!$AE$4:$AE$1335,'Mix Substation Location Summary'!$B$4:$B$1335,'DS by Location'!$B228)</f>
        <v>5410214.3700000029</v>
      </c>
      <c r="G228" s="561">
        <f t="shared" ref="G228:G291" si="60">SUM(D228:F228)</f>
        <v>5638701.3100000033</v>
      </c>
      <c r="H228" s="299">
        <f>IF($O228="ISO",D228,IF($O228="Non-Iso",0,IF($O228="Trans Line",SUMIF(#REF!,B228,#REF!),IF($O228="Mix",SUMIF('Mix Substation Location Summary'!$B$4:$B$1316,B228,'Mix Substation Location Summary'!$R$4:$R$1316),"NOT FOUND"))))</f>
        <v>0</v>
      </c>
      <c r="I228" s="299">
        <f>IF($O228="ISO",E228,IF($O228="Non-Iso",0,IF($O228="Trans Line",SUMIF(#REF!,B228,#REF!),IF($O228="Mix",SUMIF('Mix Substation Location Summary'!$B$4:$B$1316,B228,'Mix Substation Location Summary'!$W$4:$W$1316),"NOT FOUND"))))</f>
        <v>0</v>
      </c>
      <c r="J228" s="299">
        <f>IF($O228="ISO",F228,IF($O228="Non-Iso",0,IF($O228="Trans Line",SUMIF(#REF!,$B228,#REF!),IF($O228="Mix",SUMIF('Mix Substation Location Summary'!$B$4:$B$1316,$B228,'Mix Substation Location Summary'!$AB$4:$AB$1316),"NOT FOUND"))))</f>
        <v>0</v>
      </c>
      <c r="K228" s="299">
        <f>IF($O228="ISO",0,IF($O228="Non-Iso",D228,IF($O228="Trans Line",SUMIF(#REF!,$B228,#REF!),IF($O228="Mix",SUMIF('Mix Substation Location Summary'!$B$4:$B$1316,$B228,'Mix Substation Location Summary'!$S$4:$S$1316)+SUMIF('Mix Substation Location Summary'!$B$4:$B$1316,$B228,'Mix Substation Location Summary'!$S$4:$S$1316),"NOT FOUND"))))</f>
        <v>37068.980000000003</v>
      </c>
      <c r="L228" s="299">
        <f>IF($O228="ISO",0,IF($O228="Non-Iso",E228,IF($O228="Trans Line",SUMIF(#REF!,$B228,#REF!),IF($O228="Mix",SUMIF('Mix Substation Location Summary'!$B$4:$B$1316,$B228,'Mix Substation Location Summary'!$X$4:$X$1316)+SUMIF('Mix Substation Location Summary'!$B$4:$B$1316,$B228,'Mix Substation Location Summary'!$Y$4:$Y$1316),"NOT FOUND"))))</f>
        <v>191417.96</v>
      </c>
      <c r="M228" s="299">
        <f>IF($O228="ISO",0,IF($O228="Non-Iso",F228,IF($O228="Trans Line",SUMIF(#REF!,$B228,#REF!),IF($O228="Mix",SUMIF('Mix Substation Location Summary'!$B$4:$B$1316,$B228,'Mix Substation Location Summary'!$AC$4:$AC$1316)+SUMIF('Mix Substation Location Summary'!$B$4:$B$1316,$B228,'Mix Substation Location Summary'!$AD$4:$AD$1316),"NOT FOUND"))))</f>
        <v>5410214.3700000029</v>
      </c>
      <c r="N228" s="562">
        <f t="shared" si="59"/>
        <v>0</v>
      </c>
      <c r="O228" s="546" t="s">
        <v>1316</v>
      </c>
      <c r="P228" s="546"/>
    </row>
    <row r="229" spans="1:16" x14ac:dyDescent="0.3">
      <c r="A229" s="448" t="s">
        <v>446</v>
      </c>
      <c r="B229" s="560">
        <v>5235</v>
      </c>
      <c r="C229" s="303" t="s">
        <v>1334</v>
      </c>
      <c r="D229" s="188">
        <f>SUMIFS('Mix Substation Location Summary'!$U$4:$U$1335,'Mix Substation Location Summary'!$B$4:$B$1335,'DS by Location'!$B229)</f>
        <v>199473.11000000002</v>
      </c>
      <c r="E229" s="188">
        <f>SUMIFS('Mix Substation Location Summary'!$Z$4:$Z$1335,'Mix Substation Location Summary'!$B$4:$B$1335,'DS by Location'!$B229)</f>
        <v>536194.12</v>
      </c>
      <c r="F229" s="188">
        <f>SUMIFS('Mix Substation Location Summary'!$AE$4:$AE$1335,'Mix Substation Location Summary'!$B$4:$B$1335,'DS by Location'!$B229)</f>
        <v>6349012.950000002</v>
      </c>
      <c r="G229" s="561">
        <f t="shared" si="60"/>
        <v>7084680.1800000016</v>
      </c>
      <c r="H229" s="299">
        <f>IF($O229="ISO",D229,IF($O229="Non-Iso",0,IF($O229="Trans Line",SUMIF(#REF!,B229,#REF!),IF($O229="Mix",SUMIF('Mix Substation Location Summary'!$B$4:$B$1316,B229,'Mix Substation Location Summary'!$R$4:$R$1316),"NOT FOUND"))))</f>
        <v>0</v>
      </c>
      <c r="I229" s="299">
        <f>IF($O229="ISO",E229,IF($O229="Non-Iso",0,IF($O229="Trans Line",SUMIF(#REF!,B229,#REF!),IF($O229="Mix",SUMIF('Mix Substation Location Summary'!$B$4:$B$1316,B229,'Mix Substation Location Summary'!$W$4:$W$1316),"NOT FOUND"))))</f>
        <v>0</v>
      </c>
      <c r="J229" s="299">
        <f>IF($O229="ISO",F229,IF($O229="Non-Iso",0,IF($O229="Trans Line",SUMIF(#REF!,$B229,#REF!),IF($O229="Mix",SUMIF('Mix Substation Location Summary'!$B$4:$B$1316,$B229,'Mix Substation Location Summary'!$AB$4:$AB$1316),"NOT FOUND"))))</f>
        <v>0</v>
      </c>
      <c r="K229" s="299">
        <f>IF($O229="ISO",0,IF($O229="Non-Iso",D229,IF($O229="Trans Line",SUMIF(#REF!,$B229,#REF!),IF($O229="Mix",SUMIF('Mix Substation Location Summary'!$B$4:$B$1316,$B229,'Mix Substation Location Summary'!$S$4:$S$1316)+SUMIF('Mix Substation Location Summary'!$B$4:$B$1316,$B229,'Mix Substation Location Summary'!$S$4:$S$1316),"NOT FOUND"))))</f>
        <v>199473.11000000002</v>
      </c>
      <c r="L229" s="299">
        <f>IF($O229="ISO",0,IF($O229="Non-Iso",E229,IF($O229="Trans Line",SUMIF(#REF!,$B229,#REF!),IF($O229="Mix",SUMIF('Mix Substation Location Summary'!$B$4:$B$1316,$B229,'Mix Substation Location Summary'!$X$4:$X$1316)+SUMIF('Mix Substation Location Summary'!$B$4:$B$1316,$B229,'Mix Substation Location Summary'!$Y$4:$Y$1316),"NOT FOUND"))))</f>
        <v>536194.12</v>
      </c>
      <c r="M229" s="299">
        <f>IF($O229="ISO",0,IF($O229="Non-Iso",F229,IF($O229="Trans Line",SUMIF(#REF!,$B229,#REF!),IF($O229="Mix",SUMIF('Mix Substation Location Summary'!$B$4:$B$1316,$B229,'Mix Substation Location Summary'!$AC$4:$AC$1316)+SUMIF('Mix Substation Location Summary'!$B$4:$B$1316,$B229,'Mix Substation Location Summary'!$AD$4:$AD$1316),"NOT FOUND"))))</f>
        <v>6349012.950000002</v>
      </c>
      <c r="N229" s="562">
        <f t="shared" si="59"/>
        <v>0</v>
      </c>
      <c r="O229" s="546" t="s">
        <v>1316</v>
      </c>
      <c r="P229" s="546"/>
    </row>
    <row r="230" spans="1:16" x14ac:dyDescent="0.3">
      <c r="A230" s="448" t="s">
        <v>766</v>
      </c>
      <c r="B230" s="560">
        <v>5236</v>
      </c>
      <c r="C230" s="303" t="s">
        <v>1334</v>
      </c>
      <c r="D230" s="188">
        <f>SUMIFS('Mix Substation Location Summary'!$U$4:$U$1335,'Mix Substation Location Summary'!$B$4:$B$1335,'DS by Location'!$B230)</f>
        <v>160109.14000000001</v>
      </c>
      <c r="E230" s="188">
        <f>SUMIFS('Mix Substation Location Summary'!$Z$4:$Z$1335,'Mix Substation Location Summary'!$B$4:$B$1335,'DS by Location'!$B230)</f>
        <v>291636.82999999996</v>
      </c>
      <c r="F230" s="188">
        <f>SUMIFS('Mix Substation Location Summary'!$AE$4:$AE$1335,'Mix Substation Location Summary'!$B$4:$B$1335,'DS by Location'!$B230)</f>
        <v>11107074.360000005</v>
      </c>
      <c r="G230" s="561">
        <f t="shared" si="60"/>
        <v>11558820.330000006</v>
      </c>
      <c r="H230" s="299">
        <f>IF($O230="ISO",D230,IF($O230="Non-Iso",0,IF($O230="Trans Line",SUMIF(#REF!,B230,#REF!),IF($O230="Mix",SUMIF('Mix Substation Location Summary'!$B$4:$B$1316,B230,'Mix Substation Location Summary'!$R$4:$R$1316),"NOT FOUND"))))</f>
        <v>0</v>
      </c>
      <c r="I230" s="299">
        <f>IF($O230="ISO",E230,IF($O230="Non-Iso",0,IF($O230="Trans Line",SUMIF(#REF!,B230,#REF!),IF($O230="Mix",SUMIF('Mix Substation Location Summary'!$B$4:$B$1316,B230,'Mix Substation Location Summary'!$W$4:$W$1316),"NOT FOUND"))))</f>
        <v>0</v>
      </c>
      <c r="J230" s="299">
        <f>IF($O230="ISO",F230,IF($O230="Non-Iso",0,IF($O230="Trans Line",SUMIF(#REF!,$B230,#REF!),IF($O230="Mix",SUMIF('Mix Substation Location Summary'!$B$4:$B$1316,$B230,'Mix Substation Location Summary'!$AB$4:$AB$1316),"NOT FOUND"))))</f>
        <v>0</v>
      </c>
      <c r="K230" s="299">
        <f>IF($O230="ISO",0,IF($O230="Non-Iso",D230,IF($O230="Trans Line",SUMIF(#REF!,$B230,#REF!),IF($O230="Mix",SUMIF('Mix Substation Location Summary'!$B$4:$B$1316,$B230,'Mix Substation Location Summary'!$S$4:$S$1316)+SUMIF('Mix Substation Location Summary'!$B$4:$B$1316,$B230,'Mix Substation Location Summary'!$S$4:$S$1316),"NOT FOUND"))))</f>
        <v>160109.14000000001</v>
      </c>
      <c r="L230" s="299">
        <f>IF($O230="ISO",0,IF($O230="Non-Iso",E230,IF($O230="Trans Line",SUMIF(#REF!,$B230,#REF!),IF($O230="Mix",SUMIF('Mix Substation Location Summary'!$B$4:$B$1316,$B230,'Mix Substation Location Summary'!$X$4:$X$1316)+SUMIF('Mix Substation Location Summary'!$B$4:$B$1316,$B230,'Mix Substation Location Summary'!$Y$4:$Y$1316),"NOT FOUND"))))</f>
        <v>291636.82999999996</v>
      </c>
      <c r="M230" s="299">
        <f>IF($O230="ISO",0,IF($O230="Non-Iso",F230,IF($O230="Trans Line",SUMIF(#REF!,$B230,#REF!),IF($O230="Mix",SUMIF('Mix Substation Location Summary'!$B$4:$B$1316,$B230,'Mix Substation Location Summary'!$AC$4:$AC$1316)+SUMIF('Mix Substation Location Summary'!$B$4:$B$1316,$B230,'Mix Substation Location Summary'!$AD$4:$AD$1316),"NOT FOUND"))))</f>
        <v>11107074.360000005</v>
      </c>
      <c r="N230" s="562">
        <f t="shared" si="59"/>
        <v>0</v>
      </c>
      <c r="O230" s="546" t="s">
        <v>1316</v>
      </c>
      <c r="P230" s="546"/>
    </row>
    <row r="231" spans="1:16" x14ac:dyDescent="0.3">
      <c r="A231" s="448" t="s">
        <v>767</v>
      </c>
      <c r="B231" s="560">
        <v>5238</v>
      </c>
      <c r="C231" s="303" t="s">
        <v>1333</v>
      </c>
      <c r="D231" s="188">
        <f>SUMIFS('Mix Substation Location Summary'!$U$4:$U$1335,'Mix Substation Location Summary'!$B$4:$B$1335,'DS by Location'!$B231)</f>
        <v>3685.6400000000003</v>
      </c>
      <c r="E231" s="188">
        <f>SUMIFS('Mix Substation Location Summary'!$Z$4:$Z$1335,'Mix Substation Location Summary'!$B$4:$B$1335,'DS by Location'!$B231)</f>
        <v>62778.239999999998</v>
      </c>
      <c r="F231" s="188">
        <f>SUMIFS('Mix Substation Location Summary'!$AE$4:$AE$1335,'Mix Substation Location Summary'!$B$4:$B$1335,'DS by Location'!$B231)</f>
        <v>815921.39</v>
      </c>
      <c r="G231" s="561">
        <f t="shared" si="60"/>
        <v>882385.27</v>
      </c>
      <c r="H231" s="299">
        <f>IF($O231="ISO",D231,IF($O231="Non-Iso",0,IF($O231="Trans Line",SUMIF(#REF!,B231,#REF!),IF($O231="Mix",SUMIF('Mix Substation Location Summary'!$B$4:$B$1316,B231,'Mix Substation Location Summary'!$R$4:$R$1316),"NOT FOUND"))))</f>
        <v>0</v>
      </c>
      <c r="I231" s="299">
        <f>IF($O231="ISO",E231,IF($O231="Non-Iso",0,IF($O231="Trans Line",SUMIF(#REF!,B231,#REF!),IF($O231="Mix",SUMIF('Mix Substation Location Summary'!$B$4:$B$1316,B231,'Mix Substation Location Summary'!$W$4:$W$1316),"NOT FOUND"))))</f>
        <v>0</v>
      </c>
      <c r="J231" s="299">
        <f>IF($O231="ISO",F231,IF($O231="Non-Iso",0,IF($O231="Trans Line",SUMIF(#REF!,$B231,#REF!),IF($O231="Mix",SUMIF('Mix Substation Location Summary'!$B$4:$B$1316,$B231,'Mix Substation Location Summary'!$AB$4:$AB$1316),"NOT FOUND"))))</f>
        <v>0</v>
      </c>
      <c r="K231" s="299">
        <f>IF($O231="ISO",0,IF($O231="Non-Iso",D231,IF($O231="Trans Line",SUMIF(#REF!,$B231,#REF!),IF($O231="Mix",SUMIF('Mix Substation Location Summary'!$B$4:$B$1316,$B231,'Mix Substation Location Summary'!$S$4:$S$1316)+SUMIF('Mix Substation Location Summary'!$B$4:$B$1316,$B231,'Mix Substation Location Summary'!$S$4:$S$1316),"NOT FOUND"))))</f>
        <v>3685.6400000000003</v>
      </c>
      <c r="L231" s="299">
        <f>IF($O231="ISO",0,IF($O231="Non-Iso",E231,IF($O231="Trans Line",SUMIF(#REF!,$B231,#REF!),IF($O231="Mix",SUMIF('Mix Substation Location Summary'!$B$4:$B$1316,$B231,'Mix Substation Location Summary'!$X$4:$X$1316)+SUMIF('Mix Substation Location Summary'!$B$4:$B$1316,$B231,'Mix Substation Location Summary'!$Y$4:$Y$1316),"NOT FOUND"))))</f>
        <v>62778.239999999998</v>
      </c>
      <c r="M231" s="299">
        <f>IF($O231="ISO",0,IF($O231="Non-Iso",F231,IF($O231="Trans Line",SUMIF(#REF!,$B231,#REF!),IF($O231="Mix",SUMIF('Mix Substation Location Summary'!$B$4:$B$1316,$B231,'Mix Substation Location Summary'!$AC$4:$AC$1316)+SUMIF('Mix Substation Location Summary'!$B$4:$B$1316,$B231,'Mix Substation Location Summary'!$AD$4:$AD$1316),"NOT FOUND"))))</f>
        <v>815921.39</v>
      </c>
      <c r="N231" s="562">
        <f t="shared" si="59"/>
        <v>0</v>
      </c>
      <c r="O231" s="546" t="s">
        <v>1316</v>
      </c>
      <c r="P231" s="546"/>
    </row>
    <row r="232" spans="1:16" x14ac:dyDescent="0.3">
      <c r="A232" s="448" t="s">
        <v>768</v>
      </c>
      <c r="B232" s="560">
        <v>5239</v>
      </c>
      <c r="C232" s="303" t="s">
        <v>1334</v>
      </c>
      <c r="D232" s="188">
        <f>SUMIFS('Mix Substation Location Summary'!$U$4:$U$1335,'Mix Substation Location Summary'!$B$4:$B$1335,'DS by Location'!$B232)</f>
        <v>7593.4699999999993</v>
      </c>
      <c r="E232" s="188">
        <f>SUMIFS('Mix Substation Location Summary'!$Z$4:$Z$1335,'Mix Substation Location Summary'!$B$4:$B$1335,'DS by Location'!$B232)</f>
        <v>166878.82999999996</v>
      </c>
      <c r="F232" s="188">
        <f>SUMIFS('Mix Substation Location Summary'!$AE$4:$AE$1335,'Mix Substation Location Summary'!$B$4:$B$1335,'DS by Location'!$B232)</f>
        <v>6242843.8100000033</v>
      </c>
      <c r="G232" s="561">
        <f t="shared" si="60"/>
        <v>6417316.1100000031</v>
      </c>
      <c r="H232" s="299">
        <f>IF($O232="ISO",D232,IF($O232="Non-Iso",0,IF($O232="Trans Line",SUMIF(#REF!,B232,#REF!),IF($O232="Mix",SUMIF('Mix Substation Location Summary'!$B$4:$B$1316,B232,'Mix Substation Location Summary'!$R$4:$R$1316),"NOT FOUND"))))</f>
        <v>0</v>
      </c>
      <c r="I232" s="299">
        <f>IF($O232="ISO",E232,IF($O232="Non-Iso",0,IF($O232="Trans Line",SUMIF(#REF!,B232,#REF!),IF($O232="Mix",SUMIF('Mix Substation Location Summary'!$B$4:$B$1316,B232,'Mix Substation Location Summary'!$W$4:$W$1316),"NOT FOUND"))))</f>
        <v>0</v>
      </c>
      <c r="J232" s="299">
        <f>IF($O232="ISO",F232,IF($O232="Non-Iso",0,IF($O232="Trans Line",SUMIF(#REF!,$B232,#REF!),IF($O232="Mix",SUMIF('Mix Substation Location Summary'!$B$4:$B$1316,$B232,'Mix Substation Location Summary'!$AB$4:$AB$1316),"NOT FOUND"))))</f>
        <v>0</v>
      </c>
      <c r="K232" s="299">
        <f>IF($O232="ISO",0,IF($O232="Non-Iso",D232,IF($O232="Trans Line",SUMIF(#REF!,$B232,#REF!),IF($O232="Mix",SUMIF('Mix Substation Location Summary'!$B$4:$B$1316,$B232,'Mix Substation Location Summary'!$S$4:$S$1316)+SUMIF('Mix Substation Location Summary'!$B$4:$B$1316,$B232,'Mix Substation Location Summary'!$S$4:$S$1316),"NOT FOUND"))))</f>
        <v>7593.4699999999993</v>
      </c>
      <c r="L232" s="299">
        <f>IF($O232="ISO",0,IF($O232="Non-Iso",E232,IF($O232="Trans Line",SUMIF(#REF!,$B232,#REF!),IF($O232="Mix",SUMIF('Mix Substation Location Summary'!$B$4:$B$1316,$B232,'Mix Substation Location Summary'!$X$4:$X$1316)+SUMIF('Mix Substation Location Summary'!$B$4:$B$1316,$B232,'Mix Substation Location Summary'!$Y$4:$Y$1316),"NOT FOUND"))))</f>
        <v>166878.82999999996</v>
      </c>
      <c r="M232" s="299">
        <f>IF($O232="ISO",0,IF($O232="Non-Iso",F232,IF($O232="Trans Line",SUMIF(#REF!,$B232,#REF!),IF($O232="Mix",SUMIF('Mix Substation Location Summary'!$B$4:$B$1316,$B232,'Mix Substation Location Summary'!$AC$4:$AC$1316)+SUMIF('Mix Substation Location Summary'!$B$4:$B$1316,$B232,'Mix Substation Location Summary'!$AD$4:$AD$1316),"NOT FOUND"))))</f>
        <v>6242843.8100000033</v>
      </c>
      <c r="N232" s="562">
        <f t="shared" si="59"/>
        <v>0</v>
      </c>
      <c r="O232" s="546" t="s">
        <v>1316</v>
      </c>
      <c r="P232" s="546"/>
    </row>
    <row r="233" spans="1:16" x14ac:dyDescent="0.3">
      <c r="A233" s="448" t="s">
        <v>769</v>
      </c>
      <c r="B233" s="560">
        <v>5240</v>
      </c>
      <c r="C233" s="303" t="s">
        <v>1333</v>
      </c>
      <c r="D233" s="188">
        <f>SUMIFS('Mix Substation Location Summary'!$U$4:$U$1335,'Mix Substation Location Summary'!$B$4:$B$1335,'DS by Location'!$B233)</f>
        <v>0</v>
      </c>
      <c r="E233" s="188">
        <f>SUMIFS('Mix Substation Location Summary'!$Z$4:$Z$1335,'Mix Substation Location Summary'!$B$4:$B$1335,'DS by Location'!$B233)</f>
        <v>0</v>
      </c>
      <c r="F233" s="188">
        <f>SUMIFS('Mix Substation Location Summary'!$AE$4:$AE$1335,'Mix Substation Location Summary'!$B$4:$B$1335,'DS by Location'!$B233)</f>
        <v>13745.809999999998</v>
      </c>
      <c r="G233" s="561">
        <f t="shared" si="60"/>
        <v>13745.809999999998</v>
      </c>
      <c r="H233" s="299">
        <f>IF($O233="ISO",D233,IF($O233="Non-Iso",0,IF($O233="Trans Line",SUMIF(#REF!,B233,#REF!),IF($O233="Mix",SUMIF('Mix Substation Location Summary'!$B$4:$B$1316,B233,'Mix Substation Location Summary'!$R$4:$R$1316),"NOT FOUND"))))</f>
        <v>0</v>
      </c>
      <c r="I233" s="299">
        <f>IF($O233="ISO",E233,IF($O233="Non-Iso",0,IF($O233="Trans Line",SUMIF(#REF!,B233,#REF!),IF($O233="Mix",SUMIF('Mix Substation Location Summary'!$B$4:$B$1316,B233,'Mix Substation Location Summary'!$W$4:$W$1316),"NOT FOUND"))))</f>
        <v>0</v>
      </c>
      <c r="J233" s="299">
        <f>IF($O233="ISO",F233,IF($O233="Non-Iso",0,IF($O233="Trans Line",SUMIF(#REF!,$B233,#REF!),IF($O233="Mix",SUMIF('Mix Substation Location Summary'!$B$4:$B$1316,$B233,'Mix Substation Location Summary'!$AB$4:$AB$1316),"NOT FOUND"))))</f>
        <v>0</v>
      </c>
      <c r="K233" s="299">
        <f>IF($O233="ISO",0,IF($O233="Non-Iso",D233,IF($O233="Trans Line",SUMIF(#REF!,$B233,#REF!),IF($O233="Mix",SUMIF('Mix Substation Location Summary'!$B$4:$B$1316,$B233,'Mix Substation Location Summary'!$S$4:$S$1316)+SUMIF('Mix Substation Location Summary'!$B$4:$B$1316,$B233,'Mix Substation Location Summary'!$S$4:$S$1316),"NOT FOUND"))))</f>
        <v>0</v>
      </c>
      <c r="L233" s="299">
        <f>IF($O233="ISO",0,IF($O233="Non-Iso",E233,IF($O233="Trans Line",SUMIF(#REF!,$B233,#REF!),IF($O233="Mix",SUMIF('Mix Substation Location Summary'!$B$4:$B$1316,$B233,'Mix Substation Location Summary'!$X$4:$X$1316)+SUMIF('Mix Substation Location Summary'!$B$4:$B$1316,$B233,'Mix Substation Location Summary'!$Y$4:$Y$1316),"NOT FOUND"))))</f>
        <v>0</v>
      </c>
      <c r="M233" s="299">
        <f>IF($O233="ISO",0,IF($O233="Non-Iso",F233,IF($O233="Trans Line",SUMIF(#REF!,$B233,#REF!),IF($O233="Mix",SUMIF('Mix Substation Location Summary'!$B$4:$B$1316,$B233,'Mix Substation Location Summary'!$AC$4:$AC$1316)+SUMIF('Mix Substation Location Summary'!$B$4:$B$1316,$B233,'Mix Substation Location Summary'!$AD$4:$AD$1316),"NOT FOUND"))))</f>
        <v>13745.809999999998</v>
      </c>
      <c r="N233" s="562">
        <f t="shared" si="59"/>
        <v>0</v>
      </c>
      <c r="O233" s="546" t="s">
        <v>1316</v>
      </c>
      <c r="P233" s="546"/>
    </row>
    <row r="234" spans="1:16" x14ac:dyDescent="0.3">
      <c r="A234" s="448" t="s">
        <v>447</v>
      </c>
      <c r="B234" s="560">
        <v>5241</v>
      </c>
      <c r="C234" s="303" t="s">
        <v>1334</v>
      </c>
      <c r="D234" s="188">
        <f>SUMIFS('Mix Substation Location Summary'!$U$4:$U$1335,'Mix Substation Location Summary'!$B$4:$B$1335,'DS by Location'!$B234)</f>
        <v>29664.690000000002</v>
      </c>
      <c r="E234" s="188">
        <f>SUMIFS('Mix Substation Location Summary'!$Z$4:$Z$1335,'Mix Substation Location Summary'!$B$4:$B$1335,'DS by Location'!$B234)</f>
        <v>939032.16</v>
      </c>
      <c r="F234" s="188">
        <f>SUMIFS('Mix Substation Location Summary'!$AE$4:$AE$1335,'Mix Substation Location Summary'!$B$4:$B$1335,'DS by Location'!$B234)</f>
        <v>13151022.390000008</v>
      </c>
      <c r="G234" s="561">
        <f t="shared" si="60"/>
        <v>14119719.240000008</v>
      </c>
      <c r="H234" s="299">
        <f>IF($O234="ISO",D234,IF($O234="Non-Iso",0,IF($O234="Trans Line",SUMIF(#REF!,B234,#REF!),IF($O234="Mix",SUMIF('Mix Substation Location Summary'!$B$4:$B$1316,B234,'Mix Substation Location Summary'!$R$4:$R$1316),"NOT FOUND"))))</f>
        <v>0</v>
      </c>
      <c r="I234" s="299">
        <f>IF($O234="ISO",E234,IF($O234="Non-Iso",0,IF($O234="Trans Line",SUMIF(#REF!,B234,#REF!),IF($O234="Mix",SUMIF('Mix Substation Location Summary'!$B$4:$B$1316,B234,'Mix Substation Location Summary'!$W$4:$W$1316),"NOT FOUND"))))</f>
        <v>0</v>
      </c>
      <c r="J234" s="299">
        <f>IF($O234="ISO",F234,IF($O234="Non-Iso",0,IF($O234="Trans Line",SUMIF(#REF!,$B234,#REF!),IF($O234="Mix",SUMIF('Mix Substation Location Summary'!$B$4:$B$1316,$B234,'Mix Substation Location Summary'!$AB$4:$AB$1316),"NOT FOUND"))))</f>
        <v>0</v>
      </c>
      <c r="K234" s="299">
        <f>IF($O234="ISO",0,IF($O234="Non-Iso",D234,IF($O234="Trans Line",SUMIF(#REF!,$B234,#REF!),IF($O234="Mix",SUMIF('Mix Substation Location Summary'!$B$4:$B$1316,$B234,'Mix Substation Location Summary'!$S$4:$S$1316)+SUMIF('Mix Substation Location Summary'!$B$4:$B$1316,$B234,'Mix Substation Location Summary'!$S$4:$S$1316),"NOT FOUND"))))</f>
        <v>29664.690000000002</v>
      </c>
      <c r="L234" s="299">
        <f>IF($O234="ISO",0,IF($O234="Non-Iso",E234,IF($O234="Trans Line",SUMIF(#REF!,$B234,#REF!),IF($O234="Mix",SUMIF('Mix Substation Location Summary'!$B$4:$B$1316,$B234,'Mix Substation Location Summary'!$X$4:$X$1316)+SUMIF('Mix Substation Location Summary'!$B$4:$B$1316,$B234,'Mix Substation Location Summary'!$Y$4:$Y$1316),"NOT FOUND"))))</f>
        <v>939032.16</v>
      </c>
      <c r="M234" s="299">
        <f>IF($O234="ISO",0,IF($O234="Non-Iso",F234,IF($O234="Trans Line",SUMIF(#REF!,$B234,#REF!),IF($O234="Mix",SUMIF('Mix Substation Location Summary'!$B$4:$B$1316,$B234,'Mix Substation Location Summary'!$AC$4:$AC$1316)+SUMIF('Mix Substation Location Summary'!$B$4:$B$1316,$B234,'Mix Substation Location Summary'!$AD$4:$AD$1316),"NOT FOUND"))))</f>
        <v>13151022.390000008</v>
      </c>
      <c r="N234" s="562">
        <f t="shared" si="59"/>
        <v>0</v>
      </c>
      <c r="O234" s="546" t="s">
        <v>1316</v>
      </c>
      <c r="P234" s="546"/>
    </row>
    <row r="235" spans="1:16" x14ac:dyDescent="0.3">
      <c r="A235" s="448" t="s">
        <v>770</v>
      </c>
      <c r="B235" s="560">
        <v>5242</v>
      </c>
      <c r="C235" s="303" t="s">
        <v>1334</v>
      </c>
      <c r="D235" s="188">
        <f>SUMIFS('Mix Substation Location Summary'!$U$4:$U$1335,'Mix Substation Location Summary'!$B$4:$B$1335,'DS by Location'!$B235)</f>
        <v>19578.449999999997</v>
      </c>
      <c r="E235" s="188">
        <f>SUMIFS('Mix Substation Location Summary'!$Z$4:$Z$1335,'Mix Substation Location Summary'!$B$4:$B$1335,'DS by Location'!$B235)</f>
        <v>420167.74</v>
      </c>
      <c r="F235" s="188">
        <f>SUMIFS('Mix Substation Location Summary'!$AE$4:$AE$1335,'Mix Substation Location Summary'!$B$4:$B$1335,'DS by Location'!$B235)</f>
        <v>11930093.590000026</v>
      </c>
      <c r="G235" s="561">
        <f t="shared" si="60"/>
        <v>12369839.780000025</v>
      </c>
      <c r="H235" s="299">
        <f>IF($O235="ISO",D235,IF($O235="Non-Iso",0,IF($O235="Trans Line",SUMIF(#REF!,B235,#REF!),IF($O235="Mix",SUMIF('Mix Substation Location Summary'!$B$4:$B$1316,B235,'Mix Substation Location Summary'!$R$4:$R$1316),"NOT FOUND"))))</f>
        <v>0</v>
      </c>
      <c r="I235" s="299">
        <f>IF($O235="ISO",E235,IF($O235="Non-Iso",0,IF($O235="Trans Line",SUMIF(#REF!,B235,#REF!),IF($O235="Mix",SUMIF('Mix Substation Location Summary'!$B$4:$B$1316,B235,'Mix Substation Location Summary'!$W$4:$W$1316),"NOT FOUND"))))</f>
        <v>0</v>
      </c>
      <c r="J235" s="299">
        <f>IF($O235="ISO",F235,IF($O235="Non-Iso",0,IF($O235="Trans Line",SUMIF(#REF!,$B235,#REF!),IF($O235="Mix",SUMIF('Mix Substation Location Summary'!$B$4:$B$1316,$B235,'Mix Substation Location Summary'!$AB$4:$AB$1316),"NOT FOUND"))))</f>
        <v>0</v>
      </c>
      <c r="K235" s="299">
        <f>IF($O235="ISO",0,IF($O235="Non-Iso",D235,IF($O235="Trans Line",SUMIF(#REF!,$B235,#REF!),IF($O235="Mix",SUMIF('Mix Substation Location Summary'!$B$4:$B$1316,$B235,'Mix Substation Location Summary'!$S$4:$S$1316)+SUMIF('Mix Substation Location Summary'!$B$4:$B$1316,$B235,'Mix Substation Location Summary'!$S$4:$S$1316),"NOT FOUND"))))</f>
        <v>19578.449999999997</v>
      </c>
      <c r="L235" s="299">
        <f>IF($O235="ISO",0,IF($O235="Non-Iso",E235,IF($O235="Trans Line",SUMIF(#REF!,$B235,#REF!),IF($O235="Mix",SUMIF('Mix Substation Location Summary'!$B$4:$B$1316,$B235,'Mix Substation Location Summary'!$X$4:$X$1316)+SUMIF('Mix Substation Location Summary'!$B$4:$B$1316,$B235,'Mix Substation Location Summary'!$Y$4:$Y$1316),"NOT FOUND"))))</f>
        <v>420167.74</v>
      </c>
      <c r="M235" s="299">
        <f>IF($O235="ISO",0,IF($O235="Non-Iso",F235,IF($O235="Trans Line",SUMIF(#REF!,$B235,#REF!),IF($O235="Mix",SUMIF('Mix Substation Location Summary'!$B$4:$B$1316,$B235,'Mix Substation Location Summary'!$AC$4:$AC$1316)+SUMIF('Mix Substation Location Summary'!$B$4:$B$1316,$B235,'Mix Substation Location Summary'!$AD$4:$AD$1316),"NOT FOUND"))))</f>
        <v>11930093.590000026</v>
      </c>
      <c r="N235" s="562">
        <f t="shared" si="59"/>
        <v>0</v>
      </c>
      <c r="O235" s="546" t="s">
        <v>1316</v>
      </c>
      <c r="P235" s="546"/>
    </row>
    <row r="236" spans="1:16" x14ac:dyDescent="0.3">
      <c r="A236" s="448" t="s">
        <v>771</v>
      </c>
      <c r="B236" s="560">
        <v>5243</v>
      </c>
      <c r="C236" s="303" t="s">
        <v>1333</v>
      </c>
      <c r="D236" s="188">
        <f>SUMIFS('Mix Substation Location Summary'!$U$4:$U$1335,'Mix Substation Location Summary'!$B$4:$B$1335,'DS by Location'!$B236)</f>
        <v>5013.6000000000004</v>
      </c>
      <c r="E236" s="188">
        <f>SUMIFS('Mix Substation Location Summary'!$Z$4:$Z$1335,'Mix Substation Location Summary'!$B$4:$B$1335,'DS by Location'!$B236)</f>
        <v>373078.60000000003</v>
      </c>
      <c r="F236" s="188">
        <f>SUMIFS('Mix Substation Location Summary'!$AE$4:$AE$1335,'Mix Substation Location Summary'!$B$4:$B$1335,'DS by Location'!$B236)</f>
        <v>249933.8</v>
      </c>
      <c r="G236" s="561">
        <f t="shared" si="60"/>
        <v>628026</v>
      </c>
      <c r="H236" s="299">
        <f>IF($O236="ISO",D236,IF($O236="Non-Iso",0,IF($O236="Trans Line",SUMIF(#REF!,B236,#REF!),IF($O236="Mix",SUMIF('Mix Substation Location Summary'!$B$4:$B$1316,B236,'Mix Substation Location Summary'!$R$4:$R$1316),"NOT FOUND"))))</f>
        <v>0</v>
      </c>
      <c r="I236" s="299">
        <f>IF($O236="ISO",E236,IF($O236="Non-Iso",0,IF($O236="Trans Line",SUMIF(#REF!,B236,#REF!),IF($O236="Mix",SUMIF('Mix Substation Location Summary'!$B$4:$B$1316,B236,'Mix Substation Location Summary'!$W$4:$W$1316),"NOT FOUND"))))</f>
        <v>0</v>
      </c>
      <c r="J236" s="299">
        <f>IF($O236="ISO",F236,IF($O236="Non-Iso",0,IF($O236="Trans Line",SUMIF(#REF!,$B236,#REF!),IF($O236="Mix",SUMIF('Mix Substation Location Summary'!$B$4:$B$1316,$B236,'Mix Substation Location Summary'!$AB$4:$AB$1316),"NOT FOUND"))))</f>
        <v>0</v>
      </c>
      <c r="K236" s="299">
        <f>IF($O236="ISO",0,IF($O236="Non-Iso",D236,IF($O236="Trans Line",SUMIF(#REF!,$B236,#REF!),IF($O236="Mix",SUMIF('Mix Substation Location Summary'!$B$4:$B$1316,$B236,'Mix Substation Location Summary'!$S$4:$S$1316)+SUMIF('Mix Substation Location Summary'!$B$4:$B$1316,$B236,'Mix Substation Location Summary'!$S$4:$S$1316),"NOT FOUND"))))</f>
        <v>5013.6000000000004</v>
      </c>
      <c r="L236" s="299">
        <f>IF($O236="ISO",0,IF($O236="Non-Iso",E236,IF($O236="Trans Line",SUMIF(#REF!,$B236,#REF!),IF($O236="Mix",SUMIF('Mix Substation Location Summary'!$B$4:$B$1316,$B236,'Mix Substation Location Summary'!$X$4:$X$1316)+SUMIF('Mix Substation Location Summary'!$B$4:$B$1316,$B236,'Mix Substation Location Summary'!$Y$4:$Y$1316),"NOT FOUND"))))</f>
        <v>373078.60000000003</v>
      </c>
      <c r="M236" s="299">
        <f>IF($O236="ISO",0,IF($O236="Non-Iso",F236,IF($O236="Trans Line",SUMIF(#REF!,$B236,#REF!),IF($O236="Mix",SUMIF('Mix Substation Location Summary'!$B$4:$B$1316,$B236,'Mix Substation Location Summary'!$AC$4:$AC$1316)+SUMIF('Mix Substation Location Summary'!$B$4:$B$1316,$B236,'Mix Substation Location Summary'!$AD$4:$AD$1316),"NOT FOUND"))))</f>
        <v>249933.8</v>
      </c>
      <c r="N236" s="562">
        <f t="shared" si="59"/>
        <v>0</v>
      </c>
      <c r="O236" s="546" t="s">
        <v>1316</v>
      </c>
      <c r="P236" s="546"/>
    </row>
    <row r="237" spans="1:16" x14ac:dyDescent="0.3">
      <c r="A237" s="448" t="s">
        <v>772</v>
      </c>
      <c r="B237" s="560">
        <v>5244</v>
      </c>
      <c r="C237" s="303" t="s">
        <v>1333</v>
      </c>
      <c r="D237" s="188">
        <f>SUMIFS('Mix Substation Location Summary'!$U$4:$U$1335,'Mix Substation Location Summary'!$B$4:$B$1335,'DS by Location'!$B237)</f>
        <v>132571.04</v>
      </c>
      <c r="E237" s="188">
        <f>SUMIFS('Mix Substation Location Summary'!$Z$4:$Z$1335,'Mix Substation Location Summary'!$B$4:$B$1335,'DS by Location'!$B237)</f>
        <v>155088.52000000002</v>
      </c>
      <c r="F237" s="188">
        <f>SUMIFS('Mix Substation Location Summary'!$AE$4:$AE$1335,'Mix Substation Location Summary'!$B$4:$B$1335,'DS by Location'!$B237)</f>
        <v>7279011.4499999955</v>
      </c>
      <c r="G237" s="561">
        <f t="shared" si="60"/>
        <v>7566671.0099999961</v>
      </c>
      <c r="H237" s="299">
        <f>IF($O237="ISO",D237,IF($O237="Non-Iso",0,IF($O237="Trans Line",SUMIF(#REF!,B237,#REF!),IF($O237="Mix",SUMIF('Mix Substation Location Summary'!$B$4:$B$1316,B237,'Mix Substation Location Summary'!$R$4:$R$1316),"NOT FOUND"))))</f>
        <v>0</v>
      </c>
      <c r="I237" s="299">
        <f>IF($O237="ISO",E237,IF($O237="Non-Iso",0,IF($O237="Trans Line",SUMIF(#REF!,B237,#REF!),IF($O237="Mix",SUMIF('Mix Substation Location Summary'!$B$4:$B$1316,B237,'Mix Substation Location Summary'!$W$4:$W$1316),"NOT FOUND"))))</f>
        <v>0</v>
      </c>
      <c r="J237" s="299">
        <f>IF($O237="ISO",F237,IF($O237="Non-Iso",0,IF($O237="Trans Line",SUMIF(#REF!,$B237,#REF!),IF($O237="Mix",SUMIF('Mix Substation Location Summary'!$B$4:$B$1316,$B237,'Mix Substation Location Summary'!$AB$4:$AB$1316),"NOT FOUND"))))</f>
        <v>0</v>
      </c>
      <c r="K237" s="299">
        <f>IF($O237="ISO",0,IF($O237="Non-Iso",D237,IF($O237="Trans Line",SUMIF(#REF!,$B237,#REF!),IF($O237="Mix",SUMIF('Mix Substation Location Summary'!$B$4:$B$1316,$B237,'Mix Substation Location Summary'!$S$4:$S$1316)+SUMIF('Mix Substation Location Summary'!$B$4:$B$1316,$B237,'Mix Substation Location Summary'!$S$4:$S$1316),"NOT FOUND"))))</f>
        <v>132571.04</v>
      </c>
      <c r="L237" s="299">
        <f>IF($O237="ISO",0,IF($O237="Non-Iso",E237,IF($O237="Trans Line",SUMIF(#REF!,$B237,#REF!),IF($O237="Mix",SUMIF('Mix Substation Location Summary'!$B$4:$B$1316,$B237,'Mix Substation Location Summary'!$X$4:$X$1316)+SUMIF('Mix Substation Location Summary'!$B$4:$B$1316,$B237,'Mix Substation Location Summary'!$Y$4:$Y$1316),"NOT FOUND"))))</f>
        <v>155088.52000000002</v>
      </c>
      <c r="M237" s="299">
        <f>IF($O237="ISO",0,IF($O237="Non-Iso",F237,IF($O237="Trans Line",SUMIF(#REF!,$B237,#REF!),IF($O237="Mix",SUMIF('Mix Substation Location Summary'!$B$4:$B$1316,$B237,'Mix Substation Location Summary'!$AC$4:$AC$1316)+SUMIF('Mix Substation Location Summary'!$B$4:$B$1316,$B237,'Mix Substation Location Summary'!$AD$4:$AD$1316),"NOT FOUND"))))</f>
        <v>7279011.4499999955</v>
      </c>
      <c r="N237" s="562">
        <f t="shared" si="59"/>
        <v>0</v>
      </c>
      <c r="O237" s="546" t="s">
        <v>1316</v>
      </c>
      <c r="P237" s="546"/>
    </row>
    <row r="238" spans="1:16" x14ac:dyDescent="0.3">
      <c r="A238" s="448" t="s">
        <v>773</v>
      </c>
      <c r="B238" s="560">
        <v>5245</v>
      </c>
      <c r="C238" s="303" t="s">
        <v>1333</v>
      </c>
      <c r="D238" s="188">
        <f>SUMIFS('Mix Substation Location Summary'!$U$4:$U$1335,'Mix Substation Location Summary'!$B$4:$B$1335,'DS by Location'!$B238)</f>
        <v>41627.550000000003</v>
      </c>
      <c r="E238" s="188">
        <f>SUMIFS('Mix Substation Location Summary'!$Z$4:$Z$1335,'Mix Substation Location Summary'!$B$4:$B$1335,'DS by Location'!$B238)</f>
        <v>404923.10999999993</v>
      </c>
      <c r="F238" s="188">
        <f>SUMIFS('Mix Substation Location Summary'!$AE$4:$AE$1335,'Mix Substation Location Summary'!$B$4:$B$1335,'DS by Location'!$B238)</f>
        <v>2355464.09</v>
      </c>
      <c r="G238" s="561">
        <f t="shared" si="60"/>
        <v>2802014.75</v>
      </c>
      <c r="H238" s="299">
        <f>IF($O238="ISO",D238,IF($O238="Non-Iso",0,IF($O238="Trans Line",SUMIF(#REF!,B238,#REF!),IF($O238="Mix",SUMIF('Mix Substation Location Summary'!$B$4:$B$1316,B238,'Mix Substation Location Summary'!$R$4:$R$1316),"NOT FOUND"))))</f>
        <v>0</v>
      </c>
      <c r="I238" s="299">
        <f>IF($O238="ISO",E238,IF($O238="Non-Iso",0,IF($O238="Trans Line",SUMIF(#REF!,B238,#REF!),IF($O238="Mix",SUMIF('Mix Substation Location Summary'!$B$4:$B$1316,B238,'Mix Substation Location Summary'!$W$4:$W$1316),"NOT FOUND"))))</f>
        <v>0</v>
      </c>
      <c r="J238" s="299">
        <f>IF($O238="ISO",F238,IF($O238="Non-Iso",0,IF($O238="Trans Line",SUMIF(#REF!,$B238,#REF!),IF($O238="Mix",SUMIF('Mix Substation Location Summary'!$B$4:$B$1316,$B238,'Mix Substation Location Summary'!$AB$4:$AB$1316),"NOT FOUND"))))</f>
        <v>0</v>
      </c>
      <c r="K238" s="299">
        <f>IF($O238="ISO",0,IF($O238="Non-Iso",D238,IF($O238="Trans Line",SUMIF(#REF!,$B238,#REF!),IF($O238="Mix",SUMIF('Mix Substation Location Summary'!$B$4:$B$1316,$B238,'Mix Substation Location Summary'!$S$4:$S$1316)+SUMIF('Mix Substation Location Summary'!$B$4:$B$1316,$B238,'Mix Substation Location Summary'!$S$4:$S$1316),"NOT FOUND"))))</f>
        <v>41627.550000000003</v>
      </c>
      <c r="L238" s="299">
        <f>IF($O238="ISO",0,IF($O238="Non-Iso",E238,IF($O238="Trans Line",SUMIF(#REF!,$B238,#REF!),IF($O238="Mix",SUMIF('Mix Substation Location Summary'!$B$4:$B$1316,$B238,'Mix Substation Location Summary'!$X$4:$X$1316)+SUMIF('Mix Substation Location Summary'!$B$4:$B$1316,$B238,'Mix Substation Location Summary'!$Y$4:$Y$1316),"NOT FOUND"))))</f>
        <v>404923.10999999993</v>
      </c>
      <c r="M238" s="299">
        <f>IF($O238="ISO",0,IF($O238="Non-Iso",F238,IF($O238="Trans Line",SUMIF(#REF!,$B238,#REF!),IF($O238="Mix",SUMIF('Mix Substation Location Summary'!$B$4:$B$1316,$B238,'Mix Substation Location Summary'!$AC$4:$AC$1316)+SUMIF('Mix Substation Location Summary'!$B$4:$B$1316,$B238,'Mix Substation Location Summary'!$AD$4:$AD$1316),"NOT FOUND"))))</f>
        <v>2355464.09</v>
      </c>
      <c r="N238" s="562">
        <f t="shared" si="59"/>
        <v>0</v>
      </c>
      <c r="O238" s="546" t="s">
        <v>1316</v>
      </c>
      <c r="P238" s="546"/>
    </row>
    <row r="239" spans="1:16" x14ac:dyDescent="0.3">
      <c r="A239" s="448" t="s">
        <v>774</v>
      </c>
      <c r="B239" s="560">
        <v>5246</v>
      </c>
      <c r="C239" s="303" t="s">
        <v>1334</v>
      </c>
      <c r="D239" s="188">
        <f>SUMIFS('Mix Substation Location Summary'!$U$4:$U$1335,'Mix Substation Location Summary'!$B$4:$B$1335,'DS by Location'!$B239)</f>
        <v>229538.22</v>
      </c>
      <c r="E239" s="188">
        <f>SUMIFS('Mix Substation Location Summary'!$Z$4:$Z$1335,'Mix Substation Location Summary'!$B$4:$B$1335,'DS by Location'!$B239)</f>
        <v>268044.95000000007</v>
      </c>
      <c r="F239" s="188">
        <f>SUMIFS('Mix Substation Location Summary'!$AE$4:$AE$1335,'Mix Substation Location Summary'!$B$4:$B$1335,'DS by Location'!$B239)</f>
        <v>6097537.3599999947</v>
      </c>
      <c r="G239" s="561">
        <f t="shared" si="60"/>
        <v>6595120.5299999947</v>
      </c>
      <c r="H239" s="299">
        <f>IF($O239="ISO",D239,IF($O239="Non-Iso",0,IF($O239="Trans Line",SUMIF(#REF!,B239,#REF!),IF($O239="Mix",SUMIF('Mix Substation Location Summary'!$B$4:$B$1316,B239,'Mix Substation Location Summary'!$R$4:$R$1316),"NOT FOUND"))))</f>
        <v>0</v>
      </c>
      <c r="I239" s="299">
        <f>IF($O239="ISO",E239,IF($O239="Non-Iso",0,IF($O239="Trans Line",SUMIF(#REF!,B239,#REF!),IF($O239="Mix",SUMIF('Mix Substation Location Summary'!$B$4:$B$1316,B239,'Mix Substation Location Summary'!$W$4:$W$1316),"NOT FOUND"))))</f>
        <v>0</v>
      </c>
      <c r="J239" s="299">
        <f>IF($O239="ISO",F239,IF($O239="Non-Iso",0,IF($O239="Trans Line",SUMIF(#REF!,$B239,#REF!),IF($O239="Mix",SUMIF('Mix Substation Location Summary'!$B$4:$B$1316,$B239,'Mix Substation Location Summary'!$AB$4:$AB$1316),"NOT FOUND"))))</f>
        <v>0</v>
      </c>
      <c r="K239" s="299">
        <f>IF($O239="ISO",0,IF($O239="Non-Iso",D239,IF($O239="Trans Line",SUMIF(#REF!,$B239,#REF!),IF($O239="Mix",SUMIF('Mix Substation Location Summary'!$B$4:$B$1316,$B239,'Mix Substation Location Summary'!$S$4:$S$1316)+SUMIF('Mix Substation Location Summary'!$B$4:$B$1316,$B239,'Mix Substation Location Summary'!$S$4:$S$1316),"NOT FOUND"))))</f>
        <v>229538.22</v>
      </c>
      <c r="L239" s="299">
        <f>IF($O239="ISO",0,IF($O239="Non-Iso",E239,IF($O239="Trans Line",SUMIF(#REF!,$B239,#REF!),IF($O239="Mix",SUMIF('Mix Substation Location Summary'!$B$4:$B$1316,$B239,'Mix Substation Location Summary'!$X$4:$X$1316)+SUMIF('Mix Substation Location Summary'!$B$4:$B$1316,$B239,'Mix Substation Location Summary'!$Y$4:$Y$1316),"NOT FOUND"))))</f>
        <v>268044.95000000007</v>
      </c>
      <c r="M239" s="299">
        <f>IF($O239="ISO",0,IF($O239="Non-Iso",F239,IF($O239="Trans Line",SUMIF(#REF!,$B239,#REF!),IF($O239="Mix",SUMIF('Mix Substation Location Summary'!$B$4:$B$1316,$B239,'Mix Substation Location Summary'!$AC$4:$AC$1316)+SUMIF('Mix Substation Location Summary'!$B$4:$B$1316,$B239,'Mix Substation Location Summary'!$AD$4:$AD$1316),"NOT FOUND"))))</f>
        <v>6097537.3599999947</v>
      </c>
      <c r="N239" s="562">
        <f t="shared" si="59"/>
        <v>0</v>
      </c>
      <c r="O239" s="546" t="s">
        <v>1316</v>
      </c>
      <c r="P239" s="546"/>
    </row>
    <row r="240" spans="1:16" x14ac:dyDescent="0.3">
      <c r="A240" s="448" t="s">
        <v>775</v>
      </c>
      <c r="B240" s="560">
        <v>5248</v>
      </c>
      <c r="C240" s="303" t="s">
        <v>1334</v>
      </c>
      <c r="D240" s="188">
        <f>SUMIFS('Mix Substation Location Summary'!$U$4:$U$1335,'Mix Substation Location Summary'!$B$4:$B$1335,'DS by Location'!$B240)</f>
        <v>0</v>
      </c>
      <c r="E240" s="188">
        <f>SUMIFS('Mix Substation Location Summary'!$Z$4:$Z$1335,'Mix Substation Location Summary'!$B$4:$B$1335,'DS by Location'!$B240)</f>
        <v>14306.939999999999</v>
      </c>
      <c r="F240" s="188">
        <f>SUMIFS('Mix Substation Location Summary'!$AE$4:$AE$1335,'Mix Substation Location Summary'!$B$4:$B$1335,'DS by Location'!$B240)</f>
        <v>1590829.8599999996</v>
      </c>
      <c r="G240" s="561">
        <f t="shared" si="60"/>
        <v>1605136.7999999996</v>
      </c>
      <c r="H240" s="299">
        <f>IF($O240="ISO",D240,IF($O240="Non-Iso",0,IF($O240="Trans Line",SUMIF(#REF!,B240,#REF!),IF($O240="Mix",SUMIF('Mix Substation Location Summary'!$B$4:$B$1316,B240,'Mix Substation Location Summary'!$R$4:$R$1316),"NOT FOUND"))))</f>
        <v>0</v>
      </c>
      <c r="I240" s="299">
        <f>IF($O240="ISO",E240,IF($O240="Non-Iso",0,IF($O240="Trans Line",SUMIF(#REF!,B240,#REF!),IF($O240="Mix",SUMIF('Mix Substation Location Summary'!$B$4:$B$1316,B240,'Mix Substation Location Summary'!$W$4:$W$1316),"NOT FOUND"))))</f>
        <v>0</v>
      </c>
      <c r="J240" s="299">
        <f>IF($O240="ISO",F240,IF($O240="Non-Iso",0,IF($O240="Trans Line",SUMIF(#REF!,$B240,#REF!),IF($O240="Mix",SUMIF('Mix Substation Location Summary'!$B$4:$B$1316,$B240,'Mix Substation Location Summary'!$AB$4:$AB$1316),"NOT FOUND"))))</f>
        <v>0</v>
      </c>
      <c r="K240" s="299">
        <f>IF($O240="ISO",0,IF($O240="Non-Iso",D240,IF($O240="Trans Line",SUMIF(#REF!,$B240,#REF!),IF($O240="Mix",SUMIF('Mix Substation Location Summary'!$B$4:$B$1316,$B240,'Mix Substation Location Summary'!$S$4:$S$1316)+SUMIF('Mix Substation Location Summary'!$B$4:$B$1316,$B240,'Mix Substation Location Summary'!$S$4:$S$1316),"NOT FOUND"))))</f>
        <v>0</v>
      </c>
      <c r="L240" s="299">
        <f>IF($O240="ISO",0,IF($O240="Non-Iso",E240,IF($O240="Trans Line",SUMIF(#REF!,$B240,#REF!),IF($O240="Mix",SUMIF('Mix Substation Location Summary'!$B$4:$B$1316,$B240,'Mix Substation Location Summary'!$X$4:$X$1316)+SUMIF('Mix Substation Location Summary'!$B$4:$B$1316,$B240,'Mix Substation Location Summary'!$Y$4:$Y$1316),"NOT FOUND"))))</f>
        <v>14306.939999999999</v>
      </c>
      <c r="M240" s="299">
        <f>IF($O240="ISO",0,IF($O240="Non-Iso",F240,IF($O240="Trans Line",SUMIF(#REF!,$B240,#REF!),IF($O240="Mix",SUMIF('Mix Substation Location Summary'!$B$4:$B$1316,$B240,'Mix Substation Location Summary'!$AC$4:$AC$1316)+SUMIF('Mix Substation Location Summary'!$B$4:$B$1316,$B240,'Mix Substation Location Summary'!$AD$4:$AD$1316),"NOT FOUND"))))</f>
        <v>1590829.8599999996</v>
      </c>
      <c r="N240" s="562">
        <f t="shared" si="59"/>
        <v>0</v>
      </c>
      <c r="O240" s="546" t="s">
        <v>1316</v>
      </c>
      <c r="P240" s="546"/>
    </row>
    <row r="241" spans="1:16" x14ac:dyDescent="0.3">
      <c r="A241" s="448" t="s">
        <v>776</v>
      </c>
      <c r="B241" s="560">
        <v>5249</v>
      </c>
      <c r="C241" s="303" t="s">
        <v>1333</v>
      </c>
      <c r="D241" s="188">
        <f>SUMIFS('Mix Substation Location Summary'!$U$4:$U$1335,'Mix Substation Location Summary'!$B$4:$B$1335,'DS by Location'!$B241)</f>
        <v>0</v>
      </c>
      <c r="E241" s="188">
        <f>SUMIFS('Mix Substation Location Summary'!$Z$4:$Z$1335,'Mix Substation Location Summary'!$B$4:$B$1335,'DS by Location'!$B241)</f>
        <v>5746.43</v>
      </c>
      <c r="F241" s="188">
        <f>SUMIFS('Mix Substation Location Summary'!$AE$4:$AE$1335,'Mix Substation Location Summary'!$B$4:$B$1335,'DS by Location'!$B241)</f>
        <v>130708.41999999998</v>
      </c>
      <c r="G241" s="561">
        <f t="shared" si="60"/>
        <v>136454.84999999998</v>
      </c>
      <c r="H241" s="299">
        <f>IF($O241="ISO",D241,IF($O241="Non-Iso",0,IF($O241="Trans Line",SUMIF(#REF!,B241,#REF!),IF($O241="Mix",SUMIF('Mix Substation Location Summary'!$B$4:$B$1316,B241,'Mix Substation Location Summary'!$R$4:$R$1316),"NOT FOUND"))))</f>
        <v>0</v>
      </c>
      <c r="I241" s="299">
        <f>IF($O241="ISO",E241,IF($O241="Non-Iso",0,IF($O241="Trans Line",SUMIF(#REF!,B241,#REF!),IF($O241="Mix",SUMIF('Mix Substation Location Summary'!$B$4:$B$1316,B241,'Mix Substation Location Summary'!$W$4:$W$1316),"NOT FOUND"))))</f>
        <v>0</v>
      </c>
      <c r="J241" s="299">
        <f>IF($O241="ISO",F241,IF($O241="Non-Iso",0,IF($O241="Trans Line",SUMIF(#REF!,$B241,#REF!),IF($O241="Mix",SUMIF('Mix Substation Location Summary'!$B$4:$B$1316,$B241,'Mix Substation Location Summary'!$AB$4:$AB$1316),"NOT FOUND"))))</f>
        <v>0</v>
      </c>
      <c r="K241" s="299">
        <f>IF($O241="ISO",0,IF($O241="Non-Iso",D241,IF($O241="Trans Line",SUMIF(#REF!,$B241,#REF!),IF($O241="Mix",SUMIF('Mix Substation Location Summary'!$B$4:$B$1316,$B241,'Mix Substation Location Summary'!$S$4:$S$1316)+SUMIF('Mix Substation Location Summary'!$B$4:$B$1316,$B241,'Mix Substation Location Summary'!$S$4:$S$1316),"NOT FOUND"))))</f>
        <v>0</v>
      </c>
      <c r="L241" s="299">
        <f>IF($O241="ISO",0,IF($O241="Non-Iso",E241,IF($O241="Trans Line",SUMIF(#REF!,$B241,#REF!),IF($O241="Mix",SUMIF('Mix Substation Location Summary'!$B$4:$B$1316,$B241,'Mix Substation Location Summary'!$X$4:$X$1316)+SUMIF('Mix Substation Location Summary'!$B$4:$B$1316,$B241,'Mix Substation Location Summary'!$Y$4:$Y$1316),"NOT FOUND"))))</f>
        <v>5746.43</v>
      </c>
      <c r="M241" s="299">
        <f>IF($O241="ISO",0,IF($O241="Non-Iso",F241,IF($O241="Trans Line",SUMIF(#REF!,$B241,#REF!),IF($O241="Mix",SUMIF('Mix Substation Location Summary'!$B$4:$B$1316,$B241,'Mix Substation Location Summary'!$AC$4:$AC$1316)+SUMIF('Mix Substation Location Summary'!$B$4:$B$1316,$B241,'Mix Substation Location Summary'!$AD$4:$AD$1316),"NOT FOUND"))))</f>
        <v>130708.41999999998</v>
      </c>
      <c r="N241" s="562">
        <f t="shared" si="59"/>
        <v>0</v>
      </c>
      <c r="O241" s="546" t="s">
        <v>1316</v>
      </c>
      <c r="P241" s="546"/>
    </row>
    <row r="242" spans="1:16" x14ac:dyDescent="0.3">
      <c r="A242" s="448" t="s">
        <v>777</v>
      </c>
      <c r="B242" s="560">
        <v>5250</v>
      </c>
      <c r="C242" s="303" t="s">
        <v>1334</v>
      </c>
      <c r="D242" s="188">
        <f>SUMIFS('Mix Substation Location Summary'!$U$4:$U$1335,'Mix Substation Location Summary'!$B$4:$B$1335,'DS by Location'!$B242)</f>
        <v>0</v>
      </c>
      <c r="E242" s="188">
        <f>SUMIFS('Mix Substation Location Summary'!$Z$4:$Z$1335,'Mix Substation Location Summary'!$B$4:$B$1335,'DS by Location'!$B242)</f>
        <v>229353.47</v>
      </c>
      <c r="F242" s="188">
        <f>SUMIFS('Mix Substation Location Summary'!$AE$4:$AE$1335,'Mix Substation Location Summary'!$B$4:$B$1335,'DS by Location'!$B242)</f>
        <v>7700293.0299999993</v>
      </c>
      <c r="G242" s="561">
        <f t="shared" si="60"/>
        <v>7929646.4999999991</v>
      </c>
      <c r="H242" s="299">
        <f>IF($O242="ISO",D242,IF($O242="Non-Iso",0,IF($O242="Trans Line",SUMIF(#REF!,B242,#REF!),IF($O242="Mix",SUMIF('Mix Substation Location Summary'!$B$4:$B$1316,B242,'Mix Substation Location Summary'!$R$4:$R$1316),"NOT FOUND"))))</f>
        <v>0</v>
      </c>
      <c r="I242" s="299">
        <f>IF($O242="ISO",E242,IF($O242="Non-Iso",0,IF($O242="Trans Line",SUMIF(#REF!,B242,#REF!),IF($O242="Mix",SUMIF('Mix Substation Location Summary'!$B$4:$B$1316,B242,'Mix Substation Location Summary'!$W$4:$W$1316),"NOT FOUND"))))</f>
        <v>0</v>
      </c>
      <c r="J242" s="299">
        <f>IF($O242="ISO",F242,IF($O242="Non-Iso",0,IF($O242="Trans Line",SUMIF(#REF!,$B242,#REF!),IF($O242="Mix",SUMIF('Mix Substation Location Summary'!$B$4:$B$1316,$B242,'Mix Substation Location Summary'!$AB$4:$AB$1316),"NOT FOUND"))))</f>
        <v>0</v>
      </c>
      <c r="K242" s="299">
        <f>IF($O242="ISO",0,IF($O242="Non-Iso",D242,IF($O242="Trans Line",SUMIF(#REF!,$B242,#REF!),IF($O242="Mix",SUMIF('Mix Substation Location Summary'!$B$4:$B$1316,$B242,'Mix Substation Location Summary'!$S$4:$S$1316)+SUMIF('Mix Substation Location Summary'!$B$4:$B$1316,$B242,'Mix Substation Location Summary'!$S$4:$S$1316),"NOT FOUND"))))</f>
        <v>0</v>
      </c>
      <c r="L242" s="299">
        <f>IF($O242="ISO",0,IF($O242="Non-Iso",E242,IF($O242="Trans Line",SUMIF(#REF!,$B242,#REF!),IF($O242="Mix",SUMIF('Mix Substation Location Summary'!$B$4:$B$1316,$B242,'Mix Substation Location Summary'!$X$4:$X$1316)+SUMIF('Mix Substation Location Summary'!$B$4:$B$1316,$B242,'Mix Substation Location Summary'!$Y$4:$Y$1316),"NOT FOUND"))))</f>
        <v>229353.47</v>
      </c>
      <c r="M242" s="299">
        <f>IF($O242="ISO",0,IF($O242="Non-Iso",F242,IF($O242="Trans Line",SUMIF(#REF!,$B242,#REF!),IF($O242="Mix",SUMIF('Mix Substation Location Summary'!$B$4:$B$1316,$B242,'Mix Substation Location Summary'!$AC$4:$AC$1316)+SUMIF('Mix Substation Location Summary'!$B$4:$B$1316,$B242,'Mix Substation Location Summary'!$AD$4:$AD$1316),"NOT FOUND"))))</f>
        <v>7700293.0299999993</v>
      </c>
      <c r="N242" s="562">
        <f t="shared" si="59"/>
        <v>0</v>
      </c>
      <c r="O242" s="546" t="s">
        <v>1316</v>
      </c>
      <c r="P242" s="546"/>
    </row>
    <row r="243" spans="1:16" x14ac:dyDescent="0.3">
      <c r="A243" s="448" t="s">
        <v>778</v>
      </c>
      <c r="B243" s="560">
        <v>5251</v>
      </c>
      <c r="C243" s="303" t="s">
        <v>1334</v>
      </c>
      <c r="D243" s="188">
        <f>SUMIFS('Mix Substation Location Summary'!$U$4:$U$1335,'Mix Substation Location Summary'!$B$4:$B$1335,'DS by Location'!$B243)</f>
        <v>0</v>
      </c>
      <c r="E243" s="188">
        <f>SUMIFS('Mix Substation Location Summary'!$Z$4:$Z$1335,'Mix Substation Location Summary'!$B$4:$B$1335,'DS by Location'!$B243)</f>
        <v>8601.0300000000007</v>
      </c>
      <c r="F243" s="188">
        <f>SUMIFS('Mix Substation Location Summary'!$AE$4:$AE$1335,'Mix Substation Location Summary'!$B$4:$B$1335,'DS by Location'!$B243)</f>
        <v>46931.740000000013</v>
      </c>
      <c r="G243" s="561">
        <f t="shared" si="60"/>
        <v>55532.770000000011</v>
      </c>
      <c r="H243" s="299">
        <f>IF($O243="ISO",D243,IF($O243="Non-Iso",0,IF($O243="Trans Line",SUMIF(#REF!,B243,#REF!),IF($O243="Mix",SUMIF('Mix Substation Location Summary'!$B$4:$B$1316,B243,'Mix Substation Location Summary'!$R$4:$R$1316),"NOT FOUND"))))</f>
        <v>0</v>
      </c>
      <c r="I243" s="299">
        <f>IF($O243="ISO",E243,IF($O243="Non-Iso",0,IF($O243="Trans Line",SUMIF(#REF!,B243,#REF!),IF($O243="Mix",SUMIF('Mix Substation Location Summary'!$B$4:$B$1316,B243,'Mix Substation Location Summary'!$W$4:$W$1316),"NOT FOUND"))))</f>
        <v>0</v>
      </c>
      <c r="J243" s="299">
        <f>IF($O243="ISO",F243,IF($O243="Non-Iso",0,IF($O243="Trans Line",SUMIF(#REF!,$B243,#REF!),IF($O243="Mix",SUMIF('Mix Substation Location Summary'!$B$4:$B$1316,$B243,'Mix Substation Location Summary'!$AB$4:$AB$1316),"NOT FOUND"))))</f>
        <v>0</v>
      </c>
      <c r="K243" s="299">
        <f>IF($O243="ISO",0,IF($O243="Non-Iso",D243,IF($O243="Trans Line",SUMIF(#REF!,$B243,#REF!),IF($O243="Mix",SUMIF('Mix Substation Location Summary'!$B$4:$B$1316,$B243,'Mix Substation Location Summary'!$S$4:$S$1316)+SUMIF('Mix Substation Location Summary'!$B$4:$B$1316,$B243,'Mix Substation Location Summary'!$S$4:$S$1316),"NOT FOUND"))))</f>
        <v>0</v>
      </c>
      <c r="L243" s="299">
        <f>IF($O243="ISO",0,IF($O243="Non-Iso",E243,IF($O243="Trans Line",SUMIF(#REF!,$B243,#REF!),IF($O243="Mix",SUMIF('Mix Substation Location Summary'!$B$4:$B$1316,$B243,'Mix Substation Location Summary'!$X$4:$X$1316)+SUMIF('Mix Substation Location Summary'!$B$4:$B$1316,$B243,'Mix Substation Location Summary'!$Y$4:$Y$1316),"NOT FOUND"))))</f>
        <v>8601.0300000000007</v>
      </c>
      <c r="M243" s="299">
        <f>IF($O243="ISO",0,IF($O243="Non-Iso",F243,IF($O243="Trans Line",SUMIF(#REF!,$B243,#REF!),IF($O243="Mix",SUMIF('Mix Substation Location Summary'!$B$4:$B$1316,$B243,'Mix Substation Location Summary'!$AC$4:$AC$1316)+SUMIF('Mix Substation Location Summary'!$B$4:$B$1316,$B243,'Mix Substation Location Summary'!$AD$4:$AD$1316),"NOT FOUND"))))</f>
        <v>46931.740000000013</v>
      </c>
      <c r="N243" s="562">
        <f t="shared" si="59"/>
        <v>0</v>
      </c>
      <c r="O243" s="546" t="s">
        <v>1316</v>
      </c>
      <c r="P243" s="546"/>
    </row>
    <row r="244" spans="1:16" x14ac:dyDescent="0.3">
      <c r="A244" s="448" t="s">
        <v>779</v>
      </c>
      <c r="B244" s="560">
        <v>5252</v>
      </c>
      <c r="C244" s="303" t="s">
        <v>1334</v>
      </c>
      <c r="D244" s="188">
        <f>SUMIFS('Mix Substation Location Summary'!$U$4:$U$1335,'Mix Substation Location Summary'!$B$4:$B$1335,'DS by Location'!$B244)</f>
        <v>27101.16</v>
      </c>
      <c r="E244" s="188">
        <f>SUMIFS('Mix Substation Location Summary'!$Z$4:$Z$1335,'Mix Substation Location Summary'!$B$4:$B$1335,'DS by Location'!$B244)</f>
        <v>78999.520000000004</v>
      </c>
      <c r="F244" s="188">
        <f>SUMIFS('Mix Substation Location Summary'!$AE$4:$AE$1335,'Mix Substation Location Summary'!$B$4:$B$1335,'DS by Location'!$B244)</f>
        <v>3754122.0700000008</v>
      </c>
      <c r="G244" s="561">
        <f t="shared" si="60"/>
        <v>3860222.7500000009</v>
      </c>
      <c r="H244" s="299">
        <f>IF($O244="ISO",D244,IF($O244="Non-Iso",0,IF($O244="Trans Line",SUMIF(#REF!,B244,#REF!),IF($O244="Mix",SUMIF('Mix Substation Location Summary'!$B$4:$B$1316,B244,'Mix Substation Location Summary'!$R$4:$R$1316),"NOT FOUND"))))</f>
        <v>0</v>
      </c>
      <c r="I244" s="299">
        <f>IF($O244="ISO",E244,IF($O244="Non-Iso",0,IF($O244="Trans Line",SUMIF(#REF!,B244,#REF!),IF($O244="Mix",SUMIF('Mix Substation Location Summary'!$B$4:$B$1316,B244,'Mix Substation Location Summary'!$W$4:$W$1316),"NOT FOUND"))))</f>
        <v>0</v>
      </c>
      <c r="J244" s="299">
        <f>IF($O244="ISO",F244,IF($O244="Non-Iso",0,IF($O244="Trans Line",SUMIF(#REF!,$B244,#REF!),IF($O244="Mix",SUMIF('Mix Substation Location Summary'!$B$4:$B$1316,$B244,'Mix Substation Location Summary'!$AB$4:$AB$1316),"NOT FOUND"))))</f>
        <v>0</v>
      </c>
      <c r="K244" s="299">
        <f>IF($O244="ISO",0,IF($O244="Non-Iso",D244,IF($O244="Trans Line",SUMIF(#REF!,$B244,#REF!),IF($O244="Mix",SUMIF('Mix Substation Location Summary'!$B$4:$B$1316,$B244,'Mix Substation Location Summary'!$S$4:$S$1316)+SUMIF('Mix Substation Location Summary'!$B$4:$B$1316,$B244,'Mix Substation Location Summary'!$S$4:$S$1316),"NOT FOUND"))))</f>
        <v>27101.16</v>
      </c>
      <c r="L244" s="299">
        <f>IF($O244="ISO",0,IF($O244="Non-Iso",E244,IF($O244="Trans Line",SUMIF(#REF!,$B244,#REF!),IF($O244="Mix",SUMIF('Mix Substation Location Summary'!$B$4:$B$1316,$B244,'Mix Substation Location Summary'!$X$4:$X$1316)+SUMIF('Mix Substation Location Summary'!$B$4:$B$1316,$B244,'Mix Substation Location Summary'!$Y$4:$Y$1316),"NOT FOUND"))))</f>
        <v>78999.520000000004</v>
      </c>
      <c r="M244" s="299">
        <f>IF($O244="ISO",0,IF($O244="Non-Iso",F244,IF($O244="Trans Line",SUMIF(#REF!,$B244,#REF!),IF($O244="Mix",SUMIF('Mix Substation Location Summary'!$B$4:$B$1316,$B244,'Mix Substation Location Summary'!$AC$4:$AC$1316)+SUMIF('Mix Substation Location Summary'!$B$4:$B$1316,$B244,'Mix Substation Location Summary'!$AD$4:$AD$1316),"NOT FOUND"))))</f>
        <v>3754122.0700000008</v>
      </c>
      <c r="N244" s="562">
        <f t="shared" si="59"/>
        <v>0</v>
      </c>
      <c r="O244" s="546" t="s">
        <v>1316</v>
      </c>
      <c r="P244" s="546"/>
    </row>
    <row r="245" spans="1:16" x14ac:dyDescent="0.3">
      <c r="A245" s="448" t="s">
        <v>780</v>
      </c>
      <c r="B245" s="560">
        <v>5253</v>
      </c>
      <c r="C245" s="303" t="s">
        <v>1334</v>
      </c>
      <c r="D245" s="188">
        <f>SUMIFS('Mix Substation Location Summary'!$U$4:$U$1335,'Mix Substation Location Summary'!$B$4:$B$1335,'DS by Location'!$B245)</f>
        <v>70.819999999999993</v>
      </c>
      <c r="E245" s="188">
        <f>SUMIFS('Mix Substation Location Summary'!$Z$4:$Z$1335,'Mix Substation Location Summary'!$B$4:$B$1335,'DS by Location'!$B245)</f>
        <v>8765.4500000000007</v>
      </c>
      <c r="F245" s="188">
        <f>SUMIFS('Mix Substation Location Summary'!$AE$4:$AE$1335,'Mix Substation Location Summary'!$B$4:$B$1335,'DS by Location'!$B245)</f>
        <v>0</v>
      </c>
      <c r="G245" s="561">
        <f t="shared" si="60"/>
        <v>8836.27</v>
      </c>
      <c r="H245" s="299">
        <f>IF($O245="ISO",D245,IF($O245="Non-Iso",0,IF($O245="Trans Line",SUMIF(#REF!,B245,#REF!),IF($O245="Mix",SUMIF('Mix Substation Location Summary'!$B$4:$B$1316,B245,'Mix Substation Location Summary'!$R$4:$R$1316),"NOT FOUND"))))</f>
        <v>0</v>
      </c>
      <c r="I245" s="299">
        <f>IF($O245="ISO",E245,IF($O245="Non-Iso",0,IF($O245="Trans Line",SUMIF(#REF!,B245,#REF!),IF($O245="Mix",SUMIF('Mix Substation Location Summary'!$B$4:$B$1316,B245,'Mix Substation Location Summary'!$W$4:$W$1316),"NOT FOUND"))))</f>
        <v>0</v>
      </c>
      <c r="J245" s="299">
        <f>IF($O245="ISO",F245,IF($O245="Non-Iso",0,IF($O245="Trans Line",SUMIF(#REF!,$B245,#REF!),IF($O245="Mix",SUMIF('Mix Substation Location Summary'!$B$4:$B$1316,$B245,'Mix Substation Location Summary'!$AB$4:$AB$1316),"NOT FOUND"))))</f>
        <v>0</v>
      </c>
      <c r="K245" s="299">
        <f>IF($O245="ISO",0,IF($O245="Non-Iso",D245,IF($O245="Trans Line",SUMIF(#REF!,$B245,#REF!),IF($O245="Mix",SUMIF('Mix Substation Location Summary'!$B$4:$B$1316,$B245,'Mix Substation Location Summary'!$S$4:$S$1316)+SUMIF('Mix Substation Location Summary'!$B$4:$B$1316,$B245,'Mix Substation Location Summary'!$S$4:$S$1316),"NOT FOUND"))))</f>
        <v>70.819999999999993</v>
      </c>
      <c r="L245" s="299">
        <f>IF($O245="ISO",0,IF($O245="Non-Iso",E245,IF($O245="Trans Line",SUMIF(#REF!,$B245,#REF!),IF($O245="Mix",SUMIF('Mix Substation Location Summary'!$B$4:$B$1316,$B245,'Mix Substation Location Summary'!$X$4:$X$1316)+SUMIF('Mix Substation Location Summary'!$B$4:$B$1316,$B245,'Mix Substation Location Summary'!$Y$4:$Y$1316),"NOT FOUND"))))</f>
        <v>8765.4500000000007</v>
      </c>
      <c r="M245" s="299">
        <f>IF($O245="ISO",0,IF($O245="Non-Iso",F245,IF($O245="Trans Line",SUMIF(#REF!,$B245,#REF!),IF($O245="Mix",SUMIF('Mix Substation Location Summary'!$B$4:$B$1316,$B245,'Mix Substation Location Summary'!$AC$4:$AC$1316)+SUMIF('Mix Substation Location Summary'!$B$4:$B$1316,$B245,'Mix Substation Location Summary'!$AD$4:$AD$1316),"NOT FOUND"))))</f>
        <v>0</v>
      </c>
      <c r="N245" s="562">
        <f t="shared" si="59"/>
        <v>0</v>
      </c>
      <c r="O245" s="546" t="s">
        <v>1316</v>
      </c>
      <c r="P245" s="546"/>
    </row>
    <row r="246" spans="1:16" x14ac:dyDescent="0.3">
      <c r="A246" s="448" t="s">
        <v>781</v>
      </c>
      <c r="B246" s="560">
        <v>5254</v>
      </c>
      <c r="C246" s="303" t="s">
        <v>1333</v>
      </c>
      <c r="D246" s="188">
        <f>SUMIFS('Mix Substation Location Summary'!$U$4:$U$1335,'Mix Substation Location Summary'!$B$4:$B$1335,'DS by Location'!$B246)</f>
        <v>7977.84</v>
      </c>
      <c r="E246" s="188">
        <f>SUMIFS('Mix Substation Location Summary'!$Z$4:$Z$1335,'Mix Substation Location Summary'!$B$4:$B$1335,'DS by Location'!$B246)</f>
        <v>35897.22</v>
      </c>
      <c r="F246" s="188">
        <f>SUMIFS('Mix Substation Location Summary'!$AE$4:$AE$1335,'Mix Substation Location Summary'!$B$4:$B$1335,'DS by Location'!$B246)</f>
        <v>722937.56</v>
      </c>
      <c r="G246" s="561">
        <f t="shared" si="60"/>
        <v>766812.62000000011</v>
      </c>
      <c r="H246" s="299">
        <f>IF($O246="ISO",D246,IF($O246="Non-Iso",0,IF($O246="Trans Line",SUMIF(#REF!,B246,#REF!),IF($O246="Mix",SUMIF('Mix Substation Location Summary'!$B$4:$B$1316,B246,'Mix Substation Location Summary'!$R$4:$R$1316),"NOT FOUND"))))</f>
        <v>0</v>
      </c>
      <c r="I246" s="299">
        <f>IF($O246="ISO",E246,IF($O246="Non-Iso",0,IF($O246="Trans Line",SUMIF(#REF!,B246,#REF!),IF($O246="Mix",SUMIF('Mix Substation Location Summary'!$B$4:$B$1316,B246,'Mix Substation Location Summary'!$W$4:$W$1316),"NOT FOUND"))))</f>
        <v>0</v>
      </c>
      <c r="J246" s="299">
        <f>IF($O246="ISO",F246,IF($O246="Non-Iso",0,IF($O246="Trans Line",SUMIF(#REF!,$B246,#REF!),IF($O246="Mix",SUMIF('Mix Substation Location Summary'!$B$4:$B$1316,$B246,'Mix Substation Location Summary'!$AB$4:$AB$1316),"NOT FOUND"))))</f>
        <v>0</v>
      </c>
      <c r="K246" s="299">
        <f>IF($O246="ISO",0,IF($O246="Non-Iso",D246,IF($O246="Trans Line",SUMIF(#REF!,$B246,#REF!),IF($O246="Mix",SUMIF('Mix Substation Location Summary'!$B$4:$B$1316,$B246,'Mix Substation Location Summary'!$S$4:$S$1316)+SUMIF('Mix Substation Location Summary'!$B$4:$B$1316,$B246,'Mix Substation Location Summary'!$S$4:$S$1316),"NOT FOUND"))))</f>
        <v>7977.84</v>
      </c>
      <c r="L246" s="299">
        <f>IF($O246="ISO",0,IF($O246="Non-Iso",E246,IF($O246="Trans Line",SUMIF(#REF!,$B246,#REF!),IF($O246="Mix",SUMIF('Mix Substation Location Summary'!$B$4:$B$1316,$B246,'Mix Substation Location Summary'!$X$4:$X$1316)+SUMIF('Mix Substation Location Summary'!$B$4:$B$1316,$B246,'Mix Substation Location Summary'!$Y$4:$Y$1316),"NOT FOUND"))))</f>
        <v>35897.22</v>
      </c>
      <c r="M246" s="299">
        <f>IF($O246="ISO",0,IF($O246="Non-Iso",F246,IF($O246="Trans Line",SUMIF(#REF!,$B246,#REF!),IF($O246="Mix",SUMIF('Mix Substation Location Summary'!$B$4:$B$1316,$B246,'Mix Substation Location Summary'!$AC$4:$AC$1316)+SUMIF('Mix Substation Location Summary'!$B$4:$B$1316,$B246,'Mix Substation Location Summary'!$AD$4:$AD$1316),"NOT FOUND"))))</f>
        <v>722937.56</v>
      </c>
      <c r="N246" s="562">
        <f t="shared" si="59"/>
        <v>0</v>
      </c>
      <c r="O246" s="546" t="s">
        <v>1316</v>
      </c>
      <c r="P246" s="546"/>
    </row>
    <row r="247" spans="1:16" x14ac:dyDescent="0.3">
      <c r="A247" s="448" t="s">
        <v>782</v>
      </c>
      <c r="B247" s="560">
        <v>5255</v>
      </c>
      <c r="C247" s="303" t="s">
        <v>1333</v>
      </c>
      <c r="D247" s="188">
        <f>SUMIFS('Mix Substation Location Summary'!$U$4:$U$1335,'Mix Substation Location Summary'!$B$4:$B$1335,'DS by Location'!$B247)</f>
        <v>4827.04</v>
      </c>
      <c r="E247" s="188">
        <f>SUMIFS('Mix Substation Location Summary'!$Z$4:$Z$1335,'Mix Substation Location Summary'!$B$4:$B$1335,'DS by Location'!$B247)</f>
        <v>94194.89</v>
      </c>
      <c r="F247" s="188">
        <f>SUMIFS('Mix Substation Location Summary'!$AE$4:$AE$1335,'Mix Substation Location Summary'!$B$4:$B$1335,'DS by Location'!$B247)</f>
        <v>905576.1</v>
      </c>
      <c r="G247" s="561">
        <f t="shared" si="60"/>
        <v>1004598.03</v>
      </c>
      <c r="H247" s="299">
        <f>IF($O247="ISO",D247,IF($O247="Non-Iso",0,IF($O247="Trans Line",SUMIF(#REF!,B247,#REF!),IF($O247="Mix",SUMIF('Mix Substation Location Summary'!$B$4:$B$1316,B247,'Mix Substation Location Summary'!$R$4:$R$1316),"NOT FOUND"))))</f>
        <v>0</v>
      </c>
      <c r="I247" s="299">
        <f>IF($O247="ISO",E247,IF($O247="Non-Iso",0,IF($O247="Trans Line",SUMIF(#REF!,B247,#REF!),IF($O247="Mix",SUMIF('Mix Substation Location Summary'!$B$4:$B$1316,B247,'Mix Substation Location Summary'!$W$4:$W$1316),"NOT FOUND"))))</f>
        <v>0</v>
      </c>
      <c r="J247" s="299">
        <f>IF($O247="ISO",F247,IF($O247="Non-Iso",0,IF($O247="Trans Line",SUMIF(#REF!,$B247,#REF!),IF($O247="Mix",SUMIF('Mix Substation Location Summary'!$B$4:$B$1316,$B247,'Mix Substation Location Summary'!$AB$4:$AB$1316),"NOT FOUND"))))</f>
        <v>0</v>
      </c>
      <c r="K247" s="299">
        <f>IF($O247="ISO",0,IF($O247="Non-Iso",D247,IF($O247="Trans Line",SUMIF(#REF!,$B247,#REF!),IF($O247="Mix",SUMIF('Mix Substation Location Summary'!$B$4:$B$1316,$B247,'Mix Substation Location Summary'!$S$4:$S$1316)+SUMIF('Mix Substation Location Summary'!$B$4:$B$1316,$B247,'Mix Substation Location Summary'!$S$4:$S$1316),"NOT FOUND"))))</f>
        <v>4827.04</v>
      </c>
      <c r="L247" s="299">
        <f>IF($O247="ISO",0,IF($O247="Non-Iso",E247,IF($O247="Trans Line",SUMIF(#REF!,$B247,#REF!),IF($O247="Mix",SUMIF('Mix Substation Location Summary'!$B$4:$B$1316,$B247,'Mix Substation Location Summary'!$X$4:$X$1316)+SUMIF('Mix Substation Location Summary'!$B$4:$B$1316,$B247,'Mix Substation Location Summary'!$Y$4:$Y$1316),"NOT FOUND"))))</f>
        <v>94194.89</v>
      </c>
      <c r="M247" s="299">
        <f>IF($O247="ISO",0,IF($O247="Non-Iso",F247,IF($O247="Trans Line",SUMIF(#REF!,$B247,#REF!),IF($O247="Mix",SUMIF('Mix Substation Location Summary'!$B$4:$B$1316,$B247,'Mix Substation Location Summary'!$AC$4:$AC$1316)+SUMIF('Mix Substation Location Summary'!$B$4:$B$1316,$B247,'Mix Substation Location Summary'!$AD$4:$AD$1316),"NOT FOUND"))))</f>
        <v>905576.1</v>
      </c>
      <c r="N247" s="562">
        <f t="shared" si="59"/>
        <v>0</v>
      </c>
      <c r="O247" s="546" t="s">
        <v>1316</v>
      </c>
      <c r="P247" s="546"/>
    </row>
    <row r="248" spans="1:16" x14ac:dyDescent="0.3">
      <c r="A248" s="448" t="s">
        <v>783</v>
      </c>
      <c r="B248" s="560">
        <v>5256</v>
      </c>
      <c r="C248" s="303" t="s">
        <v>1334</v>
      </c>
      <c r="D248" s="188">
        <f>SUMIFS('Mix Substation Location Summary'!$U$4:$U$1335,'Mix Substation Location Summary'!$B$4:$B$1335,'DS by Location'!$B248)</f>
        <v>0</v>
      </c>
      <c r="E248" s="188">
        <f>SUMIFS('Mix Substation Location Summary'!$Z$4:$Z$1335,'Mix Substation Location Summary'!$B$4:$B$1335,'DS by Location'!$B248)</f>
        <v>12216.630000000001</v>
      </c>
      <c r="F248" s="188">
        <f>SUMIFS('Mix Substation Location Summary'!$AE$4:$AE$1335,'Mix Substation Location Summary'!$B$4:$B$1335,'DS by Location'!$B248)</f>
        <v>940687.08000000031</v>
      </c>
      <c r="G248" s="561">
        <f t="shared" si="60"/>
        <v>952903.71000000031</v>
      </c>
      <c r="H248" s="299">
        <f>IF($O248="ISO",D248,IF($O248="Non-Iso",0,IF($O248="Trans Line",SUMIF(#REF!,B248,#REF!),IF($O248="Mix",SUMIF('Mix Substation Location Summary'!$B$4:$B$1316,B248,'Mix Substation Location Summary'!$R$4:$R$1316),"NOT FOUND"))))</f>
        <v>0</v>
      </c>
      <c r="I248" s="299">
        <f>IF($O248="ISO",E248,IF($O248="Non-Iso",0,IF($O248="Trans Line",SUMIF(#REF!,B248,#REF!),IF($O248="Mix",SUMIF('Mix Substation Location Summary'!$B$4:$B$1316,B248,'Mix Substation Location Summary'!$W$4:$W$1316),"NOT FOUND"))))</f>
        <v>0</v>
      </c>
      <c r="J248" s="299">
        <f>IF($O248="ISO",F248,IF($O248="Non-Iso",0,IF($O248="Trans Line",SUMIF(#REF!,$B248,#REF!),IF($O248="Mix",SUMIF('Mix Substation Location Summary'!$B$4:$B$1316,$B248,'Mix Substation Location Summary'!$AB$4:$AB$1316),"NOT FOUND"))))</f>
        <v>0</v>
      </c>
      <c r="K248" s="299">
        <f>IF($O248="ISO",0,IF($O248="Non-Iso",D248,IF($O248="Trans Line",SUMIF(#REF!,$B248,#REF!),IF($O248="Mix",SUMIF('Mix Substation Location Summary'!$B$4:$B$1316,$B248,'Mix Substation Location Summary'!$S$4:$S$1316)+SUMIF('Mix Substation Location Summary'!$B$4:$B$1316,$B248,'Mix Substation Location Summary'!$S$4:$S$1316),"NOT FOUND"))))</f>
        <v>0</v>
      </c>
      <c r="L248" s="299">
        <f>IF($O248="ISO",0,IF($O248="Non-Iso",E248,IF($O248="Trans Line",SUMIF(#REF!,$B248,#REF!),IF($O248="Mix",SUMIF('Mix Substation Location Summary'!$B$4:$B$1316,$B248,'Mix Substation Location Summary'!$X$4:$X$1316)+SUMIF('Mix Substation Location Summary'!$B$4:$B$1316,$B248,'Mix Substation Location Summary'!$Y$4:$Y$1316),"NOT FOUND"))))</f>
        <v>12216.630000000001</v>
      </c>
      <c r="M248" s="299">
        <f>IF($O248="ISO",0,IF($O248="Non-Iso",F248,IF($O248="Trans Line",SUMIF(#REF!,$B248,#REF!),IF($O248="Mix",SUMIF('Mix Substation Location Summary'!$B$4:$B$1316,$B248,'Mix Substation Location Summary'!$AC$4:$AC$1316)+SUMIF('Mix Substation Location Summary'!$B$4:$B$1316,$B248,'Mix Substation Location Summary'!$AD$4:$AD$1316),"NOT FOUND"))))</f>
        <v>940687.08000000031</v>
      </c>
      <c r="N248" s="562">
        <f t="shared" si="59"/>
        <v>0</v>
      </c>
      <c r="O248" s="546" t="s">
        <v>1316</v>
      </c>
      <c r="P248" s="546"/>
    </row>
    <row r="249" spans="1:16" x14ac:dyDescent="0.3">
      <c r="A249" s="448" t="s">
        <v>784</v>
      </c>
      <c r="B249" s="560">
        <v>5257</v>
      </c>
      <c r="C249" s="303" t="s">
        <v>1334</v>
      </c>
      <c r="D249" s="188">
        <f>SUMIFS('Mix Substation Location Summary'!$U$4:$U$1335,'Mix Substation Location Summary'!$B$4:$B$1335,'DS by Location'!$B249)</f>
        <v>23157.360000000001</v>
      </c>
      <c r="E249" s="188">
        <f>SUMIFS('Mix Substation Location Summary'!$Z$4:$Z$1335,'Mix Substation Location Summary'!$B$4:$B$1335,'DS by Location'!$B249)</f>
        <v>35062.519999999997</v>
      </c>
      <c r="F249" s="188">
        <f>SUMIFS('Mix Substation Location Summary'!$AE$4:$AE$1335,'Mix Substation Location Summary'!$B$4:$B$1335,'DS by Location'!$B249)</f>
        <v>1055439.19</v>
      </c>
      <c r="G249" s="561">
        <f t="shared" si="60"/>
        <v>1113659.0699999998</v>
      </c>
      <c r="H249" s="299">
        <f>IF($O249="ISO",D249,IF($O249="Non-Iso",0,IF($O249="Trans Line",SUMIF(#REF!,B249,#REF!),IF($O249="Mix",SUMIF('Mix Substation Location Summary'!$B$4:$B$1316,B249,'Mix Substation Location Summary'!$R$4:$R$1316),"NOT FOUND"))))</f>
        <v>0</v>
      </c>
      <c r="I249" s="299">
        <f>IF($O249="ISO",E249,IF($O249="Non-Iso",0,IF($O249="Trans Line",SUMIF(#REF!,B249,#REF!),IF($O249="Mix",SUMIF('Mix Substation Location Summary'!$B$4:$B$1316,B249,'Mix Substation Location Summary'!$W$4:$W$1316),"NOT FOUND"))))</f>
        <v>0</v>
      </c>
      <c r="J249" s="299">
        <f>IF($O249="ISO",F249,IF($O249="Non-Iso",0,IF($O249="Trans Line",SUMIF(#REF!,$B249,#REF!),IF($O249="Mix",SUMIF('Mix Substation Location Summary'!$B$4:$B$1316,$B249,'Mix Substation Location Summary'!$AB$4:$AB$1316),"NOT FOUND"))))</f>
        <v>0</v>
      </c>
      <c r="K249" s="299">
        <f>IF($O249="ISO",0,IF($O249="Non-Iso",D249,IF($O249="Trans Line",SUMIF(#REF!,$B249,#REF!),IF($O249="Mix",SUMIF('Mix Substation Location Summary'!$B$4:$B$1316,$B249,'Mix Substation Location Summary'!$S$4:$S$1316)+SUMIF('Mix Substation Location Summary'!$B$4:$B$1316,$B249,'Mix Substation Location Summary'!$S$4:$S$1316),"NOT FOUND"))))</f>
        <v>23157.360000000001</v>
      </c>
      <c r="L249" s="299">
        <f>IF($O249="ISO",0,IF($O249="Non-Iso",E249,IF($O249="Trans Line",SUMIF(#REF!,$B249,#REF!),IF($O249="Mix",SUMIF('Mix Substation Location Summary'!$B$4:$B$1316,$B249,'Mix Substation Location Summary'!$X$4:$X$1316)+SUMIF('Mix Substation Location Summary'!$B$4:$B$1316,$B249,'Mix Substation Location Summary'!$Y$4:$Y$1316),"NOT FOUND"))))</f>
        <v>35062.519999999997</v>
      </c>
      <c r="M249" s="299">
        <f>IF($O249="ISO",0,IF($O249="Non-Iso",F249,IF($O249="Trans Line",SUMIF(#REF!,$B249,#REF!),IF($O249="Mix",SUMIF('Mix Substation Location Summary'!$B$4:$B$1316,$B249,'Mix Substation Location Summary'!$AC$4:$AC$1316)+SUMIF('Mix Substation Location Summary'!$B$4:$B$1316,$B249,'Mix Substation Location Summary'!$AD$4:$AD$1316),"NOT FOUND"))))</f>
        <v>1055439.19</v>
      </c>
      <c r="N249" s="562">
        <f t="shared" si="59"/>
        <v>0</v>
      </c>
      <c r="O249" s="546" t="s">
        <v>1316</v>
      </c>
      <c r="P249" s="546"/>
    </row>
    <row r="250" spans="1:16" x14ac:dyDescent="0.3">
      <c r="A250" s="448" t="s">
        <v>785</v>
      </c>
      <c r="B250" s="560">
        <v>5258</v>
      </c>
      <c r="C250" s="303" t="s">
        <v>1334</v>
      </c>
      <c r="D250" s="188">
        <f>SUMIFS('Mix Substation Location Summary'!$U$4:$U$1335,'Mix Substation Location Summary'!$B$4:$B$1335,'DS by Location'!$B250)</f>
        <v>830.53</v>
      </c>
      <c r="E250" s="188">
        <f>SUMIFS('Mix Substation Location Summary'!$Z$4:$Z$1335,'Mix Substation Location Summary'!$B$4:$B$1335,'DS by Location'!$B250)</f>
        <v>8054.2999999999993</v>
      </c>
      <c r="F250" s="188">
        <f>SUMIFS('Mix Substation Location Summary'!$AE$4:$AE$1335,'Mix Substation Location Summary'!$B$4:$B$1335,'DS by Location'!$B250)</f>
        <v>44837.23</v>
      </c>
      <c r="G250" s="561">
        <f t="shared" si="60"/>
        <v>53722.060000000005</v>
      </c>
      <c r="H250" s="299">
        <f>IF($O250="ISO",D250,IF($O250="Non-Iso",0,IF($O250="Trans Line",SUMIF(#REF!,B250,#REF!),IF($O250="Mix",SUMIF('Mix Substation Location Summary'!$B$4:$B$1316,B250,'Mix Substation Location Summary'!$R$4:$R$1316),"NOT FOUND"))))</f>
        <v>0</v>
      </c>
      <c r="I250" s="299">
        <f>IF($O250="ISO",E250,IF($O250="Non-Iso",0,IF($O250="Trans Line",SUMIF(#REF!,B250,#REF!),IF($O250="Mix",SUMIF('Mix Substation Location Summary'!$B$4:$B$1316,B250,'Mix Substation Location Summary'!$W$4:$W$1316),"NOT FOUND"))))</f>
        <v>0</v>
      </c>
      <c r="J250" s="299">
        <f>IF($O250="ISO",F250,IF($O250="Non-Iso",0,IF($O250="Trans Line",SUMIF(#REF!,$B250,#REF!),IF($O250="Mix",SUMIF('Mix Substation Location Summary'!$B$4:$B$1316,$B250,'Mix Substation Location Summary'!$AB$4:$AB$1316),"NOT FOUND"))))</f>
        <v>0</v>
      </c>
      <c r="K250" s="299">
        <f>IF($O250="ISO",0,IF($O250="Non-Iso",D250,IF($O250="Trans Line",SUMIF(#REF!,$B250,#REF!),IF($O250="Mix",SUMIF('Mix Substation Location Summary'!$B$4:$B$1316,$B250,'Mix Substation Location Summary'!$S$4:$S$1316)+SUMIF('Mix Substation Location Summary'!$B$4:$B$1316,$B250,'Mix Substation Location Summary'!$S$4:$S$1316),"NOT FOUND"))))</f>
        <v>830.53</v>
      </c>
      <c r="L250" s="299">
        <f>IF($O250="ISO",0,IF($O250="Non-Iso",E250,IF($O250="Trans Line",SUMIF(#REF!,$B250,#REF!),IF($O250="Mix",SUMIF('Mix Substation Location Summary'!$B$4:$B$1316,$B250,'Mix Substation Location Summary'!$X$4:$X$1316)+SUMIF('Mix Substation Location Summary'!$B$4:$B$1316,$B250,'Mix Substation Location Summary'!$Y$4:$Y$1316),"NOT FOUND"))))</f>
        <v>8054.2999999999993</v>
      </c>
      <c r="M250" s="299">
        <f>IF($O250="ISO",0,IF($O250="Non-Iso",F250,IF($O250="Trans Line",SUMIF(#REF!,$B250,#REF!),IF($O250="Mix",SUMIF('Mix Substation Location Summary'!$B$4:$B$1316,$B250,'Mix Substation Location Summary'!$AC$4:$AC$1316)+SUMIF('Mix Substation Location Summary'!$B$4:$B$1316,$B250,'Mix Substation Location Summary'!$AD$4:$AD$1316),"NOT FOUND"))))</f>
        <v>44837.23</v>
      </c>
      <c r="N250" s="562">
        <f t="shared" si="59"/>
        <v>0</v>
      </c>
      <c r="O250" s="546" t="s">
        <v>1316</v>
      </c>
      <c r="P250" s="546"/>
    </row>
    <row r="251" spans="1:16" x14ac:dyDescent="0.3">
      <c r="A251" s="448" t="s">
        <v>786</v>
      </c>
      <c r="B251" s="560">
        <v>5259</v>
      </c>
      <c r="C251" s="303" t="s">
        <v>1333</v>
      </c>
      <c r="D251" s="188">
        <f>SUMIFS('Mix Substation Location Summary'!$U$4:$U$1335,'Mix Substation Location Summary'!$B$4:$B$1335,'DS by Location'!$B251)</f>
        <v>15342.4</v>
      </c>
      <c r="E251" s="188">
        <f>SUMIFS('Mix Substation Location Summary'!$Z$4:$Z$1335,'Mix Substation Location Summary'!$B$4:$B$1335,'DS by Location'!$B251)</f>
        <v>64544.95</v>
      </c>
      <c r="F251" s="188">
        <f>SUMIFS('Mix Substation Location Summary'!$AE$4:$AE$1335,'Mix Substation Location Summary'!$B$4:$B$1335,'DS by Location'!$B251)</f>
        <v>898560.06000000052</v>
      </c>
      <c r="G251" s="561">
        <f t="shared" si="60"/>
        <v>978447.4100000005</v>
      </c>
      <c r="H251" s="299">
        <f>IF($O251="ISO",D251,IF($O251="Non-Iso",0,IF($O251="Trans Line",SUMIF(#REF!,B251,#REF!),IF($O251="Mix",SUMIF('Mix Substation Location Summary'!$B$4:$B$1316,B251,'Mix Substation Location Summary'!$R$4:$R$1316),"NOT FOUND"))))</f>
        <v>0</v>
      </c>
      <c r="I251" s="299">
        <f>IF($O251="ISO",E251,IF($O251="Non-Iso",0,IF($O251="Trans Line",SUMIF(#REF!,B251,#REF!),IF($O251="Mix",SUMIF('Mix Substation Location Summary'!$B$4:$B$1316,B251,'Mix Substation Location Summary'!$W$4:$W$1316),"NOT FOUND"))))</f>
        <v>0</v>
      </c>
      <c r="J251" s="299">
        <f>IF($O251="ISO",F251,IF($O251="Non-Iso",0,IF($O251="Trans Line",SUMIF(#REF!,$B251,#REF!),IF($O251="Mix",SUMIF('Mix Substation Location Summary'!$B$4:$B$1316,$B251,'Mix Substation Location Summary'!$AB$4:$AB$1316),"NOT FOUND"))))</f>
        <v>0</v>
      </c>
      <c r="K251" s="299">
        <f>IF($O251="ISO",0,IF($O251="Non-Iso",D251,IF($O251="Trans Line",SUMIF(#REF!,$B251,#REF!),IF($O251="Mix",SUMIF('Mix Substation Location Summary'!$B$4:$B$1316,$B251,'Mix Substation Location Summary'!$S$4:$S$1316)+SUMIF('Mix Substation Location Summary'!$B$4:$B$1316,$B251,'Mix Substation Location Summary'!$S$4:$S$1316),"NOT FOUND"))))</f>
        <v>15342.4</v>
      </c>
      <c r="L251" s="299">
        <f>IF($O251="ISO",0,IF($O251="Non-Iso",E251,IF($O251="Trans Line",SUMIF(#REF!,$B251,#REF!),IF($O251="Mix",SUMIF('Mix Substation Location Summary'!$B$4:$B$1316,$B251,'Mix Substation Location Summary'!$X$4:$X$1316)+SUMIF('Mix Substation Location Summary'!$B$4:$B$1316,$B251,'Mix Substation Location Summary'!$Y$4:$Y$1316),"NOT FOUND"))))</f>
        <v>64544.95</v>
      </c>
      <c r="M251" s="299">
        <f>IF($O251="ISO",0,IF($O251="Non-Iso",F251,IF($O251="Trans Line",SUMIF(#REF!,$B251,#REF!),IF($O251="Mix",SUMIF('Mix Substation Location Summary'!$B$4:$B$1316,$B251,'Mix Substation Location Summary'!$AC$4:$AC$1316)+SUMIF('Mix Substation Location Summary'!$B$4:$B$1316,$B251,'Mix Substation Location Summary'!$AD$4:$AD$1316),"NOT FOUND"))))</f>
        <v>898560.06000000052</v>
      </c>
      <c r="N251" s="562">
        <f t="shared" si="59"/>
        <v>0</v>
      </c>
      <c r="O251" s="546" t="s">
        <v>1316</v>
      </c>
      <c r="P251" s="546"/>
    </row>
    <row r="252" spans="1:16" x14ac:dyDescent="0.3">
      <c r="A252" s="448" t="s">
        <v>787</v>
      </c>
      <c r="B252" s="560">
        <v>5260</v>
      </c>
      <c r="C252" s="303" t="s">
        <v>1334</v>
      </c>
      <c r="D252" s="188">
        <f>SUMIFS('Mix Substation Location Summary'!$U$4:$U$1335,'Mix Substation Location Summary'!$B$4:$B$1335,'DS by Location'!$B252)</f>
        <v>0</v>
      </c>
      <c r="E252" s="188">
        <f>SUMIFS('Mix Substation Location Summary'!$Z$4:$Z$1335,'Mix Substation Location Summary'!$B$4:$B$1335,'DS by Location'!$B252)</f>
        <v>99901.99</v>
      </c>
      <c r="F252" s="188">
        <f>SUMIFS('Mix Substation Location Summary'!$AE$4:$AE$1335,'Mix Substation Location Summary'!$B$4:$B$1335,'DS by Location'!$B252)</f>
        <v>1090647.9399999995</v>
      </c>
      <c r="G252" s="561">
        <f t="shared" si="60"/>
        <v>1190549.9299999995</v>
      </c>
      <c r="H252" s="299">
        <f>IF($O252="ISO",D252,IF($O252="Non-Iso",0,IF($O252="Trans Line",SUMIF(#REF!,B252,#REF!),IF($O252="Mix",SUMIF('Mix Substation Location Summary'!$B$4:$B$1316,B252,'Mix Substation Location Summary'!$R$4:$R$1316),"NOT FOUND"))))</f>
        <v>0</v>
      </c>
      <c r="I252" s="299">
        <f>IF($O252="ISO",E252,IF($O252="Non-Iso",0,IF($O252="Trans Line",SUMIF(#REF!,B252,#REF!),IF($O252="Mix",SUMIF('Mix Substation Location Summary'!$B$4:$B$1316,B252,'Mix Substation Location Summary'!$W$4:$W$1316),"NOT FOUND"))))</f>
        <v>0</v>
      </c>
      <c r="J252" s="299">
        <f>IF($O252="ISO",F252,IF($O252="Non-Iso",0,IF($O252="Trans Line",SUMIF(#REF!,$B252,#REF!),IF($O252="Mix",SUMIF('Mix Substation Location Summary'!$B$4:$B$1316,$B252,'Mix Substation Location Summary'!$AB$4:$AB$1316),"NOT FOUND"))))</f>
        <v>0</v>
      </c>
      <c r="K252" s="299">
        <f>IF($O252="ISO",0,IF($O252="Non-Iso",D252,IF($O252="Trans Line",SUMIF(#REF!,$B252,#REF!),IF($O252="Mix",SUMIF('Mix Substation Location Summary'!$B$4:$B$1316,$B252,'Mix Substation Location Summary'!$S$4:$S$1316)+SUMIF('Mix Substation Location Summary'!$B$4:$B$1316,$B252,'Mix Substation Location Summary'!$S$4:$S$1316),"NOT FOUND"))))</f>
        <v>0</v>
      </c>
      <c r="L252" s="299">
        <f>IF($O252="ISO",0,IF($O252="Non-Iso",E252,IF($O252="Trans Line",SUMIF(#REF!,$B252,#REF!),IF($O252="Mix",SUMIF('Mix Substation Location Summary'!$B$4:$B$1316,$B252,'Mix Substation Location Summary'!$X$4:$X$1316)+SUMIF('Mix Substation Location Summary'!$B$4:$B$1316,$B252,'Mix Substation Location Summary'!$Y$4:$Y$1316),"NOT FOUND"))))</f>
        <v>99901.99</v>
      </c>
      <c r="M252" s="299">
        <f>IF($O252="ISO",0,IF($O252="Non-Iso",F252,IF($O252="Trans Line",SUMIF(#REF!,$B252,#REF!),IF($O252="Mix",SUMIF('Mix Substation Location Summary'!$B$4:$B$1316,$B252,'Mix Substation Location Summary'!$AC$4:$AC$1316)+SUMIF('Mix Substation Location Summary'!$B$4:$B$1316,$B252,'Mix Substation Location Summary'!$AD$4:$AD$1316),"NOT FOUND"))))</f>
        <v>1090647.9399999995</v>
      </c>
      <c r="N252" s="562">
        <f t="shared" si="59"/>
        <v>0</v>
      </c>
      <c r="O252" s="546" t="s">
        <v>1316</v>
      </c>
      <c r="P252" s="546"/>
    </row>
    <row r="253" spans="1:16" x14ac:dyDescent="0.3">
      <c r="A253" s="448" t="s">
        <v>788</v>
      </c>
      <c r="B253" s="560">
        <v>5261</v>
      </c>
      <c r="C253" s="303" t="s">
        <v>1334</v>
      </c>
      <c r="D253" s="188">
        <f>SUMIFS('Mix Substation Location Summary'!$U$4:$U$1335,'Mix Substation Location Summary'!$B$4:$B$1335,'DS by Location'!$B253)</f>
        <v>0</v>
      </c>
      <c r="E253" s="188">
        <f>SUMIFS('Mix Substation Location Summary'!$Z$4:$Z$1335,'Mix Substation Location Summary'!$B$4:$B$1335,'DS by Location'!$B253)</f>
        <v>7488.34</v>
      </c>
      <c r="F253" s="188">
        <f>SUMIFS('Mix Substation Location Summary'!$AE$4:$AE$1335,'Mix Substation Location Summary'!$B$4:$B$1335,'DS by Location'!$B253)</f>
        <v>1207757.17</v>
      </c>
      <c r="G253" s="561">
        <f t="shared" si="60"/>
        <v>1215245.51</v>
      </c>
      <c r="H253" s="299">
        <f>IF($O253="ISO",D253,IF($O253="Non-Iso",0,IF($O253="Trans Line",SUMIF(#REF!,B253,#REF!),IF($O253="Mix",SUMIF('Mix Substation Location Summary'!$B$4:$B$1316,B253,'Mix Substation Location Summary'!$R$4:$R$1316),"NOT FOUND"))))</f>
        <v>0</v>
      </c>
      <c r="I253" s="299">
        <f>IF($O253="ISO",E253,IF($O253="Non-Iso",0,IF($O253="Trans Line",SUMIF(#REF!,B253,#REF!),IF($O253="Mix",SUMIF('Mix Substation Location Summary'!$B$4:$B$1316,B253,'Mix Substation Location Summary'!$W$4:$W$1316),"NOT FOUND"))))</f>
        <v>0</v>
      </c>
      <c r="J253" s="299">
        <f>IF($O253="ISO",F253,IF($O253="Non-Iso",0,IF($O253="Trans Line",SUMIF(#REF!,$B253,#REF!),IF($O253="Mix",SUMIF('Mix Substation Location Summary'!$B$4:$B$1316,$B253,'Mix Substation Location Summary'!$AB$4:$AB$1316),"NOT FOUND"))))</f>
        <v>0</v>
      </c>
      <c r="K253" s="299">
        <f>IF($O253="ISO",0,IF($O253="Non-Iso",D253,IF($O253="Trans Line",SUMIF(#REF!,$B253,#REF!),IF($O253="Mix",SUMIF('Mix Substation Location Summary'!$B$4:$B$1316,$B253,'Mix Substation Location Summary'!$S$4:$S$1316)+SUMIF('Mix Substation Location Summary'!$B$4:$B$1316,$B253,'Mix Substation Location Summary'!$S$4:$S$1316),"NOT FOUND"))))</f>
        <v>0</v>
      </c>
      <c r="L253" s="299">
        <f>IF($O253="ISO",0,IF($O253="Non-Iso",E253,IF($O253="Trans Line",SUMIF(#REF!,$B253,#REF!),IF($O253="Mix",SUMIF('Mix Substation Location Summary'!$B$4:$B$1316,$B253,'Mix Substation Location Summary'!$X$4:$X$1316)+SUMIF('Mix Substation Location Summary'!$B$4:$B$1316,$B253,'Mix Substation Location Summary'!$Y$4:$Y$1316),"NOT FOUND"))))</f>
        <v>7488.34</v>
      </c>
      <c r="M253" s="299">
        <f>IF($O253="ISO",0,IF($O253="Non-Iso",F253,IF($O253="Trans Line",SUMIF(#REF!,$B253,#REF!),IF($O253="Mix",SUMIF('Mix Substation Location Summary'!$B$4:$B$1316,$B253,'Mix Substation Location Summary'!$AC$4:$AC$1316)+SUMIF('Mix Substation Location Summary'!$B$4:$B$1316,$B253,'Mix Substation Location Summary'!$AD$4:$AD$1316),"NOT FOUND"))))</f>
        <v>1207757.17</v>
      </c>
      <c r="N253" s="562">
        <f t="shared" si="59"/>
        <v>0</v>
      </c>
      <c r="O253" s="546" t="s">
        <v>1316</v>
      </c>
      <c r="P253" s="546"/>
    </row>
    <row r="254" spans="1:16" x14ac:dyDescent="0.3">
      <c r="A254" s="448" t="s">
        <v>789</v>
      </c>
      <c r="B254" s="560">
        <v>5262</v>
      </c>
      <c r="C254" s="303" t="s">
        <v>1334</v>
      </c>
      <c r="D254" s="188">
        <f>SUMIFS('Mix Substation Location Summary'!$U$4:$U$1335,'Mix Substation Location Summary'!$B$4:$B$1335,'DS by Location'!$B254)</f>
        <v>0</v>
      </c>
      <c r="E254" s="188">
        <f>SUMIFS('Mix Substation Location Summary'!$Z$4:$Z$1335,'Mix Substation Location Summary'!$B$4:$B$1335,'DS by Location'!$B254)</f>
        <v>20329.46</v>
      </c>
      <c r="F254" s="188">
        <f>SUMIFS('Mix Substation Location Summary'!$AE$4:$AE$1335,'Mix Substation Location Summary'!$B$4:$B$1335,'DS by Location'!$B254)</f>
        <v>393617.48000000004</v>
      </c>
      <c r="G254" s="561">
        <f t="shared" si="60"/>
        <v>413946.94000000006</v>
      </c>
      <c r="H254" s="299">
        <f>IF($O254="ISO",D254,IF($O254="Non-Iso",0,IF($O254="Trans Line",SUMIF(#REF!,B254,#REF!),IF($O254="Mix",SUMIF('Mix Substation Location Summary'!$B$4:$B$1316,B254,'Mix Substation Location Summary'!$R$4:$R$1316),"NOT FOUND"))))</f>
        <v>0</v>
      </c>
      <c r="I254" s="299">
        <f>IF($O254="ISO",E254,IF($O254="Non-Iso",0,IF($O254="Trans Line",SUMIF(#REF!,B254,#REF!),IF($O254="Mix",SUMIF('Mix Substation Location Summary'!$B$4:$B$1316,B254,'Mix Substation Location Summary'!$W$4:$W$1316),"NOT FOUND"))))</f>
        <v>0</v>
      </c>
      <c r="J254" s="299">
        <f>IF($O254="ISO",F254,IF($O254="Non-Iso",0,IF($O254="Trans Line",SUMIF(#REF!,$B254,#REF!),IF($O254="Mix",SUMIF('Mix Substation Location Summary'!$B$4:$B$1316,$B254,'Mix Substation Location Summary'!$AB$4:$AB$1316),"NOT FOUND"))))</f>
        <v>0</v>
      </c>
      <c r="K254" s="299">
        <f>IF($O254="ISO",0,IF($O254="Non-Iso",D254,IF($O254="Trans Line",SUMIF(#REF!,$B254,#REF!),IF($O254="Mix",SUMIF('Mix Substation Location Summary'!$B$4:$B$1316,$B254,'Mix Substation Location Summary'!$S$4:$S$1316)+SUMIF('Mix Substation Location Summary'!$B$4:$B$1316,$B254,'Mix Substation Location Summary'!$S$4:$S$1316),"NOT FOUND"))))</f>
        <v>0</v>
      </c>
      <c r="L254" s="299">
        <f>IF($O254="ISO",0,IF($O254="Non-Iso",E254,IF($O254="Trans Line",SUMIF(#REF!,$B254,#REF!),IF($O254="Mix",SUMIF('Mix Substation Location Summary'!$B$4:$B$1316,$B254,'Mix Substation Location Summary'!$X$4:$X$1316)+SUMIF('Mix Substation Location Summary'!$B$4:$B$1316,$B254,'Mix Substation Location Summary'!$Y$4:$Y$1316),"NOT FOUND"))))</f>
        <v>20329.46</v>
      </c>
      <c r="M254" s="299">
        <f>IF($O254="ISO",0,IF($O254="Non-Iso",F254,IF($O254="Trans Line",SUMIF(#REF!,$B254,#REF!),IF($O254="Mix",SUMIF('Mix Substation Location Summary'!$B$4:$B$1316,$B254,'Mix Substation Location Summary'!$AC$4:$AC$1316)+SUMIF('Mix Substation Location Summary'!$B$4:$B$1316,$B254,'Mix Substation Location Summary'!$AD$4:$AD$1316),"NOT FOUND"))))</f>
        <v>393617.48000000004</v>
      </c>
      <c r="N254" s="562">
        <f t="shared" si="59"/>
        <v>0</v>
      </c>
      <c r="O254" s="546" t="s">
        <v>1316</v>
      </c>
      <c r="P254" s="546"/>
    </row>
    <row r="255" spans="1:16" x14ac:dyDescent="0.3">
      <c r="A255" s="448" t="s">
        <v>790</v>
      </c>
      <c r="B255" s="303">
        <v>5263</v>
      </c>
      <c r="C255" s="303" t="s">
        <v>1334</v>
      </c>
      <c r="D255" s="188">
        <f>SUMIFS('Mix Substation Location Summary'!$U$4:$U$1335,'Mix Substation Location Summary'!$B$4:$B$1335,'DS by Location'!$B255)</f>
        <v>712.25</v>
      </c>
      <c r="E255" s="188">
        <f>SUMIFS('Mix Substation Location Summary'!$Z$4:$Z$1335,'Mix Substation Location Summary'!$B$4:$B$1335,'DS by Location'!$B255)</f>
        <v>0</v>
      </c>
      <c r="F255" s="188">
        <f>SUMIFS('Mix Substation Location Summary'!$AE$4:$AE$1335,'Mix Substation Location Summary'!$B$4:$B$1335,'DS by Location'!$B255)</f>
        <v>0</v>
      </c>
      <c r="G255" s="561">
        <f t="shared" si="60"/>
        <v>712.25</v>
      </c>
      <c r="H255" s="299">
        <f>IF($O255="ISO",D255,IF($O255="Non-Iso",0,IF($O255="Trans Line",SUMIF(#REF!,B255,#REF!),IF($O255="Mix",SUMIF('Mix Substation Location Summary'!$B$4:$B$1316,B255,'Mix Substation Location Summary'!$R$4:$R$1316),"NOT FOUND"))))</f>
        <v>0</v>
      </c>
      <c r="I255" s="299">
        <f>IF($O255="ISO",E255,IF($O255="Non-Iso",0,IF($O255="Trans Line",SUMIF(#REF!,B255,#REF!),IF($O255="Mix",SUMIF('Mix Substation Location Summary'!$B$4:$B$1316,B255,'Mix Substation Location Summary'!$W$4:$W$1316),"NOT FOUND"))))</f>
        <v>0</v>
      </c>
      <c r="J255" s="299">
        <f>IF($O255="ISO",F255,IF($O255="Non-Iso",0,IF($O255="Trans Line",SUMIF(#REF!,$B255,#REF!),IF($O255="Mix",SUMIF('Mix Substation Location Summary'!$B$4:$B$1316,$B255,'Mix Substation Location Summary'!$AB$4:$AB$1316),"NOT FOUND"))))</f>
        <v>0</v>
      </c>
      <c r="K255" s="299">
        <f>IF($O255="ISO",0,IF($O255="Non-Iso",D255,IF($O255="Trans Line",SUMIF(#REF!,$B255,#REF!),IF($O255="Mix",SUMIF('Mix Substation Location Summary'!$B$4:$B$1316,$B255,'Mix Substation Location Summary'!$S$4:$S$1316)+SUMIF('Mix Substation Location Summary'!$B$4:$B$1316,$B255,'Mix Substation Location Summary'!$S$4:$S$1316),"NOT FOUND"))))</f>
        <v>712.25</v>
      </c>
      <c r="L255" s="299">
        <f>IF($O255="ISO",0,IF($O255="Non-Iso",E255,IF($O255="Trans Line",SUMIF(#REF!,$B255,#REF!),IF($O255="Mix",SUMIF('Mix Substation Location Summary'!$B$4:$B$1316,$B255,'Mix Substation Location Summary'!$X$4:$X$1316)+SUMIF('Mix Substation Location Summary'!$B$4:$B$1316,$B255,'Mix Substation Location Summary'!$Y$4:$Y$1316),"NOT FOUND"))))</f>
        <v>0</v>
      </c>
      <c r="M255" s="299">
        <f>IF($O255="ISO",0,IF($O255="Non-Iso",F255,IF($O255="Trans Line",SUMIF(#REF!,$B255,#REF!),IF($O255="Mix",SUMIF('Mix Substation Location Summary'!$B$4:$B$1316,$B255,'Mix Substation Location Summary'!$AC$4:$AC$1316)+SUMIF('Mix Substation Location Summary'!$B$4:$B$1316,$B255,'Mix Substation Location Summary'!$AD$4:$AD$1316),"NOT FOUND"))))</f>
        <v>0</v>
      </c>
      <c r="N255" s="562">
        <f t="shared" si="59"/>
        <v>0</v>
      </c>
      <c r="O255" s="546" t="s">
        <v>1316</v>
      </c>
      <c r="P255" s="546"/>
    </row>
    <row r="256" spans="1:16" x14ac:dyDescent="0.3">
      <c r="A256" s="448" t="s">
        <v>791</v>
      </c>
      <c r="B256" s="560">
        <v>5264</v>
      </c>
      <c r="C256" s="303" t="s">
        <v>1334</v>
      </c>
      <c r="D256" s="188">
        <f>SUMIFS('Mix Substation Location Summary'!$U$4:$U$1335,'Mix Substation Location Summary'!$B$4:$B$1335,'DS by Location'!$B256)</f>
        <v>85247.91</v>
      </c>
      <c r="E256" s="188">
        <f>SUMIFS('Mix Substation Location Summary'!$Z$4:$Z$1335,'Mix Substation Location Summary'!$B$4:$B$1335,'DS by Location'!$B256)</f>
        <v>618257.62999999989</v>
      </c>
      <c r="F256" s="188">
        <f>SUMIFS('Mix Substation Location Summary'!$AE$4:$AE$1335,'Mix Substation Location Summary'!$B$4:$B$1335,'DS by Location'!$B256)</f>
        <v>3675280.2100000042</v>
      </c>
      <c r="G256" s="561">
        <f t="shared" si="60"/>
        <v>4378785.7500000037</v>
      </c>
      <c r="H256" s="299">
        <f>IF($O256="ISO",D256,IF($O256="Non-Iso",0,IF($O256="Trans Line",SUMIF(#REF!,B256,#REF!),IF($O256="Mix",SUMIF('Mix Substation Location Summary'!$B$4:$B$1316,B256,'Mix Substation Location Summary'!$R$4:$R$1316),"NOT FOUND"))))</f>
        <v>0</v>
      </c>
      <c r="I256" s="299">
        <f>IF($O256="ISO",E256,IF($O256="Non-Iso",0,IF($O256="Trans Line",SUMIF(#REF!,B256,#REF!),IF($O256="Mix",SUMIF('Mix Substation Location Summary'!$B$4:$B$1316,B256,'Mix Substation Location Summary'!$W$4:$W$1316),"NOT FOUND"))))</f>
        <v>0</v>
      </c>
      <c r="J256" s="299">
        <f>IF($O256="ISO",F256,IF($O256="Non-Iso",0,IF($O256="Trans Line",SUMIF(#REF!,$B256,#REF!),IF($O256="Mix",SUMIF('Mix Substation Location Summary'!$B$4:$B$1316,$B256,'Mix Substation Location Summary'!$AB$4:$AB$1316),"NOT FOUND"))))</f>
        <v>0</v>
      </c>
      <c r="K256" s="299">
        <f>IF($O256="ISO",0,IF($O256="Non-Iso",D256,IF($O256="Trans Line",SUMIF(#REF!,$B256,#REF!),IF($O256="Mix",SUMIF('Mix Substation Location Summary'!$B$4:$B$1316,$B256,'Mix Substation Location Summary'!$S$4:$S$1316)+SUMIF('Mix Substation Location Summary'!$B$4:$B$1316,$B256,'Mix Substation Location Summary'!$S$4:$S$1316),"NOT FOUND"))))</f>
        <v>85247.91</v>
      </c>
      <c r="L256" s="299">
        <f>IF($O256="ISO",0,IF($O256="Non-Iso",E256,IF($O256="Trans Line",SUMIF(#REF!,$B256,#REF!),IF($O256="Mix",SUMIF('Mix Substation Location Summary'!$B$4:$B$1316,$B256,'Mix Substation Location Summary'!$X$4:$X$1316)+SUMIF('Mix Substation Location Summary'!$B$4:$B$1316,$B256,'Mix Substation Location Summary'!$Y$4:$Y$1316),"NOT FOUND"))))</f>
        <v>618257.62999999989</v>
      </c>
      <c r="M256" s="299">
        <f>IF($O256="ISO",0,IF($O256="Non-Iso",F256,IF($O256="Trans Line",SUMIF(#REF!,$B256,#REF!),IF($O256="Mix",SUMIF('Mix Substation Location Summary'!$B$4:$B$1316,$B256,'Mix Substation Location Summary'!$AC$4:$AC$1316)+SUMIF('Mix Substation Location Summary'!$B$4:$B$1316,$B256,'Mix Substation Location Summary'!$AD$4:$AD$1316),"NOT FOUND"))))</f>
        <v>3675280.2100000042</v>
      </c>
      <c r="N256" s="562">
        <f t="shared" si="59"/>
        <v>0</v>
      </c>
      <c r="O256" s="546" t="s">
        <v>1316</v>
      </c>
      <c r="P256" s="546"/>
    </row>
    <row r="257" spans="1:16" x14ac:dyDescent="0.3">
      <c r="A257" s="448" t="s">
        <v>792</v>
      </c>
      <c r="B257" s="560">
        <v>5265</v>
      </c>
      <c r="C257" s="303" t="s">
        <v>1334</v>
      </c>
      <c r="D257" s="188">
        <f>SUMIFS('Mix Substation Location Summary'!$U$4:$U$1335,'Mix Substation Location Summary'!$B$4:$B$1335,'DS by Location'!$B257)</f>
        <v>0</v>
      </c>
      <c r="E257" s="188">
        <f>SUMIFS('Mix Substation Location Summary'!$Z$4:$Z$1335,'Mix Substation Location Summary'!$B$4:$B$1335,'DS by Location'!$B257)</f>
        <v>12888.17</v>
      </c>
      <c r="F257" s="188">
        <f>SUMIFS('Mix Substation Location Summary'!$AE$4:$AE$1335,'Mix Substation Location Summary'!$B$4:$B$1335,'DS by Location'!$B257)</f>
        <v>551432.17000000004</v>
      </c>
      <c r="G257" s="561">
        <f t="shared" si="60"/>
        <v>564320.34000000008</v>
      </c>
      <c r="H257" s="299">
        <f>IF($O257="ISO",D257,IF($O257="Non-Iso",0,IF($O257="Trans Line",SUMIF(#REF!,B257,#REF!),IF($O257="Mix",SUMIF('Mix Substation Location Summary'!$B$4:$B$1316,B257,'Mix Substation Location Summary'!$R$4:$R$1316),"NOT FOUND"))))</f>
        <v>0</v>
      </c>
      <c r="I257" s="299">
        <f>IF($O257="ISO",E257,IF($O257="Non-Iso",0,IF($O257="Trans Line",SUMIF(#REF!,B257,#REF!),IF($O257="Mix",SUMIF('Mix Substation Location Summary'!$B$4:$B$1316,B257,'Mix Substation Location Summary'!$W$4:$W$1316),"NOT FOUND"))))</f>
        <v>0</v>
      </c>
      <c r="J257" s="299">
        <f>IF($O257="ISO",F257,IF($O257="Non-Iso",0,IF($O257="Trans Line",SUMIF(#REF!,$B257,#REF!),IF($O257="Mix",SUMIF('Mix Substation Location Summary'!$B$4:$B$1316,$B257,'Mix Substation Location Summary'!$AB$4:$AB$1316),"NOT FOUND"))))</f>
        <v>0</v>
      </c>
      <c r="K257" s="299">
        <f>IF($O257="ISO",0,IF($O257="Non-Iso",D257,IF($O257="Trans Line",SUMIF(#REF!,$B257,#REF!),IF($O257="Mix",SUMIF('Mix Substation Location Summary'!$B$4:$B$1316,$B257,'Mix Substation Location Summary'!$S$4:$S$1316)+SUMIF('Mix Substation Location Summary'!$B$4:$B$1316,$B257,'Mix Substation Location Summary'!$S$4:$S$1316),"NOT FOUND"))))</f>
        <v>0</v>
      </c>
      <c r="L257" s="299">
        <f>IF($O257="ISO",0,IF($O257="Non-Iso",E257,IF($O257="Trans Line",SUMIF(#REF!,$B257,#REF!),IF($O257="Mix",SUMIF('Mix Substation Location Summary'!$B$4:$B$1316,$B257,'Mix Substation Location Summary'!$X$4:$X$1316)+SUMIF('Mix Substation Location Summary'!$B$4:$B$1316,$B257,'Mix Substation Location Summary'!$Y$4:$Y$1316),"NOT FOUND"))))</f>
        <v>12888.17</v>
      </c>
      <c r="M257" s="299">
        <f>IF($O257="ISO",0,IF($O257="Non-Iso",F257,IF($O257="Trans Line",SUMIF(#REF!,$B257,#REF!),IF($O257="Mix",SUMIF('Mix Substation Location Summary'!$B$4:$B$1316,$B257,'Mix Substation Location Summary'!$AC$4:$AC$1316)+SUMIF('Mix Substation Location Summary'!$B$4:$B$1316,$B257,'Mix Substation Location Summary'!$AD$4:$AD$1316),"NOT FOUND"))))</f>
        <v>551432.17000000004</v>
      </c>
      <c r="N257" s="562">
        <f t="shared" si="59"/>
        <v>0</v>
      </c>
      <c r="O257" s="546" t="s">
        <v>1316</v>
      </c>
      <c r="P257" s="546"/>
    </row>
    <row r="258" spans="1:16" x14ac:dyDescent="0.3">
      <c r="A258" s="448" t="s">
        <v>793</v>
      </c>
      <c r="B258" s="560">
        <v>5266</v>
      </c>
      <c r="C258" s="303" t="s">
        <v>1333</v>
      </c>
      <c r="D258" s="188">
        <f>SUMIFS('Mix Substation Location Summary'!$U$4:$U$1335,'Mix Substation Location Summary'!$B$4:$B$1335,'DS by Location'!$B258)</f>
        <v>17786.36</v>
      </c>
      <c r="E258" s="188">
        <f>SUMIFS('Mix Substation Location Summary'!$Z$4:$Z$1335,'Mix Substation Location Summary'!$B$4:$B$1335,'DS by Location'!$B258)</f>
        <v>45139.649999999994</v>
      </c>
      <c r="F258" s="188">
        <f>SUMIFS('Mix Substation Location Summary'!$AE$4:$AE$1335,'Mix Substation Location Summary'!$B$4:$B$1335,'DS by Location'!$B258)</f>
        <v>3106817.23</v>
      </c>
      <c r="G258" s="561">
        <f t="shared" si="60"/>
        <v>3169743.2399999998</v>
      </c>
      <c r="H258" s="299">
        <f>IF($O258="ISO",D258,IF($O258="Non-Iso",0,IF($O258="Trans Line",SUMIF(#REF!,B258,#REF!),IF($O258="Mix",SUMIF('Mix Substation Location Summary'!$B$4:$B$1316,B258,'Mix Substation Location Summary'!$R$4:$R$1316),"NOT FOUND"))))</f>
        <v>0</v>
      </c>
      <c r="I258" s="299">
        <f>IF($O258="ISO",E258,IF($O258="Non-Iso",0,IF($O258="Trans Line",SUMIF(#REF!,B258,#REF!),IF($O258="Mix",SUMIF('Mix Substation Location Summary'!$B$4:$B$1316,B258,'Mix Substation Location Summary'!$W$4:$W$1316),"NOT FOUND"))))</f>
        <v>0</v>
      </c>
      <c r="J258" s="299">
        <f>IF($O258="ISO",F258,IF($O258="Non-Iso",0,IF($O258="Trans Line",SUMIF(#REF!,$B258,#REF!),IF($O258="Mix",SUMIF('Mix Substation Location Summary'!$B$4:$B$1316,$B258,'Mix Substation Location Summary'!$AB$4:$AB$1316),"NOT FOUND"))))</f>
        <v>0</v>
      </c>
      <c r="K258" s="299">
        <f>IF($O258="ISO",0,IF($O258="Non-Iso",D258,IF($O258="Trans Line",SUMIF(#REF!,$B258,#REF!),IF($O258="Mix",SUMIF('Mix Substation Location Summary'!$B$4:$B$1316,$B258,'Mix Substation Location Summary'!$S$4:$S$1316)+SUMIF('Mix Substation Location Summary'!$B$4:$B$1316,$B258,'Mix Substation Location Summary'!$S$4:$S$1316),"NOT FOUND"))))</f>
        <v>17786.36</v>
      </c>
      <c r="L258" s="299">
        <f>IF($O258="ISO",0,IF($O258="Non-Iso",E258,IF($O258="Trans Line",SUMIF(#REF!,$B258,#REF!),IF($O258="Mix",SUMIF('Mix Substation Location Summary'!$B$4:$B$1316,$B258,'Mix Substation Location Summary'!$X$4:$X$1316)+SUMIF('Mix Substation Location Summary'!$B$4:$B$1316,$B258,'Mix Substation Location Summary'!$Y$4:$Y$1316),"NOT FOUND"))))</f>
        <v>45139.649999999994</v>
      </c>
      <c r="M258" s="299">
        <f>IF($O258="ISO",0,IF($O258="Non-Iso",F258,IF($O258="Trans Line",SUMIF(#REF!,$B258,#REF!),IF($O258="Mix",SUMIF('Mix Substation Location Summary'!$B$4:$B$1316,$B258,'Mix Substation Location Summary'!$AC$4:$AC$1316)+SUMIF('Mix Substation Location Summary'!$B$4:$B$1316,$B258,'Mix Substation Location Summary'!$AD$4:$AD$1316),"NOT FOUND"))))</f>
        <v>3106817.23</v>
      </c>
      <c r="N258" s="562">
        <f t="shared" si="59"/>
        <v>0</v>
      </c>
      <c r="O258" s="546" t="s">
        <v>1316</v>
      </c>
      <c r="P258" s="546"/>
    </row>
    <row r="259" spans="1:16" x14ac:dyDescent="0.3">
      <c r="A259" s="448" t="s">
        <v>794</v>
      </c>
      <c r="B259" s="560">
        <v>5267</v>
      </c>
      <c r="C259" s="303" t="s">
        <v>1334</v>
      </c>
      <c r="D259" s="188">
        <f>SUMIFS('Mix Substation Location Summary'!$U$4:$U$1335,'Mix Substation Location Summary'!$B$4:$B$1335,'DS by Location'!$B259)</f>
        <v>1458.57</v>
      </c>
      <c r="E259" s="188">
        <f>SUMIFS('Mix Substation Location Summary'!$Z$4:$Z$1335,'Mix Substation Location Summary'!$B$4:$B$1335,'DS by Location'!$B259)</f>
        <v>10369.049999999999</v>
      </c>
      <c r="F259" s="188">
        <f>SUMIFS('Mix Substation Location Summary'!$AE$4:$AE$1335,'Mix Substation Location Summary'!$B$4:$B$1335,'DS by Location'!$B259)</f>
        <v>697168.98999999987</v>
      </c>
      <c r="G259" s="561">
        <f t="shared" si="60"/>
        <v>708996.60999999987</v>
      </c>
      <c r="H259" s="299">
        <f>IF($O259="ISO",D259,IF($O259="Non-Iso",0,IF($O259="Trans Line",SUMIF(#REF!,B259,#REF!),IF($O259="Mix",SUMIF('Mix Substation Location Summary'!$B$4:$B$1316,B259,'Mix Substation Location Summary'!$R$4:$R$1316),"NOT FOUND"))))</f>
        <v>0</v>
      </c>
      <c r="I259" s="299">
        <f>IF($O259="ISO",E259,IF($O259="Non-Iso",0,IF($O259="Trans Line",SUMIF(#REF!,B259,#REF!),IF($O259="Mix",SUMIF('Mix Substation Location Summary'!$B$4:$B$1316,B259,'Mix Substation Location Summary'!$W$4:$W$1316),"NOT FOUND"))))</f>
        <v>0</v>
      </c>
      <c r="J259" s="299">
        <f>IF($O259="ISO",F259,IF($O259="Non-Iso",0,IF($O259="Trans Line",SUMIF(#REF!,$B259,#REF!),IF($O259="Mix",SUMIF('Mix Substation Location Summary'!$B$4:$B$1316,$B259,'Mix Substation Location Summary'!$AB$4:$AB$1316),"NOT FOUND"))))</f>
        <v>0</v>
      </c>
      <c r="K259" s="299">
        <f>IF($O259="ISO",0,IF($O259="Non-Iso",D259,IF($O259="Trans Line",SUMIF(#REF!,$B259,#REF!),IF($O259="Mix",SUMIF('Mix Substation Location Summary'!$B$4:$B$1316,$B259,'Mix Substation Location Summary'!$S$4:$S$1316)+SUMIF('Mix Substation Location Summary'!$B$4:$B$1316,$B259,'Mix Substation Location Summary'!$S$4:$S$1316),"NOT FOUND"))))</f>
        <v>1458.57</v>
      </c>
      <c r="L259" s="299">
        <f>IF($O259="ISO",0,IF($O259="Non-Iso",E259,IF($O259="Trans Line",SUMIF(#REF!,$B259,#REF!),IF($O259="Mix",SUMIF('Mix Substation Location Summary'!$B$4:$B$1316,$B259,'Mix Substation Location Summary'!$X$4:$X$1316)+SUMIF('Mix Substation Location Summary'!$B$4:$B$1316,$B259,'Mix Substation Location Summary'!$Y$4:$Y$1316),"NOT FOUND"))))</f>
        <v>10369.049999999999</v>
      </c>
      <c r="M259" s="299">
        <f>IF($O259="ISO",0,IF($O259="Non-Iso",F259,IF($O259="Trans Line",SUMIF(#REF!,$B259,#REF!),IF($O259="Mix",SUMIF('Mix Substation Location Summary'!$B$4:$B$1316,$B259,'Mix Substation Location Summary'!$AC$4:$AC$1316)+SUMIF('Mix Substation Location Summary'!$B$4:$B$1316,$B259,'Mix Substation Location Summary'!$AD$4:$AD$1316),"NOT FOUND"))))</f>
        <v>697168.98999999987</v>
      </c>
      <c r="N259" s="562">
        <f t="shared" si="59"/>
        <v>0</v>
      </c>
      <c r="O259" s="546" t="s">
        <v>1316</v>
      </c>
      <c r="P259" s="546"/>
    </row>
    <row r="260" spans="1:16" x14ac:dyDescent="0.3">
      <c r="A260" s="448" t="s">
        <v>795</v>
      </c>
      <c r="B260" s="560">
        <v>5268</v>
      </c>
      <c r="C260" s="303" t="s">
        <v>1334</v>
      </c>
      <c r="D260" s="188">
        <f>SUMIFS('Mix Substation Location Summary'!$U$4:$U$1335,'Mix Substation Location Summary'!$B$4:$B$1335,'DS by Location'!$B260)</f>
        <v>11437.98</v>
      </c>
      <c r="E260" s="188">
        <f>SUMIFS('Mix Substation Location Summary'!$Z$4:$Z$1335,'Mix Substation Location Summary'!$B$4:$B$1335,'DS by Location'!$B260)</f>
        <v>27225.89</v>
      </c>
      <c r="F260" s="188">
        <f>SUMIFS('Mix Substation Location Summary'!$AE$4:$AE$1335,'Mix Substation Location Summary'!$B$4:$B$1335,'DS by Location'!$B260)</f>
        <v>1512843.13</v>
      </c>
      <c r="G260" s="561">
        <f t="shared" si="60"/>
        <v>1551507</v>
      </c>
      <c r="H260" s="299">
        <f>IF($O260="ISO",D260,IF($O260="Non-Iso",0,IF($O260="Trans Line",SUMIF(#REF!,B260,#REF!),IF($O260="Mix",SUMIF('Mix Substation Location Summary'!$B$4:$B$1316,B260,'Mix Substation Location Summary'!$R$4:$R$1316),"NOT FOUND"))))</f>
        <v>0</v>
      </c>
      <c r="I260" s="299">
        <f>IF($O260="ISO",E260,IF($O260="Non-Iso",0,IF($O260="Trans Line",SUMIF(#REF!,B260,#REF!),IF($O260="Mix",SUMIF('Mix Substation Location Summary'!$B$4:$B$1316,B260,'Mix Substation Location Summary'!$W$4:$W$1316),"NOT FOUND"))))</f>
        <v>0</v>
      </c>
      <c r="J260" s="299">
        <f>IF($O260="ISO",F260,IF($O260="Non-Iso",0,IF($O260="Trans Line",SUMIF(#REF!,$B260,#REF!),IF($O260="Mix",SUMIF('Mix Substation Location Summary'!$B$4:$B$1316,$B260,'Mix Substation Location Summary'!$AB$4:$AB$1316),"NOT FOUND"))))</f>
        <v>0</v>
      </c>
      <c r="K260" s="299">
        <f>IF($O260="ISO",0,IF($O260="Non-Iso",D260,IF($O260="Trans Line",SUMIF(#REF!,$B260,#REF!),IF($O260="Mix",SUMIF('Mix Substation Location Summary'!$B$4:$B$1316,$B260,'Mix Substation Location Summary'!$S$4:$S$1316)+SUMIF('Mix Substation Location Summary'!$B$4:$B$1316,$B260,'Mix Substation Location Summary'!$S$4:$S$1316),"NOT FOUND"))))</f>
        <v>11437.98</v>
      </c>
      <c r="L260" s="299">
        <f>IF($O260="ISO",0,IF($O260="Non-Iso",E260,IF($O260="Trans Line",SUMIF(#REF!,$B260,#REF!),IF($O260="Mix",SUMIF('Mix Substation Location Summary'!$B$4:$B$1316,$B260,'Mix Substation Location Summary'!$X$4:$X$1316)+SUMIF('Mix Substation Location Summary'!$B$4:$B$1316,$B260,'Mix Substation Location Summary'!$Y$4:$Y$1316),"NOT FOUND"))))</f>
        <v>27225.89</v>
      </c>
      <c r="M260" s="299">
        <f>IF($O260="ISO",0,IF($O260="Non-Iso",F260,IF($O260="Trans Line",SUMIF(#REF!,$B260,#REF!),IF($O260="Mix",SUMIF('Mix Substation Location Summary'!$B$4:$B$1316,$B260,'Mix Substation Location Summary'!$AC$4:$AC$1316)+SUMIF('Mix Substation Location Summary'!$B$4:$B$1316,$B260,'Mix Substation Location Summary'!$AD$4:$AD$1316),"NOT FOUND"))))</f>
        <v>1512843.13</v>
      </c>
      <c r="N260" s="562">
        <f t="shared" si="59"/>
        <v>0</v>
      </c>
      <c r="O260" s="546" t="s">
        <v>1316</v>
      </c>
      <c r="P260" s="546"/>
    </row>
    <row r="261" spans="1:16" x14ac:dyDescent="0.3">
      <c r="A261" s="448" t="s">
        <v>796</v>
      </c>
      <c r="B261" s="560">
        <v>5269</v>
      </c>
      <c r="C261" s="303" t="s">
        <v>1334</v>
      </c>
      <c r="D261" s="188">
        <f>SUMIFS('Mix Substation Location Summary'!$U$4:$U$1335,'Mix Substation Location Summary'!$B$4:$B$1335,'DS by Location'!$B261)</f>
        <v>63292.34</v>
      </c>
      <c r="E261" s="188">
        <f>SUMIFS('Mix Substation Location Summary'!$Z$4:$Z$1335,'Mix Substation Location Summary'!$B$4:$B$1335,'DS by Location'!$B261)</f>
        <v>342424.60000000003</v>
      </c>
      <c r="F261" s="188">
        <f>SUMIFS('Mix Substation Location Summary'!$AE$4:$AE$1335,'Mix Substation Location Summary'!$B$4:$B$1335,'DS by Location'!$B261)</f>
        <v>8171183.9499999974</v>
      </c>
      <c r="G261" s="561">
        <f t="shared" si="60"/>
        <v>8576900.8899999969</v>
      </c>
      <c r="H261" s="299">
        <f>IF($O261="ISO",D261,IF($O261="Non-Iso",0,IF($O261="Trans Line",SUMIF(#REF!,B261,#REF!),IF($O261="Mix",SUMIF('Mix Substation Location Summary'!$B$4:$B$1316,B261,'Mix Substation Location Summary'!$R$4:$R$1316),"NOT FOUND"))))</f>
        <v>0</v>
      </c>
      <c r="I261" s="299">
        <f>IF($O261="ISO",E261,IF($O261="Non-Iso",0,IF($O261="Trans Line",SUMIF(#REF!,B261,#REF!),IF($O261="Mix",SUMIF('Mix Substation Location Summary'!$B$4:$B$1316,B261,'Mix Substation Location Summary'!$W$4:$W$1316),"NOT FOUND"))))</f>
        <v>0</v>
      </c>
      <c r="J261" s="299">
        <f>IF($O261="ISO",F261,IF($O261="Non-Iso",0,IF($O261="Trans Line",SUMIF(#REF!,$B261,#REF!),IF($O261="Mix",SUMIF('Mix Substation Location Summary'!$B$4:$B$1316,$B261,'Mix Substation Location Summary'!$AB$4:$AB$1316),"NOT FOUND"))))</f>
        <v>0</v>
      </c>
      <c r="K261" s="299">
        <f>IF($O261="ISO",0,IF($O261="Non-Iso",D261,IF($O261="Trans Line",SUMIF(#REF!,$B261,#REF!),IF($O261="Mix",SUMIF('Mix Substation Location Summary'!$B$4:$B$1316,$B261,'Mix Substation Location Summary'!$S$4:$S$1316)+SUMIF('Mix Substation Location Summary'!$B$4:$B$1316,$B261,'Mix Substation Location Summary'!$S$4:$S$1316),"NOT FOUND"))))</f>
        <v>63292.34</v>
      </c>
      <c r="L261" s="299">
        <f>IF($O261="ISO",0,IF($O261="Non-Iso",E261,IF($O261="Trans Line",SUMIF(#REF!,$B261,#REF!),IF($O261="Mix",SUMIF('Mix Substation Location Summary'!$B$4:$B$1316,$B261,'Mix Substation Location Summary'!$X$4:$X$1316)+SUMIF('Mix Substation Location Summary'!$B$4:$B$1316,$B261,'Mix Substation Location Summary'!$Y$4:$Y$1316),"NOT FOUND"))))</f>
        <v>342424.60000000003</v>
      </c>
      <c r="M261" s="299">
        <f>IF($O261="ISO",0,IF($O261="Non-Iso",F261,IF($O261="Trans Line",SUMIF(#REF!,$B261,#REF!),IF($O261="Mix",SUMIF('Mix Substation Location Summary'!$B$4:$B$1316,$B261,'Mix Substation Location Summary'!$AC$4:$AC$1316)+SUMIF('Mix Substation Location Summary'!$B$4:$B$1316,$B261,'Mix Substation Location Summary'!$AD$4:$AD$1316),"NOT FOUND"))))</f>
        <v>8171183.9499999974</v>
      </c>
      <c r="N261" s="562">
        <f t="shared" si="59"/>
        <v>0</v>
      </c>
      <c r="O261" s="546" t="s">
        <v>1316</v>
      </c>
      <c r="P261" s="546"/>
    </row>
    <row r="262" spans="1:16" x14ac:dyDescent="0.3">
      <c r="A262" s="448" t="s">
        <v>797</v>
      </c>
      <c r="B262" s="560">
        <v>5270</v>
      </c>
      <c r="C262" s="303" t="s">
        <v>1334</v>
      </c>
      <c r="D262" s="188">
        <f>SUMIFS('Mix Substation Location Summary'!$U$4:$U$1335,'Mix Substation Location Summary'!$B$4:$B$1335,'DS by Location'!$B262)</f>
        <v>0</v>
      </c>
      <c r="E262" s="188">
        <f>SUMIFS('Mix Substation Location Summary'!$Z$4:$Z$1335,'Mix Substation Location Summary'!$B$4:$B$1335,'DS by Location'!$B262)</f>
        <v>8314.15</v>
      </c>
      <c r="F262" s="188">
        <f>SUMIFS('Mix Substation Location Summary'!$AE$4:$AE$1335,'Mix Substation Location Summary'!$B$4:$B$1335,'DS by Location'!$B262)</f>
        <v>104324.97</v>
      </c>
      <c r="G262" s="561">
        <f t="shared" si="60"/>
        <v>112639.12</v>
      </c>
      <c r="H262" s="299">
        <f>IF($O262="ISO",D262,IF($O262="Non-Iso",0,IF($O262="Trans Line",SUMIF(#REF!,B262,#REF!),IF($O262="Mix",SUMIF('Mix Substation Location Summary'!$B$4:$B$1316,B262,'Mix Substation Location Summary'!$R$4:$R$1316),"NOT FOUND"))))</f>
        <v>0</v>
      </c>
      <c r="I262" s="299">
        <f>IF($O262="ISO",E262,IF($O262="Non-Iso",0,IF($O262="Trans Line",SUMIF(#REF!,B262,#REF!),IF($O262="Mix",SUMIF('Mix Substation Location Summary'!$B$4:$B$1316,B262,'Mix Substation Location Summary'!$W$4:$W$1316),"NOT FOUND"))))</f>
        <v>0</v>
      </c>
      <c r="J262" s="299">
        <f>IF($O262="ISO",F262,IF($O262="Non-Iso",0,IF($O262="Trans Line",SUMIF(#REF!,$B262,#REF!),IF($O262="Mix",SUMIF('Mix Substation Location Summary'!$B$4:$B$1316,$B262,'Mix Substation Location Summary'!$AB$4:$AB$1316),"NOT FOUND"))))</f>
        <v>0</v>
      </c>
      <c r="K262" s="299">
        <f>IF($O262="ISO",0,IF($O262="Non-Iso",D262,IF($O262="Trans Line",SUMIF(#REF!,$B262,#REF!),IF($O262="Mix",SUMIF('Mix Substation Location Summary'!$B$4:$B$1316,$B262,'Mix Substation Location Summary'!$S$4:$S$1316)+SUMIF('Mix Substation Location Summary'!$B$4:$B$1316,$B262,'Mix Substation Location Summary'!$S$4:$S$1316),"NOT FOUND"))))</f>
        <v>0</v>
      </c>
      <c r="L262" s="299">
        <f>IF($O262="ISO",0,IF($O262="Non-Iso",E262,IF($O262="Trans Line",SUMIF(#REF!,$B262,#REF!),IF($O262="Mix",SUMIF('Mix Substation Location Summary'!$B$4:$B$1316,$B262,'Mix Substation Location Summary'!$X$4:$X$1316)+SUMIF('Mix Substation Location Summary'!$B$4:$B$1316,$B262,'Mix Substation Location Summary'!$Y$4:$Y$1316),"NOT FOUND"))))</f>
        <v>8314.15</v>
      </c>
      <c r="M262" s="299">
        <f>IF($O262="ISO",0,IF($O262="Non-Iso",F262,IF($O262="Trans Line",SUMIF(#REF!,$B262,#REF!),IF($O262="Mix",SUMIF('Mix Substation Location Summary'!$B$4:$B$1316,$B262,'Mix Substation Location Summary'!$AC$4:$AC$1316)+SUMIF('Mix Substation Location Summary'!$B$4:$B$1316,$B262,'Mix Substation Location Summary'!$AD$4:$AD$1316),"NOT FOUND"))))</f>
        <v>104324.97</v>
      </c>
      <c r="N262" s="562">
        <f t="shared" si="59"/>
        <v>0</v>
      </c>
      <c r="O262" s="546" t="s">
        <v>1316</v>
      </c>
      <c r="P262" s="546"/>
    </row>
    <row r="263" spans="1:16" x14ac:dyDescent="0.3">
      <c r="A263" s="448" t="s">
        <v>798</v>
      </c>
      <c r="B263" s="560">
        <v>5271</v>
      </c>
      <c r="C263" s="303" t="s">
        <v>1334</v>
      </c>
      <c r="D263" s="188">
        <f>SUMIFS('Mix Substation Location Summary'!$U$4:$U$1335,'Mix Substation Location Summary'!$B$4:$B$1335,'DS by Location'!$B263)</f>
        <v>0</v>
      </c>
      <c r="E263" s="188">
        <f>SUMIFS('Mix Substation Location Summary'!$Z$4:$Z$1335,'Mix Substation Location Summary'!$B$4:$B$1335,'DS by Location'!$B263)</f>
        <v>316146.84999999998</v>
      </c>
      <c r="F263" s="188">
        <f>SUMIFS('Mix Substation Location Summary'!$AE$4:$AE$1335,'Mix Substation Location Summary'!$B$4:$B$1335,'DS by Location'!$B263)</f>
        <v>2050161.1400000001</v>
      </c>
      <c r="G263" s="561">
        <f t="shared" si="60"/>
        <v>2366307.9900000002</v>
      </c>
      <c r="H263" s="299">
        <f>IF($O263="ISO",D263,IF($O263="Non-Iso",0,IF($O263="Trans Line",SUMIF(#REF!,B263,#REF!),IF($O263="Mix",SUMIF('Mix Substation Location Summary'!$B$4:$B$1316,B263,'Mix Substation Location Summary'!$R$4:$R$1316),"NOT FOUND"))))</f>
        <v>0</v>
      </c>
      <c r="I263" s="299">
        <f>IF($O263="ISO",E263,IF($O263="Non-Iso",0,IF($O263="Trans Line",SUMIF(#REF!,B263,#REF!),IF($O263="Mix",SUMIF('Mix Substation Location Summary'!$B$4:$B$1316,B263,'Mix Substation Location Summary'!$W$4:$W$1316),"NOT FOUND"))))</f>
        <v>0</v>
      </c>
      <c r="J263" s="299">
        <f>IF($O263="ISO",F263,IF($O263="Non-Iso",0,IF($O263="Trans Line",SUMIF(#REF!,$B263,#REF!),IF($O263="Mix",SUMIF('Mix Substation Location Summary'!$B$4:$B$1316,$B263,'Mix Substation Location Summary'!$AB$4:$AB$1316),"NOT FOUND"))))</f>
        <v>0</v>
      </c>
      <c r="K263" s="299">
        <f>IF($O263="ISO",0,IF($O263="Non-Iso",D263,IF($O263="Trans Line",SUMIF(#REF!,$B263,#REF!),IF($O263="Mix",SUMIF('Mix Substation Location Summary'!$B$4:$B$1316,$B263,'Mix Substation Location Summary'!$S$4:$S$1316)+SUMIF('Mix Substation Location Summary'!$B$4:$B$1316,$B263,'Mix Substation Location Summary'!$S$4:$S$1316),"NOT FOUND"))))</f>
        <v>0</v>
      </c>
      <c r="L263" s="299">
        <f>IF($O263="ISO",0,IF($O263="Non-Iso",E263,IF($O263="Trans Line",SUMIF(#REF!,$B263,#REF!),IF($O263="Mix",SUMIF('Mix Substation Location Summary'!$B$4:$B$1316,$B263,'Mix Substation Location Summary'!$X$4:$X$1316)+SUMIF('Mix Substation Location Summary'!$B$4:$B$1316,$B263,'Mix Substation Location Summary'!$Y$4:$Y$1316),"NOT FOUND"))))</f>
        <v>316146.84999999998</v>
      </c>
      <c r="M263" s="299">
        <f>IF($O263="ISO",0,IF($O263="Non-Iso",F263,IF($O263="Trans Line",SUMIF(#REF!,$B263,#REF!),IF($O263="Mix",SUMIF('Mix Substation Location Summary'!$B$4:$B$1316,$B263,'Mix Substation Location Summary'!$AC$4:$AC$1316)+SUMIF('Mix Substation Location Summary'!$B$4:$B$1316,$B263,'Mix Substation Location Summary'!$AD$4:$AD$1316),"NOT FOUND"))))</f>
        <v>2050161.1400000001</v>
      </c>
      <c r="N263" s="562">
        <f t="shared" si="59"/>
        <v>0</v>
      </c>
      <c r="O263" s="546" t="s">
        <v>1316</v>
      </c>
      <c r="P263" s="546"/>
    </row>
    <row r="264" spans="1:16" x14ac:dyDescent="0.3">
      <c r="A264" s="448" t="s">
        <v>799</v>
      </c>
      <c r="B264" s="560">
        <v>5272</v>
      </c>
      <c r="C264" s="303" t="s">
        <v>1334</v>
      </c>
      <c r="D264" s="188">
        <f>SUMIFS('Mix Substation Location Summary'!$U$4:$U$1335,'Mix Substation Location Summary'!$B$4:$B$1335,'DS by Location'!$B264)</f>
        <v>36792.36</v>
      </c>
      <c r="E264" s="188">
        <f>SUMIFS('Mix Substation Location Summary'!$Z$4:$Z$1335,'Mix Substation Location Summary'!$B$4:$B$1335,'DS by Location'!$B264)</f>
        <v>321036.82</v>
      </c>
      <c r="F264" s="188">
        <f>SUMIFS('Mix Substation Location Summary'!$AE$4:$AE$1335,'Mix Substation Location Summary'!$B$4:$B$1335,'DS by Location'!$B264)</f>
        <v>4955434.3599999975</v>
      </c>
      <c r="G264" s="561">
        <f t="shared" si="60"/>
        <v>5313263.5399999972</v>
      </c>
      <c r="H264" s="299">
        <f>IF($O264="ISO",D264,IF($O264="Non-Iso",0,IF($O264="Trans Line",SUMIF(#REF!,B264,#REF!),IF($O264="Mix",SUMIF('Mix Substation Location Summary'!$B$4:$B$1316,B264,'Mix Substation Location Summary'!$R$4:$R$1316),"NOT FOUND"))))</f>
        <v>0</v>
      </c>
      <c r="I264" s="299">
        <f>IF($O264="ISO",E264,IF($O264="Non-Iso",0,IF($O264="Trans Line",SUMIF(#REF!,B264,#REF!),IF($O264="Mix",SUMIF('Mix Substation Location Summary'!$B$4:$B$1316,B264,'Mix Substation Location Summary'!$W$4:$W$1316),"NOT FOUND"))))</f>
        <v>0</v>
      </c>
      <c r="J264" s="299">
        <f>IF($O264="ISO",F264,IF($O264="Non-Iso",0,IF($O264="Trans Line",SUMIF(#REF!,$B264,#REF!),IF($O264="Mix",SUMIF('Mix Substation Location Summary'!$B$4:$B$1316,$B264,'Mix Substation Location Summary'!$AB$4:$AB$1316),"NOT FOUND"))))</f>
        <v>0</v>
      </c>
      <c r="K264" s="299">
        <f>IF($O264="ISO",0,IF($O264="Non-Iso",D264,IF($O264="Trans Line",SUMIF(#REF!,$B264,#REF!),IF($O264="Mix",SUMIF('Mix Substation Location Summary'!$B$4:$B$1316,$B264,'Mix Substation Location Summary'!$S$4:$S$1316)+SUMIF('Mix Substation Location Summary'!$B$4:$B$1316,$B264,'Mix Substation Location Summary'!$S$4:$S$1316),"NOT FOUND"))))</f>
        <v>36792.36</v>
      </c>
      <c r="L264" s="299">
        <f>IF($O264="ISO",0,IF($O264="Non-Iso",E264,IF($O264="Trans Line",SUMIF(#REF!,$B264,#REF!),IF($O264="Mix",SUMIF('Mix Substation Location Summary'!$B$4:$B$1316,$B264,'Mix Substation Location Summary'!$X$4:$X$1316)+SUMIF('Mix Substation Location Summary'!$B$4:$B$1316,$B264,'Mix Substation Location Summary'!$Y$4:$Y$1316),"NOT FOUND"))))</f>
        <v>321036.82</v>
      </c>
      <c r="M264" s="299">
        <f>IF($O264="ISO",0,IF($O264="Non-Iso",F264,IF($O264="Trans Line",SUMIF(#REF!,$B264,#REF!),IF($O264="Mix",SUMIF('Mix Substation Location Summary'!$B$4:$B$1316,$B264,'Mix Substation Location Summary'!$AC$4:$AC$1316)+SUMIF('Mix Substation Location Summary'!$B$4:$B$1316,$B264,'Mix Substation Location Summary'!$AD$4:$AD$1316),"NOT FOUND"))))</f>
        <v>4955434.3599999975</v>
      </c>
      <c r="N264" s="562">
        <f t="shared" si="59"/>
        <v>0</v>
      </c>
      <c r="O264" s="546" t="s">
        <v>1316</v>
      </c>
      <c r="P264" s="546"/>
    </row>
    <row r="265" spans="1:16" x14ac:dyDescent="0.3">
      <c r="A265" s="448" t="s">
        <v>800</v>
      </c>
      <c r="B265" s="560">
        <v>5273</v>
      </c>
      <c r="C265" s="303" t="s">
        <v>1334</v>
      </c>
      <c r="D265" s="188">
        <f>SUMIFS('Mix Substation Location Summary'!$U$4:$U$1335,'Mix Substation Location Summary'!$B$4:$B$1335,'DS by Location'!$B265)</f>
        <v>0</v>
      </c>
      <c r="E265" s="188">
        <f>SUMIFS('Mix Substation Location Summary'!$Z$4:$Z$1335,'Mix Substation Location Summary'!$B$4:$B$1335,'DS by Location'!$B265)</f>
        <v>3969.5</v>
      </c>
      <c r="F265" s="188">
        <f>SUMIFS('Mix Substation Location Summary'!$AE$4:$AE$1335,'Mix Substation Location Summary'!$B$4:$B$1335,'DS by Location'!$B265)</f>
        <v>2291422.0800000005</v>
      </c>
      <c r="G265" s="561">
        <f t="shared" si="60"/>
        <v>2295391.5800000005</v>
      </c>
      <c r="H265" s="299">
        <f>IF($O265="ISO",D265,IF($O265="Non-Iso",0,IF($O265="Trans Line",SUMIF(#REF!,B265,#REF!),IF($O265="Mix",SUMIF('Mix Substation Location Summary'!$B$4:$B$1316,B265,'Mix Substation Location Summary'!$R$4:$R$1316),"NOT FOUND"))))</f>
        <v>0</v>
      </c>
      <c r="I265" s="299">
        <f>IF($O265="ISO",E265,IF($O265="Non-Iso",0,IF($O265="Trans Line",SUMIF(#REF!,B265,#REF!),IF($O265="Mix",SUMIF('Mix Substation Location Summary'!$B$4:$B$1316,B265,'Mix Substation Location Summary'!$W$4:$W$1316),"NOT FOUND"))))</f>
        <v>0</v>
      </c>
      <c r="J265" s="299">
        <f>IF($O265="ISO",F265,IF($O265="Non-Iso",0,IF($O265="Trans Line",SUMIF(#REF!,$B265,#REF!),IF($O265="Mix",SUMIF('Mix Substation Location Summary'!$B$4:$B$1316,$B265,'Mix Substation Location Summary'!$AB$4:$AB$1316),"NOT FOUND"))))</f>
        <v>0</v>
      </c>
      <c r="K265" s="299">
        <f>IF($O265="ISO",0,IF($O265="Non-Iso",D265,IF($O265="Trans Line",SUMIF(#REF!,$B265,#REF!),IF($O265="Mix",SUMIF('Mix Substation Location Summary'!$B$4:$B$1316,$B265,'Mix Substation Location Summary'!$S$4:$S$1316)+SUMIF('Mix Substation Location Summary'!$B$4:$B$1316,$B265,'Mix Substation Location Summary'!$S$4:$S$1316),"NOT FOUND"))))</f>
        <v>0</v>
      </c>
      <c r="L265" s="299">
        <f>IF($O265="ISO",0,IF($O265="Non-Iso",E265,IF($O265="Trans Line",SUMIF(#REF!,$B265,#REF!),IF($O265="Mix",SUMIF('Mix Substation Location Summary'!$B$4:$B$1316,$B265,'Mix Substation Location Summary'!$X$4:$X$1316)+SUMIF('Mix Substation Location Summary'!$B$4:$B$1316,$B265,'Mix Substation Location Summary'!$Y$4:$Y$1316),"NOT FOUND"))))</f>
        <v>3969.5</v>
      </c>
      <c r="M265" s="299">
        <f>IF($O265="ISO",0,IF($O265="Non-Iso",F265,IF($O265="Trans Line",SUMIF(#REF!,$B265,#REF!),IF($O265="Mix",SUMIF('Mix Substation Location Summary'!$B$4:$B$1316,$B265,'Mix Substation Location Summary'!$AC$4:$AC$1316)+SUMIF('Mix Substation Location Summary'!$B$4:$B$1316,$B265,'Mix Substation Location Summary'!$AD$4:$AD$1316),"NOT FOUND"))))</f>
        <v>2291422.0800000005</v>
      </c>
      <c r="N265" s="562">
        <f t="shared" si="59"/>
        <v>0</v>
      </c>
      <c r="O265" s="546" t="s">
        <v>1316</v>
      </c>
      <c r="P265" s="546"/>
    </row>
    <row r="266" spans="1:16" x14ac:dyDescent="0.3">
      <c r="A266" s="448" t="s">
        <v>801</v>
      </c>
      <c r="B266" s="560">
        <v>5274</v>
      </c>
      <c r="C266" s="303" t="s">
        <v>1334</v>
      </c>
      <c r="D266" s="188">
        <f>SUMIFS('Mix Substation Location Summary'!$U$4:$U$1335,'Mix Substation Location Summary'!$B$4:$B$1335,'DS by Location'!$B266)</f>
        <v>142.91</v>
      </c>
      <c r="E266" s="188">
        <f>SUMIFS('Mix Substation Location Summary'!$Z$4:$Z$1335,'Mix Substation Location Summary'!$B$4:$B$1335,'DS by Location'!$B266)</f>
        <v>4008.42</v>
      </c>
      <c r="F266" s="188">
        <f>SUMIFS('Mix Substation Location Summary'!$AE$4:$AE$1335,'Mix Substation Location Summary'!$B$4:$B$1335,'DS by Location'!$B266)</f>
        <v>951848.21</v>
      </c>
      <c r="G266" s="561">
        <f t="shared" si="60"/>
        <v>955999.53999999992</v>
      </c>
      <c r="H266" s="299">
        <f>IF($O266="ISO",D266,IF($O266="Non-Iso",0,IF($O266="Trans Line",SUMIF(#REF!,B266,#REF!),IF($O266="Mix",SUMIF('Mix Substation Location Summary'!$B$4:$B$1316,B266,'Mix Substation Location Summary'!$R$4:$R$1316),"NOT FOUND"))))</f>
        <v>0</v>
      </c>
      <c r="I266" s="299">
        <f>IF($O266="ISO",E266,IF($O266="Non-Iso",0,IF($O266="Trans Line",SUMIF(#REF!,B266,#REF!),IF($O266="Mix",SUMIF('Mix Substation Location Summary'!$B$4:$B$1316,B266,'Mix Substation Location Summary'!$W$4:$W$1316),"NOT FOUND"))))</f>
        <v>0</v>
      </c>
      <c r="J266" s="299">
        <f>IF($O266="ISO",F266,IF($O266="Non-Iso",0,IF($O266="Trans Line",SUMIF(#REF!,$B266,#REF!),IF($O266="Mix",SUMIF('Mix Substation Location Summary'!$B$4:$B$1316,$B266,'Mix Substation Location Summary'!$AB$4:$AB$1316),"NOT FOUND"))))</f>
        <v>0</v>
      </c>
      <c r="K266" s="299">
        <f>IF($O266="ISO",0,IF($O266="Non-Iso",D266,IF($O266="Trans Line",SUMIF(#REF!,$B266,#REF!),IF($O266="Mix",SUMIF('Mix Substation Location Summary'!$B$4:$B$1316,$B266,'Mix Substation Location Summary'!$S$4:$S$1316)+SUMIF('Mix Substation Location Summary'!$B$4:$B$1316,$B266,'Mix Substation Location Summary'!$S$4:$S$1316),"NOT FOUND"))))</f>
        <v>142.91</v>
      </c>
      <c r="L266" s="299">
        <f>IF($O266="ISO",0,IF($O266="Non-Iso",E266,IF($O266="Trans Line",SUMIF(#REF!,$B266,#REF!),IF($O266="Mix",SUMIF('Mix Substation Location Summary'!$B$4:$B$1316,$B266,'Mix Substation Location Summary'!$X$4:$X$1316)+SUMIF('Mix Substation Location Summary'!$B$4:$B$1316,$B266,'Mix Substation Location Summary'!$Y$4:$Y$1316),"NOT FOUND"))))</f>
        <v>4008.42</v>
      </c>
      <c r="M266" s="299">
        <f>IF($O266="ISO",0,IF($O266="Non-Iso",F266,IF($O266="Trans Line",SUMIF(#REF!,$B266,#REF!),IF($O266="Mix",SUMIF('Mix Substation Location Summary'!$B$4:$B$1316,$B266,'Mix Substation Location Summary'!$AC$4:$AC$1316)+SUMIF('Mix Substation Location Summary'!$B$4:$B$1316,$B266,'Mix Substation Location Summary'!$AD$4:$AD$1316),"NOT FOUND"))))</f>
        <v>951848.21</v>
      </c>
      <c r="N266" s="562">
        <f t="shared" si="59"/>
        <v>0</v>
      </c>
      <c r="O266" s="546" t="s">
        <v>1316</v>
      </c>
      <c r="P266" s="546"/>
    </row>
    <row r="267" spans="1:16" x14ac:dyDescent="0.3">
      <c r="A267" s="448" t="s">
        <v>802</v>
      </c>
      <c r="B267" s="560">
        <v>5275</v>
      </c>
      <c r="C267" s="303" t="s">
        <v>1334</v>
      </c>
      <c r="D267" s="188">
        <f>SUMIFS('Mix Substation Location Summary'!$U$4:$U$1335,'Mix Substation Location Summary'!$B$4:$B$1335,'DS by Location'!$B267)</f>
        <v>87320.33</v>
      </c>
      <c r="E267" s="188">
        <f>SUMIFS('Mix Substation Location Summary'!$Z$4:$Z$1335,'Mix Substation Location Summary'!$B$4:$B$1335,'DS by Location'!$B267)</f>
        <v>1007937.4199999999</v>
      </c>
      <c r="F267" s="188">
        <f>SUMIFS('Mix Substation Location Summary'!$AE$4:$AE$1335,'Mix Substation Location Summary'!$B$4:$B$1335,'DS by Location'!$B267)</f>
        <v>1779036.0299999996</v>
      </c>
      <c r="G267" s="561">
        <f t="shared" si="60"/>
        <v>2874293.7799999993</v>
      </c>
      <c r="H267" s="299">
        <f>IF($O267="ISO",D267,IF($O267="Non-Iso",0,IF($O267="Trans Line",SUMIF(#REF!,B267,#REF!),IF($O267="Mix",SUMIF('Mix Substation Location Summary'!$B$4:$B$1316,B267,'Mix Substation Location Summary'!$R$4:$R$1316),"NOT FOUND"))))</f>
        <v>0</v>
      </c>
      <c r="I267" s="299">
        <f>IF($O267="ISO",E267,IF($O267="Non-Iso",0,IF($O267="Trans Line",SUMIF(#REF!,B267,#REF!),IF($O267="Mix",SUMIF('Mix Substation Location Summary'!$B$4:$B$1316,B267,'Mix Substation Location Summary'!$W$4:$W$1316),"NOT FOUND"))))</f>
        <v>0</v>
      </c>
      <c r="J267" s="299">
        <f>IF($O267="ISO",F267,IF($O267="Non-Iso",0,IF($O267="Trans Line",SUMIF(#REF!,$B267,#REF!),IF($O267="Mix",SUMIF('Mix Substation Location Summary'!$B$4:$B$1316,$B267,'Mix Substation Location Summary'!$AB$4:$AB$1316),"NOT FOUND"))))</f>
        <v>0</v>
      </c>
      <c r="K267" s="299">
        <f>IF($O267="ISO",0,IF($O267="Non-Iso",D267,IF($O267="Trans Line",SUMIF(#REF!,$B267,#REF!),IF($O267="Mix",SUMIF('Mix Substation Location Summary'!$B$4:$B$1316,$B267,'Mix Substation Location Summary'!$S$4:$S$1316)+SUMIF('Mix Substation Location Summary'!$B$4:$B$1316,$B267,'Mix Substation Location Summary'!$S$4:$S$1316),"NOT FOUND"))))</f>
        <v>87320.33</v>
      </c>
      <c r="L267" s="299">
        <f>IF($O267="ISO",0,IF($O267="Non-Iso",E267,IF($O267="Trans Line",SUMIF(#REF!,$B267,#REF!),IF($O267="Mix",SUMIF('Mix Substation Location Summary'!$B$4:$B$1316,$B267,'Mix Substation Location Summary'!$X$4:$X$1316)+SUMIF('Mix Substation Location Summary'!$B$4:$B$1316,$B267,'Mix Substation Location Summary'!$Y$4:$Y$1316),"NOT FOUND"))))</f>
        <v>1007937.4199999999</v>
      </c>
      <c r="M267" s="299">
        <f>IF($O267="ISO",0,IF($O267="Non-Iso",F267,IF($O267="Trans Line",SUMIF(#REF!,$B267,#REF!),IF($O267="Mix",SUMIF('Mix Substation Location Summary'!$B$4:$B$1316,$B267,'Mix Substation Location Summary'!$AC$4:$AC$1316)+SUMIF('Mix Substation Location Summary'!$B$4:$B$1316,$B267,'Mix Substation Location Summary'!$AD$4:$AD$1316),"NOT FOUND"))))</f>
        <v>1779036.0299999996</v>
      </c>
      <c r="N267" s="562">
        <f t="shared" si="59"/>
        <v>0</v>
      </c>
      <c r="O267" s="546" t="s">
        <v>1316</v>
      </c>
      <c r="P267" s="546"/>
    </row>
    <row r="268" spans="1:16" x14ac:dyDescent="0.3">
      <c r="A268" s="448" t="s">
        <v>803</v>
      </c>
      <c r="B268" s="560">
        <v>5276</v>
      </c>
      <c r="C268" s="303" t="s">
        <v>1334</v>
      </c>
      <c r="D268" s="188">
        <f>SUMIFS('Mix Substation Location Summary'!$U$4:$U$1335,'Mix Substation Location Summary'!$B$4:$B$1335,'DS by Location'!$B268)</f>
        <v>0</v>
      </c>
      <c r="E268" s="188">
        <f>SUMIFS('Mix Substation Location Summary'!$Z$4:$Z$1335,'Mix Substation Location Summary'!$B$4:$B$1335,'DS by Location'!$B268)</f>
        <v>0</v>
      </c>
      <c r="F268" s="188">
        <f>SUMIFS('Mix Substation Location Summary'!$AE$4:$AE$1335,'Mix Substation Location Summary'!$B$4:$B$1335,'DS by Location'!$B268)</f>
        <v>123844.95</v>
      </c>
      <c r="G268" s="561">
        <f t="shared" si="60"/>
        <v>123844.95</v>
      </c>
      <c r="H268" s="299">
        <f>IF($O268="ISO",D268,IF($O268="Non-Iso",0,IF($O268="Trans Line",SUMIF(#REF!,B268,#REF!),IF($O268="Mix",SUMIF('Mix Substation Location Summary'!$B$4:$B$1316,B268,'Mix Substation Location Summary'!$R$4:$R$1316),"NOT FOUND"))))</f>
        <v>0</v>
      </c>
      <c r="I268" s="299">
        <f>IF($O268="ISO",E268,IF($O268="Non-Iso",0,IF($O268="Trans Line",SUMIF(#REF!,B268,#REF!),IF($O268="Mix",SUMIF('Mix Substation Location Summary'!$B$4:$B$1316,B268,'Mix Substation Location Summary'!$W$4:$W$1316),"NOT FOUND"))))</f>
        <v>0</v>
      </c>
      <c r="J268" s="299">
        <f>IF($O268="ISO",F268,IF($O268="Non-Iso",0,IF($O268="Trans Line",SUMIF(#REF!,$B268,#REF!),IF($O268="Mix",SUMIF('Mix Substation Location Summary'!$B$4:$B$1316,$B268,'Mix Substation Location Summary'!$AB$4:$AB$1316),"NOT FOUND"))))</f>
        <v>0</v>
      </c>
      <c r="K268" s="299">
        <f>IF($O268="ISO",0,IF($O268="Non-Iso",D268,IF($O268="Trans Line",SUMIF(#REF!,$B268,#REF!),IF($O268="Mix",SUMIF('Mix Substation Location Summary'!$B$4:$B$1316,$B268,'Mix Substation Location Summary'!$S$4:$S$1316)+SUMIF('Mix Substation Location Summary'!$B$4:$B$1316,$B268,'Mix Substation Location Summary'!$S$4:$S$1316),"NOT FOUND"))))</f>
        <v>0</v>
      </c>
      <c r="L268" s="299">
        <f>IF($O268="ISO",0,IF($O268="Non-Iso",E268,IF($O268="Trans Line",SUMIF(#REF!,$B268,#REF!),IF($O268="Mix",SUMIF('Mix Substation Location Summary'!$B$4:$B$1316,$B268,'Mix Substation Location Summary'!$X$4:$X$1316)+SUMIF('Mix Substation Location Summary'!$B$4:$B$1316,$B268,'Mix Substation Location Summary'!$Y$4:$Y$1316),"NOT FOUND"))))</f>
        <v>0</v>
      </c>
      <c r="M268" s="299">
        <f>IF($O268="ISO",0,IF($O268="Non-Iso",F268,IF($O268="Trans Line",SUMIF(#REF!,$B268,#REF!),IF($O268="Mix",SUMIF('Mix Substation Location Summary'!$B$4:$B$1316,$B268,'Mix Substation Location Summary'!$AC$4:$AC$1316)+SUMIF('Mix Substation Location Summary'!$B$4:$B$1316,$B268,'Mix Substation Location Summary'!$AD$4:$AD$1316),"NOT FOUND"))))</f>
        <v>123844.95</v>
      </c>
      <c r="N268" s="562">
        <f t="shared" si="59"/>
        <v>0</v>
      </c>
      <c r="O268" s="546" t="s">
        <v>1316</v>
      </c>
      <c r="P268" s="546"/>
    </row>
    <row r="269" spans="1:16" x14ac:dyDescent="0.3">
      <c r="A269" s="448" t="s">
        <v>804</v>
      </c>
      <c r="B269" s="560">
        <v>5277</v>
      </c>
      <c r="C269" s="303" t="s">
        <v>1334</v>
      </c>
      <c r="D269" s="188">
        <f>SUMIFS('Mix Substation Location Summary'!$U$4:$U$1335,'Mix Substation Location Summary'!$B$4:$B$1335,'DS by Location'!$B269)</f>
        <v>4987.68</v>
      </c>
      <c r="E269" s="188">
        <f>SUMIFS('Mix Substation Location Summary'!$Z$4:$Z$1335,'Mix Substation Location Summary'!$B$4:$B$1335,'DS by Location'!$B269)</f>
        <v>467646.01999999996</v>
      </c>
      <c r="F269" s="188">
        <f>SUMIFS('Mix Substation Location Summary'!$AE$4:$AE$1335,'Mix Substation Location Summary'!$B$4:$B$1335,'DS by Location'!$B269)</f>
        <v>3392641.3599999989</v>
      </c>
      <c r="G269" s="561">
        <f t="shared" si="60"/>
        <v>3865275.0599999987</v>
      </c>
      <c r="H269" s="299">
        <f>IF($O269="ISO",D269,IF($O269="Non-Iso",0,IF($O269="Trans Line",SUMIF(#REF!,B269,#REF!),IF($O269="Mix",SUMIF('Mix Substation Location Summary'!$B$4:$B$1316,B269,'Mix Substation Location Summary'!$R$4:$R$1316),"NOT FOUND"))))</f>
        <v>0</v>
      </c>
      <c r="I269" s="299">
        <f>IF($O269="ISO",E269,IF($O269="Non-Iso",0,IF($O269="Trans Line",SUMIF(#REF!,B269,#REF!),IF($O269="Mix",SUMIF('Mix Substation Location Summary'!$B$4:$B$1316,B269,'Mix Substation Location Summary'!$W$4:$W$1316),"NOT FOUND"))))</f>
        <v>0</v>
      </c>
      <c r="J269" s="299">
        <f>IF($O269="ISO",F269,IF($O269="Non-Iso",0,IF($O269="Trans Line",SUMIF(#REF!,$B269,#REF!),IF($O269="Mix",SUMIF('Mix Substation Location Summary'!$B$4:$B$1316,$B269,'Mix Substation Location Summary'!$AB$4:$AB$1316),"NOT FOUND"))))</f>
        <v>0</v>
      </c>
      <c r="K269" s="299">
        <f>IF($O269="ISO",0,IF($O269="Non-Iso",D269,IF($O269="Trans Line",SUMIF(#REF!,$B269,#REF!),IF($O269="Mix",SUMIF('Mix Substation Location Summary'!$B$4:$B$1316,$B269,'Mix Substation Location Summary'!$S$4:$S$1316)+SUMIF('Mix Substation Location Summary'!$B$4:$B$1316,$B269,'Mix Substation Location Summary'!$S$4:$S$1316),"NOT FOUND"))))</f>
        <v>4987.68</v>
      </c>
      <c r="L269" s="299">
        <f>IF($O269="ISO",0,IF($O269="Non-Iso",E269,IF($O269="Trans Line",SUMIF(#REF!,$B269,#REF!),IF($O269="Mix",SUMIF('Mix Substation Location Summary'!$B$4:$B$1316,$B269,'Mix Substation Location Summary'!$X$4:$X$1316)+SUMIF('Mix Substation Location Summary'!$B$4:$B$1316,$B269,'Mix Substation Location Summary'!$Y$4:$Y$1316),"NOT FOUND"))))</f>
        <v>467646.01999999996</v>
      </c>
      <c r="M269" s="299">
        <f>IF($O269="ISO",0,IF($O269="Non-Iso",F269,IF($O269="Trans Line",SUMIF(#REF!,$B269,#REF!),IF($O269="Mix",SUMIF('Mix Substation Location Summary'!$B$4:$B$1316,$B269,'Mix Substation Location Summary'!$AC$4:$AC$1316)+SUMIF('Mix Substation Location Summary'!$B$4:$B$1316,$B269,'Mix Substation Location Summary'!$AD$4:$AD$1316),"NOT FOUND"))))</f>
        <v>3392641.3599999989</v>
      </c>
      <c r="N269" s="562">
        <f t="shared" si="59"/>
        <v>0</v>
      </c>
      <c r="O269" s="546" t="s">
        <v>1316</v>
      </c>
      <c r="P269" s="546"/>
    </row>
    <row r="270" spans="1:16" x14ac:dyDescent="0.3">
      <c r="A270" s="448" t="s">
        <v>805</v>
      </c>
      <c r="B270" s="560">
        <v>5278</v>
      </c>
      <c r="C270" s="303" t="s">
        <v>1334</v>
      </c>
      <c r="D270" s="188">
        <f>SUMIFS('Mix Substation Location Summary'!$U$4:$U$1335,'Mix Substation Location Summary'!$B$4:$B$1335,'DS by Location'!$B270)</f>
        <v>2246.6799999999998</v>
      </c>
      <c r="E270" s="188">
        <f>SUMIFS('Mix Substation Location Summary'!$Z$4:$Z$1335,'Mix Substation Location Summary'!$B$4:$B$1335,'DS by Location'!$B270)</f>
        <v>28340.21</v>
      </c>
      <c r="F270" s="188">
        <f>SUMIFS('Mix Substation Location Summary'!$AE$4:$AE$1335,'Mix Substation Location Summary'!$B$4:$B$1335,'DS by Location'!$B270)</f>
        <v>911714.5399999998</v>
      </c>
      <c r="G270" s="561">
        <f t="shared" si="60"/>
        <v>942301.42999999982</v>
      </c>
      <c r="H270" s="299">
        <f>IF($O270="ISO",D270,IF($O270="Non-Iso",0,IF($O270="Trans Line",SUMIF(#REF!,B270,#REF!),IF($O270="Mix",SUMIF('Mix Substation Location Summary'!$B$4:$B$1316,B270,'Mix Substation Location Summary'!$R$4:$R$1316),"NOT FOUND"))))</f>
        <v>0</v>
      </c>
      <c r="I270" s="299">
        <f>IF($O270="ISO",E270,IF($O270="Non-Iso",0,IF($O270="Trans Line",SUMIF(#REF!,B270,#REF!),IF($O270="Mix",SUMIF('Mix Substation Location Summary'!$B$4:$B$1316,B270,'Mix Substation Location Summary'!$W$4:$W$1316),"NOT FOUND"))))</f>
        <v>0</v>
      </c>
      <c r="J270" s="299">
        <f>IF($O270="ISO",F270,IF($O270="Non-Iso",0,IF($O270="Trans Line",SUMIF(#REF!,$B270,#REF!),IF($O270="Mix",SUMIF('Mix Substation Location Summary'!$B$4:$B$1316,$B270,'Mix Substation Location Summary'!$AB$4:$AB$1316),"NOT FOUND"))))</f>
        <v>0</v>
      </c>
      <c r="K270" s="299">
        <f>IF($O270="ISO",0,IF($O270="Non-Iso",D270,IF($O270="Trans Line",SUMIF(#REF!,$B270,#REF!),IF($O270="Mix",SUMIF('Mix Substation Location Summary'!$B$4:$B$1316,$B270,'Mix Substation Location Summary'!$S$4:$S$1316)+SUMIF('Mix Substation Location Summary'!$B$4:$B$1316,$B270,'Mix Substation Location Summary'!$S$4:$S$1316),"NOT FOUND"))))</f>
        <v>2246.6799999999998</v>
      </c>
      <c r="L270" s="299">
        <f>IF($O270="ISO",0,IF($O270="Non-Iso",E270,IF($O270="Trans Line",SUMIF(#REF!,$B270,#REF!),IF($O270="Mix",SUMIF('Mix Substation Location Summary'!$B$4:$B$1316,$B270,'Mix Substation Location Summary'!$X$4:$X$1316)+SUMIF('Mix Substation Location Summary'!$B$4:$B$1316,$B270,'Mix Substation Location Summary'!$Y$4:$Y$1316),"NOT FOUND"))))</f>
        <v>28340.21</v>
      </c>
      <c r="M270" s="299">
        <f>IF($O270="ISO",0,IF($O270="Non-Iso",F270,IF($O270="Trans Line",SUMIF(#REF!,$B270,#REF!),IF($O270="Mix",SUMIF('Mix Substation Location Summary'!$B$4:$B$1316,$B270,'Mix Substation Location Summary'!$AC$4:$AC$1316)+SUMIF('Mix Substation Location Summary'!$B$4:$B$1316,$B270,'Mix Substation Location Summary'!$AD$4:$AD$1316),"NOT FOUND"))))</f>
        <v>911714.5399999998</v>
      </c>
      <c r="N270" s="562">
        <f t="shared" si="59"/>
        <v>0</v>
      </c>
      <c r="O270" s="546" t="s">
        <v>1316</v>
      </c>
      <c r="P270" s="546"/>
    </row>
    <row r="271" spans="1:16" x14ac:dyDescent="0.3">
      <c r="A271" s="448" t="s">
        <v>806</v>
      </c>
      <c r="B271" s="560">
        <v>5279</v>
      </c>
      <c r="C271" s="303" t="s">
        <v>1334</v>
      </c>
      <c r="D271" s="188">
        <f>SUMIFS('Mix Substation Location Summary'!$U$4:$U$1335,'Mix Substation Location Summary'!$B$4:$B$1335,'DS by Location'!$B271)</f>
        <v>0</v>
      </c>
      <c r="E271" s="188">
        <f>SUMIFS('Mix Substation Location Summary'!$Z$4:$Z$1335,'Mix Substation Location Summary'!$B$4:$B$1335,'DS by Location'!$B271)</f>
        <v>15034.45</v>
      </c>
      <c r="F271" s="188">
        <f>SUMIFS('Mix Substation Location Summary'!$AE$4:$AE$1335,'Mix Substation Location Summary'!$B$4:$B$1335,'DS by Location'!$B271)</f>
        <v>11006.82</v>
      </c>
      <c r="G271" s="561">
        <f t="shared" si="60"/>
        <v>26041.27</v>
      </c>
      <c r="H271" s="299">
        <f>IF($O271="ISO",D271,IF($O271="Non-Iso",0,IF($O271="Trans Line",SUMIF(#REF!,B271,#REF!),IF($O271="Mix",SUMIF('Mix Substation Location Summary'!$B$4:$B$1316,B271,'Mix Substation Location Summary'!$R$4:$R$1316),"NOT FOUND"))))</f>
        <v>0</v>
      </c>
      <c r="I271" s="299">
        <f>IF($O271="ISO",E271,IF($O271="Non-Iso",0,IF($O271="Trans Line",SUMIF(#REF!,B271,#REF!),IF($O271="Mix",SUMIF('Mix Substation Location Summary'!$B$4:$B$1316,B271,'Mix Substation Location Summary'!$W$4:$W$1316),"NOT FOUND"))))</f>
        <v>0</v>
      </c>
      <c r="J271" s="299">
        <f>IF($O271="ISO",F271,IF($O271="Non-Iso",0,IF($O271="Trans Line",SUMIF(#REF!,$B271,#REF!),IF($O271="Mix",SUMIF('Mix Substation Location Summary'!$B$4:$B$1316,$B271,'Mix Substation Location Summary'!$AB$4:$AB$1316),"NOT FOUND"))))</f>
        <v>0</v>
      </c>
      <c r="K271" s="299">
        <f>IF($O271="ISO",0,IF($O271="Non-Iso",D271,IF($O271="Trans Line",SUMIF(#REF!,$B271,#REF!),IF($O271="Mix",SUMIF('Mix Substation Location Summary'!$B$4:$B$1316,$B271,'Mix Substation Location Summary'!$S$4:$S$1316)+SUMIF('Mix Substation Location Summary'!$B$4:$B$1316,$B271,'Mix Substation Location Summary'!$S$4:$S$1316),"NOT FOUND"))))</f>
        <v>0</v>
      </c>
      <c r="L271" s="299">
        <f>IF($O271="ISO",0,IF($O271="Non-Iso",E271,IF($O271="Trans Line",SUMIF(#REF!,$B271,#REF!),IF($O271="Mix",SUMIF('Mix Substation Location Summary'!$B$4:$B$1316,$B271,'Mix Substation Location Summary'!$X$4:$X$1316)+SUMIF('Mix Substation Location Summary'!$B$4:$B$1316,$B271,'Mix Substation Location Summary'!$Y$4:$Y$1316),"NOT FOUND"))))</f>
        <v>15034.45</v>
      </c>
      <c r="M271" s="299">
        <f>IF($O271="ISO",0,IF($O271="Non-Iso",F271,IF($O271="Trans Line",SUMIF(#REF!,$B271,#REF!),IF($O271="Mix",SUMIF('Mix Substation Location Summary'!$B$4:$B$1316,$B271,'Mix Substation Location Summary'!$AC$4:$AC$1316)+SUMIF('Mix Substation Location Summary'!$B$4:$B$1316,$B271,'Mix Substation Location Summary'!$AD$4:$AD$1316),"NOT FOUND"))))</f>
        <v>11006.82</v>
      </c>
      <c r="N271" s="562">
        <f t="shared" si="59"/>
        <v>0</v>
      </c>
      <c r="O271" s="546" t="s">
        <v>1316</v>
      </c>
      <c r="P271" s="546"/>
    </row>
    <row r="272" spans="1:16" x14ac:dyDescent="0.3">
      <c r="A272" s="448" t="s">
        <v>807</v>
      </c>
      <c r="B272" s="560">
        <v>5280</v>
      </c>
      <c r="C272" s="303" t="s">
        <v>1334</v>
      </c>
      <c r="D272" s="188">
        <f>SUMIFS('Mix Substation Location Summary'!$U$4:$U$1335,'Mix Substation Location Summary'!$B$4:$B$1335,'DS by Location'!$B272)</f>
        <v>0</v>
      </c>
      <c r="E272" s="188">
        <f>SUMIFS('Mix Substation Location Summary'!$Z$4:$Z$1335,'Mix Substation Location Summary'!$B$4:$B$1335,'DS by Location'!$B272)</f>
        <v>5013.8900000000003</v>
      </c>
      <c r="F272" s="188">
        <f>SUMIFS('Mix Substation Location Summary'!$AE$4:$AE$1335,'Mix Substation Location Summary'!$B$4:$B$1335,'DS by Location'!$B272)</f>
        <v>154037.78</v>
      </c>
      <c r="G272" s="561">
        <f t="shared" si="60"/>
        <v>159051.67000000001</v>
      </c>
      <c r="H272" s="299">
        <f>IF($O272="ISO",D272,IF($O272="Non-Iso",0,IF($O272="Trans Line",SUMIF(#REF!,B272,#REF!),IF($O272="Mix",SUMIF('Mix Substation Location Summary'!$B$4:$B$1316,B272,'Mix Substation Location Summary'!$R$4:$R$1316),"NOT FOUND"))))</f>
        <v>0</v>
      </c>
      <c r="I272" s="299">
        <f>IF($O272="ISO",E272,IF($O272="Non-Iso",0,IF($O272="Trans Line",SUMIF(#REF!,B272,#REF!),IF($O272="Mix",SUMIF('Mix Substation Location Summary'!$B$4:$B$1316,B272,'Mix Substation Location Summary'!$W$4:$W$1316),"NOT FOUND"))))</f>
        <v>0</v>
      </c>
      <c r="J272" s="299">
        <f>IF($O272="ISO",F272,IF($O272="Non-Iso",0,IF($O272="Trans Line",SUMIF(#REF!,$B272,#REF!),IF($O272="Mix",SUMIF('Mix Substation Location Summary'!$B$4:$B$1316,$B272,'Mix Substation Location Summary'!$AB$4:$AB$1316),"NOT FOUND"))))</f>
        <v>0</v>
      </c>
      <c r="K272" s="299">
        <f>IF($O272="ISO",0,IF($O272="Non-Iso",D272,IF($O272="Trans Line",SUMIF(#REF!,$B272,#REF!),IF($O272="Mix",SUMIF('Mix Substation Location Summary'!$B$4:$B$1316,$B272,'Mix Substation Location Summary'!$S$4:$S$1316)+SUMIF('Mix Substation Location Summary'!$B$4:$B$1316,$B272,'Mix Substation Location Summary'!$S$4:$S$1316),"NOT FOUND"))))</f>
        <v>0</v>
      </c>
      <c r="L272" s="299">
        <f>IF($O272="ISO",0,IF($O272="Non-Iso",E272,IF($O272="Trans Line",SUMIF(#REF!,$B272,#REF!),IF($O272="Mix",SUMIF('Mix Substation Location Summary'!$B$4:$B$1316,$B272,'Mix Substation Location Summary'!$X$4:$X$1316)+SUMIF('Mix Substation Location Summary'!$B$4:$B$1316,$B272,'Mix Substation Location Summary'!$Y$4:$Y$1316),"NOT FOUND"))))</f>
        <v>5013.8900000000003</v>
      </c>
      <c r="M272" s="299">
        <f>IF($O272="ISO",0,IF($O272="Non-Iso",F272,IF($O272="Trans Line",SUMIF(#REF!,$B272,#REF!),IF($O272="Mix",SUMIF('Mix Substation Location Summary'!$B$4:$B$1316,$B272,'Mix Substation Location Summary'!$AC$4:$AC$1316)+SUMIF('Mix Substation Location Summary'!$B$4:$B$1316,$B272,'Mix Substation Location Summary'!$AD$4:$AD$1316),"NOT FOUND"))))</f>
        <v>154037.78</v>
      </c>
      <c r="N272" s="562">
        <f t="shared" si="59"/>
        <v>0</v>
      </c>
      <c r="O272" s="546" t="s">
        <v>1316</v>
      </c>
      <c r="P272" s="546"/>
    </row>
    <row r="273" spans="1:16" x14ac:dyDescent="0.3">
      <c r="A273" s="448" t="s">
        <v>808</v>
      </c>
      <c r="B273" s="560">
        <v>5281</v>
      </c>
      <c r="C273" s="303" t="s">
        <v>1334</v>
      </c>
      <c r="D273" s="188">
        <f>SUMIFS('Mix Substation Location Summary'!$U$4:$U$1335,'Mix Substation Location Summary'!$B$4:$B$1335,'DS by Location'!$B273)</f>
        <v>0</v>
      </c>
      <c r="E273" s="188">
        <f>SUMIFS('Mix Substation Location Summary'!$Z$4:$Z$1335,'Mix Substation Location Summary'!$B$4:$B$1335,'DS by Location'!$B273)</f>
        <v>33500.9</v>
      </c>
      <c r="F273" s="188">
        <f>SUMIFS('Mix Substation Location Summary'!$AE$4:$AE$1335,'Mix Substation Location Summary'!$B$4:$B$1335,'DS by Location'!$B273)</f>
        <v>2216383.3600000008</v>
      </c>
      <c r="G273" s="561">
        <f t="shared" si="60"/>
        <v>2249884.2600000007</v>
      </c>
      <c r="H273" s="299">
        <f>IF($O273="ISO",D273,IF($O273="Non-Iso",0,IF($O273="Trans Line",SUMIF(#REF!,B273,#REF!),IF($O273="Mix",SUMIF('Mix Substation Location Summary'!$B$4:$B$1316,B273,'Mix Substation Location Summary'!$R$4:$R$1316),"NOT FOUND"))))</f>
        <v>0</v>
      </c>
      <c r="I273" s="299">
        <f>IF($O273="ISO",E273,IF($O273="Non-Iso",0,IF($O273="Trans Line",SUMIF(#REF!,B273,#REF!),IF($O273="Mix",SUMIF('Mix Substation Location Summary'!$B$4:$B$1316,B273,'Mix Substation Location Summary'!$W$4:$W$1316),"NOT FOUND"))))</f>
        <v>0</v>
      </c>
      <c r="J273" s="299">
        <f>IF($O273="ISO",F273,IF($O273="Non-Iso",0,IF($O273="Trans Line",SUMIF(#REF!,$B273,#REF!),IF($O273="Mix",SUMIF('Mix Substation Location Summary'!$B$4:$B$1316,$B273,'Mix Substation Location Summary'!$AB$4:$AB$1316),"NOT FOUND"))))</f>
        <v>0</v>
      </c>
      <c r="K273" s="299">
        <f>IF($O273="ISO",0,IF($O273="Non-Iso",D273,IF($O273="Trans Line",SUMIF(#REF!,$B273,#REF!),IF($O273="Mix",SUMIF('Mix Substation Location Summary'!$B$4:$B$1316,$B273,'Mix Substation Location Summary'!$S$4:$S$1316)+SUMIF('Mix Substation Location Summary'!$B$4:$B$1316,$B273,'Mix Substation Location Summary'!$S$4:$S$1316),"NOT FOUND"))))</f>
        <v>0</v>
      </c>
      <c r="L273" s="299">
        <f>IF($O273="ISO",0,IF($O273="Non-Iso",E273,IF($O273="Trans Line",SUMIF(#REF!,$B273,#REF!),IF($O273="Mix",SUMIF('Mix Substation Location Summary'!$B$4:$B$1316,$B273,'Mix Substation Location Summary'!$X$4:$X$1316)+SUMIF('Mix Substation Location Summary'!$B$4:$B$1316,$B273,'Mix Substation Location Summary'!$Y$4:$Y$1316),"NOT FOUND"))))</f>
        <v>33500.9</v>
      </c>
      <c r="M273" s="299">
        <f>IF($O273="ISO",0,IF($O273="Non-Iso",F273,IF($O273="Trans Line",SUMIF(#REF!,$B273,#REF!),IF($O273="Mix",SUMIF('Mix Substation Location Summary'!$B$4:$B$1316,$B273,'Mix Substation Location Summary'!$AC$4:$AC$1316)+SUMIF('Mix Substation Location Summary'!$B$4:$B$1316,$B273,'Mix Substation Location Summary'!$AD$4:$AD$1316),"NOT FOUND"))))</f>
        <v>2216383.3600000008</v>
      </c>
      <c r="N273" s="562">
        <f t="shared" si="59"/>
        <v>0</v>
      </c>
      <c r="O273" s="546" t="s">
        <v>1316</v>
      </c>
      <c r="P273" s="546"/>
    </row>
    <row r="274" spans="1:16" x14ac:dyDescent="0.3">
      <c r="A274" s="448" t="s">
        <v>809</v>
      </c>
      <c r="B274" s="560">
        <v>5282</v>
      </c>
      <c r="C274" s="303" t="s">
        <v>1334</v>
      </c>
      <c r="D274" s="188">
        <f>SUMIFS('Mix Substation Location Summary'!$U$4:$U$1335,'Mix Substation Location Summary'!$B$4:$B$1335,'DS by Location'!$B274)</f>
        <v>0</v>
      </c>
      <c r="E274" s="188">
        <f>SUMIFS('Mix Substation Location Summary'!$Z$4:$Z$1335,'Mix Substation Location Summary'!$B$4:$B$1335,'DS by Location'!$B274)</f>
        <v>0</v>
      </c>
      <c r="F274" s="188">
        <f>SUMIFS('Mix Substation Location Summary'!$AE$4:$AE$1335,'Mix Substation Location Summary'!$B$4:$B$1335,'DS by Location'!$B274)</f>
        <v>0</v>
      </c>
      <c r="G274" s="561">
        <f t="shared" si="60"/>
        <v>0</v>
      </c>
      <c r="H274" s="299">
        <f>IF($O274="ISO",D274,IF($O274="Non-Iso",0,IF($O274="Trans Line",SUMIF(#REF!,B274,#REF!),IF($O274="Mix",SUMIF('Mix Substation Location Summary'!$B$4:$B$1316,B274,'Mix Substation Location Summary'!$R$4:$R$1316),"NOT FOUND"))))</f>
        <v>0</v>
      </c>
      <c r="I274" s="299">
        <f>IF($O274="ISO",E274,IF($O274="Non-Iso",0,IF($O274="Trans Line",SUMIF(#REF!,B274,#REF!),IF($O274="Mix",SUMIF('Mix Substation Location Summary'!$B$4:$B$1316,B274,'Mix Substation Location Summary'!$W$4:$W$1316),"NOT FOUND"))))</f>
        <v>0</v>
      </c>
      <c r="J274" s="299">
        <f>IF($O274="ISO",F274,IF($O274="Non-Iso",0,IF($O274="Trans Line",SUMIF(#REF!,$B274,#REF!),IF($O274="Mix",SUMIF('Mix Substation Location Summary'!$B$4:$B$1316,$B274,'Mix Substation Location Summary'!$AB$4:$AB$1316),"NOT FOUND"))))</f>
        <v>0</v>
      </c>
      <c r="K274" s="299">
        <f>IF($O274="ISO",0,IF($O274="Non-Iso",D274,IF($O274="Trans Line",SUMIF(#REF!,$B274,#REF!),IF($O274="Mix",SUMIF('Mix Substation Location Summary'!$B$4:$B$1316,$B274,'Mix Substation Location Summary'!$S$4:$S$1316)+SUMIF('Mix Substation Location Summary'!$B$4:$B$1316,$B274,'Mix Substation Location Summary'!$S$4:$S$1316),"NOT FOUND"))))</f>
        <v>0</v>
      </c>
      <c r="L274" s="299">
        <f>IF($O274="ISO",0,IF($O274="Non-Iso",E274,IF($O274="Trans Line",SUMIF(#REF!,$B274,#REF!),IF($O274="Mix",SUMIF('Mix Substation Location Summary'!$B$4:$B$1316,$B274,'Mix Substation Location Summary'!$X$4:$X$1316)+SUMIF('Mix Substation Location Summary'!$B$4:$B$1316,$B274,'Mix Substation Location Summary'!$Y$4:$Y$1316),"NOT FOUND"))))</f>
        <v>0</v>
      </c>
      <c r="M274" s="299">
        <f>IF($O274="ISO",0,IF($O274="Non-Iso",F274,IF($O274="Trans Line",SUMIF(#REF!,$B274,#REF!),IF($O274="Mix",SUMIF('Mix Substation Location Summary'!$B$4:$B$1316,$B274,'Mix Substation Location Summary'!$AC$4:$AC$1316)+SUMIF('Mix Substation Location Summary'!$B$4:$B$1316,$B274,'Mix Substation Location Summary'!$AD$4:$AD$1316),"NOT FOUND"))))</f>
        <v>0</v>
      </c>
      <c r="N274" s="562">
        <f t="shared" si="59"/>
        <v>0</v>
      </c>
      <c r="O274" s="546" t="s">
        <v>1316</v>
      </c>
      <c r="P274" s="546"/>
    </row>
    <row r="275" spans="1:16" x14ac:dyDescent="0.3">
      <c r="A275" s="448" t="s">
        <v>810</v>
      </c>
      <c r="B275" s="560">
        <v>5283</v>
      </c>
      <c r="C275" s="303" t="s">
        <v>1334</v>
      </c>
      <c r="D275" s="188">
        <f>SUMIFS('Mix Substation Location Summary'!$U$4:$U$1335,'Mix Substation Location Summary'!$B$4:$B$1335,'DS by Location'!$B275)</f>
        <v>0</v>
      </c>
      <c r="E275" s="188">
        <f>SUMIFS('Mix Substation Location Summary'!$Z$4:$Z$1335,'Mix Substation Location Summary'!$B$4:$B$1335,'DS by Location'!$B275)</f>
        <v>141639.30999999997</v>
      </c>
      <c r="F275" s="188">
        <f>SUMIFS('Mix Substation Location Summary'!$AE$4:$AE$1335,'Mix Substation Location Summary'!$B$4:$B$1335,'DS by Location'!$B275)</f>
        <v>6270219.4699999997</v>
      </c>
      <c r="G275" s="561">
        <f t="shared" si="60"/>
        <v>6411858.7799999993</v>
      </c>
      <c r="H275" s="299">
        <f>IF($O275="ISO",D275,IF($O275="Non-Iso",0,IF($O275="Trans Line",SUMIF(#REF!,B275,#REF!),IF($O275="Mix",SUMIF('Mix Substation Location Summary'!$B$4:$B$1316,B275,'Mix Substation Location Summary'!$R$4:$R$1316),"NOT FOUND"))))</f>
        <v>0</v>
      </c>
      <c r="I275" s="299">
        <f>IF($O275="ISO",E275,IF($O275="Non-Iso",0,IF($O275="Trans Line",SUMIF(#REF!,B275,#REF!),IF($O275="Mix",SUMIF('Mix Substation Location Summary'!$B$4:$B$1316,B275,'Mix Substation Location Summary'!$W$4:$W$1316),"NOT FOUND"))))</f>
        <v>0</v>
      </c>
      <c r="J275" s="299">
        <f>IF($O275="ISO",F275,IF($O275="Non-Iso",0,IF($O275="Trans Line",SUMIF(#REF!,$B275,#REF!),IF($O275="Mix",SUMIF('Mix Substation Location Summary'!$B$4:$B$1316,$B275,'Mix Substation Location Summary'!$AB$4:$AB$1316),"NOT FOUND"))))</f>
        <v>0</v>
      </c>
      <c r="K275" s="299">
        <f>IF($O275="ISO",0,IF($O275="Non-Iso",D275,IF($O275="Trans Line",SUMIF(#REF!,$B275,#REF!),IF($O275="Mix",SUMIF('Mix Substation Location Summary'!$B$4:$B$1316,$B275,'Mix Substation Location Summary'!$S$4:$S$1316)+SUMIF('Mix Substation Location Summary'!$B$4:$B$1316,$B275,'Mix Substation Location Summary'!$S$4:$S$1316),"NOT FOUND"))))</f>
        <v>0</v>
      </c>
      <c r="L275" s="299">
        <f>IF($O275="ISO",0,IF($O275="Non-Iso",E275,IF($O275="Trans Line",SUMIF(#REF!,$B275,#REF!),IF($O275="Mix",SUMIF('Mix Substation Location Summary'!$B$4:$B$1316,$B275,'Mix Substation Location Summary'!$X$4:$X$1316)+SUMIF('Mix Substation Location Summary'!$B$4:$B$1316,$B275,'Mix Substation Location Summary'!$Y$4:$Y$1316),"NOT FOUND"))))</f>
        <v>141639.30999999997</v>
      </c>
      <c r="M275" s="299">
        <f>IF($O275="ISO",0,IF($O275="Non-Iso",F275,IF($O275="Trans Line",SUMIF(#REF!,$B275,#REF!),IF($O275="Mix",SUMIF('Mix Substation Location Summary'!$B$4:$B$1316,$B275,'Mix Substation Location Summary'!$AC$4:$AC$1316)+SUMIF('Mix Substation Location Summary'!$B$4:$B$1316,$B275,'Mix Substation Location Summary'!$AD$4:$AD$1316),"NOT FOUND"))))</f>
        <v>6270219.4699999997</v>
      </c>
      <c r="N275" s="562">
        <f t="shared" si="59"/>
        <v>0</v>
      </c>
      <c r="O275" s="546" t="s">
        <v>1316</v>
      </c>
      <c r="P275" s="546"/>
    </row>
    <row r="276" spans="1:16" x14ac:dyDescent="0.3">
      <c r="A276" s="448" t="s">
        <v>811</v>
      </c>
      <c r="B276" s="560">
        <v>5284</v>
      </c>
      <c r="C276" s="303" t="s">
        <v>1334</v>
      </c>
      <c r="D276" s="188">
        <f>SUMIFS('Mix Substation Location Summary'!$U$4:$U$1335,'Mix Substation Location Summary'!$B$4:$B$1335,'DS by Location'!$B276)</f>
        <v>6306.66</v>
      </c>
      <c r="E276" s="188">
        <f>SUMIFS('Mix Substation Location Summary'!$Z$4:$Z$1335,'Mix Substation Location Summary'!$B$4:$B$1335,'DS by Location'!$B276)</f>
        <v>18519</v>
      </c>
      <c r="F276" s="188">
        <f>SUMIFS('Mix Substation Location Summary'!$AE$4:$AE$1335,'Mix Substation Location Summary'!$B$4:$B$1335,'DS by Location'!$B276)</f>
        <v>815058.22999999986</v>
      </c>
      <c r="G276" s="561">
        <f t="shared" si="60"/>
        <v>839883.8899999999</v>
      </c>
      <c r="H276" s="299">
        <f>IF($O276="ISO",D276,IF($O276="Non-Iso",0,IF($O276="Trans Line",SUMIF(#REF!,B276,#REF!),IF($O276="Mix",SUMIF('Mix Substation Location Summary'!$B$4:$B$1316,B276,'Mix Substation Location Summary'!$R$4:$R$1316),"NOT FOUND"))))</f>
        <v>0</v>
      </c>
      <c r="I276" s="299">
        <f>IF($O276="ISO",E276,IF($O276="Non-Iso",0,IF($O276="Trans Line",SUMIF(#REF!,B276,#REF!),IF($O276="Mix",SUMIF('Mix Substation Location Summary'!$B$4:$B$1316,B276,'Mix Substation Location Summary'!$W$4:$W$1316),"NOT FOUND"))))</f>
        <v>0</v>
      </c>
      <c r="J276" s="299">
        <f>IF($O276="ISO",F276,IF($O276="Non-Iso",0,IF($O276="Trans Line",SUMIF(#REF!,$B276,#REF!),IF($O276="Mix",SUMIF('Mix Substation Location Summary'!$B$4:$B$1316,$B276,'Mix Substation Location Summary'!$AB$4:$AB$1316),"NOT FOUND"))))</f>
        <v>0</v>
      </c>
      <c r="K276" s="299">
        <f>IF($O276="ISO",0,IF($O276="Non-Iso",D276,IF($O276="Trans Line",SUMIF(#REF!,$B276,#REF!),IF($O276="Mix",SUMIF('Mix Substation Location Summary'!$B$4:$B$1316,$B276,'Mix Substation Location Summary'!$S$4:$S$1316)+SUMIF('Mix Substation Location Summary'!$B$4:$B$1316,$B276,'Mix Substation Location Summary'!$S$4:$S$1316),"NOT FOUND"))))</f>
        <v>6306.66</v>
      </c>
      <c r="L276" s="299">
        <f>IF($O276="ISO",0,IF($O276="Non-Iso",E276,IF($O276="Trans Line",SUMIF(#REF!,$B276,#REF!),IF($O276="Mix",SUMIF('Mix Substation Location Summary'!$B$4:$B$1316,$B276,'Mix Substation Location Summary'!$X$4:$X$1316)+SUMIF('Mix Substation Location Summary'!$B$4:$B$1316,$B276,'Mix Substation Location Summary'!$Y$4:$Y$1316),"NOT FOUND"))))</f>
        <v>18519</v>
      </c>
      <c r="M276" s="299">
        <f>IF($O276="ISO",0,IF($O276="Non-Iso",F276,IF($O276="Trans Line",SUMIF(#REF!,$B276,#REF!),IF($O276="Mix",SUMIF('Mix Substation Location Summary'!$B$4:$B$1316,$B276,'Mix Substation Location Summary'!$AC$4:$AC$1316)+SUMIF('Mix Substation Location Summary'!$B$4:$B$1316,$B276,'Mix Substation Location Summary'!$AD$4:$AD$1316),"NOT FOUND"))))</f>
        <v>815058.22999999986</v>
      </c>
      <c r="N276" s="562">
        <f t="shared" si="59"/>
        <v>0</v>
      </c>
      <c r="O276" s="546" t="s">
        <v>1316</v>
      </c>
      <c r="P276" s="546"/>
    </row>
    <row r="277" spans="1:16" x14ac:dyDescent="0.3">
      <c r="A277" s="448" t="s">
        <v>812</v>
      </c>
      <c r="B277" s="560">
        <v>5285</v>
      </c>
      <c r="C277" s="303" t="s">
        <v>1334</v>
      </c>
      <c r="D277" s="188">
        <f>SUMIFS('Mix Substation Location Summary'!$U$4:$U$1335,'Mix Substation Location Summary'!$B$4:$B$1335,'DS by Location'!$B277)</f>
        <v>13452.78</v>
      </c>
      <c r="E277" s="188">
        <f>SUMIFS('Mix Substation Location Summary'!$Z$4:$Z$1335,'Mix Substation Location Summary'!$B$4:$B$1335,'DS by Location'!$B277)</f>
        <v>14674.13</v>
      </c>
      <c r="F277" s="188">
        <f>SUMIFS('Mix Substation Location Summary'!$AE$4:$AE$1335,'Mix Substation Location Summary'!$B$4:$B$1335,'DS by Location'!$B277)</f>
        <v>583381.05000000016</v>
      </c>
      <c r="G277" s="561">
        <f t="shared" si="60"/>
        <v>611507.9600000002</v>
      </c>
      <c r="H277" s="299">
        <f>IF($O277="ISO",D277,IF($O277="Non-Iso",0,IF($O277="Trans Line",SUMIF(#REF!,B277,#REF!),IF($O277="Mix",SUMIF('Mix Substation Location Summary'!$B$4:$B$1316,B277,'Mix Substation Location Summary'!$R$4:$R$1316),"NOT FOUND"))))</f>
        <v>0</v>
      </c>
      <c r="I277" s="299">
        <f>IF($O277="ISO",E277,IF($O277="Non-Iso",0,IF($O277="Trans Line",SUMIF(#REF!,B277,#REF!),IF($O277="Mix",SUMIF('Mix Substation Location Summary'!$B$4:$B$1316,B277,'Mix Substation Location Summary'!$W$4:$W$1316),"NOT FOUND"))))</f>
        <v>0</v>
      </c>
      <c r="J277" s="299">
        <f>IF($O277="ISO",F277,IF($O277="Non-Iso",0,IF($O277="Trans Line",SUMIF(#REF!,$B277,#REF!),IF($O277="Mix",SUMIF('Mix Substation Location Summary'!$B$4:$B$1316,$B277,'Mix Substation Location Summary'!$AB$4:$AB$1316),"NOT FOUND"))))</f>
        <v>0</v>
      </c>
      <c r="K277" s="299">
        <f>IF($O277="ISO",0,IF($O277="Non-Iso",D277,IF($O277="Trans Line",SUMIF(#REF!,$B277,#REF!),IF($O277="Mix",SUMIF('Mix Substation Location Summary'!$B$4:$B$1316,$B277,'Mix Substation Location Summary'!$S$4:$S$1316)+SUMIF('Mix Substation Location Summary'!$B$4:$B$1316,$B277,'Mix Substation Location Summary'!$S$4:$S$1316),"NOT FOUND"))))</f>
        <v>13452.78</v>
      </c>
      <c r="L277" s="299">
        <f>IF($O277="ISO",0,IF($O277="Non-Iso",E277,IF($O277="Trans Line",SUMIF(#REF!,$B277,#REF!),IF($O277="Mix",SUMIF('Mix Substation Location Summary'!$B$4:$B$1316,$B277,'Mix Substation Location Summary'!$X$4:$X$1316)+SUMIF('Mix Substation Location Summary'!$B$4:$B$1316,$B277,'Mix Substation Location Summary'!$Y$4:$Y$1316),"NOT FOUND"))))</f>
        <v>14674.13</v>
      </c>
      <c r="M277" s="299">
        <f>IF($O277="ISO",0,IF($O277="Non-Iso",F277,IF($O277="Trans Line",SUMIF(#REF!,$B277,#REF!),IF($O277="Mix",SUMIF('Mix Substation Location Summary'!$B$4:$B$1316,$B277,'Mix Substation Location Summary'!$AC$4:$AC$1316)+SUMIF('Mix Substation Location Summary'!$B$4:$B$1316,$B277,'Mix Substation Location Summary'!$AD$4:$AD$1316),"NOT FOUND"))))</f>
        <v>583381.05000000016</v>
      </c>
      <c r="N277" s="562">
        <f t="shared" si="59"/>
        <v>0</v>
      </c>
      <c r="O277" s="546" t="s">
        <v>1316</v>
      </c>
      <c r="P277" s="546"/>
    </row>
    <row r="278" spans="1:16" x14ac:dyDescent="0.3">
      <c r="A278" s="448" t="s">
        <v>813</v>
      </c>
      <c r="B278" s="560">
        <v>5286</v>
      </c>
      <c r="C278" s="303" t="s">
        <v>1334</v>
      </c>
      <c r="D278" s="188">
        <f>SUMIFS('Mix Substation Location Summary'!$U$4:$U$1335,'Mix Substation Location Summary'!$B$4:$B$1335,'DS by Location'!$B278)</f>
        <v>37269.96</v>
      </c>
      <c r="E278" s="188">
        <f>SUMIFS('Mix Substation Location Summary'!$Z$4:$Z$1335,'Mix Substation Location Summary'!$B$4:$B$1335,'DS by Location'!$B278)</f>
        <v>38463.64</v>
      </c>
      <c r="F278" s="188">
        <f>SUMIFS('Mix Substation Location Summary'!$AE$4:$AE$1335,'Mix Substation Location Summary'!$B$4:$B$1335,'DS by Location'!$B278)</f>
        <v>543591.15</v>
      </c>
      <c r="G278" s="561">
        <f t="shared" si="60"/>
        <v>619324.75</v>
      </c>
      <c r="H278" s="299">
        <f>IF($O278="ISO",D278,IF($O278="Non-Iso",0,IF($O278="Trans Line",SUMIF(#REF!,B278,#REF!),IF($O278="Mix",SUMIF('Mix Substation Location Summary'!$B$4:$B$1316,B278,'Mix Substation Location Summary'!$R$4:$R$1316),"NOT FOUND"))))</f>
        <v>0</v>
      </c>
      <c r="I278" s="299">
        <f>IF($O278="ISO",E278,IF($O278="Non-Iso",0,IF($O278="Trans Line",SUMIF(#REF!,B278,#REF!),IF($O278="Mix",SUMIF('Mix Substation Location Summary'!$B$4:$B$1316,B278,'Mix Substation Location Summary'!$W$4:$W$1316),"NOT FOUND"))))</f>
        <v>0</v>
      </c>
      <c r="J278" s="299">
        <f>IF($O278="ISO",F278,IF($O278="Non-Iso",0,IF($O278="Trans Line",SUMIF(#REF!,$B278,#REF!),IF($O278="Mix",SUMIF('Mix Substation Location Summary'!$B$4:$B$1316,$B278,'Mix Substation Location Summary'!$AB$4:$AB$1316),"NOT FOUND"))))</f>
        <v>0</v>
      </c>
      <c r="K278" s="299">
        <f>IF($O278="ISO",0,IF($O278="Non-Iso",D278,IF($O278="Trans Line",SUMIF(#REF!,$B278,#REF!),IF($O278="Mix",SUMIF('Mix Substation Location Summary'!$B$4:$B$1316,$B278,'Mix Substation Location Summary'!$S$4:$S$1316)+SUMIF('Mix Substation Location Summary'!$B$4:$B$1316,$B278,'Mix Substation Location Summary'!$S$4:$S$1316),"NOT FOUND"))))</f>
        <v>37269.96</v>
      </c>
      <c r="L278" s="299">
        <f>IF($O278="ISO",0,IF($O278="Non-Iso",E278,IF($O278="Trans Line",SUMIF(#REF!,$B278,#REF!),IF($O278="Mix",SUMIF('Mix Substation Location Summary'!$B$4:$B$1316,$B278,'Mix Substation Location Summary'!$X$4:$X$1316)+SUMIF('Mix Substation Location Summary'!$B$4:$B$1316,$B278,'Mix Substation Location Summary'!$Y$4:$Y$1316),"NOT FOUND"))))</f>
        <v>38463.64</v>
      </c>
      <c r="M278" s="299">
        <f>IF($O278="ISO",0,IF($O278="Non-Iso",F278,IF($O278="Trans Line",SUMIF(#REF!,$B278,#REF!),IF($O278="Mix",SUMIF('Mix Substation Location Summary'!$B$4:$B$1316,$B278,'Mix Substation Location Summary'!$AC$4:$AC$1316)+SUMIF('Mix Substation Location Summary'!$B$4:$B$1316,$B278,'Mix Substation Location Summary'!$AD$4:$AD$1316),"NOT FOUND"))))</f>
        <v>543591.15</v>
      </c>
      <c r="N278" s="562">
        <f t="shared" si="59"/>
        <v>0</v>
      </c>
      <c r="O278" s="546" t="s">
        <v>1316</v>
      </c>
      <c r="P278" s="546"/>
    </row>
    <row r="279" spans="1:16" x14ac:dyDescent="0.3">
      <c r="A279" s="448" t="s">
        <v>814</v>
      </c>
      <c r="B279" s="560">
        <v>5287</v>
      </c>
      <c r="C279" s="303" t="s">
        <v>1334</v>
      </c>
      <c r="D279" s="188">
        <f>SUMIFS('Mix Substation Location Summary'!$U$4:$U$1335,'Mix Substation Location Summary'!$B$4:$B$1335,'DS by Location'!$B279)</f>
        <v>0</v>
      </c>
      <c r="E279" s="188">
        <f>SUMIFS('Mix Substation Location Summary'!$Z$4:$Z$1335,'Mix Substation Location Summary'!$B$4:$B$1335,'DS by Location'!$B279)</f>
        <v>30820.73</v>
      </c>
      <c r="F279" s="188">
        <f>SUMIFS('Mix Substation Location Summary'!$AE$4:$AE$1335,'Mix Substation Location Summary'!$B$4:$B$1335,'DS by Location'!$B279)</f>
        <v>461399.01999999996</v>
      </c>
      <c r="G279" s="561">
        <f t="shared" si="60"/>
        <v>492219.74999999994</v>
      </c>
      <c r="H279" s="299">
        <f>IF($O279="ISO",D279,IF($O279="Non-Iso",0,IF($O279="Trans Line",SUMIF(#REF!,B279,#REF!),IF($O279="Mix",SUMIF('Mix Substation Location Summary'!$B$4:$B$1316,B279,'Mix Substation Location Summary'!$R$4:$R$1316),"NOT FOUND"))))</f>
        <v>0</v>
      </c>
      <c r="I279" s="299">
        <f>IF($O279="ISO",E279,IF($O279="Non-Iso",0,IF($O279="Trans Line",SUMIF(#REF!,B279,#REF!),IF($O279="Mix",SUMIF('Mix Substation Location Summary'!$B$4:$B$1316,B279,'Mix Substation Location Summary'!$W$4:$W$1316),"NOT FOUND"))))</f>
        <v>0</v>
      </c>
      <c r="J279" s="299">
        <f>IF($O279="ISO",F279,IF($O279="Non-Iso",0,IF($O279="Trans Line",SUMIF(#REF!,$B279,#REF!),IF($O279="Mix",SUMIF('Mix Substation Location Summary'!$B$4:$B$1316,$B279,'Mix Substation Location Summary'!$AB$4:$AB$1316),"NOT FOUND"))))</f>
        <v>0</v>
      </c>
      <c r="K279" s="299">
        <f>IF($O279="ISO",0,IF($O279="Non-Iso",D279,IF($O279="Trans Line",SUMIF(#REF!,$B279,#REF!),IF($O279="Mix",SUMIF('Mix Substation Location Summary'!$B$4:$B$1316,$B279,'Mix Substation Location Summary'!$S$4:$S$1316)+SUMIF('Mix Substation Location Summary'!$B$4:$B$1316,$B279,'Mix Substation Location Summary'!$S$4:$S$1316),"NOT FOUND"))))</f>
        <v>0</v>
      </c>
      <c r="L279" s="299">
        <f>IF($O279="ISO",0,IF($O279="Non-Iso",E279,IF($O279="Trans Line",SUMIF(#REF!,$B279,#REF!),IF($O279="Mix",SUMIF('Mix Substation Location Summary'!$B$4:$B$1316,$B279,'Mix Substation Location Summary'!$X$4:$X$1316)+SUMIF('Mix Substation Location Summary'!$B$4:$B$1316,$B279,'Mix Substation Location Summary'!$Y$4:$Y$1316),"NOT FOUND"))))</f>
        <v>30820.73</v>
      </c>
      <c r="M279" s="299">
        <f>IF($O279="ISO",0,IF($O279="Non-Iso",F279,IF($O279="Trans Line",SUMIF(#REF!,$B279,#REF!),IF($O279="Mix",SUMIF('Mix Substation Location Summary'!$B$4:$B$1316,$B279,'Mix Substation Location Summary'!$AC$4:$AC$1316)+SUMIF('Mix Substation Location Summary'!$B$4:$B$1316,$B279,'Mix Substation Location Summary'!$AD$4:$AD$1316),"NOT FOUND"))))</f>
        <v>461399.01999999996</v>
      </c>
      <c r="N279" s="562">
        <f t="shared" si="59"/>
        <v>0</v>
      </c>
      <c r="O279" s="546" t="s">
        <v>1316</v>
      </c>
      <c r="P279" s="546"/>
    </row>
    <row r="280" spans="1:16" x14ac:dyDescent="0.3">
      <c r="A280" s="448" t="s">
        <v>815</v>
      </c>
      <c r="B280" s="560">
        <v>5288</v>
      </c>
      <c r="C280" s="303" t="s">
        <v>1334</v>
      </c>
      <c r="D280" s="188">
        <f>SUMIFS('Mix Substation Location Summary'!$U$4:$U$1335,'Mix Substation Location Summary'!$B$4:$B$1335,'DS by Location'!$B280)</f>
        <v>0</v>
      </c>
      <c r="E280" s="188">
        <f>SUMIFS('Mix Substation Location Summary'!$Z$4:$Z$1335,'Mix Substation Location Summary'!$B$4:$B$1335,'DS by Location'!$B280)</f>
        <v>11632.73</v>
      </c>
      <c r="F280" s="188">
        <f>SUMIFS('Mix Substation Location Summary'!$AE$4:$AE$1335,'Mix Substation Location Summary'!$B$4:$B$1335,'DS by Location'!$B280)</f>
        <v>289179.46000000002</v>
      </c>
      <c r="G280" s="561">
        <f t="shared" si="60"/>
        <v>300812.19</v>
      </c>
      <c r="H280" s="299">
        <f>IF($O280="ISO",D280,IF($O280="Non-Iso",0,IF($O280="Trans Line",SUMIF(#REF!,B280,#REF!),IF($O280="Mix",SUMIF('Mix Substation Location Summary'!$B$4:$B$1316,B280,'Mix Substation Location Summary'!$R$4:$R$1316),"NOT FOUND"))))</f>
        <v>0</v>
      </c>
      <c r="I280" s="299">
        <f>IF($O280="ISO",E280,IF($O280="Non-Iso",0,IF($O280="Trans Line",SUMIF(#REF!,B280,#REF!),IF($O280="Mix",SUMIF('Mix Substation Location Summary'!$B$4:$B$1316,B280,'Mix Substation Location Summary'!$W$4:$W$1316),"NOT FOUND"))))</f>
        <v>0</v>
      </c>
      <c r="J280" s="299">
        <f>IF($O280="ISO",F280,IF($O280="Non-Iso",0,IF($O280="Trans Line",SUMIF(#REF!,$B280,#REF!),IF($O280="Mix",SUMIF('Mix Substation Location Summary'!$B$4:$B$1316,$B280,'Mix Substation Location Summary'!$AB$4:$AB$1316),"NOT FOUND"))))</f>
        <v>0</v>
      </c>
      <c r="K280" s="299">
        <f>IF($O280="ISO",0,IF($O280="Non-Iso",D280,IF($O280="Trans Line",SUMIF(#REF!,$B280,#REF!),IF($O280="Mix",SUMIF('Mix Substation Location Summary'!$B$4:$B$1316,$B280,'Mix Substation Location Summary'!$S$4:$S$1316)+SUMIF('Mix Substation Location Summary'!$B$4:$B$1316,$B280,'Mix Substation Location Summary'!$S$4:$S$1316),"NOT FOUND"))))</f>
        <v>0</v>
      </c>
      <c r="L280" s="299">
        <f>IF($O280="ISO",0,IF($O280="Non-Iso",E280,IF($O280="Trans Line",SUMIF(#REF!,$B280,#REF!),IF($O280="Mix",SUMIF('Mix Substation Location Summary'!$B$4:$B$1316,$B280,'Mix Substation Location Summary'!$X$4:$X$1316)+SUMIF('Mix Substation Location Summary'!$B$4:$B$1316,$B280,'Mix Substation Location Summary'!$Y$4:$Y$1316),"NOT FOUND"))))</f>
        <v>11632.73</v>
      </c>
      <c r="M280" s="299">
        <f>IF($O280="ISO",0,IF($O280="Non-Iso",F280,IF($O280="Trans Line",SUMIF(#REF!,$B280,#REF!),IF($O280="Mix",SUMIF('Mix Substation Location Summary'!$B$4:$B$1316,$B280,'Mix Substation Location Summary'!$AC$4:$AC$1316)+SUMIF('Mix Substation Location Summary'!$B$4:$B$1316,$B280,'Mix Substation Location Summary'!$AD$4:$AD$1316),"NOT FOUND"))))</f>
        <v>289179.46000000002</v>
      </c>
      <c r="N280" s="562">
        <f t="shared" si="59"/>
        <v>0</v>
      </c>
      <c r="O280" s="546" t="s">
        <v>1316</v>
      </c>
      <c r="P280" s="546"/>
    </row>
    <row r="281" spans="1:16" x14ac:dyDescent="0.3">
      <c r="A281" s="448" t="s">
        <v>816</v>
      </c>
      <c r="B281" s="560">
        <v>5289</v>
      </c>
      <c r="C281" s="303" t="s">
        <v>1334</v>
      </c>
      <c r="D281" s="188">
        <f>SUMIFS('Mix Substation Location Summary'!$U$4:$U$1335,'Mix Substation Location Summary'!$B$4:$B$1335,'DS by Location'!$B281)</f>
        <v>0</v>
      </c>
      <c r="E281" s="188">
        <f>SUMIFS('Mix Substation Location Summary'!$Z$4:$Z$1335,'Mix Substation Location Summary'!$B$4:$B$1335,'DS by Location'!$B281)</f>
        <v>39933.460000000006</v>
      </c>
      <c r="F281" s="188">
        <f>SUMIFS('Mix Substation Location Summary'!$AE$4:$AE$1335,'Mix Substation Location Summary'!$B$4:$B$1335,'DS by Location'!$B281)</f>
        <v>1331272.57</v>
      </c>
      <c r="G281" s="561">
        <f t="shared" si="60"/>
        <v>1371206.03</v>
      </c>
      <c r="H281" s="299">
        <f>IF($O281="ISO",D281,IF($O281="Non-Iso",0,IF($O281="Trans Line",SUMIF(#REF!,B281,#REF!),IF($O281="Mix",SUMIF('Mix Substation Location Summary'!$B$4:$B$1316,B281,'Mix Substation Location Summary'!$R$4:$R$1316),"NOT FOUND"))))</f>
        <v>0</v>
      </c>
      <c r="I281" s="299">
        <f>IF($O281="ISO",E281,IF($O281="Non-Iso",0,IF($O281="Trans Line",SUMIF(#REF!,B281,#REF!),IF($O281="Mix",SUMIF('Mix Substation Location Summary'!$B$4:$B$1316,B281,'Mix Substation Location Summary'!$W$4:$W$1316),"NOT FOUND"))))</f>
        <v>0</v>
      </c>
      <c r="J281" s="299">
        <f>IF($O281="ISO",F281,IF($O281="Non-Iso",0,IF($O281="Trans Line",SUMIF(#REF!,$B281,#REF!),IF($O281="Mix",SUMIF('Mix Substation Location Summary'!$B$4:$B$1316,$B281,'Mix Substation Location Summary'!$AB$4:$AB$1316),"NOT FOUND"))))</f>
        <v>0</v>
      </c>
      <c r="K281" s="299">
        <f>IF($O281="ISO",0,IF($O281="Non-Iso",D281,IF($O281="Trans Line",SUMIF(#REF!,$B281,#REF!),IF($O281="Mix",SUMIF('Mix Substation Location Summary'!$B$4:$B$1316,$B281,'Mix Substation Location Summary'!$S$4:$S$1316)+SUMIF('Mix Substation Location Summary'!$B$4:$B$1316,$B281,'Mix Substation Location Summary'!$S$4:$S$1316),"NOT FOUND"))))</f>
        <v>0</v>
      </c>
      <c r="L281" s="299">
        <f>IF($O281="ISO",0,IF($O281="Non-Iso",E281,IF($O281="Trans Line",SUMIF(#REF!,$B281,#REF!),IF($O281="Mix",SUMIF('Mix Substation Location Summary'!$B$4:$B$1316,$B281,'Mix Substation Location Summary'!$X$4:$X$1316)+SUMIF('Mix Substation Location Summary'!$B$4:$B$1316,$B281,'Mix Substation Location Summary'!$Y$4:$Y$1316),"NOT FOUND"))))</f>
        <v>39933.460000000006</v>
      </c>
      <c r="M281" s="299">
        <f>IF($O281="ISO",0,IF($O281="Non-Iso",F281,IF($O281="Trans Line",SUMIF(#REF!,$B281,#REF!),IF($O281="Mix",SUMIF('Mix Substation Location Summary'!$B$4:$B$1316,$B281,'Mix Substation Location Summary'!$AC$4:$AC$1316)+SUMIF('Mix Substation Location Summary'!$B$4:$B$1316,$B281,'Mix Substation Location Summary'!$AD$4:$AD$1316),"NOT FOUND"))))</f>
        <v>1331272.57</v>
      </c>
      <c r="N281" s="562">
        <f t="shared" si="59"/>
        <v>0</v>
      </c>
      <c r="O281" s="546" t="s">
        <v>1316</v>
      </c>
      <c r="P281" s="546"/>
    </row>
    <row r="282" spans="1:16" x14ac:dyDescent="0.3">
      <c r="A282" s="448" t="s">
        <v>817</v>
      </c>
      <c r="B282" s="560">
        <v>5290</v>
      </c>
      <c r="C282" s="303" t="s">
        <v>1334</v>
      </c>
      <c r="D282" s="188">
        <f>SUMIFS('Mix Substation Location Summary'!$U$4:$U$1335,'Mix Substation Location Summary'!$B$4:$B$1335,'DS by Location'!$B282)</f>
        <v>0</v>
      </c>
      <c r="E282" s="188">
        <f>SUMIFS('Mix Substation Location Summary'!$Z$4:$Z$1335,'Mix Substation Location Summary'!$B$4:$B$1335,'DS by Location'!$B282)</f>
        <v>317257.49999999994</v>
      </c>
      <c r="F282" s="188">
        <f>SUMIFS('Mix Substation Location Summary'!$AE$4:$AE$1335,'Mix Substation Location Summary'!$B$4:$B$1335,'DS by Location'!$B282)</f>
        <v>6485635.4099999955</v>
      </c>
      <c r="G282" s="561">
        <f t="shared" si="60"/>
        <v>6802892.9099999955</v>
      </c>
      <c r="H282" s="299">
        <f>IF($O282="ISO",D282,IF($O282="Non-Iso",0,IF($O282="Trans Line",SUMIF(#REF!,B282,#REF!),IF($O282="Mix",SUMIF('Mix Substation Location Summary'!$B$4:$B$1316,B282,'Mix Substation Location Summary'!$R$4:$R$1316),"NOT FOUND"))))</f>
        <v>0</v>
      </c>
      <c r="I282" s="299">
        <f>IF($O282="ISO",E282,IF($O282="Non-Iso",0,IF($O282="Trans Line",SUMIF(#REF!,B282,#REF!),IF($O282="Mix",SUMIF('Mix Substation Location Summary'!$B$4:$B$1316,B282,'Mix Substation Location Summary'!$W$4:$W$1316),"NOT FOUND"))))</f>
        <v>0</v>
      </c>
      <c r="J282" s="299">
        <f>IF($O282="ISO",F282,IF($O282="Non-Iso",0,IF($O282="Trans Line",SUMIF(#REF!,$B282,#REF!),IF($O282="Mix",SUMIF('Mix Substation Location Summary'!$B$4:$B$1316,$B282,'Mix Substation Location Summary'!$AB$4:$AB$1316),"NOT FOUND"))))</f>
        <v>0</v>
      </c>
      <c r="K282" s="299">
        <f>IF($O282="ISO",0,IF($O282="Non-Iso",D282,IF($O282="Trans Line",SUMIF(#REF!,$B282,#REF!),IF($O282="Mix",SUMIF('Mix Substation Location Summary'!$B$4:$B$1316,$B282,'Mix Substation Location Summary'!$S$4:$S$1316)+SUMIF('Mix Substation Location Summary'!$B$4:$B$1316,$B282,'Mix Substation Location Summary'!$S$4:$S$1316),"NOT FOUND"))))</f>
        <v>0</v>
      </c>
      <c r="L282" s="299">
        <f>IF($O282="ISO",0,IF($O282="Non-Iso",E282,IF($O282="Trans Line",SUMIF(#REF!,$B282,#REF!),IF($O282="Mix",SUMIF('Mix Substation Location Summary'!$B$4:$B$1316,$B282,'Mix Substation Location Summary'!$X$4:$X$1316)+SUMIF('Mix Substation Location Summary'!$B$4:$B$1316,$B282,'Mix Substation Location Summary'!$Y$4:$Y$1316),"NOT FOUND"))))</f>
        <v>317257.49999999994</v>
      </c>
      <c r="M282" s="299">
        <f>IF($O282="ISO",0,IF($O282="Non-Iso",F282,IF($O282="Trans Line",SUMIF(#REF!,$B282,#REF!),IF($O282="Mix",SUMIF('Mix Substation Location Summary'!$B$4:$B$1316,$B282,'Mix Substation Location Summary'!$AC$4:$AC$1316)+SUMIF('Mix Substation Location Summary'!$B$4:$B$1316,$B282,'Mix Substation Location Summary'!$AD$4:$AD$1316),"NOT FOUND"))))</f>
        <v>6485635.4099999955</v>
      </c>
      <c r="N282" s="562">
        <f t="shared" si="59"/>
        <v>0</v>
      </c>
      <c r="O282" s="546" t="s">
        <v>1316</v>
      </c>
      <c r="P282" s="546"/>
    </row>
    <row r="283" spans="1:16" x14ac:dyDescent="0.3">
      <c r="A283" s="448" t="s">
        <v>818</v>
      </c>
      <c r="B283" s="560">
        <v>5291</v>
      </c>
      <c r="C283" s="303" t="s">
        <v>1334</v>
      </c>
      <c r="D283" s="188">
        <f>SUMIFS('Mix Substation Location Summary'!$U$4:$U$1335,'Mix Substation Location Summary'!$B$4:$B$1335,'DS by Location'!$B283)</f>
        <v>0</v>
      </c>
      <c r="E283" s="188">
        <f>SUMIFS('Mix Substation Location Summary'!$Z$4:$Z$1335,'Mix Substation Location Summary'!$B$4:$B$1335,'DS by Location'!$B283)</f>
        <v>39508.25</v>
      </c>
      <c r="F283" s="188">
        <f>SUMIFS('Mix Substation Location Summary'!$AE$4:$AE$1335,'Mix Substation Location Summary'!$B$4:$B$1335,'DS by Location'!$B283)</f>
        <v>455559.36999999994</v>
      </c>
      <c r="G283" s="561">
        <f t="shared" si="60"/>
        <v>495067.61999999994</v>
      </c>
      <c r="H283" s="299">
        <f>IF($O283="ISO",D283,IF($O283="Non-Iso",0,IF($O283="Trans Line",SUMIF(#REF!,B283,#REF!),IF($O283="Mix",SUMIF('Mix Substation Location Summary'!$B$4:$B$1316,B283,'Mix Substation Location Summary'!$R$4:$R$1316),"NOT FOUND"))))</f>
        <v>0</v>
      </c>
      <c r="I283" s="299">
        <f>IF($O283="ISO",E283,IF($O283="Non-Iso",0,IF($O283="Trans Line",SUMIF(#REF!,B283,#REF!),IF($O283="Mix",SUMIF('Mix Substation Location Summary'!$B$4:$B$1316,B283,'Mix Substation Location Summary'!$W$4:$W$1316),"NOT FOUND"))))</f>
        <v>0</v>
      </c>
      <c r="J283" s="299">
        <f>IF($O283="ISO",F283,IF($O283="Non-Iso",0,IF($O283="Trans Line",SUMIF(#REF!,$B283,#REF!),IF($O283="Mix",SUMIF('Mix Substation Location Summary'!$B$4:$B$1316,$B283,'Mix Substation Location Summary'!$AB$4:$AB$1316),"NOT FOUND"))))</f>
        <v>0</v>
      </c>
      <c r="K283" s="299">
        <f>IF($O283="ISO",0,IF($O283="Non-Iso",D283,IF($O283="Trans Line",SUMIF(#REF!,$B283,#REF!),IF($O283="Mix",SUMIF('Mix Substation Location Summary'!$B$4:$B$1316,$B283,'Mix Substation Location Summary'!$S$4:$S$1316)+SUMIF('Mix Substation Location Summary'!$B$4:$B$1316,$B283,'Mix Substation Location Summary'!$S$4:$S$1316),"NOT FOUND"))))</f>
        <v>0</v>
      </c>
      <c r="L283" s="299">
        <f>IF($O283="ISO",0,IF($O283="Non-Iso",E283,IF($O283="Trans Line",SUMIF(#REF!,$B283,#REF!),IF($O283="Mix",SUMIF('Mix Substation Location Summary'!$B$4:$B$1316,$B283,'Mix Substation Location Summary'!$X$4:$X$1316)+SUMIF('Mix Substation Location Summary'!$B$4:$B$1316,$B283,'Mix Substation Location Summary'!$Y$4:$Y$1316),"NOT FOUND"))))</f>
        <v>39508.25</v>
      </c>
      <c r="M283" s="299">
        <f>IF($O283="ISO",0,IF($O283="Non-Iso",F283,IF($O283="Trans Line",SUMIF(#REF!,$B283,#REF!),IF($O283="Mix",SUMIF('Mix Substation Location Summary'!$B$4:$B$1316,$B283,'Mix Substation Location Summary'!$AC$4:$AC$1316)+SUMIF('Mix Substation Location Summary'!$B$4:$B$1316,$B283,'Mix Substation Location Summary'!$AD$4:$AD$1316),"NOT FOUND"))))</f>
        <v>455559.36999999994</v>
      </c>
      <c r="N283" s="562">
        <f t="shared" si="59"/>
        <v>0</v>
      </c>
      <c r="O283" s="546" t="s">
        <v>1316</v>
      </c>
      <c r="P283" s="546"/>
    </row>
    <row r="284" spans="1:16" x14ac:dyDescent="0.3">
      <c r="A284" s="448" t="s">
        <v>819</v>
      </c>
      <c r="B284" s="560">
        <v>5292</v>
      </c>
      <c r="C284" s="303" t="s">
        <v>1334</v>
      </c>
      <c r="D284" s="188">
        <f>SUMIFS('Mix Substation Location Summary'!$U$4:$U$1335,'Mix Substation Location Summary'!$B$4:$B$1335,'DS by Location'!$B284)</f>
        <v>0</v>
      </c>
      <c r="E284" s="188">
        <f>SUMIFS('Mix Substation Location Summary'!$Z$4:$Z$1335,'Mix Substation Location Summary'!$B$4:$B$1335,'DS by Location'!$B284)</f>
        <v>11463.86</v>
      </c>
      <c r="F284" s="188">
        <f>SUMIFS('Mix Substation Location Summary'!$AE$4:$AE$1335,'Mix Substation Location Summary'!$B$4:$B$1335,'DS by Location'!$B284)</f>
        <v>1063120.5000000002</v>
      </c>
      <c r="G284" s="561">
        <f t="shared" si="60"/>
        <v>1074584.3600000003</v>
      </c>
      <c r="H284" s="299">
        <f>IF($O284="ISO",D284,IF($O284="Non-Iso",0,IF($O284="Trans Line",SUMIF(#REF!,B284,#REF!),IF($O284="Mix",SUMIF('Mix Substation Location Summary'!$B$4:$B$1316,B284,'Mix Substation Location Summary'!$R$4:$R$1316),"NOT FOUND"))))</f>
        <v>0</v>
      </c>
      <c r="I284" s="299">
        <f>IF($O284="ISO",E284,IF($O284="Non-Iso",0,IF($O284="Trans Line",SUMIF(#REF!,B284,#REF!),IF($O284="Mix",SUMIF('Mix Substation Location Summary'!$B$4:$B$1316,B284,'Mix Substation Location Summary'!$W$4:$W$1316),"NOT FOUND"))))</f>
        <v>0</v>
      </c>
      <c r="J284" s="299">
        <f>IF($O284="ISO",F284,IF($O284="Non-Iso",0,IF($O284="Trans Line",SUMIF(#REF!,$B284,#REF!),IF($O284="Mix",SUMIF('Mix Substation Location Summary'!$B$4:$B$1316,$B284,'Mix Substation Location Summary'!$AB$4:$AB$1316),"NOT FOUND"))))</f>
        <v>0</v>
      </c>
      <c r="K284" s="299">
        <f>IF($O284="ISO",0,IF($O284="Non-Iso",D284,IF($O284="Trans Line",SUMIF(#REF!,$B284,#REF!),IF($O284="Mix",SUMIF('Mix Substation Location Summary'!$B$4:$B$1316,$B284,'Mix Substation Location Summary'!$S$4:$S$1316)+SUMIF('Mix Substation Location Summary'!$B$4:$B$1316,$B284,'Mix Substation Location Summary'!$S$4:$S$1316),"NOT FOUND"))))</f>
        <v>0</v>
      </c>
      <c r="L284" s="299">
        <f>IF($O284="ISO",0,IF($O284="Non-Iso",E284,IF($O284="Trans Line",SUMIF(#REF!,$B284,#REF!),IF($O284="Mix",SUMIF('Mix Substation Location Summary'!$B$4:$B$1316,$B284,'Mix Substation Location Summary'!$X$4:$X$1316)+SUMIF('Mix Substation Location Summary'!$B$4:$B$1316,$B284,'Mix Substation Location Summary'!$Y$4:$Y$1316),"NOT FOUND"))))</f>
        <v>11463.86</v>
      </c>
      <c r="M284" s="299">
        <f>IF($O284="ISO",0,IF($O284="Non-Iso",F284,IF($O284="Trans Line",SUMIF(#REF!,$B284,#REF!),IF($O284="Mix",SUMIF('Mix Substation Location Summary'!$B$4:$B$1316,$B284,'Mix Substation Location Summary'!$AC$4:$AC$1316)+SUMIF('Mix Substation Location Summary'!$B$4:$B$1316,$B284,'Mix Substation Location Summary'!$AD$4:$AD$1316),"NOT FOUND"))))</f>
        <v>1063120.5000000002</v>
      </c>
      <c r="N284" s="562">
        <f t="shared" si="59"/>
        <v>0</v>
      </c>
      <c r="O284" s="546" t="s">
        <v>1316</v>
      </c>
      <c r="P284" s="546"/>
    </row>
    <row r="285" spans="1:16" x14ac:dyDescent="0.3">
      <c r="A285" s="448" t="s">
        <v>820</v>
      </c>
      <c r="B285" s="560">
        <v>5293</v>
      </c>
      <c r="C285" s="303" t="s">
        <v>1334</v>
      </c>
      <c r="D285" s="188">
        <f>SUMIFS('Mix Substation Location Summary'!$U$4:$U$1335,'Mix Substation Location Summary'!$B$4:$B$1335,'DS by Location'!$B285)</f>
        <v>0</v>
      </c>
      <c r="E285" s="188">
        <f>SUMIFS('Mix Substation Location Summary'!$Z$4:$Z$1335,'Mix Substation Location Summary'!$B$4:$B$1335,'DS by Location'!$B285)</f>
        <v>43270.93</v>
      </c>
      <c r="F285" s="188">
        <f>SUMIFS('Mix Substation Location Summary'!$AE$4:$AE$1335,'Mix Substation Location Summary'!$B$4:$B$1335,'DS by Location'!$B285)</f>
        <v>2064167.8499999999</v>
      </c>
      <c r="G285" s="561">
        <f t="shared" si="60"/>
        <v>2107438.7799999998</v>
      </c>
      <c r="H285" s="299">
        <f>IF($O285="ISO",D285,IF($O285="Non-Iso",0,IF($O285="Trans Line",SUMIF(#REF!,B285,#REF!),IF($O285="Mix",SUMIF('Mix Substation Location Summary'!$B$4:$B$1316,B285,'Mix Substation Location Summary'!$R$4:$R$1316),"NOT FOUND"))))</f>
        <v>0</v>
      </c>
      <c r="I285" s="299">
        <f>IF($O285="ISO",E285,IF($O285="Non-Iso",0,IF($O285="Trans Line",SUMIF(#REF!,B285,#REF!),IF($O285="Mix",SUMIF('Mix Substation Location Summary'!$B$4:$B$1316,B285,'Mix Substation Location Summary'!$W$4:$W$1316),"NOT FOUND"))))</f>
        <v>0</v>
      </c>
      <c r="J285" s="299">
        <f>IF($O285="ISO",F285,IF($O285="Non-Iso",0,IF($O285="Trans Line",SUMIF(#REF!,$B285,#REF!),IF($O285="Mix",SUMIF('Mix Substation Location Summary'!$B$4:$B$1316,$B285,'Mix Substation Location Summary'!$AB$4:$AB$1316),"NOT FOUND"))))</f>
        <v>0</v>
      </c>
      <c r="K285" s="299">
        <f>IF($O285="ISO",0,IF($O285="Non-Iso",D285,IF($O285="Trans Line",SUMIF(#REF!,$B285,#REF!),IF($O285="Mix",SUMIF('Mix Substation Location Summary'!$B$4:$B$1316,$B285,'Mix Substation Location Summary'!$S$4:$S$1316)+SUMIF('Mix Substation Location Summary'!$B$4:$B$1316,$B285,'Mix Substation Location Summary'!$S$4:$S$1316),"NOT FOUND"))))</f>
        <v>0</v>
      </c>
      <c r="L285" s="299">
        <f>IF($O285="ISO",0,IF($O285="Non-Iso",E285,IF($O285="Trans Line",SUMIF(#REF!,$B285,#REF!),IF($O285="Mix",SUMIF('Mix Substation Location Summary'!$B$4:$B$1316,$B285,'Mix Substation Location Summary'!$X$4:$X$1316)+SUMIF('Mix Substation Location Summary'!$B$4:$B$1316,$B285,'Mix Substation Location Summary'!$Y$4:$Y$1316),"NOT FOUND"))))</f>
        <v>43270.93</v>
      </c>
      <c r="M285" s="299">
        <f>IF($O285="ISO",0,IF($O285="Non-Iso",F285,IF($O285="Trans Line",SUMIF(#REF!,$B285,#REF!),IF($O285="Mix",SUMIF('Mix Substation Location Summary'!$B$4:$B$1316,$B285,'Mix Substation Location Summary'!$AC$4:$AC$1316)+SUMIF('Mix Substation Location Summary'!$B$4:$B$1316,$B285,'Mix Substation Location Summary'!$AD$4:$AD$1316),"NOT FOUND"))))</f>
        <v>2064167.8499999999</v>
      </c>
      <c r="N285" s="562">
        <f t="shared" si="59"/>
        <v>0</v>
      </c>
      <c r="O285" s="546" t="s">
        <v>1316</v>
      </c>
      <c r="P285" s="546"/>
    </row>
    <row r="286" spans="1:16" x14ac:dyDescent="0.3">
      <c r="A286" s="448" t="s">
        <v>821</v>
      </c>
      <c r="B286" s="560">
        <v>5294</v>
      </c>
      <c r="C286" s="303" t="s">
        <v>1334</v>
      </c>
      <c r="D286" s="188">
        <f>SUMIFS('Mix Substation Location Summary'!$U$4:$U$1335,'Mix Substation Location Summary'!$B$4:$B$1335,'DS by Location'!$B286)</f>
        <v>0</v>
      </c>
      <c r="E286" s="188">
        <f>SUMIFS('Mix Substation Location Summary'!$Z$4:$Z$1335,'Mix Substation Location Summary'!$B$4:$B$1335,'DS by Location'!$B286)</f>
        <v>0</v>
      </c>
      <c r="F286" s="188">
        <f>SUMIFS('Mix Substation Location Summary'!$AE$4:$AE$1335,'Mix Substation Location Summary'!$B$4:$B$1335,'DS by Location'!$B286)</f>
        <v>150110.01</v>
      </c>
      <c r="G286" s="561">
        <f t="shared" si="60"/>
        <v>150110.01</v>
      </c>
      <c r="H286" s="299">
        <f>IF($O286="ISO",D286,IF($O286="Non-Iso",0,IF($O286="Trans Line",SUMIF(#REF!,B286,#REF!),IF($O286="Mix",SUMIF('Mix Substation Location Summary'!$B$4:$B$1316,B286,'Mix Substation Location Summary'!$R$4:$R$1316),"NOT FOUND"))))</f>
        <v>0</v>
      </c>
      <c r="I286" s="299">
        <f>IF($O286="ISO",E286,IF($O286="Non-Iso",0,IF($O286="Trans Line",SUMIF(#REF!,B286,#REF!),IF($O286="Mix",SUMIF('Mix Substation Location Summary'!$B$4:$B$1316,B286,'Mix Substation Location Summary'!$W$4:$W$1316),"NOT FOUND"))))</f>
        <v>0</v>
      </c>
      <c r="J286" s="299">
        <f>IF($O286="ISO",F286,IF($O286="Non-Iso",0,IF($O286="Trans Line",SUMIF(#REF!,$B286,#REF!),IF($O286="Mix",SUMIF('Mix Substation Location Summary'!$B$4:$B$1316,$B286,'Mix Substation Location Summary'!$AB$4:$AB$1316),"NOT FOUND"))))</f>
        <v>0</v>
      </c>
      <c r="K286" s="299">
        <f>IF($O286="ISO",0,IF($O286="Non-Iso",D286,IF($O286="Trans Line",SUMIF(#REF!,$B286,#REF!),IF($O286="Mix",SUMIF('Mix Substation Location Summary'!$B$4:$B$1316,$B286,'Mix Substation Location Summary'!$S$4:$S$1316)+SUMIF('Mix Substation Location Summary'!$B$4:$B$1316,$B286,'Mix Substation Location Summary'!$S$4:$S$1316),"NOT FOUND"))))</f>
        <v>0</v>
      </c>
      <c r="L286" s="299">
        <f>IF($O286="ISO",0,IF($O286="Non-Iso",E286,IF($O286="Trans Line",SUMIF(#REF!,$B286,#REF!),IF($O286="Mix",SUMIF('Mix Substation Location Summary'!$B$4:$B$1316,$B286,'Mix Substation Location Summary'!$X$4:$X$1316)+SUMIF('Mix Substation Location Summary'!$B$4:$B$1316,$B286,'Mix Substation Location Summary'!$Y$4:$Y$1316),"NOT FOUND"))))</f>
        <v>0</v>
      </c>
      <c r="M286" s="299">
        <f>IF($O286="ISO",0,IF($O286="Non-Iso",F286,IF($O286="Trans Line",SUMIF(#REF!,$B286,#REF!),IF($O286="Mix",SUMIF('Mix Substation Location Summary'!$B$4:$B$1316,$B286,'Mix Substation Location Summary'!$AC$4:$AC$1316)+SUMIF('Mix Substation Location Summary'!$B$4:$B$1316,$B286,'Mix Substation Location Summary'!$AD$4:$AD$1316),"NOT FOUND"))))</f>
        <v>150110.01</v>
      </c>
      <c r="N286" s="562">
        <f t="shared" ref="N286:N349" si="61">G286-SUM(H286:M286)</f>
        <v>0</v>
      </c>
      <c r="O286" s="546" t="s">
        <v>1316</v>
      </c>
      <c r="P286" s="546"/>
    </row>
    <row r="287" spans="1:16" x14ac:dyDescent="0.3">
      <c r="A287" s="448" t="s">
        <v>822</v>
      </c>
      <c r="B287" s="560">
        <v>5295</v>
      </c>
      <c r="C287" s="303" t="s">
        <v>1334</v>
      </c>
      <c r="D287" s="188">
        <f>SUMIFS('Mix Substation Location Summary'!$U$4:$U$1335,'Mix Substation Location Summary'!$B$4:$B$1335,'DS by Location'!$B287)</f>
        <v>0</v>
      </c>
      <c r="E287" s="188">
        <f>SUMIFS('Mix Substation Location Summary'!$Z$4:$Z$1335,'Mix Substation Location Summary'!$B$4:$B$1335,'DS by Location'!$B287)</f>
        <v>223137.50999999998</v>
      </c>
      <c r="F287" s="188">
        <f>SUMIFS('Mix Substation Location Summary'!$AE$4:$AE$1335,'Mix Substation Location Summary'!$B$4:$B$1335,'DS by Location'!$B287)</f>
        <v>5196132.379999998</v>
      </c>
      <c r="G287" s="561">
        <f t="shared" si="60"/>
        <v>5419269.8899999978</v>
      </c>
      <c r="H287" s="299">
        <f>IF($O287="ISO",D287,IF($O287="Non-Iso",0,IF($O287="Trans Line",SUMIF(#REF!,B287,#REF!),IF($O287="Mix",SUMIF('Mix Substation Location Summary'!$B$4:$B$1316,B287,'Mix Substation Location Summary'!$R$4:$R$1316),"NOT FOUND"))))</f>
        <v>0</v>
      </c>
      <c r="I287" s="299">
        <f>IF($O287="ISO",E287,IF($O287="Non-Iso",0,IF($O287="Trans Line",SUMIF(#REF!,B287,#REF!),IF($O287="Mix",SUMIF('Mix Substation Location Summary'!$B$4:$B$1316,B287,'Mix Substation Location Summary'!$W$4:$W$1316),"NOT FOUND"))))</f>
        <v>0</v>
      </c>
      <c r="J287" s="299">
        <f>IF($O287="ISO",F287,IF($O287="Non-Iso",0,IF($O287="Trans Line",SUMIF(#REF!,$B287,#REF!),IF($O287="Mix",SUMIF('Mix Substation Location Summary'!$B$4:$B$1316,$B287,'Mix Substation Location Summary'!$AB$4:$AB$1316),"NOT FOUND"))))</f>
        <v>0</v>
      </c>
      <c r="K287" s="299">
        <f>IF($O287="ISO",0,IF($O287="Non-Iso",D287,IF($O287="Trans Line",SUMIF(#REF!,$B287,#REF!),IF($O287="Mix",SUMIF('Mix Substation Location Summary'!$B$4:$B$1316,$B287,'Mix Substation Location Summary'!$S$4:$S$1316)+SUMIF('Mix Substation Location Summary'!$B$4:$B$1316,$B287,'Mix Substation Location Summary'!$S$4:$S$1316),"NOT FOUND"))))</f>
        <v>0</v>
      </c>
      <c r="L287" s="299">
        <f>IF($O287="ISO",0,IF($O287="Non-Iso",E287,IF($O287="Trans Line",SUMIF(#REF!,$B287,#REF!),IF($O287="Mix",SUMIF('Mix Substation Location Summary'!$B$4:$B$1316,$B287,'Mix Substation Location Summary'!$X$4:$X$1316)+SUMIF('Mix Substation Location Summary'!$B$4:$B$1316,$B287,'Mix Substation Location Summary'!$Y$4:$Y$1316),"NOT FOUND"))))</f>
        <v>223137.50999999998</v>
      </c>
      <c r="M287" s="299">
        <f>IF($O287="ISO",0,IF($O287="Non-Iso",F287,IF($O287="Trans Line",SUMIF(#REF!,$B287,#REF!),IF($O287="Mix",SUMIF('Mix Substation Location Summary'!$B$4:$B$1316,$B287,'Mix Substation Location Summary'!$AC$4:$AC$1316)+SUMIF('Mix Substation Location Summary'!$B$4:$B$1316,$B287,'Mix Substation Location Summary'!$AD$4:$AD$1316),"NOT FOUND"))))</f>
        <v>5196132.379999998</v>
      </c>
      <c r="N287" s="562">
        <f t="shared" si="61"/>
        <v>0</v>
      </c>
      <c r="O287" s="546" t="s">
        <v>1316</v>
      </c>
      <c r="P287" s="546"/>
    </row>
    <row r="288" spans="1:16" x14ac:dyDescent="0.3">
      <c r="A288" s="448" t="s">
        <v>823</v>
      </c>
      <c r="B288" s="560">
        <v>5296</v>
      </c>
      <c r="C288" s="303" t="s">
        <v>1334</v>
      </c>
      <c r="D288" s="188">
        <f>SUMIFS('Mix Substation Location Summary'!$U$4:$U$1335,'Mix Substation Location Summary'!$B$4:$B$1335,'DS by Location'!$B288)</f>
        <v>0</v>
      </c>
      <c r="E288" s="188">
        <f>SUMIFS('Mix Substation Location Summary'!$Z$4:$Z$1335,'Mix Substation Location Summary'!$B$4:$B$1335,'DS by Location'!$B288)</f>
        <v>35104</v>
      </c>
      <c r="F288" s="188">
        <f>SUMIFS('Mix Substation Location Summary'!$AE$4:$AE$1335,'Mix Substation Location Summary'!$B$4:$B$1335,'DS by Location'!$B288)</f>
        <v>972923.70000000007</v>
      </c>
      <c r="G288" s="561">
        <f t="shared" si="60"/>
        <v>1008027.7000000001</v>
      </c>
      <c r="H288" s="299">
        <f>IF($O288="ISO",D288,IF($O288="Non-Iso",0,IF($O288="Trans Line",SUMIF(#REF!,B288,#REF!),IF($O288="Mix",SUMIF('Mix Substation Location Summary'!$B$4:$B$1316,B288,'Mix Substation Location Summary'!$R$4:$R$1316),"NOT FOUND"))))</f>
        <v>0</v>
      </c>
      <c r="I288" s="299">
        <f>IF($O288="ISO",E288,IF($O288="Non-Iso",0,IF($O288="Trans Line",SUMIF(#REF!,B288,#REF!),IF($O288="Mix",SUMIF('Mix Substation Location Summary'!$B$4:$B$1316,B288,'Mix Substation Location Summary'!$W$4:$W$1316),"NOT FOUND"))))</f>
        <v>0</v>
      </c>
      <c r="J288" s="299">
        <f>IF($O288="ISO",F288,IF($O288="Non-Iso",0,IF($O288="Trans Line",SUMIF(#REF!,$B288,#REF!),IF($O288="Mix",SUMIF('Mix Substation Location Summary'!$B$4:$B$1316,$B288,'Mix Substation Location Summary'!$AB$4:$AB$1316),"NOT FOUND"))))</f>
        <v>0</v>
      </c>
      <c r="K288" s="299">
        <f>IF($O288="ISO",0,IF($O288="Non-Iso",D288,IF($O288="Trans Line",SUMIF(#REF!,$B288,#REF!),IF($O288="Mix",SUMIF('Mix Substation Location Summary'!$B$4:$B$1316,$B288,'Mix Substation Location Summary'!$S$4:$S$1316)+SUMIF('Mix Substation Location Summary'!$B$4:$B$1316,$B288,'Mix Substation Location Summary'!$S$4:$S$1316),"NOT FOUND"))))</f>
        <v>0</v>
      </c>
      <c r="L288" s="299">
        <f>IF($O288="ISO",0,IF($O288="Non-Iso",E288,IF($O288="Trans Line",SUMIF(#REF!,$B288,#REF!),IF($O288="Mix",SUMIF('Mix Substation Location Summary'!$B$4:$B$1316,$B288,'Mix Substation Location Summary'!$X$4:$X$1316)+SUMIF('Mix Substation Location Summary'!$B$4:$B$1316,$B288,'Mix Substation Location Summary'!$Y$4:$Y$1316),"NOT FOUND"))))</f>
        <v>35104</v>
      </c>
      <c r="M288" s="299">
        <f>IF($O288="ISO",0,IF($O288="Non-Iso",F288,IF($O288="Trans Line",SUMIF(#REF!,$B288,#REF!),IF($O288="Mix",SUMIF('Mix Substation Location Summary'!$B$4:$B$1316,$B288,'Mix Substation Location Summary'!$AC$4:$AC$1316)+SUMIF('Mix Substation Location Summary'!$B$4:$B$1316,$B288,'Mix Substation Location Summary'!$AD$4:$AD$1316),"NOT FOUND"))))</f>
        <v>972923.70000000007</v>
      </c>
      <c r="N288" s="562">
        <f t="shared" si="61"/>
        <v>0</v>
      </c>
      <c r="O288" s="546" t="s">
        <v>1316</v>
      </c>
      <c r="P288" s="546"/>
    </row>
    <row r="289" spans="1:16" x14ac:dyDescent="0.3">
      <c r="A289" s="448" t="s">
        <v>824</v>
      </c>
      <c r="B289" s="560">
        <v>5298</v>
      </c>
      <c r="C289" s="303" t="s">
        <v>1334</v>
      </c>
      <c r="D289" s="188">
        <f>SUMIFS('Mix Substation Location Summary'!$U$4:$U$1335,'Mix Substation Location Summary'!$B$4:$B$1335,'DS by Location'!$B289)</f>
        <v>0</v>
      </c>
      <c r="E289" s="188">
        <f>SUMIFS('Mix Substation Location Summary'!$Z$4:$Z$1335,'Mix Substation Location Summary'!$B$4:$B$1335,'DS by Location'!$B289)</f>
        <v>377.66</v>
      </c>
      <c r="F289" s="188">
        <f>SUMIFS('Mix Substation Location Summary'!$AE$4:$AE$1335,'Mix Substation Location Summary'!$B$4:$B$1335,'DS by Location'!$B289)</f>
        <v>312741.05999999994</v>
      </c>
      <c r="G289" s="561">
        <f t="shared" si="60"/>
        <v>313118.71999999991</v>
      </c>
      <c r="H289" s="299">
        <f>IF($O289="ISO",D289,IF($O289="Non-Iso",0,IF($O289="Trans Line",SUMIF(#REF!,B289,#REF!),IF($O289="Mix",SUMIF('Mix Substation Location Summary'!$B$4:$B$1316,B289,'Mix Substation Location Summary'!$R$4:$R$1316),"NOT FOUND"))))</f>
        <v>0</v>
      </c>
      <c r="I289" s="299">
        <f>IF($O289="ISO",E289,IF($O289="Non-Iso",0,IF($O289="Trans Line",SUMIF(#REF!,B289,#REF!),IF($O289="Mix",SUMIF('Mix Substation Location Summary'!$B$4:$B$1316,B289,'Mix Substation Location Summary'!$W$4:$W$1316),"NOT FOUND"))))</f>
        <v>0</v>
      </c>
      <c r="J289" s="299">
        <f>IF($O289="ISO",F289,IF($O289="Non-Iso",0,IF($O289="Trans Line",SUMIF(#REF!,$B289,#REF!),IF($O289="Mix",SUMIF('Mix Substation Location Summary'!$B$4:$B$1316,$B289,'Mix Substation Location Summary'!$AB$4:$AB$1316),"NOT FOUND"))))</f>
        <v>0</v>
      </c>
      <c r="K289" s="299">
        <f>IF($O289="ISO",0,IF($O289="Non-Iso",D289,IF($O289="Trans Line",SUMIF(#REF!,$B289,#REF!),IF($O289="Mix",SUMIF('Mix Substation Location Summary'!$B$4:$B$1316,$B289,'Mix Substation Location Summary'!$S$4:$S$1316)+SUMIF('Mix Substation Location Summary'!$B$4:$B$1316,$B289,'Mix Substation Location Summary'!$S$4:$S$1316),"NOT FOUND"))))</f>
        <v>0</v>
      </c>
      <c r="L289" s="299">
        <f>IF($O289="ISO",0,IF($O289="Non-Iso",E289,IF($O289="Trans Line",SUMIF(#REF!,$B289,#REF!),IF($O289="Mix",SUMIF('Mix Substation Location Summary'!$B$4:$B$1316,$B289,'Mix Substation Location Summary'!$X$4:$X$1316)+SUMIF('Mix Substation Location Summary'!$B$4:$B$1316,$B289,'Mix Substation Location Summary'!$Y$4:$Y$1316),"NOT FOUND"))))</f>
        <v>377.66</v>
      </c>
      <c r="M289" s="299">
        <f>IF($O289="ISO",0,IF($O289="Non-Iso",F289,IF($O289="Trans Line",SUMIF(#REF!,$B289,#REF!),IF($O289="Mix",SUMIF('Mix Substation Location Summary'!$B$4:$B$1316,$B289,'Mix Substation Location Summary'!$AC$4:$AC$1316)+SUMIF('Mix Substation Location Summary'!$B$4:$B$1316,$B289,'Mix Substation Location Summary'!$AD$4:$AD$1316),"NOT FOUND"))))</f>
        <v>312741.05999999994</v>
      </c>
      <c r="N289" s="562">
        <f t="shared" si="61"/>
        <v>0</v>
      </c>
      <c r="O289" s="546" t="s">
        <v>1316</v>
      </c>
      <c r="P289" s="546"/>
    </row>
    <row r="290" spans="1:16" ht="12.75" customHeight="1" x14ac:dyDescent="0.3">
      <c r="A290" s="448" t="s">
        <v>1365</v>
      </c>
      <c r="B290" s="563">
        <v>5299</v>
      </c>
      <c r="C290" s="303" t="s">
        <v>1334</v>
      </c>
      <c r="D290" s="188">
        <f>SUMIFS('Mix Substation Location Summary'!$U$4:$U$1335,'Mix Substation Location Summary'!$B$4:$B$1335,'DS by Location'!$B290)</f>
        <v>0</v>
      </c>
      <c r="E290" s="188">
        <f>SUMIFS('Mix Substation Location Summary'!$Z$4:$Z$1335,'Mix Substation Location Summary'!$B$4:$B$1335,'DS by Location'!$B290)</f>
        <v>65809.149999999994</v>
      </c>
      <c r="F290" s="188">
        <f>SUMIFS('Mix Substation Location Summary'!$AE$4:$AE$1335,'Mix Substation Location Summary'!$B$4:$B$1335,'DS by Location'!$B290)</f>
        <v>334256.48000000004</v>
      </c>
      <c r="G290" s="561">
        <f t="shared" si="60"/>
        <v>400065.63</v>
      </c>
      <c r="H290" s="299">
        <f>IF($O290="ISO",D290,IF($O290="Non-Iso",0,IF($O290="Trans Line",SUMIF(#REF!,B290,#REF!),IF($O290="Mix",SUMIF('Mix Substation Location Summary'!$B$4:$B$1316,B290,'Mix Substation Location Summary'!$R$4:$R$1316),"NOT FOUND"))))</f>
        <v>0</v>
      </c>
      <c r="I290" s="299">
        <f>IF($O290="ISO",E290,IF($O290="Non-Iso",0,IF($O290="Trans Line",SUMIF(#REF!,B290,#REF!),IF($O290="Mix",SUMIF('Mix Substation Location Summary'!$B$4:$B$1316,B290,'Mix Substation Location Summary'!$W$4:$W$1316),"NOT FOUND"))))</f>
        <v>0</v>
      </c>
      <c r="J290" s="299">
        <f>IF($O290="ISO",F290,IF($O290="Non-Iso",0,IF($O290="Trans Line",SUMIF(#REF!,$B290,#REF!),IF($O290="Mix",SUMIF('Mix Substation Location Summary'!$B$4:$B$1316,$B290,'Mix Substation Location Summary'!$AB$4:$AB$1316),"NOT FOUND"))))</f>
        <v>0</v>
      </c>
      <c r="K290" s="299">
        <f>IF($O290="ISO",0,IF($O290="Non-Iso",D290,IF($O290="Trans Line",SUMIF(#REF!,$B290,#REF!),IF($O290="Mix",SUMIF('Mix Substation Location Summary'!$B$4:$B$1316,$B290,'Mix Substation Location Summary'!$S$4:$S$1316)+SUMIF('Mix Substation Location Summary'!$B$4:$B$1316,$B290,'Mix Substation Location Summary'!$S$4:$S$1316),"NOT FOUND"))))</f>
        <v>0</v>
      </c>
      <c r="L290" s="299">
        <f>IF($O290="ISO",0,IF($O290="Non-Iso",E290,IF($O290="Trans Line",SUMIF(#REF!,$B290,#REF!),IF($O290="Mix",SUMIF('Mix Substation Location Summary'!$B$4:$B$1316,$B290,'Mix Substation Location Summary'!$X$4:$X$1316)+SUMIF('Mix Substation Location Summary'!$B$4:$B$1316,$B290,'Mix Substation Location Summary'!$Y$4:$Y$1316),"NOT FOUND"))))</f>
        <v>65809.149999999994</v>
      </c>
      <c r="M290" s="299">
        <f>IF($O290="ISO",0,IF($O290="Non-Iso",F290,IF($O290="Trans Line",SUMIF(#REF!,$B290,#REF!),IF($O290="Mix",SUMIF('Mix Substation Location Summary'!$B$4:$B$1316,$B290,'Mix Substation Location Summary'!$AC$4:$AC$1316)+SUMIF('Mix Substation Location Summary'!$B$4:$B$1316,$B290,'Mix Substation Location Summary'!$AD$4:$AD$1316),"NOT FOUND"))))</f>
        <v>334256.48000000004</v>
      </c>
      <c r="N290" s="562">
        <f t="shared" si="61"/>
        <v>0</v>
      </c>
      <c r="O290" s="546" t="s">
        <v>1316</v>
      </c>
      <c r="P290" s="546"/>
    </row>
    <row r="291" spans="1:16" ht="12.75" customHeight="1" x14ac:dyDescent="0.3">
      <c r="A291" s="448" t="s">
        <v>1305</v>
      </c>
      <c r="B291" s="563">
        <v>5300</v>
      </c>
      <c r="C291" s="303"/>
      <c r="D291" s="188">
        <f>SUMIFS('Mix Substation Location Summary'!$U$4:$U$1335,'Mix Substation Location Summary'!$B$4:$B$1335,'DS by Location'!$B291)</f>
        <v>0</v>
      </c>
      <c r="E291" s="188">
        <f>SUMIFS('Mix Substation Location Summary'!$Z$4:$Z$1335,'Mix Substation Location Summary'!$B$4:$B$1335,'DS by Location'!$B291)</f>
        <v>0</v>
      </c>
      <c r="F291" s="188">
        <f>SUMIFS('Mix Substation Location Summary'!$AE$4:$AE$1335,'Mix Substation Location Summary'!$B$4:$B$1335,'DS by Location'!$B291)</f>
        <v>598866.81000000006</v>
      </c>
      <c r="G291" s="561">
        <f t="shared" si="60"/>
        <v>598866.81000000006</v>
      </c>
      <c r="H291" s="299">
        <f>IF($O291="ISO",D291,IF($O291="Non-Iso",0,IF($O291="Trans Line",SUMIF(#REF!,B291,#REF!),IF($O291="Mix",SUMIF('Mix Substation Location Summary'!$B$4:$B$1316,B291,'Mix Substation Location Summary'!$R$4:$R$1316),"NOT FOUND"))))</f>
        <v>0</v>
      </c>
      <c r="I291" s="299">
        <f>IF($O291="ISO",E291,IF($O291="Non-Iso",0,IF($O291="Trans Line",SUMIF(#REF!,B291,#REF!),IF($O291="Mix",SUMIF('Mix Substation Location Summary'!$B$4:$B$1316,B291,'Mix Substation Location Summary'!$W$4:$W$1316),"NOT FOUND"))))</f>
        <v>0</v>
      </c>
      <c r="J291" s="299">
        <f>IF($O291="ISO",F291,IF($O291="Non-Iso",0,IF($O291="Trans Line",SUMIF(#REF!,$B291,#REF!),IF($O291="Mix",SUMIF('Mix Substation Location Summary'!$B$4:$B$1316,$B291,'Mix Substation Location Summary'!$AB$4:$AB$1316),"NOT FOUND"))))</f>
        <v>0</v>
      </c>
      <c r="K291" s="299">
        <f>IF($O291="ISO",0,IF($O291="Non-Iso",D291,IF($O291="Trans Line",SUMIF(#REF!,$B291,#REF!),IF($O291="Mix",SUMIF('Mix Substation Location Summary'!$B$4:$B$1316,$B291,'Mix Substation Location Summary'!$S$4:$S$1316)+SUMIF('Mix Substation Location Summary'!$B$4:$B$1316,$B291,'Mix Substation Location Summary'!$S$4:$S$1316),"NOT FOUND"))))</f>
        <v>0</v>
      </c>
      <c r="L291" s="299">
        <f>IF($O291="ISO",0,IF($O291="Non-Iso",E291,IF($O291="Trans Line",SUMIF(#REF!,$B291,#REF!),IF($O291="Mix",SUMIF('Mix Substation Location Summary'!$B$4:$B$1316,$B291,'Mix Substation Location Summary'!$X$4:$X$1316)+SUMIF('Mix Substation Location Summary'!$B$4:$B$1316,$B291,'Mix Substation Location Summary'!$Y$4:$Y$1316),"NOT FOUND"))))</f>
        <v>0</v>
      </c>
      <c r="M291" s="299">
        <f>IF($O291="ISO",0,IF($O291="Non-Iso",F291,IF($O291="Trans Line",SUMIF(#REF!,$B291,#REF!),IF($O291="Mix",SUMIF('Mix Substation Location Summary'!$B$4:$B$1316,$B291,'Mix Substation Location Summary'!$AC$4:$AC$1316)+SUMIF('Mix Substation Location Summary'!$B$4:$B$1316,$B291,'Mix Substation Location Summary'!$AD$4:$AD$1316),"NOT FOUND"))))</f>
        <v>598866.81000000006</v>
      </c>
      <c r="N291" s="562">
        <f t="shared" si="61"/>
        <v>0</v>
      </c>
      <c r="O291" s="546" t="s">
        <v>1316</v>
      </c>
      <c r="P291" s="546"/>
    </row>
    <row r="292" spans="1:16" x14ac:dyDescent="0.3">
      <c r="A292" s="448" t="s">
        <v>825</v>
      </c>
      <c r="B292" s="303">
        <v>5301</v>
      </c>
      <c r="C292" s="303" t="s">
        <v>1333</v>
      </c>
      <c r="D292" s="188">
        <f>SUMIFS('Mix Substation Location Summary'!$U$4:$U$1335,'Mix Substation Location Summary'!$B$4:$B$1335,'DS by Location'!$B292)</f>
        <v>0</v>
      </c>
      <c r="E292" s="188">
        <f>SUMIFS('Mix Substation Location Summary'!$Z$4:$Z$1335,'Mix Substation Location Summary'!$B$4:$B$1335,'DS by Location'!$B292)</f>
        <v>701347.69000000006</v>
      </c>
      <c r="F292" s="188">
        <f>SUMIFS('Mix Substation Location Summary'!$AE$4:$AE$1335,'Mix Substation Location Summary'!$B$4:$B$1335,'DS by Location'!$B292)</f>
        <v>2800646.3299999996</v>
      </c>
      <c r="G292" s="561">
        <f t="shared" ref="G292:G355" si="62">SUM(D292:F292)</f>
        <v>3501994.0199999996</v>
      </c>
      <c r="H292" s="299">
        <f>IF($O292="ISO",D292,IF($O292="Non-Iso",0,IF($O292="Trans Line",SUMIF(#REF!,B292,#REF!),IF($O292="Mix",SUMIF('Mix Substation Location Summary'!$B$4:$B$1316,B292,'Mix Substation Location Summary'!$R$4:$R$1316),"NOT FOUND"))))</f>
        <v>0</v>
      </c>
      <c r="I292" s="299">
        <f>IF($O292="ISO",E292,IF($O292="Non-Iso",0,IF($O292="Trans Line",SUMIF(#REF!,B292,#REF!),IF($O292="Mix",SUMIF('Mix Substation Location Summary'!$B$4:$B$1316,B292,'Mix Substation Location Summary'!$W$4:$W$1316),"NOT FOUND"))))</f>
        <v>0</v>
      </c>
      <c r="J292" s="299">
        <f>IF($O292="ISO",F292,IF($O292="Non-Iso",0,IF($O292="Trans Line",SUMIF(#REF!,$B292,#REF!),IF($O292="Mix",SUMIF('Mix Substation Location Summary'!$B$4:$B$1316,$B292,'Mix Substation Location Summary'!$AB$4:$AB$1316),"NOT FOUND"))))</f>
        <v>0</v>
      </c>
      <c r="K292" s="299">
        <f>IF($O292="ISO",0,IF($O292="Non-Iso",D292,IF($O292="Trans Line",SUMIF(#REF!,$B292,#REF!),IF($O292="Mix",SUMIF('Mix Substation Location Summary'!$B$4:$B$1316,$B292,'Mix Substation Location Summary'!$S$4:$S$1316)+SUMIF('Mix Substation Location Summary'!$B$4:$B$1316,$B292,'Mix Substation Location Summary'!$S$4:$S$1316),"NOT FOUND"))))</f>
        <v>0</v>
      </c>
      <c r="L292" s="299">
        <f>IF($O292="ISO",0,IF($O292="Non-Iso",E292,IF($O292="Trans Line",SUMIF(#REF!,$B292,#REF!),IF($O292="Mix",SUMIF('Mix Substation Location Summary'!$B$4:$B$1316,$B292,'Mix Substation Location Summary'!$X$4:$X$1316)+SUMIF('Mix Substation Location Summary'!$B$4:$B$1316,$B292,'Mix Substation Location Summary'!$Y$4:$Y$1316),"NOT FOUND"))))</f>
        <v>701347.69000000006</v>
      </c>
      <c r="M292" s="299">
        <f>IF($O292="ISO",0,IF($O292="Non-Iso",F292,IF($O292="Trans Line",SUMIF(#REF!,$B292,#REF!),IF($O292="Mix",SUMIF('Mix Substation Location Summary'!$B$4:$B$1316,$B292,'Mix Substation Location Summary'!$AC$4:$AC$1316)+SUMIF('Mix Substation Location Summary'!$B$4:$B$1316,$B292,'Mix Substation Location Summary'!$AD$4:$AD$1316),"NOT FOUND"))))</f>
        <v>2800646.3299999996</v>
      </c>
      <c r="N292" s="562">
        <f t="shared" si="61"/>
        <v>0</v>
      </c>
      <c r="O292" s="546" t="s">
        <v>1316</v>
      </c>
      <c r="P292" s="546"/>
    </row>
    <row r="293" spans="1:16" x14ac:dyDescent="0.3">
      <c r="A293" s="448" t="s">
        <v>826</v>
      </c>
      <c r="B293" s="560">
        <v>5302</v>
      </c>
      <c r="C293" s="303" t="s">
        <v>1333</v>
      </c>
      <c r="D293" s="188">
        <f>SUMIFS('Mix Substation Location Summary'!$U$4:$U$1335,'Mix Substation Location Summary'!$B$4:$B$1335,'DS by Location'!$B293)</f>
        <v>0</v>
      </c>
      <c r="E293" s="188">
        <f>SUMIFS('Mix Substation Location Summary'!$Z$4:$Z$1335,'Mix Substation Location Summary'!$B$4:$B$1335,'DS by Location'!$B293)</f>
        <v>1561368.94</v>
      </c>
      <c r="F293" s="188">
        <f>SUMIFS('Mix Substation Location Summary'!$AE$4:$AE$1335,'Mix Substation Location Summary'!$B$4:$B$1335,'DS by Location'!$B293)</f>
        <v>6002279.75</v>
      </c>
      <c r="G293" s="561">
        <f t="shared" si="62"/>
        <v>7563648.6899999995</v>
      </c>
      <c r="H293" s="299">
        <f>IF($O293="ISO",D293,IF($O293="Non-Iso",0,IF($O293="Trans Line",SUMIF(#REF!,B293,#REF!),IF($O293="Mix",SUMIF('Mix Substation Location Summary'!$B$4:$B$1316,B293,'Mix Substation Location Summary'!$R$4:$R$1316),"NOT FOUND"))))</f>
        <v>0</v>
      </c>
      <c r="I293" s="299">
        <f>IF($O293="ISO",E293,IF($O293="Non-Iso",0,IF($O293="Trans Line",SUMIF(#REF!,B293,#REF!),IF($O293="Mix",SUMIF('Mix Substation Location Summary'!$B$4:$B$1316,B293,'Mix Substation Location Summary'!$W$4:$W$1316),"NOT FOUND"))))</f>
        <v>0</v>
      </c>
      <c r="J293" s="299">
        <f>IF($O293="ISO",F293,IF($O293="Non-Iso",0,IF($O293="Trans Line",SUMIF(#REF!,$B293,#REF!),IF($O293="Mix",SUMIF('Mix Substation Location Summary'!$B$4:$B$1316,$B293,'Mix Substation Location Summary'!$AB$4:$AB$1316),"NOT FOUND"))))</f>
        <v>0</v>
      </c>
      <c r="K293" s="299">
        <f>IF($O293="ISO",0,IF($O293="Non-Iso",D293,IF($O293="Trans Line",SUMIF(#REF!,$B293,#REF!),IF($O293="Mix",SUMIF('Mix Substation Location Summary'!$B$4:$B$1316,$B293,'Mix Substation Location Summary'!$S$4:$S$1316)+SUMIF('Mix Substation Location Summary'!$B$4:$B$1316,$B293,'Mix Substation Location Summary'!$S$4:$S$1316),"NOT FOUND"))))</f>
        <v>0</v>
      </c>
      <c r="L293" s="299">
        <f>IF($O293="ISO",0,IF($O293="Non-Iso",E293,IF($O293="Trans Line",SUMIF(#REF!,$B293,#REF!),IF($O293="Mix",SUMIF('Mix Substation Location Summary'!$B$4:$B$1316,$B293,'Mix Substation Location Summary'!$X$4:$X$1316)+SUMIF('Mix Substation Location Summary'!$B$4:$B$1316,$B293,'Mix Substation Location Summary'!$Y$4:$Y$1316),"NOT FOUND"))))</f>
        <v>1561368.94</v>
      </c>
      <c r="M293" s="299">
        <f>IF($O293="ISO",0,IF($O293="Non-Iso",F293,IF($O293="Trans Line",SUMIF(#REF!,$B293,#REF!),IF($O293="Mix",SUMIF('Mix Substation Location Summary'!$B$4:$B$1316,$B293,'Mix Substation Location Summary'!$AC$4:$AC$1316)+SUMIF('Mix Substation Location Summary'!$B$4:$B$1316,$B293,'Mix Substation Location Summary'!$AD$4:$AD$1316),"NOT FOUND"))))</f>
        <v>6002279.75</v>
      </c>
      <c r="N293" s="562">
        <f t="shared" si="61"/>
        <v>0</v>
      </c>
      <c r="O293" s="546" t="s">
        <v>1316</v>
      </c>
      <c r="P293" s="546"/>
    </row>
    <row r="294" spans="1:16" x14ac:dyDescent="0.3">
      <c r="A294" s="448" t="s">
        <v>827</v>
      </c>
      <c r="B294" s="560">
        <v>5303</v>
      </c>
      <c r="C294" s="303" t="s">
        <v>1334</v>
      </c>
      <c r="D294" s="188">
        <f>SUMIFS('Mix Substation Location Summary'!$U$4:$U$1335,'Mix Substation Location Summary'!$B$4:$B$1335,'DS by Location'!$B294)</f>
        <v>532.66000000000008</v>
      </c>
      <c r="E294" s="188">
        <f>SUMIFS('Mix Substation Location Summary'!$Z$4:$Z$1335,'Mix Substation Location Summary'!$B$4:$B$1335,'DS by Location'!$B294)</f>
        <v>364971.47</v>
      </c>
      <c r="F294" s="188">
        <f>SUMIFS('Mix Substation Location Summary'!$AE$4:$AE$1335,'Mix Substation Location Summary'!$B$4:$B$1335,'DS by Location'!$B294)</f>
        <v>11208181.079999991</v>
      </c>
      <c r="G294" s="561">
        <f t="shared" si="62"/>
        <v>11573685.209999992</v>
      </c>
      <c r="H294" s="299">
        <f>IF($O294="ISO",D294,IF($O294="Non-Iso",0,IF($O294="Trans Line",SUMIF(#REF!,B294,#REF!),IF($O294="Mix",SUMIF('Mix Substation Location Summary'!$B$4:$B$1316,B294,'Mix Substation Location Summary'!$R$4:$R$1316),"NOT FOUND"))))</f>
        <v>0</v>
      </c>
      <c r="I294" s="299">
        <f>IF($O294="ISO",E294,IF($O294="Non-Iso",0,IF($O294="Trans Line",SUMIF(#REF!,B294,#REF!),IF($O294="Mix",SUMIF('Mix Substation Location Summary'!$B$4:$B$1316,B294,'Mix Substation Location Summary'!$W$4:$W$1316),"NOT FOUND"))))</f>
        <v>0</v>
      </c>
      <c r="J294" s="299">
        <f>IF($O294="ISO",F294,IF($O294="Non-Iso",0,IF($O294="Trans Line",SUMIF(#REF!,$B294,#REF!),IF($O294="Mix",SUMIF('Mix Substation Location Summary'!$B$4:$B$1316,$B294,'Mix Substation Location Summary'!$AB$4:$AB$1316),"NOT FOUND"))))</f>
        <v>0</v>
      </c>
      <c r="K294" s="299">
        <f>IF($O294="ISO",0,IF($O294="Non-Iso",D294,IF($O294="Trans Line",SUMIF(#REF!,$B294,#REF!),IF($O294="Mix",SUMIF('Mix Substation Location Summary'!$B$4:$B$1316,$B294,'Mix Substation Location Summary'!$S$4:$S$1316)+SUMIF('Mix Substation Location Summary'!$B$4:$B$1316,$B294,'Mix Substation Location Summary'!$S$4:$S$1316),"NOT FOUND"))))</f>
        <v>532.66000000000008</v>
      </c>
      <c r="L294" s="299">
        <f>IF($O294="ISO",0,IF($O294="Non-Iso",E294,IF($O294="Trans Line",SUMIF(#REF!,$B294,#REF!),IF($O294="Mix",SUMIF('Mix Substation Location Summary'!$B$4:$B$1316,$B294,'Mix Substation Location Summary'!$X$4:$X$1316)+SUMIF('Mix Substation Location Summary'!$B$4:$B$1316,$B294,'Mix Substation Location Summary'!$Y$4:$Y$1316),"NOT FOUND"))))</f>
        <v>364971.47</v>
      </c>
      <c r="M294" s="299">
        <f>IF($O294="ISO",0,IF($O294="Non-Iso",F294,IF($O294="Trans Line",SUMIF(#REF!,$B294,#REF!),IF($O294="Mix",SUMIF('Mix Substation Location Summary'!$B$4:$B$1316,$B294,'Mix Substation Location Summary'!$AC$4:$AC$1316)+SUMIF('Mix Substation Location Summary'!$B$4:$B$1316,$B294,'Mix Substation Location Summary'!$AD$4:$AD$1316),"NOT FOUND"))))</f>
        <v>11208181.079999991</v>
      </c>
      <c r="N294" s="562">
        <f t="shared" si="61"/>
        <v>0</v>
      </c>
      <c r="O294" s="546" t="s">
        <v>1316</v>
      </c>
      <c r="P294" s="546"/>
    </row>
    <row r="295" spans="1:16" x14ac:dyDescent="0.3">
      <c r="A295" s="448" t="s">
        <v>828</v>
      </c>
      <c r="B295" s="560">
        <v>5304</v>
      </c>
      <c r="C295" s="303" t="s">
        <v>1334</v>
      </c>
      <c r="D295" s="188">
        <f>SUMIFS('Mix Substation Location Summary'!$U$4:$U$1335,'Mix Substation Location Summary'!$B$4:$B$1335,'DS by Location'!$B295)</f>
        <v>1931.43</v>
      </c>
      <c r="E295" s="188">
        <f>SUMIFS('Mix Substation Location Summary'!$Z$4:$Z$1335,'Mix Substation Location Summary'!$B$4:$B$1335,'DS by Location'!$B295)</f>
        <v>739524.57000000007</v>
      </c>
      <c r="F295" s="188">
        <f>SUMIFS('Mix Substation Location Summary'!$AE$4:$AE$1335,'Mix Substation Location Summary'!$B$4:$B$1335,'DS by Location'!$B295)</f>
        <v>12632725.070000002</v>
      </c>
      <c r="G295" s="561">
        <f t="shared" si="62"/>
        <v>13374181.070000002</v>
      </c>
      <c r="H295" s="299">
        <f>IF($O295="ISO",D295,IF($O295="Non-Iso",0,IF($O295="Trans Line",SUMIF(#REF!,B295,#REF!),IF($O295="Mix",SUMIF('Mix Substation Location Summary'!$B$4:$B$1316,B295,'Mix Substation Location Summary'!$R$4:$R$1316),"NOT FOUND"))))</f>
        <v>0</v>
      </c>
      <c r="I295" s="299">
        <f>IF($O295="ISO",E295,IF($O295="Non-Iso",0,IF($O295="Trans Line",SUMIF(#REF!,B295,#REF!),IF($O295="Mix",SUMIF('Mix Substation Location Summary'!$B$4:$B$1316,B295,'Mix Substation Location Summary'!$W$4:$W$1316),"NOT FOUND"))))</f>
        <v>0</v>
      </c>
      <c r="J295" s="299">
        <f>IF($O295="ISO",F295,IF($O295="Non-Iso",0,IF($O295="Trans Line",SUMIF(#REF!,$B295,#REF!),IF($O295="Mix",SUMIF('Mix Substation Location Summary'!$B$4:$B$1316,$B295,'Mix Substation Location Summary'!$AB$4:$AB$1316),"NOT FOUND"))))</f>
        <v>0</v>
      </c>
      <c r="K295" s="299">
        <f>IF($O295="ISO",0,IF($O295="Non-Iso",D295,IF($O295="Trans Line",SUMIF(#REF!,$B295,#REF!),IF($O295="Mix",SUMIF('Mix Substation Location Summary'!$B$4:$B$1316,$B295,'Mix Substation Location Summary'!$S$4:$S$1316)+SUMIF('Mix Substation Location Summary'!$B$4:$B$1316,$B295,'Mix Substation Location Summary'!$S$4:$S$1316),"NOT FOUND"))))</f>
        <v>1931.43</v>
      </c>
      <c r="L295" s="299">
        <f>IF($O295="ISO",0,IF($O295="Non-Iso",E295,IF($O295="Trans Line",SUMIF(#REF!,$B295,#REF!),IF($O295="Mix",SUMIF('Mix Substation Location Summary'!$B$4:$B$1316,$B295,'Mix Substation Location Summary'!$X$4:$X$1316)+SUMIF('Mix Substation Location Summary'!$B$4:$B$1316,$B295,'Mix Substation Location Summary'!$Y$4:$Y$1316),"NOT FOUND"))))</f>
        <v>739524.57000000007</v>
      </c>
      <c r="M295" s="299">
        <f>IF($O295="ISO",0,IF($O295="Non-Iso",F295,IF($O295="Trans Line",SUMIF(#REF!,$B295,#REF!),IF($O295="Mix",SUMIF('Mix Substation Location Summary'!$B$4:$B$1316,$B295,'Mix Substation Location Summary'!$AC$4:$AC$1316)+SUMIF('Mix Substation Location Summary'!$B$4:$B$1316,$B295,'Mix Substation Location Summary'!$AD$4:$AD$1316),"NOT FOUND"))))</f>
        <v>12632725.070000002</v>
      </c>
      <c r="N295" s="562">
        <f t="shared" si="61"/>
        <v>0</v>
      </c>
      <c r="O295" s="546" t="s">
        <v>1316</v>
      </c>
      <c r="P295" s="546"/>
    </row>
    <row r="296" spans="1:16" x14ac:dyDescent="0.3">
      <c r="A296" s="448" t="s">
        <v>829</v>
      </c>
      <c r="B296" s="560">
        <v>5305</v>
      </c>
      <c r="C296" s="303" t="s">
        <v>1334</v>
      </c>
      <c r="D296" s="188">
        <f>SUMIFS('Mix Substation Location Summary'!$U$4:$U$1335,'Mix Substation Location Summary'!$B$4:$B$1335,'DS by Location'!$B296)</f>
        <v>646.51</v>
      </c>
      <c r="E296" s="188">
        <f>SUMIFS('Mix Substation Location Summary'!$Z$4:$Z$1335,'Mix Substation Location Summary'!$B$4:$B$1335,'DS by Location'!$B296)</f>
        <v>1283052.3700000001</v>
      </c>
      <c r="F296" s="188">
        <f>SUMIFS('Mix Substation Location Summary'!$AE$4:$AE$1335,'Mix Substation Location Summary'!$B$4:$B$1335,'DS by Location'!$B296)</f>
        <v>15235602.870000022</v>
      </c>
      <c r="G296" s="561">
        <f t="shared" si="62"/>
        <v>16519301.750000022</v>
      </c>
      <c r="H296" s="299">
        <f>IF($O296="ISO",D296,IF($O296="Non-Iso",0,IF($O296="Trans Line",SUMIF(#REF!,B296,#REF!),IF($O296="Mix",SUMIF('Mix Substation Location Summary'!$B$4:$B$1316,B296,'Mix Substation Location Summary'!$R$4:$R$1316),"NOT FOUND"))))</f>
        <v>0</v>
      </c>
      <c r="I296" s="299">
        <f>IF($O296="ISO",E296,IF($O296="Non-Iso",0,IF($O296="Trans Line",SUMIF(#REF!,B296,#REF!),IF($O296="Mix",SUMIF('Mix Substation Location Summary'!$B$4:$B$1316,B296,'Mix Substation Location Summary'!$W$4:$W$1316),"NOT FOUND"))))</f>
        <v>0</v>
      </c>
      <c r="J296" s="299">
        <f>IF($O296="ISO",F296,IF($O296="Non-Iso",0,IF($O296="Trans Line",SUMIF(#REF!,$B296,#REF!),IF($O296="Mix",SUMIF('Mix Substation Location Summary'!$B$4:$B$1316,$B296,'Mix Substation Location Summary'!$AB$4:$AB$1316),"NOT FOUND"))))</f>
        <v>0</v>
      </c>
      <c r="K296" s="299">
        <f>IF($O296="ISO",0,IF($O296="Non-Iso",D296,IF($O296="Trans Line",SUMIF(#REF!,$B296,#REF!),IF($O296="Mix",SUMIF('Mix Substation Location Summary'!$B$4:$B$1316,$B296,'Mix Substation Location Summary'!$S$4:$S$1316)+SUMIF('Mix Substation Location Summary'!$B$4:$B$1316,$B296,'Mix Substation Location Summary'!$S$4:$S$1316),"NOT FOUND"))))</f>
        <v>646.51</v>
      </c>
      <c r="L296" s="299">
        <f>IF($O296="ISO",0,IF($O296="Non-Iso",E296,IF($O296="Trans Line",SUMIF(#REF!,$B296,#REF!),IF($O296="Mix",SUMIF('Mix Substation Location Summary'!$B$4:$B$1316,$B296,'Mix Substation Location Summary'!$X$4:$X$1316)+SUMIF('Mix Substation Location Summary'!$B$4:$B$1316,$B296,'Mix Substation Location Summary'!$Y$4:$Y$1316),"NOT FOUND"))))</f>
        <v>1283052.3700000001</v>
      </c>
      <c r="M296" s="299">
        <f>IF($O296="ISO",0,IF($O296="Non-Iso",F296,IF($O296="Trans Line",SUMIF(#REF!,$B296,#REF!),IF($O296="Mix",SUMIF('Mix Substation Location Summary'!$B$4:$B$1316,$B296,'Mix Substation Location Summary'!$AC$4:$AC$1316)+SUMIF('Mix Substation Location Summary'!$B$4:$B$1316,$B296,'Mix Substation Location Summary'!$AD$4:$AD$1316),"NOT FOUND"))))</f>
        <v>15235602.870000022</v>
      </c>
      <c r="N296" s="562">
        <f t="shared" si="61"/>
        <v>0</v>
      </c>
      <c r="O296" s="546" t="s">
        <v>1316</v>
      </c>
      <c r="P296" s="546"/>
    </row>
    <row r="297" spans="1:16" x14ac:dyDescent="0.3">
      <c r="A297" s="448" t="s">
        <v>830</v>
      </c>
      <c r="B297" s="560">
        <v>5306</v>
      </c>
      <c r="C297" s="303" t="s">
        <v>1334</v>
      </c>
      <c r="D297" s="188">
        <f>SUMIFS('Mix Substation Location Summary'!$U$4:$U$1335,'Mix Substation Location Summary'!$B$4:$B$1335,'DS by Location'!$B297)</f>
        <v>17.46</v>
      </c>
      <c r="E297" s="188">
        <f>SUMIFS('Mix Substation Location Summary'!$Z$4:$Z$1335,'Mix Substation Location Summary'!$B$4:$B$1335,'DS by Location'!$B297)</f>
        <v>338242.70999999996</v>
      </c>
      <c r="F297" s="188">
        <f>SUMIFS('Mix Substation Location Summary'!$AE$4:$AE$1335,'Mix Substation Location Summary'!$B$4:$B$1335,'DS by Location'!$B297)</f>
        <v>6542429.719999996</v>
      </c>
      <c r="G297" s="561">
        <f t="shared" si="62"/>
        <v>6880689.8899999959</v>
      </c>
      <c r="H297" s="299">
        <f>IF($O297="ISO",D297,IF($O297="Non-Iso",0,IF($O297="Trans Line",SUMIF(#REF!,B297,#REF!),IF($O297="Mix",SUMIF('Mix Substation Location Summary'!$B$4:$B$1316,B297,'Mix Substation Location Summary'!$R$4:$R$1316),"NOT FOUND"))))</f>
        <v>0</v>
      </c>
      <c r="I297" s="299">
        <f>IF($O297="ISO",E297,IF($O297="Non-Iso",0,IF($O297="Trans Line",SUMIF(#REF!,B297,#REF!),IF($O297="Mix",SUMIF('Mix Substation Location Summary'!$B$4:$B$1316,B297,'Mix Substation Location Summary'!$W$4:$W$1316),"NOT FOUND"))))</f>
        <v>0</v>
      </c>
      <c r="J297" s="299">
        <f>IF($O297="ISO",F297,IF($O297="Non-Iso",0,IF($O297="Trans Line",SUMIF(#REF!,$B297,#REF!),IF($O297="Mix",SUMIF('Mix Substation Location Summary'!$B$4:$B$1316,$B297,'Mix Substation Location Summary'!$AB$4:$AB$1316),"NOT FOUND"))))</f>
        <v>0</v>
      </c>
      <c r="K297" s="299">
        <f>IF($O297="ISO",0,IF($O297="Non-Iso",D297,IF($O297="Trans Line",SUMIF(#REF!,$B297,#REF!),IF($O297="Mix",SUMIF('Mix Substation Location Summary'!$B$4:$B$1316,$B297,'Mix Substation Location Summary'!$S$4:$S$1316)+SUMIF('Mix Substation Location Summary'!$B$4:$B$1316,$B297,'Mix Substation Location Summary'!$S$4:$S$1316),"NOT FOUND"))))</f>
        <v>17.46</v>
      </c>
      <c r="L297" s="299">
        <f>IF($O297="ISO",0,IF($O297="Non-Iso",E297,IF($O297="Trans Line",SUMIF(#REF!,$B297,#REF!),IF($O297="Mix",SUMIF('Mix Substation Location Summary'!$B$4:$B$1316,$B297,'Mix Substation Location Summary'!$X$4:$X$1316)+SUMIF('Mix Substation Location Summary'!$B$4:$B$1316,$B297,'Mix Substation Location Summary'!$Y$4:$Y$1316),"NOT FOUND"))))</f>
        <v>338242.70999999996</v>
      </c>
      <c r="M297" s="299">
        <f>IF($O297="ISO",0,IF($O297="Non-Iso",F297,IF($O297="Trans Line",SUMIF(#REF!,$B297,#REF!),IF($O297="Mix",SUMIF('Mix Substation Location Summary'!$B$4:$B$1316,$B297,'Mix Substation Location Summary'!$AC$4:$AC$1316)+SUMIF('Mix Substation Location Summary'!$B$4:$B$1316,$B297,'Mix Substation Location Summary'!$AD$4:$AD$1316),"NOT FOUND"))))</f>
        <v>6542429.719999996</v>
      </c>
      <c r="N297" s="562">
        <f t="shared" si="61"/>
        <v>0</v>
      </c>
      <c r="O297" s="546" t="s">
        <v>1316</v>
      </c>
      <c r="P297" s="546"/>
    </row>
    <row r="298" spans="1:16" x14ac:dyDescent="0.3">
      <c r="A298" s="448" t="s">
        <v>831</v>
      </c>
      <c r="B298" s="560">
        <v>5307</v>
      </c>
      <c r="C298" s="303" t="s">
        <v>1333</v>
      </c>
      <c r="D298" s="188">
        <f>SUMIFS('Mix Substation Location Summary'!$U$4:$U$1335,'Mix Substation Location Summary'!$B$4:$B$1335,'DS by Location'!$B298)</f>
        <v>2428.4499999999998</v>
      </c>
      <c r="E298" s="188">
        <f>SUMIFS('Mix Substation Location Summary'!$Z$4:$Z$1335,'Mix Substation Location Summary'!$B$4:$B$1335,'DS by Location'!$B298)</f>
        <v>0</v>
      </c>
      <c r="F298" s="188">
        <f>SUMIFS('Mix Substation Location Summary'!$AE$4:$AE$1335,'Mix Substation Location Summary'!$B$4:$B$1335,'DS by Location'!$B298)</f>
        <v>0</v>
      </c>
      <c r="G298" s="561">
        <f t="shared" si="62"/>
        <v>2428.4499999999998</v>
      </c>
      <c r="H298" s="299">
        <f>IF($O298="ISO",D298,IF($O298="Non-Iso",0,IF($O298="Trans Line",SUMIF(#REF!,B298,#REF!),IF($O298="Mix",SUMIF('Mix Substation Location Summary'!$B$4:$B$1316,B298,'Mix Substation Location Summary'!$R$4:$R$1316),"NOT FOUND"))))</f>
        <v>0</v>
      </c>
      <c r="I298" s="299">
        <f>IF($O298="ISO",E298,IF($O298="Non-Iso",0,IF($O298="Trans Line",SUMIF(#REF!,B298,#REF!),IF($O298="Mix",SUMIF('Mix Substation Location Summary'!$B$4:$B$1316,B298,'Mix Substation Location Summary'!$W$4:$W$1316),"NOT FOUND"))))</f>
        <v>0</v>
      </c>
      <c r="J298" s="299">
        <f>IF($O298="ISO",F298,IF($O298="Non-Iso",0,IF($O298="Trans Line",SUMIF(#REF!,$B298,#REF!),IF($O298="Mix",SUMIF('Mix Substation Location Summary'!$B$4:$B$1316,$B298,'Mix Substation Location Summary'!$AB$4:$AB$1316),"NOT FOUND"))))</f>
        <v>0</v>
      </c>
      <c r="K298" s="299">
        <f>IF($O298="ISO",0,IF($O298="Non-Iso",D298,IF($O298="Trans Line",SUMIF(#REF!,$B298,#REF!),IF($O298="Mix",SUMIF('Mix Substation Location Summary'!$B$4:$B$1316,$B298,'Mix Substation Location Summary'!$S$4:$S$1316)+SUMIF('Mix Substation Location Summary'!$B$4:$B$1316,$B298,'Mix Substation Location Summary'!$S$4:$S$1316),"NOT FOUND"))))</f>
        <v>2428.4499999999998</v>
      </c>
      <c r="L298" s="299">
        <f>IF($O298="ISO",0,IF($O298="Non-Iso",E298,IF($O298="Trans Line",SUMIF(#REF!,$B298,#REF!),IF($O298="Mix",SUMIF('Mix Substation Location Summary'!$B$4:$B$1316,$B298,'Mix Substation Location Summary'!$X$4:$X$1316)+SUMIF('Mix Substation Location Summary'!$B$4:$B$1316,$B298,'Mix Substation Location Summary'!$Y$4:$Y$1316),"NOT FOUND"))))</f>
        <v>0</v>
      </c>
      <c r="M298" s="299">
        <f>IF($O298="ISO",0,IF($O298="Non-Iso",F298,IF($O298="Trans Line",SUMIF(#REF!,$B298,#REF!),IF($O298="Mix",SUMIF('Mix Substation Location Summary'!$B$4:$B$1316,$B298,'Mix Substation Location Summary'!$AC$4:$AC$1316)+SUMIF('Mix Substation Location Summary'!$B$4:$B$1316,$B298,'Mix Substation Location Summary'!$AD$4:$AD$1316),"NOT FOUND"))))</f>
        <v>0</v>
      </c>
      <c r="N298" s="562">
        <f t="shared" si="61"/>
        <v>0</v>
      </c>
      <c r="O298" s="546" t="s">
        <v>1316</v>
      </c>
      <c r="P298" s="546"/>
    </row>
    <row r="299" spans="1:16" x14ac:dyDescent="0.3">
      <c r="A299" s="448" t="s">
        <v>832</v>
      </c>
      <c r="B299" s="560">
        <v>5308</v>
      </c>
      <c r="C299" s="303" t="s">
        <v>1334</v>
      </c>
      <c r="D299" s="188">
        <f>SUMIFS('Mix Substation Location Summary'!$U$4:$U$1335,'Mix Substation Location Summary'!$B$4:$B$1335,'DS by Location'!$B299)</f>
        <v>0</v>
      </c>
      <c r="E299" s="188">
        <f>SUMIFS('Mix Substation Location Summary'!$Z$4:$Z$1335,'Mix Substation Location Summary'!$B$4:$B$1335,'DS by Location'!$B299)</f>
        <v>79406.720000000001</v>
      </c>
      <c r="F299" s="188">
        <f>SUMIFS('Mix Substation Location Summary'!$AE$4:$AE$1335,'Mix Substation Location Summary'!$B$4:$B$1335,'DS by Location'!$B299)</f>
        <v>891082.61</v>
      </c>
      <c r="G299" s="561">
        <f t="shared" si="62"/>
        <v>970489.33</v>
      </c>
      <c r="H299" s="299">
        <f>IF($O299="ISO",D299,IF($O299="Non-Iso",0,IF($O299="Trans Line",SUMIF(#REF!,B299,#REF!),IF($O299="Mix",SUMIF('Mix Substation Location Summary'!$B$4:$B$1316,B299,'Mix Substation Location Summary'!$R$4:$R$1316),"NOT FOUND"))))</f>
        <v>0</v>
      </c>
      <c r="I299" s="299">
        <f>IF($O299="ISO",E299,IF($O299="Non-Iso",0,IF($O299="Trans Line",SUMIF(#REF!,B299,#REF!),IF($O299="Mix",SUMIF('Mix Substation Location Summary'!$B$4:$B$1316,B299,'Mix Substation Location Summary'!$W$4:$W$1316),"NOT FOUND"))))</f>
        <v>0</v>
      </c>
      <c r="J299" s="299">
        <f>IF($O299="ISO",F299,IF($O299="Non-Iso",0,IF($O299="Trans Line",SUMIF(#REF!,$B299,#REF!),IF($O299="Mix",SUMIF('Mix Substation Location Summary'!$B$4:$B$1316,$B299,'Mix Substation Location Summary'!$AB$4:$AB$1316),"NOT FOUND"))))</f>
        <v>0</v>
      </c>
      <c r="K299" s="299">
        <f>IF($O299="ISO",0,IF($O299="Non-Iso",D299,IF($O299="Trans Line",SUMIF(#REF!,$B299,#REF!),IF($O299="Mix",SUMIF('Mix Substation Location Summary'!$B$4:$B$1316,$B299,'Mix Substation Location Summary'!$S$4:$S$1316)+SUMIF('Mix Substation Location Summary'!$B$4:$B$1316,$B299,'Mix Substation Location Summary'!$S$4:$S$1316),"NOT FOUND"))))</f>
        <v>0</v>
      </c>
      <c r="L299" s="299">
        <f>IF($O299="ISO",0,IF($O299="Non-Iso",E299,IF($O299="Trans Line",SUMIF(#REF!,$B299,#REF!),IF($O299="Mix",SUMIF('Mix Substation Location Summary'!$B$4:$B$1316,$B299,'Mix Substation Location Summary'!$X$4:$X$1316)+SUMIF('Mix Substation Location Summary'!$B$4:$B$1316,$B299,'Mix Substation Location Summary'!$Y$4:$Y$1316),"NOT FOUND"))))</f>
        <v>79406.720000000001</v>
      </c>
      <c r="M299" s="299">
        <f>IF($O299="ISO",0,IF($O299="Non-Iso",F299,IF($O299="Trans Line",SUMIF(#REF!,$B299,#REF!),IF($O299="Mix",SUMIF('Mix Substation Location Summary'!$B$4:$B$1316,$B299,'Mix Substation Location Summary'!$AC$4:$AC$1316)+SUMIF('Mix Substation Location Summary'!$B$4:$B$1316,$B299,'Mix Substation Location Summary'!$AD$4:$AD$1316),"NOT FOUND"))))</f>
        <v>891082.61</v>
      </c>
      <c r="N299" s="562">
        <f t="shared" si="61"/>
        <v>0</v>
      </c>
      <c r="O299" s="546" t="s">
        <v>1316</v>
      </c>
      <c r="P299" s="546"/>
    </row>
    <row r="300" spans="1:16" x14ac:dyDescent="0.3">
      <c r="A300" s="448" t="s">
        <v>833</v>
      </c>
      <c r="B300" s="560">
        <v>5309</v>
      </c>
      <c r="C300" s="303" t="s">
        <v>1334</v>
      </c>
      <c r="D300" s="188">
        <f>SUMIFS('Mix Substation Location Summary'!$U$4:$U$1335,'Mix Substation Location Summary'!$B$4:$B$1335,'DS by Location'!$B300)</f>
        <v>1398.21</v>
      </c>
      <c r="E300" s="188">
        <f>SUMIFS('Mix Substation Location Summary'!$Z$4:$Z$1335,'Mix Substation Location Summary'!$B$4:$B$1335,'DS by Location'!$B300)</f>
        <v>214142.35</v>
      </c>
      <c r="F300" s="188">
        <f>SUMIFS('Mix Substation Location Summary'!$AE$4:$AE$1335,'Mix Substation Location Summary'!$B$4:$B$1335,'DS by Location'!$B300)</f>
        <v>13845231.300000001</v>
      </c>
      <c r="G300" s="561">
        <f t="shared" si="62"/>
        <v>14060771.860000001</v>
      </c>
      <c r="H300" s="299">
        <f>IF($O300="ISO",D300,IF($O300="Non-Iso",0,IF($O300="Trans Line",SUMIF(#REF!,B300,#REF!),IF($O300="Mix",SUMIF('Mix Substation Location Summary'!$B$4:$B$1316,B300,'Mix Substation Location Summary'!$R$4:$R$1316),"NOT FOUND"))))</f>
        <v>0</v>
      </c>
      <c r="I300" s="299">
        <f>IF($O300="ISO",E300,IF($O300="Non-Iso",0,IF($O300="Trans Line",SUMIF(#REF!,B300,#REF!),IF($O300="Mix",SUMIF('Mix Substation Location Summary'!$B$4:$B$1316,B300,'Mix Substation Location Summary'!$W$4:$W$1316),"NOT FOUND"))))</f>
        <v>0</v>
      </c>
      <c r="J300" s="299">
        <f>IF($O300="ISO",F300,IF($O300="Non-Iso",0,IF($O300="Trans Line",SUMIF(#REF!,$B300,#REF!),IF($O300="Mix",SUMIF('Mix Substation Location Summary'!$B$4:$B$1316,$B300,'Mix Substation Location Summary'!$AB$4:$AB$1316),"NOT FOUND"))))</f>
        <v>0</v>
      </c>
      <c r="K300" s="299">
        <f>IF($O300="ISO",0,IF($O300="Non-Iso",D300,IF($O300="Trans Line",SUMIF(#REF!,$B300,#REF!),IF($O300="Mix",SUMIF('Mix Substation Location Summary'!$B$4:$B$1316,$B300,'Mix Substation Location Summary'!$S$4:$S$1316)+SUMIF('Mix Substation Location Summary'!$B$4:$B$1316,$B300,'Mix Substation Location Summary'!$S$4:$S$1316),"NOT FOUND"))))</f>
        <v>1398.21</v>
      </c>
      <c r="L300" s="299">
        <f>IF($O300="ISO",0,IF($O300="Non-Iso",E300,IF($O300="Trans Line",SUMIF(#REF!,$B300,#REF!),IF($O300="Mix",SUMIF('Mix Substation Location Summary'!$B$4:$B$1316,$B300,'Mix Substation Location Summary'!$X$4:$X$1316)+SUMIF('Mix Substation Location Summary'!$B$4:$B$1316,$B300,'Mix Substation Location Summary'!$Y$4:$Y$1316),"NOT FOUND"))))</f>
        <v>214142.35</v>
      </c>
      <c r="M300" s="299">
        <f>IF($O300="ISO",0,IF($O300="Non-Iso",F300,IF($O300="Trans Line",SUMIF(#REF!,$B300,#REF!),IF($O300="Mix",SUMIF('Mix Substation Location Summary'!$B$4:$B$1316,$B300,'Mix Substation Location Summary'!$AC$4:$AC$1316)+SUMIF('Mix Substation Location Summary'!$B$4:$B$1316,$B300,'Mix Substation Location Summary'!$AD$4:$AD$1316),"NOT FOUND"))))</f>
        <v>13845231.300000001</v>
      </c>
      <c r="N300" s="562">
        <f t="shared" si="61"/>
        <v>0</v>
      </c>
      <c r="O300" s="546" t="s">
        <v>1316</v>
      </c>
      <c r="P300" s="546"/>
    </row>
    <row r="301" spans="1:16" x14ac:dyDescent="0.3">
      <c r="A301" s="448" t="s">
        <v>834</v>
      </c>
      <c r="B301" s="560">
        <v>5310</v>
      </c>
      <c r="C301" s="303" t="s">
        <v>1334</v>
      </c>
      <c r="D301" s="188">
        <f>SUMIFS('Mix Substation Location Summary'!$U$4:$U$1335,'Mix Substation Location Summary'!$B$4:$B$1335,'DS by Location'!$B301)</f>
        <v>45306.58</v>
      </c>
      <c r="E301" s="188">
        <f>SUMIFS('Mix Substation Location Summary'!$Z$4:$Z$1335,'Mix Substation Location Summary'!$B$4:$B$1335,'DS by Location'!$B301)</f>
        <v>725547.76</v>
      </c>
      <c r="F301" s="188">
        <f>SUMIFS('Mix Substation Location Summary'!$AE$4:$AE$1335,'Mix Substation Location Summary'!$B$4:$B$1335,'DS by Location'!$B301)</f>
        <v>12388153.140000019</v>
      </c>
      <c r="G301" s="561">
        <f t="shared" si="62"/>
        <v>13159007.480000019</v>
      </c>
      <c r="H301" s="299">
        <f>IF($O301="ISO",D301,IF($O301="Non-Iso",0,IF($O301="Trans Line",SUMIF(#REF!,B301,#REF!),IF($O301="Mix",SUMIF('Mix Substation Location Summary'!$B$4:$B$1316,B301,'Mix Substation Location Summary'!$R$4:$R$1316),"NOT FOUND"))))</f>
        <v>0</v>
      </c>
      <c r="I301" s="299">
        <f>IF($O301="ISO",E301,IF($O301="Non-Iso",0,IF($O301="Trans Line",SUMIF(#REF!,B301,#REF!),IF($O301="Mix",SUMIF('Mix Substation Location Summary'!$B$4:$B$1316,B301,'Mix Substation Location Summary'!$W$4:$W$1316),"NOT FOUND"))))</f>
        <v>0</v>
      </c>
      <c r="J301" s="299">
        <f>IF($O301="ISO",F301,IF($O301="Non-Iso",0,IF($O301="Trans Line",SUMIF(#REF!,$B301,#REF!),IF($O301="Mix",SUMIF('Mix Substation Location Summary'!$B$4:$B$1316,$B301,'Mix Substation Location Summary'!$AB$4:$AB$1316),"NOT FOUND"))))</f>
        <v>0</v>
      </c>
      <c r="K301" s="299">
        <f>IF($O301="ISO",0,IF($O301="Non-Iso",D301,IF($O301="Trans Line",SUMIF(#REF!,$B301,#REF!),IF($O301="Mix",SUMIF('Mix Substation Location Summary'!$B$4:$B$1316,$B301,'Mix Substation Location Summary'!$S$4:$S$1316)+SUMIF('Mix Substation Location Summary'!$B$4:$B$1316,$B301,'Mix Substation Location Summary'!$S$4:$S$1316),"NOT FOUND"))))</f>
        <v>45306.58</v>
      </c>
      <c r="L301" s="299">
        <f>IF($O301="ISO",0,IF($O301="Non-Iso",E301,IF($O301="Trans Line",SUMIF(#REF!,$B301,#REF!),IF($O301="Mix",SUMIF('Mix Substation Location Summary'!$B$4:$B$1316,$B301,'Mix Substation Location Summary'!$X$4:$X$1316)+SUMIF('Mix Substation Location Summary'!$B$4:$B$1316,$B301,'Mix Substation Location Summary'!$Y$4:$Y$1316),"NOT FOUND"))))</f>
        <v>725547.76</v>
      </c>
      <c r="M301" s="299">
        <f>IF($O301="ISO",0,IF($O301="Non-Iso",F301,IF($O301="Trans Line",SUMIF(#REF!,$B301,#REF!),IF($O301="Mix",SUMIF('Mix Substation Location Summary'!$B$4:$B$1316,$B301,'Mix Substation Location Summary'!$AC$4:$AC$1316)+SUMIF('Mix Substation Location Summary'!$B$4:$B$1316,$B301,'Mix Substation Location Summary'!$AD$4:$AD$1316),"NOT FOUND"))))</f>
        <v>12388153.140000019</v>
      </c>
      <c r="N301" s="562">
        <f t="shared" si="61"/>
        <v>0</v>
      </c>
      <c r="O301" s="546" t="s">
        <v>1316</v>
      </c>
      <c r="P301" s="546"/>
    </row>
    <row r="302" spans="1:16" x14ac:dyDescent="0.3">
      <c r="A302" s="448" t="s">
        <v>835</v>
      </c>
      <c r="B302" s="560">
        <v>5311</v>
      </c>
      <c r="C302" s="303" t="s">
        <v>1334</v>
      </c>
      <c r="D302" s="188">
        <f>SUMIFS('Mix Substation Location Summary'!$U$4:$U$1335,'Mix Substation Location Summary'!$B$4:$B$1335,'DS by Location'!$B302)</f>
        <v>9406.3799999999992</v>
      </c>
      <c r="E302" s="188">
        <f>SUMIFS('Mix Substation Location Summary'!$Z$4:$Z$1335,'Mix Substation Location Summary'!$B$4:$B$1335,'DS by Location'!$B302)</f>
        <v>879376.9</v>
      </c>
      <c r="F302" s="188">
        <f>SUMIFS('Mix Substation Location Summary'!$AE$4:$AE$1335,'Mix Substation Location Summary'!$B$4:$B$1335,'DS by Location'!$B302)</f>
        <v>3849188.1800000016</v>
      </c>
      <c r="G302" s="561">
        <f t="shared" si="62"/>
        <v>4737971.4600000018</v>
      </c>
      <c r="H302" s="299">
        <f>IF($O302="ISO",D302,IF($O302="Non-Iso",0,IF($O302="Trans Line",SUMIF(#REF!,B302,#REF!),IF($O302="Mix",SUMIF('Mix Substation Location Summary'!$B$4:$B$1316,B302,'Mix Substation Location Summary'!$R$4:$R$1316),"NOT FOUND"))))</f>
        <v>0</v>
      </c>
      <c r="I302" s="299">
        <f>IF($O302="ISO",E302,IF($O302="Non-Iso",0,IF($O302="Trans Line",SUMIF(#REF!,B302,#REF!),IF($O302="Mix",SUMIF('Mix Substation Location Summary'!$B$4:$B$1316,B302,'Mix Substation Location Summary'!$W$4:$W$1316),"NOT FOUND"))))</f>
        <v>0</v>
      </c>
      <c r="J302" s="299">
        <f>IF($O302="ISO",F302,IF($O302="Non-Iso",0,IF($O302="Trans Line",SUMIF(#REF!,$B302,#REF!),IF($O302="Mix",SUMIF('Mix Substation Location Summary'!$B$4:$B$1316,$B302,'Mix Substation Location Summary'!$AB$4:$AB$1316),"NOT FOUND"))))</f>
        <v>0</v>
      </c>
      <c r="K302" s="299">
        <f>IF($O302="ISO",0,IF($O302="Non-Iso",D302,IF($O302="Trans Line",SUMIF(#REF!,$B302,#REF!),IF($O302="Mix",SUMIF('Mix Substation Location Summary'!$B$4:$B$1316,$B302,'Mix Substation Location Summary'!$S$4:$S$1316)+SUMIF('Mix Substation Location Summary'!$B$4:$B$1316,$B302,'Mix Substation Location Summary'!$S$4:$S$1316),"NOT FOUND"))))</f>
        <v>9406.3799999999992</v>
      </c>
      <c r="L302" s="299">
        <f>IF($O302="ISO",0,IF($O302="Non-Iso",E302,IF($O302="Trans Line",SUMIF(#REF!,$B302,#REF!),IF($O302="Mix",SUMIF('Mix Substation Location Summary'!$B$4:$B$1316,$B302,'Mix Substation Location Summary'!$X$4:$X$1316)+SUMIF('Mix Substation Location Summary'!$B$4:$B$1316,$B302,'Mix Substation Location Summary'!$Y$4:$Y$1316),"NOT FOUND"))))</f>
        <v>879376.9</v>
      </c>
      <c r="M302" s="299">
        <f>IF($O302="ISO",0,IF($O302="Non-Iso",F302,IF($O302="Trans Line",SUMIF(#REF!,$B302,#REF!),IF($O302="Mix",SUMIF('Mix Substation Location Summary'!$B$4:$B$1316,$B302,'Mix Substation Location Summary'!$AC$4:$AC$1316)+SUMIF('Mix Substation Location Summary'!$B$4:$B$1316,$B302,'Mix Substation Location Summary'!$AD$4:$AD$1316),"NOT FOUND"))))</f>
        <v>3849188.1800000016</v>
      </c>
      <c r="N302" s="562">
        <f t="shared" si="61"/>
        <v>0</v>
      </c>
      <c r="O302" s="546" t="s">
        <v>1316</v>
      </c>
      <c r="P302" s="546"/>
    </row>
    <row r="303" spans="1:16" x14ac:dyDescent="0.3">
      <c r="A303" s="448" t="s">
        <v>836</v>
      </c>
      <c r="B303" s="560">
        <v>5312</v>
      </c>
      <c r="C303" s="303" t="s">
        <v>1334</v>
      </c>
      <c r="D303" s="188">
        <f>SUMIFS('Mix Substation Location Summary'!$U$4:$U$1335,'Mix Substation Location Summary'!$B$4:$B$1335,'DS by Location'!$B303)</f>
        <v>8311.15</v>
      </c>
      <c r="E303" s="188">
        <f>SUMIFS('Mix Substation Location Summary'!$Z$4:$Z$1335,'Mix Substation Location Summary'!$B$4:$B$1335,'DS by Location'!$B303)</f>
        <v>1139718.56</v>
      </c>
      <c r="F303" s="188">
        <f>SUMIFS('Mix Substation Location Summary'!$AE$4:$AE$1335,'Mix Substation Location Summary'!$B$4:$B$1335,'DS by Location'!$B303)</f>
        <v>21171160.210000001</v>
      </c>
      <c r="G303" s="561">
        <f t="shared" si="62"/>
        <v>22319189.920000002</v>
      </c>
      <c r="H303" s="299">
        <f>IF($O303="ISO",D303,IF($O303="Non-Iso",0,IF($O303="Trans Line",SUMIF(#REF!,B303,#REF!),IF($O303="Mix",SUMIF('Mix Substation Location Summary'!$B$4:$B$1316,B303,'Mix Substation Location Summary'!$R$4:$R$1316),"NOT FOUND"))))</f>
        <v>0</v>
      </c>
      <c r="I303" s="299">
        <f>IF($O303="ISO",E303,IF($O303="Non-Iso",0,IF($O303="Trans Line",SUMIF(#REF!,B303,#REF!),IF($O303="Mix",SUMIF('Mix Substation Location Summary'!$B$4:$B$1316,B303,'Mix Substation Location Summary'!$W$4:$W$1316),"NOT FOUND"))))</f>
        <v>0</v>
      </c>
      <c r="J303" s="299">
        <f>IF($O303="ISO",F303,IF($O303="Non-Iso",0,IF($O303="Trans Line",SUMIF(#REF!,$B303,#REF!),IF($O303="Mix",SUMIF('Mix Substation Location Summary'!$B$4:$B$1316,$B303,'Mix Substation Location Summary'!$AB$4:$AB$1316),"NOT FOUND"))))</f>
        <v>0</v>
      </c>
      <c r="K303" s="299">
        <f>IF($O303="ISO",0,IF($O303="Non-Iso",D303,IF($O303="Trans Line",SUMIF(#REF!,$B303,#REF!),IF($O303="Mix",SUMIF('Mix Substation Location Summary'!$B$4:$B$1316,$B303,'Mix Substation Location Summary'!$S$4:$S$1316)+SUMIF('Mix Substation Location Summary'!$B$4:$B$1316,$B303,'Mix Substation Location Summary'!$S$4:$S$1316),"NOT FOUND"))))</f>
        <v>8311.15</v>
      </c>
      <c r="L303" s="299">
        <f>IF($O303="ISO",0,IF($O303="Non-Iso",E303,IF($O303="Trans Line",SUMIF(#REF!,$B303,#REF!),IF($O303="Mix",SUMIF('Mix Substation Location Summary'!$B$4:$B$1316,$B303,'Mix Substation Location Summary'!$X$4:$X$1316)+SUMIF('Mix Substation Location Summary'!$B$4:$B$1316,$B303,'Mix Substation Location Summary'!$Y$4:$Y$1316),"NOT FOUND"))))</f>
        <v>1139718.56</v>
      </c>
      <c r="M303" s="299">
        <f>IF($O303="ISO",0,IF($O303="Non-Iso",F303,IF($O303="Trans Line",SUMIF(#REF!,$B303,#REF!),IF($O303="Mix",SUMIF('Mix Substation Location Summary'!$B$4:$B$1316,$B303,'Mix Substation Location Summary'!$AC$4:$AC$1316)+SUMIF('Mix Substation Location Summary'!$B$4:$B$1316,$B303,'Mix Substation Location Summary'!$AD$4:$AD$1316),"NOT FOUND"))))</f>
        <v>21171160.210000001</v>
      </c>
      <c r="N303" s="562">
        <f t="shared" si="61"/>
        <v>0</v>
      </c>
      <c r="O303" s="546" t="s">
        <v>1316</v>
      </c>
      <c r="P303" s="546"/>
    </row>
    <row r="304" spans="1:16" x14ac:dyDescent="0.3">
      <c r="A304" s="448" t="s">
        <v>837</v>
      </c>
      <c r="B304" s="560">
        <v>5313</v>
      </c>
      <c r="C304" s="303" t="s">
        <v>1334</v>
      </c>
      <c r="D304" s="188">
        <f>SUMIFS('Mix Substation Location Summary'!$U$4:$U$1335,'Mix Substation Location Summary'!$B$4:$B$1335,'DS by Location'!$B304)</f>
        <v>0</v>
      </c>
      <c r="E304" s="188">
        <f>SUMIFS('Mix Substation Location Summary'!$Z$4:$Z$1335,'Mix Substation Location Summary'!$B$4:$B$1335,'DS by Location'!$B304)</f>
        <v>5323.65</v>
      </c>
      <c r="F304" s="188">
        <f>SUMIFS('Mix Substation Location Summary'!$AE$4:$AE$1335,'Mix Substation Location Summary'!$B$4:$B$1335,'DS by Location'!$B304)</f>
        <v>274662.44</v>
      </c>
      <c r="G304" s="561">
        <f t="shared" si="62"/>
        <v>279986.09000000003</v>
      </c>
      <c r="H304" s="299">
        <f>IF($O304="ISO",D304,IF($O304="Non-Iso",0,IF($O304="Trans Line",SUMIF(#REF!,B304,#REF!),IF($O304="Mix",SUMIF('Mix Substation Location Summary'!$B$4:$B$1316,B304,'Mix Substation Location Summary'!$R$4:$R$1316),"NOT FOUND"))))</f>
        <v>0</v>
      </c>
      <c r="I304" s="299">
        <f>IF($O304="ISO",E304,IF($O304="Non-Iso",0,IF($O304="Trans Line",SUMIF(#REF!,B304,#REF!),IF($O304="Mix",SUMIF('Mix Substation Location Summary'!$B$4:$B$1316,B304,'Mix Substation Location Summary'!$W$4:$W$1316),"NOT FOUND"))))</f>
        <v>0</v>
      </c>
      <c r="J304" s="299">
        <f>IF($O304="ISO",F304,IF($O304="Non-Iso",0,IF($O304="Trans Line",SUMIF(#REF!,$B304,#REF!),IF($O304="Mix",SUMIF('Mix Substation Location Summary'!$B$4:$B$1316,$B304,'Mix Substation Location Summary'!$AB$4:$AB$1316),"NOT FOUND"))))</f>
        <v>0</v>
      </c>
      <c r="K304" s="299">
        <f>IF($O304="ISO",0,IF($O304="Non-Iso",D304,IF($O304="Trans Line",SUMIF(#REF!,$B304,#REF!),IF($O304="Mix",SUMIF('Mix Substation Location Summary'!$B$4:$B$1316,$B304,'Mix Substation Location Summary'!$S$4:$S$1316)+SUMIF('Mix Substation Location Summary'!$B$4:$B$1316,$B304,'Mix Substation Location Summary'!$S$4:$S$1316),"NOT FOUND"))))</f>
        <v>0</v>
      </c>
      <c r="L304" s="299">
        <f>IF($O304="ISO",0,IF($O304="Non-Iso",E304,IF($O304="Trans Line",SUMIF(#REF!,$B304,#REF!),IF($O304="Mix",SUMIF('Mix Substation Location Summary'!$B$4:$B$1316,$B304,'Mix Substation Location Summary'!$X$4:$X$1316)+SUMIF('Mix Substation Location Summary'!$B$4:$B$1316,$B304,'Mix Substation Location Summary'!$Y$4:$Y$1316),"NOT FOUND"))))</f>
        <v>5323.65</v>
      </c>
      <c r="M304" s="299">
        <f>IF($O304="ISO",0,IF($O304="Non-Iso",F304,IF($O304="Trans Line",SUMIF(#REF!,$B304,#REF!),IF($O304="Mix",SUMIF('Mix Substation Location Summary'!$B$4:$B$1316,$B304,'Mix Substation Location Summary'!$AC$4:$AC$1316)+SUMIF('Mix Substation Location Summary'!$B$4:$B$1316,$B304,'Mix Substation Location Summary'!$AD$4:$AD$1316),"NOT FOUND"))))</f>
        <v>274662.44</v>
      </c>
      <c r="N304" s="562">
        <f t="shared" si="61"/>
        <v>0</v>
      </c>
      <c r="O304" s="546" t="s">
        <v>1316</v>
      </c>
      <c r="P304" s="546"/>
    </row>
    <row r="305" spans="1:16" x14ac:dyDescent="0.3">
      <c r="A305" s="448" t="s">
        <v>838</v>
      </c>
      <c r="B305" s="560">
        <v>5315</v>
      </c>
      <c r="C305" s="303" t="s">
        <v>1334</v>
      </c>
      <c r="D305" s="188">
        <f>SUMIFS('Mix Substation Location Summary'!$U$4:$U$1335,'Mix Substation Location Summary'!$B$4:$B$1335,'DS by Location'!$B305)</f>
        <v>601.42999999999995</v>
      </c>
      <c r="E305" s="188">
        <f>SUMIFS('Mix Substation Location Summary'!$Z$4:$Z$1335,'Mix Substation Location Summary'!$B$4:$B$1335,'DS by Location'!$B305)</f>
        <v>753984.95</v>
      </c>
      <c r="F305" s="188">
        <f>SUMIFS('Mix Substation Location Summary'!$AE$4:$AE$1335,'Mix Substation Location Summary'!$B$4:$B$1335,'DS by Location'!$B305)</f>
        <v>7327066.090000011</v>
      </c>
      <c r="G305" s="561">
        <f t="shared" si="62"/>
        <v>8081652.4700000109</v>
      </c>
      <c r="H305" s="299">
        <f>IF($O305="ISO",D305,IF($O305="Non-Iso",0,IF($O305="Trans Line",SUMIF(#REF!,B305,#REF!),IF($O305="Mix",SUMIF('Mix Substation Location Summary'!$B$4:$B$1316,B305,'Mix Substation Location Summary'!$R$4:$R$1316),"NOT FOUND"))))</f>
        <v>0</v>
      </c>
      <c r="I305" s="299">
        <f>IF($O305="ISO",E305,IF($O305="Non-Iso",0,IF($O305="Trans Line",SUMIF(#REF!,B305,#REF!),IF($O305="Mix",SUMIF('Mix Substation Location Summary'!$B$4:$B$1316,B305,'Mix Substation Location Summary'!$W$4:$W$1316),"NOT FOUND"))))</f>
        <v>0</v>
      </c>
      <c r="J305" s="299">
        <f>IF($O305="ISO",F305,IF($O305="Non-Iso",0,IF($O305="Trans Line",SUMIF(#REF!,$B305,#REF!),IF($O305="Mix",SUMIF('Mix Substation Location Summary'!$B$4:$B$1316,$B305,'Mix Substation Location Summary'!$AB$4:$AB$1316),"NOT FOUND"))))</f>
        <v>0</v>
      </c>
      <c r="K305" s="299">
        <f>IF($O305="ISO",0,IF($O305="Non-Iso",D305,IF($O305="Trans Line",SUMIF(#REF!,$B305,#REF!),IF($O305="Mix",SUMIF('Mix Substation Location Summary'!$B$4:$B$1316,$B305,'Mix Substation Location Summary'!$S$4:$S$1316)+SUMIF('Mix Substation Location Summary'!$B$4:$B$1316,$B305,'Mix Substation Location Summary'!$S$4:$S$1316),"NOT FOUND"))))</f>
        <v>601.42999999999995</v>
      </c>
      <c r="L305" s="299">
        <f>IF($O305="ISO",0,IF($O305="Non-Iso",E305,IF($O305="Trans Line",SUMIF(#REF!,$B305,#REF!),IF($O305="Mix",SUMIF('Mix Substation Location Summary'!$B$4:$B$1316,$B305,'Mix Substation Location Summary'!$X$4:$X$1316)+SUMIF('Mix Substation Location Summary'!$B$4:$B$1316,$B305,'Mix Substation Location Summary'!$Y$4:$Y$1316),"NOT FOUND"))))</f>
        <v>753984.95</v>
      </c>
      <c r="M305" s="299">
        <f>IF($O305="ISO",0,IF($O305="Non-Iso",F305,IF($O305="Trans Line",SUMIF(#REF!,$B305,#REF!),IF($O305="Mix",SUMIF('Mix Substation Location Summary'!$B$4:$B$1316,$B305,'Mix Substation Location Summary'!$AC$4:$AC$1316)+SUMIF('Mix Substation Location Summary'!$B$4:$B$1316,$B305,'Mix Substation Location Summary'!$AD$4:$AD$1316),"NOT FOUND"))))</f>
        <v>7327066.090000011</v>
      </c>
      <c r="N305" s="562">
        <f t="shared" si="61"/>
        <v>0</v>
      </c>
      <c r="O305" s="546" t="s">
        <v>1316</v>
      </c>
      <c r="P305" s="546"/>
    </row>
    <row r="306" spans="1:16" x14ac:dyDescent="0.3">
      <c r="A306" s="448" t="s">
        <v>839</v>
      </c>
      <c r="B306" s="560">
        <v>5316</v>
      </c>
      <c r="C306" s="303" t="s">
        <v>1334</v>
      </c>
      <c r="D306" s="188">
        <f>SUMIFS('Mix Substation Location Summary'!$U$4:$U$1335,'Mix Substation Location Summary'!$B$4:$B$1335,'DS by Location'!$B306)</f>
        <v>2554.34</v>
      </c>
      <c r="E306" s="188">
        <f>SUMIFS('Mix Substation Location Summary'!$Z$4:$Z$1335,'Mix Substation Location Summary'!$B$4:$B$1335,'DS by Location'!$B306)</f>
        <v>898778.77999999991</v>
      </c>
      <c r="F306" s="188">
        <f>SUMIFS('Mix Substation Location Summary'!$AE$4:$AE$1335,'Mix Substation Location Summary'!$B$4:$B$1335,'DS by Location'!$B306)</f>
        <v>5176116.8500000006</v>
      </c>
      <c r="G306" s="561">
        <f t="shared" si="62"/>
        <v>6077449.9700000007</v>
      </c>
      <c r="H306" s="299">
        <f>IF($O306="ISO",D306,IF($O306="Non-Iso",0,IF($O306="Trans Line",SUMIF(#REF!,B306,#REF!),IF($O306="Mix",SUMIF('Mix Substation Location Summary'!$B$4:$B$1316,B306,'Mix Substation Location Summary'!$R$4:$R$1316),"NOT FOUND"))))</f>
        <v>0</v>
      </c>
      <c r="I306" s="299">
        <f>IF($O306="ISO",E306,IF($O306="Non-Iso",0,IF($O306="Trans Line",SUMIF(#REF!,B306,#REF!),IF($O306="Mix",SUMIF('Mix Substation Location Summary'!$B$4:$B$1316,B306,'Mix Substation Location Summary'!$W$4:$W$1316),"NOT FOUND"))))</f>
        <v>0</v>
      </c>
      <c r="J306" s="299">
        <f>IF($O306="ISO",F306,IF($O306="Non-Iso",0,IF($O306="Trans Line",SUMIF(#REF!,$B306,#REF!),IF($O306="Mix",SUMIF('Mix Substation Location Summary'!$B$4:$B$1316,$B306,'Mix Substation Location Summary'!$AB$4:$AB$1316),"NOT FOUND"))))</f>
        <v>0</v>
      </c>
      <c r="K306" s="299">
        <f>IF($O306="ISO",0,IF($O306="Non-Iso",D306,IF($O306="Trans Line",SUMIF(#REF!,$B306,#REF!),IF($O306="Mix",SUMIF('Mix Substation Location Summary'!$B$4:$B$1316,$B306,'Mix Substation Location Summary'!$S$4:$S$1316)+SUMIF('Mix Substation Location Summary'!$B$4:$B$1316,$B306,'Mix Substation Location Summary'!$S$4:$S$1316),"NOT FOUND"))))</f>
        <v>2554.34</v>
      </c>
      <c r="L306" s="299">
        <f>IF($O306="ISO",0,IF($O306="Non-Iso",E306,IF($O306="Trans Line",SUMIF(#REF!,$B306,#REF!),IF($O306="Mix",SUMIF('Mix Substation Location Summary'!$B$4:$B$1316,$B306,'Mix Substation Location Summary'!$X$4:$X$1316)+SUMIF('Mix Substation Location Summary'!$B$4:$B$1316,$B306,'Mix Substation Location Summary'!$Y$4:$Y$1316),"NOT FOUND"))))</f>
        <v>898778.77999999991</v>
      </c>
      <c r="M306" s="299">
        <f>IF($O306="ISO",0,IF($O306="Non-Iso",F306,IF($O306="Trans Line",SUMIF(#REF!,$B306,#REF!),IF($O306="Mix",SUMIF('Mix Substation Location Summary'!$B$4:$B$1316,$B306,'Mix Substation Location Summary'!$AC$4:$AC$1316)+SUMIF('Mix Substation Location Summary'!$B$4:$B$1316,$B306,'Mix Substation Location Summary'!$AD$4:$AD$1316),"NOT FOUND"))))</f>
        <v>5176116.8500000006</v>
      </c>
      <c r="N306" s="562">
        <f t="shared" si="61"/>
        <v>0</v>
      </c>
      <c r="O306" s="546" t="s">
        <v>1316</v>
      </c>
      <c r="P306" s="546"/>
    </row>
    <row r="307" spans="1:16" x14ac:dyDescent="0.3">
      <c r="A307" s="448" t="s">
        <v>840</v>
      </c>
      <c r="B307" s="560">
        <v>5317</v>
      </c>
      <c r="C307" s="303" t="s">
        <v>1334</v>
      </c>
      <c r="D307" s="188">
        <f>SUMIFS('Mix Substation Location Summary'!$U$4:$U$1335,'Mix Substation Location Summary'!$B$4:$B$1335,'DS by Location'!$B307)</f>
        <v>4388.67</v>
      </c>
      <c r="E307" s="188">
        <f>SUMIFS('Mix Substation Location Summary'!$Z$4:$Z$1335,'Mix Substation Location Summary'!$B$4:$B$1335,'DS by Location'!$B307)</f>
        <v>261226.50000000003</v>
      </c>
      <c r="F307" s="188">
        <f>SUMIFS('Mix Substation Location Summary'!$AE$4:$AE$1335,'Mix Substation Location Summary'!$B$4:$B$1335,'DS by Location'!$B307)</f>
        <v>7216336.5599999996</v>
      </c>
      <c r="G307" s="561">
        <f t="shared" si="62"/>
        <v>7481951.7299999995</v>
      </c>
      <c r="H307" s="299">
        <f>IF($O307="ISO",D307,IF($O307="Non-Iso",0,IF($O307="Trans Line",SUMIF(#REF!,B307,#REF!),IF($O307="Mix",SUMIF('Mix Substation Location Summary'!$B$4:$B$1316,B307,'Mix Substation Location Summary'!$R$4:$R$1316),"NOT FOUND"))))</f>
        <v>0</v>
      </c>
      <c r="I307" s="299">
        <f>IF($O307="ISO",E307,IF($O307="Non-Iso",0,IF($O307="Trans Line",SUMIF(#REF!,B307,#REF!),IF($O307="Mix",SUMIF('Mix Substation Location Summary'!$B$4:$B$1316,B307,'Mix Substation Location Summary'!$W$4:$W$1316),"NOT FOUND"))))</f>
        <v>0</v>
      </c>
      <c r="J307" s="299">
        <f>IF($O307="ISO",F307,IF($O307="Non-Iso",0,IF($O307="Trans Line",SUMIF(#REF!,$B307,#REF!),IF($O307="Mix",SUMIF('Mix Substation Location Summary'!$B$4:$B$1316,$B307,'Mix Substation Location Summary'!$AB$4:$AB$1316),"NOT FOUND"))))</f>
        <v>0</v>
      </c>
      <c r="K307" s="299">
        <f>IF($O307="ISO",0,IF($O307="Non-Iso",D307,IF($O307="Trans Line",SUMIF(#REF!,$B307,#REF!),IF($O307="Mix",SUMIF('Mix Substation Location Summary'!$B$4:$B$1316,$B307,'Mix Substation Location Summary'!$S$4:$S$1316)+SUMIF('Mix Substation Location Summary'!$B$4:$B$1316,$B307,'Mix Substation Location Summary'!$S$4:$S$1316),"NOT FOUND"))))</f>
        <v>4388.67</v>
      </c>
      <c r="L307" s="299">
        <f>IF($O307="ISO",0,IF($O307="Non-Iso",E307,IF($O307="Trans Line",SUMIF(#REF!,$B307,#REF!),IF($O307="Mix",SUMIF('Mix Substation Location Summary'!$B$4:$B$1316,$B307,'Mix Substation Location Summary'!$X$4:$X$1316)+SUMIF('Mix Substation Location Summary'!$B$4:$B$1316,$B307,'Mix Substation Location Summary'!$Y$4:$Y$1316),"NOT FOUND"))))</f>
        <v>261226.50000000003</v>
      </c>
      <c r="M307" s="299">
        <f>IF($O307="ISO",0,IF($O307="Non-Iso",F307,IF($O307="Trans Line",SUMIF(#REF!,$B307,#REF!),IF($O307="Mix",SUMIF('Mix Substation Location Summary'!$B$4:$B$1316,$B307,'Mix Substation Location Summary'!$AC$4:$AC$1316)+SUMIF('Mix Substation Location Summary'!$B$4:$B$1316,$B307,'Mix Substation Location Summary'!$AD$4:$AD$1316),"NOT FOUND"))))</f>
        <v>7216336.5599999996</v>
      </c>
      <c r="N307" s="562">
        <f t="shared" si="61"/>
        <v>0</v>
      </c>
      <c r="O307" s="546" t="s">
        <v>1316</v>
      </c>
      <c r="P307" s="546"/>
    </row>
    <row r="308" spans="1:16" x14ac:dyDescent="0.3">
      <c r="A308" s="448" t="s">
        <v>841</v>
      </c>
      <c r="B308" s="560">
        <v>5318</v>
      </c>
      <c r="C308" s="303" t="s">
        <v>1334</v>
      </c>
      <c r="D308" s="188">
        <f>SUMIFS('Mix Substation Location Summary'!$U$4:$U$1335,'Mix Substation Location Summary'!$B$4:$B$1335,'DS by Location'!$B308)</f>
        <v>0</v>
      </c>
      <c r="E308" s="188">
        <f>SUMIFS('Mix Substation Location Summary'!$Z$4:$Z$1335,'Mix Substation Location Summary'!$B$4:$B$1335,'DS by Location'!$B308)</f>
        <v>19022.18</v>
      </c>
      <c r="F308" s="188">
        <f>SUMIFS('Mix Substation Location Summary'!$AE$4:$AE$1335,'Mix Substation Location Summary'!$B$4:$B$1335,'DS by Location'!$B308)</f>
        <v>983348.40999999992</v>
      </c>
      <c r="G308" s="561">
        <f t="shared" si="62"/>
        <v>1002370.59</v>
      </c>
      <c r="H308" s="299">
        <f>IF($O308="ISO",D308,IF($O308="Non-Iso",0,IF($O308="Trans Line",SUMIF(#REF!,B308,#REF!),IF($O308="Mix",SUMIF('Mix Substation Location Summary'!$B$4:$B$1316,B308,'Mix Substation Location Summary'!$R$4:$R$1316),"NOT FOUND"))))</f>
        <v>0</v>
      </c>
      <c r="I308" s="299">
        <f>IF($O308="ISO",E308,IF($O308="Non-Iso",0,IF($O308="Trans Line",SUMIF(#REF!,B308,#REF!),IF($O308="Mix",SUMIF('Mix Substation Location Summary'!$B$4:$B$1316,B308,'Mix Substation Location Summary'!$W$4:$W$1316),"NOT FOUND"))))</f>
        <v>0</v>
      </c>
      <c r="J308" s="299">
        <f>IF($O308="ISO",F308,IF($O308="Non-Iso",0,IF($O308="Trans Line",SUMIF(#REF!,$B308,#REF!),IF($O308="Mix",SUMIF('Mix Substation Location Summary'!$B$4:$B$1316,$B308,'Mix Substation Location Summary'!$AB$4:$AB$1316),"NOT FOUND"))))</f>
        <v>0</v>
      </c>
      <c r="K308" s="299">
        <f>IF($O308="ISO",0,IF($O308="Non-Iso",D308,IF($O308="Trans Line",SUMIF(#REF!,$B308,#REF!),IF($O308="Mix",SUMIF('Mix Substation Location Summary'!$B$4:$B$1316,$B308,'Mix Substation Location Summary'!$S$4:$S$1316)+SUMIF('Mix Substation Location Summary'!$B$4:$B$1316,$B308,'Mix Substation Location Summary'!$S$4:$S$1316),"NOT FOUND"))))</f>
        <v>0</v>
      </c>
      <c r="L308" s="299">
        <f>IF($O308="ISO",0,IF($O308="Non-Iso",E308,IF($O308="Trans Line",SUMIF(#REF!,$B308,#REF!),IF($O308="Mix",SUMIF('Mix Substation Location Summary'!$B$4:$B$1316,$B308,'Mix Substation Location Summary'!$X$4:$X$1316)+SUMIF('Mix Substation Location Summary'!$B$4:$B$1316,$B308,'Mix Substation Location Summary'!$Y$4:$Y$1316),"NOT FOUND"))))</f>
        <v>19022.18</v>
      </c>
      <c r="M308" s="299">
        <f>IF($O308="ISO",0,IF($O308="Non-Iso",F308,IF($O308="Trans Line",SUMIF(#REF!,$B308,#REF!),IF($O308="Mix",SUMIF('Mix Substation Location Summary'!$B$4:$B$1316,$B308,'Mix Substation Location Summary'!$AC$4:$AC$1316)+SUMIF('Mix Substation Location Summary'!$B$4:$B$1316,$B308,'Mix Substation Location Summary'!$AD$4:$AD$1316),"NOT FOUND"))))</f>
        <v>983348.40999999992</v>
      </c>
      <c r="N308" s="562">
        <f t="shared" si="61"/>
        <v>0</v>
      </c>
      <c r="O308" s="546" t="s">
        <v>1316</v>
      </c>
      <c r="P308" s="546"/>
    </row>
    <row r="309" spans="1:16" x14ac:dyDescent="0.3">
      <c r="A309" s="448" t="s">
        <v>842</v>
      </c>
      <c r="B309" s="560">
        <v>5319</v>
      </c>
      <c r="C309" s="303" t="s">
        <v>1334</v>
      </c>
      <c r="D309" s="188">
        <f>SUMIFS('Mix Substation Location Summary'!$U$4:$U$1335,'Mix Substation Location Summary'!$B$4:$B$1335,'DS by Location'!$B309)</f>
        <v>2251.48</v>
      </c>
      <c r="E309" s="188">
        <f>SUMIFS('Mix Substation Location Summary'!$Z$4:$Z$1335,'Mix Substation Location Summary'!$B$4:$B$1335,'DS by Location'!$B309)</f>
        <v>592120.12</v>
      </c>
      <c r="F309" s="188">
        <f>SUMIFS('Mix Substation Location Summary'!$AE$4:$AE$1335,'Mix Substation Location Summary'!$B$4:$B$1335,'DS by Location'!$B309)</f>
        <v>8316951.3399999999</v>
      </c>
      <c r="G309" s="561">
        <f t="shared" si="62"/>
        <v>8911322.9399999995</v>
      </c>
      <c r="H309" s="299">
        <f>IF($O309="ISO",D309,IF($O309="Non-Iso",0,IF($O309="Trans Line",SUMIF(#REF!,B309,#REF!),IF($O309="Mix",SUMIF('Mix Substation Location Summary'!$B$4:$B$1316,B309,'Mix Substation Location Summary'!$R$4:$R$1316),"NOT FOUND"))))</f>
        <v>0</v>
      </c>
      <c r="I309" s="299">
        <f>IF($O309="ISO",E309,IF($O309="Non-Iso",0,IF($O309="Trans Line",SUMIF(#REF!,B309,#REF!),IF($O309="Mix",SUMIF('Mix Substation Location Summary'!$B$4:$B$1316,B309,'Mix Substation Location Summary'!$W$4:$W$1316),"NOT FOUND"))))</f>
        <v>0</v>
      </c>
      <c r="J309" s="299">
        <f>IF($O309="ISO",F309,IF($O309="Non-Iso",0,IF($O309="Trans Line",SUMIF(#REF!,$B309,#REF!),IF($O309="Mix",SUMIF('Mix Substation Location Summary'!$B$4:$B$1316,$B309,'Mix Substation Location Summary'!$AB$4:$AB$1316),"NOT FOUND"))))</f>
        <v>0</v>
      </c>
      <c r="K309" s="299">
        <f>IF($O309="ISO",0,IF($O309="Non-Iso",D309,IF($O309="Trans Line",SUMIF(#REF!,$B309,#REF!),IF($O309="Mix",SUMIF('Mix Substation Location Summary'!$B$4:$B$1316,$B309,'Mix Substation Location Summary'!$S$4:$S$1316)+SUMIF('Mix Substation Location Summary'!$B$4:$B$1316,$B309,'Mix Substation Location Summary'!$S$4:$S$1316),"NOT FOUND"))))</f>
        <v>2251.48</v>
      </c>
      <c r="L309" s="299">
        <f>IF($O309="ISO",0,IF($O309="Non-Iso",E309,IF($O309="Trans Line",SUMIF(#REF!,$B309,#REF!),IF($O309="Mix",SUMIF('Mix Substation Location Summary'!$B$4:$B$1316,$B309,'Mix Substation Location Summary'!$X$4:$X$1316)+SUMIF('Mix Substation Location Summary'!$B$4:$B$1316,$B309,'Mix Substation Location Summary'!$Y$4:$Y$1316),"NOT FOUND"))))</f>
        <v>592120.12</v>
      </c>
      <c r="M309" s="299">
        <f>IF($O309="ISO",0,IF($O309="Non-Iso",F309,IF($O309="Trans Line",SUMIF(#REF!,$B309,#REF!),IF($O309="Mix",SUMIF('Mix Substation Location Summary'!$B$4:$B$1316,$B309,'Mix Substation Location Summary'!$AC$4:$AC$1316)+SUMIF('Mix Substation Location Summary'!$B$4:$B$1316,$B309,'Mix Substation Location Summary'!$AD$4:$AD$1316),"NOT FOUND"))))</f>
        <v>8316951.3399999999</v>
      </c>
      <c r="N309" s="562">
        <f t="shared" si="61"/>
        <v>0</v>
      </c>
      <c r="O309" s="546" t="s">
        <v>1316</v>
      </c>
      <c r="P309" s="546"/>
    </row>
    <row r="310" spans="1:16" x14ac:dyDescent="0.3">
      <c r="A310" s="448" t="s">
        <v>843</v>
      </c>
      <c r="B310" s="560">
        <v>5320</v>
      </c>
      <c r="C310" s="303" t="s">
        <v>1334</v>
      </c>
      <c r="D310" s="188">
        <f>SUMIFS('Mix Substation Location Summary'!$U$4:$U$1335,'Mix Substation Location Summary'!$B$4:$B$1335,'DS by Location'!$B310)</f>
        <v>1554.23</v>
      </c>
      <c r="E310" s="188">
        <f>SUMIFS('Mix Substation Location Summary'!$Z$4:$Z$1335,'Mix Substation Location Summary'!$B$4:$B$1335,'DS by Location'!$B310)</f>
        <v>254974.40000000002</v>
      </c>
      <c r="F310" s="188">
        <f>SUMIFS('Mix Substation Location Summary'!$AE$4:$AE$1335,'Mix Substation Location Summary'!$B$4:$B$1335,'DS by Location'!$B310)</f>
        <v>17348619.300000001</v>
      </c>
      <c r="G310" s="561">
        <f t="shared" si="62"/>
        <v>17605147.93</v>
      </c>
      <c r="H310" s="299">
        <f>IF($O310="ISO",D310,IF($O310="Non-Iso",0,IF($O310="Trans Line",SUMIF(#REF!,B310,#REF!),IF($O310="Mix",SUMIF('Mix Substation Location Summary'!$B$4:$B$1316,B310,'Mix Substation Location Summary'!$R$4:$R$1316),"NOT FOUND"))))</f>
        <v>0</v>
      </c>
      <c r="I310" s="299">
        <f>IF($O310="ISO",E310,IF($O310="Non-Iso",0,IF($O310="Trans Line",SUMIF(#REF!,B310,#REF!),IF($O310="Mix",SUMIF('Mix Substation Location Summary'!$B$4:$B$1316,B310,'Mix Substation Location Summary'!$W$4:$W$1316),"NOT FOUND"))))</f>
        <v>0</v>
      </c>
      <c r="J310" s="299">
        <f>IF($O310="ISO",F310,IF($O310="Non-Iso",0,IF($O310="Trans Line",SUMIF(#REF!,$B310,#REF!),IF($O310="Mix",SUMIF('Mix Substation Location Summary'!$B$4:$B$1316,$B310,'Mix Substation Location Summary'!$AB$4:$AB$1316),"NOT FOUND"))))</f>
        <v>0</v>
      </c>
      <c r="K310" s="299">
        <f>IF($O310="ISO",0,IF($O310="Non-Iso",D310,IF($O310="Trans Line",SUMIF(#REF!,$B310,#REF!),IF($O310="Mix",SUMIF('Mix Substation Location Summary'!$B$4:$B$1316,$B310,'Mix Substation Location Summary'!$S$4:$S$1316)+SUMIF('Mix Substation Location Summary'!$B$4:$B$1316,$B310,'Mix Substation Location Summary'!$S$4:$S$1316),"NOT FOUND"))))</f>
        <v>1554.23</v>
      </c>
      <c r="L310" s="299">
        <f>IF($O310="ISO",0,IF($O310="Non-Iso",E310,IF($O310="Trans Line",SUMIF(#REF!,$B310,#REF!),IF($O310="Mix",SUMIF('Mix Substation Location Summary'!$B$4:$B$1316,$B310,'Mix Substation Location Summary'!$X$4:$X$1316)+SUMIF('Mix Substation Location Summary'!$B$4:$B$1316,$B310,'Mix Substation Location Summary'!$Y$4:$Y$1316),"NOT FOUND"))))</f>
        <v>254974.40000000002</v>
      </c>
      <c r="M310" s="299">
        <f>IF($O310="ISO",0,IF($O310="Non-Iso",F310,IF($O310="Trans Line",SUMIF(#REF!,$B310,#REF!),IF($O310="Mix",SUMIF('Mix Substation Location Summary'!$B$4:$B$1316,$B310,'Mix Substation Location Summary'!$AC$4:$AC$1316)+SUMIF('Mix Substation Location Summary'!$B$4:$B$1316,$B310,'Mix Substation Location Summary'!$AD$4:$AD$1316),"NOT FOUND"))))</f>
        <v>17348619.300000001</v>
      </c>
      <c r="N310" s="562">
        <f t="shared" si="61"/>
        <v>0</v>
      </c>
      <c r="O310" s="546" t="s">
        <v>1316</v>
      </c>
      <c r="P310" s="546"/>
    </row>
    <row r="311" spans="1:16" x14ac:dyDescent="0.3">
      <c r="A311" s="448" t="s">
        <v>844</v>
      </c>
      <c r="B311" s="560">
        <v>5321</v>
      </c>
      <c r="C311" s="303" t="s">
        <v>1334</v>
      </c>
      <c r="D311" s="188">
        <f>SUMIFS('Mix Substation Location Summary'!$U$4:$U$1335,'Mix Substation Location Summary'!$B$4:$B$1335,'DS by Location'!$B311)</f>
        <v>1249.6100000000001</v>
      </c>
      <c r="E311" s="188">
        <f>SUMIFS('Mix Substation Location Summary'!$Z$4:$Z$1335,'Mix Substation Location Summary'!$B$4:$B$1335,'DS by Location'!$B311)</f>
        <v>450178.16999999993</v>
      </c>
      <c r="F311" s="188">
        <f>SUMIFS('Mix Substation Location Summary'!$AE$4:$AE$1335,'Mix Substation Location Summary'!$B$4:$B$1335,'DS by Location'!$B311)</f>
        <v>6887356.5100000063</v>
      </c>
      <c r="G311" s="561">
        <f t="shared" si="62"/>
        <v>7338784.2900000066</v>
      </c>
      <c r="H311" s="299">
        <f>IF($O311="ISO",D311,IF($O311="Non-Iso",0,IF($O311="Trans Line",SUMIF(#REF!,B311,#REF!),IF($O311="Mix",SUMIF('Mix Substation Location Summary'!$B$4:$B$1316,B311,'Mix Substation Location Summary'!$R$4:$R$1316),"NOT FOUND"))))</f>
        <v>0</v>
      </c>
      <c r="I311" s="299">
        <f>IF($O311="ISO",E311,IF($O311="Non-Iso",0,IF($O311="Trans Line",SUMIF(#REF!,B311,#REF!),IF($O311="Mix",SUMIF('Mix Substation Location Summary'!$B$4:$B$1316,B311,'Mix Substation Location Summary'!$W$4:$W$1316),"NOT FOUND"))))</f>
        <v>0</v>
      </c>
      <c r="J311" s="299">
        <f>IF($O311="ISO",F311,IF($O311="Non-Iso",0,IF($O311="Trans Line",SUMIF(#REF!,$B311,#REF!),IF($O311="Mix",SUMIF('Mix Substation Location Summary'!$B$4:$B$1316,$B311,'Mix Substation Location Summary'!$AB$4:$AB$1316),"NOT FOUND"))))</f>
        <v>0</v>
      </c>
      <c r="K311" s="299">
        <f>IF($O311="ISO",0,IF($O311="Non-Iso",D311,IF($O311="Trans Line",SUMIF(#REF!,$B311,#REF!),IF($O311="Mix",SUMIF('Mix Substation Location Summary'!$B$4:$B$1316,$B311,'Mix Substation Location Summary'!$S$4:$S$1316)+SUMIF('Mix Substation Location Summary'!$B$4:$B$1316,$B311,'Mix Substation Location Summary'!$S$4:$S$1316),"NOT FOUND"))))</f>
        <v>1249.6100000000001</v>
      </c>
      <c r="L311" s="299">
        <f>IF($O311="ISO",0,IF($O311="Non-Iso",E311,IF($O311="Trans Line",SUMIF(#REF!,$B311,#REF!),IF($O311="Mix",SUMIF('Mix Substation Location Summary'!$B$4:$B$1316,$B311,'Mix Substation Location Summary'!$X$4:$X$1316)+SUMIF('Mix Substation Location Summary'!$B$4:$B$1316,$B311,'Mix Substation Location Summary'!$Y$4:$Y$1316),"NOT FOUND"))))</f>
        <v>450178.16999999993</v>
      </c>
      <c r="M311" s="299">
        <f>IF($O311="ISO",0,IF($O311="Non-Iso",F311,IF($O311="Trans Line",SUMIF(#REF!,$B311,#REF!),IF($O311="Mix",SUMIF('Mix Substation Location Summary'!$B$4:$B$1316,$B311,'Mix Substation Location Summary'!$AC$4:$AC$1316)+SUMIF('Mix Substation Location Summary'!$B$4:$B$1316,$B311,'Mix Substation Location Summary'!$AD$4:$AD$1316),"NOT FOUND"))))</f>
        <v>6887356.5100000063</v>
      </c>
      <c r="N311" s="562">
        <f t="shared" si="61"/>
        <v>0</v>
      </c>
      <c r="O311" s="546" t="s">
        <v>1316</v>
      </c>
      <c r="P311" s="546"/>
    </row>
    <row r="312" spans="1:16" x14ac:dyDescent="0.3">
      <c r="A312" s="448" t="s">
        <v>845</v>
      </c>
      <c r="B312" s="560">
        <v>5322</v>
      </c>
      <c r="C312" s="303" t="s">
        <v>1334</v>
      </c>
      <c r="D312" s="188">
        <f>SUMIFS('Mix Substation Location Summary'!$U$4:$U$1335,'Mix Substation Location Summary'!$B$4:$B$1335,'DS by Location'!$B312)</f>
        <v>710.67</v>
      </c>
      <c r="E312" s="188">
        <f>SUMIFS('Mix Substation Location Summary'!$Z$4:$Z$1335,'Mix Substation Location Summary'!$B$4:$B$1335,'DS by Location'!$B312)</f>
        <v>1550090.92</v>
      </c>
      <c r="F312" s="188">
        <f>SUMIFS('Mix Substation Location Summary'!$AE$4:$AE$1335,'Mix Substation Location Summary'!$B$4:$B$1335,'DS by Location'!$B312)</f>
        <v>10245082.15</v>
      </c>
      <c r="G312" s="561">
        <f t="shared" si="62"/>
        <v>11795883.74</v>
      </c>
      <c r="H312" s="299">
        <f>IF($O312="ISO",D312,IF($O312="Non-Iso",0,IF($O312="Trans Line",SUMIF(#REF!,B312,#REF!),IF($O312="Mix",SUMIF('Mix Substation Location Summary'!$B$4:$B$1316,B312,'Mix Substation Location Summary'!$R$4:$R$1316),"NOT FOUND"))))</f>
        <v>0</v>
      </c>
      <c r="I312" s="299">
        <f>IF($O312="ISO",E312,IF($O312="Non-Iso",0,IF($O312="Trans Line",SUMIF(#REF!,B312,#REF!),IF($O312="Mix",SUMIF('Mix Substation Location Summary'!$B$4:$B$1316,B312,'Mix Substation Location Summary'!$W$4:$W$1316),"NOT FOUND"))))</f>
        <v>0</v>
      </c>
      <c r="J312" s="299">
        <f>IF($O312="ISO",F312,IF($O312="Non-Iso",0,IF($O312="Trans Line",SUMIF(#REF!,$B312,#REF!),IF($O312="Mix",SUMIF('Mix Substation Location Summary'!$B$4:$B$1316,$B312,'Mix Substation Location Summary'!$AB$4:$AB$1316),"NOT FOUND"))))</f>
        <v>0</v>
      </c>
      <c r="K312" s="299">
        <f>IF($O312="ISO",0,IF($O312="Non-Iso",D312,IF($O312="Trans Line",SUMIF(#REF!,$B312,#REF!),IF($O312="Mix",SUMIF('Mix Substation Location Summary'!$B$4:$B$1316,$B312,'Mix Substation Location Summary'!$S$4:$S$1316)+SUMIF('Mix Substation Location Summary'!$B$4:$B$1316,$B312,'Mix Substation Location Summary'!$S$4:$S$1316),"NOT FOUND"))))</f>
        <v>710.67</v>
      </c>
      <c r="L312" s="299">
        <f>IF($O312="ISO",0,IF($O312="Non-Iso",E312,IF($O312="Trans Line",SUMIF(#REF!,$B312,#REF!),IF($O312="Mix",SUMIF('Mix Substation Location Summary'!$B$4:$B$1316,$B312,'Mix Substation Location Summary'!$X$4:$X$1316)+SUMIF('Mix Substation Location Summary'!$B$4:$B$1316,$B312,'Mix Substation Location Summary'!$Y$4:$Y$1316),"NOT FOUND"))))</f>
        <v>1550090.92</v>
      </c>
      <c r="M312" s="299">
        <f>IF($O312="ISO",0,IF($O312="Non-Iso",F312,IF($O312="Trans Line",SUMIF(#REF!,$B312,#REF!),IF($O312="Mix",SUMIF('Mix Substation Location Summary'!$B$4:$B$1316,$B312,'Mix Substation Location Summary'!$AC$4:$AC$1316)+SUMIF('Mix Substation Location Summary'!$B$4:$B$1316,$B312,'Mix Substation Location Summary'!$AD$4:$AD$1316),"NOT FOUND"))))</f>
        <v>10245082.15</v>
      </c>
      <c r="N312" s="562">
        <f t="shared" si="61"/>
        <v>0</v>
      </c>
      <c r="O312" s="546" t="s">
        <v>1316</v>
      </c>
      <c r="P312" s="546"/>
    </row>
    <row r="313" spans="1:16" x14ac:dyDescent="0.3">
      <c r="A313" s="448" t="s">
        <v>846</v>
      </c>
      <c r="B313" s="560">
        <v>5323</v>
      </c>
      <c r="C313" s="303" t="s">
        <v>1334</v>
      </c>
      <c r="D313" s="188">
        <f>SUMIFS('Mix Substation Location Summary'!$U$4:$U$1335,'Mix Substation Location Summary'!$B$4:$B$1335,'DS by Location'!$B313)</f>
        <v>2929.65</v>
      </c>
      <c r="E313" s="188">
        <f>SUMIFS('Mix Substation Location Summary'!$Z$4:$Z$1335,'Mix Substation Location Summary'!$B$4:$B$1335,'DS by Location'!$B313)</f>
        <v>1455055.77</v>
      </c>
      <c r="F313" s="188">
        <f>SUMIFS('Mix Substation Location Summary'!$AE$4:$AE$1335,'Mix Substation Location Summary'!$B$4:$B$1335,'DS by Location'!$B313)</f>
        <v>12930692.520000009</v>
      </c>
      <c r="G313" s="561">
        <f t="shared" si="62"/>
        <v>14388677.940000009</v>
      </c>
      <c r="H313" s="299">
        <f>IF($O313="ISO",D313,IF($O313="Non-Iso",0,IF($O313="Trans Line",SUMIF(#REF!,B313,#REF!),IF($O313="Mix",SUMIF('Mix Substation Location Summary'!$B$4:$B$1316,B313,'Mix Substation Location Summary'!$R$4:$R$1316),"NOT FOUND"))))</f>
        <v>0</v>
      </c>
      <c r="I313" s="299">
        <f>IF($O313="ISO",E313,IF($O313="Non-Iso",0,IF($O313="Trans Line",SUMIF(#REF!,B313,#REF!),IF($O313="Mix",SUMIF('Mix Substation Location Summary'!$B$4:$B$1316,B313,'Mix Substation Location Summary'!$W$4:$W$1316),"NOT FOUND"))))</f>
        <v>0</v>
      </c>
      <c r="J313" s="299">
        <f>IF($O313="ISO",F313,IF($O313="Non-Iso",0,IF($O313="Trans Line",SUMIF(#REF!,$B313,#REF!),IF($O313="Mix",SUMIF('Mix Substation Location Summary'!$B$4:$B$1316,$B313,'Mix Substation Location Summary'!$AB$4:$AB$1316),"NOT FOUND"))))</f>
        <v>0</v>
      </c>
      <c r="K313" s="299">
        <f>IF($O313="ISO",0,IF($O313="Non-Iso",D313,IF($O313="Trans Line",SUMIF(#REF!,$B313,#REF!),IF($O313="Mix",SUMIF('Mix Substation Location Summary'!$B$4:$B$1316,$B313,'Mix Substation Location Summary'!$S$4:$S$1316)+SUMIF('Mix Substation Location Summary'!$B$4:$B$1316,$B313,'Mix Substation Location Summary'!$S$4:$S$1316),"NOT FOUND"))))</f>
        <v>2929.65</v>
      </c>
      <c r="L313" s="299">
        <f>IF($O313="ISO",0,IF($O313="Non-Iso",E313,IF($O313="Trans Line",SUMIF(#REF!,$B313,#REF!),IF($O313="Mix",SUMIF('Mix Substation Location Summary'!$B$4:$B$1316,$B313,'Mix Substation Location Summary'!$X$4:$X$1316)+SUMIF('Mix Substation Location Summary'!$B$4:$B$1316,$B313,'Mix Substation Location Summary'!$Y$4:$Y$1316),"NOT FOUND"))))</f>
        <v>1455055.77</v>
      </c>
      <c r="M313" s="299">
        <f>IF($O313="ISO",0,IF($O313="Non-Iso",F313,IF($O313="Trans Line",SUMIF(#REF!,$B313,#REF!),IF($O313="Mix",SUMIF('Mix Substation Location Summary'!$B$4:$B$1316,$B313,'Mix Substation Location Summary'!$AC$4:$AC$1316)+SUMIF('Mix Substation Location Summary'!$B$4:$B$1316,$B313,'Mix Substation Location Summary'!$AD$4:$AD$1316),"NOT FOUND"))))</f>
        <v>12930692.520000009</v>
      </c>
      <c r="N313" s="562">
        <f t="shared" si="61"/>
        <v>0</v>
      </c>
      <c r="O313" s="546" t="s">
        <v>1316</v>
      </c>
      <c r="P313" s="546"/>
    </row>
    <row r="314" spans="1:16" x14ac:dyDescent="0.3">
      <c r="A314" s="448" t="s">
        <v>847</v>
      </c>
      <c r="B314" s="560">
        <v>5324</v>
      </c>
      <c r="C314" s="303" t="s">
        <v>1334</v>
      </c>
      <c r="D314" s="188">
        <f>SUMIFS('Mix Substation Location Summary'!$U$4:$U$1335,'Mix Substation Location Summary'!$B$4:$B$1335,'DS by Location'!$B314)</f>
        <v>32745.94</v>
      </c>
      <c r="E314" s="188">
        <f>SUMIFS('Mix Substation Location Summary'!$Z$4:$Z$1335,'Mix Substation Location Summary'!$B$4:$B$1335,'DS by Location'!$B314)</f>
        <v>31518.55</v>
      </c>
      <c r="F314" s="188">
        <f>SUMIFS('Mix Substation Location Summary'!$AE$4:$AE$1335,'Mix Substation Location Summary'!$B$4:$B$1335,'DS by Location'!$B314)</f>
        <v>568653.08000000007</v>
      </c>
      <c r="G314" s="561">
        <f t="shared" si="62"/>
        <v>632917.57000000007</v>
      </c>
      <c r="H314" s="299">
        <f>IF($O314="ISO",D314,IF($O314="Non-Iso",0,IF($O314="Trans Line",SUMIF(#REF!,B314,#REF!),IF($O314="Mix",SUMIF('Mix Substation Location Summary'!$B$4:$B$1316,B314,'Mix Substation Location Summary'!$R$4:$R$1316),"NOT FOUND"))))</f>
        <v>0</v>
      </c>
      <c r="I314" s="299">
        <f>IF($O314="ISO",E314,IF($O314="Non-Iso",0,IF($O314="Trans Line",SUMIF(#REF!,B314,#REF!),IF($O314="Mix",SUMIF('Mix Substation Location Summary'!$B$4:$B$1316,B314,'Mix Substation Location Summary'!$W$4:$W$1316),"NOT FOUND"))))</f>
        <v>0</v>
      </c>
      <c r="J314" s="299">
        <f>IF($O314="ISO",F314,IF($O314="Non-Iso",0,IF($O314="Trans Line",SUMIF(#REF!,$B314,#REF!),IF($O314="Mix",SUMIF('Mix Substation Location Summary'!$B$4:$B$1316,$B314,'Mix Substation Location Summary'!$AB$4:$AB$1316),"NOT FOUND"))))</f>
        <v>0</v>
      </c>
      <c r="K314" s="299">
        <f>IF($O314="ISO",0,IF($O314="Non-Iso",D314,IF($O314="Trans Line",SUMIF(#REF!,$B314,#REF!),IF($O314="Mix",SUMIF('Mix Substation Location Summary'!$B$4:$B$1316,$B314,'Mix Substation Location Summary'!$S$4:$S$1316)+SUMIF('Mix Substation Location Summary'!$B$4:$B$1316,$B314,'Mix Substation Location Summary'!$S$4:$S$1316),"NOT FOUND"))))</f>
        <v>32745.94</v>
      </c>
      <c r="L314" s="299">
        <f>IF($O314="ISO",0,IF($O314="Non-Iso",E314,IF($O314="Trans Line",SUMIF(#REF!,$B314,#REF!),IF($O314="Mix",SUMIF('Mix Substation Location Summary'!$B$4:$B$1316,$B314,'Mix Substation Location Summary'!$X$4:$X$1316)+SUMIF('Mix Substation Location Summary'!$B$4:$B$1316,$B314,'Mix Substation Location Summary'!$Y$4:$Y$1316),"NOT FOUND"))))</f>
        <v>31518.55</v>
      </c>
      <c r="M314" s="299">
        <f>IF($O314="ISO",0,IF($O314="Non-Iso",F314,IF($O314="Trans Line",SUMIF(#REF!,$B314,#REF!),IF($O314="Mix",SUMIF('Mix Substation Location Summary'!$B$4:$B$1316,$B314,'Mix Substation Location Summary'!$AC$4:$AC$1316)+SUMIF('Mix Substation Location Summary'!$B$4:$B$1316,$B314,'Mix Substation Location Summary'!$AD$4:$AD$1316),"NOT FOUND"))))</f>
        <v>568653.08000000007</v>
      </c>
      <c r="N314" s="562">
        <f t="shared" si="61"/>
        <v>0</v>
      </c>
      <c r="O314" s="546" t="s">
        <v>1316</v>
      </c>
      <c r="P314" s="546"/>
    </row>
    <row r="315" spans="1:16" x14ac:dyDescent="0.3">
      <c r="A315" s="448" t="s">
        <v>448</v>
      </c>
      <c r="B315" s="560">
        <v>5325</v>
      </c>
      <c r="C315" s="303" t="s">
        <v>1334</v>
      </c>
      <c r="D315" s="188">
        <f>SUMIFS('Mix Substation Location Summary'!$U$4:$U$1335,'Mix Substation Location Summary'!$B$4:$B$1335,'DS by Location'!$B315)</f>
        <v>2536.8000000000002</v>
      </c>
      <c r="E315" s="188">
        <f>SUMIFS('Mix Substation Location Summary'!$Z$4:$Z$1335,'Mix Substation Location Summary'!$B$4:$B$1335,'DS by Location'!$B315)</f>
        <v>686335.64</v>
      </c>
      <c r="F315" s="188">
        <f>SUMIFS('Mix Substation Location Summary'!$AE$4:$AE$1335,'Mix Substation Location Summary'!$B$4:$B$1335,'DS by Location'!$B315)</f>
        <v>4724627.6400000025</v>
      </c>
      <c r="G315" s="561">
        <f t="shared" si="62"/>
        <v>5413500.0800000029</v>
      </c>
      <c r="H315" s="299">
        <f>IF($O315="ISO",D315,IF($O315="Non-Iso",0,IF($O315="Trans Line",SUMIF(#REF!,B315,#REF!),IF($O315="Mix",SUMIF('Mix Substation Location Summary'!$B$4:$B$1316,B315,'Mix Substation Location Summary'!$R$4:$R$1316),"NOT FOUND"))))</f>
        <v>0</v>
      </c>
      <c r="I315" s="299">
        <f>IF($O315="ISO",E315,IF($O315="Non-Iso",0,IF($O315="Trans Line",SUMIF(#REF!,B315,#REF!),IF($O315="Mix",SUMIF('Mix Substation Location Summary'!$B$4:$B$1316,B315,'Mix Substation Location Summary'!$W$4:$W$1316),"NOT FOUND"))))</f>
        <v>0</v>
      </c>
      <c r="J315" s="299">
        <f>IF($O315="ISO",F315,IF($O315="Non-Iso",0,IF($O315="Trans Line",SUMIF(#REF!,$B315,#REF!),IF($O315="Mix",SUMIF('Mix Substation Location Summary'!$B$4:$B$1316,$B315,'Mix Substation Location Summary'!$AB$4:$AB$1316),"NOT FOUND"))))</f>
        <v>0</v>
      </c>
      <c r="K315" s="299">
        <f>IF($O315="ISO",0,IF($O315="Non-Iso",D315,IF($O315="Trans Line",SUMIF(#REF!,$B315,#REF!),IF($O315="Mix",SUMIF('Mix Substation Location Summary'!$B$4:$B$1316,$B315,'Mix Substation Location Summary'!$S$4:$S$1316)+SUMIF('Mix Substation Location Summary'!$B$4:$B$1316,$B315,'Mix Substation Location Summary'!$S$4:$S$1316),"NOT FOUND"))))</f>
        <v>2536.8000000000002</v>
      </c>
      <c r="L315" s="299">
        <f>IF($O315="ISO",0,IF($O315="Non-Iso",E315,IF($O315="Trans Line",SUMIF(#REF!,$B315,#REF!),IF($O315="Mix",SUMIF('Mix Substation Location Summary'!$B$4:$B$1316,$B315,'Mix Substation Location Summary'!$X$4:$X$1316)+SUMIF('Mix Substation Location Summary'!$B$4:$B$1316,$B315,'Mix Substation Location Summary'!$Y$4:$Y$1316),"NOT FOUND"))))</f>
        <v>686335.64</v>
      </c>
      <c r="M315" s="299">
        <f>IF($O315="ISO",0,IF($O315="Non-Iso",F315,IF($O315="Trans Line",SUMIF(#REF!,$B315,#REF!),IF($O315="Mix",SUMIF('Mix Substation Location Summary'!$B$4:$B$1316,$B315,'Mix Substation Location Summary'!$AC$4:$AC$1316)+SUMIF('Mix Substation Location Summary'!$B$4:$B$1316,$B315,'Mix Substation Location Summary'!$AD$4:$AD$1316),"NOT FOUND"))))</f>
        <v>4724627.6400000025</v>
      </c>
      <c r="N315" s="562">
        <f t="shared" si="61"/>
        <v>0</v>
      </c>
      <c r="O315" s="546" t="s">
        <v>1316</v>
      </c>
      <c r="P315" s="546"/>
    </row>
    <row r="316" spans="1:16" x14ac:dyDescent="0.3">
      <c r="A316" s="448" t="s">
        <v>848</v>
      </c>
      <c r="B316" s="560">
        <v>5326</v>
      </c>
      <c r="C316" s="303" t="s">
        <v>1334</v>
      </c>
      <c r="D316" s="188">
        <f>SUMIFS('Mix Substation Location Summary'!$U$4:$U$1335,'Mix Substation Location Summary'!$B$4:$B$1335,'DS by Location'!$B316)</f>
        <v>300</v>
      </c>
      <c r="E316" s="188">
        <f>SUMIFS('Mix Substation Location Summary'!$Z$4:$Z$1335,'Mix Substation Location Summary'!$B$4:$B$1335,'DS by Location'!$B316)</f>
        <v>818383.04999999981</v>
      </c>
      <c r="F316" s="188">
        <f>SUMIFS('Mix Substation Location Summary'!$AE$4:$AE$1335,'Mix Substation Location Summary'!$B$4:$B$1335,'DS by Location'!$B316)</f>
        <v>10249194.630000001</v>
      </c>
      <c r="G316" s="561">
        <f t="shared" si="62"/>
        <v>11067877.68</v>
      </c>
      <c r="H316" s="299">
        <f>IF($O316="ISO",D316,IF($O316="Non-Iso",0,IF($O316="Trans Line",SUMIF(#REF!,B316,#REF!),IF($O316="Mix",SUMIF('Mix Substation Location Summary'!$B$4:$B$1316,B316,'Mix Substation Location Summary'!$R$4:$R$1316),"NOT FOUND"))))</f>
        <v>0</v>
      </c>
      <c r="I316" s="299">
        <f>IF($O316="ISO",E316,IF($O316="Non-Iso",0,IF($O316="Trans Line",SUMIF(#REF!,B316,#REF!),IF($O316="Mix",SUMIF('Mix Substation Location Summary'!$B$4:$B$1316,B316,'Mix Substation Location Summary'!$W$4:$W$1316),"NOT FOUND"))))</f>
        <v>0</v>
      </c>
      <c r="J316" s="299">
        <f>IF($O316="ISO",F316,IF($O316="Non-Iso",0,IF($O316="Trans Line",SUMIF(#REF!,$B316,#REF!),IF($O316="Mix",SUMIF('Mix Substation Location Summary'!$B$4:$B$1316,$B316,'Mix Substation Location Summary'!$AB$4:$AB$1316),"NOT FOUND"))))</f>
        <v>0</v>
      </c>
      <c r="K316" s="299">
        <f>IF($O316="ISO",0,IF($O316="Non-Iso",D316,IF($O316="Trans Line",SUMIF(#REF!,$B316,#REF!),IF($O316="Mix",SUMIF('Mix Substation Location Summary'!$B$4:$B$1316,$B316,'Mix Substation Location Summary'!$S$4:$S$1316)+SUMIF('Mix Substation Location Summary'!$B$4:$B$1316,$B316,'Mix Substation Location Summary'!$S$4:$S$1316),"NOT FOUND"))))</f>
        <v>300</v>
      </c>
      <c r="L316" s="299">
        <f>IF($O316="ISO",0,IF($O316="Non-Iso",E316,IF($O316="Trans Line",SUMIF(#REF!,$B316,#REF!),IF($O316="Mix",SUMIF('Mix Substation Location Summary'!$B$4:$B$1316,$B316,'Mix Substation Location Summary'!$X$4:$X$1316)+SUMIF('Mix Substation Location Summary'!$B$4:$B$1316,$B316,'Mix Substation Location Summary'!$Y$4:$Y$1316),"NOT FOUND"))))</f>
        <v>818383.04999999981</v>
      </c>
      <c r="M316" s="299">
        <f>IF($O316="ISO",0,IF($O316="Non-Iso",F316,IF($O316="Trans Line",SUMIF(#REF!,$B316,#REF!),IF($O316="Mix",SUMIF('Mix Substation Location Summary'!$B$4:$B$1316,$B316,'Mix Substation Location Summary'!$AC$4:$AC$1316)+SUMIF('Mix Substation Location Summary'!$B$4:$B$1316,$B316,'Mix Substation Location Summary'!$AD$4:$AD$1316),"NOT FOUND"))))</f>
        <v>10249194.630000001</v>
      </c>
      <c r="N316" s="562">
        <f t="shared" si="61"/>
        <v>0</v>
      </c>
      <c r="O316" s="546" t="s">
        <v>1316</v>
      </c>
      <c r="P316" s="546"/>
    </row>
    <row r="317" spans="1:16" x14ac:dyDescent="0.3">
      <c r="A317" s="448" t="s">
        <v>849</v>
      </c>
      <c r="B317" s="560">
        <v>5327</v>
      </c>
      <c r="C317" s="303" t="s">
        <v>1334</v>
      </c>
      <c r="D317" s="188">
        <f>SUMIFS('Mix Substation Location Summary'!$U$4:$U$1335,'Mix Substation Location Summary'!$B$4:$B$1335,'DS by Location'!$B317)</f>
        <v>501.2</v>
      </c>
      <c r="E317" s="188">
        <f>SUMIFS('Mix Substation Location Summary'!$Z$4:$Z$1335,'Mix Substation Location Summary'!$B$4:$B$1335,'DS by Location'!$B317)</f>
        <v>861974.88000000012</v>
      </c>
      <c r="F317" s="188">
        <f>SUMIFS('Mix Substation Location Summary'!$AE$4:$AE$1335,'Mix Substation Location Summary'!$B$4:$B$1335,'DS by Location'!$B317)</f>
        <v>9450772.8199999947</v>
      </c>
      <c r="G317" s="561">
        <f t="shared" si="62"/>
        <v>10313248.899999995</v>
      </c>
      <c r="H317" s="299">
        <f>IF($O317="ISO",D317,IF($O317="Non-Iso",0,IF($O317="Trans Line",SUMIF(#REF!,B317,#REF!),IF($O317="Mix",SUMIF('Mix Substation Location Summary'!$B$4:$B$1316,B317,'Mix Substation Location Summary'!$R$4:$R$1316),"NOT FOUND"))))</f>
        <v>0</v>
      </c>
      <c r="I317" s="299">
        <f>IF($O317="ISO",E317,IF($O317="Non-Iso",0,IF($O317="Trans Line",SUMIF(#REF!,B317,#REF!),IF($O317="Mix",SUMIF('Mix Substation Location Summary'!$B$4:$B$1316,B317,'Mix Substation Location Summary'!$W$4:$W$1316),"NOT FOUND"))))</f>
        <v>0</v>
      </c>
      <c r="J317" s="299">
        <f>IF($O317="ISO",F317,IF($O317="Non-Iso",0,IF($O317="Trans Line",SUMIF(#REF!,$B317,#REF!),IF($O317="Mix",SUMIF('Mix Substation Location Summary'!$B$4:$B$1316,$B317,'Mix Substation Location Summary'!$AB$4:$AB$1316),"NOT FOUND"))))</f>
        <v>0</v>
      </c>
      <c r="K317" s="299">
        <f>IF($O317="ISO",0,IF($O317="Non-Iso",D317,IF($O317="Trans Line",SUMIF(#REF!,$B317,#REF!),IF($O317="Mix",SUMIF('Mix Substation Location Summary'!$B$4:$B$1316,$B317,'Mix Substation Location Summary'!$S$4:$S$1316)+SUMIF('Mix Substation Location Summary'!$B$4:$B$1316,$B317,'Mix Substation Location Summary'!$S$4:$S$1316),"NOT FOUND"))))</f>
        <v>501.2</v>
      </c>
      <c r="L317" s="299">
        <f>IF($O317="ISO",0,IF($O317="Non-Iso",E317,IF($O317="Trans Line",SUMIF(#REF!,$B317,#REF!),IF($O317="Mix",SUMIF('Mix Substation Location Summary'!$B$4:$B$1316,$B317,'Mix Substation Location Summary'!$X$4:$X$1316)+SUMIF('Mix Substation Location Summary'!$B$4:$B$1316,$B317,'Mix Substation Location Summary'!$Y$4:$Y$1316),"NOT FOUND"))))</f>
        <v>861974.88000000012</v>
      </c>
      <c r="M317" s="299">
        <f>IF($O317="ISO",0,IF($O317="Non-Iso",F317,IF($O317="Trans Line",SUMIF(#REF!,$B317,#REF!),IF($O317="Mix",SUMIF('Mix Substation Location Summary'!$B$4:$B$1316,$B317,'Mix Substation Location Summary'!$AC$4:$AC$1316)+SUMIF('Mix Substation Location Summary'!$B$4:$B$1316,$B317,'Mix Substation Location Summary'!$AD$4:$AD$1316),"NOT FOUND"))))</f>
        <v>9450772.8199999947</v>
      </c>
      <c r="N317" s="562">
        <f t="shared" si="61"/>
        <v>0</v>
      </c>
      <c r="O317" s="546" t="s">
        <v>1316</v>
      </c>
      <c r="P317" s="546"/>
    </row>
    <row r="318" spans="1:16" x14ac:dyDescent="0.3">
      <c r="A318" s="448" t="s">
        <v>850</v>
      </c>
      <c r="B318" s="560">
        <v>5328</v>
      </c>
      <c r="C318" s="303" t="s">
        <v>1334</v>
      </c>
      <c r="D318" s="188">
        <f>SUMIFS('Mix Substation Location Summary'!$U$4:$U$1335,'Mix Substation Location Summary'!$B$4:$B$1335,'DS by Location'!$B318)</f>
        <v>3522.48</v>
      </c>
      <c r="E318" s="188">
        <f>SUMIFS('Mix Substation Location Summary'!$Z$4:$Z$1335,'Mix Substation Location Summary'!$B$4:$B$1335,'DS by Location'!$B318)</f>
        <v>318691.76</v>
      </c>
      <c r="F318" s="188">
        <f>SUMIFS('Mix Substation Location Summary'!$AE$4:$AE$1335,'Mix Substation Location Summary'!$B$4:$B$1335,'DS by Location'!$B318)</f>
        <v>11662560.979999997</v>
      </c>
      <c r="G318" s="561">
        <f t="shared" si="62"/>
        <v>11984775.219999997</v>
      </c>
      <c r="H318" s="299">
        <f>IF($O318="ISO",D318,IF($O318="Non-Iso",0,IF($O318="Trans Line",SUMIF(#REF!,B318,#REF!),IF($O318="Mix",SUMIF('Mix Substation Location Summary'!$B$4:$B$1316,B318,'Mix Substation Location Summary'!$R$4:$R$1316),"NOT FOUND"))))</f>
        <v>0</v>
      </c>
      <c r="I318" s="299">
        <f>IF($O318="ISO",E318,IF($O318="Non-Iso",0,IF($O318="Trans Line",SUMIF(#REF!,B318,#REF!),IF($O318="Mix",SUMIF('Mix Substation Location Summary'!$B$4:$B$1316,B318,'Mix Substation Location Summary'!$W$4:$W$1316),"NOT FOUND"))))</f>
        <v>0</v>
      </c>
      <c r="J318" s="299">
        <f>IF($O318="ISO",F318,IF($O318="Non-Iso",0,IF($O318="Trans Line",SUMIF(#REF!,$B318,#REF!),IF($O318="Mix",SUMIF('Mix Substation Location Summary'!$B$4:$B$1316,$B318,'Mix Substation Location Summary'!$AB$4:$AB$1316),"NOT FOUND"))))</f>
        <v>0</v>
      </c>
      <c r="K318" s="299">
        <f>IF($O318="ISO",0,IF($O318="Non-Iso",D318,IF($O318="Trans Line",SUMIF(#REF!,$B318,#REF!),IF($O318="Mix",SUMIF('Mix Substation Location Summary'!$B$4:$B$1316,$B318,'Mix Substation Location Summary'!$S$4:$S$1316)+SUMIF('Mix Substation Location Summary'!$B$4:$B$1316,$B318,'Mix Substation Location Summary'!$S$4:$S$1316),"NOT FOUND"))))</f>
        <v>3522.48</v>
      </c>
      <c r="L318" s="299">
        <f>IF($O318="ISO",0,IF($O318="Non-Iso",E318,IF($O318="Trans Line",SUMIF(#REF!,$B318,#REF!),IF($O318="Mix",SUMIF('Mix Substation Location Summary'!$B$4:$B$1316,$B318,'Mix Substation Location Summary'!$X$4:$X$1316)+SUMIF('Mix Substation Location Summary'!$B$4:$B$1316,$B318,'Mix Substation Location Summary'!$Y$4:$Y$1316),"NOT FOUND"))))</f>
        <v>318691.76</v>
      </c>
      <c r="M318" s="299">
        <f>IF($O318="ISO",0,IF($O318="Non-Iso",F318,IF($O318="Trans Line",SUMIF(#REF!,$B318,#REF!),IF($O318="Mix",SUMIF('Mix Substation Location Summary'!$B$4:$B$1316,$B318,'Mix Substation Location Summary'!$AC$4:$AC$1316)+SUMIF('Mix Substation Location Summary'!$B$4:$B$1316,$B318,'Mix Substation Location Summary'!$AD$4:$AD$1316),"NOT FOUND"))))</f>
        <v>11662560.979999997</v>
      </c>
      <c r="N318" s="562">
        <f t="shared" si="61"/>
        <v>0</v>
      </c>
      <c r="O318" s="546" t="s">
        <v>1316</v>
      </c>
      <c r="P318" s="546"/>
    </row>
    <row r="319" spans="1:16" x14ac:dyDescent="0.3">
      <c r="A319" s="448" t="s">
        <v>851</v>
      </c>
      <c r="B319" s="560">
        <v>5329</v>
      </c>
      <c r="C319" s="303" t="s">
        <v>1334</v>
      </c>
      <c r="D319" s="188">
        <f>SUMIFS('Mix Substation Location Summary'!$U$4:$U$1335,'Mix Substation Location Summary'!$B$4:$B$1335,'DS by Location'!$B319)</f>
        <v>14777.480000000001</v>
      </c>
      <c r="E319" s="188">
        <f>SUMIFS('Mix Substation Location Summary'!$Z$4:$Z$1335,'Mix Substation Location Summary'!$B$4:$B$1335,'DS by Location'!$B319)</f>
        <v>174852.81</v>
      </c>
      <c r="F319" s="188">
        <f>SUMIFS('Mix Substation Location Summary'!$AE$4:$AE$1335,'Mix Substation Location Summary'!$B$4:$B$1335,'DS by Location'!$B319)</f>
        <v>4275876.76</v>
      </c>
      <c r="G319" s="561">
        <f t="shared" si="62"/>
        <v>4465507.05</v>
      </c>
      <c r="H319" s="299">
        <f>IF($O319="ISO",D319,IF($O319="Non-Iso",0,IF($O319="Trans Line",SUMIF(#REF!,B319,#REF!),IF($O319="Mix",SUMIF('Mix Substation Location Summary'!$B$4:$B$1316,B319,'Mix Substation Location Summary'!$R$4:$R$1316),"NOT FOUND"))))</f>
        <v>0</v>
      </c>
      <c r="I319" s="299">
        <f>IF($O319="ISO",E319,IF($O319="Non-Iso",0,IF($O319="Trans Line",SUMIF(#REF!,B319,#REF!),IF($O319="Mix",SUMIF('Mix Substation Location Summary'!$B$4:$B$1316,B319,'Mix Substation Location Summary'!$W$4:$W$1316),"NOT FOUND"))))</f>
        <v>0</v>
      </c>
      <c r="J319" s="299">
        <f>IF($O319="ISO",F319,IF($O319="Non-Iso",0,IF($O319="Trans Line",SUMIF(#REF!,$B319,#REF!),IF($O319="Mix",SUMIF('Mix Substation Location Summary'!$B$4:$B$1316,$B319,'Mix Substation Location Summary'!$AB$4:$AB$1316),"NOT FOUND"))))</f>
        <v>0</v>
      </c>
      <c r="K319" s="299">
        <f>IF($O319="ISO",0,IF($O319="Non-Iso",D319,IF($O319="Trans Line",SUMIF(#REF!,$B319,#REF!),IF($O319="Mix",SUMIF('Mix Substation Location Summary'!$B$4:$B$1316,$B319,'Mix Substation Location Summary'!$S$4:$S$1316)+SUMIF('Mix Substation Location Summary'!$B$4:$B$1316,$B319,'Mix Substation Location Summary'!$S$4:$S$1316),"NOT FOUND"))))</f>
        <v>14777.480000000001</v>
      </c>
      <c r="L319" s="299">
        <f>IF($O319="ISO",0,IF($O319="Non-Iso",E319,IF($O319="Trans Line",SUMIF(#REF!,$B319,#REF!),IF($O319="Mix",SUMIF('Mix Substation Location Summary'!$B$4:$B$1316,$B319,'Mix Substation Location Summary'!$X$4:$X$1316)+SUMIF('Mix Substation Location Summary'!$B$4:$B$1316,$B319,'Mix Substation Location Summary'!$Y$4:$Y$1316),"NOT FOUND"))))</f>
        <v>174852.81</v>
      </c>
      <c r="M319" s="299">
        <f>IF($O319="ISO",0,IF($O319="Non-Iso",F319,IF($O319="Trans Line",SUMIF(#REF!,$B319,#REF!),IF($O319="Mix",SUMIF('Mix Substation Location Summary'!$B$4:$B$1316,$B319,'Mix Substation Location Summary'!$AC$4:$AC$1316)+SUMIF('Mix Substation Location Summary'!$B$4:$B$1316,$B319,'Mix Substation Location Summary'!$AD$4:$AD$1316),"NOT FOUND"))))</f>
        <v>4275876.76</v>
      </c>
      <c r="N319" s="562">
        <f t="shared" si="61"/>
        <v>0</v>
      </c>
      <c r="O319" s="546" t="s">
        <v>1316</v>
      </c>
      <c r="P319" s="546"/>
    </row>
    <row r="320" spans="1:16" x14ac:dyDescent="0.3">
      <c r="A320" s="448" t="s">
        <v>852</v>
      </c>
      <c r="B320" s="560">
        <v>5330</v>
      </c>
      <c r="C320" s="303" t="s">
        <v>1334</v>
      </c>
      <c r="D320" s="188">
        <f>SUMIFS('Mix Substation Location Summary'!$U$4:$U$1335,'Mix Substation Location Summary'!$B$4:$B$1335,'DS by Location'!$B320)</f>
        <v>1683.31</v>
      </c>
      <c r="E320" s="188">
        <f>SUMIFS('Mix Substation Location Summary'!$Z$4:$Z$1335,'Mix Substation Location Summary'!$B$4:$B$1335,'DS by Location'!$B320)</f>
        <v>981088.15</v>
      </c>
      <c r="F320" s="188">
        <f>SUMIFS('Mix Substation Location Summary'!$AE$4:$AE$1335,'Mix Substation Location Summary'!$B$4:$B$1335,'DS by Location'!$B320)</f>
        <v>7921324.6600000067</v>
      </c>
      <c r="G320" s="561">
        <f t="shared" si="62"/>
        <v>8904096.1200000066</v>
      </c>
      <c r="H320" s="299">
        <f>IF($O320="ISO",D320,IF($O320="Non-Iso",0,IF($O320="Trans Line",SUMIF(#REF!,B320,#REF!),IF($O320="Mix",SUMIF('Mix Substation Location Summary'!$B$4:$B$1316,B320,'Mix Substation Location Summary'!$R$4:$R$1316),"NOT FOUND"))))</f>
        <v>0</v>
      </c>
      <c r="I320" s="299">
        <f>IF($O320="ISO",E320,IF($O320="Non-Iso",0,IF($O320="Trans Line",SUMIF(#REF!,B320,#REF!),IF($O320="Mix",SUMIF('Mix Substation Location Summary'!$B$4:$B$1316,B320,'Mix Substation Location Summary'!$W$4:$W$1316),"NOT FOUND"))))</f>
        <v>0</v>
      </c>
      <c r="J320" s="299">
        <f>IF($O320="ISO",F320,IF($O320="Non-Iso",0,IF($O320="Trans Line",SUMIF(#REF!,$B320,#REF!),IF($O320="Mix",SUMIF('Mix Substation Location Summary'!$B$4:$B$1316,$B320,'Mix Substation Location Summary'!$AB$4:$AB$1316),"NOT FOUND"))))</f>
        <v>0</v>
      </c>
      <c r="K320" s="299">
        <f>IF($O320="ISO",0,IF($O320="Non-Iso",D320,IF($O320="Trans Line",SUMIF(#REF!,$B320,#REF!),IF($O320="Mix",SUMIF('Mix Substation Location Summary'!$B$4:$B$1316,$B320,'Mix Substation Location Summary'!$S$4:$S$1316)+SUMIF('Mix Substation Location Summary'!$B$4:$B$1316,$B320,'Mix Substation Location Summary'!$S$4:$S$1316),"NOT FOUND"))))</f>
        <v>1683.31</v>
      </c>
      <c r="L320" s="299">
        <f>IF($O320="ISO",0,IF($O320="Non-Iso",E320,IF($O320="Trans Line",SUMIF(#REF!,$B320,#REF!),IF($O320="Mix",SUMIF('Mix Substation Location Summary'!$B$4:$B$1316,$B320,'Mix Substation Location Summary'!$X$4:$X$1316)+SUMIF('Mix Substation Location Summary'!$B$4:$B$1316,$B320,'Mix Substation Location Summary'!$Y$4:$Y$1316),"NOT FOUND"))))</f>
        <v>981088.15</v>
      </c>
      <c r="M320" s="299">
        <f>IF($O320="ISO",0,IF($O320="Non-Iso",F320,IF($O320="Trans Line",SUMIF(#REF!,$B320,#REF!),IF($O320="Mix",SUMIF('Mix Substation Location Summary'!$B$4:$B$1316,$B320,'Mix Substation Location Summary'!$AC$4:$AC$1316)+SUMIF('Mix Substation Location Summary'!$B$4:$B$1316,$B320,'Mix Substation Location Summary'!$AD$4:$AD$1316),"NOT FOUND"))))</f>
        <v>7921324.6600000067</v>
      </c>
      <c r="N320" s="562">
        <f t="shared" si="61"/>
        <v>0</v>
      </c>
      <c r="O320" s="546" t="s">
        <v>1316</v>
      </c>
      <c r="P320" s="546"/>
    </row>
    <row r="321" spans="1:16" x14ac:dyDescent="0.3">
      <c r="A321" s="448" t="s">
        <v>449</v>
      </c>
      <c r="B321" s="560">
        <v>5331</v>
      </c>
      <c r="C321" s="303" t="s">
        <v>1334</v>
      </c>
      <c r="D321" s="188">
        <f>SUMIFS('Mix Substation Location Summary'!$U$4:$U$1335,'Mix Substation Location Summary'!$B$4:$B$1335,'DS by Location'!$B321)</f>
        <v>198.32</v>
      </c>
      <c r="E321" s="188">
        <f>SUMIFS('Mix Substation Location Summary'!$Z$4:$Z$1335,'Mix Substation Location Summary'!$B$4:$B$1335,'DS by Location'!$B321)</f>
        <v>220227.83000000005</v>
      </c>
      <c r="F321" s="188">
        <f>SUMIFS('Mix Substation Location Summary'!$AE$4:$AE$1335,'Mix Substation Location Summary'!$B$4:$B$1335,'DS by Location'!$B321)</f>
        <v>11607107.659999991</v>
      </c>
      <c r="G321" s="561">
        <f t="shared" si="62"/>
        <v>11827533.809999991</v>
      </c>
      <c r="H321" s="299">
        <f>IF($O321="ISO",D321,IF($O321="Non-Iso",0,IF($O321="Trans Line",SUMIF(#REF!,B321,#REF!),IF($O321="Mix",SUMIF('Mix Substation Location Summary'!$B$4:$B$1316,B321,'Mix Substation Location Summary'!$R$4:$R$1316),"NOT FOUND"))))</f>
        <v>0</v>
      </c>
      <c r="I321" s="299">
        <f>IF($O321="ISO",E321,IF($O321="Non-Iso",0,IF($O321="Trans Line",SUMIF(#REF!,B321,#REF!),IF($O321="Mix",SUMIF('Mix Substation Location Summary'!$B$4:$B$1316,B321,'Mix Substation Location Summary'!$W$4:$W$1316),"NOT FOUND"))))</f>
        <v>0</v>
      </c>
      <c r="J321" s="299">
        <f>IF($O321="ISO",F321,IF($O321="Non-Iso",0,IF($O321="Trans Line",SUMIF(#REF!,$B321,#REF!),IF($O321="Mix",SUMIF('Mix Substation Location Summary'!$B$4:$B$1316,$B321,'Mix Substation Location Summary'!$AB$4:$AB$1316),"NOT FOUND"))))</f>
        <v>0</v>
      </c>
      <c r="K321" s="299">
        <f>IF($O321="ISO",0,IF($O321="Non-Iso",D321,IF($O321="Trans Line",SUMIF(#REF!,$B321,#REF!),IF($O321="Mix",SUMIF('Mix Substation Location Summary'!$B$4:$B$1316,$B321,'Mix Substation Location Summary'!$S$4:$S$1316)+SUMIF('Mix Substation Location Summary'!$B$4:$B$1316,$B321,'Mix Substation Location Summary'!$S$4:$S$1316),"NOT FOUND"))))</f>
        <v>198.32</v>
      </c>
      <c r="L321" s="299">
        <f>IF($O321="ISO",0,IF($O321="Non-Iso",E321,IF($O321="Trans Line",SUMIF(#REF!,$B321,#REF!),IF($O321="Mix",SUMIF('Mix Substation Location Summary'!$B$4:$B$1316,$B321,'Mix Substation Location Summary'!$X$4:$X$1316)+SUMIF('Mix Substation Location Summary'!$B$4:$B$1316,$B321,'Mix Substation Location Summary'!$Y$4:$Y$1316),"NOT FOUND"))))</f>
        <v>220227.83000000005</v>
      </c>
      <c r="M321" s="299">
        <f>IF($O321="ISO",0,IF($O321="Non-Iso",F321,IF($O321="Trans Line",SUMIF(#REF!,$B321,#REF!),IF($O321="Mix",SUMIF('Mix Substation Location Summary'!$B$4:$B$1316,$B321,'Mix Substation Location Summary'!$AC$4:$AC$1316)+SUMIF('Mix Substation Location Summary'!$B$4:$B$1316,$B321,'Mix Substation Location Summary'!$AD$4:$AD$1316),"NOT FOUND"))))</f>
        <v>11607107.659999991</v>
      </c>
      <c r="N321" s="562">
        <f t="shared" si="61"/>
        <v>0</v>
      </c>
      <c r="O321" s="546" t="s">
        <v>1316</v>
      </c>
      <c r="P321" s="546"/>
    </row>
    <row r="322" spans="1:16" x14ac:dyDescent="0.3">
      <c r="A322" s="448" t="s">
        <v>853</v>
      </c>
      <c r="B322" s="560">
        <v>5332</v>
      </c>
      <c r="C322" s="303" t="s">
        <v>1334</v>
      </c>
      <c r="D322" s="188">
        <f>SUMIFS('Mix Substation Location Summary'!$U$4:$U$1335,'Mix Substation Location Summary'!$B$4:$B$1335,'DS by Location'!$B322)</f>
        <v>0</v>
      </c>
      <c r="E322" s="188">
        <f>SUMIFS('Mix Substation Location Summary'!$Z$4:$Z$1335,'Mix Substation Location Summary'!$B$4:$B$1335,'DS by Location'!$B322)</f>
        <v>440522.72</v>
      </c>
      <c r="F322" s="188">
        <f>SUMIFS('Mix Substation Location Summary'!$AE$4:$AE$1335,'Mix Substation Location Summary'!$B$4:$B$1335,'DS by Location'!$B322)</f>
        <v>2490462.16</v>
      </c>
      <c r="G322" s="561">
        <f t="shared" si="62"/>
        <v>2930984.88</v>
      </c>
      <c r="H322" s="299">
        <f>IF($O322="ISO",D322,IF($O322="Non-Iso",0,IF($O322="Trans Line",SUMIF(#REF!,B322,#REF!),IF($O322="Mix",SUMIF('Mix Substation Location Summary'!$B$4:$B$1316,B322,'Mix Substation Location Summary'!$R$4:$R$1316),"NOT FOUND"))))</f>
        <v>0</v>
      </c>
      <c r="I322" s="299">
        <f>IF($O322="ISO",E322,IF($O322="Non-Iso",0,IF($O322="Trans Line",SUMIF(#REF!,B322,#REF!),IF($O322="Mix",SUMIF('Mix Substation Location Summary'!$B$4:$B$1316,B322,'Mix Substation Location Summary'!$W$4:$W$1316),"NOT FOUND"))))</f>
        <v>0</v>
      </c>
      <c r="J322" s="299">
        <f>IF($O322="ISO",F322,IF($O322="Non-Iso",0,IF($O322="Trans Line",SUMIF(#REF!,$B322,#REF!),IF($O322="Mix",SUMIF('Mix Substation Location Summary'!$B$4:$B$1316,$B322,'Mix Substation Location Summary'!$AB$4:$AB$1316),"NOT FOUND"))))</f>
        <v>0</v>
      </c>
      <c r="K322" s="299">
        <f>IF($O322="ISO",0,IF($O322="Non-Iso",D322,IF($O322="Trans Line",SUMIF(#REF!,$B322,#REF!),IF($O322="Mix",SUMIF('Mix Substation Location Summary'!$B$4:$B$1316,$B322,'Mix Substation Location Summary'!$S$4:$S$1316)+SUMIF('Mix Substation Location Summary'!$B$4:$B$1316,$B322,'Mix Substation Location Summary'!$S$4:$S$1316),"NOT FOUND"))))</f>
        <v>0</v>
      </c>
      <c r="L322" s="299">
        <f>IF($O322="ISO",0,IF($O322="Non-Iso",E322,IF($O322="Trans Line",SUMIF(#REF!,$B322,#REF!),IF($O322="Mix",SUMIF('Mix Substation Location Summary'!$B$4:$B$1316,$B322,'Mix Substation Location Summary'!$X$4:$X$1316)+SUMIF('Mix Substation Location Summary'!$B$4:$B$1316,$B322,'Mix Substation Location Summary'!$Y$4:$Y$1316),"NOT FOUND"))))</f>
        <v>440522.72</v>
      </c>
      <c r="M322" s="299">
        <f>IF($O322="ISO",0,IF($O322="Non-Iso",F322,IF($O322="Trans Line",SUMIF(#REF!,$B322,#REF!),IF($O322="Mix",SUMIF('Mix Substation Location Summary'!$B$4:$B$1316,$B322,'Mix Substation Location Summary'!$AC$4:$AC$1316)+SUMIF('Mix Substation Location Summary'!$B$4:$B$1316,$B322,'Mix Substation Location Summary'!$AD$4:$AD$1316),"NOT FOUND"))))</f>
        <v>2490462.16</v>
      </c>
      <c r="N322" s="562">
        <f t="shared" si="61"/>
        <v>0</v>
      </c>
      <c r="O322" s="546" t="s">
        <v>1316</v>
      </c>
      <c r="P322" s="546"/>
    </row>
    <row r="323" spans="1:16" x14ac:dyDescent="0.3">
      <c r="A323" s="448" t="s">
        <v>854</v>
      </c>
      <c r="B323" s="560">
        <v>5333</v>
      </c>
      <c r="C323" s="303" t="s">
        <v>1334</v>
      </c>
      <c r="D323" s="188">
        <f>SUMIFS('Mix Substation Location Summary'!$U$4:$U$1335,'Mix Substation Location Summary'!$B$4:$B$1335,'DS by Location'!$B323)</f>
        <v>200</v>
      </c>
      <c r="E323" s="188">
        <f>SUMIFS('Mix Substation Location Summary'!$Z$4:$Z$1335,'Mix Substation Location Summary'!$B$4:$B$1335,'DS by Location'!$B323)</f>
        <v>90575.75</v>
      </c>
      <c r="F323" s="188">
        <f>SUMIFS('Mix Substation Location Summary'!$AE$4:$AE$1335,'Mix Substation Location Summary'!$B$4:$B$1335,'DS by Location'!$B323)</f>
        <v>10025794.559999999</v>
      </c>
      <c r="G323" s="561">
        <f t="shared" si="62"/>
        <v>10116570.309999999</v>
      </c>
      <c r="H323" s="299">
        <f>IF($O323="ISO",D323,IF($O323="Non-Iso",0,IF($O323="Trans Line",SUMIF(#REF!,B323,#REF!),IF($O323="Mix",SUMIF('Mix Substation Location Summary'!$B$4:$B$1316,B323,'Mix Substation Location Summary'!$R$4:$R$1316),"NOT FOUND"))))</f>
        <v>0</v>
      </c>
      <c r="I323" s="299">
        <f>IF($O323="ISO",E323,IF($O323="Non-Iso",0,IF($O323="Trans Line",SUMIF(#REF!,B323,#REF!),IF($O323="Mix",SUMIF('Mix Substation Location Summary'!$B$4:$B$1316,B323,'Mix Substation Location Summary'!$W$4:$W$1316),"NOT FOUND"))))</f>
        <v>0</v>
      </c>
      <c r="J323" s="299">
        <f>IF($O323="ISO",F323,IF($O323="Non-Iso",0,IF($O323="Trans Line",SUMIF(#REF!,$B323,#REF!),IF($O323="Mix",SUMIF('Mix Substation Location Summary'!$B$4:$B$1316,$B323,'Mix Substation Location Summary'!$AB$4:$AB$1316),"NOT FOUND"))))</f>
        <v>0</v>
      </c>
      <c r="K323" s="299">
        <f>IF($O323="ISO",0,IF($O323="Non-Iso",D323,IF($O323="Trans Line",SUMIF(#REF!,$B323,#REF!),IF($O323="Mix",SUMIF('Mix Substation Location Summary'!$B$4:$B$1316,$B323,'Mix Substation Location Summary'!$S$4:$S$1316)+SUMIF('Mix Substation Location Summary'!$B$4:$B$1316,$B323,'Mix Substation Location Summary'!$S$4:$S$1316),"NOT FOUND"))))</f>
        <v>200</v>
      </c>
      <c r="L323" s="299">
        <f>IF($O323="ISO",0,IF($O323="Non-Iso",E323,IF($O323="Trans Line",SUMIF(#REF!,$B323,#REF!),IF($O323="Mix",SUMIF('Mix Substation Location Summary'!$B$4:$B$1316,$B323,'Mix Substation Location Summary'!$X$4:$X$1316)+SUMIF('Mix Substation Location Summary'!$B$4:$B$1316,$B323,'Mix Substation Location Summary'!$Y$4:$Y$1316),"NOT FOUND"))))</f>
        <v>90575.75</v>
      </c>
      <c r="M323" s="299">
        <f>IF($O323="ISO",0,IF($O323="Non-Iso",F323,IF($O323="Trans Line",SUMIF(#REF!,$B323,#REF!),IF($O323="Mix",SUMIF('Mix Substation Location Summary'!$B$4:$B$1316,$B323,'Mix Substation Location Summary'!$AC$4:$AC$1316)+SUMIF('Mix Substation Location Summary'!$B$4:$B$1316,$B323,'Mix Substation Location Summary'!$AD$4:$AD$1316),"NOT FOUND"))))</f>
        <v>10025794.559999999</v>
      </c>
      <c r="N323" s="562">
        <f t="shared" si="61"/>
        <v>0</v>
      </c>
      <c r="O323" s="546" t="s">
        <v>1316</v>
      </c>
      <c r="P323" s="546"/>
    </row>
    <row r="324" spans="1:16" x14ac:dyDescent="0.3">
      <c r="A324" s="448" t="s">
        <v>855</v>
      </c>
      <c r="B324" s="560">
        <v>5334</v>
      </c>
      <c r="C324" s="303" t="s">
        <v>1334</v>
      </c>
      <c r="D324" s="188">
        <f>SUMIFS('Mix Substation Location Summary'!$U$4:$U$1335,'Mix Substation Location Summary'!$B$4:$B$1335,'DS by Location'!$B324)</f>
        <v>0</v>
      </c>
      <c r="E324" s="188">
        <f>SUMIFS('Mix Substation Location Summary'!$Z$4:$Z$1335,'Mix Substation Location Summary'!$B$4:$B$1335,'DS by Location'!$B324)</f>
        <v>5505.59</v>
      </c>
      <c r="F324" s="188">
        <f>SUMIFS('Mix Substation Location Summary'!$AE$4:$AE$1335,'Mix Substation Location Summary'!$B$4:$B$1335,'DS by Location'!$B324)</f>
        <v>308265.18</v>
      </c>
      <c r="G324" s="561">
        <f t="shared" si="62"/>
        <v>313770.77</v>
      </c>
      <c r="H324" s="299">
        <f>IF($O324="ISO",D324,IF($O324="Non-Iso",0,IF($O324="Trans Line",SUMIF(#REF!,B324,#REF!),IF($O324="Mix",SUMIF('Mix Substation Location Summary'!$B$4:$B$1316,B324,'Mix Substation Location Summary'!$R$4:$R$1316),"NOT FOUND"))))</f>
        <v>0</v>
      </c>
      <c r="I324" s="299">
        <f>IF($O324="ISO",E324,IF($O324="Non-Iso",0,IF($O324="Trans Line",SUMIF(#REF!,B324,#REF!),IF($O324="Mix",SUMIF('Mix Substation Location Summary'!$B$4:$B$1316,B324,'Mix Substation Location Summary'!$W$4:$W$1316),"NOT FOUND"))))</f>
        <v>0</v>
      </c>
      <c r="J324" s="299">
        <f>IF($O324="ISO",F324,IF($O324="Non-Iso",0,IF($O324="Trans Line",SUMIF(#REF!,$B324,#REF!),IF($O324="Mix",SUMIF('Mix Substation Location Summary'!$B$4:$B$1316,$B324,'Mix Substation Location Summary'!$AB$4:$AB$1316),"NOT FOUND"))))</f>
        <v>0</v>
      </c>
      <c r="K324" s="299">
        <f>IF($O324="ISO",0,IF($O324="Non-Iso",D324,IF($O324="Trans Line",SUMIF(#REF!,$B324,#REF!),IF($O324="Mix",SUMIF('Mix Substation Location Summary'!$B$4:$B$1316,$B324,'Mix Substation Location Summary'!$S$4:$S$1316)+SUMIF('Mix Substation Location Summary'!$B$4:$B$1316,$B324,'Mix Substation Location Summary'!$S$4:$S$1316),"NOT FOUND"))))</f>
        <v>0</v>
      </c>
      <c r="L324" s="299">
        <f>IF($O324="ISO",0,IF($O324="Non-Iso",E324,IF($O324="Trans Line",SUMIF(#REF!,$B324,#REF!),IF($O324="Mix",SUMIF('Mix Substation Location Summary'!$B$4:$B$1316,$B324,'Mix Substation Location Summary'!$X$4:$X$1316)+SUMIF('Mix Substation Location Summary'!$B$4:$B$1316,$B324,'Mix Substation Location Summary'!$Y$4:$Y$1316),"NOT FOUND"))))</f>
        <v>5505.59</v>
      </c>
      <c r="M324" s="299">
        <f>IF($O324="ISO",0,IF($O324="Non-Iso",F324,IF($O324="Trans Line",SUMIF(#REF!,$B324,#REF!),IF($O324="Mix",SUMIF('Mix Substation Location Summary'!$B$4:$B$1316,$B324,'Mix Substation Location Summary'!$AC$4:$AC$1316)+SUMIF('Mix Substation Location Summary'!$B$4:$B$1316,$B324,'Mix Substation Location Summary'!$AD$4:$AD$1316),"NOT FOUND"))))</f>
        <v>308265.18</v>
      </c>
      <c r="N324" s="562">
        <f t="shared" si="61"/>
        <v>0</v>
      </c>
      <c r="O324" s="546" t="s">
        <v>1316</v>
      </c>
      <c r="P324" s="546"/>
    </row>
    <row r="325" spans="1:16" x14ac:dyDescent="0.3">
      <c r="A325" s="448" t="s">
        <v>856</v>
      </c>
      <c r="B325" s="560">
        <v>5335</v>
      </c>
      <c r="C325" s="303" t="s">
        <v>1334</v>
      </c>
      <c r="D325" s="188">
        <f>SUMIFS('Mix Substation Location Summary'!$U$4:$U$1335,'Mix Substation Location Summary'!$B$4:$B$1335,'DS by Location'!$B325)</f>
        <v>0</v>
      </c>
      <c r="E325" s="188">
        <f>SUMIFS('Mix Substation Location Summary'!$Z$4:$Z$1335,'Mix Substation Location Summary'!$B$4:$B$1335,'DS by Location'!$B325)</f>
        <v>7049.14</v>
      </c>
      <c r="F325" s="188">
        <f>SUMIFS('Mix Substation Location Summary'!$AE$4:$AE$1335,'Mix Substation Location Summary'!$B$4:$B$1335,'DS by Location'!$B325)</f>
        <v>264955.33999999997</v>
      </c>
      <c r="G325" s="561">
        <f t="shared" si="62"/>
        <v>272004.47999999998</v>
      </c>
      <c r="H325" s="299">
        <f>IF($O325="ISO",D325,IF($O325="Non-Iso",0,IF($O325="Trans Line",SUMIF(#REF!,B325,#REF!),IF($O325="Mix",SUMIF('Mix Substation Location Summary'!$B$4:$B$1316,B325,'Mix Substation Location Summary'!$R$4:$R$1316),"NOT FOUND"))))</f>
        <v>0</v>
      </c>
      <c r="I325" s="299">
        <f>IF($O325="ISO",E325,IF($O325="Non-Iso",0,IF($O325="Trans Line",SUMIF(#REF!,B325,#REF!),IF($O325="Mix",SUMIF('Mix Substation Location Summary'!$B$4:$B$1316,B325,'Mix Substation Location Summary'!$W$4:$W$1316),"NOT FOUND"))))</f>
        <v>0</v>
      </c>
      <c r="J325" s="299">
        <f>IF($O325="ISO",F325,IF($O325="Non-Iso",0,IF($O325="Trans Line",SUMIF(#REF!,$B325,#REF!),IF($O325="Mix",SUMIF('Mix Substation Location Summary'!$B$4:$B$1316,$B325,'Mix Substation Location Summary'!$AB$4:$AB$1316),"NOT FOUND"))))</f>
        <v>0</v>
      </c>
      <c r="K325" s="299">
        <f>IF($O325="ISO",0,IF($O325="Non-Iso",D325,IF($O325="Trans Line",SUMIF(#REF!,$B325,#REF!),IF($O325="Mix",SUMIF('Mix Substation Location Summary'!$B$4:$B$1316,$B325,'Mix Substation Location Summary'!$S$4:$S$1316)+SUMIF('Mix Substation Location Summary'!$B$4:$B$1316,$B325,'Mix Substation Location Summary'!$S$4:$S$1316),"NOT FOUND"))))</f>
        <v>0</v>
      </c>
      <c r="L325" s="299">
        <f>IF($O325="ISO",0,IF($O325="Non-Iso",E325,IF($O325="Trans Line",SUMIF(#REF!,$B325,#REF!),IF($O325="Mix",SUMIF('Mix Substation Location Summary'!$B$4:$B$1316,$B325,'Mix Substation Location Summary'!$X$4:$X$1316)+SUMIF('Mix Substation Location Summary'!$B$4:$B$1316,$B325,'Mix Substation Location Summary'!$Y$4:$Y$1316),"NOT FOUND"))))</f>
        <v>7049.14</v>
      </c>
      <c r="M325" s="299">
        <f>IF($O325="ISO",0,IF($O325="Non-Iso",F325,IF($O325="Trans Line",SUMIF(#REF!,$B325,#REF!),IF($O325="Mix",SUMIF('Mix Substation Location Summary'!$B$4:$B$1316,$B325,'Mix Substation Location Summary'!$AC$4:$AC$1316)+SUMIF('Mix Substation Location Summary'!$B$4:$B$1316,$B325,'Mix Substation Location Summary'!$AD$4:$AD$1316),"NOT FOUND"))))</f>
        <v>264955.33999999997</v>
      </c>
      <c r="N325" s="562">
        <f t="shared" si="61"/>
        <v>0</v>
      </c>
      <c r="O325" s="546" t="s">
        <v>1316</v>
      </c>
      <c r="P325" s="546"/>
    </row>
    <row r="326" spans="1:16" x14ac:dyDescent="0.3">
      <c r="A326" s="448" t="s">
        <v>857</v>
      </c>
      <c r="B326" s="560">
        <v>5336</v>
      </c>
      <c r="C326" s="303" t="s">
        <v>1334</v>
      </c>
      <c r="D326" s="188">
        <f>SUMIFS('Mix Substation Location Summary'!$U$4:$U$1335,'Mix Substation Location Summary'!$B$4:$B$1335,'DS by Location'!$B326)</f>
        <v>3281.25</v>
      </c>
      <c r="E326" s="188">
        <f>SUMIFS('Mix Substation Location Summary'!$Z$4:$Z$1335,'Mix Substation Location Summary'!$B$4:$B$1335,'DS by Location'!$B326)</f>
        <v>1626192.8000000005</v>
      </c>
      <c r="F326" s="188">
        <f>SUMIFS('Mix Substation Location Summary'!$AE$4:$AE$1335,'Mix Substation Location Summary'!$B$4:$B$1335,'DS by Location'!$B326)</f>
        <v>4866291.879999998</v>
      </c>
      <c r="G326" s="561">
        <f t="shared" si="62"/>
        <v>6495765.9299999988</v>
      </c>
      <c r="H326" s="299">
        <f>IF($O326="ISO",D326,IF($O326="Non-Iso",0,IF($O326="Trans Line",SUMIF(#REF!,B326,#REF!),IF($O326="Mix",SUMIF('Mix Substation Location Summary'!$B$4:$B$1316,B326,'Mix Substation Location Summary'!$R$4:$R$1316),"NOT FOUND"))))</f>
        <v>0</v>
      </c>
      <c r="I326" s="299">
        <f>IF($O326="ISO",E326,IF($O326="Non-Iso",0,IF($O326="Trans Line",SUMIF(#REF!,B326,#REF!),IF($O326="Mix",SUMIF('Mix Substation Location Summary'!$B$4:$B$1316,B326,'Mix Substation Location Summary'!$W$4:$W$1316),"NOT FOUND"))))</f>
        <v>0</v>
      </c>
      <c r="J326" s="299">
        <f>IF($O326="ISO",F326,IF($O326="Non-Iso",0,IF($O326="Trans Line",SUMIF(#REF!,$B326,#REF!),IF($O326="Mix",SUMIF('Mix Substation Location Summary'!$B$4:$B$1316,$B326,'Mix Substation Location Summary'!$AB$4:$AB$1316),"NOT FOUND"))))</f>
        <v>0</v>
      </c>
      <c r="K326" s="299">
        <f>IF($O326="ISO",0,IF($O326="Non-Iso",D326,IF($O326="Trans Line",SUMIF(#REF!,$B326,#REF!),IF($O326="Mix",SUMIF('Mix Substation Location Summary'!$B$4:$B$1316,$B326,'Mix Substation Location Summary'!$S$4:$S$1316)+SUMIF('Mix Substation Location Summary'!$B$4:$B$1316,$B326,'Mix Substation Location Summary'!$S$4:$S$1316),"NOT FOUND"))))</f>
        <v>3281.25</v>
      </c>
      <c r="L326" s="299">
        <f>IF($O326="ISO",0,IF($O326="Non-Iso",E326,IF($O326="Trans Line",SUMIF(#REF!,$B326,#REF!),IF($O326="Mix",SUMIF('Mix Substation Location Summary'!$B$4:$B$1316,$B326,'Mix Substation Location Summary'!$X$4:$X$1316)+SUMIF('Mix Substation Location Summary'!$B$4:$B$1316,$B326,'Mix Substation Location Summary'!$Y$4:$Y$1316),"NOT FOUND"))))</f>
        <v>1626192.8000000005</v>
      </c>
      <c r="M326" s="299">
        <f>IF($O326="ISO",0,IF($O326="Non-Iso",F326,IF($O326="Trans Line",SUMIF(#REF!,$B326,#REF!),IF($O326="Mix",SUMIF('Mix Substation Location Summary'!$B$4:$B$1316,$B326,'Mix Substation Location Summary'!$AC$4:$AC$1316)+SUMIF('Mix Substation Location Summary'!$B$4:$B$1316,$B326,'Mix Substation Location Summary'!$AD$4:$AD$1316),"NOT FOUND"))))</f>
        <v>4866291.879999998</v>
      </c>
      <c r="N326" s="562">
        <f t="shared" si="61"/>
        <v>0</v>
      </c>
      <c r="O326" s="546" t="s">
        <v>1316</v>
      </c>
      <c r="P326" s="546"/>
    </row>
    <row r="327" spans="1:16" x14ac:dyDescent="0.3">
      <c r="A327" s="448" t="s">
        <v>858</v>
      </c>
      <c r="B327" s="560">
        <v>5337</v>
      </c>
      <c r="C327" s="303" t="s">
        <v>1334</v>
      </c>
      <c r="D327" s="188">
        <f>SUMIFS('Mix Substation Location Summary'!$U$4:$U$1335,'Mix Substation Location Summary'!$B$4:$B$1335,'DS by Location'!$B327)</f>
        <v>1487.57</v>
      </c>
      <c r="E327" s="188">
        <f>SUMIFS('Mix Substation Location Summary'!$Z$4:$Z$1335,'Mix Substation Location Summary'!$B$4:$B$1335,'DS by Location'!$B327)</f>
        <v>419232.94</v>
      </c>
      <c r="F327" s="188">
        <f>SUMIFS('Mix Substation Location Summary'!$AE$4:$AE$1335,'Mix Substation Location Summary'!$B$4:$B$1335,'DS by Location'!$B327)</f>
        <v>7383040.2599999998</v>
      </c>
      <c r="G327" s="561">
        <f t="shared" si="62"/>
        <v>7803760.7699999996</v>
      </c>
      <c r="H327" s="299">
        <f>IF($O327="ISO",D327,IF($O327="Non-Iso",0,IF($O327="Trans Line",SUMIF(#REF!,B327,#REF!),IF($O327="Mix",SUMIF('Mix Substation Location Summary'!$B$4:$B$1316,B327,'Mix Substation Location Summary'!$R$4:$R$1316),"NOT FOUND"))))</f>
        <v>0</v>
      </c>
      <c r="I327" s="299">
        <f>IF($O327="ISO",E327,IF($O327="Non-Iso",0,IF($O327="Trans Line",SUMIF(#REF!,B327,#REF!),IF($O327="Mix",SUMIF('Mix Substation Location Summary'!$B$4:$B$1316,B327,'Mix Substation Location Summary'!$W$4:$W$1316),"NOT FOUND"))))</f>
        <v>0</v>
      </c>
      <c r="J327" s="299">
        <f>IF($O327="ISO",F327,IF($O327="Non-Iso",0,IF($O327="Trans Line",SUMIF(#REF!,$B327,#REF!),IF($O327="Mix",SUMIF('Mix Substation Location Summary'!$B$4:$B$1316,$B327,'Mix Substation Location Summary'!$AB$4:$AB$1316),"NOT FOUND"))))</f>
        <v>0</v>
      </c>
      <c r="K327" s="299">
        <f>IF($O327="ISO",0,IF($O327="Non-Iso",D327,IF($O327="Trans Line",SUMIF(#REF!,$B327,#REF!),IF($O327="Mix",SUMIF('Mix Substation Location Summary'!$B$4:$B$1316,$B327,'Mix Substation Location Summary'!$S$4:$S$1316)+SUMIF('Mix Substation Location Summary'!$B$4:$B$1316,$B327,'Mix Substation Location Summary'!$S$4:$S$1316),"NOT FOUND"))))</f>
        <v>1487.57</v>
      </c>
      <c r="L327" s="299">
        <f>IF($O327="ISO",0,IF($O327="Non-Iso",E327,IF($O327="Trans Line",SUMIF(#REF!,$B327,#REF!),IF($O327="Mix",SUMIF('Mix Substation Location Summary'!$B$4:$B$1316,$B327,'Mix Substation Location Summary'!$X$4:$X$1316)+SUMIF('Mix Substation Location Summary'!$B$4:$B$1316,$B327,'Mix Substation Location Summary'!$Y$4:$Y$1316),"NOT FOUND"))))</f>
        <v>419232.94</v>
      </c>
      <c r="M327" s="299">
        <f>IF($O327="ISO",0,IF($O327="Non-Iso",F327,IF($O327="Trans Line",SUMIF(#REF!,$B327,#REF!),IF($O327="Mix",SUMIF('Mix Substation Location Summary'!$B$4:$B$1316,$B327,'Mix Substation Location Summary'!$AC$4:$AC$1316)+SUMIF('Mix Substation Location Summary'!$B$4:$B$1316,$B327,'Mix Substation Location Summary'!$AD$4:$AD$1316),"NOT FOUND"))))</f>
        <v>7383040.2599999998</v>
      </c>
      <c r="N327" s="562">
        <f t="shared" si="61"/>
        <v>0</v>
      </c>
      <c r="O327" s="546" t="s">
        <v>1316</v>
      </c>
      <c r="P327" s="546"/>
    </row>
    <row r="328" spans="1:16" x14ac:dyDescent="0.3">
      <c r="A328" s="448" t="s">
        <v>859</v>
      </c>
      <c r="B328" s="560">
        <v>5338</v>
      </c>
      <c r="C328" s="303" t="s">
        <v>1333</v>
      </c>
      <c r="D328" s="188">
        <f>SUMIFS('Mix Substation Location Summary'!$U$4:$U$1335,'Mix Substation Location Summary'!$B$4:$B$1335,'DS by Location'!$B328)</f>
        <v>0</v>
      </c>
      <c r="E328" s="188">
        <f>SUMIFS('Mix Substation Location Summary'!$Z$4:$Z$1335,'Mix Substation Location Summary'!$B$4:$B$1335,'DS by Location'!$B328)</f>
        <v>30713.7</v>
      </c>
      <c r="F328" s="188">
        <f>SUMIFS('Mix Substation Location Summary'!$AE$4:$AE$1335,'Mix Substation Location Summary'!$B$4:$B$1335,'DS by Location'!$B328)</f>
        <v>228864.45000000004</v>
      </c>
      <c r="G328" s="561">
        <f t="shared" si="62"/>
        <v>259578.15000000005</v>
      </c>
      <c r="H328" s="299">
        <f>IF($O328="ISO",D328,IF($O328="Non-Iso",0,IF($O328="Trans Line",SUMIF(#REF!,B328,#REF!),IF($O328="Mix",SUMIF('Mix Substation Location Summary'!$B$4:$B$1316,B328,'Mix Substation Location Summary'!$R$4:$R$1316),"NOT FOUND"))))</f>
        <v>0</v>
      </c>
      <c r="I328" s="299">
        <f>IF($O328="ISO",E328,IF($O328="Non-Iso",0,IF($O328="Trans Line",SUMIF(#REF!,B328,#REF!),IF($O328="Mix",SUMIF('Mix Substation Location Summary'!$B$4:$B$1316,B328,'Mix Substation Location Summary'!$W$4:$W$1316),"NOT FOUND"))))</f>
        <v>0</v>
      </c>
      <c r="J328" s="299">
        <f>IF($O328="ISO",F328,IF($O328="Non-Iso",0,IF($O328="Trans Line",SUMIF(#REF!,$B328,#REF!),IF($O328="Mix",SUMIF('Mix Substation Location Summary'!$B$4:$B$1316,$B328,'Mix Substation Location Summary'!$AB$4:$AB$1316),"NOT FOUND"))))</f>
        <v>0</v>
      </c>
      <c r="K328" s="299">
        <f>IF($O328="ISO",0,IF($O328="Non-Iso",D328,IF($O328="Trans Line",SUMIF(#REF!,$B328,#REF!),IF($O328="Mix",SUMIF('Mix Substation Location Summary'!$B$4:$B$1316,$B328,'Mix Substation Location Summary'!$S$4:$S$1316)+SUMIF('Mix Substation Location Summary'!$B$4:$B$1316,$B328,'Mix Substation Location Summary'!$S$4:$S$1316),"NOT FOUND"))))</f>
        <v>0</v>
      </c>
      <c r="L328" s="299">
        <f>IF($O328="ISO",0,IF($O328="Non-Iso",E328,IF($O328="Trans Line",SUMIF(#REF!,$B328,#REF!),IF($O328="Mix",SUMIF('Mix Substation Location Summary'!$B$4:$B$1316,$B328,'Mix Substation Location Summary'!$X$4:$X$1316)+SUMIF('Mix Substation Location Summary'!$B$4:$B$1316,$B328,'Mix Substation Location Summary'!$Y$4:$Y$1316),"NOT FOUND"))))</f>
        <v>30713.7</v>
      </c>
      <c r="M328" s="299">
        <f>IF($O328="ISO",0,IF($O328="Non-Iso",F328,IF($O328="Trans Line",SUMIF(#REF!,$B328,#REF!),IF($O328="Mix",SUMIF('Mix Substation Location Summary'!$B$4:$B$1316,$B328,'Mix Substation Location Summary'!$AC$4:$AC$1316)+SUMIF('Mix Substation Location Summary'!$B$4:$B$1316,$B328,'Mix Substation Location Summary'!$AD$4:$AD$1316),"NOT FOUND"))))</f>
        <v>228864.45000000004</v>
      </c>
      <c r="N328" s="562">
        <f t="shared" si="61"/>
        <v>0</v>
      </c>
      <c r="O328" s="546" t="s">
        <v>1316</v>
      </c>
      <c r="P328" s="546"/>
    </row>
    <row r="329" spans="1:16" x14ac:dyDescent="0.3">
      <c r="A329" s="448" t="s">
        <v>860</v>
      </c>
      <c r="B329" s="560">
        <v>5339</v>
      </c>
      <c r="C329" s="303" t="s">
        <v>1334</v>
      </c>
      <c r="D329" s="188">
        <f>SUMIFS('Mix Substation Location Summary'!$U$4:$U$1335,'Mix Substation Location Summary'!$B$4:$B$1335,'DS by Location'!$B329)</f>
        <v>2952.2</v>
      </c>
      <c r="E329" s="188">
        <f>SUMIFS('Mix Substation Location Summary'!$Z$4:$Z$1335,'Mix Substation Location Summary'!$B$4:$B$1335,'DS by Location'!$B329)</f>
        <v>54858.479999999996</v>
      </c>
      <c r="F329" s="188">
        <f>SUMIFS('Mix Substation Location Summary'!$AE$4:$AE$1335,'Mix Substation Location Summary'!$B$4:$B$1335,'DS by Location'!$B329)</f>
        <v>3688319.6999999997</v>
      </c>
      <c r="G329" s="561">
        <f t="shared" si="62"/>
        <v>3746130.38</v>
      </c>
      <c r="H329" s="299">
        <f>IF($O329="ISO",D329,IF($O329="Non-Iso",0,IF($O329="Trans Line",SUMIF(#REF!,B329,#REF!),IF($O329="Mix",SUMIF('Mix Substation Location Summary'!$B$4:$B$1316,B329,'Mix Substation Location Summary'!$R$4:$R$1316),"NOT FOUND"))))</f>
        <v>0</v>
      </c>
      <c r="I329" s="299">
        <f>IF($O329="ISO",E329,IF($O329="Non-Iso",0,IF($O329="Trans Line",SUMIF(#REF!,B329,#REF!),IF($O329="Mix",SUMIF('Mix Substation Location Summary'!$B$4:$B$1316,B329,'Mix Substation Location Summary'!$W$4:$W$1316),"NOT FOUND"))))</f>
        <v>0</v>
      </c>
      <c r="J329" s="299">
        <f>IF($O329="ISO",F329,IF($O329="Non-Iso",0,IF($O329="Trans Line",SUMIF(#REF!,$B329,#REF!),IF($O329="Mix",SUMIF('Mix Substation Location Summary'!$B$4:$B$1316,$B329,'Mix Substation Location Summary'!$AB$4:$AB$1316),"NOT FOUND"))))</f>
        <v>0</v>
      </c>
      <c r="K329" s="299">
        <f>IF($O329="ISO",0,IF($O329="Non-Iso",D329,IF($O329="Trans Line",SUMIF(#REF!,$B329,#REF!),IF($O329="Mix",SUMIF('Mix Substation Location Summary'!$B$4:$B$1316,$B329,'Mix Substation Location Summary'!$S$4:$S$1316)+SUMIF('Mix Substation Location Summary'!$B$4:$B$1316,$B329,'Mix Substation Location Summary'!$S$4:$S$1316),"NOT FOUND"))))</f>
        <v>2952.2</v>
      </c>
      <c r="L329" s="299">
        <f>IF($O329="ISO",0,IF($O329="Non-Iso",E329,IF($O329="Trans Line",SUMIF(#REF!,$B329,#REF!),IF($O329="Mix",SUMIF('Mix Substation Location Summary'!$B$4:$B$1316,$B329,'Mix Substation Location Summary'!$X$4:$X$1316)+SUMIF('Mix Substation Location Summary'!$B$4:$B$1316,$B329,'Mix Substation Location Summary'!$Y$4:$Y$1316),"NOT FOUND"))))</f>
        <v>54858.479999999996</v>
      </c>
      <c r="M329" s="299">
        <f>IF($O329="ISO",0,IF($O329="Non-Iso",F329,IF($O329="Trans Line",SUMIF(#REF!,$B329,#REF!),IF($O329="Mix",SUMIF('Mix Substation Location Summary'!$B$4:$B$1316,$B329,'Mix Substation Location Summary'!$AC$4:$AC$1316)+SUMIF('Mix Substation Location Summary'!$B$4:$B$1316,$B329,'Mix Substation Location Summary'!$AD$4:$AD$1316),"NOT FOUND"))))</f>
        <v>3688319.6999999997</v>
      </c>
      <c r="N329" s="562">
        <f t="shared" si="61"/>
        <v>0</v>
      </c>
      <c r="O329" s="546" t="s">
        <v>1316</v>
      </c>
      <c r="P329" s="546"/>
    </row>
    <row r="330" spans="1:16" x14ac:dyDescent="0.3">
      <c r="A330" s="448" t="s">
        <v>861</v>
      </c>
      <c r="B330" s="560">
        <v>5340</v>
      </c>
      <c r="C330" s="303" t="s">
        <v>1333</v>
      </c>
      <c r="D330" s="188">
        <f>SUMIFS('Mix Substation Location Summary'!$U$4:$U$1335,'Mix Substation Location Summary'!$B$4:$B$1335,'DS by Location'!$B330)</f>
        <v>0</v>
      </c>
      <c r="E330" s="188">
        <f>SUMIFS('Mix Substation Location Summary'!$Z$4:$Z$1335,'Mix Substation Location Summary'!$B$4:$B$1335,'DS by Location'!$B330)</f>
        <v>250</v>
      </c>
      <c r="F330" s="188">
        <f>SUMIFS('Mix Substation Location Summary'!$AE$4:$AE$1335,'Mix Substation Location Summary'!$B$4:$B$1335,'DS by Location'!$B330)</f>
        <v>0</v>
      </c>
      <c r="G330" s="561">
        <f t="shared" si="62"/>
        <v>250</v>
      </c>
      <c r="H330" s="299">
        <f>IF($O330="ISO",D330,IF($O330="Non-Iso",0,IF($O330="Trans Line",SUMIF(#REF!,B330,#REF!),IF($O330="Mix",SUMIF('Mix Substation Location Summary'!$B$4:$B$1316,B330,'Mix Substation Location Summary'!$R$4:$R$1316),"NOT FOUND"))))</f>
        <v>0</v>
      </c>
      <c r="I330" s="299">
        <f>IF($O330="ISO",E330,IF($O330="Non-Iso",0,IF($O330="Trans Line",SUMIF(#REF!,B330,#REF!),IF($O330="Mix",SUMIF('Mix Substation Location Summary'!$B$4:$B$1316,B330,'Mix Substation Location Summary'!$W$4:$W$1316),"NOT FOUND"))))</f>
        <v>0</v>
      </c>
      <c r="J330" s="299">
        <f>IF($O330="ISO",F330,IF($O330="Non-Iso",0,IF($O330="Trans Line",SUMIF(#REF!,$B330,#REF!),IF($O330="Mix",SUMIF('Mix Substation Location Summary'!$B$4:$B$1316,$B330,'Mix Substation Location Summary'!$AB$4:$AB$1316),"NOT FOUND"))))</f>
        <v>0</v>
      </c>
      <c r="K330" s="299">
        <f>IF($O330="ISO",0,IF($O330="Non-Iso",D330,IF($O330="Trans Line",SUMIF(#REF!,$B330,#REF!),IF($O330="Mix",SUMIF('Mix Substation Location Summary'!$B$4:$B$1316,$B330,'Mix Substation Location Summary'!$S$4:$S$1316)+SUMIF('Mix Substation Location Summary'!$B$4:$B$1316,$B330,'Mix Substation Location Summary'!$S$4:$S$1316),"NOT FOUND"))))</f>
        <v>0</v>
      </c>
      <c r="L330" s="299">
        <f>IF($O330="ISO",0,IF($O330="Non-Iso",E330,IF($O330="Trans Line",SUMIF(#REF!,$B330,#REF!),IF($O330="Mix",SUMIF('Mix Substation Location Summary'!$B$4:$B$1316,$B330,'Mix Substation Location Summary'!$X$4:$X$1316)+SUMIF('Mix Substation Location Summary'!$B$4:$B$1316,$B330,'Mix Substation Location Summary'!$Y$4:$Y$1316),"NOT FOUND"))))</f>
        <v>250</v>
      </c>
      <c r="M330" s="299">
        <f>IF($O330="ISO",0,IF($O330="Non-Iso",F330,IF($O330="Trans Line",SUMIF(#REF!,$B330,#REF!),IF($O330="Mix",SUMIF('Mix Substation Location Summary'!$B$4:$B$1316,$B330,'Mix Substation Location Summary'!$AC$4:$AC$1316)+SUMIF('Mix Substation Location Summary'!$B$4:$B$1316,$B330,'Mix Substation Location Summary'!$AD$4:$AD$1316),"NOT FOUND"))))</f>
        <v>0</v>
      </c>
      <c r="N330" s="562">
        <f t="shared" si="61"/>
        <v>0</v>
      </c>
      <c r="O330" s="546" t="s">
        <v>1316</v>
      </c>
      <c r="P330" s="546"/>
    </row>
    <row r="331" spans="1:16" x14ac:dyDescent="0.3">
      <c r="A331" s="448" t="s">
        <v>862</v>
      </c>
      <c r="B331" s="560">
        <v>5342</v>
      </c>
      <c r="C331" s="303" t="s">
        <v>1333</v>
      </c>
      <c r="D331" s="188">
        <f>SUMIFS('Mix Substation Location Summary'!$U$4:$U$1335,'Mix Substation Location Summary'!$B$4:$B$1335,'DS by Location'!$B331)</f>
        <v>1318.16</v>
      </c>
      <c r="E331" s="188">
        <f>SUMIFS('Mix Substation Location Summary'!$Z$4:$Z$1335,'Mix Substation Location Summary'!$B$4:$B$1335,'DS by Location'!$B331)</f>
        <v>9220.99</v>
      </c>
      <c r="F331" s="188">
        <f>SUMIFS('Mix Substation Location Summary'!$AE$4:$AE$1335,'Mix Substation Location Summary'!$B$4:$B$1335,'DS by Location'!$B331)</f>
        <v>137079.26</v>
      </c>
      <c r="G331" s="561">
        <f t="shared" si="62"/>
        <v>147618.41</v>
      </c>
      <c r="H331" s="299">
        <f>IF($O331="ISO",D331,IF($O331="Non-Iso",0,IF($O331="Trans Line",SUMIF(#REF!,B331,#REF!),IF($O331="Mix",SUMIF('Mix Substation Location Summary'!$B$4:$B$1316,B331,'Mix Substation Location Summary'!$R$4:$R$1316),"NOT FOUND"))))</f>
        <v>0</v>
      </c>
      <c r="I331" s="299">
        <f>IF($O331="ISO",E331,IF($O331="Non-Iso",0,IF($O331="Trans Line",SUMIF(#REF!,B331,#REF!),IF($O331="Mix",SUMIF('Mix Substation Location Summary'!$B$4:$B$1316,B331,'Mix Substation Location Summary'!$W$4:$W$1316),"NOT FOUND"))))</f>
        <v>0</v>
      </c>
      <c r="J331" s="299">
        <f>IF($O331="ISO",F331,IF($O331="Non-Iso",0,IF($O331="Trans Line",SUMIF(#REF!,$B331,#REF!),IF($O331="Mix",SUMIF('Mix Substation Location Summary'!$B$4:$B$1316,$B331,'Mix Substation Location Summary'!$AB$4:$AB$1316),"NOT FOUND"))))</f>
        <v>0</v>
      </c>
      <c r="K331" s="299">
        <f>IF($O331="ISO",0,IF($O331="Non-Iso",D331,IF($O331="Trans Line",SUMIF(#REF!,$B331,#REF!),IF($O331="Mix",SUMIF('Mix Substation Location Summary'!$B$4:$B$1316,$B331,'Mix Substation Location Summary'!$S$4:$S$1316)+SUMIF('Mix Substation Location Summary'!$B$4:$B$1316,$B331,'Mix Substation Location Summary'!$S$4:$S$1316),"NOT FOUND"))))</f>
        <v>1318.16</v>
      </c>
      <c r="L331" s="299">
        <f>IF($O331="ISO",0,IF($O331="Non-Iso",E331,IF($O331="Trans Line",SUMIF(#REF!,$B331,#REF!),IF($O331="Mix",SUMIF('Mix Substation Location Summary'!$B$4:$B$1316,$B331,'Mix Substation Location Summary'!$X$4:$X$1316)+SUMIF('Mix Substation Location Summary'!$B$4:$B$1316,$B331,'Mix Substation Location Summary'!$Y$4:$Y$1316),"NOT FOUND"))))</f>
        <v>9220.99</v>
      </c>
      <c r="M331" s="299">
        <f>IF($O331="ISO",0,IF($O331="Non-Iso",F331,IF($O331="Trans Line",SUMIF(#REF!,$B331,#REF!),IF($O331="Mix",SUMIF('Mix Substation Location Summary'!$B$4:$B$1316,$B331,'Mix Substation Location Summary'!$AC$4:$AC$1316)+SUMIF('Mix Substation Location Summary'!$B$4:$B$1316,$B331,'Mix Substation Location Summary'!$AD$4:$AD$1316),"NOT FOUND"))))</f>
        <v>137079.26</v>
      </c>
      <c r="N331" s="562">
        <f t="shared" si="61"/>
        <v>0</v>
      </c>
      <c r="O331" s="546" t="s">
        <v>1316</v>
      </c>
      <c r="P331" s="546"/>
    </row>
    <row r="332" spans="1:16" x14ac:dyDescent="0.3">
      <c r="A332" s="448" t="s">
        <v>863</v>
      </c>
      <c r="B332" s="560">
        <v>5343</v>
      </c>
      <c r="C332" s="303" t="s">
        <v>1334</v>
      </c>
      <c r="D332" s="188">
        <f>SUMIFS('Mix Substation Location Summary'!$U$4:$U$1335,'Mix Substation Location Summary'!$B$4:$B$1335,'DS by Location'!$B332)</f>
        <v>5351.53</v>
      </c>
      <c r="E332" s="188">
        <f>SUMIFS('Mix Substation Location Summary'!$Z$4:$Z$1335,'Mix Substation Location Summary'!$B$4:$B$1335,'DS by Location'!$B332)</f>
        <v>344527.4</v>
      </c>
      <c r="F332" s="188">
        <f>SUMIFS('Mix Substation Location Summary'!$AE$4:$AE$1335,'Mix Substation Location Summary'!$B$4:$B$1335,'DS by Location'!$B332)</f>
        <v>8435777.9999999981</v>
      </c>
      <c r="G332" s="561">
        <f t="shared" si="62"/>
        <v>8785656.9299999978</v>
      </c>
      <c r="H332" s="299">
        <f>IF($O332="ISO",D332,IF($O332="Non-Iso",0,IF($O332="Trans Line",SUMIF(#REF!,B332,#REF!),IF($O332="Mix",SUMIF('Mix Substation Location Summary'!$B$4:$B$1316,B332,'Mix Substation Location Summary'!$R$4:$R$1316),"NOT FOUND"))))</f>
        <v>0</v>
      </c>
      <c r="I332" s="299">
        <f>IF($O332="ISO",E332,IF($O332="Non-Iso",0,IF($O332="Trans Line",SUMIF(#REF!,B332,#REF!),IF($O332="Mix",SUMIF('Mix Substation Location Summary'!$B$4:$B$1316,B332,'Mix Substation Location Summary'!$W$4:$W$1316),"NOT FOUND"))))</f>
        <v>0</v>
      </c>
      <c r="J332" s="299">
        <f>IF($O332="ISO",F332,IF($O332="Non-Iso",0,IF($O332="Trans Line",SUMIF(#REF!,$B332,#REF!),IF($O332="Mix",SUMIF('Mix Substation Location Summary'!$B$4:$B$1316,$B332,'Mix Substation Location Summary'!$AB$4:$AB$1316),"NOT FOUND"))))</f>
        <v>0</v>
      </c>
      <c r="K332" s="299">
        <f>IF($O332="ISO",0,IF($O332="Non-Iso",D332,IF($O332="Trans Line",SUMIF(#REF!,$B332,#REF!),IF($O332="Mix",SUMIF('Mix Substation Location Summary'!$B$4:$B$1316,$B332,'Mix Substation Location Summary'!$S$4:$S$1316)+SUMIF('Mix Substation Location Summary'!$B$4:$B$1316,$B332,'Mix Substation Location Summary'!$S$4:$S$1316),"NOT FOUND"))))</f>
        <v>5351.53</v>
      </c>
      <c r="L332" s="299">
        <f>IF($O332="ISO",0,IF($O332="Non-Iso",E332,IF($O332="Trans Line",SUMIF(#REF!,$B332,#REF!),IF($O332="Mix",SUMIF('Mix Substation Location Summary'!$B$4:$B$1316,$B332,'Mix Substation Location Summary'!$X$4:$X$1316)+SUMIF('Mix Substation Location Summary'!$B$4:$B$1316,$B332,'Mix Substation Location Summary'!$Y$4:$Y$1316),"NOT FOUND"))))</f>
        <v>344527.4</v>
      </c>
      <c r="M332" s="299">
        <f>IF($O332="ISO",0,IF($O332="Non-Iso",F332,IF($O332="Trans Line",SUMIF(#REF!,$B332,#REF!),IF($O332="Mix",SUMIF('Mix Substation Location Summary'!$B$4:$B$1316,$B332,'Mix Substation Location Summary'!$AC$4:$AC$1316)+SUMIF('Mix Substation Location Summary'!$B$4:$B$1316,$B332,'Mix Substation Location Summary'!$AD$4:$AD$1316),"NOT FOUND"))))</f>
        <v>8435777.9999999981</v>
      </c>
      <c r="N332" s="562">
        <f t="shared" si="61"/>
        <v>0</v>
      </c>
      <c r="O332" s="546" t="s">
        <v>1316</v>
      </c>
      <c r="P332" s="546"/>
    </row>
    <row r="333" spans="1:16" x14ac:dyDescent="0.3">
      <c r="A333" s="448" t="s">
        <v>864</v>
      </c>
      <c r="B333" s="560">
        <v>5344</v>
      </c>
      <c r="C333" s="303" t="s">
        <v>1333</v>
      </c>
      <c r="D333" s="188">
        <f>SUMIFS('Mix Substation Location Summary'!$U$4:$U$1335,'Mix Substation Location Summary'!$B$4:$B$1335,'DS by Location'!$B333)</f>
        <v>5747.65</v>
      </c>
      <c r="E333" s="188">
        <f>SUMIFS('Mix Substation Location Summary'!$Z$4:$Z$1335,'Mix Substation Location Summary'!$B$4:$B$1335,'DS by Location'!$B333)</f>
        <v>0</v>
      </c>
      <c r="F333" s="188">
        <f>SUMIFS('Mix Substation Location Summary'!$AE$4:$AE$1335,'Mix Substation Location Summary'!$B$4:$B$1335,'DS by Location'!$B333)</f>
        <v>0</v>
      </c>
      <c r="G333" s="561">
        <f t="shared" si="62"/>
        <v>5747.65</v>
      </c>
      <c r="H333" s="299">
        <f>IF($O333="ISO",D333,IF($O333="Non-Iso",0,IF($O333="Trans Line",SUMIF(#REF!,B333,#REF!),IF($O333="Mix",SUMIF('Mix Substation Location Summary'!$B$4:$B$1316,B333,'Mix Substation Location Summary'!$R$4:$R$1316),"NOT FOUND"))))</f>
        <v>0</v>
      </c>
      <c r="I333" s="299">
        <f>IF($O333="ISO",E333,IF($O333="Non-Iso",0,IF($O333="Trans Line",SUMIF(#REF!,B333,#REF!),IF($O333="Mix",SUMIF('Mix Substation Location Summary'!$B$4:$B$1316,B333,'Mix Substation Location Summary'!$W$4:$W$1316),"NOT FOUND"))))</f>
        <v>0</v>
      </c>
      <c r="J333" s="299">
        <f>IF($O333="ISO",F333,IF($O333="Non-Iso",0,IF($O333="Trans Line",SUMIF(#REF!,$B333,#REF!),IF($O333="Mix",SUMIF('Mix Substation Location Summary'!$B$4:$B$1316,$B333,'Mix Substation Location Summary'!$AB$4:$AB$1316),"NOT FOUND"))))</f>
        <v>0</v>
      </c>
      <c r="K333" s="299">
        <f>IF($O333="ISO",0,IF($O333="Non-Iso",D333,IF($O333="Trans Line",SUMIF(#REF!,$B333,#REF!),IF($O333="Mix",SUMIF('Mix Substation Location Summary'!$B$4:$B$1316,$B333,'Mix Substation Location Summary'!$S$4:$S$1316)+SUMIF('Mix Substation Location Summary'!$B$4:$B$1316,$B333,'Mix Substation Location Summary'!$S$4:$S$1316),"NOT FOUND"))))</f>
        <v>5747.65</v>
      </c>
      <c r="L333" s="299">
        <f>IF($O333="ISO",0,IF($O333="Non-Iso",E333,IF($O333="Trans Line",SUMIF(#REF!,$B333,#REF!),IF($O333="Mix",SUMIF('Mix Substation Location Summary'!$B$4:$B$1316,$B333,'Mix Substation Location Summary'!$X$4:$X$1316)+SUMIF('Mix Substation Location Summary'!$B$4:$B$1316,$B333,'Mix Substation Location Summary'!$Y$4:$Y$1316),"NOT FOUND"))))</f>
        <v>0</v>
      </c>
      <c r="M333" s="299">
        <f>IF($O333="ISO",0,IF($O333="Non-Iso",F333,IF($O333="Trans Line",SUMIF(#REF!,$B333,#REF!),IF($O333="Mix",SUMIF('Mix Substation Location Summary'!$B$4:$B$1316,$B333,'Mix Substation Location Summary'!$AC$4:$AC$1316)+SUMIF('Mix Substation Location Summary'!$B$4:$B$1316,$B333,'Mix Substation Location Summary'!$AD$4:$AD$1316),"NOT FOUND"))))</f>
        <v>0</v>
      </c>
      <c r="N333" s="562">
        <f t="shared" si="61"/>
        <v>0</v>
      </c>
      <c r="O333" s="546" t="s">
        <v>1316</v>
      </c>
      <c r="P333" s="546"/>
    </row>
    <row r="334" spans="1:16" x14ac:dyDescent="0.3">
      <c r="A334" s="448" t="s">
        <v>865</v>
      </c>
      <c r="B334" s="560">
        <v>5345</v>
      </c>
      <c r="C334" s="303" t="s">
        <v>1334</v>
      </c>
      <c r="D334" s="188">
        <f>SUMIFS('Mix Substation Location Summary'!$U$4:$U$1335,'Mix Substation Location Summary'!$B$4:$B$1335,'DS by Location'!$B334)</f>
        <v>10241.219999999999</v>
      </c>
      <c r="E334" s="188">
        <f>SUMIFS('Mix Substation Location Summary'!$Z$4:$Z$1335,'Mix Substation Location Summary'!$B$4:$B$1335,'DS by Location'!$B334)</f>
        <v>17810.62</v>
      </c>
      <c r="F334" s="188">
        <f>SUMIFS('Mix Substation Location Summary'!$AE$4:$AE$1335,'Mix Substation Location Summary'!$B$4:$B$1335,'DS by Location'!$B334)</f>
        <v>454960.78000000014</v>
      </c>
      <c r="G334" s="561">
        <f t="shared" si="62"/>
        <v>483012.62000000011</v>
      </c>
      <c r="H334" s="299">
        <f>IF($O334="ISO",D334,IF($O334="Non-Iso",0,IF($O334="Trans Line",SUMIF(#REF!,B334,#REF!),IF($O334="Mix",SUMIF('Mix Substation Location Summary'!$B$4:$B$1316,B334,'Mix Substation Location Summary'!$R$4:$R$1316),"NOT FOUND"))))</f>
        <v>0</v>
      </c>
      <c r="I334" s="299">
        <f>IF($O334="ISO",E334,IF($O334="Non-Iso",0,IF($O334="Trans Line",SUMIF(#REF!,B334,#REF!),IF($O334="Mix",SUMIF('Mix Substation Location Summary'!$B$4:$B$1316,B334,'Mix Substation Location Summary'!$W$4:$W$1316),"NOT FOUND"))))</f>
        <v>0</v>
      </c>
      <c r="J334" s="299">
        <f>IF($O334="ISO",F334,IF($O334="Non-Iso",0,IF($O334="Trans Line",SUMIF(#REF!,$B334,#REF!),IF($O334="Mix",SUMIF('Mix Substation Location Summary'!$B$4:$B$1316,$B334,'Mix Substation Location Summary'!$AB$4:$AB$1316),"NOT FOUND"))))</f>
        <v>0</v>
      </c>
      <c r="K334" s="299">
        <f>IF($O334="ISO",0,IF($O334="Non-Iso",D334,IF($O334="Trans Line",SUMIF(#REF!,$B334,#REF!),IF($O334="Mix",SUMIF('Mix Substation Location Summary'!$B$4:$B$1316,$B334,'Mix Substation Location Summary'!$S$4:$S$1316)+SUMIF('Mix Substation Location Summary'!$B$4:$B$1316,$B334,'Mix Substation Location Summary'!$S$4:$S$1316),"NOT FOUND"))))</f>
        <v>10241.219999999999</v>
      </c>
      <c r="L334" s="299">
        <f>IF($O334="ISO",0,IF($O334="Non-Iso",E334,IF($O334="Trans Line",SUMIF(#REF!,$B334,#REF!),IF($O334="Mix",SUMIF('Mix Substation Location Summary'!$B$4:$B$1316,$B334,'Mix Substation Location Summary'!$X$4:$X$1316)+SUMIF('Mix Substation Location Summary'!$B$4:$B$1316,$B334,'Mix Substation Location Summary'!$Y$4:$Y$1316),"NOT FOUND"))))</f>
        <v>17810.62</v>
      </c>
      <c r="M334" s="299">
        <f>IF($O334="ISO",0,IF($O334="Non-Iso",F334,IF($O334="Trans Line",SUMIF(#REF!,$B334,#REF!),IF($O334="Mix",SUMIF('Mix Substation Location Summary'!$B$4:$B$1316,$B334,'Mix Substation Location Summary'!$AC$4:$AC$1316)+SUMIF('Mix Substation Location Summary'!$B$4:$B$1316,$B334,'Mix Substation Location Summary'!$AD$4:$AD$1316),"NOT FOUND"))))</f>
        <v>454960.78000000014</v>
      </c>
      <c r="N334" s="562">
        <f t="shared" si="61"/>
        <v>0</v>
      </c>
      <c r="O334" s="546" t="s">
        <v>1316</v>
      </c>
      <c r="P334" s="546"/>
    </row>
    <row r="335" spans="1:16" x14ac:dyDescent="0.3">
      <c r="A335" s="448" t="s">
        <v>866</v>
      </c>
      <c r="B335" s="560">
        <v>5346</v>
      </c>
      <c r="C335" s="303" t="s">
        <v>1334</v>
      </c>
      <c r="D335" s="188">
        <f>SUMIFS('Mix Substation Location Summary'!$U$4:$U$1335,'Mix Substation Location Summary'!$B$4:$B$1335,'DS by Location'!$B335)</f>
        <v>1846.3899999999999</v>
      </c>
      <c r="E335" s="188">
        <f>SUMIFS('Mix Substation Location Summary'!$Z$4:$Z$1335,'Mix Substation Location Summary'!$B$4:$B$1335,'DS by Location'!$B335)</f>
        <v>1171719.24</v>
      </c>
      <c r="F335" s="188">
        <f>SUMIFS('Mix Substation Location Summary'!$AE$4:$AE$1335,'Mix Substation Location Summary'!$B$4:$B$1335,'DS by Location'!$B335)</f>
        <v>4822162.53</v>
      </c>
      <c r="G335" s="561">
        <f t="shared" si="62"/>
        <v>5995728.1600000001</v>
      </c>
      <c r="H335" s="299">
        <f>IF($O335="ISO",D335,IF($O335="Non-Iso",0,IF($O335="Trans Line",SUMIF(#REF!,B335,#REF!),IF($O335="Mix",SUMIF('Mix Substation Location Summary'!$B$4:$B$1316,B335,'Mix Substation Location Summary'!$R$4:$R$1316),"NOT FOUND"))))</f>
        <v>0</v>
      </c>
      <c r="I335" s="299">
        <f>IF($O335="ISO",E335,IF($O335="Non-Iso",0,IF($O335="Trans Line",SUMIF(#REF!,B335,#REF!),IF($O335="Mix",SUMIF('Mix Substation Location Summary'!$B$4:$B$1316,B335,'Mix Substation Location Summary'!$W$4:$W$1316),"NOT FOUND"))))</f>
        <v>0</v>
      </c>
      <c r="J335" s="299">
        <f>IF($O335="ISO",F335,IF($O335="Non-Iso",0,IF($O335="Trans Line",SUMIF(#REF!,$B335,#REF!),IF($O335="Mix",SUMIF('Mix Substation Location Summary'!$B$4:$B$1316,$B335,'Mix Substation Location Summary'!$AB$4:$AB$1316),"NOT FOUND"))))</f>
        <v>0</v>
      </c>
      <c r="K335" s="299">
        <f>IF($O335="ISO",0,IF($O335="Non-Iso",D335,IF($O335="Trans Line",SUMIF(#REF!,$B335,#REF!),IF($O335="Mix",SUMIF('Mix Substation Location Summary'!$B$4:$B$1316,$B335,'Mix Substation Location Summary'!$S$4:$S$1316)+SUMIF('Mix Substation Location Summary'!$B$4:$B$1316,$B335,'Mix Substation Location Summary'!$S$4:$S$1316),"NOT FOUND"))))</f>
        <v>1846.3899999999999</v>
      </c>
      <c r="L335" s="299">
        <f>IF($O335="ISO",0,IF($O335="Non-Iso",E335,IF($O335="Trans Line",SUMIF(#REF!,$B335,#REF!),IF($O335="Mix",SUMIF('Mix Substation Location Summary'!$B$4:$B$1316,$B335,'Mix Substation Location Summary'!$X$4:$X$1316)+SUMIF('Mix Substation Location Summary'!$B$4:$B$1316,$B335,'Mix Substation Location Summary'!$Y$4:$Y$1316),"NOT FOUND"))))</f>
        <v>1171719.24</v>
      </c>
      <c r="M335" s="299">
        <f>IF($O335="ISO",0,IF($O335="Non-Iso",F335,IF($O335="Trans Line",SUMIF(#REF!,$B335,#REF!),IF($O335="Mix",SUMIF('Mix Substation Location Summary'!$B$4:$B$1316,$B335,'Mix Substation Location Summary'!$AC$4:$AC$1316)+SUMIF('Mix Substation Location Summary'!$B$4:$B$1316,$B335,'Mix Substation Location Summary'!$AD$4:$AD$1316),"NOT FOUND"))))</f>
        <v>4822162.53</v>
      </c>
      <c r="N335" s="562">
        <f t="shared" si="61"/>
        <v>0</v>
      </c>
      <c r="O335" s="546" t="s">
        <v>1316</v>
      </c>
      <c r="P335" s="546"/>
    </row>
    <row r="336" spans="1:16" x14ac:dyDescent="0.3">
      <c r="A336" s="448" t="s">
        <v>867</v>
      </c>
      <c r="B336" s="560">
        <v>5347</v>
      </c>
      <c r="C336" s="303" t="s">
        <v>1334</v>
      </c>
      <c r="D336" s="188">
        <f>SUMIFS('Mix Substation Location Summary'!$U$4:$U$1335,'Mix Substation Location Summary'!$B$4:$B$1335,'DS by Location'!$B336)</f>
        <v>4658.6000000000004</v>
      </c>
      <c r="E336" s="188">
        <f>SUMIFS('Mix Substation Location Summary'!$Z$4:$Z$1335,'Mix Substation Location Summary'!$B$4:$B$1335,'DS by Location'!$B336)</f>
        <v>1228124.6800000002</v>
      </c>
      <c r="F336" s="188">
        <f>SUMIFS('Mix Substation Location Summary'!$AE$4:$AE$1335,'Mix Substation Location Summary'!$B$4:$B$1335,'DS by Location'!$B336)</f>
        <v>18572835.670000013</v>
      </c>
      <c r="G336" s="561">
        <f t="shared" si="62"/>
        <v>19805618.950000014</v>
      </c>
      <c r="H336" s="299">
        <f>IF($O336="ISO",D336,IF($O336="Non-Iso",0,IF($O336="Trans Line",SUMIF(#REF!,B336,#REF!),IF($O336="Mix",SUMIF('Mix Substation Location Summary'!$B$4:$B$1316,B336,'Mix Substation Location Summary'!$R$4:$R$1316),"NOT FOUND"))))</f>
        <v>0</v>
      </c>
      <c r="I336" s="299">
        <f>IF($O336="ISO",E336,IF($O336="Non-Iso",0,IF($O336="Trans Line",SUMIF(#REF!,B336,#REF!),IF($O336="Mix",SUMIF('Mix Substation Location Summary'!$B$4:$B$1316,B336,'Mix Substation Location Summary'!$W$4:$W$1316),"NOT FOUND"))))</f>
        <v>0</v>
      </c>
      <c r="J336" s="299">
        <f>IF($O336="ISO",F336,IF($O336="Non-Iso",0,IF($O336="Trans Line",SUMIF(#REF!,$B336,#REF!),IF($O336="Mix",SUMIF('Mix Substation Location Summary'!$B$4:$B$1316,$B336,'Mix Substation Location Summary'!$AB$4:$AB$1316),"NOT FOUND"))))</f>
        <v>0</v>
      </c>
      <c r="K336" s="299">
        <f>IF($O336="ISO",0,IF($O336="Non-Iso",D336,IF($O336="Trans Line",SUMIF(#REF!,$B336,#REF!),IF($O336="Mix",SUMIF('Mix Substation Location Summary'!$B$4:$B$1316,$B336,'Mix Substation Location Summary'!$S$4:$S$1316)+SUMIF('Mix Substation Location Summary'!$B$4:$B$1316,$B336,'Mix Substation Location Summary'!$S$4:$S$1316),"NOT FOUND"))))</f>
        <v>4658.6000000000004</v>
      </c>
      <c r="L336" s="299">
        <f>IF($O336="ISO",0,IF($O336="Non-Iso",E336,IF($O336="Trans Line",SUMIF(#REF!,$B336,#REF!),IF($O336="Mix",SUMIF('Mix Substation Location Summary'!$B$4:$B$1316,$B336,'Mix Substation Location Summary'!$X$4:$X$1316)+SUMIF('Mix Substation Location Summary'!$B$4:$B$1316,$B336,'Mix Substation Location Summary'!$Y$4:$Y$1316),"NOT FOUND"))))</f>
        <v>1228124.6800000002</v>
      </c>
      <c r="M336" s="299">
        <f>IF($O336="ISO",0,IF($O336="Non-Iso",F336,IF($O336="Trans Line",SUMIF(#REF!,$B336,#REF!),IF($O336="Mix",SUMIF('Mix Substation Location Summary'!$B$4:$B$1316,$B336,'Mix Substation Location Summary'!$AC$4:$AC$1316)+SUMIF('Mix Substation Location Summary'!$B$4:$B$1316,$B336,'Mix Substation Location Summary'!$AD$4:$AD$1316),"NOT FOUND"))))</f>
        <v>18572835.670000013</v>
      </c>
      <c r="N336" s="562">
        <f t="shared" si="61"/>
        <v>0</v>
      </c>
      <c r="O336" s="546" t="s">
        <v>1316</v>
      </c>
      <c r="P336" s="546"/>
    </row>
    <row r="337" spans="1:16" x14ac:dyDescent="0.3">
      <c r="A337" s="448" t="s">
        <v>868</v>
      </c>
      <c r="B337" s="560">
        <v>5348</v>
      </c>
      <c r="C337" s="303" t="s">
        <v>1334</v>
      </c>
      <c r="D337" s="188">
        <f>SUMIFS('Mix Substation Location Summary'!$U$4:$U$1335,'Mix Substation Location Summary'!$B$4:$B$1335,'DS by Location'!$B337)</f>
        <v>1738.77</v>
      </c>
      <c r="E337" s="188">
        <f>SUMIFS('Mix Substation Location Summary'!$Z$4:$Z$1335,'Mix Substation Location Summary'!$B$4:$B$1335,'DS by Location'!$B337)</f>
        <v>1182147.26</v>
      </c>
      <c r="F337" s="188">
        <f>SUMIFS('Mix Substation Location Summary'!$AE$4:$AE$1335,'Mix Substation Location Summary'!$B$4:$B$1335,'DS by Location'!$B337)</f>
        <v>7245753.2899999972</v>
      </c>
      <c r="G337" s="561">
        <f t="shared" si="62"/>
        <v>8429639.3199999966</v>
      </c>
      <c r="H337" s="299">
        <f>IF($O337="ISO",D337,IF($O337="Non-Iso",0,IF($O337="Trans Line",SUMIF(#REF!,B337,#REF!),IF($O337="Mix",SUMIF('Mix Substation Location Summary'!$B$4:$B$1316,B337,'Mix Substation Location Summary'!$R$4:$R$1316),"NOT FOUND"))))</f>
        <v>0</v>
      </c>
      <c r="I337" s="299">
        <f>IF($O337="ISO",E337,IF($O337="Non-Iso",0,IF($O337="Trans Line",SUMIF(#REF!,B337,#REF!),IF($O337="Mix",SUMIF('Mix Substation Location Summary'!$B$4:$B$1316,B337,'Mix Substation Location Summary'!$W$4:$W$1316),"NOT FOUND"))))</f>
        <v>0</v>
      </c>
      <c r="J337" s="299">
        <f>IF($O337="ISO",F337,IF($O337="Non-Iso",0,IF($O337="Trans Line",SUMIF(#REF!,$B337,#REF!),IF($O337="Mix",SUMIF('Mix Substation Location Summary'!$B$4:$B$1316,$B337,'Mix Substation Location Summary'!$AB$4:$AB$1316),"NOT FOUND"))))</f>
        <v>0</v>
      </c>
      <c r="K337" s="299">
        <f>IF($O337="ISO",0,IF($O337="Non-Iso",D337,IF($O337="Trans Line",SUMIF(#REF!,$B337,#REF!),IF($O337="Mix",SUMIF('Mix Substation Location Summary'!$B$4:$B$1316,$B337,'Mix Substation Location Summary'!$S$4:$S$1316)+SUMIF('Mix Substation Location Summary'!$B$4:$B$1316,$B337,'Mix Substation Location Summary'!$S$4:$S$1316),"NOT FOUND"))))</f>
        <v>1738.77</v>
      </c>
      <c r="L337" s="299">
        <f>IF($O337="ISO",0,IF($O337="Non-Iso",E337,IF($O337="Trans Line",SUMIF(#REF!,$B337,#REF!),IF($O337="Mix",SUMIF('Mix Substation Location Summary'!$B$4:$B$1316,$B337,'Mix Substation Location Summary'!$X$4:$X$1316)+SUMIF('Mix Substation Location Summary'!$B$4:$B$1316,$B337,'Mix Substation Location Summary'!$Y$4:$Y$1316),"NOT FOUND"))))</f>
        <v>1182147.26</v>
      </c>
      <c r="M337" s="299">
        <f>IF($O337="ISO",0,IF($O337="Non-Iso",F337,IF($O337="Trans Line",SUMIF(#REF!,$B337,#REF!),IF($O337="Mix",SUMIF('Mix Substation Location Summary'!$B$4:$B$1316,$B337,'Mix Substation Location Summary'!$AC$4:$AC$1316)+SUMIF('Mix Substation Location Summary'!$B$4:$B$1316,$B337,'Mix Substation Location Summary'!$AD$4:$AD$1316),"NOT FOUND"))))</f>
        <v>7245753.2899999972</v>
      </c>
      <c r="N337" s="562">
        <f t="shared" si="61"/>
        <v>0</v>
      </c>
      <c r="O337" s="546" t="s">
        <v>1316</v>
      </c>
      <c r="P337" s="546"/>
    </row>
    <row r="338" spans="1:16" x14ac:dyDescent="0.3">
      <c r="A338" s="448" t="s">
        <v>869</v>
      </c>
      <c r="B338" s="560">
        <v>5350</v>
      </c>
      <c r="C338" s="303" t="s">
        <v>1334</v>
      </c>
      <c r="D338" s="188">
        <f>SUMIFS('Mix Substation Location Summary'!$U$4:$U$1335,'Mix Substation Location Summary'!$B$4:$B$1335,'DS by Location'!$B338)</f>
        <v>2788.23</v>
      </c>
      <c r="E338" s="188">
        <f>SUMIFS('Mix Substation Location Summary'!$Z$4:$Z$1335,'Mix Substation Location Summary'!$B$4:$B$1335,'DS by Location'!$B338)</f>
        <v>108927.67</v>
      </c>
      <c r="F338" s="188">
        <f>SUMIFS('Mix Substation Location Summary'!$AE$4:$AE$1335,'Mix Substation Location Summary'!$B$4:$B$1335,'DS by Location'!$B338)</f>
        <v>1622606.39</v>
      </c>
      <c r="G338" s="561">
        <f t="shared" si="62"/>
        <v>1734322.2899999998</v>
      </c>
      <c r="H338" s="299">
        <f>IF($O338="ISO",D338,IF($O338="Non-Iso",0,IF($O338="Trans Line",SUMIF(#REF!,B338,#REF!),IF($O338="Mix",SUMIF('Mix Substation Location Summary'!$B$4:$B$1316,B338,'Mix Substation Location Summary'!$R$4:$R$1316),"NOT FOUND"))))</f>
        <v>0</v>
      </c>
      <c r="I338" s="299">
        <f>IF($O338="ISO",E338,IF($O338="Non-Iso",0,IF($O338="Trans Line",SUMIF(#REF!,B338,#REF!),IF($O338="Mix",SUMIF('Mix Substation Location Summary'!$B$4:$B$1316,B338,'Mix Substation Location Summary'!$W$4:$W$1316),"NOT FOUND"))))</f>
        <v>0</v>
      </c>
      <c r="J338" s="299">
        <f>IF($O338="ISO",F338,IF($O338="Non-Iso",0,IF($O338="Trans Line",SUMIF(#REF!,$B338,#REF!),IF($O338="Mix",SUMIF('Mix Substation Location Summary'!$B$4:$B$1316,$B338,'Mix Substation Location Summary'!$AB$4:$AB$1316),"NOT FOUND"))))</f>
        <v>0</v>
      </c>
      <c r="K338" s="299">
        <f>IF($O338="ISO",0,IF($O338="Non-Iso",D338,IF($O338="Trans Line",SUMIF(#REF!,$B338,#REF!),IF($O338="Mix",SUMIF('Mix Substation Location Summary'!$B$4:$B$1316,$B338,'Mix Substation Location Summary'!$S$4:$S$1316)+SUMIF('Mix Substation Location Summary'!$B$4:$B$1316,$B338,'Mix Substation Location Summary'!$S$4:$S$1316),"NOT FOUND"))))</f>
        <v>2788.23</v>
      </c>
      <c r="L338" s="299">
        <f>IF($O338="ISO",0,IF($O338="Non-Iso",E338,IF($O338="Trans Line",SUMIF(#REF!,$B338,#REF!),IF($O338="Mix",SUMIF('Mix Substation Location Summary'!$B$4:$B$1316,$B338,'Mix Substation Location Summary'!$X$4:$X$1316)+SUMIF('Mix Substation Location Summary'!$B$4:$B$1316,$B338,'Mix Substation Location Summary'!$Y$4:$Y$1316),"NOT FOUND"))))</f>
        <v>108927.67</v>
      </c>
      <c r="M338" s="299">
        <f>IF($O338="ISO",0,IF($O338="Non-Iso",F338,IF($O338="Trans Line",SUMIF(#REF!,$B338,#REF!),IF($O338="Mix",SUMIF('Mix Substation Location Summary'!$B$4:$B$1316,$B338,'Mix Substation Location Summary'!$AC$4:$AC$1316)+SUMIF('Mix Substation Location Summary'!$B$4:$B$1316,$B338,'Mix Substation Location Summary'!$AD$4:$AD$1316),"NOT FOUND"))))</f>
        <v>1622606.39</v>
      </c>
      <c r="N338" s="562">
        <f t="shared" si="61"/>
        <v>0</v>
      </c>
      <c r="O338" s="546" t="s">
        <v>1316</v>
      </c>
      <c r="P338" s="546"/>
    </row>
    <row r="339" spans="1:16" x14ac:dyDescent="0.3">
      <c r="A339" s="448" t="s">
        <v>870</v>
      </c>
      <c r="B339" s="560">
        <v>5351</v>
      </c>
      <c r="C339" s="303" t="s">
        <v>1334</v>
      </c>
      <c r="D339" s="188">
        <f>SUMIFS('Mix Substation Location Summary'!$U$4:$U$1335,'Mix Substation Location Summary'!$B$4:$B$1335,'DS by Location'!$B339)</f>
        <v>6973.4</v>
      </c>
      <c r="E339" s="188">
        <f>SUMIFS('Mix Substation Location Summary'!$Z$4:$Z$1335,'Mix Substation Location Summary'!$B$4:$B$1335,'DS by Location'!$B339)</f>
        <v>267507.48</v>
      </c>
      <c r="F339" s="188">
        <f>SUMIFS('Mix Substation Location Summary'!$AE$4:$AE$1335,'Mix Substation Location Summary'!$B$4:$B$1335,'DS by Location'!$B339)</f>
        <v>4436717.95</v>
      </c>
      <c r="G339" s="561">
        <f t="shared" si="62"/>
        <v>4711198.83</v>
      </c>
      <c r="H339" s="299">
        <f>IF($O339="ISO",D339,IF($O339="Non-Iso",0,IF($O339="Trans Line",SUMIF(#REF!,B339,#REF!),IF($O339="Mix",SUMIF('Mix Substation Location Summary'!$B$4:$B$1316,B339,'Mix Substation Location Summary'!$R$4:$R$1316),"NOT FOUND"))))</f>
        <v>0</v>
      </c>
      <c r="I339" s="299">
        <f>IF($O339="ISO",E339,IF($O339="Non-Iso",0,IF($O339="Trans Line",SUMIF(#REF!,B339,#REF!),IF($O339="Mix",SUMIF('Mix Substation Location Summary'!$B$4:$B$1316,B339,'Mix Substation Location Summary'!$W$4:$W$1316),"NOT FOUND"))))</f>
        <v>0</v>
      </c>
      <c r="J339" s="299">
        <f>IF($O339="ISO",F339,IF($O339="Non-Iso",0,IF($O339="Trans Line",SUMIF(#REF!,$B339,#REF!),IF($O339="Mix",SUMIF('Mix Substation Location Summary'!$B$4:$B$1316,$B339,'Mix Substation Location Summary'!$AB$4:$AB$1316),"NOT FOUND"))))</f>
        <v>0</v>
      </c>
      <c r="K339" s="299">
        <f>IF($O339="ISO",0,IF($O339="Non-Iso",D339,IF($O339="Trans Line",SUMIF(#REF!,$B339,#REF!),IF($O339="Mix",SUMIF('Mix Substation Location Summary'!$B$4:$B$1316,$B339,'Mix Substation Location Summary'!$S$4:$S$1316)+SUMIF('Mix Substation Location Summary'!$B$4:$B$1316,$B339,'Mix Substation Location Summary'!$S$4:$S$1316),"NOT FOUND"))))</f>
        <v>6973.4</v>
      </c>
      <c r="L339" s="299">
        <f>IF($O339="ISO",0,IF($O339="Non-Iso",E339,IF($O339="Trans Line",SUMIF(#REF!,$B339,#REF!),IF($O339="Mix",SUMIF('Mix Substation Location Summary'!$B$4:$B$1316,$B339,'Mix Substation Location Summary'!$X$4:$X$1316)+SUMIF('Mix Substation Location Summary'!$B$4:$B$1316,$B339,'Mix Substation Location Summary'!$Y$4:$Y$1316),"NOT FOUND"))))</f>
        <v>267507.48</v>
      </c>
      <c r="M339" s="299">
        <f>IF($O339="ISO",0,IF($O339="Non-Iso",F339,IF($O339="Trans Line",SUMIF(#REF!,$B339,#REF!),IF($O339="Mix",SUMIF('Mix Substation Location Summary'!$B$4:$B$1316,$B339,'Mix Substation Location Summary'!$AC$4:$AC$1316)+SUMIF('Mix Substation Location Summary'!$B$4:$B$1316,$B339,'Mix Substation Location Summary'!$AD$4:$AD$1316),"NOT FOUND"))))</f>
        <v>4436717.95</v>
      </c>
      <c r="N339" s="562">
        <f t="shared" si="61"/>
        <v>0</v>
      </c>
      <c r="O339" s="546" t="s">
        <v>1316</v>
      </c>
      <c r="P339" s="546"/>
    </row>
    <row r="340" spans="1:16" x14ac:dyDescent="0.3">
      <c r="A340" s="448" t="s">
        <v>450</v>
      </c>
      <c r="B340" s="560">
        <v>5352</v>
      </c>
      <c r="C340" s="303" t="s">
        <v>1333</v>
      </c>
      <c r="D340" s="188">
        <f>SUMIFS('Mix Substation Location Summary'!$U$4:$U$1335,'Mix Substation Location Summary'!$B$4:$B$1335,'DS by Location'!$B340)</f>
        <v>0</v>
      </c>
      <c r="E340" s="188">
        <f>SUMIFS('Mix Substation Location Summary'!$Z$4:$Z$1335,'Mix Substation Location Summary'!$B$4:$B$1335,'DS by Location'!$B340)</f>
        <v>4794.12</v>
      </c>
      <c r="F340" s="188">
        <f>SUMIFS('Mix Substation Location Summary'!$AE$4:$AE$1335,'Mix Substation Location Summary'!$B$4:$B$1335,'DS by Location'!$B340)</f>
        <v>259976.92000000004</v>
      </c>
      <c r="G340" s="561">
        <f t="shared" si="62"/>
        <v>264771.04000000004</v>
      </c>
      <c r="H340" s="299">
        <f>IF($O340="ISO",D340,IF($O340="Non-Iso",0,IF($O340="Trans Line",SUMIF(#REF!,B340,#REF!),IF($O340="Mix",SUMIF('Mix Substation Location Summary'!$B$4:$B$1316,B340,'Mix Substation Location Summary'!$R$4:$R$1316),"NOT FOUND"))))</f>
        <v>0</v>
      </c>
      <c r="I340" s="299">
        <f>IF($O340="ISO",E340,IF($O340="Non-Iso",0,IF($O340="Trans Line",SUMIF(#REF!,B340,#REF!),IF($O340="Mix",SUMIF('Mix Substation Location Summary'!$B$4:$B$1316,B340,'Mix Substation Location Summary'!$W$4:$W$1316),"NOT FOUND"))))</f>
        <v>0</v>
      </c>
      <c r="J340" s="299">
        <f>IF($O340="ISO",F340,IF($O340="Non-Iso",0,IF($O340="Trans Line",SUMIF(#REF!,$B340,#REF!),IF($O340="Mix",SUMIF('Mix Substation Location Summary'!$B$4:$B$1316,$B340,'Mix Substation Location Summary'!$AB$4:$AB$1316),"NOT FOUND"))))</f>
        <v>0</v>
      </c>
      <c r="K340" s="299">
        <f>IF($O340="ISO",0,IF($O340="Non-Iso",D340,IF($O340="Trans Line",SUMIF(#REF!,$B340,#REF!),IF($O340="Mix",SUMIF('Mix Substation Location Summary'!$B$4:$B$1316,$B340,'Mix Substation Location Summary'!$S$4:$S$1316)+SUMIF('Mix Substation Location Summary'!$B$4:$B$1316,$B340,'Mix Substation Location Summary'!$S$4:$S$1316),"NOT FOUND"))))</f>
        <v>0</v>
      </c>
      <c r="L340" s="299">
        <f>IF($O340="ISO",0,IF($O340="Non-Iso",E340,IF($O340="Trans Line",SUMIF(#REF!,$B340,#REF!),IF($O340="Mix",SUMIF('Mix Substation Location Summary'!$B$4:$B$1316,$B340,'Mix Substation Location Summary'!$X$4:$X$1316)+SUMIF('Mix Substation Location Summary'!$B$4:$B$1316,$B340,'Mix Substation Location Summary'!$Y$4:$Y$1316),"NOT FOUND"))))</f>
        <v>4794.12</v>
      </c>
      <c r="M340" s="299">
        <f>IF($O340="ISO",0,IF($O340="Non-Iso",F340,IF($O340="Trans Line",SUMIF(#REF!,$B340,#REF!),IF($O340="Mix",SUMIF('Mix Substation Location Summary'!$B$4:$B$1316,$B340,'Mix Substation Location Summary'!$AC$4:$AC$1316)+SUMIF('Mix Substation Location Summary'!$B$4:$B$1316,$B340,'Mix Substation Location Summary'!$AD$4:$AD$1316),"NOT FOUND"))))</f>
        <v>259976.92000000004</v>
      </c>
      <c r="N340" s="562">
        <f t="shared" si="61"/>
        <v>0</v>
      </c>
      <c r="O340" s="546" t="s">
        <v>1316</v>
      </c>
      <c r="P340" s="546"/>
    </row>
    <row r="341" spans="1:16" x14ac:dyDescent="0.3">
      <c r="A341" s="448" t="s">
        <v>871</v>
      </c>
      <c r="B341" s="560">
        <v>5353</v>
      </c>
      <c r="C341" s="303" t="s">
        <v>1334</v>
      </c>
      <c r="D341" s="188">
        <f>SUMIFS('Mix Substation Location Summary'!$U$4:$U$1335,'Mix Substation Location Summary'!$B$4:$B$1335,'DS by Location'!$B341)</f>
        <v>7155.5</v>
      </c>
      <c r="E341" s="188">
        <f>SUMIFS('Mix Substation Location Summary'!$Z$4:$Z$1335,'Mix Substation Location Summary'!$B$4:$B$1335,'DS by Location'!$B341)</f>
        <v>1042714.0800000001</v>
      </c>
      <c r="F341" s="188">
        <f>SUMIFS('Mix Substation Location Summary'!$AE$4:$AE$1335,'Mix Substation Location Summary'!$B$4:$B$1335,'DS by Location'!$B341)</f>
        <v>8911621.5300000012</v>
      </c>
      <c r="G341" s="561">
        <f t="shared" si="62"/>
        <v>9961491.1100000013</v>
      </c>
      <c r="H341" s="299">
        <f>IF($O341="ISO",D341,IF($O341="Non-Iso",0,IF($O341="Trans Line",SUMIF(#REF!,B341,#REF!),IF($O341="Mix",SUMIF('Mix Substation Location Summary'!$B$4:$B$1316,B341,'Mix Substation Location Summary'!$R$4:$R$1316),"NOT FOUND"))))</f>
        <v>0</v>
      </c>
      <c r="I341" s="299">
        <f>IF($O341="ISO",E341,IF($O341="Non-Iso",0,IF($O341="Trans Line",SUMIF(#REF!,B341,#REF!),IF($O341="Mix",SUMIF('Mix Substation Location Summary'!$B$4:$B$1316,B341,'Mix Substation Location Summary'!$W$4:$W$1316),"NOT FOUND"))))</f>
        <v>0</v>
      </c>
      <c r="J341" s="299">
        <f>IF($O341="ISO",F341,IF($O341="Non-Iso",0,IF($O341="Trans Line",SUMIF(#REF!,$B341,#REF!),IF($O341="Mix",SUMIF('Mix Substation Location Summary'!$B$4:$B$1316,$B341,'Mix Substation Location Summary'!$AB$4:$AB$1316),"NOT FOUND"))))</f>
        <v>0</v>
      </c>
      <c r="K341" s="299">
        <f>IF($O341="ISO",0,IF($O341="Non-Iso",D341,IF($O341="Trans Line",SUMIF(#REF!,$B341,#REF!),IF($O341="Mix",SUMIF('Mix Substation Location Summary'!$B$4:$B$1316,$B341,'Mix Substation Location Summary'!$S$4:$S$1316)+SUMIF('Mix Substation Location Summary'!$B$4:$B$1316,$B341,'Mix Substation Location Summary'!$S$4:$S$1316),"NOT FOUND"))))</f>
        <v>7155.5</v>
      </c>
      <c r="L341" s="299">
        <f>IF($O341="ISO",0,IF($O341="Non-Iso",E341,IF($O341="Trans Line",SUMIF(#REF!,$B341,#REF!),IF($O341="Mix",SUMIF('Mix Substation Location Summary'!$B$4:$B$1316,$B341,'Mix Substation Location Summary'!$X$4:$X$1316)+SUMIF('Mix Substation Location Summary'!$B$4:$B$1316,$B341,'Mix Substation Location Summary'!$Y$4:$Y$1316),"NOT FOUND"))))</f>
        <v>1042714.0800000001</v>
      </c>
      <c r="M341" s="299">
        <f>IF($O341="ISO",0,IF($O341="Non-Iso",F341,IF($O341="Trans Line",SUMIF(#REF!,$B341,#REF!),IF($O341="Mix",SUMIF('Mix Substation Location Summary'!$B$4:$B$1316,$B341,'Mix Substation Location Summary'!$AC$4:$AC$1316)+SUMIF('Mix Substation Location Summary'!$B$4:$B$1316,$B341,'Mix Substation Location Summary'!$AD$4:$AD$1316),"NOT FOUND"))))</f>
        <v>8911621.5300000012</v>
      </c>
      <c r="N341" s="562">
        <f t="shared" si="61"/>
        <v>0</v>
      </c>
      <c r="O341" s="546" t="s">
        <v>1316</v>
      </c>
      <c r="P341" s="546"/>
    </row>
    <row r="342" spans="1:16" x14ac:dyDescent="0.3">
      <c r="A342" s="448" t="s">
        <v>872</v>
      </c>
      <c r="B342" s="560">
        <v>5356</v>
      </c>
      <c r="C342" s="303" t="s">
        <v>1334</v>
      </c>
      <c r="D342" s="188">
        <f>SUMIFS('Mix Substation Location Summary'!$U$4:$U$1335,'Mix Substation Location Summary'!$B$4:$B$1335,'DS by Location'!$B342)</f>
        <v>0</v>
      </c>
      <c r="E342" s="188">
        <f>SUMIFS('Mix Substation Location Summary'!$Z$4:$Z$1335,'Mix Substation Location Summary'!$B$4:$B$1335,'DS by Location'!$B342)</f>
        <v>813033.57999999984</v>
      </c>
      <c r="F342" s="188">
        <f>SUMIFS('Mix Substation Location Summary'!$AE$4:$AE$1335,'Mix Substation Location Summary'!$B$4:$B$1335,'DS by Location'!$B342)</f>
        <v>2299721.7300000004</v>
      </c>
      <c r="G342" s="561">
        <f t="shared" si="62"/>
        <v>3112755.3100000005</v>
      </c>
      <c r="H342" s="299">
        <f>IF($O342="ISO",D342,IF($O342="Non-Iso",0,IF($O342="Trans Line",SUMIF(#REF!,B342,#REF!),IF($O342="Mix",SUMIF('Mix Substation Location Summary'!$B$4:$B$1316,B342,'Mix Substation Location Summary'!$R$4:$R$1316),"NOT FOUND"))))</f>
        <v>0</v>
      </c>
      <c r="I342" s="299">
        <f>IF($O342="ISO",E342,IF($O342="Non-Iso",0,IF($O342="Trans Line",SUMIF(#REF!,B342,#REF!),IF($O342="Mix",SUMIF('Mix Substation Location Summary'!$B$4:$B$1316,B342,'Mix Substation Location Summary'!$W$4:$W$1316),"NOT FOUND"))))</f>
        <v>0</v>
      </c>
      <c r="J342" s="299">
        <f>IF($O342="ISO",F342,IF($O342="Non-Iso",0,IF($O342="Trans Line",SUMIF(#REF!,$B342,#REF!),IF($O342="Mix",SUMIF('Mix Substation Location Summary'!$B$4:$B$1316,$B342,'Mix Substation Location Summary'!$AB$4:$AB$1316),"NOT FOUND"))))</f>
        <v>0</v>
      </c>
      <c r="K342" s="299">
        <f>IF($O342="ISO",0,IF($O342="Non-Iso",D342,IF($O342="Trans Line",SUMIF(#REF!,$B342,#REF!),IF($O342="Mix",SUMIF('Mix Substation Location Summary'!$B$4:$B$1316,$B342,'Mix Substation Location Summary'!$S$4:$S$1316)+SUMIF('Mix Substation Location Summary'!$B$4:$B$1316,$B342,'Mix Substation Location Summary'!$S$4:$S$1316),"NOT FOUND"))))</f>
        <v>0</v>
      </c>
      <c r="L342" s="299">
        <f>IF($O342="ISO",0,IF($O342="Non-Iso",E342,IF($O342="Trans Line",SUMIF(#REF!,$B342,#REF!),IF($O342="Mix",SUMIF('Mix Substation Location Summary'!$B$4:$B$1316,$B342,'Mix Substation Location Summary'!$X$4:$X$1316)+SUMIF('Mix Substation Location Summary'!$B$4:$B$1316,$B342,'Mix Substation Location Summary'!$Y$4:$Y$1316),"NOT FOUND"))))</f>
        <v>813033.57999999984</v>
      </c>
      <c r="M342" s="299">
        <f>IF($O342="ISO",0,IF($O342="Non-Iso",F342,IF($O342="Trans Line",SUMIF(#REF!,$B342,#REF!),IF($O342="Mix",SUMIF('Mix Substation Location Summary'!$B$4:$B$1316,$B342,'Mix Substation Location Summary'!$AC$4:$AC$1316)+SUMIF('Mix Substation Location Summary'!$B$4:$B$1316,$B342,'Mix Substation Location Summary'!$AD$4:$AD$1316),"NOT FOUND"))))</f>
        <v>2299721.7300000004</v>
      </c>
      <c r="N342" s="562">
        <f t="shared" si="61"/>
        <v>0</v>
      </c>
      <c r="O342" s="546" t="s">
        <v>1316</v>
      </c>
      <c r="P342" s="546"/>
    </row>
    <row r="343" spans="1:16" ht="12.75" customHeight="1" x14ac:dyDescent="0.3">
      <c r="A343" s="448" t="s">
        <v>451</v>
      </c>
      <c r="B343" s="560">
        <v>5357</v>
      </c>
      <c r="C343" s="303" t="s">
        <v>1334</v>
      </c>
      <c r="D343" s="188">
        <f>SUMIFS('Mix Substation Location Summary'!$U$4:$U$1335,'Mix Substation Location Summary'!$B$4:$B$1335,'DS by Location'!$B343)</f>
        <v>678.89</v>
      </c>
      <c r="E343" s="188">
        <f>SUMIFS('Mix Substation Location Summary'!$Z$4:$Z$1335,'Mix Substation Location Summary'!$B$4:$B$1335,'DS by Location'!$B343)</f>
        <v>44855.91</v>
      </c>
      <c r="F343" s="188">
        <f>SUMIFS('Mix Substation Location Summary'!$AE$4:$AE$1335,'Mix Substation Location Summary'!$B$4:$B$1335,'DS by Location'!$B343)</f>
        <v>4967494.9300000006</v>
      </c>
      <c r="G343" s="561">
        <f t="shared" si="62"/>
        <v>5013029.7300000004</v>
      </c>
      <c r="H343" s="299">
        <f>IF($O343="ISO",D343,IF($O343="Non-Iso",0,IF($O343="Trans Line",SUMIF(#REF!,B343,#REF!),IF($O343="Mix",SUMIF('Mix Substation Location Summary'!$B$4:$B$1316,B343,'Mix Substation Location Summary'!$R$4:$R$1316),"NOT FOUND"))))</f>
        <v>0</v>
      </c>
      <c r="I343" s="299">
        <f>IF($O343="ISO",E343,IF($O343="Non-Iso",0,IF($O343="Trans Line",SUMIF(#REF!,B343,#REF!),IF($O343="Mix",SUMIF('Mix Substation Location Summary'!$B$4:$B$1316,B343,'Mix Substation Location Summary'!$W$4:$W$1316),"NOT FOUND"))))</f>
        <v>0</v>
      </c>
      <c r="J343" s="299">
        <f>IF($O343="ISO",F343,IF($O343="Non-Iso",0,IF($O343="Trans Line",SUMIF(#REF!,$B343,#REF!),IF($O343="Mix",SUMIF('Mix Substation Location Summary'!$B$4:$B$1316,$B343,'Mix Substation Location Summary'!$AB$4:$AB$1316),"NOT FOUND"))))</f>
        <v>0</v>
      </c>
      <c r="K343" s="299">
        <f>IF($O343="ISO",0,IF($O343="Non-Iso",D343,IF($O343="Trans Line",SUMIF(#REF!,$B343,#REF!),IF($O343="Mix",SUMIF('Mix Substation Location Summary'!$B$4:$B$1316,$B343,'Mix Substation Location Summary'!$S$4:$S$1316)+SUMIF('Mix Substation Location Summary'!$B$4:$B$1316,$B343,'Mix Substation Location Summary'!$S$4:$S$1316),"NOT FOUND"))))</f>
        <v>678.89</v>
      </c>
      <c r="L343" s="299">
        <f>IF($O343="ISO",0,IF($O343="Non-Iso",E343,IF($O343="Trans Line",SUMIF(#REF!,$B343,#REF!),IF($O343="Mix",SUMIF('Mix Substation Location Summary'!$B$4:$B$1316,$B343,'Mix Substation Location Summary'!$X$4:$X$1316)+SUMIF('Mix Substation Location Summary'!$B$4:$B$1316,$B343,'Mix Substation Location Summary'!$Y$4:$Y$1316),"NOT FOUND"))))</f>
        <v>44855.91</v>
      </c>
      <c r="M343" s="299">
        <f>IF($O343="ISO",0,IF($O343="Non-Iso",F343,IF($O343="Trans Line",SUMIF(#REF!,$B343,#REF!),IF($O343="Mix",SUMIF('Mix Substation Location Summary'!$B$4:$B$1316,$B343,'Mix Substation Location Summary'!$AC$4:$AC$1316)+SUMIF('Mix Substation Location Summary'!$B$4:$B$1316,$B343,'Mix Substation Location Summary'!$AD$4:$AD$1316),"NOT FOUND"))))</f>
        <v>4967494.9300000006</v>
      </c>
      <c r="N343" s="562">
        <f t="shared" si="61"/>
        <v>0</v>
      </c>
      <c r="O343" s="546" t="s">
        <v>1316</v>
      </c>
      <c r="P343" s="546"/>
    </row>
    <row r="344" spans="1:16" ht="12.75" customHeight="1" x14ac:dyDescent="0.3">
      <c r="A344" s="448" t="s">
        <v>452</v>
      </c>
      <c r="B344" s="560">
        <v>5358</v>
      </c>
      <c r="C344" s="303" t="s">
        <v>1334</v>
      </c>
      <c r="D344" s="188">
        <f>SUMIFS('Mix Substation Location Summary'!$U$4:$U$1335,'Mix Substation Location Summary'!$B$4:$B$1335,'DS by Location'!$B344)</f>
        <v>287.94</v>
      </c>
      <c r="E344" s="188">
        <f>SUMIFS('Mix Substation Location Summary'!$Z$4:$Z$1335,'Mix Substation Location Summary'!$B$4:$B$1335,'DS by Location'!$B344)</f>
        <v>1469106.8899999997</v>
      </c>
      <c r="F344" s="188">
        <f>SUMIFS('Mix Substation Location Summary'!$AE$4:$AE$1335,'Mix Substation Location Summary'!$B$4:$B$1335,'DS by Location'!$B344)</f>
        <v>10400446.220000001</v>
      </c>
      <c r="G344" s="561">
        <f t="shared" si="62"/>
        <v>11869841.050000001</v>
      </c>
      <c r="H344" s="299">
        <f>IF($O344="ISO",D344,IF($O344="Non-Iso",0,IF($O344="Trans Line",SUMIF(#REF!,B344,#REF!),IF($O344="Mix",SUMIF('Mix Substation Location Summary'!$B$4:$B$1316,B344,'Mix Substation Location Summary'!$R$4:$R$1316),"NOT FOUND"))))</f>
        <v>0</v>
      </c>
      <c r="I344" s="299">
        <f>IF($O344="ISO",E344,IF($O344="Non-Iso",0,IF($O344="Trans Line",SUMIF(#REF!,B344,#REF!),IF($O344="Mix",SUMIF('Mix Substation Location Summary'!$B$4:$B$1316,B344,'Mix Substation Location Summary'!$W$4:$W$1316),"NOT FOUND"))))</f>
        <v>0</v>
      </c>
      <c r="J344" s="299">
        <f>IF($O344="ISO",F344,IF($O344="Non-Iso",0,IF($O344="Trans Line",SUMIF(#REF!,$B344,#REF!),IF($O344="Mix",SUMIF('Mix Substation Location Summary'!$B$4:$B$1316,$B344,'Mix Substation Location Summary'!$AB$4:$AB$1316),"NOT FOUND"))))</f>
        <v>0</v>
      </c>
      <c r="K344" s="299">
        <f>IF($O344="ISO",0,IF($O344="Non-Iso",D344,IF($O344="Trans Line",SUMIF(#REF!,$B344,#REF!),IF($O344="Mix",SUMIF('Mix Substation Location Summary'!$B$4:$B$1316,$B344,'Mix Substation Location Summary'!$S$4:$S$1316)+SUMIF('Mix Substation Location Summary'!$B$4:$B$1316,$B344,'Mix Substation Location Summary'!$S$4:$S$1316),"NOT FOUND"))))</f>
        <v>287.94</v>
      </c>
      <c r="L344" s="299">
        <f>IF($O344="ISO",0,IF($O344="Non-Iso",E344,IF($O344="Trans Line",SUMIF(#REF!,$B344,#REF!),IF($O344="Mix",SUMIF('Mix Substation Location Summary'!$B$4:$B$1316,$B344,'Mix Substation Location Summary'!$X$4:$X$1316)+SUMIF('Mix Substation Location Summary'!$B$4:$B$1316,$B344,'Mix Substation Location Summary'!$Y$4:$Y$1316),"NOT FOUND"))))</f>
        <v>1469106.8899999997</v>
      </c>
      <c r="M344" s="299">
        <f>IF($O344="ISO",0,IF($O344="Non-Iso",F344,IF($O344="Trans Line",SUMIF(#REF!,$B344,#REF!),IF($O344="Mix",SUMIF('Mix Substation Location Summary'!$B$4:$B$1316,$B344,'Mix Substation Location Summary'!$AC$4:$AC$1316)+SUMIF('Mix Substation Location Summary'!$B$4:$B$1316,$B344,'Mix Substation Location Summary'!$AD$4:$AD$1316),"NOT FOUND"))))</f>
        <v>10400446.220000001</v>
      </c>
      <c r="N344" s="562">
        <f t="shared" si="61"/>
        <v>0</v>
      </c>
      <c r="O344" s="546" t="s">
        <v>1316</v>
      </c>
      <c r="P344" s="546"/>
    </row>
    <row r="345" spans="1:16" x14ac:dyDescent="0.3">
      <c r="A345" s="448" t="s">
        <v>873</v>
      </c>
      <c r="B345" s="560">
        <v>5360</v>
      </c>
      <c r="C345" s="303" t="s">
        <v>1334</v>
      </c>
      <c r="D345" s="188">
        <f>SUMIFS('Mix Substation Location Summary'!$U$4:$U$1335,'Mix Substation Location Summary'!$B$4:$B$1335,'DS by Location'!$B345)</f>
        <v>43083.57</v>
      </c>
      <c r="E345" s="188">
        <f>SUMIFS('Mix Substation Location Summary'!$Z$4:$Z$1335,'Mix Substation Location Summary'!$B$4:$B$1335,'DS by Location'!$B345)</f>
        <v>10730.39</v>
      </c>
      <c r="F345" s="188">
        <f>SUMIFS('Mix Substation Location Summary'!$AE$4:$AE$1335,'Mix Substation Location Summary'!$B$4:$B$1335,'DS by Location'!$B345)</f>
        <v>3950149.6800000011</v>
      </c>
      <c r="G345" s="561">
        <f t="shared" si="62"/>
        <v>4003963.6400000011</v>
      </c>
      <c r="H345" s="299">
        <f>IF($O345="ISO",D345,IF($O345="Non-Iso",0,IF($O345="Trans Line",SUMIF(#REF!,B345,#REF!),IF($O345="Mix",SUMIF('Mix Substation Location Summary'!$B$4:$B$1316,B345,'Mix Substation Location Summary'!$R$4:$R$1316),"NOT FOUND"))))</f>
        <v>0</v>
      </c>
      <c r="I345" s="299">
        <f>IF($O345="ISO",E345,IF($O345="Non-Iso",0,IF($O345="Trans Line",SUMIF(#REF!,B345,#REF!),IF($O345="Mix",SUMIF('Mix Substation Location Summary'!$B$4:$B$1316,B345,'Mix Substation Location Summary'!$W$4:$W$1316),"NOT FOUND"))))</f>
        <v>0</v>
      </c>
      <c r="J345" s="299">
        <f>IF($O345="ISO",F345,IF($O345="Non-Iso",0,IF($O345="Trans Line",SUMIF(#REF!,$B345,#REF!),IF($O345="Mix",SUMIF('Mix Substation Location Summary'!$B$4:$B$1316,$B345,'Mix Substation Location Summary'!$AB$4:$AB$1316),"NOT FOUND"))))</f>
        <v>0</v>
      </c>
      <c r="K345" s="299">
        <f>IF($O345="ISO",0,IF($O345="Non-Iso",D345,IF($O345="Trans Line",SUMIF(#REF!,$B345,#REF!),IF($O345="Mix",SUMIF('Mix Substation Location Summary'!$B$4:$B$1316,$B345,'Mix Substation Location Summary'!$S$4:$S$1316)+SUMIF('Mix Substation Location Summary'!$B$4:$B$1316,$B345,'Mix Substation Location Summary'!$S$4:$S$1316),"NOT FOUND"))))</f>
        <v>43083.57</v>
      </c>
      <c r="L345" s="299">
        <f>IF($O345="ISO",0,IF($O345="Non-Iso",E345,IF($O345="Trans Line",SUMIF(#REF!,$B345,#REF!),IF($O345="Mix",SUMIF('Mix Substation Location Summary'!$B$4:$B$1316,$B345,'Mix Substation Location Summary'!$X$4:$X$1316)+SUMIF('Mix Substation Location Summary'!$B$4:$B$1316,$B345,'Mix Substation Location Summary'!$Y$4:$Y$1316),"NOT FOUND"))))</f>
        <v>10730.39</v>
      </c>
      <c r="M345" s="299">
        <f>IF($O345="ISO",0,IF($O345="Non-Iso",F345,IF($O345="Trans Line",SUMIF(#REF!,$B345,#REF!),IF($O345="Mix",SUMIF('Mix Substation Location Summary'!$B$4:$B$1316,$B345,'Mix Substation Location Summary'!$AC$4:$AC$1316)+SUMIF('Mix Substation Location Summary'!$B$4:$B$1316,$B345,'Mix Substation Location Summary'!$AD$4:$AD$1316),"NOT FOUND"))))</f>
        <v>3950149.6800000011</v>
      </c>
      <c r="N345" s="562">
        <f t="shared" si="61"/>
        <v>0</v>
      </c>
      <c r="O345" s="546" t="s">
        <v>1316</v>
      </c>
      <c r="P345" s="546"/>
    </row>
    <row r="346" spans="1:16" x14ac:dyDescent="0.3">
      <c r="A346" s="448" t="s">
        <v>874</v>
      </c>
      <c r="B346" s="560">
        <v>5361</v>
      </c>
      <c r="C346" s="303" t="s">
        <v>1334</v>
      </c>
      <c r="D346" s="188">
        <f>SUMIFS('Mix Substation Location Summary'!$U$4:$U$1335,'Mix Substation Location Summary'!$B$4:$B$1335,'DS by Location'!$B346)</f>
        <v>12560.53</v>
      </c>
      <c r="E346" s="188">
        <f>SUMIFS('Mix Substation Location Summary'!$Z$4:$Z$1335,'Mix Substation Location Summary'!$B$4:$B$1335,'DS by Location'!$B346)</f>
        <v>28843.629999999997</v>
      </c>
      <c r="F346" s="188">
        <f>SUMIFS('Mix Substation Location Summary'!$AE$4:$AE$1335,'Mix Substation Location Summary'!$B$4:$B$1335,'DS by Location'!$B346)</f>
        <v>733714.43999999983</v>
      </c>
      <c r="G346" s="561">
        <f t="shared" si="62"/>
        <v>775118.59999999986</v>
      </c>
      <c r="H346" s="299">
        <f>IF($O346="ISO",D346,IF($O346="Non-Iso",0,IF($O346="Trans Line",SUMIF(#REF!,B346,#REF!),IF($O346="Mix",SUMIF('Mix Substation Location Summary'!$B$4:$B$1316,B346,'Mix Substation Location Summary'!$R$4:$R$1316),"NOT FOUND"))))</f>
        <v>0</v>
      </c>
      <c r="I346" s="299">
        <f>IF($O346="ISO",E346,IF($O346="Non-Iso",0,IF($O346="Trans Line",SUMIF(#REF!,B346,#REF!),IF($O346="Mix",SUMIF('Mix Substation Location Summary'!$B$4:$B$1316,B346,'Mix Substation Location Summary'!$W$4:$W$1316),"NOT FOUND"))))</f>
        <v>0</v>
      </c>
      <c r="J346" s="299">
        <f>IF($O346="ISO",F346,IF($O346="Non-Iso",0,IF($O346="Trans Line",SUMIF(#REF!,$B346,#REF!),IF($O346="Mix",SUMIF('Mix Substation Location Summary'!$B$4:$B$1316,$B346,'Mix Substation Location Summary'!$AB$4:$AB$1316),"NOT FOUND"))))</f>
        <v>0</v>
      </c>
      <c r="K346" s="299">
        <f>IF($O346="ISO",0,IF($O346="Non-Iso",D346,IF($O346="Trans Line",SUMIF(#REF!,$B346,#REF!),IF($O346="Mix",SUMIF('Mix Substation Location Summary'!$B$4:$B$1316,$B346,'Mix Substation Location Summary'!$S$4:$S$1316)+SUMIF('Mix Substation Location Summary'!$B$4:$B$1316,$B346,'Mix Substation Location Summary'!$S$4:$S$1316),"NOT FOUND"))))</f>
        <v>12560.53</v>
      </c>
      <c r="L346" s="299">
        <f>IF($O346="ISO",0,IF($O346="Non-Iso",E346,IF($O346="Trans Line",SUMIF(#REF!,$B346,#REF!),IF($O346="Mix",SUMIF('Mix Substation Location Summary'!$B$4:$B$1316,$B346,'Mix Substation Location Summary'!$X$4:$X$1316)+SUMIF('Mix Substation Location Summary'!$B$4:$B$1316,$B346,'Mix Substation Location Summary'!$Y$4:$Y$1316),"NOT FOUND"))))</f>
        <v>28843.629999999997</v>
      </c>
      <c r="M346" s="299">
        <f>IF($O346="ISO",0,IF($O346="Non-Iso",F346,IF($O346="Trans Line",SUMIF(#REF!,$B346,#REF!),IF($O346="Mix",SUMIF('Mix Substation Location Summary'!$B$4:$B$1316,$B346,'Mix Substation Location Summary'!$AC$4:$AC$1316)+SUMIF('Mix Substation Location Summary'!$B$4:$B$1316,$B346,'Mix Substation Location Summary'!$AD$4:$AD$1316),"NOT FOUND"))))</f>
        <v>733714.43999999983</v>
      </c>
      <c r="N346" s="562">
        <f t="shared" si="61"/>
        <v>0</v>
      </c>
      <c r="O346" s="546" t="s">
        <v>1316</v>
      </c>
      <c r="P346" s="546"/>
    </row>
    <row r="347" spans="1:16" x14ac:dyDescent="0.3">
      <c r="A347" s="448" t="s">
        <v>875</v>
      </c>
      <c r="B347" s="560">
        <v>5362</v>
      </c>
      <c r="C347" s="303" t="s">
        <v>1334</v>
      </c>
      <c r="D347" s="188">
        <f>SUMIFS('Mix Substation Location Summary'!$U$4:$U$1335,'Mix Substation Location Summary'!$B$4:$B$1335,'DS by Location'!$B347)</f>
        <v>3467.74</v>
      </c>
      <c r="E347" s="188">
        <f>SUMIFS('Mix Substation Location Summary'!$Z$4:$Z$1335,'Mix Substation Location Summary'!$B$4:$B$1335,'DS by Location'!$B347)</f>
        <v>29072.080000000002</v>
      </c>
      <c r="F347" s="188">
        <f>SUMIFS('Mix Substation Location Summary'!$AE$4:$AE$1335,'Mix Substation Location Summary'!$B$4:$B$1335,'DS by Location'!$B347)</f>
        <v>43671.840000000004</v>
      </c>
      <c r="G347" s="561">
        <f t="shared" si="62"/>
        <v>76211.66</v>
      </c>
      <c r="H347" s="299">
        <f>IF($O347="ISO",D347,IF($O347="Non-Iso",0,IF($O347="Trans Line",SUMIF(#REF!,B347,#REF!),IF($O347="Mix",SUMIF('Mix Substation Location Summary'!$B$4:$B$1316,B347,'Mix Substation Location Summary'!$R$4:$R$1316),"NOT FOUND"))))</f>
        <v>0</v>
      </c>
      <c r="I347" s="299">
        <f>IF($O347="ISO",E347,IF($O347="Non-Iso",0,IF($O347="Trans Line",SUMIF(#REF!,B347,#REF!),IF($O347="Mix",SUMIF('Mix Substation Location Summary'!$B$4:$B$1316,B347,'Mix Substation Location Summary'!$W$4:$W$1316),"NOT FOUND"))))</f>
        <v>0</v>
      </c>
      <c r="J347" s="299">
        <f>IF($O347="ISO",F347,IF($O347="Non-Iso",0,IF($O347="Trans Line",SUMIF(#REF!,$B347,#REF!),IF($O347="Mix",SUMIF('Mix Substation Location Summary'!$B$4:$B$1316,$B347,'Mix Substation Location Summary'!$AB$4:$AB$1316),"NOT FOUND"))))</f>
        <v>0</v>
      </c>
      <c r="K347" s="299">
        <f>IF($O347="ISO",0,IF($O347="Non-Iso",D347,IF($O347="Trans Line",SUMIF(#REF!,$B347,#REF!),IF($O347="Mix",SUMIF('Mix Substation Location Summary'!$B$4:$B$1316,$B347,'Mix Substation Location Summary'!$S$4:$S$1316)+SUMIF('Mix Substation Location Summary'!$B$4:$B$1316,$B347,'Mix Substation Location Summary'!$S$4:$S$1316),"NOT FOUND"))))</f>
        <v>3467.74</v>
      </c>
      <c r="L347" s="299">
        <f>IF($O347="ISO",0,IF($O347="Non-Iso",E347,IF($O347="Trans Line",SUMIF(#REF!,$B347,#REF!),IF($O347="Mix",SUMIF('Mix Substation Location Summary'!$B$4:$B$1316,$B347,'Mix Substation Location Summary'!$X$4:$X$1316)+SUMIF('Mix Substation Location Summary'!$B$4:$B$1316,$B347,'Mix Substation Location Summary'!$Y$4:$Y$1316),"NOT FOUND"))))</f>
        <v>29072.080000000002</v>
      </c>
      <c r="M347" s="299">
        <f>IF($O347="ISO",0,IF($O347="Non-Iso",F347,IF($O347="Trans Line",SUMIF(#REF!,$B347,#REF!),IF($O347="Mix",SUMIF('Mix Substation Location Summary'!$B$4:$B$1316,$B347,'Mix Substation Location Summary'!$AC$4:$AC$1316)+SUMIF('Mix Substation Location Summary'!$B$4:$B$1316,$B347,'Mix Substation Location Summary'!$AD$4:$AD$1316),"NOT FOUND"))))</f>
        <v>43671.840000000004</v>
      </c>
      <c r="N347" s="562">
        <f t="shared" si="61"/>
        <v>0</v>
      </c>
      <c r="O347" s="546" t="s">
        <v>1316</v>
      </c>
      <c r="P347" s="546"/>
    </row>
    <row r="348" spans="1:16" ht="12.75" customHeight="1" x14ac:dyDescent="0.3">
      <c r="A348" s="448" t="s">
        <v>876</v>
      </c>
      <c r="B348" s="560">
        <v>5363</v>
      </c>
      <c r="C348" s="303" t="s">
        <v>1334</v>
      </c>
      <c r="D348" s="188">
        <f>SUMIFS('Mix Substation Location Summary'!$U$4:$U$1335,'Mix Substation Location Summary'!$B$4:$B$1335,'DS by Location'!$B348)</f>
        <v>35760.450000000004</v>
      </c>
      <c r="E348" s="188">
        <f>SUMIFS('Mix Substation Location Summary'!$Z$4:$Z$1335,'Mix Substation Location Summary'!$B$4:$B$1335,'DS by Location'!$B348)</f>
        <v>0</v>
      </c>
      <c r="F348" s="188">
        <f>SUMIFS('Mix Substation Location Summary'!$AE$4:$AE$1335,'Mix Substation Location Summary'!$B$4:$B$1335,'DS by Location'!$B348)</f>
        <v>319855.35999999993</v>
      </c>
      <c r="G348" s="561">
        <f t="shared" si="62"/>
        <v>355615.80999999994</v>
      </c>
      <c r="H348" s="299">
        <f>IF($O348="ISO",D348,IF($O348="Non-Iso",0,IF($O348="Trans Line",SUMIF(#REF!,B348,#REF!),IF($O348="Mix",SUMIF('Mix Substation Location Summary'!$B$4:$B$1316,B348,'Mix Substation Location Summary'!$R$4:$R$1316),"NOT FOUND"))))</f>
        <v>0</v>
      </c>
      <c r="I348" s="299">
        <f>IF($O348="ISO",E348,IF($O348="Non-Iso",0,IF($O348="Trans Line",SUMIF(#REF!,B348,#REF!),IF($O348="Mix",SUMIF('Mix Substation Location Summary'!$B$4:$B$1316,B348,'Mix Substation Location Summary'!$W$4:$W$1316),"NOT FOUND"))))</f>
        <v>0</v>
      </c>
      <c r="J348" s="299">
        <f>IF($O348="ISO",F348,IF($O348="Non-Iso",0,IF($O348="Trans Line",SUMIF(#REF!,$B348,#REF!),IF($O348="Mix",SUMIF('Mix Substation Location Summary'!$B$4:$B$1316,$B348,'Mix Substation Location Summary'!$AB$4:$AB$1316),"NOT FOUND"))))</f>
        <v>0</v>
      </c>
      <c r="K348" s="299">
        <f>IF($O348="ISO",0,IF($O348="Non-Iso",D348,IF($O348="Trans Line",SUMIF(#REF!,$B348,#REF!),IF($O348="Mix",SUMIF('Mix Substation Location Summary'!$B$4:$B$1316,$B348,'Mix Substation Location Summary'!$S$4:$S$1316)+SUMIF('Mix Substation Location Summary'!$B$4:$B$1316,$B348,'Mix Substation Location Summary'!$S$4:$S$1316),"NOT FOUND"))))</f>
        <v>35760.450000000004</v>
      </c>
      <c r="L348" s="299">
        <f>IF($O348="ISO",0,IF($O348="Non-Iso",E348,IF($O348="Trans Line",SUMIF(#REF!,$B348,#REF!),IF($O348="Mix",SUMIF('Mix Substation Location Summary'!$B$4:$B$1316,$B348,'Mix Substation Location Summary'!$X$4:$X$1316)+SUMIF('Mix Substation Location Summary'!$B$4:$B$1316,$B348,'Mix Substation Location Summary'!$Y$4:$Y$1316),"NOT FOUND"))))</f>
        <v>0</v>
      </c>
      <c r="M348" s="299">
        <f>IF($O348="ISO",0,IF($O348="Non-Iso",F348,IF($O348="Trans Line",SUMIF(#REF!,$B348,#REF!),IF($O348="Mix",SUMIF('Mix Substation Location Summary'!$B$4:$B$1316,$B348,'Mix Substation Location Summary'!$AC$4:$AC$1316)+SUMIF('Mix Substation Location Summary'!$B$4:$B$1316,$B348,'Mix Substation Location Summary'!$AD$4:$AD$1316),"NOT FOUND"))))</f>
        <v>319855.35999999993</v>
      </c>
      <c r="N348" s="562">
        <f t="shared" si="61"/>
        <v>0</v>
      </c>
      <c r="O348" s="546" t="s">
        <v>1316</v>
      </c>
      <c r="P348" s="546"/>
    </row>
    <row r="349" spans="1:16" x14ac:dyDescent="0.3">
      <c r="A349" s="448" t="s">
        <v>877</v>
      </c>
      <c r="B349" s="560">
        <v>5366</v>
      </c>
      <c r="C349" s="303" t="s">
        <v>1334</v>
      </c>
      <c r="D349" s="188">
        <f>SUMIFS('Mix Substation Location Summary'!$U$4:$U$1335,'Mix Substation Location Summary'!$B$4:$B$1335,'DS by Location'!$B349)</f>
        <v>0</v>
      </c>
      <c r="E349" s="188">
        <f>SUMIFS('Mix Substation Location Summary'!$Z$4:$Z$1335,'Mix Substation Location Summary'!$B$4:$B$1335,'DS by Location'!$B349)</f>
        <v>46691.15</v>
      </c>
      <c r="F349" s="188">
        <f>SUMIFS('Mix Substation Location Summary'!$AE$4:$AE$1335,'Mix Substation Location Summary'!$B$4:$B$1335,'DS by Location'!$B349)</f>
        <v>346029.92000000004</v>
      </c>
      <c r="G349" s="561">
        <f t="shared" si="62"/>
        <v>392721.07000000007</v>
      </c>
      <c r="H349" s="299">
        <f>IF($O349="ISO",D349,IF($O349="Non-Iso",0,IF($O349="Trans Line",SUMIF(#REF!,B349,#REF!),IF($O349="Mix",SUMIF('Mix Substation Location Summary'!$B$4:$B$1316,B349,'Mix Substation Location Summary'!$R$4:$R$1316),"NOT FOUND"))))</f>
        <v>0</v>
      </c>
      <c r="I349" s="299">
        <f>IF($O349="ISO",E349,IF($O349="Non-Iso",0,IF($O349="Trans Line",SUMIF(#REF!,B349,#REF!),IF($O349="Mix",SUMIF('Mix Substation Location Summary'!$B$4:$B$1316,B349,'Mix Substation Location Summary'!$W$4:$W$1316),"NOT FOUND"))))</f>
        <v>0</v>
      </c>
      <c r="J349" s="299">
        <f>IF($O349="ISO",F349,IF($O349="Non-Iso",0,IF($O349="Trans Line",SUMIF(#REF!,$B349,#REF!),IF($O349="Mix",SUMIF('Mix Substation Location Summary'!$B$4:$B$1316,$B349,'Mix Substation Location Summary'!$AB$4:$AB$1316),"NOT FOUND"))))</f>
        <v>0</v>
      </c>
      <c r="K349" s="299">
        <f>IF($O349="ISO",0,IF($O349="Non-Iso",D349,IF($O349="Trans Line",SUMIF(#REF!,$B349,#REF!),IF($O349="Mix",SUMIF('Mix Substation Location Summary'!$B$4:$B$1316,$B349,'Mix Substation Location Summary'!$S$4:$S$1316)+SUMIF('Mix Substation Location Summary'!$B$4:$B$1316,$B349,'Mix Substation Location Summary'!$S$4:$S$1316),"NOT FOUND"))))</f>
        <v>0</v>
      </c>
      <c r="L349" s="299">
        <f>IF($O349="ISO",0,IF($O349="Non-Iso",E349,IF($O349="Trans Line",SUMIF(#REF!,$B349,#REF!),IF($O349="Mix",SUMIF('Mix Substation Location Summary'!$B$4:$B$1316,$B349,'Mix Substation Location Summary'!$X$4:$X$1316)+SUMIF('Mix Substation Location Summary'!$B$4:$B$1316,$B349,'Mix Substation Location Summary'!$Y$4:$Y$1316),"NOT FOUND"))))</f>
        <v>46691.15</v>
      </c>
      <c r="M349" s="299">
        <f>IF($O349="ISO",0,IF($O349="Non-Iso",F349,IF($O349="Trans Line",SUMIF(#REF!,$B349,#REF!),IF($O349="Mix",SUMIF('Mix Substation Location Summary'!$B$4:$B$1316,$B349,'Mix Substation Location Summary'!$AC$4:$AC$1316)+SUMIF('Mix Substation Location Summary'!$B$4:$B$1316,$B349,'Mix Substation Location Summary'!$AD$4:$AD$1316),"NOT FOUND"))))</f>
        <v>346029.92000000004</v>
      </c>
      <c r="N349" s="562">
        <f t="shared" si="61"/>
        <v>0</v>
      </c>
      <c r="O349" s="546" t="s">
        <v>1316</v>
      </c>
      <c r="P349" s="546"/>
    </row>
    <row r="350" spans="1:16" x14ac:dyDescent="0.3">
      <c r="A350" s="448" t="s">
        <v>878</v>
      </c>
      <c r="B350" s="560">
        <v>5368</v>
      </c>
      <c r="C350" s="303" t="s">
        <v>1334</v>
      </c>
      <c r="D350" s="188">
        <f>SUMIFS('Mix Substation Location Summary'!$U$4:$U$1335,'Mix Substation Location Summary'!$B$4:$B$1335,'DS by Location'!$B350)</f>
        <v>39443.040000000001</v>
      </c>
      <c r="E350" s="188">
        <f>SUMIFS('Mix Substation Location Summary'!$Z$4:$Z$1335,'Mix Substation Location Summary'!$B$4:$B$1335,'DS by Location'!$B350)</f>
        <v>87535.85</v>
      </c>
      <c r="F350" s="188">
        <f>SUMIFS('Mix Substation Location Summary'!$AE$4:$AE$1335,'Mix Substation Location Summary'!$B$4:$B$1335,'DS by Location'!$B350)</f>
        <v>601357.88000000012</v>
      </c>
      <c r="G350" s="561">
        <f t="shared" si="62"/>
        <v>728336.77000000014</v>
      </c>
      <c r="H350" s="299">
        <f>IF($O350="ISO",D350,IF($O350="Non-Iso",0,IF($O350="Trans Line",SUMIF(#REF!,B350,#REF!),IF($O350="Mix",SUMIF('Mix Substation Location Summary'!$B$4:$B$1316,B350,'Mix Substation Location Summary'!$R$4:$R$1316),"NOT FOUND"))))</f>
        <v>0</v>
      </c>
      <c r="I350" s="299">
        <f>IF($O350="ISO",E350,IF($O350="Non-Iso",0,IF($O350="Trans Line",SUMIF(#REF!,B350,#REF!),IF($O350="Mix",SUMIF('Mix Substation Location Summary'!$B$4:$B$1316,B350,'Mix Substation Location Summary'!$W$4:$W$1316),"NOT FOUND"))))</f>
        <v>0</v>
      </c>
      <c r="J350" s="299">
        <f>IF($O350="ISO",F350,IF($O350="Non-Iso",0,IF($O350="Trans Line",SUMIF(#REF!,$B350,#REF!),IF($O350="Mix",SUMIF('Mix Substation Location Summary'!$B$4:$B$1316,$B350,'Mix Substation Location Summary'!$AB$4:$AB$1316),"NOT FOUND"))))</f>
        <v>0</v>
      </c>
      <c r="K350" s="299">
        <f>IF($O350="ISO",0,IF($O350="Non-Iso",D350,IF($O350="Trans Line",SUMIF(#REF!,$B350,#REF!),IF($O350="Mix",SUMIF('Mix Substation Location Summary'!$B$4:$B$1316,$B350,'Mix Substation Location Summary'!$S$4:$S$1316)+SUMIF('Mix Substation Location Summary'!$B$4:$B$1316,$B350,'Mix Substation Location Summary'!$S$4:$S$1316),"NOT FOUND"))))</f>
        <v>39443.040000000001</v>
      </c>
      <c r="L350" s="299">
        <f>IF($O350="ISO",0,IF($O350="Non-Iso",E350,IF($O350="Trans Line",SUMIF(#REF!,$B350,#REF!),IF($O350="Mix",SUMIF('Mix Substation Location Summary'!$B$4:$B$1316,$B350,'Mix Substation Location Summary'!$X$4:$X$1316)+SUMIF('Mix Substation Location Summary'!$B$4:$B$1316,$B350,'Mix Substation Location Summary'!$Y$4:$Y$1316),"NOT FOUND"))))</f>
        <v>87535.85</v>
      </c>
      <c r="M350" s="299">
        <f>IF($O350="ISO",0,IF($O350="Non-Iso",F350,IF($O350="Trans Line",SUMIF(#REF!,$B350,#REF!),IF($O350="Mix",SUMIF('Mix Substation Location Summary'!$B$4:$B$1316,$B350,'Mix Substation Location Summary'!$AC$4:$AC$1316)+SUMIF('Mix Substation Location Summary'!$B$4:$B$1316,$B350,'Mix Substation Location Summary'!$AD$4:$AD$1316),"NOT FOUND"))))</f>
        <v>601357.88000000012</v>
      </c>
      <c r="N350" s="562">
        <f t="shared" ref="N350:N416" si="63">G350-SUM(H350:M350)</f>
        <v>0</v>
      </c>
      <c r="O350" s="546" t="s">
        <v>1316</v>
      </c>
      <c r="P350" s="546"/>
    </row>
    <row r="351" spans="1:16" x14ac:dyDescent="0.3">
      <c r="A351" s="448" t="s">
        <v>879</v>
      </c>
      <c r="B351" s="303">
        <v>5369</v>
      </c>
      <c r="C351" s="303" t="s">
        <v>1334</v>
      </c>
      <c r="D351" s="188">
        <f>SUMIFS('Mix Substation Location Summary'!$U$4:$U$1335,'Mix Substation Location Summary'!$B$4:$B$1335,'DS by Location'!$B351)</f>
        <v>0</v>
      </c>
      <c r="E351" s="188">
        <f>SUMIFS('Mix Substation Location Summary'!$Z$4:$Z$1335,'Mix Substation Location Summary'!$B$4:$B$1335,'DS by Location'!$B351)</f>
        <v>13508.35</v>
      </c>
      <c r="F351" s="188">
        <f>SUMIFS('Mix Substation Location Summary'!$AE$4:$AE$1335,'Mix Substation Location Summary'!$B$4:$B$1335,'DS by Location'!$B351)</f>
        <v>190333.19999999998</v>
      </c>
      <c r="G351" s="561">
        <f t="shared" si="62"/>
        <v>203841.55</v>
      </c>
      <c r="H351" s="299">
        <f>IF($O351="ISO",D351,IF($O351="Non-Iso",0,IF($O351="Trans Line",SUMIF(#REF!,B351,#REF!),IF($O351="Mix",SUMIF('Mix Substation Location Summary'!$B$4:$B$1316,B351,'Mix Substation Location Summary'!$R$4:$R$1316),"NOT FOUND"))))</f>
        <v>0</v>
      </c>
      <c r="I351" s="299">
        <f>IF($O351="ISO",E351,IF($O351="Non-Iso",0,IF($O351="Trans Line",SUMIF(#REF!,B351,#REF!),IF($O351="Mix",SUMIF('Mix Substation Location Summary'!$B$4:$B$1316,B351,'Mix Substation Location Summary'!$W$4:$W$1316),"NOT FOUND"))))</f>
        <v>0</v>
      </c>
      <c r="J351" s="299">
        <f>IF($O351="ISO",F351,IF($O351="Non-Iso",0,IF($O351="Trans Line",SUMIF(#REF!,$B351,#REF!),IF($O351="Mix",SUMIF('Mix Substation Location Summary'!$B$4:$B$1316,$B351,'Mix Substation Location Summary'!$AB$4:$AB$1316),"NOT FOUND"))))</f>
        <v>0</v>
      </c>
      <c r="K351" s="299">
        <f>IF($O351="ISO",0,IF($O351="Non-Iso",D351,IF($O351="Trans Line",SUMIF(#REF!,$B351,#REF!),IF($O351="Mix",SUMIF('Mix Substation Location Summary'!$B$4:$B$1316,$B351,'Mix Substation Location Summary'!$S$4:$S$1316)+SUMIF('Mix Substation Location Summary'!$B$4:$B$1316,$B351,'Mix Substation Location Summary'!$S$4:$S$1316),"NOT FOUND"))))</f>
        <v>0</v>
      </c>
      <c r="L351" s="299">
        <f>IF($O351="ISO",0,IF($O351="Non-Iso",E351,IF($O351="Trans Line",SUMIF(#REF!,$B351,#REF!),IF($O351="Mix",SUMIF('Mix Substation Location Summary'!$B$4:$B$1316,$B351,'Mix Substation Location Summary'!$X$4:$X$1316)+SUMIF('Mix Substation Location Summary'!$B$4:$B$1316,$B351,'Mix Substation Location Summary'!$Y$4:$Y$1316),"NOT FOUND"))))</f>
        <v>13508.35</v>
      </c>
      <c r="M351" s="299">
        <f>IF($O351="ISO",0,IF($O351="Non-Iso",F351,IF($O351="Trans Line",SUMIF(#REF!,$B351,#REF!),IF($O351="Mix",SUMIF('Mix Substation Location Summary'!$B$4:$B$1316,$B351,'Mix Substation Location Summary'!$AC$4:$AC$1316)+SUMIF('Mix Substation Location Summary'!$B$4:$B$1316,$B351,'Mix Substation Location Summary'!$AD$4:$AD$1316),"NOT FOUND"))))</f>
        <v>190333.19999999998</v>
      </c>
      <c r="N351" s="562">
        <f t="shared" si="63"/>
        <v>0</v>
      </c>
      <c r="O351" s="546" t="s">
        <v>1316</v>
      </c>
      <c r="P351" s="546"/>
    </row>
    <row r="352" spans="1:16" x14ac:dyDescent="0.3">
      <c r="A352" s="448" t="s">
        <v>880</v>
      </c>
      <c r="B352" s="560">
        <v>5370</v>
      </c>
      <c r="C352" s="303" t="s">
        <v>1334</v>
      </c>
      <c r="D352" s="188">
        <f>SUMIFS('Mix Substation Location Summary'!$U$4:$U$1335,'Mix Substation Location Summary'!$B$4:$B$1335,'DS by Location'!$B352)</f>
        <v>6241.06</v>
      </c>
      <c r="E352" s="188">
        <f>SUMIFS('Mix Substation Location Summary'!$Z$4:$Z$1335,'Mix Substation Location Summary'!$B$4:$B$1335,'DS by Location'!$B352)</f>
        <v>20596.02</v>
      </c>
      <c r="F352" s="188">
        <f>SUMIFS('Mix Substation Location Summary'!$AE$4:$AE$1335,'Mix Substation Location Summary'!$B$4:$B$1335,'DS by Location'!$B352)</f>
        <v>552743.07000000007</v>
      </c>
      <c r="G352" s="561">
        <f t="shared" si="62"/>
        <v>579580.15</v>
      </c>
      <c r="H352" s="299">
        <f>IF($O352="ISO",D352,IF($O352="Non-Iso",0,IF($O352="Trans Line",SUMIF(#REF!,B352,#REF!),IF($O352="Mix",SUMIF('Mix Substation Location Summary'!$B$4:$B$1316,B352,'Mix Substation Location Summary'!$R$4:$R$1316),"NOT FOUND"))))</f>
        <v>0</v>
      </c>
      <c r="I352" s="299">
        <f>IF($O352="ISO",E352,IF($O352="Non-Iso",0,IF($O352="Trans Line",SUMIF(#REF!,B352,#REF!),IF($O352="Mix",SUMIF('Mix Substation Location Summary'!$B$4:$B$1316,B352,'Mix Substation Location Summary'!$W$4:$W$1316),"NOT FOUND"))))</f>
        <v>0</v>
      </c>
      <c r="J352" s="299">
        <f>IF($O352="ISO",F352,IF($O352="Non-Iso",0,IF($O352="Trans Line",SUMIF(#REF!,$B352,#REF!),IF($O352="Mix",SUMIF('Mix Substation Location Summary'!$B$4:$B$1316,$B352,'Mix Substation Location Summary'!$AB$4:$AB$1316),"NOT FOUND"))))</f>
        <v>0</v>
      </c>
      <c r="K352" s="299">
        <f>IF($O352="ISO",0,IF($O352="Non-Iso",D352,IF($O352="Trans Line",SUMIF(#REF!,$B352,#REF!),IF($O352="Mix",SUMIF('Mix Substation Location Summary'!$B$4:$B$1316,$B352,'Mix Substation Location Summary'!$S$4:$S$1316)+SUMIF('Mix Substation Location Summary'!$B$4:$B$1316,$B352,'Mix Substation Location Summary'!$S$4:$S$1316),"NOT FOUND"))))</f>
        <v>6241.06</v>
      </c>
      <c r="L352" s="299">
        <f>IF($O352="ISO",0,IF($O352="Non-Iso",E352,IF($O352="Trans Line",SUMIF(#REF!,$B352,#REF!),IF($O352="Mix",SUMIF('Mix Substation Location Summary'!$B$4:$B$1316,$B352,'Mix Substation Location Summary'!$X$4:$X$1316)+SUMIF('Mix Substation Location Summary'!$B$4:$B$1316,$B352,'Mix Substation Location Summary'!$Y$4:$Y$1316),"NOT FOUND"))))</f>
        <v>20596.02</v>
      </c>
      <c r="M352" s="299">
        <f>IF($O352="ISO",0,IF($O352="Non-Iso",F352,IF($O352="Trans Line",SUMIF(#REF!,$B352,#REF!),IF($O352="Mix",SUMIF('Mix Substation Location Summary'!$B$4:$B$1316,$B352,'Mix Substation Location Summary'!$AC$4:$AC$1316)+SUMIF('Mix Substation Location Summary'!$B$4:$B$1316,$B352,'Mix Substation Location Summary'!$AD$4:$AD$1316),"NOT FOUND"))))</f>
        <v>552743.07000000007</v>
      </c>
      <c r="N352" s="562">
        <f t="shared" si="63"/>
        <v>0</v>
      </c>
      <c r="O352" s="546" t="s">
        <v>1316</v>
      </c>
      <c r="P352" s="546"/>
    </row>
    <row r="353" spans="1:16" x14ac:dyDescent="0.3">
      <c r="A353" s="448" t="s">
        <v>881</v>
      </c>
      <c r="B353" s="560">
        <v>5371</v>
      </c>
      <c r="C353" s="303" t="s">
        <v>1334</v>
      </c>
      <c r="D353" s="188">
        <f>SUMIFS('Mix Substation Location Summary'!$U$4:$U$1335,'Mix Substation Location Summary'!$B$4:$B$1335,'DS by Location'!$B353)</f>
        <v>0</v>
      </c>
      <c r="E353" s="188">
        <f>SUMIFS('Mix Substation Location Summary'!$Z$4:$Z$1335,'Mix Substation Location Summary'!$B$4:$B$1335,'DS by Location'!$B353)</f>
        <v>10138.09</v>
      </c>
      <c r="F353" s="188">
        <f>SUMIFS('Mix Substation Location Summary'!$AE$4:$AE$1335,'Mix Substation Location Summary'!$B$4:$B$1335,'DS by Location'!$B353)</f>
        <v>292628.34000000003</v>
      </c>
      <c r="G353" s="561">
        <f t="shared" si="62"/>
        <v>302766.43000000005</v>
      </c>
      <c r="H353" s="299">
        <f>IF($O353="ISO",D353,IF($O353="Non-Iso",0,IF($O353="Trans Line",SUMIF(#REF!,B353,#REF!),IF($O353="Mix",SUMIF('Mix Substation Location Summary'!$B$4:$B$1316,B353,'Mix Substation Location Summary'!$R$4:$R$1316),"NOT FOUND"))))</f>
        <v>0</v>
      </c>
      <c r="I353" s="299">
        <f>IF($O353="ISO",E353,IF($O353="Non-Iso",0,IF($O353="Trans Line",SUMIF(#REF!,B353,#REF!),IF($O353="Mix",SUMIF('Mix Substation Location Summary'!$B$4:$B$1316,B353,'Mix Substation Location Summary'!$W$4:$W$1316),"NOT FOUND"))))</f>
        <v>0</v>
      </c>
      <c r="J353" s="299">
        <f>IF($O353="ISO",F353,IF($O353="Non-Iso",0,IF($O353="Trans Line",SUMIF(#REF!,$B353,#REF!),IF($O353="Mix",SUMIF('Mix Substation Location Summary'!$B$4:$B$1316,$B353,'Mix Substation Location Summary'!$AB$4:$AB$1316),"NOT FOUND"))))</f>
        <v>0</v>
      </c>
      <c r="K353" s="299">
        <f>IF($O353="ISO",0,IF($O353="Non-Iso",D353,IF($O353="Trans Line",SUMIF(#REF!,$B353,#REF!),IF($O353="Mix",SUMIF('Mix Substation Location Summary'!$B$4:$B$1316,$B353,'Mix Substation Location Summary'!$S$4:$S$1316)+SUMIF('Mix Substation Location Summary'!$B$4:$B$1316,$B353,'Mix Substation Location Summary'!$S$4:$S$1316),"NOT FOUND"))))</f>
        <v>0</v>
      </c>
      <c r="L353" s="299">
        <f>IF($O353="ISO",0,IF($O353="Non-Iso",E353,IF($O353="Trans Line",SUMIF(#REF!,$B353,#REF!),IF($O353="Mix",SUMIF('Mix Substation Location Summary'!$B$4:$B$1316,$B353,'Mix Substation Location Summary'!$X$4:$X$1316)+SUMIF('Mix Substation Location Summary'!$B$4:$B$1316,$B353,'Mix Substation Location Summary'!$Y$4:$Y$1316),"NOT FOUND"))))</f>
        <v>10138.09</v>
      </c>
      <c r="M353" s="299">
        <f>IF($O353="ISO",0,IF($O353="Non-Iso",F353,IF($O353="Trans Line",SUMIF(#REF!,$B353,#REF!),IF($O353="Mix",SUMIF('Mix Substation Location Summary'!$B$4:$B$1316,$B353,'Mix Substation Location Summary'!$AC$4:$AC$1316)+SUMIF('Mix Substation Location Summary'!$B$4:$B$1316,$B353,'Mix Substation Location Summary'!$AD$4:$AD$1316),"NOT FOUND"))))</f>
        <v>292628.34000000003</v>
      </c>
      <c r="N353" s="562">
        <f t="shared" si="63"/>
        <v>0</v>
      </c>
      <c r="O353" s="546" t="s">
        <v>1316</v>
      </c>
      <c r="P353" s="546"/>
    </row>
    <row r="354" spans="1:16" x14ac:dyDescent="0.3">
      <c r="A354" s="448" t="s">
        <v>882</v>
      </c>
      <c r="B354" s="560">
        <v>5372</v>
      </c>
      <c r="C354" s="303" t="s">
        <v>1334</v>
      </c>
      <c r="D354" s="188">
        <f>SUMIFS('Mix Substation Location Summary'!$U$4:$U$1335,'Mix Substation Location Summary'!$B$4:$B$1335,'DS by Location'!$B354)</f>
        <v>36251.519999999997</v>
      </c>
      <c r="E354" s="188">
        <f>SUMIFS('Mix Substation Location Summary'!$Z$4:$Z$1335,'Mix Substation Location Summary'!$B$4:$B$1335,'DS by Location'!$B354)</f>
        <v>52501.67</v>
      </c>
      <c r="F354" s="188">
        <f>SUMIFS('Mix Substation Location Summary'!$AE$4:$AE$1335,'Mix Substation Location Summary'!$B$4:$B$1335,'DS by Location'!$B354)</f>
        <v>2581231</v>
      </c>
      <c r="G354" s="561">
        <f t="shared" si="62"/>
        <v>2669984.19</v>
      </c>
      <c r="H354" s="299">
        <f>IF($O354="ISO",D354,IF($O354="Non-Iso",0,IF($O354="Trans Line",SUMIF(#REF!,B354,#REF!),IF($O354="Mix",SUMIF('Mix Substation Location Summary'!$B$4:$B$1316,B354,'Mix Substation Location Summary'!$R$4:$R$1316),"NOT FOUND"))))</f>
        <v>0</v>
      </c>
      <c r="I354" s="299">
        <f>IF($O354="ISO",E354,IF($O354="Non-Iso",0,IF($O354="Trans Line",SUMIF(#REF!,B354,#REF!),IF($O354="Mix",SUMIF('Mix Substation Location Summary'!$B$4:$B$1316,B354,'Mix Substation Location Summary'!$W$4:$W$1316),"NOT FOUND"))))</f>
        <v>0</v>
      </c>
      <c r="J354" s="299">
        <f>IF($O354="ISO",F354,IF($O354="Non-Iso",0,IF($O354="Trans Line",SUMIF(#REF!,$B354,#REF!),IF($O354="Mix",SUMIF('Mix Substation Location Summary'!$B$4:$B$1316,$B354,'Mix Substation Location Summary'!$AB$4:$AB$1316),"NOT FOUND"))))</f>
        <v>0</v>
      </c>
      <c r="K354" s="299">
        <f>IF($O354="ISO",0,IF($O354="Non-Iso",D354,IF($O354="Trans Line",SUMIF(#REF!,$B354,#REF!),IF($O354="Mix",SUMIF('Mix Substation Location Summary'!$B$4:$B$1316,$B354,'Mix Substation Location Summary'!$S$4:$S$1316)+SUMIF('Mix Substation Location Summary'!$B$4:$B$1316,$B354,'Mix Substation Location Summary'!$S$4:$S$1316),"NOT FOUND"))))</f>
        <v>36251.519999999997</v>
      </c>
      <c r="L354" s="299">
        <f>IF($O354="ISO",0,IF($O354="Non-Iso",E354,IF($O354="Trans Line",SUMIF(#REF!,$B354,#REF!),IF($O354="Mix",SUMIF('Mix Substation Location Summary'!$B$4:$B$1316,$B354,'Mix Substation Location Summary'!$X$4:$X$1316)+SUMIF('Mix Substation Location Summary'!$B$4:$B$1316,$B354,'Mix Substation Location Summary'!$Y$4:$Y$1316),"NOT FOUND"))))</f>
        <v>52501.67</v>
      </c>
      <c r="M354" s="299">
        <f>IF($O354="ISO",0,IF($O354="Non-Iso",F354,IF($O354="Trans Line",SUMIF(#REF!,$B354,#REF!),IF($O354="Mix",SUMIF('Mix Substation Location Summary'!$B$4:$B$1316,$B354,'Mix Substation Location Summary'!$AC$4:$AC$1316)+SUMIF('Mix Substation Location Summary'!$B$4:$B$1316,$B354,'Mix Substation Location Summary'!$AD$4:$AD$1316),"NOT FOUND"))))</f>
        <v>2581231</v>
      </c>
      <c r="N354" s="562">
        <f t="shared" si="63"/>
        <v>0</v>
      </c>
      <c r="O354" s="546" t="s">
        <v>1316</v>
      </c>
      <c r="P354" s="546"/>
    </row>
    <row r="355" spans="1:16" x14ac:dyDescent="0.3">
      <c r="A355" s="448" t="s">
        <v>883</v>
      </c>
      <c r="B355" s="560">
        <v>5373</v>
      </c>
      <c r="C355" s="303" t="s">
        <v>1334</v>
      </c>
      <c r="D355" s="188">
        <f>SUMIFS('Mix Substation Location Summary'!$U$4:$U$1335,'Mix Substation Location Summary'!$B$4:$B$1335,'DS by Location'!$B355)</f>
        <v>0</v>
      </c>
      <c r="E355" s="188">
        <f>SUMIFS('Mix Substation Location Summary'!$Z$4:$Z$1335,'Mix Substation Location Summary'!$B$4:$B$1335,'DS by Location'!$B355)</f>
        <v>62485.08</v>
      </c>
      <c r="F355" s="188">
        <f>SUMIFS('Mix Substation Location Summary'!$AE$4:$AE$1335,'Mix Substation Location Summary'!$B$4:$B$1335,'DS by Location'!$B355)</f>
        <v>1049585.08</v>
      </c>
      <c r="G355" s="561">
        <f t="shared" si="62"/>
        <v>1112070.1600000001</v>
      </c>
      <c r="H355" s="299">
        <f>IF($O355="ISO",D355,IF($O355="Non-Iso",0,IF($O355="Trans Line",SUMIF(#REF!,B355,#REF!),IF($O355="Mix",SUMIF('Mix Substation Location Summary'!$B$4:$B$1316,B355,'Mix Substation Location Summary'!$R$4:$R$1316),"NOT FOUND"))))</f>
        <v>0</v>
      </c>
      <c r="I355" s="299">
        <f>IF($O355="ISO",E355,IF($O355="Non-Iso",0,IF($O355="Trans Line",SUMIF(#REF!,B355,#REF!),IF($O355="Mix",SUMIF('Mix Substation Location Summary'!$B$4:$B$1316,B355,'Mix Substation Location Summary'!$W$4:$W$1316),"NOT FOUND"))))</f>
        <v>0</v>
      </c>
      <c r="J355" s="299">
        <f>IF($O355="ISO",F355,IF($O355="Non-Iso",0,IF($O355="Trans Line",SUMIF(#REF!,$B355,#REF!),IF($O355="Mix",SUMIF('Mix Substation Location Summary'!$B$4:$B$1316,$B355,'Mix Substation Location Summary'!$AB$4:$AB$1316),"NOT FOUND"))))</f>
        <v>0</v>
      </c>
      <c r="K355" s="299">
        <f>IF($O355="ISO",0,IF($O355="Non-Iso",D355,IF($O355="Trans Line",SUMIF(#REF!,$B355,#REF!),IF($O355="Mix",SUMIF('Mix Substation Location Summary'!$B$4:$B$1316,$B355,'Mix Substation Location Summary'!$S$4:$S$1316)+SUMIF('Mix Substation Location Summary'!$B$4:$B$1316,$B355,'Mix Substation Location Summary'!$S$4:$S$1316),"NOT FOUND"))))</f>
        <v>0</v>
      </c>
      <c r="L355" s="299">
        <f>IF($O355="ISO",0,IF($O355="Non-Iso",E355,IF($O355="Trans Line",SUMIF(#REF!,$B355,#REF!),IF($O355="Mix",SUMIF('Mix Substation Location Summary'!$B$4:$B$1316,$B355,'Mix Substation Location Summary'!$X$4:$X$1316)+SUMIF('Mix Substation Location Summary'!$B$4:$B$1316,$B355,'Mix Substation Location Summary'!$Y$4:$Y$1316),"NOT FOUND"))))</f>
        <v>62485.08</v>
      </c>
      <c r="M355" s="299">
        <f>IF($O355="ISO",0,IF($O355="Non-Iso",F355,IF($O355="Trans Line",SUMIF(#REF!,$B355,#REF!),IF($O355="Mix",SUMIF('Mix Substation Location Summary'!$B$4:$B$1316,$B355,'Mix Substation Location Summary'!$AC$4:$AC$1316)+SUMIF('Mix Substation Location Summary'!$B$4:$B$1316,$B355,'Mix Substation Location Summary'!$AD$4:$AD$1316),"NOT FOUND"))))</f>
        <v>1049585.08</v>
      </c>
      <c r="N355" s="562">
        <f t="shared" si="63"/>
        <v>0</v>
      </c>
      <c r="O355" s="546" t="s">
        <v>1316</v>
      </c>
      <c r="P355" s="546"/>
    </row>
    <row r="356" spans="1:16" x14ac:dyDescent="0.3">
      <c r="A356" s="448" t="s">
        <v>454</v>
      </c>
      <c r="B356" s="560">
        <v>5374</v>
      </c>
      <c r="C356" s="303" t="s">
        <v>1334</v>
      </c>
      <c r="D356" s="188">
        <f>SUMIFS('Mix Substation Location Summary'!$U$4:$U$1335,'Mix Substation Location Summary'!$B$4:$B$1335,'DS by Location'!$B356)</f>
        <v>0</v>
      </c>
      <c r="E356" s="188">
        <f>SUMIFS('Mix Substation Location Summary'!$Z$4:$Z$1335,'Mix Substation Location Summary'!$B$4:$B$1335,'DS by Location'!$B356)</f>
        <v>574297.39</v>
      </c>
      <c r="F356" s="188">
        <f>SUMIFS('Mix Substation Location Summary'!$AE$4:$AE$1335,'Mix Substation Location Summary'!$B$4:$B$1335,'DS by Location'!$B356)</f>
        <v>11691446.889999988</v>
      </c>
      <c r="G356" s="561">
        <f t="shared" ref="G356:G369" si="64">SUM(D356:F356)</f>
        <v>12265744.279999988</v>
      </c>
      <c r="H356" s="299">
        <f>IF($O356="ISO",D356,IF($O356="Non-Iso",0,IF($O356="Trans Line",SUMIF(#REF!,B356,#REF!),IF($O356="Mix",SUMIF('Mix Substation Location Summary'!$B$4:$B$1316,B356,'Mix Substation Location Summary'!$R$4:$R$1316),"NOT FOUND"))))</f>
        <v>0</v>
      </c>
      <c r="I356" s="299">
        <f>IF($O356="ISO",E356,IF($O356="Non-Iso",0,IF($O356="Trans Line",SUMIF(#REF!,B356,#REF!),IF($O356="Mix",SUMIF('Mix Substation Location Summary'!$B$4:$B$1316,B356,'Mix Substation Location Summary'!$W$4:$W$1316),"NOT FOUND"))))</f>
        <v>0</v>
      </c>
      <c r="J356" s="299">
        <f>IF($O356="ISO",F356,IF($O356="Non-Iso",0,IF($O356="Trans Line",SUMIF(#REF!,$B356,#REF!),IF($O356="Mix",SUMIF('Mix Substation Location Summary'!$B$4:$B$1316,$B356,'Mix Substation Location Summary'!$AB$4:$AB$1316),"NOT FOUND"))))</f>
        <v>0</v>
      </c>
      <c r="K356" s="299">
        <f>IF($O356="ISO",0,IF($O356="Non-Iso",D356,IF($O356="Trans Line",SUMIF(#REF!,$B356,#REF!),IF($O356="Mix",SUMIF('Mix Substation Location Summary'!$B$4:$B$1316,$B356,'Mix Substation Location Summary'!$S$4:$S$1316)+SUMIF('Mix Substation Location Summary'!$B$4:$B$1316,$B356,'Mix Substation Location Summary'!$S$4:$S$1316),"NOT FOUND"))))</f>
        <v>0</v>
      </c>
      <c r="L356" s="299">
        <f>IF($O356="ISO",0,IF($O356="Non-Iso",E356,IF($O356="Trans Line",SUMIF(#REF!,$B356,#REF!),IF($O356="Mix",SUMIF('Mix Substation Location Summary'!$B$4:$B$1316,$B356,'Mix Substation Location Summary'!$X$4:$X$1316)+SUMIF('Mix Substation Location Summary'!$B$4:$B$1316,$B356,'Mix Substation Location Summary'!$Y$4:$Y$1316),"NOT FOUND"))))</f>
        <v>574297.39</v>
      </c>
      <c r="M356" s="299">
        <f>IF($O356="ISO",0,IF($O356="Non-Iso",F356,IF($O356="Trans Line",SUMIF(#REF!,$B356,#REF!),IF($O356="Mix",SUMIF('Mix Substation Location Summary'!$B$4:$B$1316,$B356,'Mix Substation Location Summary'!$AC$4:$AC$1316)+SUMIF('Mix Substation Location Summary'!$B$4:$B$1316,$B356,'Mix Substation Location Summary'!$AD$4:$AD$1316),"NOT FOUND"))))</f>
        <v>11691446.889999988</v>
      </c>
      <c r="N356" s="562">
        <f t="shared" si="63"/>
        <v>0</v>
      </c>
      <c r="O356" s="546" t="s">
        <v>1316</v>
      </c>
      <c r="P356" s="546"/>
    </row>
    <row r="357" spans="1:16" x14ac:dyDescent="0.3">
      <c r="A357" s="448" t="s">
        <v>1430</v>
      </c>
      <c r="B357" s="560">
        <v>5375</v>
      </c>
      <c r="C357" s="303" t="s">
        <v>1334</v>
      </c>
      <c r="D357" s="188">
        <f>SUMIFS('Mix Substation Location Summary'!$U$4:$U$1335,'Mix Substation Location Summary'!$B$4:$B$1335,'DS by Location'!$B357)</f>
        <v>11327.04</v>
      </c>
      <c r="E357" s="188">
        <f>SUMIFS('Mix Substation Location Summary'!$Z$4:$Z$1335,'Mix Substation Location Summary'!$B$4:$B$1335,'DS by Location'!$B357)</f>
        <v>3159308.1699999995</v>
      </c>
      <c r="F357" s="188">
        <f>SUMIFS('Mix Substation Location Summary'!$AE$4:$AE$1335,'Mix Substation Location Summary'!$B$4:$B$1335,'DS by Location'!$B357)</f>
        <v>14466036.340000009</v>
      </c>
      <c r="G357" s="561">
        <f t="shared" si="64"/>
        <v>17636671.550000008</v>
      </c>
      <c r="H357" s="299">
        <f>IF($O357="ISO",D357,IF($O357="Non-Iso",0,IF($O357="Trans Line",SUMIF(#REF!,B357,#REF!),IF($O357="Mix",SUMIF('Mix Substation Location Summary'!$B$4:$B$1316,B357,'Mix Substation Location Summary'!$R$4:$R$1316),"NOT FOUND"))))</f>
        <v>0</v>
      </c>
      <c r="I357" s="299">
        <f>IF($O357="ISO",E357,IF($O357="Non-Iso",0,IF($O357="Trans Line",SUMIF(#REF!,B357,#REF!),IF($O357="Mix",SUMIF('Mix Substation Location Summary'!$B$4:$B$1316,B357,'Mix Substation Location Summary'!$W$4:$W$1316),"NOT FOUND"))))</f>
        <v>0</v>
      </c>
      <c r="J357" s="299">
        <f>IF($O357="ISO",F357,IF($O357="Non-Iso",0,IF($O357="Trans Line",SUMIF(#REF!,$B357,#REF!),IF($O357="Mix",SUMIF('Mix Substation Location Summary'!$B$4:$B$1316,$B357,'Mix Substation Location Summary'!$AB$4:$AB$1316),"NOT FOUND"))))</f>
        <v>0</v>
      </c>
      <c r="K357" s="299">
        <f>IF($O357="ISO",0,IF($O357="Non-Iso",D357,IF($O357="Trans Line",SUMIF(#REF!,$B357,#REF!),IF($O357="Mix",SUMIF('Mix Substation Location Summary'!$B$4:$B$1316,$B357,'Mix Substation Location Summary'!$S$4:$S$1316)+SUMIF('Mix Substation Location Summary'!$B$4:$B$1316,$B357,'Mix Substation Location Summary'!$S$4:$S$1316),"NOT FOUND"))))</f>
        <v>11327.04</v>
      </c>
      <c r="L357" s="299">
        <f>IF($O357="ISO",0,IF($O357="Non-Iso",E357,IF($O357="Trans Line",SUMIF(#REF!,$B357,#REF!),IF($O357="Mix",SUMIF('Mix Substation Location Summary'!$B$4:$B$1316,$B357,'Mix Substation Location Summary'!$X$4:$X$1316)+SUMIF('Mix Substation Location Summary'!$B$4:$B$1316,$B357,'Mix Substation Location Summary'!$Y$4:$Y$1316),"NOT FOUND"))))</f>
        <v>3159308.1699999995</v>
      </c>
      <c r="M357" s="299">
        <f>IF($O357="ISO",0,IF($O357="Non-Iso",F357,IF($O357="Trans Line",SUMIF(#REF!,$B357,#REF!),IF($O357="Mix",SUMIF('Mix Substation Location Summary'!$B$4:$B$1316,$B357,'Mix Substation Location Summary'!$AC$4:$AC$1316)+SUMIF('Mix Substation Location Summary'!$B$4:$B$1316,$B357,'Mix Substation Location Summary'!$AD$4:$AD$1316),"NOT FOUND"))))</f>
        <v>14466036.340000009</v>
      </c>
      <c r="N357" s="562">
        <f t="shared" si="63"/>
        <v>0</v>
      </c>
      <c r="O357" s="546" t="s">
        <v>1316</v>
      </c>
      <c r="P357" s="546"/>
    </row>
    <row r="358" spans="1:16" x14ac:dyDescent="0.3">
      <c r="A358" s="448" t="s">
        <v>2693</v>
      </c>
      <c r="B358" s="560">
        <v>5377</v>
      </c>
      <c r="C358" s="303" t="s">
        <v>1334</v>
      </c>
      <c r="D358" s="188">
        <f>SUMIFS('Mix Substation Location Summary'!$U$4:$U$1335,'Mix Substation Location Summary'!$B$4:$B$1335,'DS by Location'!$B358)</f>
        <v>0</v>
      </c>
      <c r="E358" s="188">
        <f>SUMIFS('Mix Substation Location Summary'!$Z$4:$Z$1335,'Mix Substation Location Summary'!$B$4:$B$1335,'DS by Location'!$B358)</f>
        <v>12705.85</v>
      </c>
      <c r="F358" s="188">
        <f>SUMIFS('Mix Substation Location Summary'!$AE$4:$AE$1335,'Mix Substation Location Summary'!$B$4:$B$1335,'DS by Location'!$B358)</f>
        <v>0</v>
      </c>
      <c r="G358" s="561">
        <f t="shared" si="64"/>
        <v>12705.85</v>
      </c>
      <c r="H358" s="299">
        <f>IF($O358="ISO",D358,IF($O358="Non-Iso",0,IF($O358="Trans Line",SUMIF(#REF!,B358,#REF!),IF($O358="Mix",SUMIF('Mix Substation Location Summary'!$B$4:$B$1316,B358,'Mix Substation Location Summary'!$R$4:$R$1316),"NOT FOUND"))))</f>
        <v>0</v>
      </c>
      <c r="I358" s="299">
        <f>IF($O358="ISO",E358,IF($O358="Non-Iso",0,IF($O358="Trans Line",SUMIF(#REF!,B358,#REF!),IF($O358="Mix",SUMIF('Mix Substation Location Summary'!$B$4:$B$1316,B358,'Mix Substation Location Summary'!$W$4:$W$1316),"NOT FOUND"))))</f>
        <v>0</v>
      </c>
      <c r="J358" s="299">
        <f>IF($O358="ISO",F358,IF($O358="Non-Iso",0,IF($O358="Trans Line",SUMIF(#REF!,$B358,#REF!),IF($O358="Mix",SUMIF('Mix Substation Location Summary'!$B$4:$B$1316,$B358,'Mix Substation Location Summary'!$AB$4:$AB$1316),"NOT FOUND"))))</f>
        <v>0</v>
      </c>
      <c r="K358" s="299">
        <f>IF($O358="ISO",0,IF($O358="Non-Iso",D358,IF($O358="Trans Line",SUMIF(#REF!,$B358,#REF!),IF($O358="Mix",SUMIF('Mix Substation Location Summary'!$B$4:$B$1316,$B358,'Mix Substation Location Summary'!$S$4:$S$1316)+SUMIF('Mix Substation Location Summary'!$B$4:$B$1316,$B358,'Mix Substation Location Summary'!$S$4:$S$1316),"NOT FOUND"))))</f>
        <v>0</v>
      </c>
      <c r="L358" s="299">
        <f>IF($O358="ISO",0,IF($O358="Non-Iso",E358,IF($O358="Trans Line",SUMIF(#REF!,$B358,#REF!),IF($O358="Mix",SUMIF('Mix Substation Location Summary'!$B$4:$B$1316,$B358,'Mix Substation Location Summary'!$X$4:$X$1316)+SUMIF('Mix Substation Location Summary'!$B$4:$B$1316,$B358,'Mix Substation Location Summary'!$Y$4:$Y$1316),"NOT FOUND"))))</f>
        <v>12705.85</v>
      </c>
      <c r="M358" s="299">
        <f>IF($O358="ISO",0,IF($O358="Non-Iso",F358,IF($O358="Trans Line",SUMIF(#REF!,$B358,#REF!),IF($O358="Mix",SUMIF('Mix Substation Location Summary'!$B$4:$B$1316,$B358,'Mix Substation Location Summary'!$AC$4:$AC$1316)+SUMIF('Mix Substation Location Summary'!$B$4:$B$1316,$B358,'Mix Substation Location Summary'!$AD$4:$AD$1316),"NOT FOUND"))))</f>
        <v>0</v>
      </c>
      <c r="N358" s="562">
        <f t="shared" si="63"/>
        <v>0</v>
      </c>
      <c r="O358" s="546" t="s">
        <v>1316</v>
      </c>
      <c r="P358" s="546"/>
    </row>
    <row r="359" spans="1:16" x14ac:dyDescent="0.3">
      <c r="A359" s="448" t="s">
        <v>3051</v>
      </c>
      <c r="B359" s="303">
        <v>5380</v>
      </c>
      <c r="C359" s="303" t="s">
        <v>1334</v>
      </c>
      <c r="D359" s="188">
        <f>SUMIFS('Mix Substation Location Summary'!$U$4:$U$1335,'Mix Substation Location Summary'!$B$4:$B$1335,'DS by Location'!$B359)</f>
        <v>0</v>
      </c>
      <c r="E359" s="188">
        <f>SUMIFS('Mix Substation Location Summary'!$Z$4:$Z$1335,'Mix Substation Location Summary'!$B$4:$B$1335,'DS by Location'!$B359)</f>
        <v>5870648.9900000002</v>
      </c>
      <c r="F359" s="188">
        <f>SUMIFS('Mix Substation Location Summary'!$AE$4:$AE$1335,'Mix Substation Location Summary'!$B$4:$B$1335,'DS by Location'!$B359)</f>
        <v>26337572.059999999</v>
      </c>
      <c r="G359" s="561">
        <f t="shared" si="64"/>
        <v>32208221.049999997</v>
      </c>
      <c r="H359" s="299">
        <f>IF($O359="ISO",D359,IF($O359="Non-Iso",0,IF($O359="Trans Line",SUMIF(#REF!,B359,#REF!),IF($O359="Mix",SUMIF('Mix Substation Location Summary'!$B$4:$B$1316,B359,'Mix Substation Location Summary'!$R$4:$R$1316),"NOT FOUND"))))</f>
        <v>0</v>
      </c>
      <c r="I359" s="299">
        <f>IF($O359="ISO",E359,IF($O359="Non-Iso",0,IF($O359="Trans Line",SUMIF(#REF!,B359,#REF!),IF($O359="Mix",SUMIF('Mix Substation Location Summary'!$B$4:$B$1316,B359,'Mix Substation Location Summary'!$W$4:$W$1316),"NOT FOUND"))))</f>
        <v>0</v>
      </c>
      <c r="J359" s="299">
        <f>IF($O359="ISO",F359,IF($O359="Non-Iso",0,IF($O359="Trans Line",SUMIF(#REF!,$B359,#REF!),IF($O359="Mix",SUMIF('Mix Substation Location Summary'!$B$4:$B$1316,$B359,'Mix Substation Location Summary'!$AB$4:$AB$1316),"NOT FOUND"))))</f>
        <v>0</v>
      </c>
      <c r="K359" s="299">
        <f>IF($O359="ISO",0,IF($O359="Non-Iso",D359,IF($O359="Trans Line",SUMIF(#REF!,$B359,#REF!),IF($O359="Mix",SUMIF('Mix Substation Location Summary'!$B$4:$B$1316,$B359,'Mix Substation Location Summary'!$S$4:$S$1316)+SUMIF('Mix Substation Location Summary'!$B$4:$B$1316,$B359,'Mix Substation Location Summary'!$S$4:$S$1316),"NOT FOUND"))))</f>
        <v>0</v>
      </c>
      <c r="L359" s="299">
        <f>IF($O359="ISO",0,IF($O359="Non-Iso",E359,IF($O359="Trans Line",SUMIF(#REF!,$B359,#REF!),IF($O359="Mix",SUMIF('Mix Substation Location Summary'!$B$4:$B$1316,$B359,'Mix Substation Location Summary'!$X$4:$X$1316)+SUMIF('Mix Substation Location Summary'!$B$4:$B$1316,$B359,'Mix Substation Location Summary'!$Y$4:$Y$1316),"NOT FOUND"))))</f>
        <v>5870648.9900000002</v>
      </c>
      <c r="M359" s="299">
        <f>IF($O359="ISO",0,IF($O359="Non-Iso",F359,IF($O359="Trans Line",SUMIF(#REF!,$B359,#REF!),IF($O359="Mix",SUMIF('Mix Substation Location Summary'!$B$4:$B$1316,$B359,'Mix Substation Location Summary'!$AC$4:$AC$1316)+SUMIF('Mix Substation Location Summary'!$B$4:$B$1316,$B359,'Mix Substation Location Summary'!$AD$4:$AD$1316),"NOT FOUND"))))</f>
        <v>26337572.059999999</v>
      </c>
      <c r="N359" s="562">
        <f t="shared" si="63"/>
        <v>0</v>
      </c>
      <c r="O359" s="546" t="s">
        <v>1316</v>
      </c>
      <c r="P359" s="546"/>
    </row>
    <row r="360" spans="1:16" x14ac:dyDescent="0.3">
      <c r="A360" s="448" t="s">
        <v>3253</v>
      </c>
      <c r="B360" s="303">
        <v>5381</v>
      </c>
      <c r="C360" s="303" t="s">
        <v>1334</v>
      </c>
      <c r="D360" s="188">
        <f>SUMIFS('Mix Substation Location Summary'!$U$4:$U$1335,'Mix Substation Location Summary'!$B$4:$B$1335,'DS by Location'!$B360)</f>
        <v>0</v>
      </c>
      <c r="E360" s="188">
        <f>SUMIFS('Mix Substation Location Summary'!$Z$4:$Z$1335,'Mix Substation Location Summary'!$B$4:$B$1335,'DS by Location'!$B360)</f>
        <v>-0.01</v>
      </c>
      <c r="F360" s="188">
        <f>SUMIFS('Mix Substation Location Summary'!$AE$4:$AE$1335,'Mix Substation Location Summary'!$B$4:$B$1335,'DS by Location'!$B360)</f>
        <v>3.4694469519536142E-18</v>
      </c>
      <c r="G360" s="561">
        <f t="shared" ref="G360" si="65">SUM(D360:F360)</f>
        <v>-9.9999999999999967E-3</v>
      </c>
      <c r="H360" s="299">
        <f>IF($O360="ISO",D360,IF($O360="Non-Iso",0,IF($O360="Trans Line",SUMIF(#REF!,B360,#REF!),IF($O360="Mix",SUMIF('Mix Substation Location Summary'!$B$4:$B$1316,B360,'Mix Substation Location Summary'!$R$4:$R$1316),"NOT FOUND"))))</f>
        <v>0</v>
      </c>
      <c r="I360" s="299">
        <f>IF($O360="ISO",E360,IF($O360="Non-Iso",0,IF($O360="Trans Line",SUMIF(#REF!,B360,#REF!),IF($O360="Mix",SUMIF('Mix Substation Location Summary'!$B$4:$B$1316,B360,'Mix Substation Location Summary'!$W$4:$W$1316),"NOT FOUND"))))</f>
        <v>0</v>
      </c>
      <c r="J360" s="299">
        <f>IF($O360="ISO",F360,IF($O360="Non-Iso",0,IF($O360="Trans Line",SUMIF(#REF!,$B360,#REF!),IF($O360="Mix",SUMIF('Mix Substation Location Summary'!$B$4:$B$1316,$B360,'Mix Substation Location Summary'!$AB$4:$AB$1316),"NOT FOUND"))))</f>
        <v>0</v>
      </c>
      <c r="K360" s="299">
        <f>IF($O360="ISO",0,IF($O360="Non-Iso",D360,IF($O360="Trans Line",SUMIF(#REF!,$B360,#REF!),IF($O360="Mix",SUMIF('Mix Substation Location Summary'!$B$4:$B$1316,$B360,'Mix Substation Location Summary'!$S$4:$S$1316)+SUMIF('Mix Substation Location Summary'!$B$4:$B$1316,$B360,'Mix Substation Location Summary'!$S$4:$S$1316),"NOT FOUND"))))</f>
        <v>0</v>
      </c>
      <c r="L360" s="299">
        <f>IF($O360="ISO",0,IF($O360="Non-Iso",E360,IF($O360="Trans Line",SUMIF(#REF!,$B360,#REF!),IF($O360="Mix",SUMIF('Mix Substation Location Summary'!$B$4:$B$1316,$B360,'Mix Substation Location Summary'!$X$4:$X$1316)+SUMIF('Mix Substation Location Summary'!$B$4:$B$1316,$B360,'Mix Substation Location Summary'!$Y$4:$Y$1316),"NOT FOUND"))))</f>
        <v>-0.01</v>
      </c>
      <c r="M360" s="299">
        <f>IF($O360="ISO",0,IF($O360="Non-Iso",F360,IF($O360="Trans Line",SUMIF(#REF!,$B360,#REF!),IF($O360="Mix",SUMIF('Mix Substation Location Summary'!$B$4:$B$1316,$B360,'Mix Substation Location Summary'!$AC$4:$AC$1316)+SUMIF('Mix Substation Location Summary'!$B$4:$B$1316,$B360,'Mix Substation Location Summary'!$AD$4:$AD$1316),"NOT FOUND"))))</f>
        <v>3.4694469519536142E-18</v>
      </c>
      <c r="N360" s="562">
        <f t="shared" ref="N360" si="66">G360-SUM(H360:M360)</f>
        <v>0</v>
      </c>
      <c r="O360" s="546" t="s">
        <v>1316</v>
      </c>
      <c r="P360" s="546"/>
    </row>
    <row r="361" spans="1:16" x14ac:dyDescent="0.3">
      <c r="A361" s="448" t="s">
        <v>884</v>
      </c>
      <c r="B361" s="563">
        <v>5400</v>
      </c>
      <c r="C361" s="303" t="s">
        <v>1334</v>
      </c>
      <c r="D361" s="188">
        <f>SUMIFS('Mix Substation Location Summary'!$U$4:$U$1335,'Mix Substation Location Summary'!$B$4:$B$1335,'DS by Location'!$B361)</f>
        <v>0</v>
      </c>
      <c r="E361" s="188">
        <f>SUMIFS('Mix Substation Location Summary'!$Z$4:$Z$1335,'Mix Substation Location Summary'!$B$4:$B$1335,'DS by Location'!$B361)</f>
        <v>0</v>
      </c>
      <c r="F361" s="188">
        <f>SUMIFS('Mix Substation Location Summary'!$AE$4:$AE$1335,'Mix Substation Location Summary'!$B$4:$B$1335,'DS by Location'!$B361)</f>
        <v>6671.15</v>
      </c>
      <c r="G361" s="561">
        <f t="shared" si="64"/>
        <v>6671.15</v>
      </c>
      <c r="H361" s="299">
        <f>IF($O361="ISO",D361,IF($O361="Non-Iso",0,IF($O361="Trans Line",SUMIF(#REF!,B361,#REF!),IF($O361="Mix",SUMIF('Mix Substation Location Summary'!$B$4:$B$1316,B361,'Mix Substation Location Summary'!$R$4:$R$1316),"NOT FOUND"))))</f>
        <v>0</v>
      </c>
      <c r="I361" s="299">
        <f>IF($O361="ISO",E361,IF($O361="Non-Iso",0,IF($O361="Trans Line",SUMIF(#REF!,B361,#REF!),IF($O361="Mix",SUMIF('Mix Substation Location Summary'!$B$4:$B$1316,B361,'Mix Substation Location Summary'!$W$4:$W$1316),"NOT FOUND"))))</f>
        <v>0</v>
      </c>
      <c r="J361" s="299">
        <f>IF($O361="ISO",F361,IF($O361="Non-Iso",0,IF($O361="Trans Line",SUMIF(#REF!,$B361,#REF!),IF($O361="Mix",SUMIF('Mix Substation Location Summary'!$B$4:$B$1316,$B361,'Mix Substation Location Summary'!$AB$4:$AB$1316),"NOT FOUND"))))</f>
        <v>0</v>
      </c>
      <c r="K361" s="299">
        <f>IF($O361="ISO",0,IF($O361="Non-Iso",D361,IF($O361="Trans Line",SUMIF(#REF!,$B361,#REF!),IF($O361="Mix",SUMIF('Mix Substation Location Summary'!$B$4:$B$1316,$B361,'Mix Substation Location Summary'!$S$4:$S$1316)+SUMIF('Mix Substation Location Summary'!$B$4:$B$1316,$B361,'Mix Substation Location Summary'!$S$4:$S$1316),"NOT FOUND"))))</f>
        <v>0</v>
      </c>
      <c r="L361" s="299">
        <f>IF($O361="ISO",0,IF($O361="Non-Iso",E361,IF($O361="Trans Line",SUMIF(#REF!,$B361,#REF!),IF($O361="Mix",SUMIF('Mix Substation Location Summary'!$B$4:$B$1316,$B361,'Mix Substation Location Summary'!$X$4:$X$1316)+SUMIF('Mix Substation Location Summary'!$B$4:$B$1316,$B361,'Mix Substation Location Summary'!$Y$4:$Y$1316),"NOT FOUND"))))</f>
        <v>0</v>
      </c>
      <c r="M361" s="299">
        <f>IF($O361="ISO",0,IF($O361="Non-Iso",F361,IF($O361="Trans Line",SUMIF(#REF!,$B361,#REF!),IF($O361="Mix",SUMIF('Mix Substation Location Summary'!$B$4:$B$1316,$B361,'Mix Substation Location Summary'!$AC$4:$AC$1316)+SUMIF('Mix Substation Location Summary'!$B$4:$B$1316,$B361,'Mix Substation Location Summary'!$AD$4:$AD$1316),"NOT FOUND"))))</f>
        <v>6671.15</v>
      </c>
      <c r="N361" s="562">
        <f t="shared" si="63"/>
        <v>0</v>
      </c>
      <c r="O361" s="546" t="s">
        <v>1316</v>
      </c>
      <c r="P361" s="546"/>
    </row>
    <row r="362" spans="1:16" x14ac:dyDescent="0.3">
      <c r="A362" s="448" t="s">
        <v>885</v>
      </c>
      <c r="B362" s="560">
        <v>5401</v>
      </c>
      <c r="C362" s="303" t="s">
        <v>1334</v>
      </c>
      <c r="D362" s="188">
        <f>SUMIFS('Mix Substation Location Summary'!$U$4:$U$1335,'Mix Substation Location Summary'!$B$4:$B$1335,'DS by Location'!$B362)</f>
        <v>0</v>
      </c>
      <c r="E362" s="188">
        <f>SUMIFS('Mix Substation Location Summary'!$Z$4:$Z$1335,'Mix Substation Location Summary'!$B$4:$B$1335,'DS by Location'!$B362)</f>
        <v>35896.400000000001</v>
      </c>
      <c r="F362" s="188">
        <f>SUMIFS('Mix Substation Location Summary'!$AE$4:$AE$1335,'Mix Substation Location Summary'!$B$4:$B$1335,'DS by Location'!$B362)</f>
        <v>577017.86999999988</v>
      </c>
      <c r="G362" s="561">
        <f t="shared" si="64"/>
        <v>612914.2699999999</v>
      </c>
      <c r="H362" s="299">
        <f>IF($O362="ISO",D362,IF($O362="Non-Iso",0,IF($O362="Trans Line",SUMIF(#REF!,B362,#REF!),IF($O362="Mix",SUMIF('Mix Substation Location Summary'!$B$4:$B$1316,B362,'Mix Substation Location Summary'!$R$4:$R$1316),"NOT FOUND"))))</f>
        <v>0</v>
      </c>
      <c r="I362" s="299">
        <f>IF($O362="ISO",E362,IF($O362="Non-Iso",0,IF($O362="Trans Line",SUMIF(#REF!,B362,#REF!),IF($O362="Mix",SUMIF('Mix Substation Location Summary'!$B$4:$B$1316,B362,'Mix Substation Location Summary'!$W$4:$W$1316),"NOT FOUND"))))</f>
        <v>0</v>
      </c>
      <c r="J362" s="299">
        <f>IF($O362="ISO",F362,IF($O362="Non-Iso",0,IF($O362="Trans Line",SUMIF(#REF!,$B362,#REF!),IF($O362="Mix",SUMIF('Mix Substation Location Summary'!$B$4:$B$1316,$B362,'Mix Substation Location Summary'!$AB$4:$AB$1316),"NOT FOUND"))))</f>
        <v>0</v>
      </c>
      <c r="K362" s="299">
        <f>IF($O362="ISO",0,IF($O362="Non-Iso",D362,IF($O362="Trans Line",SUMIF(#REF!,$B362,#REF!),IF($O362="Mix",SUMIF('Mix Substation Location Summary'!$B$4:$B$1316,$B362,'Mix Substation Location Summary'!$S$4:$S$1316)+SUMIF('Mix Substation Location Summary'!$B$4:$B$1316,$B362,'Mix Substation Location Summary'!$S$4:$S$1316),"NOT FOUND"))))</f>
        <v>0</v>
      </c>
      <c r="L362" s="299">
        <f>IF($O362="ISO",0,IF($O362="Non-Iso",E362,IF($O362="Trans Line",SUMIF(#REF!,$B362,#REF!),IF($O362="Mix",SUMIF('Mix Substation Location Summary'!$B$4:$B$1316,$B362,'Mix Substation Location Summary'!$X$4:$X$1316)+SUMIF('Mix Substation Location Summary'!$B$4:$B$1316,$B362,'Mix Substation Location Summary'!$Y$4:$Y$1316),"NOT FOUND"))))</f>
        <v>35896.400000000001</v>
      </c>
      <c r="M362" s="299">
        <f>IF($O362="ISO",0,IF($O362="Non-Iso",F362,IF($O362="Trans Line",SUMIF(#REF!,$B362,#REF!),IF($O362="Mix",SUMIF('Mix Substation Location Summary'!$B$4:$B$1316,$B362,'Mix Substation Location Summary'!$AC$4:$AC$1316)+SUMIF('Mix Substation Location Summary'!$B$4:$B$1316,$B362,'Mix Substation Location Summary'!$AD$4:$AD$1316),"NOT FOUND"))))</f>
        <v>577017.86999999988</v>
      </c>
      <c r="N362" s="562">
        <f t="shared" si="63"/>
        <v>0</v>
      </c>
      <c r="O362" s="546" t="s">
        <v>1316</v>
      </c>
      <c r="P362" s="546"/>
    </row>
    <row r="363" spans="1:16" x14ac:dyDescent="0.3">
      <c r="A363" s="448" t="s">
        <v>886</v>
      </c>
      <c r="B363" s="560">
        <v>5402</v>
      </c>
      <c r="C363" s="303" t="s">
        <v>1334</v>
      </c>
      <c r="D363" s="188">
        <f>SUMIFS('Mix Substation Location Summary'!$U$4:$U$1335,'Mix Substation Location Summary'!$B$4:$B$1335,'DS by Location'!$B363)</f>
        <v>0</v>
      </c>
      <c r="E363" s="188">
        <f>SUMIFS('Mix Substation Location Summary'!$Z$4:$Z$1335,'Mix Substation Location Summary'!$B$4:$B$1335,'DS by Location'!$B363)</f>
        <v>3673.62</v>
      </c>
      <c r="F363" s="188">
        <f>SUMIFS('Mix Substation Location Summary'!$AE$4:$AE$1335,'Mix Substation Location Summary'!$B$4:$B$1335,'DS by Location'!$B363)</f>
        <v>509436.81000000017</v>
      </c>
      <c r="G363" s="561">
        <f t="shared" si="64"/>
        <v>513110.43000000017</v>
      </c>
      <c r="H363" s="299">
        <f>IF($O363="ISO",D363,IF($O363="Non-Iso",0,IF($O363="Trans Line",SUMIF(#REF!,B363,#REF!),IF($O363="Mix",SUMIF('Mix Substation Location Summary'!$B$4:$B$1316,B363,'Mix Substation Location Summary'!$R$4:$R$1316),"NOT FOUND"))))</f>
        <v>0</v>
      </c>
      <c r="I363" s="299">
        <f>IF($O363="ISO",E363,IF($O363="Non-Iso",0,IF($O363="Trans Line",SUMIF(#REF!,B363,#REF!),IF($O363="Mix",SUMIF('Mix Substation Location Summary'!$B$4:$B$1316,B363,'Mix Substation Location Summary'!$W$4:$W$1316),"NOT FOUND"))))</f>
        <v>0</v>
      </c>
      <c r="J363" s="299">
        <f>IF($O363="ISO",F363,IF($O363="Non-Iso",0,IF($O363="Trans Line",SUMIF(#REF!,$B363,#REF!),IF($O363="Mix",SUMIF('Mix Substation Location Summary'!$B$4:$B$1316,$B363,'Mix Substation Location Summary'!$AB$4:$AB$1316),"NOT FOUND"))))</f>
        <v>0</v>
      </c>
      <c r="K363" s="299">
        <f>IF($O363="ISO",0,IF($O363="Non-Iso",D363,IF($O363="Trans Line",SUMIF(#REF!,$B363,#REF!),IF($O363="Mix",SUMIF('Mix Substation Location Summary'!$B$4:$B$1316,$B363,'Mix Substation Location Summary'!$S$4:$S$1316)+SUMIF('Mix Substation Location Summary'!$B$4:$B$1316,$B363,'Mix Substation Location Summary'!$S$4:$S$1316),"NOT FOUND"))))</f>
        <v>0</v>
      </c>
      <c r="L363" s="299">
        <f>IF($O363="ISO",0,IF($O363="Non-Iso",E363,IF($O363="Trans Line",SUMIF(#REF!,$B363,#REF!),IF($O363="Mix",SUMIF('Mix Substation Location Summary'!$B$4:$B$1316,$B363,'Mix Substation Location Summary'!$X$4:$X$1316)+SUMIF('Mix Substation Location Summary'!$B$4:$B$1316,$B363,'Mix Substation Location Summary'!$Y$4:$Y$1316),"NOT FOUND"))))</f>
        <v>3673.62</v>
      </c>
      <c r="M363" s="299">
        <f>IF($O363="ISO",0,IF($O363="Non-Iso",F363,IF($O363="Trans Line",SUMIF(#REF!,$B363,#REF!),IF($O363="Mix",SUMIF('Mix Substation Location Summary'!$B$4:$B$1316,$B363,'Mix Substation Location Summary'!$AC$4:$AC$1316)+SUMIF('Mix Substation Location Summary'!$B$4:$B$1316,$B363,'Mix Substation Location Summary'!$AD$4:$AD$1316),"NOT FOUND"))))</f>
        <v>509436.81000000017</v>
      </c>
      <c r="N363" s="562">
        <f t="shared" si="63"/>
        <v>0</v>
      </c>
      <c r="O363" s="546" t="s">
        <v>1316</v>
      </c>
      <c r="P363" s="546"/>
    </row>
    <row r="364" spans="1:16" x14ac:dyDescent="0.3">
      <c r="A364" s="448" t="s">
        <v>887</v>
      </c>
      <c r="B364" s="560">
        <v>5404</v>
      </c>
      <c r="C364" s="303" t="s">
        <v>1334</v>
      </c>
      <c r="D364" s="188">
        <f>SUMIFS('Mix Substation Location Summary'!$U$4:$U$1335,'Mix Substation Location Summary'!$B$4:$B$1335,'DS by Location'!$B364)</f>
        <v>0</v>
      </c>
      <c r="E364" s="188">
        <f>SUMIFS('Mix Substation Location Summary'!$Z$4:$Z$1335,'Mix Substation Location Summary'!$B$4:$B$1335,'DS by Location'!$B364)</f>
        <v>0</v>
      </c>
      <c r="F364" s="188">
        <f>SUMIFS('Mix Substation Location Summary'!$AE$4:$AE$1335,'Mix Substation Location Summary'!$B$4:$B$1335,'DS by Location'!$B364)</f>
        <v>6798.8</v>
      </c>
      <c r="G364" s="561">
        <f t="shared" si="64"/>
        <v>6798.8</v>
      </c>
      <c r="H364" s="299">
        <f>IF($O364="ISO",D364,IF($O364="Non-Iso",0,IF($O364="Trans Line",SUMIF(#REF!,B364,#REF!),IF($O364="Mix",SUMIF('Mix Substation Location Summary'!$B$4:$B$1316,B364,'Mix Substation Location Summary'!$R$4:$R$1316),"NOT FOUND"))))</f>
        <v>0</v>
      </c>
      <c r="I364" s="299">
        <f>IF($O364="ISO",E364,IF($O364="Non-Iso",0,IF($O364="Trans Line",SUMIF(#REF!,B364,#REF!),IF($O364="Mix",SUMIF('Mix Substation Location Summary'!$B$4:$B$1316,B364,'Mix Substation Location Summary'!$W$4:$W$1316),"NOT FOUND"))))</f>
        <v>0</v>
      </c>
      <c r="J364" s="299">
        <f>IF($O364="ISO",F364,IF($O364="Non-Iso",0,IF($O364="Trans Line",SUMIF(#REF!,$B364,#REF!),IF($O364="Mix",SUMIF('Mix Substation Location Summary'!$B$4:$B$1316,$B364,'Mix Substation Location Summary'!$AB$4:$AB$1316),"NOT FOUND"))))</f>
        <v>0</v>
      </c>
      <c r="K364" s="299">
        <f>IF($O364="ISO",0,IF($O364="Non-Iso",D364,IF($O364="Trans Line",SUMIF(#REF!,$B364,#REF!),IF($O364="Mix",SUMIF('Mix Substation Location Summary'!$B$4:$B$1316,$B364,'Mix Substation Location Summary'!$S$4:$S$1316)+SUMIF('Mix Substation Location Summary'!$B$4:$B$1316,$B364,'Mix Substation Location Summary'!$S$4:$S$1316),"NOT FOUND"))))</f>
        <v>0</v>
      </c>
      <c r="L364" s="299">
        <f>IF($O364="ISO",0,IF($O364="Non-Iso",E364,IF($O364="Trans Line",SUMIF(#REF!,$B364,#REF!),IF($O364="Mix",SUMIF('Mix Substation Location Summary'!$B$4:$B$1316,$B364,'Mix Substation Location Summary'!$X$4:$X$1316)+SUMIF('Mix Substation Location Summary'!$B$4:$B$1316,$B364,'Mix Substation Location Summary'!$Y$4:$Y$1316),"NOT FOUND"))))</f>
        <v>0</v>
      </c>
      <c r="M364" s="299">
        <f>IF($O364="ISO",0,IF($O364="Non-Iso",F364,IF($O364="Trans Line",SUMIF(#REF!,$B364,#REF!),IF($O364="Mix",SUMIF('Mix Substation Location Summary'!$B$4:$B$1316,$B364,'Mix Substation Location Summary'!$AC$4:$AC$1316)+SUMIF('Mix Substation Location Summary'!$B$4:$B$1316,$B364,'Mix Substation Location Summary'!$AD$4:$AD$1316),"NOT FOUND"))))</f>
        <v>6798.8</v>
      </c>
      <c r="N364" s="562">
        <f t="shared" si="63"/>
        <v>0</v>
      </c>
      <c r="O364" s="546" t="s">
        <v>1316</v>
      </c>
      <c r="P364" s="546"/>
    </row>
    <row r="365" spans="1:16" x14ac:dyDescent="0.3">
      <c r="A365" s="448" t="s">
        <v>888</v>
      </c>
      <c r="B365" s="546">
        <v>5405</v>
      </c>
      <c r="C365" s="303" t="s">
        <v>1334</v>
      </c>
      <c r="D365" s="188">
        <f>SUMIFS('Mix Substation Location Summary'!$U$4:$U$1335,'Mix Substation Location Summary'!$B$4:$B$1335,'DS by Location'!$B365)</f>
        <v>0</v>
      </c>
      <c r="E365" s="188">
        <f>SUMIFS('Mix Substation Location Summary'!$Z$4:$Z$1335,'Mix Substation Location Summary'!$B$4:$B$1335,'DS by Location'!$B365)</f>
        <v>0</v>
      </c>
      <c r="F365" s="188">
        <f>SUMIFS('Mix Substation Location Summary'!$AE$4:$AE$1335,'Mix Substation Location Summary'!$B$4:$B$1335,'DS by Location'!$B365)</f>
        <v>288542.80000000005</v>
      </c>
      <c r="G365" s="561">
        <f t="shared" si="64"/>
        <v>288542.80000000005</v>
      </c>
      <c r="H365" s="299">
        <f>IF($O365="ISO",D365,IF($O365="Non-Iso",0,IF($O365="Trans Line",SUMIF(#REF!,B365,#REF!),IF($O365="Mix",SUMIF('Mix Substation Location Summary'!$B$4:$B$1316,B365,'Mix Substation Location Summary'!$R$4:$R$1316),"NOT FOUND"))))</f>
        <v>0</v>
      </c>
      <c r="I365" s="299">
        <f>IF($O365="ISO",E365,IF($O365="Non-Iso",0,IF($O365="Trans Line",SUMIF(#REF!,B365,#REF!),IF($O365="Mix",SUMIF('Mix Substation Location Summary'!$B$4:$B$1316,B365,'Mix Substation Location Summary'!$W$4:$W$1316),"NOT FOUND"))))</f>
        <v>0</v>
      </c>
      <c r="J365" s="299">
        <f>IF($O365="ISO",F365,IF($O365="Non-Iso",0,IF($O365="Trans Line",SUMIF(#REF!,$B365,#REF!),IF($O365="Mix",SUMIF('Mix Substation Location Summary'!$B$4:$B$1316,$B365,'Mix Substation Location Summary'!$AB$4:$AB$1316),"NOT FOUND"))))</f>
        <v>0</v>
      </c>
      <c r="K365" s="299">
        <f>IF($O365="ISO",0,IF($O365="Non-Iso",D365,IF($O365="Trans Line",SUMIF(#REF!,$B365,#REF!),IF($O365="Mix",SUMIF('Mix Substation Location Summary'!$B$4:$B$1316,$B365,'Mix Substation Location Summary'!$S$4:$S$1316)+SUMIF('Mix Substation Location Summary'!$B$4:$B$1316,$B365,'Mix Substation Location Summary'!$S$4:$S$1316),"NOT FOUND"))))</f>
        <v>0</v>
      </c>
      <c r="L365" s="299">
        <f>IF($O365="ISO",0,IF($O365="Non-Iso",E365,IF($O365="Trans Line",SUMIF(#REF!,$B365,#REF!),IF($O365="Mix",SUMIF('Mix Substation Location Summary'!$B$4:$B$1316,$B365,'Mix Substation Location Summary'!$X$4:$X$1316)+SUMIF('Mix Substation Location Summary'!$B$4:$B$1316,$B365,'Mix Substation Location Summary'!$Y$4:$Y$1316),"NOT FOUND"))))</f>
        <v>0</v>
      </c>
      <c r="M365" s="299">
        <f>IF($O365="ISO",0,IF($O365="Non-Iso",F365,IF($O365="Trans Line",SUMIF(#REF!,$B365,#REF!),IF($O365="Mix",SUMIF('Mix Substation Location Summary'!$B$4:$B$1316,$B365,'Mix Substation Location Summary'!$AC$4:$AC$1316)+SUMIF('Mix Substation Location Summary'!$B$4:$B$1316,$B365,'Mix Substation Location Summary'!$AD$4:$AD$1316),"NOT FOUND"))))</f>
        <v>288542.80000000005</v>
      </c>
      <c r="N365" s="562">
        <f t="shared" si="63"/>
        <v>0</v>
      </c>
      <c r="O365" s="546" t="s">
        <v>1316</v>
      </c>
      <c r="P365" s="546"/>
    </row>
    <row r="366" spans="1:16" x14ac:dyDescent="0.3">
      <c r="A366" s="448" t="s">
        <v>889</v>
      </c>
      <c r="B366" s="560">
        <v>5406</v>
      </c>
      <c r="C366" s="303" t="s">
        <v>1334</v>
      </c>
      <c r="D366" s="188">
        <f>SUMIFS('Mix Substation Location Summary'!$U$4:$U$1335,'Mix Substation Location Summary'!$B$4:$B$1335,'DS by Location'!$B366)</f>
        <v>0</v>
      </c>
      <c r="E366" s="188">
        <f>SUMIFS('Mix Substation Location Summary'!$Z$4:$Z$1335,'Mix Substation Location Summary'!$B$4:$B$1335,'DS by Location'!$B366)</f>
        <v>0</v>
      </c>
      <c r="F366" s="188">
        <f>SUMIFS('Mix Substation Location Summary'!$AE$4:$AE$1335,'Mix Substation Location Summary'!$B$4:$B$1335,'DS by Location'!$B366)</f>
        <v>905679.7699999999</v>
      </c>
      <c r="G366" s="561">
        <f t="shared" si="64"/>
        <v>905679.7699999999</v>
      </c>
      <c r="H366" s="299">
        <f>IF($O366="ISO",D366,IF($O366="Non-Iso",0,IF($O366="Trans Line",SUMIF(#REF!,B366,#REF!),IF($O366="Mix",SUMIF('Mix Substation Location Summary'!$B$4:$B$1316,B366,'Mix Substation Location Summary'!$R$4:$R$1316),"NOT FOUND"))))</f>
        <v>0</v>
      </c>
      <c r="I366" s="299">
        <f>IF($O366="ISO",E366,IF($O366="Non-Iso",0,IF($O366="Trans Line",SUMIF(#REF!,B366,#REF!),IF($O366="Mix",SUMIF('Mix Substation Location Summary'!$B$4:$B$1316,B366,'Mix Substation Location Summary'!$W$4:$W$1316),"NOT FOUND"))))</f>
        <v>0</v>
      </c>
      <c r="J366" s="299">
        <f>IF($O366="ISO",F366,IF($O366="Non-Iso",0,IF($O366="Trans Line",SUMIF(#REF!,$B366,#REF!),IF($O366="Mix",SUMIF('Mix Substation Location Summary'!$B$4:$B$1316,$B366,'Mix Substation Location Summary'!$AB$4:$AB$1316),"NOT FOUND"))))</f>
        <v>0</v>
      </c>
      <c r="K366" s="299">
        <f>IF($O366="ISO",0,IF($O366="Non-Iso",D366,IF($O366="Trans Line",SUMIF(#REF!,$B366,#REF!),IF($O366="Mix",SUMIF('Mix Substation Location Summary'!$B$4:$B$1316,$B366,'Mix Substation Location Summary'!$S$4:$S$1316)+SUMIF('Mix Substation Location Summary'!$B$4:$B$1316,$B366,'Mix Substation Location Summary'!$S$4:$S$1316),"NOT FOUND"))))</f>
        <v>0</v>
      </c>
      <c r="L366" s="299">
        <f>IF($O366="ISO",0,IF($O366="Non-Iso",E366,IF($O366="Trans Line",SUMIF(#REF!,$B366,#REF!),IF($O366="Mix",SUMIF('Mix Substation Location Summary'!$B$4:$B$1316,$B366,'Mix Substation Location Summary'!$X$4:$X$1316)+SUMIF('Mix Substation Location Summary'!$B$4:$B$1316,$B366,'Mix Substation Location Summary'!$Y$4:$Y$1316),"NOT FOUND"))))</f>
        <v>0</v>
      </c>
      <c r="M366" s="299">
        <f>IF($O366="ISO",0,IF($O366="Non-Iso",F366,IF($O366="Trans Line",SUMIF(#REF!,$B366,#REF!),IF($O366="Mix",SUMIF('Mix Substation Location Summary'!$B$4:$B$1316,$B366,'Mix Substation Location Summary'!$AC$4:$AC$1316)+SUMIF('Mix Substation Location Summary'!$B$4:$B$1316,$B366,'Mix Substation Location Summary'!$AD$4:$AD$1316),"NOT FOUND"))))</f>
        <v>905679.7699999999</v>
      </c>
      <c r="N366" s="562">
        <f t="shared" si="63"/>
        <v>0</v>
      </c>
      <c r="O366" s="546" t="s">
        <v>1316</v>
      </c>
      <c r="P366" s="546"/>
    </row>
    <row r="367" spans="1:16" x14ac:dyDescent="0.3">
      <c r="A367" s="448" t="s">
        <v>890</v>
      </c>
      <c r="B367" s="560">
        <v>5409</v>
      </c>
      <c r="C367" s="303" t="s">
        <v>1334</v>
      </c>
      <c r="D367" s="188">
        <f>SUMIFS('Mix Substation Location Summary'!$U$4:$U$1335,'Mix Substation Location Summary'!$B$4:$B$1335,'DS by Location'!$B367)</f>
        <v>0</v>
      </c>
      <c r="E367" s="188">
        <f>SUMIFS('Mix Substation Location Summary'!$Z$4:$Z$1335,'Mix Substation Location Summary'!$B$4:$B$1335,'DS by Location'!$B367)</f>
        <v>0</v>
      </c>
      <c r="F367" s="188">
        <f>SUMIFS('Mix Substation Location Summary'!$AE$4:$AE$1335,'Mix Substation Location Summary'!$B$4:$B$1335,'DS by Location'!$B367)</f>
        <v>241205.73</v>
      </c>
      <c r="G367" s="561">
        <f t="shared" si="64"/>
        <v>241205.73</v>
      </c>
      <c r="H367" s="299">
        <f>IF($O367="ISO",D367,IF($O367="Non-Iso",0,IF($O367="Trans Line",SUMIF(#REF!,B367,#REF!),IF($O367="Mix",SUMIF('Mix Substation Location Summary'!$B$4:$B$1316,B367,'Mix Substation Location Summary'!$R$4:$R$1316),"NOT FOUND"))))</f>
        <v>0</v>
      </c>
      <c r="I367" s="299">
        <f>IF($O367="ISO",E367,IF($O367="Non-Iso",0,IF($O367="Trans Line",SUMIF(#REF!,B367,#REF!),IF($O367="Mix",SUMIF('Mix Substation Location Summary'!$B$4:$B$1316,B367,'Mix Substation Location Summary'!$W$4:$W$1316),"NOT FOUND"))))</f>
        <v>0</v>
      </c>
      <c r="J367" s="299">
        <f>IF($O367="ISO",F367,IF($O367="Non-Iso",0,IF($O367="Trans Line",SUMIF(#REF!,$B367,#REF!),IF($O367="Mix",SUMIF('Mix Substation Location Summary'!$B$4:$B$1316,$B367,'Mix Substation Location Summary'!$AB$4:$AB$1316),"NOT FOUND"))))</f>
        <v>0</v>
      </c>
      <c r="K367" s="299">
        <f>IF($O367="ISO",0,IF($O367="Non-Iso",D367,IF($O367="Trans Line",SUMIF(#REF!,$B367,#REF!),IF($O367="Mix",SUMIF('Mix Substation Location Summary'!$B$4:$B$1316,$B367,'Mix Substation Location Summary'!$S$4:$S$1316)+SUMIF('Mix Substation Location Summary'!$B$4:$B$1316,$B367,'Mix Substation Location Summary'!$S$4:$S$1316),"NOT FOUND"))))</f>
        <v>0</v>
      </c>
      <c r="L367" s="299">
        <f>IF($O367="ISO",0,IF($O367="Non-Iso",E367,IF($O367="Trans Line",SUMIF(#REF!,$B367,#REF!),IF($O367="Mix",SUMIF('Mix Substation Location Summary'!$B$4:$B$1316,$B367,'Mix Substation Location Summary'!$X$4:$X$1316)+SUMIF('Mix Substation Location Summary'!$B$4:$B$1316,$B367,'Mix Substation Location Summary'!$Y$4:$Y$1316),"NOT FOUND"))))</f>
        <v>0</v>
      </c>
      <c r="M367" s="299">
        <f>IF($O367="ISO",0,IF($O367="Non-Iso",F367,IF($O367="Trans Line",SUMIF(#REF!,$B367,#REF!),IF($O367="Mix",SUMIF('Mix Substation Location Summary'!$B$4:$B$1316,$B367,'Mix Substation Location Summary'!$AC$4:$AC$1316)+SUMIF('Mix Substation Location Summary'!$B$4:$B$1316,$B367,'Mix Substation Location Summary'!$AD$4:$AD$1316),"NOT FOUND"))))</f>
        <v>241205.73</v>
      </c>
      <c r="N367" s="562">
        <f t="shared" si="63"/>
        <v>0</v>
      </c>
      <c r="O367" s="546" t="s">
        <v>1316</v>
      </c>
      <c r="P367" s="546"/>
    </row>
    <row r="368" spans="1:16" x14ac:dyDescent="0.3">
      <c r="A368" s="448" t="s">
        <v>891</v>
      </c>
      <c r="B368" s="560">
        <v>5410</v>
      </c>
      <c r="C368" s="303" t="s">
        <v>1334</v>
      </c>
      <c r="D368" s="188">
        <f>SUMIFS('Mix Substation Location Summary'!$U$4:$U$1335,'Mix Substation Location Summary'!$B$4:$B$1335,'DS by Location'!$B368)</f>
        <v>50341.71</v>
      </c>
      <c r="E368" s="188">
        <f>SUMIFS('Mix Substation Location Summary'!$Z$4:$Z$1335,'Mix Substation Location Summary'!$B$4:$B$1335,'DS by Location'!$B368)</f>
        <v>-6767.0899999999992</v>
      </c>
      <c r="F368" s="188">
        <f>SUMIFS('Mix Substation Location Summary'!$AE$4:$AE$1335,'Mix Substation Location Summary'!$B$4:$B$1335,'DS by Location'!$B368)</f>
        <v>507012.68000000017</v>
      </c>
      <c r="G368" s="561">
        <f t="shared" si="64"/>
        <v>550587.30000000016</v>
      </c>
      <c r="H368" s="299">
        <f>IF($O368="ISO",D368,IF($O368="Non-Iso",0,IF($O368="Trans Line",SUMIF(#REF!,B368,#REF!),IF($O368="Mix",SUMIF('Mix Substation Location Summary'!$B$4:$B$1316,B368,'Mix Substation Location Summary'!$R$4:$R$1316),"NOT FOUND"))))</f>
        <v>0</v>
      </c>
      <c r="I368" s="299">
        <f>IF($O368="ISO",E368,IF($O368="Non-Iso",0,IF($O368="Trans Line",SUMIF(#REF!,B368,#REF!),IF($O368="Mix",SUMIF('Mix Substation Location Summary'!$B$4:$B$1316,B368,'Mix Substation Location Summary'!$W$4:$W$1316),"NOT FOUND"))))</f>
        <v>0</v>
      </c>
      <c r="J368" s="299">
        <f>IF($O368="ISO",F368,IF($O368="Non-Iso",0,IF($O368="Trans Line",SUMIF(#REF!,$B368,#REF!),IF($O368="Mix",SUMIF('Mix Substation Location Summary'!$B$4:$B$1316,$B368,'Mix Substation Location Summary'!$AB$4:$AB$1316),"NOT FOUND"))))</f>
        <v>0</v>
      </c>
      <c r="K368" s="299">
        <f>IF($O368="ISO",0,IF($O368="Non-Iso",D368,IF($O368="Trans Line",SUMIF(#REF!,$B368,#REF!),IF($O368="Mix",SUMIF('Mix Substation Location Summary'!$B$4:$B$1316,$B368,'Mix Substation Location Summary'!$S$4:$S$1316)+SUMIF('Mix Substation Location Summary'!$B$4:$B$1316,$B368,'Mix Substation Location Summary'!$S$4:$S$1316),"NOT FOUND"))))</f>
        <v>50341.71</v>
      </c>
      <c r="L368" s="299">
        <f>IF($O368="ISO",0,IF($O368="Non-Iso",E368,IF($O368="Trans Line",SUMIF(#REF!,$B368,#REF!),IF($O368="Mix",SUMIF('Mix Substation Location Summary'!$B$4:$B$1316,$B368,'Mix Substation Location Summary'!$X$4:$X$1316)+SUMIF('Mix Substation Location Summary'!$B$4:$B$1316,$B368,'Mix Substation Location Summary'!$Y$4:$Y$1316),"NOT FOUND"))))</f>
        <v>-6767.0899999999992</v>
      </c>
      <c r="M368" s="299">
        <f>IF($O368="ISO",0,IF($O368="Non-Iso",F368,IF($O368="Trans Line",SUMIF(#REF!,$B368,#REF!),IF($O368="Mix",SUMIF('Mix Substation Location Summary'!$B$4:$B$1316,$B368,'Mix Substation Location Summary'!$AC$4:$AC$1316)+SUMIF('Mix Substation Location Summary'!$B$4:$B$1316,$B368,'Mix Substation Location Summary'!$AD$4:$AD$1316),"NOT FOUND"))))</f>
        <v>507012.68000000017</v>
      </c>
      <c r="N368" s="562">
        <f t="shared" si="63"/>
        <v>0</v>
      </c>
      <c r="O368" s="546" t="s">
        <v>1316</v>
      </c>
      <c r="P368" s="546"/>
    </row>
    <row r="369" spans="1:16" x14ac:dyDescent="0.3">
      <c r="A369" s="448" t="s">
        <v>892</v>
      </c>
      <c r="B369" s="560">
        <v>5411</v>
      </c>
      <c r="C369" s="303" t="s">
        <v>1334</v>
      </c>
      <c r="D369" s="188">
        <f>SUMIFS('Mix Substation Location Summary'!$U$4:$U$1335,'Mix Substation Location Summary'!$B$4:$B$1335,'DS by Location'!$B369)</f>
        <v>0</v>
      </c>
      <c r="E369" s="188">
        <f>SUMIFS('Mix Substation Location Summary'!$Z$4:$Z$1335,'Mix Substation Location Summary'!$B$4:$B$1335,'DS by Location'!$B369)</f>
        <v>0</v>
      </c>
      <c r="F369" s="188">
        <f>SUMIFS('Mix Substation Location Summary'!$AE$4:$AE$1335,'Mix Substation Location Summary'!$B$4:$B$1335,'DS by Location'!$B369)</f>
        <v>584283.2899999998</v>
      </c>
      <c r="G369" s="561">
        <f t="shared" si="64"/>
        <v>584283.2899999998</v>
      </c>
      <c r="H369" s="299">
        <f>IF($O369="ISO",D369,IF($O369="Non-Iso",0,IF($O369="Trans Line",SUMIF(#REF!,B369,#REF!),IF($O369="Mix",SUMIF('Mix Substation Location Summary'!$B$4:$B$1316,B369,'Mix Substation Location Summary'!$R$4:$R$1316),"NOT FOUND"))))</f>
        <v>0</v>
      </c>
      <c r="I369" s="299">
        <f>IF($O369="ISO",E369,IF($O369="Non-Iso",0,IF($O369="Trans Line",SUMIF(#REF!,B369,#REF!),IF($O369="Mix",SUMIF('Mix Substation Location Summary'!$B$4:$B$1316,B369,'Mix Substation Location Summary'!$W$4:$W$1316),"NOT FOUND"))))</f>
        <v>0</v>
      </c>
      <c r="J369" s="299">
        <f>IF($O369="ISO",F369,IF($O369="Non-Iso",0,IF($O369="Trans Line",SUMIF(#REF!,$B369,#REF!),IF($O369="Mix",SUMIF('Mix Substation Location Summary'!$B$4:$B$1316,$B369,'Mix Substation Location Summary'!$AB$4:$AB$1316),"NOT FOUND"))))</f>
        <v>0</v>
      </c>
      <c r="K369" s="299">
        <f>IF($O369="ISO",0,IF($O369="Non-Iso",D369,IF($O369="Trans Line",SUMIF(#REF!,$B369,#REF!),IF($O369="Mix",SUMIF('Mix Substation Location Summary'!$B$4:$B$1316,$B369,'Mix Substation Location Summary'!$S$4:$S$1316)+SUMIF('Mix Substation Location Summary'!$B$4:$B$1316,$B369,'Mix Substation Location Summary'!$S$4:$S$1316),"NOT FOUND"))))</f>
        <v>0</v>
      </c>
      <c r="L369" s="299">
        <f>IF($O369="ISO",0,IF($O369="Non-Iso",E369,IF($O369="Trans Line",SUMIF(#REF!,$B369,#REF!),IF($O369="Mix",SUMIF('Mix Substation Location Summary'!$B$4:$B$1316,$B369,'Mix Substation Location Summary'!$X$4:$X$1316)+SUMIF('Mix Substation Location Summary'!$B$4:$B$1316,$B369,'Mix Substation Location Summary'!$Y$4:$Y$1316),"NOT FOUND"))))</f>
        <v>0</v>
      </c>
      <c r="M369" s="299">
        <f>IF($O369="ISO",0,IF($O369="Non-Iso",F369,IF($O369="Trans Line",SUMIF(#REF!,$B369,#REF!),IF($O369="Mix",SUMIF('Mix Substation Location Summary'!$B$4:$B$1316,$B369,'Mix Substation Location Summary'!$AC$4:$AC$1316)+SUMIF('Mix Substation Location Summary'!$B$4:$B$1316,$B369,'Mix Substation Location Summary'!$AD$4:$AD$1316),"NOT FOUND"))))</f>
        <v>584283.2899999998</v>
      </c>
      <c r="N369" s="562">
        <f t="shared" si="63"/>
        <v>0</v>
      </c>
      <c r="O369" s="546" t="s">
        <v>1316</v>
      </c>
      <c r="P369" s="546"/>
    </row>
    <row r="370" spans="1:16" x14ac:dyDescent="0.3">
      <c r="A370" s="448" t="s">
        <v>893</v>
      </c>
      <c r="B370" s="560">
        <v>5412</v>
      </c>
      <c r="C370" s="303" t="s">
        <v>1335</v>
      </c>
      <c r="D370" s="188">
        <f>SUMIFS('Mix Substation Location Summary'!$U$4:$U$1335,'Mix Substation Location Summary'!$B$4:$B$1335,'DS by Location'!$B370)</f>
        <v>0</v>
      </c>
      <c r="E370" s="188">
        <f>SUMIFS('Mix Substation Location Summary'!$Z$4:$Z$1335,'Mix Substation Location Summary'!$B$4:$B$1335,'DS by Location'!$B370)</f>
        <v>0</v>
      </c>
      <c r="F370" s="188">
        <f>SUMIFS('Mix Substation Location Summary'!$AE$4:$AE$1335,'Mix Substation Location Summary'!$B$4:$B$1335,'DS by Location'!$B370)</f>
        <v>61463.03</v>
      </c>
      <c r="G370" s="561">
        <f t="shared" ref="G370:G424" si="67">SUM(D370:F370)</f>
        <v>61463.03</v>
      </c>
      <c r="H370" s="299">
        <f>IF($O370="ISO",D370,IF($O370="Non-Iso",0,IF($O370="Trans Line",SUMIF(#REF!,B370,#REF!),IF($O370="Mix",SUMIF('Mix Substation Location Summary'!$B$4:$B$1316,B370,'Mix Substation Location Summary'!$R$4:$R$1316),"NOT FOUND"))))</f>
        <v>0</v>
      </c>
      <c r="I370" s="299">
        <f>IF($O370="ISO",E370,IF($O370="Non-Iso",0,IF($O370="Trans Line",SUMIF(#REF!,B370,#REF!),IF($O370="Mix",SUMIF('Mix Substation Location Summary'!$B$4:$B$1316,B370,'Mix Substation Location Summary'!$W$4:$W$1316),"NOT FOUND"))))</f>
        <v>0</v>
      </c>
      <c r="J370" s="299">
        <f>IF($O370="ISO",F370,IF($O370="Non-Iso",0,IF($O370="Trans Line",SUMIF(#REF!,$B370,#REF!),IF($O370="Mix",SUMIF('Mix Substation Location Summary'!$B$4:$B$1316,$B370,'Mix Substation Location Summary'!$AB$4:$AB$1316),"NOT FOUND"))))</f>
        <v>0</v>
      </c>
      <c r="K370" s="299">
        <f>IF($O370="ISO",0,IF($O370="Non-Iso",D370,IF($O370="Trans Line",SUMIF(#REF!,$B370,#REF!),IF($O370="Mix",SUMIF('Mix Substation Location Summary'!$B$4:$B$1316,$B370,'Mix Substation Location Summary'!$S$4:$S$1316)+SUMIF('Mix Substation Location Summary'!$B$4:$B$1316,$B370,'Mix Substation Location Summary'!$S$4:$S$1316),"NOT FOUND"))))</f>
        <v>0</v>
      </c>
      <c r="L370" s="299">
        <f>IF($O370="ISO",0,IF($O370="Non-Iso",E370,IF($O370="Trans Line",SUMIF(#REF!,$B370,#REF!),IF($O370="Mix",SUMIF('Mix Substation Location Summary'!$B$4:$B$1316,$B370,'Mix Substation Location Summary'!$X$4:$X$1316)+SUMIF('Mix Substation Location Summary'!$B$4:$B$1316,$B370,'Mix Substation Location Summary'!$Y$4:$Y$1316),"NOT FOUND"))))</f>
        <v>0</v>
      </c>
      <c r="M370" s="299">
        <f>IF($O370="ISO",0,IF($O370="Non-Iso",F370,IF($O370="Trans Line",SUMIF(#REF!,$B370,#REF!),IF($O370="Mix",SUMIF('Mix Substation Location Summary'!$B$4:$B$1316,$B370,'Mix Substation Location Summary'!$AC$4:$AC$1316)+SUMIF('Mix Substation Location Summary'!$B$4:$B$1316,$B370,'Mix Substation Location Summary'!$AD$4:$AD$1316),"NOT FOUND"))))</f>
        <v>61463.03</v>
      </c>
      <c r="N370" s="562">
        <f t="shared" si="63"/>
        <v>0</v>
      </c>
      <c r="O370" s="546" t="s">
        <v>1316</v>
      </c>
      <c r="P370" s="546"/>
    </row>
    <row r="371" spans="1:16" x14ac:dyDescent="0.3">
      <c r="A371" s="448" t="s">
        <v>894</v>
      </c>
      <c r="B371" s="560">
        <v>5414</v>
      </c>
      <c r="C371" s="303" t="s">
        <v>1334</v>
      </c>
      <c r="D371" s="188">
        <f>SUMIFS('Mix Substation Location Summary'!$U$4:$U$1335,'Mix Substation Location Summary'!$B$4:$B$1335,'DS by Location'!$B371)</f>
        <v>0</v>
      </c>
      <c r="E371" s="188">
        <f>SUMIFS('Mix Substation Location Summary'!$Z$4:$Z$1335,'Mix Substation Location Summary'!$B$4:$B$1335,'DS by Location'!$B371)</f>
        <v>6244.16</v>
      </c>
      <c r="F371" s="188">
        <f>SUMIFS('Mix Substation Location Summary'!$AE$4:$AE$1335,'Mix Substation Location Summary'!$B$4:$B$1335,'DS by Location'!$B371)</f>
        <v>175039.50999999998</v>
      </c>
      <c r="G371" s="561">
        <f t="shared" si="67"/>
        <v>181283.66999999998</v>
      </c>
      <c r="H371" s="299">
        <f>IF($O371="ISO",D371,IF($O371="Non-Iso",0,IF($O371="Trans Line",SUMIF(#REF!,B371,#REF!),IF($O371="Mix",SUMIF('Mix Substation Location Summary'!$B$4:$B$1316,B371,'Mix Substation Location Summary'!$R$4:$R$1316),"NOT FOUND"))))</f>
        <v>0</v>
      </c>
      <c r="I371" s="299">
        <f>IF($O371="ISO",E371,IF($O371="Non-Iso",0,IF($O371="Trans Line",SUMIF(#REF!,B371,#REF!),IF($O371="Mix",SUMIF('Mix Substation Location Summary'!$B$4:$B$1316,B371,'Mix Substation Location Summary'!$W$4:$W$1316),"NOT FOUND"))))</f>
        <v>0</v>
      </c>
      <c r="J371" s="299">
        <f>IF($O371="ISO",F371,IF($O371="Non-Iso",0,IF($O371="Trans Line",SUMIF(#REF!,$B371,#REF!),IF($O371="Mix",SUMIF('Mix Substation Location Summary'!$B$4:$B$1316,$B371,'Mix Substation Location Summary'!$AB$4:$AB$1316),"NOT FOUND"))))</f>
        <v>0</v>
      </c>
      <c r="K371" s="299">
        <f>IF($O371="ISO",0,IF($O371="Non-Iso",D371,IF($O371="Trans Line",SUMIF(#REF!,$B371,#REF!),IF($O371="Mix",SUMIF('Mix Substation Location Summary'!$B$4:$B$1316,$B371,'Mix Substation Location Summary'!$S$4:$S$1316)+SUMIF('Mix Substation Location Summary'!$B$4:$B$1316,$B371,'Mix Substation Location Summary'!$S$4:$S$1316),"NOT FOUND"))))</f>
        <v>0</v>
      </c>
      <c r="L371" s="299">
        <f>IF($O371="ISO",0,IF($O371="Non-Iso",E371,IF($O371="Trans Line",SUMIF(#REF!,$B371,#REF!),IF($O371="Mix",SUMIF('Mix Substation Location Summary'!$B$4:$B$1316,$B371,'Mix Substation Location Summary'!$X$4:$X$1316)+SUMIF('Mix Substation Location Summary'!$B$4:$B$1316,$B371,'Mix Substation Location Summary'!$Y$4:$Y$1316),"NOT FOUND"))))</f>
        <v>6244.16</v>
      </c>
      <c r="M371" s="299">
        <f>IF($O371="ISO",0,IF($O371="Non-Iso",F371,IF($O371="Trans Line",SUMIF(#REF!,$B371,#REF!),IF($O371="Mix",SUMIF('Mix Substation Location Summary'!$B$4:$B$1316,$B371,'Mix Substation Location Summary'!$AC$4:$AC$1316)+SUMIF('Mix Substation Location Summary'!$B$4:$B$1316,$B371,'Mix Substation Location Summary'!$AD$4:$AD$1316),"NOT FOUND"))))</f>
        <v>175039.50999999998</v>
      </c>
      <c r="N371" s="562">
        <f t="shared" si="63"/>
        <v>0</v>
      </c>
      <c r="O371" s="546" t="s">
        <v>1316</v>
      </c>
      <c r="P371" s="546"/>
    </row>
    <row r="372" spans="1:16" x14ac:dyDescent="0.3">
      <c r="A372" s="448" t="s">
        <v>895</v>
      </c>
      <c r="B372" s="560">
        <v>5415</v>
      </c>
      <c r="C372" s="303" t="s">
        <v>1334</v>
      </c>
      <c r="D372" s="188">
        <f>SUMIFS('Mix Substation Location Summary'!$U$4:$U$1335,'Mix Substation Location Summary'!$B$4:$B$1335,'DS by Location'!$B372)</f>
        <v>0</v>
      </c>
      <c r="E372" s="188">
        <f>SUMIFS('Mix Substation Location Summary'!$Z$4:$Z$1335,'Mix Substation Location Summary'!$B$4:$B$1335,'DS by Location'!$B372)</f>
        <v>0</v>
      </c>
      <c r="F372" s="188">
        <f>SUMIFS('Mix Substation Location Summary'!$AE$4:$AE$1335,'Mix Substation Location Summary'!$B$4:$B$1335,'DS by Location'!$B372)</f>
        <v>415451.27</v>
      </c>
      <c r="G372" s="561">
        <f t="shared" si="67"/>
        <v>415451.27</v>
      </c>
      <c r="H372" s="299">
        <f>IF($O372="ISO",D372,IF($O372="Non-Iso",0,IF($O372="Trans Line",SUMIF(#REF!,B372,#REF!),IF($O372="Mix",SUMIF('Mix Substation Location Summary'!$B$4:$B$1316,B372,'Mix Substation Location Summary'!$R$4:$R$1316),"NOT FOUND"))))</f>
        <v>0</v>
      </c>
      <c r="I372" s="299">
        <f>IF($O372="ISO",E372,IF($O372="Non-Iso",0,IF($O372="Trans Line",SUMIF(#REF!,B372,#REF!),IF($O372="Mix",SUMIF('Mix Substation Location Summary'!$B$4:$B$1316,B372,'Mix Substation Location Summary'!$W$4:$W$1316),"NOT FOUND"))))</f>
        <v>0</v>
      </c>
      <c r="J372" s="299">
        <f>IF($O372="ISO",F372,IF($O372="Non-Iso",0,IF($O372="Trans Line",SUMIF(#REF!,$B372,#REF!),IF($O372="Mix",SUMIF('Mix Substation Location Summary'!$B$4:$B$1316,$B372,'Mix Substation Location Summary'!$AB$4:$AB$1316),"NOT FOUND"))))</f>
        <v>0</v>
      </c>
      <c r="K372" s="299">
        <f>IF($O372="ISO",0,IF($O372="Non-Iso",D372,IF($O372="Trans Line",SUMIF(#REF!,$B372,#REF!),IF($O372="Mix",SUMIF('Mix Substation Location Summary'!$B$4:$B$1316,$B372,'Mix Substation Location Summary'!$S$4:$S$1316)+SUMIF('Mix Substation Location Summary'!$B$4:$B$1316,$B372,'Mix Substation Location Summary'!$S$4:$S$1316),"NOT FOUND"))))</f>
        <v>0</v>
      </c>
      <c r="L372" s="299">
        <f>IF($O372="ISO",0,IF($O372="Non-Iso",E372,IF($O372="Trans Line",SUMIF(#REF!,$B372,#REF!),IF($O372="Mix",SUMIF('Mix Substation Location Summary'!$B$4:$B$1316,$B372,'Mix Substation Location Summary'!$X$4:$X$1316)+SUMIF('Mix Substation Location Summary'!$B$4:$B$1316,$B372,'Mix Substation Location Summary'!$Y$4:$Y$1316),"NOT FOUND"))))</f>
        <v>0</v>
      </c>
      <c r="M372" s="299">
        <f>IF($O372="ISO",0,IF($O372="Non-Iso",F372,IF($O372="Trans Line",SUMIF(#REF!,$B372,#REF!),IF($O372="Mix",SUMIF('Mix Substation Location Summary'!$B$4:$B$1316,$B372,'Mix Substation Location Summary'!$AC$4:$AC$1316)+SUMIF('Mix Substation Location Summary'!$B$4:$B$1316,$B372,'Mix Substation Location Summary'!$AD$4:$AD$1316),"NOT FOUND"))))</f>
        <v>415451.27</v>
      </c>
      <c r="N372" s="562">
        <f t="shared" si="63"/>
        <v>0</v>
      </c>
      <c r="O372" s="546" t="s">
        <v>1316</v>
      </c>
      <c r="P372" s="546"/>
    </row>
    <row r="373" spans="1:16" x14ac:dyDescent="0.3">
      <c r="A373" s="448" t="s">
        <v>3052</v>
      </c>
      <c r="B373" s="303">
        <v>5422</v>
      </c>
      <c r="C373" s="303" t="s">
        <v>1334</v>
      </c>
      <c r="D373" s="188">
        <f>SUMIFS('Mix Substation Location Summary'!$U$4:$U$1335,'Mix Substation Location Summary'!$B$4:$B$1335,'DS by Location'!$B373)</f>
        <v>0</v>
      </c>
      <c r="E373" s="188">
        <f>SUMIFS('Mix Substation Location Summary'!$Z$4:$Z$1335,'Mix Substation Location Summary'!$B$4:$B$1335,'DS by Location'!$B373)</f>
        <v>313305.55</v>
      </c>
      <c r="F373" s="188">
        <f>SUMIFS('Mix Substation Location Summary'!$AE$4:$AE$1335,'Mix Substation Location Summary'!$B$4:$B$1335,'DS by Location'!$B373)</f>
        <v>1061057.0799999998</v>
      </c>
      <c r="G373" s="561">
        <f t="shared" ref="G373" si="68">SUM(D373:F373)</f>
        <v>1374362.63</v>
      </c>
      <c r="H373" s="299">
        <f>IF($O373="ISO",D373,IF($O373="Non-Iso",0,IF($O373="Trans Line",SUMIF(#REF!,B373,#REF!),IF($O373="Mix",SUMIF('Mix Substation Location Summary'!$B$4:$B$1316,B373,'Mix Substation Location Summary'!$R$4:$R$1316),"NOT FOUND"))))</f>
        <v>0</v>
      </c>
      <c r="I373" s="299">
        <f>IF($O373="ISO",E373,IF($O373="Non-Iso",0,IF($O373="Trans Line",SUMIF(#REF!,B373,#REF!),IF($O373="Mix",SUMIF('Mix Substation Location Summary'!$B$4:$B$1316,B373,'Mix Substation Location Summary'!$W$4:$W$1316),"NOT FOUND"))))</f>
        <v>0</v>
      </c>
      <c r="J373" s="299">
        <f>IF($O373="ISO",F373,IF($O373="Non-Iso",0,IF($O373="Trans Line",SUMIF(#REF!,$B373,#REF!),IF($O373="Mix",SUMIF('Mix Substation Location Summary'!$B$4:$B$1316,$B373,'Mix Substation Location Summary'!$AB$4:$AB$1316),"NOT FOUND"))))</f>
        <v>0</v>
      </c>
      <c r="K373" s="299">
        <f>IF($O373="ISO",0,IF($O373="Non-Iso",D373,IF($O373="Trans Line",SUMIF(#REF!,$B373,#REF!),IF($O373="Mix",SUMIF('Mix Substation Location Summary'!$B$4:$B$1316,$B373,'Mix Substation Location Summary'!$S$4:$S$1316)+SUMIF('Mix Substation Location Summary'!$B$4:$B$1316,$B373,'Mix Substation Location Summary'!$S$4:$S$1316),"NOT FOUND"))))</f>
        <v>0</v>
      </c>
      <c r="L373" s="299">
        <f>IF($O373="ISO",0,IF($O373="Non-Iso",E373,IF($O373="Trans Line",SUMIF(#REF!,$B373,#REF!),IF($O373="Mix",SUMIF('Mix Substation Location Summary'!$B$4:$B$1316,$B373,'Mix Substation Location Summary'!$X$4:$X$1316)+SUMIF('Mix Substation Location Summary'!$B$4:$B$1316,$B373,'Mix Substation Location Summary'!$Y$4:$Y$1316),"NOT FOUND"))))</f>
        <v>313305.55</v>
      </c>
      <c r="M373" s="299">
        <f>IF($O373="ISO",0,IF($O373="Non-Iso",F373,IF($O373="Trans Line",SUMIF(#REF!,$B373,#REF!),IF($O373="Mix",SUMIF('Mix Substation Location Summary'!$B$4:$B$1316,$B373,'Mix Substation Location Summary'!$AC$4:$AC$1316)+SUMIF('Mix Substation Location Summary'!$B$4:$B$1316,$B373,'Mix Substation Location Summary'!$AD$4:$AD$1316),"NOT FOUND"))))</f>
        <v>1061057.0799999998</v>
      </c>
      <c r="N373" s="562">
        <f t="shared" ref="N373" si="69">G373-SUM(H373:M373)</f>
        <v>0</v>
      </c>
      <c r="O373" s="546" t="s">
        <v>1316</v>
      </c>
      <c r="P373" s="546"/>
    </row>
    <row r="374" spans="1:16" x14ac:dyDescent="0.3">
      <c r="A374" s="448" t="s">
        <v>896</v>
      </c>
      <c r="B374" s="560">
        <v>5423</v>
      </c>
      <c r="C374" s="303" t="s">
        <v>1334</v>
      </c>
      <c r="D374" s="188">
        <f>SUMIFS('Mix Substation Location Summary'!$U$4:$U$1335,'Mix Substation Location Summary'!$B$4:$B$1335,'DS by Location'!$B374)</f>
        <v>72874.680000000008</v>
      </c>
      <c r="E374" s="188">
        <f>SUMIFS('Mix Substation Location Summary'!$Z$4:$Z$1335,'Mix Substation Location Summary'!$B$4:$B$1335,'DS by Location'!$B374)</f>
        <v>160066.18</v>
      </c>
      <c r="F374" s="188">
        <f>SUMIFS('Mix Substation Location Summary'!$AE$4:$AE$1335,'Mix Substation Location Summary'!$B$4:$B$1335,'DS by Location'!$B374)</f>
        <v>1397795.9499999995</v>
      </c>
      <c r="G374" s="561">
        <f t="shared" si="67"/>
        <v>1630736.8099999996</v>
      </c>
      <c r="H374" s="299">
        <f>IF($O374="ISO",D374,IF($O374="Non-Iso",0,IF($O374="Trans Line",SUMIF(#REF!,B374,#REF!),IF($O374="Mix",SUMIF('Mix Substation Location Summary'!$B$4:$B$1316,B374,'Mix Substation Location Summary'!$R$4:$R$1316),"NOT FOUND"))))</f>
        <v>0</v>
      </c>
      <c r="I374" s="299">
        <f>IF($O374="ISO",E374,IF($O374="Non-Iso",0,IF($O374="Trans Line",SUMIF(#REF!,B374,#REF!),IF($O374="Mix",SUMIF('Mix Substation Location Summary'!$B$4:$B$1316,B374,'Mix Substation Location Summary'!$W$4:$W$1316),"NOT FOUND"))))</f>
        <v>0</v>
      </c>
      <c r="J374" s="299">
        <f>IF($O374="ISO",F374,IF($O374="Non-Iso",0,IF($O374="Trans Line",SUMIF(#REF!,$B374,#REF!),IF($O374="Mix",SUMIF('Mix Substation Location Summary'!$B$4:$B$1316,$B374,'Mix Substation Location Summary'!$AB$4:$AB$1316),"NOT FOUND"))))</f>
        <v>0</v>
      </c>
      <c r="K374" s="299">
        <f>IF($O374="ISO",0,IF($O374="Non-Iso",D374,IF($O374="Trans Line",SUMIF(#REF!,$B374,#REF!),IF($O374="Mix",SUMIF('Mix Substation Location Summary'!$B$4:$B$1316,$B374,'Mix Substation Location Summary'!$S$4:$S$1316)+SUMIF('Mix Substation Location Summary'!$B$4:$B$1316,$B374,'Mix Substation Location Summary'!$S$4:$S$1316),"NOT FOUND"))))</f>
        <v>72874.680000000008</v>
      </c>
      <c r="L374" s="299">
        <f>IF($O374="ISO",0,IF($O374="Non-Iso",E374,IF($O374="Trans Line",SUMIF(#REF!,$B374,#REF!),IF($O374="Mix",SUMIF('Mix Substation Location Summary'!$B$4:$B$1316,$B374,'Mix Substation Location Summary'!$X$4:$X$1316)+SUMIF('Mix Substation Location Summary'!$B$4:$B$1316,$B374,'Mix Substation Location Summary'!$Y$4:$Y$1316),"NOT FOUND"))))</f>
        <v>160066.18</v>
      </c>
      <c r="M374" s="299">
        <f>IF($O374="ISO",0,IF($O374="Non-Iso",F374,IF($O374="Trans Line",SUMIF(#REF!,$B374,#REF!),IF($O374="Mix",SUMIF('Mix Substation Location Summary'!$B$4:$B$1316,$B374,'Mix Substation Location Summary'!$AC$4:$AC$1316)+SUMIF('Mix Substation Location Summary'!$B$4:$B$1316,$B374,'Mix Substation Location Summary'!$AD$4:$AD$1316),"NOT FOUND"))))</f>
        <v>1397795.9499999995</v>
      </c>
      <c r="N374" s="562">
        <f t="shared" si="63"/>
        <v>0</v>
      </c>
      <c r="O374" s="546" t="s">
        <v>1316</v>
      </c>
      <c r="P374" s="546"/>
    </row>
    <row r="375" spans="1:16" x14ac:dyDescent="0.3">
      <c r="A375" s="448" t="s">
        <v>897</v>
      </c>
      <c r="B375" s="560">
        <v>5424</v>
      </c>
      <c r="C375" s="303" t="s">
        <v>1334</v>
      </c>
      <c r="D375" s="188">
        <f>SUMIFS('Mix Substation Location Summary'!$U$4:$U$1335,'Mix Substation Location Summary'!$B$4:$B$1335,'DS by Location'!$B375)</f>
        <v>65767.760000000009</v>
      </c>
      <c r="E375" s="188">
        <f>SUMIFS('Mix Substation Location Summary'!$Z$4:$Z$1335,'Mix Substation Location Summary'!$B$4:$B$1335,'DS by Location'!$B375)</f>
        <v>29123.9</v>
      </c>
      <c r="F375" s="188">
        <f>SUMIFS('Mix Substation Location Summary'!$AE$4:$AE$1335,'Mix Substation Location Summary'!$B$4:$B$1335,'DS by Location'!$B375)</f>
        <v>1034578.8699999999</v>
      </c>
      <c r="G375" s="561">
        <f t="shared" si="67"/>
        <v>1129470.5299999998</v>
      </c>
      <c r="H375" s="299">
        <f>IF($O375="ISO",D375,IF($O375="Non-Iso",0,IF($O375="Trans Line",SUMIF(#REF!,B375,#REF!),IF($O375="Mix",SUMIF('Mix Substation Location Summary'!$B$4:$B$1316,B375,'Mix Substation Location Summary'!$R$4:$R$1316),"NOT FOUND"))))</f>
        <v>0</v>
      </c>
      <c r="I375" s="299">
        <f>IF($O375="ISO",E375,IF($O375="Non-Iso",0,IF($O375="Trans Line",SUMIF(#REF!,B375,#REF!),IF($O375="Mix",SUMIF('Mix Substation Location Summary'!$B$4:$B$1316,B375,'Mix Substation Location Summary'!$W$4:$W$1316),"NOT FOUND"))))</f>
        <v>0</v>
      </c>
      <c r="J375" s="299">
        <f>IF($O375="ISO",F375,IF($O375="Non-Iso",0,IF($O375="Trans Line",SUMIF(#REF!,$B375,#REF!),IF($O375="Mix",SUMIF('Mix Substation Location Summary'!$B$4:$B$1316,$B375,'Mix Substation Location Summary'!$AB$4:$AB$1316),"NOT FOUND"))))</f>
        <v>0</v>
      </c>
      <c r="K375" s="299">
        <f>IF($O375="ISO",0,IF($O375="Non-Iso",D375,IF($O375="Trans Line",SUMIF(#REF!,$B375,#REF!),IF($O375="Mix",SUMIF('Mix Substation Location Summary'!$B$4:$B$1316,$B375,'Mix Substation Location Summary'!$S$4:$S$1316)+SUMIF('Mix Substation Location Summary'!$B$4:$B$1316,$B375,'Mix Substation Location Summary'!$S$4:$S$1316),"NOT FOUND"))))</f>
        <v>65767.760000000009</v>
      </c>
      <c r="L375" s="299">
        <f>IF($O375="ISO",0,IF($O375="Non-Iso",E375,IF($O375="Trans Line",SUMIF(#REF!,$B375,#REF!),IF($O375="Mix",SUMIF('Mix Substation Location Summary'!$B$4:$B$1316,$B375,'Mix Substation Location Summary'!$X$4:$X$1316)+SUMIF('Mix Substation Location Summary'!$B$4:$B$1316,$B375,'Mix Substation Location Summary'!$Y$4:$Y$1316),"NOT FOUND"))))</f>
        <v>29123.9</v>
      </c>
      <c r="M375" s="299">
        <f>IF($O375="ISO",0,IF($O375="Non-Iso",F375,IF($O375="Trans Line",SUMIF(#REF!,$B375,#REF!),IF($O375="Mix",SUMIF('Mix Substation Location Summary'!$B$4:$B$1316,$B375,'Mix Substation Location Summary'!$AC$4:$AC$1316)+SUMIF('Mix Substation Location Summary'!$B$4:$B$1316,$B375,'Mix Substation Location Summary'!$AD$4:$AD$1316),"NOT FOUND"))))</f>
        <v>1034578.8699999999</v>
      </c>
      <c r="N375" s="562">
        <f t="shared" si="63"/>
        <v>0</v>
      </c>
      <c r="O375" s="546" t="s">
        <v>1316</v>
      </c>
      <c r="P375" s="546"/>
    </row>
    <row r="376" spans="1:16" x14ac:dyDescent="0.3">
      <c r="A376" s="448" t="s">
        <v>898</v>
      </c>
      <c r="B376" s="560">
        <v>5425</v>
      </c>
      <c r="C376" s="303" t="s">
        <v>1334</v>
      </c>
      <c r="D376" s="188">
        <f>SUMIFS('Mix Substation Location Summary'!$U$4:$U$1335,'Mix Substation Location Summary'!$B$4:$B$1335,'DS by Location'!$B376)</f>
        <v>0</v>
      </c>
      <c r="E376" s="188">
        <f>SUMIFS('Mix Substation Location Summary'!$Z$4:$Z$1335,'Mix Substation Location Summary'!$B$4:$B$1335,'DS by Location'!$B376)</f>
        <v>167.77</v>
      </c>
      <c r="F376" s="188">
        <f>SUMIFS('Mix Substation Location Summary'!$AE$4:$AE$1335,'Mix Substation Location Summary'!$B$4:$B$1335,'DS by Location'!$B376)</f>
        <v>32190.710000000003</v>
      </c>
      <c r="G376" s="561">
        <f t="shared" si="67"/>
        <v>32358.480000000003</v>
      </c>
      <c r="H376" s="299">
        <f>IF($O376="ISO",D376,IF($O376="Non-Iso",0,IF($O376="Trans Line",SUMIF(#REF!,B376,#REF!),IF($O376="Mix",SUMIF('Mix Substation Location Summary'!$B$4:$B$1316,B376,'Mix Substation Location Summary'!$R$4:$R$1316),"NOT FOUND"))))</f>
        <v>0</v>
      </c>
      <c r="I376" s="299">
        <f>IF($O376="ISO",E376,IF($O376="Non-Iso",0,IF($O376="Trans Line",SUMIF(#REF!,B376,#REF!),IF($O376="Mix",SUMIF('Mix Substation Location Summary'!$B$4:$B$1316,B376,'Mix Substation Location Summary'!$W$4:$W$1316),"NOT FOUND"))))</f>
        <v>0</v>
      </c>
      <c r="J376" s="299">
        <f>IF($O376="ISO",F376,IF($O376="Non-Iso",0,IF($O376="Trans Line",SUMIF(#REF!,$B376,#REF!),IF($O376="Mix",SUMIF('Mix Substation Location Summary'!$B$4:$B$1316,$B376,'Mix Substation Location Summary'!$AB$4:$AB$1316),"NOT FOUND"))))</f>
        <v>0</v>
      </c>
      <c r="K376" s="299">
        <f>IF($O376="ISO",0,IF($O376="Non-Iso",D376,IF($O376="Trans Line",SUMIF(#REF!,$B376,#REF!),IF($O376="Mix",SUMIF('Mix Substation Location Summary'!$B$4:$B$1316,$B376,'Mix Substation Location Summary'!$S$4:$S$1316)+SUMIF('Mix Substation Location Summary'!$B$4:$B$1316,$B376,'Mix Substation Location Summary'!$S$4:$S$1316),"NOT FOUND"))))</f>
        <v>0</v>
      </c>
      <c r="L376" s="299">
        <f>IF($O376="ISO",0,IF($O376="Non-Iso",E376,IF($O376="Trans Line",SUMIF(#REF!,$B376,#REF!),IF($O376="Mix",SUMIF('Mix Substation Location Summary'!$B$4:$B$1316,$B376,'Mix Substation Location Summary'!$X$4:$X$1316)+SUMIF('Mix Substation Location Summary'!$B$4:$B$1316,$B376,'Mix Substation Location Summary'!$Y$4:$Y$1316),"NOT FOUND"))))</f>
        <v>167.77</v>
      </c>
      <c r="M376" s="299">
        <f>IF($O376="ISO",0,IF($O376="Non-Iso",F376,IF($O376="Trans Line",SUMIF(#REF!,$B376,#REF!),IF($O376="Mix",SUMIF('Mix Substation Location Summary'!$B$4:$B$1316,$B376,'Mix Substation Location Summary'!$AC$4:$AC$1316)+SUMIF('Mix Substation Location Summary'!$B$4:$B$1316,$B376,'Mix Substation Location Summary'!$AD$4:$AD$1316),"NOT FOUND"))))</f>
        <v>32190.710000000003</v>
      </c>
      <c r="N376" s="562">
        <f t="shared" si="63"/>
        <v>0</v>
      </c>
      <c r="O376" s="546" t="s">
        <v>1316</v>
      </c>
      <c r="P376" s="546"/>
    </row>
    <row r="377" spans="1:16" x14ac:dyDescent="0.3">
      <c r="A377" s="448" t="s">
        <v>899</v>
      </c>
      <c r="B377" s="560">
        <v>5461</v>
      </c>
      <c r="C377" s="303" t="s">
        <v>1333</v>
      </c>
      <c r="D377" s="188">
        <f>SUMIFS('Mix Substation Location Summary'!$U$4:$U$1335,'Mix Substation Location Summary'!$B$4:$B$1335,'DS by Location'!$B377)</f>
        <v>27650.47</v>
      </c>
      <c r="E377" s="188">
        <f>SUMIFS('Mix Substation Location Summary'!$Z$4:$Z$1335,'Mix Substation Location Summary'!$B$4:$B$1335,'DS by Location'!$B377)</f>
        <v>268842.21000000002</v>
      </c>
      <c r="F377" s="188">
        <f>SUMIFS('Mix Substation Location Summary'!$AE$4:$AE$1335,'Mix Substation Location Summary'!$B$4:$B$1335,'DS by Location'!$B377)</f>
        <v>5935482.2700000023</v>
      </c>
      <c r="G377" s="561">
        <f t="shared" si="67"/>
        <v>6231974.950000002</v>
      </c>
      <c r="H377" s="299">
        <f>IF($O377="ISO",D377,IF($O377="Non-Iso",0,IF($O377="Trans Line",SUMIF(#REF!,B377,#REF!),IF($O377="Mix",SUMIF('Mix Substation Location Summary'!$B$4:$B$1316,B377,'Mix Substation Location Summary'!$R$4:$R$1316),"NOT FOUND"))))</f>
        <v>0</v>
      </c>
      <c r="I377" s="299">
        <f>IF($O377="ISO",E377,IF($O377="Non-Iso",0,IF($O377="Trans Line",SUMIF(#REF!,B377,#REF!),IF($O377="Mix",SUMIF('Mix Substation Location Summary'!$B$4:$B$1316,B377,'Mix Substation Location Summary'!$W$4:$W$1316),"NOT FOUND"))))</f>
        <v>0</v>
      </c>
      <c r="J377" s="299">
        <f>IF($O377="ISO",F377,IF($O377="Non-Iso",0,IF($O377="Trans Line",SUMIF(#REF!,$B377,#REF!),IF($O377="Mix",SUMIF('Mix Substation Location Summary'!$B$4:$B$1316,$B377,'Mix Substation Location Summary'!$AB$4:$AB$1316),"NOT FOUND"))))</f>
        <v>0</v>
      </c>
      <c r="K377" s="299">
        <f>IF($O377="ISO",0,IF($O377="Non-Iso",D377,IF($O377="Trans Line",SUMIF(#REF!,$B377,#REF!),IF($O377="Mix",SUMIF('Mix Substation Location Summary'!$B$4:$B$1316,$B377,'Mix Substation Location Summary'!$S$4:$S$1316)+SUMIF('Mix Substation Location Summary'!$B$4:$B$1316,$B377,'Mix Substation Location Summary'!$S$4:$S$1316),"NOT FOUND"))))</f>
        <v>27650.47</v>
      </c>
      <c r="L377" s="299">
        <f>IF($O377="ISO",0,IF($O377="Non-Iso",E377,IF($O377="Trans Line",SUMIF(#REF!,$B377,#REF!),IF($O377="Mix",SUMIF('Mix Substation Location Summary'!$B$4:$B$1316,$B377,'Mix Substation Location Summary'!$X$4:$X$1316)+SUMIF('Mix Substation Location Summary'!$B$4:$B$1316,$B377,'Mix Substation Location Summary'!$Y$4:$Y$1316),"NOT FOUND"))))</f>
        <v>268842.21000000002</v>
      </c>
      <c r="M377" s="299">
        <f>IF($O377="ISO",0,IF($O377="Non-Iso",F377,IF($O377="Trans Line",SUMIF(#REF!,$B377,#REF!),IF($O377="Mix",SUMIF('Mix Substation Location Summary'!$B$4:$B$1316,$B377,'Mix Substation Location Summary'!$AC$4:$AC$1316)+SUMIF('Mix Substation Location Summary'!$B$4:$B$1316,$B377,'Mix Substation Location Summary'!$AD$4:$AD$1316),"NOT FOUND"))))</f>
        <v>5935482.2700000023</v>
      </c>
      <c r="N377" s="562">
        <f t="shared" si="63"/>
        <v>0</v>
      </c>
      <c r="O377" s="546" t="s">
        <v>1316</v>
      </c>
      <c r="P377" s="546"/>
    </row>
    <row r="378" spans="1:16" x14ac:dyDescent="0.3">
      <c r="A378" s="448" t="s">
        <v>900</v>
      </c>
      <c r="B378" s="560">
        <v>5462</v>
      </c>
      <c r="C378" s="303" t="s">
        <v>1334</v>
      </c>
      <c r="D378" s="188">
        <f>SUMIFS('Mix Substation Location Summary'!$U$4:$U$1335,'Mix Substation Location Summary'!$B$4:$B$1335,'DS by Location'!$B378)</f>
        <v>0</v>
      </c>
      <c r="E378" s="188">
        <f>SUMIFS('Mix Substation Location Summary'!$Z$4:$Z$1335,'Mix Substation Location Summary'!$B$4:$B$1335,'DS by Location'!$B378)</f>
        <v>0</v>
      </c>
      <c r="F378" s="188">
        <f>SUMIFS('Mix Substation Location Summary'!$AE$4:$AE$1335,'Mix Substation Location Summary'!$B$4:$B$1335,'DS by Location'!$B378)</f>
        <v>432905.86</v>
      </c>
      <c r="G378" s="561">
        <f t="shared" si="67"/>
        <v>432905.86</v>
      </c>
      <c r="H378" s="299">
        <f>IF($O378="ISO",D378,IF($O378="Non-Iso",0,IF($O378="Trans Line",SUMIF(#REF!,B378,#REF!),IF($O378="Mix",SUMIF('Mix Substation Location Summary'!$B$4:$B$1316,B378,'Mix Substation Location Summary'!$R$4:$R$1316),"NOT FOUND"))))</f>
        <v>0</v>
      </c>
      <c r="I378" s="299">
        <f>IF($O378="ISO",E378,IF($O378="Non-Iso",0,IF($O378="Trans Line",SUMIF(#REF!,B378,#REF!),IF($O378="Mix",SUMIF('Mix Substation Location Summary'!$B$4:$B$1316,B378,'Mix Substation Location Summary'!$W$4:$W$1316),"NOT FOUND"))))</f>
        <v>0</v>
      </c>
      <c r="J378" s="299">
        <f>IF($O378="ISO",F378,IF($O378="Non-Iso",0,IF($O378="Trans Line",SUMIF(#REF!,$B378,#REF!),IF($O378="Mix",SUMIF('Mix Substation Location Summary'!$B$4:$B$1316,$B378,'Mix Substation Location Summary'!$AB$4:$AB$1316),"NOT FOUND"))))</f>
        <v>0</v>
      </c>
      <c r="K378" s="299">
        <f>IF($O378="ISO",0,IF($O378="Non-Iso",D378,IF($O378="Trans Line",SUMIF(#REF!,$B378,#REF!),IF($O378="Mix",SUMIF('Mix Substation Location Summary'!$B$4:$B$1316,$B378,'Mix Substation Location Summary'!$S$4:$S$1316)+SUMIF('Mix Substation Location Summary'!$B$4:$B$1316,$B378,'Mix Substation Location Summary'!$S$4:$S$1316),"NOT FOUND"))))</f>
        <v>0</v>
      </c>
      <c r="L378" s="299">
        <f>IF($O378="ISO",0,IF($O378="Non-Iso",E378,IF($O378="Trans Line",SUMIF(#REF!,$B378,#REF!),IF($O378="Mix",SUMIF('Mix Substation Location Summary'!$B$4:$B$1316,$B378,'Mix Substation Location Summary'!$X$4:$X$1316)+SUMIF('Mix Substation Location Summary'!$B$4:$B$1316,$B378,'Mix Substation Location Summary'!$Y$4:$Y$1316),"NOT FOUND"))))</f>
        <v>0</v>
      </c>
      <c r="M378" s="299">
        <f>IF($O378="ISO",0,IF($O378="Non-Iso",F378,IF($O378="Trans Line",SUMIF(#REF!,$B378,#REF!),IF($O378="Mix",SUMIF('Mix Substation Location Summary'!$B$4:$B$1316,$B378,'Mix Substation Location Summary'!$AC$4:$AC$1316)+SUMIF('Mix Substation Location Summary'!$B$4:$B$1316,$B378,'Mix Substation Location Summary'!$AD$4:$AD$1316),"NOT FOUND"))))</f>
        <v>432905.86</v>
      </c>
      <c r="N378" s="562">
        <f t="shared" si="63"/>
        <v>0</v>
      </c>
      <c r="O378" s="546" t="s">
        <v>1316</v>
      </c>
      <c r="P378" s="546"/>
    </row>
    <row r="379" spans="1:16" x14ac:dyDescent="0.3">
      <c r="A379" s="448" t="s">
        <v>901</v>
      </c>
      <c r="B379" s="560">
        <v>5463</v>
      </c>
      <c r="C379" s="303" t="s">
        <v>1334</v>
      </c>
      <c r="D379" s="188">
        <f>SUMIFS('Mix Substation Location Summary'!$U$4:$U$1335,'Mix Substation Location Summary'!$B$4:$B$1335,'DS by Location'!$B379)</f>
        <v>0</v>
      </c>
      <c r="E379" s="188">
        <f>SUMIFS('Mix Substation Location Summary'!$Z$4:$Z$1335,'Mix Substation Location Summary'!$B$4:$B$1335,'DS by Location'!$B379)</f>
        <v>9498.41</v>
      </c>
      <c r="F379" s="188">
        <f>SUMIFS('Mix Substation Location Summary'!$AE$4:$AE$1335,'Mix Substation Location Summary'!$B$4:$B$1335,'DS by Location'!$B379)</f>
        <v>587933.93999999994</v>
      </c>
      <c r="G379" s="561">
        <f t="shared" si="67"/>
        <v>597432.35</v>
      </c>
      <c r="H379" s="299">
        <f>IF($O379="ISO",D379,IF($O379="Non-Iso",0,IF($O379="Trans Line",SUMIF(#REF!,B379,#REF!),IF($O379="Mix",SUMIF('Mix Substation Location Summary'!$B$4:$B$1316,B379,'Mix Substation Location Summary'!$R$4:$R$1316),"NOT FOUND"))))</f>
        <v>0</v>
      </c>
      <c r="I379" s="299">
        <f>IF($O379="ISO",E379,IF($O379="Non-Iso",0,IF($O379="Trans Line",SUMIF(#REF!,B379,#REF!),IF($O379="Mix",SUMIF('Mix Substation Location Summary'!$B$4:$B$1316,B379,'Mix Substation Location Summary'!$W$4:$W$1316),"NOT FOUND"))))</f>
        <v>0</v>
      </c>
      <c r="J379" s="299">
        <f>IF($O379="ISO",F379,IF($O379="Non-Iso",0,IF($O379="Trans Line",SUMIF(#REF!,$B379,#REF!),IF($O379="Mix",SUMIF('Mix Substation Location Summary'!$B$4:$B$1316,$B379,'Mix Substation Location Summary'!$AB$4:$AB$1316),"NOT FOUND"))))</f>
        <v>0</v>
      </c>
      <c r="K379" s="299">
        <f>IF($O379="ISO",0,IF($O379="Non-Iso",D379,IF($O379="Trans Line",SUMIF(#REF!,$B379,#REF!),IF($O379="Mix",SUMIF('Mix Substation Location Summary'!$B$4:$B$1316,$B379,'Mix Substation Location Summary'!$S$4:$S$1316)+SUMIF('Mix Substation Location Summary'!$B$4:$B$1316,$B379,'Mix Substation Location Summary'!$S$4:$S$1316),"NOT FOUND"))))</f>
        <v>0</v>
      </c>
      <c r="L379" s="299">
        <f>IF($O379="ISO",0,IF($O379="Non-Iso",E379,IF($O379="Trans Line",SUMIF(#REF!,$B379,#REF!),IF($O379="Mix",SUMIF('Mix Substation Location Summary'!$B$4:$B$1316,$B379,'Mix Substation Location Summary'!$X$4:$X$1316)+SUMIF('Mix Substation Location Summary'!$B$4:$B$1316,$B379,'Mix Substation Location Summary'!$Y$4:$Y$1316),"NOT FOUND"))))</f>
        <v>9498.41</v>
      </c>
      <c r="M379" s="299">
        <f>IF($O379="ISO",0,IF($O379="Non-Iso",F379,IF($O379="Trans Line",SUMIF(#REF!,$B379,#REF!),IF($O379="Mix",SUMIF('Mix Substation Location Summary'!$B$4:$B$1316,$B379,'Mix Substation Location Summary'!$AC$4:$AC$1316)+SUMIF('Mix Substation Location Summary'!$B$4:$B$1316,$B379,'Mix Substation Location Summary'!$AD$4:$AD$1316),"NOT FOUND"))))</f>
        <v>587933.93999999994</v>
      </c>
      <c r="N379" s="562">
        <f t="shared" si="63"/>
        <v>0</v>
      </c>
      <c r="O379" s="546" t="s">
        <v>1316</v>
      </c>
      <c r="P379" s="546"/>
    </row>
    <row r="380" spans="1:16" x14ac:dyDescent="0.3">
      <c r="A380" s="448" t="s">
        <v>902</v>
      </c>
      <c r="B380" s="560">
        <v>5464</v>
      </c>
      <c r="C380" s="303" t="s">
        <v>1334</v>
      </c>
      <c r="D380" s="188">
        <f>SUMIFS('Mix Substation Location Summary'!$U$4:$U$1335,'Mix Substation Location Summary'!$B$4:$B$1335,'DS by Location'!$B380)</f>
        <v>0</v>
      </c>
      <c r="E380" s="188">
        <f>SUMIFS('Mix Substation Location Summary'!$Z$4:$Z$1335,'Mix Substation Location Summary'!$B$4:$B$1335,'DS by Location'!$B380)</f>
        <v>29687.75</v>
      </c>
      <c r="F380" s="188">
        <f>SUMIFS('Mix Substation Location Summary'!$AE$4:$AE$1335,'Mix Substation Location Summary'!$B$4:$B$1335,'DS by Location'!$B380)</f>
        <v>616815.66</v>
      </c>
      <c r="G380" s="561">
        <f t="shared" si="67"/>
        <v>646503.41</v>
      </c>
      <c r="H380" s="299">
        <f>IF($O380="ISO",D380,IF($O380="Non-Iso",0,IF($O380="Trans Line",SUMIF(#REF!,B380,#REF!),IF($O380="Mix",SUMIF('Mix Substation Location Summary'!$B$4:$B$1316,B380,'Mix Substation Location Summary'!$R$4:$R$1316),"NOT FOUND"))))</f>
        <v>0</v>
      </c>
      <c r="I380" s="299">
        <f>IF($O380="ISO",E380,IF($O380="Non-Iso",0,IF($O380="Trans Line",SUMIF(#REF!,B380,#REF!),IF($O380="Mix",SUMIF('Mix Substation Location Summary'!$B$4:$B$1316,B380,'Mix Substation Location Summary'!$W$4:$W$1316),"NOT FOUND"))))</f>
        <v>0</v>
      </c>
      <c r="J380" s="299">
        <f>IF($O380="ISO",F380,IF($O380="Non-Iso",0,IF($O380="Trans Line",SUMIF(#REF!,$B380,#REF!),IF($O380="Mix",SUMIF('Mix Substation Location Summary'!$B$4:$B$1316,$B380,'Mix Substation Location Summary'!$AB$4:$AB$1316),"NOT FOUND"))))</f>
        <v>0</v>
      </c>
      <c r="K380" s="299">
        <f>IF($O380="ISO",0,IF($O380="Non-Iso",D380,IF($O380="Trans Line",SUMIF(#REF!,$B380,#REF!),IF($O380="Mix",SUMIF('Mix Substation Location Summary'!$B$4:$B$1316,$B380,'Mix Substation Location Summary'!$S$4:$S$1316)+SUMIF('Mix Substation Location Summary'!$B$4:$B$1316,$B380,'Mix Substation Location Summary'!$S$4:$S$1316),"NOT FOUND"))))</f>
        <v>0</v>
      </c>
      <c r="L380" s="299">
        <f>IF($O380="ISO",0,IF($O380="Non-Iso",E380,IF($O380="Trans Line",SUMIF(#REF!,$B380,#REF!),IF($O380="Mix",SUMIF('Mix Substation Location Summary'!$B$4:$B$1316,$B380,'Mix Substation Location Summary'!$X$4:$X$1316)+SUMIF('Mix Substation Location Summary'!$B$4:$B$1316,$B380,'Mix Substation Location Summary'!$Y$4:$Y$1316),"NOT FOUND"))))</f>
        <v>29687.75</v>
      </c>
      <c r="M380" s="299">
        <f>IF($O380="ISO",0,IF($O380="Non-Iso",F380,IF($O380="Trans Line",SUMIF(#REF!,$B380,#REF!),IF($O380="Mix",SUMIF('Mix Substation Location Summary'!$B$4:$B$1316,$B380,'Mix Substation Location Summary'!$AC$4:$AC$1316)+SUMIF('Mix Substation Location Summary'!$B$4:$B$1316,$B380,'Mix Substation Location Summary'!$AD$4:$AD$1316),"NOT FOUND"))))</f>
        <v>616815.66</v>
      </c>
      <c r="N380" s="562">
        <f t="shared" si="63"/>
        <v>0</v>
      </c>
      <c r="O380" s="546" t="s">
        <v>1316</v>
      </c>
      <c r="P380" s="546"/>
    </row>
    <row r="381" spans="1:16" x14ac:dyDescent="0.3">
      <c r="A381" s="448" t="s">
        <v>1307</v>
      </c>
      <c r="B381" s="560">
        <v>5500</v>
      </c>
      <c r="C381" s="303" t="s">
        <v>1306</v>
      </c>
      <c r="D381" s="188">
        <f>SUMIFS('Mix Substation Location Summary'!$U$4:$U$1335,'Mix Substation Location Summary'!$B$4:$B$1335,'DS by Location'!$B381)</f>
        <v>0</v>
      </c>
      <c r="E381" s="188">
        <f>SUMIFS('Mix Substation Location Summary'!$Z$4:$Z$1335,'Mix Substation Location Summary'!$B$4:$B$1335,'DS by Location'!$B381)</f>
        <v>0</v>
      </c>
      <c r="F381" s="188">
        <f>SUMIFS('Mix Substation Location Summary'!$AE$4:$AE$1335,'Mix Substation Location Summary'!$B$4:$B$1335,'DS by Location'!$B381)</f>
        <v>16765.16</v>
      </c>
      <c r="G381" s="561">
        <f t="shared" si="67"/>
        <v>16765.16</v>
      </c>
      <c r="H381" s="299">
        <f>IF($O381="ISO",D381,IF($O381="Non-Iso",0,IF($O381="Trans Line",SUMIF(#REF!,B381,#REF!),IF($O381="Mix",SUMIF('Mix Substation Location Summary'!$B$4:$B$1316,B381,'Mix Substation Location Summary'!$R$4:$R$1316),"NOT FOUND"))))</f>
        <v>0</v>
      </c>
      <c r="I381" s="299">
        <f>IF($O381="ISO",E381,IF($O381="Non-Iso",0,IF($O381="Trans Line",SUMIF(#REF!,B381,#REF!),IF($O381="Mix",SUMIF('Mix Substation Location Summary'!$B$4:$B$1316,B381,'Mix Substation Location Summary'!$W$4:$W$1316),"NOT FOUND"))))</f>
        <v>0</v>
      </c>
      <c r="J381" s="299">
        <f>IF($O381="ISO",F381,IF($O381="Non-Iso",0,IF($O381="Trans Line",SUMIF(#REF!,$B381,#REF!),IF($O381="Mix",SUMIF('Mix Substation Location Summary'!$B$4:$B$1316,$B381,'Mix Substation Location Summary'!$AB$4:$AB$1316),"NOT FOUND"))))</f>
        <v>0</v>
      </c>
      <c r="K381" s="299">
        <f>IF($O381="ISO",0,IF($O381="Non-Iso",D381,IF($O381="Trans Line",SUMIF(#REF!,$B381,#REF!),IF($O381="Mix",SUMIF('Mix Substation Location Summary'!$B$4:$B$1316,$B381,'Mix Substation Location Summary'!$S$4:$S$1316)+SUMIF('Mix Substation Location Summary'!$B$4:$B$1316,$B381,'Mix Substation Location Summary'!$S$4:$S$1316),"NOT FOUND"))))</f>
        <v>0</v>
      </c>
      <c r="L381" s="299">
        <f>IF($O381="ISO",0,IF($O381="Non-Iso",E381,IF($O381="Trans Line",SUMIF(#REF!,$B381,#REF!),IF($O381="Mix",SUMIF('Mix Substation Location Summary'!$B$4:$B$1316,$B381,'Mix Substation Location Summary'!$X$4:$X$1316)+SUMIF('Mix Substation Location Summary'!$B$4:$B$1316,$B381,'Mix Substation Location Summary'!$Y$4:$Y$1316),"NOT FOUND"))))</f>
        <v>0</v>
      </c>
      <c r="M381" s="299">
        <f>IF($O381="ISO",0,IF($O381="Non-Iso",F381,IF($O381="Trans Line",SUMIF(#REF!,$B381,#REF!),IF($O381="Mix",SUMIF('Mix Substation Location Summary'!$B$4:$B$1316,$B381,'Mix Substation Location Summary'!$AC$4:$AC$1316)+SUMIF('Mix Substation Location Summary'!$B$4:$B$1316,$B381,'Mix Substation Location Summary'!$AD$4:$AD$1316),"NOT FOUND"))))</f>
        <v>16765.16</v>
      </c>
      <c r="N381" s="562">
        <f t="shared" si="63"/>
        <v>0</v>
      </c>
      <c r="O381" s="546" t="s">
        <v>1316</v>
      </c>
      <c r="P381" s="546"/>
    </row>
    <row r="382" spans="1:16" x14ac:dyDescent="0.3">
      <c r="A382" s="448" t="s">
        <v>903</v>
      </c>
      <c r="B382" s="560">
        <v>5502</v>
      </c>
      <c r="C382" s="303" t="s">
        <v>1334</v>
      </c>
      <c r="D382" s="188">
        <f>SUMIFS('Mix Substation Location Summary'!$U$4:$U$1335,'Mix Substation Location Summary'!$B$4:$B$1335,'DS by Location'!$B382)</f>
        <v>1068.3800000000001</v>
      </c>
      <c r="E382" s="188">
        <f>SUMIFS('Mix Substation Location Summary'!$Z$4:$Z$1335,'Mix Substation Location Summary'!$B$4:$B$1335,'DS by Location'!$B382)</f>
        <v>11011.78</v>
      </c>
      <c r="F382" s="188">
        <f>SUMIFS('Mix Substation Location Summary'!$AE$4:$AE$1335,'Mix Substation Location Summary'!$B$4:$B$1335,'DS by Location'!$B382)</f>
        <v>80365.88</v>
      </c>
      <c r="G382" s="561">
        <f t="shared" si="67"/>
        <v>92446.040000000008</v>
      </c>
      <c r="H382" s="299">
        <f>IF($O382="ISO",D382,IF($O382="Non-Iso",0,IF($O382="Trans Line",SUMIF(#REF!,B382,#REF!),IF($O382="Mix",SUMIF('Mix Substation Location Summary'!$B$4:$B$1316,B382,'Mix Substation Location Summary'!$R$4:$R$1316),"NOT FOUND"))))</f>
        <v>0</v>
      </c>
      <c r="I382" s="299">
        <f>IF($O382="ISO",E382,IF($O382="Non-Iso",0,IF($O382="Trans Line",SUMIF(#REF!,B382,#REF!),IF($O382="Mix",SUMIF('Mix Substation Location Summary'!$B$4:$B$1316,B382,'Mix Substation Location Summary'!$W$4:$W$1316),"NOT FOUND"))))</f>
        <v>0</v>
      </c>
      <c r="J382" s="299">
        <f>IF($O382="ISO",F382,IF($O382="Non-Iso",0,IF($O382="Trans Line",SUMIF(#REF!,$B382,#REF!),IF($O382="Mix",SUMIF('Mix Substation Location Summary'!$B$4:$B$1316,$B382,'Mix Substation Location Summary'!$AB$4:$AB$1316),"NOT FOUND"))))</f>
        <v>0</v>
      </c>
      <c r="K382" s="299">
        <f>IF($O382="ISO",0,IF($O382="Non-Iso",D382,IF($O382="Trans Line",SUMIF(#REF!,$B382,#REF!),IF($O382="Mix",SUMIF('Mix Substation Location Summary'!$B$4:$B$1316,$B382,'Mix Substation Location Summary'!$S$4:$S$1316)+SUMIF('Mix Substation Location Summary'!$B$4:$B$1316,$B382,'Mix Substation Location Summary'!$S$4:$S$1316),"NOT FOUND"))))</f>
        <v>1068.3800000000001</v>
      </c>
      <c r="L382" s="299">
        <f>IF($O382="ISO",0,IF($O382="Non-Iso",E382,IF($O382="Trans Line",SUMIF(#REF!,$B382,#REF!),IF($O382="Mix",SUMIF('Mix Substation Location Summary'!$B$4:$B$1316,$B382,'Mix Substation Location Summary'!$X$4:$X$1316)+SUMIF('Mix Substation Location Summary'!$B$4:$B$1316,$B382,'Mix Substation Location Summary'!$Y$4:$Y$1316),"NOT FOUND"))))</f>
        <v>11011.78</v>
      </c>
      <c r="M382" s="299">
        <f>IF($O382="ISO",0,IF($O382="Non-Iso",F382,IF($O382="Trans Line",SUMIF(#REF!,$B382,#REF!),IF($O382="Mix",SUMIF('Mix Substation Location Summary'!$B$4:$B$1316,$B382,'Mix Substation Location Summary'!$AC$4:$AC$1316)+SUMIF('Mix Substation Location Summary'!$B$4:$B$1316,$B382,'Mix Substation Location Summary'!$AD$4:$AD$1316),"NOT FOUND"))))</f>
        <v>80365.88</v>
      </c>
      <c r="N382" s="562">
        <f t="shared" si="63"/>
        <v>0</v>
      </c>
      <c r="O382" s="546" t="s">
        <v>1316</v>
      </c>
      <c r="P382" s="546"/>
    </row>
    <row r="383" spans="1:16" x14ac:dyDescent="0.3">
      <c r="A383" s="448" t="s">
        <v>904</v>
      </c>
      <c r="B383" s="560">
        <v>5503</v>
      </c>
      <c r="C383" s="303" t="s">
        <v>1334</v>
      </c>
      <c r="D383" s="188">
        <f>SUMIFS('Mix Substation Location Summary'!$U$4:$U$1335,'Mix Substation Location Summary'!$B$4:$B$1335,'DS by Location'!$B383)</f>
        <v>3006.3</v>
      </c>
      <c r="E383" s="188">
        <f>SUMIFS('Mix Substation Location Summary'!$Z$4:$Z$1335,'Mix Substation Location Summary'!$B$4:$B$1335,'DS by Location'!$B383)</f>
        <v>631083.25</v>
      </c>
      <c r="F383" s="188">
        <f>SUMIFS('Mix Substation Location Summary'!$AE$4:$AE$1335,'Mix Substation Location Summary'!$B$4:$B$1335,'DS by Location'!$B383)</f>
        <v>16911300.93</v>
      </c>
      <c r="G383" s="561">
        <f t="shared" si="67"/>
        <v>17545390.48</v>
      </c>
      <c r="H383" s="299">
        <f>IF($O383="ISO",D383,IF($O383="Non-Iso",0,IF($O383="Trans Line",SUMIF(#REF!,B383,#REF!),IF($O383="Mix",SUMIF('Mix Substation Location Summary'!$B$4:$B$1316,B383,'Mix Substation Location Summary'!$R$4:$R$1316),"NOT FOUND"))))</f>
        <v>0</v>
      </c>
      <c r="I383" s="299">
        <f>IF($O383="ISO",E383,IF($O383="Non-Iso",0,IF($O383="Trans Line",SUMIF(#REF!,B383,#REF!),IF($O383="Mix",SUMIF('Mix Substation Location Summary'!$B$4:$B$1316,B383,'Mix Substation Location Summary'!$W$4:$W$1316),"NOT FOUND"))))</f>
        <v>0</v>
      </c>
      <c r="J383" s="299">
        <f>IF($O383="ISO",F383,IF($O383="Non-Iso",0,IF($O383="Trans Line",SUMIF(#REF!,$B383,#REF!),IF($O383="Mix",SUMIF('Mix Substation Location Summary'!$B$4:$B$1316,$B383,'Mix Substation Location Summary'!$AB$4:$AB$1316),"NOT FOUND"))))</f>
        <v>0</v>
      </c>
      <c r="K383" s="299">
        <f>IF($O383="ISO",0,IF($O383="Non-Iso",D383,IF($O383="Trans Line",SUMIF(#REF!,$B383,#REF!),IF($O383="Mix",SUMIF('Mix Substation Location Summary'!$B$4:$B$1316,$B383,'Mix Substation Location Summary'!$S$4:$S$1316)+SUMIF('Mix Substation Location Summary'!$B$4:$B$1316,$B383,'Mix Substation Location Summary'!$S$4:$S$1316),"NOT FOUND"))))</f>
        <v>3006.3</v>
      </c>
      <c r="L383" s="299">
        <f>IF($O383="ISO",0,IF($O383="Non-Iso",E383,IF($O383="Trans Line",SUMIF(#REF!,$B383,#REF!),IF($O383="Mix",SUMIF('Mix Substation Location Summary'!$B$4:$B$1316,$B383,'Mix Substation Location Summary'!$X$4:$X$1316)+SUMIF('Mix Substation Location Summary'!$B$4:$B$1316,$B383,'Mix Substation Location Summary'!$Y$4:$Y$1316),"NOT FOUND"))))</f>
        <v>631083.25</v>
      </c>
      <c r="M383" s="299">
        <f>IF($O383="ISO",0,IF($O383="Non-Iso",F383,IF($O383="Trans Line",SUMIF(#REF!,$B383,#REF!),IF($O383="Mix",SUMIF('Mix Substation Location Summary'!$B$4:$B$1316,$B383,'Mix Substation Location Summary'!$AC$4:$AC$1316)+SUMIF('Mix Substation Location Summary'!$B$4:$B$1316,$B383,'Mix Substation Location Summary'!$AD$4:$AD$1316),"NOT FOUND"))))</f>
        <v>16911300.93</v>
      </c>
      <c r="N383" s="562">
        <f t="shared" si="63"/>
        <v>0</v>
      </c>
      <c r="O383" s="546" t="s">
        <v>1316</v>
      </c>
      <c r="P383" s="546"/>
    </row>
    <row r="384" spans="1:16" x14ac:dyDescent="0.3">
      <c r="A384" s="448" t="s">
        <v>905</v>
      </c>
      <c r="B384" s="560">
        <v>5504</v>
      </c>
      <c r="C384" s="303" t="s">
        <v>1334</v>
      </c>
      <c r="D384" s="188">
        <f>SUMIFS('Mix Substation Location Summary'!$U$4:$U$1335,'Mix Substation Location Summary'!$B$4:$B$1335,'DS by Location'!$B384)</f>
        <v>1189.73</v>
      </c>
      <c r="E384" s="188">
        <f>SUMIFS('Mix Substation Location Summary'!$Z$4:$Z$1335,'Mix Substation Location Summary'!$B$4:$B$1335,'DS by Location'!$B384)</f>
        <v>187862.27000000002</v>
      </c>
      <c r="F384" s="188">
        <f>SUMIFS('Mix Substation Location Summary'!$AE$4:$AE$1335,'Mix Substation Location Summary'!$B$4:$B$1335,'DS by Location'!$B384)</f>
        <v>5847156.8999999976</v>
      </c>
      <c r="G384" s="561">
        <f t="shared" si="67"/>
        <v>6036208.8999999976</v>
      </c>
      <c r="H384" s="299">
        <f>IF($O384="ISO",D384,IF($O384="Non-Iso",0,IF($O384="Trans Line",SUMIF(#REF!,B384,#REF!),IF($O384="Mix",SUMIF('Mix Substation Location Summary'!$B$4:$B$1316,B384,'Mix Substation Location Summary'!$R$4:$R$1316),"NOT FOUND"))))</f>
        <v>0</v>
      </c>
      <c r="I384" s="299">
        <f>IF($O384="ISO",E384,IF($O384="Non-Iso",0,IF($O384="Trans Line",SUMIF(#REF!,B384,#REF!),IF($O384="Mix",SUMIF('Mix Substation Location Summary'!$B$4:$B$1316,B384,'Mix Substation Location Summary'!$W$4:$W$1316),"NOT FOUND"))))</f>
        <v>0</v>
      </c>
      <c r="J384" s="299">
        <f>IF($O384="ISO",F384,IF($O384="Non-Iso",0,IF($O384="Trans Line",SUMIF(#REF!,$B384,#REF!),IF($O384="Mix",SUMIF('Mix Substation Location Summary'!$B$4:$B$1316,$B384,'Mix Substation Location Summary'!$AB$4:$AB$1316),"NOT FOUND"))))</f>
        <v>0</v>
      </c>
      <c r="K384" s="299">
        <f>IF($O384="ISO",0,IF($O384="Non-Iso",D384,IF($O384="Trans Line",SUMIF(#REF!,$B384,#REF!),IF($O384="Mix",SUMIF('Mix Substation Location Summary'!$B$4:$B$1316,$B384,'Mix Substation Location Summary'!$S$4:$S$1316)+SUMIF('Mix Substation Location Summary'!$B$4:$B$1316,$B384,'Mix Substation Location Summary'!$S$4:$S$1316),"NOT FOUND"))))</f>
        <v>1189.73</v>
      </c>
      <c r="L384" s="299">
        <f>IF($O384="ISO",0,IF($O384="Non-Iso",E384,IF($O384="Trans Line",SUMIF(#REF!,$B384,#REF!),IF($O384="Mix",SUMIF('Mix Substation Location Summary'!$B$4:$B$1316,$B384,'Mix Substation Location Summary'!$X$4:$X$1316)+SUMIF('Mix Substation Location Summary'!$B$4:$B$1316,$B384,'Mix Substation Location Summary'!$Y$4:$Y$1316),"NOT FOUND"))))</f>
        <v>187862.27000000002</v>
      </c>
      <c r="M384" s="299">
        <f>IF($O384="ISO",0,IF($O384="Non-Iso",F384,IF($O384="Trans Line",SUMIF(#REF!,$B384,#REF!),IF($O384="Mix",SUMIF('Mix Substation Location Summary'!$B$4:$B$1316,$B384,'Mix Substation Location Summary'!$AC$4:$AC$1316)+SUMIF('Mix Substation Location Summary'!$B$4:$B$1316,$B384,'Mix Substation Location Summary'!$AD$4:$AD$1316),"NOT FOUND"))))</f>
        <v>5847156.8999999976</v>
      </c>
      <c r="N384" s="562">
        <f t="shared" si="63"/>
        <v>0</v>
      </c>
      <c r="O384" s="546" t="s">
        <v>1316</v>
      </c>
      <c r="P384" s="546"/>
    </row>
    <row r="385" spans="1:16" x14ac:dyDescent="0.3">
      <c r="A385" s="448" t="s">
        <v>906</v>
      </c>
      <c r="B385" s="560">
        <v>5505</v>
      </c>
      <c r="C385" s="303" t="s">
        <v>1334</v>
      </c>
      <c r="D385" s="188">
        <f>SUMIFS('Mix Substation Location Summary'!$U$4:$U$1335,'Mix Substation Location Summary'!$B$4:$B$1335,'DS by Location'!$B385)</f>
        <v>1944.86</v>
      </c>
      <c r="E385" s="188">
        <f>SUMIFS('Mix Substation Location Summary'!$Z$4:$Z$1335,'Mix Substation Location Summary'!$B$4:$B$1335,'DS by Location'!$B385)</f>
        <v>356110.44999999995</v>
      </c>
      <c r="F385" s="188">
        <f>SUMIFS('Mix Substation Location Summary'!$AE$4:$AE$1335,'Mix Substation Location Summary'!$B$4:$B$1335,'DS by Location'!$B385)</f>
        <v>10121835.569999998</v>
      </c>
      <c r="G385" s="561">
        <f t="shared" si="67"/>
        <v>10479890.879999999</v>
      </c>
      <c r="H385" s="299">
        <f>IF($O385="ISO",D385,IF($O385="Non-Iso",0,IF($O385="Trans Line",SUMIF(#REF!,B385,#REF!),IF($O385="Mix",SUMIF('Mix Substation Location Summary'!$B$4:$B$1316,B385,'Mix Substation Location Summary'!$R$4:$R$1316),"NOT FOUND"))))</f>
        <v>0</v>
      </c>
      <c r="I385" s="299">
        <f>IF($O385="ISO",E385,IF($O385="Non-Iso",0,IF($O385="Trans Line",SUMIF(#REF!,B385,#REF!),IF($O385="Mix",SUMIF('Mix Substation Location Summary'!$B$4:$B$1316,B385,'Mix Substation Location Summary'!$W$4:$W$1316),"NOT FOUND"))))</f>
        <v>0</v>
      </c>
      <c r="J385" s="299">
        <f>IF($O385="ISO",F385,IF($O385="Non-Iso",0,IF($O385="Trans Line",SUMIF(#REF!,$B385,#REF!),IF($O385="Mix",SUMIF('Mix Substation Location Summary'!$B$4:$B$1316,$B385,'Mix Substation Location Summary'!$AB$4:$AB$1316),"NOT FOUND"))))</f>
        <v>0</v>
      </c>
      <c r="K385" s="299">
        <f>IF($O385="ISO",0,IF($O385="Non-Iso",D385,IF($O385="Trans Line",SUMIF(#REF!,$B385,#REF!),IF($O385="Mix",SUMIF('Mix Substation Location Summary'!$B$4:$B$1316,$B385,'Mix Substation Location Summary'!$S$4:$S$1316)+SUMIF('Mix Substation Location Summary'!$B$4:$B$1316,$B385,'Mix Substation Location Summary'!$S$4:$S$1316),"NOT FOUND"))))</f>
        <v>1944.86</v>
      </c>
      <c r="L385" s="299">
        <f>IF($O385="ISO",0,IF($O385="Non-Iso",E385,IF($O385="Trans Line",SUMIF(#REF!,$B385,#REF!),IF($O385="Mix",SUMIF('Mix Substation Location Summary'!$B$4:$B$1316,$B385,'Mix Substation Location Summary'!$X$4:$X$1316)+SUMIF('Mix Substation Location Summary'!$B$4:$B$1316,$B385,'Mix Substation Location Summary'!$Y$4:$Y$1316),"NOT FOUND"))))</f>
        <v>356110.44999999995</v>
      </c>
      <c r="M385" s="299">
        <f>IF($O385="ISO",0,IF($O385="Non-Iso",F385,IF($O385="Trans Line",SUMIF(#REF!,$B385,#REF!),IF($O385="Mix",SUMIF('Mix Substation Location Summary'!$B$4:$B$1316,$B385,'Mix Substation Location Summary'!$AC$4:$AC$1316)+SUMIF('Mix Substation Location Summary'!$B$4:$B$1316,$B385,'Mix Substation Location Summary'!$AD$4:$AD$1316),"NOT FOUND"))))</f>
        <v>10121835.569999998</v>
      </c>
      <c r="N385" s="562">
        <f t="shared" si="63"/>
        <v>0</v>
      </c>
      <c r="O385" s="546" t="s">
        <v>1316</v>
      </c>
      <c r="P385" s="546"/>
    </row>
    <row r="386" spans="1:16" x14ac:dyDescent="0.3">
      <c r="A386" s="448" t="s">
        <v>907</v>
      </c>
      <c r="B386" s="560">
        <v>5506</v>
      </c>
      <c r="C386" s="303" t="s">
        <v>1334</v>
      </c>
      <c r="D386" s="188">
        <f>SUMIFS('Mix Substation Location Summary'!$U$4:$U$1335,'Mix Substation Location Summary'!$B$4:$B$1335,'DS by Location'!$B386)</f>
        <v>97257.97</v>
      </c>
      <c r="E386" s="188">
        <f>SUMIFS('Mix Substation Location Summary'!$Z$4:$Z$1335,'Mix Substation Location Summary'!$B$4:$B$1335,'DS by Location'!$B386)</f>
        <v>454863.69</v>
      </c>
      <c r="F386" s="188">
        <f>SUMIFS('Mix Substation Location Summary'!$AE$4:$AE$1335,'Mix Substation Location Summary'!$B$4:$B$1335,'DS by Location'!$B386)</f>
        <v>3784524.1900000013</v>
      </c>
      <c r="G386" s="561">
        <f t="shared" si="67"/>
        <v>4336645.8500000015</v>
      </c>
      <c r="H386" s="299">
        <f>IF($O386="ISO",D386,IF($O386="Non-Iso",0,IF($O386="Trans Line",SUMIF(#REF!,B386,#REF!),IF($O386="Mix",SUMIF('Mix Substation Location Summary'!$B$4:$B$1316,B386,'Mix Substation Location Summary'!$R$4:$R$1316),"NOT FOUND"))))</f>
        <v>0</v>
      </c>
      <c r="I386" s="299">
        <f>IF($O386="ISO",E386,IF($O386="Non-Iso",0,IF($O386="Trans Line",SUMIF(#REF!,B386,#REF!),IF($O386="Mix",SUMIF('Mix Substation Location Summary'!$B$4:$B$1316,B386,'Mix Substation Location Summary'!$W$4:$W$1316),"NOT FOUND"))))</f>
        <v>0</v>
      </c>
      <c r="J386" s="299">
        <f>IF($O386="ISO",F386,IF($O386="Non-Iso",0,IF($O386="Trans Line",SUMIF(#REF!,$B386,#REF!),IF($O386="Mix",SUMIF('Mix Substation Location Summary'!$B$4:$B$1316,$B386,'Mix Substation Location Summary'!$AB$4:$AB$1316),"NOT FOUND"))))</f>
        <v>0</v>
      </c>
      <c r="K386" s="299">
        <f>IF($O386="ISO",0,IF($O386="Non-Iso",D386,IF($O386="Trans Line",SUMIF(#REF!,$B386,#REF!),IF($O386="Mix",SUMIF('Mix Substation Location Summary'!$B$4:$B$1316,$B386,'Mix Substation Location Summary'!$S$4:$S$1316)+SUMIF('Mix Substation Location Summary'!$B$4:$B$1316,$B386,'Mix Substation Location Summary'!$S$4:$S$1316),"NOT FOUND"))))</f>
        <v>97257.97</v>
      </c>
      <c r="L386" s="299">
        <f>IF($O386="ISO",0,IF($O386="Non-Iso",E386,IF($O386="Trans Line",SUMIF(#REF!,$B386,#REF!),IF($O386="Mix",SUMIF('Mix Substation Location Summary'!$B$4:$B$1316,$B386,'Mix Substation Location Summary'!$X$4:$X$1316)+SUMIF('Mix Substation Location Summary'!$B$4:$B$1316,$B386,'Mix Substation Location Summary'!$Y$4:$Y$1316),"NOT FOUND"))))</f>
        <v>454863.69</v>
      </c>
      <c r="M386" s="299">
        <f>IF($O386="ISO",0,IF($O386="Non-Iso",F386,IF($O386="Trans Line",SUMIF(#REF!,$B386,#REF!),IF($O386="Mix",SUMIF('Mix Substation Location Summary'!$B$4:$B$1316,$B386,'Mix Substation Location Summary'!$AC$4:$AC$1316)+SUMIF('Mix Substation Location Summary'!$B$4:$B$1316,$B386,'Mix Substation Location Summary'!$AD$4:$AD$1316),"NOT FOUND"))))</f>
        <v>3784524.1900000013</v>
      </c>
      <c r="N386" s="562">
        <f t="shared" si="63"/>
        <v>0</v>
      </c>
      <c r="O386" s="546" t="s">
        <v>1316</v>
      </c>
      <c r="P386" s="546"/>
    </row>
    <row r="387" spans="1:16" x14ac:dyDescent="0.3">
      <c r="A387" s="448" t="s">
        <v>908</v>
      </c>
      <c r="B387" s="560">
        <v>5507</v>
      </c>
      <c r="C387" s="303" t="s">
        <v>1334</v>
      </c>
      <c r="D387" s="188">
        <f>SUMIFS('Mix Substation Location Summary'!$U$4:$U$1335,'Mix Substation Location Summary'!$B$4:$B$1335,'DS by Location'!$B387)</f>
        <v>319668.63</v>
      </c>
      <c r="E387" s="188">
        <f>SUMIFS('Mix Substation Location Summary'!$Z$4:$Z$1335,'Mix Substation Location Summary'!$B$4:$B$1335,'DS by Location'!$B387)</f>
        <v>1120720.0699999998</v>
      </c>
      <c r="F387" s="188">
        <f>SUMIFS('Mix Substation Location Summary'!$AE$4:$AE$1335,'Mix Substation Location Summary'!$B$4:$B$1335,'DS by Location'!$B387)</f>
        <v>2892441.3599999994</v>
      </c>
      <c r="G387" s="561">
        <f t="shared" si="67"/>
        <v>4332830.0599999987</v>
      </c>
      <c r="H387" s="299">
        <f>IF($O387="ISO",D387,IF($O387="Non-Iso",0,IF($O387="Trans Line",SUMIF(#REF!,B387,#REF!),IF($O387="Mix",SUMIF('Mix Substation Location Summary'!$B$4:$B$1316,B387,'Mix Substation Location Summary'!$R$4:$R$1316),"NOT FOUND"))))</f>
        <v>0</v>
      </c>
      <c r="I387" s="299">
        <f>IF($O387="ISO",E387,IF($O387="Non-Iso",0,IF($O387="Trans Line",SUMIF(#REF!,B387,#REF!),IF($O387="Mix",SUMIF('Mix Substation Location Summary'!$B$4:$B$1316,B387,'Mix Substation Location Summary'!$W$4:$W$1316),"NOT FOUND"))))</f>
        <v>0</v>
      </c>
      <c r="J387" s="299">
        <f>IF($O387="ISO",F387,IF($O387="Non-Iso",0,IF($O387="Trans Line",SUMIF(#REF!,$B387,#REF!),IF($O387="Mix",SUMIF('Mix Substation Location Summary'!$B$4:$B$1316,$B387,'Mix Substation Location Summary'!$AB$4:$AB$1316),"NOT FOUND"))))</f>
        <v>0</v>
      </c>
      <c r="K387" s="299">
        <f>IF($O387="ISO",0,IF($O387="Non-Iso",D387,IF($O387="Trans Line",SUMIF(#REF!,$B387,#REF!),IF($O387="Mix",SUMIF('Mix Substation Location Summary'!$B$4:$B$1316,$B387,'Mix Substation Location Summary'!$S$4:$S$1316)+SUMIF('Mix Substation Location Summary'!$B$4:$B$1316,$B387,'Mix Substation Location Summary'!$S$4:$S$1316),"NOT FOUND"))))</f>
        <v>319668.63</v>
      </c>
      <c r="L387" s="299">
        <f>IF($O387="ISO",0,IF($O387="Non-Iso",E387,IF($O387="Trans Line",SUMIF(#REF!,$B387,#REF!),IF($O387="Mix",SUMIF('Mix Substation Location Summary'!$B$4:$B$1316,$B387,'Mix Substation Location Summary'!$X$4:$X$1316)+SUMIF('Mix Substation Location Summary'!$B$4:$B$1316,$B387,'Mix Substation Location Summary'!$Y$4:$Y$1316),"NOT FOUND"))))</f>
        <v>1120720.0699999998</v>
      </c>
      <c r="M387" s="299">
        <f>IF($O387="ISO",0,IF($O387="Non-Iso",F387,IF($O387="Trans Line",SUMIF(#REF!,$B387,#REF!),IF($O387="Mix",SUMIF('Mix Substation Location Summary'!$B$4:$B$1316,$B387,'Mix Substation Location Summary'!$AC$4:$AC$1316)+SUMIF('Mix Substation Location Summary'!$B$4:$B$1316,$B387,'Mix Substation Location Summary'!$AD$4:$AD$1316),"NOT FOUND"))))</f>
        <v>2892441.3599999994</v>
      </c>
      <c r="N387" s="562">
        <f t="shared" si="63"/>
        <v>0</v>
      </c>
      <c r="O387" s="546" t="s">
        <v>1316</v>
      </c>
      <c r="P387" s="546"/>
    </row>
    <row r="388" spans="1:16" ht="12.75" customHeight="1" x14ac:dyDescent="0.3">
      <c r="A388" s="448" t="s">
        <v>455</v>
      </c>
      <c r="B388" s="560">
        <v>5508</v>
      </c>
      <c r="C388" s="303" t="s">
        <v>1334</v>
      </c>
      <c r="D388" s="188">
        <f>SUMIFS('Mix Substation Location Summary'!$U$4:$U$1335,'Mix Substation Location Summary'!$B$4:$B$1335,'DS by Location'!$B388)</f>
        <v>1492.8000000000002</v>
      </c>
      <c r="E388" s="188">
        <f>SUMIFS('Mix Substation Location Summary'!$Z$4:$Z$1335,'Mix Substation Location Summary'!$B$4:$B$1335,'DS by Location'!$B388)</f>
        <v>392100.29999999993</v>
      </c>
      <c r="F388" s="188">
        <f>SUMIFS('Mix Substation Location Summary'!$AE$4:$AE$1335,'Mix Substation Location Summary'!$B$4:$B$1335,'DS by Location'!$B388)</f>
        <v>6206876.2799999947</v>
      </c>
      <c r="G388" s="561">
        <f t="shared" si="67"/>
        <v>6600469.3799999943</v>
      </c>
      <c r="H388" s="299">
        <f>IF($O388="ISO",D388,IF($O388="Non-Iso",0,IF($O388="Trans Line",SUMIF(#REF!,B388,#REF!),IF($O388="Mix",SUMIF('Mix Substation Location Summary'!$B$4:$B$1316,B388,'Mix Substation Location Summary'!$R$4:$R$1316),"NOT FOUND"))))</f>
        <v>0</v>
      </c>
      <c r="I388" s="299">
        <f>IF($O388="ISO",E388,IF($O388="Non-Iso",0,IF($O388="Trans Line",SUMIF(#REF!,B388,#REF!),IF($O388="Mix",SUMIF('Mix Substation Location Summary'!$B$4:$B$1316,B388,'Mix Substation Location Summary'!$W$4:$W$1316),"NOT FOUND"))))</f>
        <v>0</v>
      </c>
      <c r="J388" s="299">
        <f>IF($O388="ISO",F388,IF($O388="Non-Iso",0,IF($O388="Trans Line",SUMIF(#REF!,$B388,#REF!),IF($O388="Mix",SUMIF('Mix Substation Location Summary'!$B$4:$B$1316,$B388,'Mix Substation Location Summary'!$AB$4:$AB$1316),"NOT FOUND"))))</f>
        <v>0</v>
      </c>
      <c r="K388" s="299">
        <f>IF($O388="ISO",0,IF($O388="Non-Iso",D388,IF($O388="Trans Line",SUMIF(#REF!,$B388,#REF!),IF($O388="Mix",SUMIF('Mix Substation Location Summary'!$B$4:$B$1316,$B388,'Mix Substation Location Summary'!$S$4:$S$1316)+SUMIF('Mix Substation Location Summary'!$B$4:$B$1316,$B388,'Mix Substation Location Summary'!$S$4:$S$1316),"NOT FOUND"))))</f>
        <v>1492.8000000000002</v>
      </c>
      <c r="L388" s="299">
        <f>IF($O388="ISO",0,IF($O388="Non-Iso",E388,IF($O388="Trans Line",SUMIF(#REF!,$B388,#REF!),IF($O388="Mix",SUMIF('Mix Substation Location Summary'!$B$4:$B$1316,$B388,'Mix Substation Location Summary'!$X$4:$X$1316)+SUMIF('Mix Substation Location Summary'!$B$4:$B$1316,$B388,'Mix Substation Location Summary'!$Y$4:$Y$1316),"NOT FOUND"))))</f>
        <v>392100.29999999993</v>
      </c>
      <c r="M388" s="299">
        <f>IF($O388="ISO",0,IF($O388="Non-Iso",F388,IF($O388="Trans Line",SUMIF(#REF!,$B388,#REF!),IF($O388="Mix",SUMIF('Mix Substation Location Summary'!$B$4:$B$1316,$B388,'Mix Substation Location Summary'!$AC$4:$AC$1316)+SUMIF('Mix Substation Location Summary'!$B$4:$B$1316,$B388,'Mix Substation Location Summary'!$AD$4:$AD$1316),"NOT FOUND"))))</f>
        <v>6206876.2799999947</v>
      </c>
      <c r="N388" s="562">
        <f t="shared" si="63"/>
        <v>0</v>
      </c>
      <c r="O388" s="546" t="s">
        <v>1316</v>
      </c>
      <c r="P388" s="546"/>
    </row>
    <row r="389" spans="1:16" x14ac:dyDescent="0.3">
      <c r="A389" s="448" t="s">
        <v>909</v>
      </c>
      <c r="B389" s="560">
        <v>5509</v>
      </c>
      <c r="C389" s="303" t="s">
        <v>1334</v>
      </c>
      <c r="D389" s="188">
        <f>SUMIFS('Mix Substation Location Summary'!$U$4:$U$1335,'Mix Substation Location Summary'!$B$4:$B$1335,'DS by Location'!$B389)</f>
        <v>554.46</v>
      </c>
      <c r="E389" s="188">
        <f>SUMIFS('Mix Substation Location Summary'!$Z$4:$Z$1335,'Mix Substation Location Summary'!$B$4:$B$1335,'DS by Location'!$B389)</f>
        <v>86.34</v>
      </c>
      <c r="F389" s="188">
        <f>SUMIFS('Mix Substation Location Summary'!$AE$4:$AE$1335,'Mix Substation Location Summary'!$B$4:$B$1335,'DS by Location'!$B389)</f>
        <v>36909.83</v>
      </c>
      <c r="G389" s="561">
        <f t="shared" si="67"/>
        <v>37550.630000000005</v>
      </c>
      <c r="H389" s="299">
        <f>IF($O389="ISO",D389,IF($O389="Non-Iso",0,IF($O389="Trans Line",SUMIF(#REF!,B389,#REF!),IF($O389="Mix",SUMIF('Mix Substation Location Summary'!$B$4:$B$1316,B389,'Mix Substation Location Summary'!$R$4:$R$1316),"NOT FOUND"))))</f>
        <v>0</v>
      </c>
      <c r="I389" s="299">
        <f>IF($O389="ISO",E389,IF($O389="Non-Iso",0,IF($O389="Trans Line",SUMIF(#REF!,B389,#REF!),IF($O389="Mix",SUMIF('Mix Substation Location Summary'!$B$4:$B$1316,B389,'Mix Substation Location Summary'!$W$4:$W$1316),"NOT FOUND"))))</f>
        <v>0</v>
      </c>
      <c r="J389" s="299">
        <f>IF($O389="ISO",F389,IF($O389="Non-Iso",0,IF($O389="Trans Line",SUMIF(#REF!,$B389,#REF!),IF($O389="Mix",SUMIF('Mix Substation Location Summary'!$B$4:$B$1316,$B389,'Mix Substation Location Summary'!$AB$4:$AB$1316),"NOT FOUND"))))</f>
        <v>0</v>
      </c>
      <c r="K389" s="299">
        <f>IF($O389="ISO",0,IF($O389="Non-Iso",D389,IF($O389="Trans Line",SUMIF(#REF!,$B389,#REF!),IF($O389="Mix",SUMIF('Mix Substation Location Summary'!$B$4:$B$1316,$B389,'Mix Substation Location Summary'!$S$4:$S$1316)+SUMIF('Mix Substation Location Summary'!$B$4:$B$1316,$B389,'Mix Substation Location Summary'!$S$4:$S$1316),"NOT FOUND"))))</f>
        <v>554.46</v>
      </c>
      <c r="L389" s="299">
        <f>IF($O389="ISO",0,IF($O389="Non-Iso",E389,IF($O389="Trans Line",SUMIF(#REF!,$B389,#REF!),IF($O389="Mix",SUMIF('Mix Substation Location Summary'!$B$4:$B$1316,$B389,'Mix Substation Location Summary'!$X$4:$X$1316)+SUMIF('Mix Substation Location Summary'!$B$4:$B$1316,$B389,'Mix Substation Location Summary'!$Y$4:$Y$1316),"NOT FOUND"))))</f>
        <v>86.34</v>
      </c>
      <c r="M389" s="299">
        <f>IF($O389="ISO",0,IF($O389="Non-Iso",F389,IF($O389="Trans Line",SUMIF(#REF!,$B389,#REF!),IF($O389="Mix",SUMIF('Mix Substation Location Summary'!$B$4:$B$1316,$B389,'Mix Substation Location Summary'!$AC$4:$AC$1316)+SUMIF('Mix Substation Location Summary'!$B$4:$B$1316,$B389,'Mix Substation Location Summary'!$AD$4:$AD$1316),"NOT FOUND"))))</f>
        <v>36909.83</v>
      </c>
      <c r="N389" s="562">
        <f t="shared" si="63"/>
        <v>0</v>
      </c>
      <c r="O389" s="546" t="s">
        <v>1316</v>
      </c>
      <c r="P389" s="546"/>
    </row>
    <row r="390" spans="1:16" x14ac:dyDescent="0.3">
      <c r="A390" s="448" t="s">
        <v>456</v>
      </c>
      <c r="B390" s="560">
        <v>5510</v>
      </c>
      <c r="C390" s="303" t="s">
        <v>1334</v>
      </c>
      <c r="D390" s="188">
        <f>SUMIFS('Mix Substation Location Summary'!$U$4:$U$1335,'Mix Substation Location Summary'!$B$4:$B$1335,'DS by Location'!$B390)</f>
        <v>58776.66</v>
      </c>
      <c r="E390" s="188">
        <f>SUMIFS('Mix Substation Location Summary'!$Z$4:$Z$1335,'Mix Substation Location Summary'!$B$4:$B$1335,'DS by Location'!$B390)</f>
        <v>281881.40999999997</v>
      </c>
      <c r="F390" s="188">
        <f>SUMIFS('Mix Substation Location Summary'!$AE$4:$AE$1335,'Mix Substation Location Summary'!$B$4:$B$1335,'DS by Location'!$B390)</f>
        <v>7303667.7500000037</v>
      </c>
      <c r="G390" s="561">
        <f t="shared" si="67"/>
        <v>7644325.820000004</v>
      </c>
      <c r="H390" s="299">
        <f>IF($O390="ISO",D390,IF($O390="Non-Iso",0,IF($O390="Trans Line",SUMIF(#REF!,B390,#REF!),IF($O390="Mix",SUMIF('Mix Substation Location Summary'!$B$4:$B$1316,B390,'Mix Substation Location Summary'!$R$4:$R$1316),"NOT FOUND"))))</f>
        <v>0</v>
      </c>
      <c r="I390" s="299">
        <f>IF($O390="ISO",E390,IF($O390="Non-Iso",0,IF($O390="Trans Line",SUMIF(#REF!,B390,#REF!),IF($O390="Mix",SUMIF('Mix Substation Location Summary'!$B$4:$B$1316,B390,'Mix Substation Location Summary'!$W$4:$W$1316),"NOT FOUND"))))</f>
        <v>0</v>
      </c>
      <c r="J390" s="299">
        <f>IF($O390="ISO",F390,IF($O390="Non-Iso",0,IF($O390="Trans Line",SUMIF(#REF!,$B390,#REF!),IF($O390="Mix",SUMIF('Mix Substation Location Summary'!$B$4:$B$1316,$B390,'Mix Substation Location Summary'!$AB$4:$AB$1316),"NOT FOUND"))))</f>
        <v>0</v>
      </c>
      <c r="K390" s="299">
        <f>IF($O390="ISO",0,IF($O390="Non-Iso",D390,IF($O390="Trans Line",SUMIF(#REF!,$B390,#REF!),IF($O390="Mix",SUMIF('Mix Substation Location Summary'!$B$4:$B$1316,$B390,'Mix Substation Location Summary'!$S$4:$S$1316)+SUMIF('Mix Substation Location Summary'!$B$4:$B$1316,$B390,'Mix Substation Location Summary'!$S$4:$S$1316),"NOT FOUND"))))</f>
        <v>58776.66</v>
      </c>
      <c r="L390" s="299">
        <f>IF($O390="ISO",0,IF($O390="Non-Iso",E390,IF($O390="Trans Line",SUMIF(#REF!,$B390,#REF!),IF($O390="Mix",SUMIF('Mix Substation Location Summary'!$B$4:$B$1316,$B390,'Mix Substation Location Summary'!$X$4:$X$1316)+SUMIF('Mix Substation Location Summary'!$B$4:$B$1316,$B390,'Mix Substation Location Summary'!$Y$4:$Y$1316),"NOT FOUND"))))</f>
        <v>281881.40999999997</v>
      </c>
      <c r="M390" s="299">
        <f>IF($O390="ISO",0,IF($O390="Non-Iso",F390,IF($O390="Trans Line",SUMIF(#REF!,$B390,#REF!),IF($O390="Mix",SUMIF('Mix Substation Location Summary'!$B$4:$B$1316,$B390,'Mix Substation Location Summary'!$AC$4:$AC$1316)+SUMIF('Mix Substation Location Summary'!$B$4:$B$1316,$B390,'Mix Substation Location Summary'!$AD$4:$AD$1316),"NOT FOUND"))))</f>
        <v>7303667.7500000037</v>
      </c>
      <c r="N390" s="562">
        <f t="shared" si="63"/>
        <v>0</v>
      </c>
      <c r="O390" s="546" t="s">
        <v>1316</v>
      </c>
      <c r="P390" s="546"/>
    </row>
    <row r="391" spans="1:16" ht="12.75" customHeight="1" x14ac:dyDescent="0.3">
      <c r="A391" s="448" t="s">
        <v>457</v>
      </c>
      <c r="B391" s="560">
        <v>5511</v>
      </c>
      <c r="C391" s="303" t="s">
        <v>1334</v>
      </c>
      <c r="D391" s="188">
        <f>SUMIFS('Mix Substation Location Summary'!$U$4:$U$1335,'Mix Substation Location Summary'!$B$4:$B$1335,'DS by Location'!$B391)</f>
        <v>187.19</v>
      </c>
      <c r="E391" s="188">
        <f>SUMIFS('Mix Substation Location Summary'!$Z$4:$Z$1335,'Mix Substation Location Summary'!$B$4:$B$1335,'DS by Location'!$B391)</f>
        <v>181745.2</v>
      </c>
      <c r="F391" s="188">
        <f>SUMIFS('Mix Substation Location Summary'!$AE$4:$AE$1335,'Mix Substation Location Summary'!$B$4:$B$1335,'DS by Location'!$B391)</f>
        <v>8615908.5500000063</v>
      </c>
      <c r="G391" s="561">
        <f t="shared" si="67"/>
        <v>8797840.9400000069</v>
      </c>
      <c r="H391" s="299">
        <f>IF($O391="ISO",D391,IF($O391="Non-Iso",0,IF($O391="Trans Line",SUMIF(#REF!,B391,#REF!),IF($O391="Mix",SUMIF('Mix Substation Location Summary'!$B$4:$B$1316,B391,'Mix Substation Location Summary'!$R$4:$R$1316),"NOT FOUND"))))</f>
        <v>0</v>
      </c>
      <c r="I391" s="299">
        <f>IF($O391="ISO",E391,IF($O391="Non-Iso",0,IF($O391="Trans Line",SUMIF(#REF!,B391,#REF!),IF($O391="Mix",SUMIF('Mix Substation Location Summary'!$B$4:$B$1316,B391,'Mix Substation Location Summary'!$W$4:$W$1316),"NOT FOUND"))))</f>
        <v>0</v>
      </c>
      <c r="J391" s="299">
        <f>IF($O391="ISO",F391,IF($O391="Non-Iso",0,IF($O391="Trans Line",SUMIF(#REF!,$B391,#REF!),IF($O391="Mix",SUMIF('Mix Substation Location Summary'!$B$4:$B$1316,$B391,'Mix Substation Location Summary'!$AB$4:$AB$1316),"NOT FOUND"))))</f>
        <v>0</v>
      </c>
      <c r="K391" s="299">
        <f>IF($O391="ISO",0,IF($O391="Non-Iso",D391,IF($O391="Trans Line",SUMIF(#REF!,$B391,#REF!),IF($O391="Mix",SUMIF('Mix Substation Location Summary'!$B$4:$B$1316,$B391,'Mix Substation Location Summary'!$S$4:$S$1316)+SUMIF('Mix Substation Location Summary'!$B$4:$B$1316,$B391,'Mix Substation Location Summary'!$S$4:$S$1316),"NOT FOUND"))))</f>
        <v>187.19</v>
      </c>
      <c r="L391" s="299">
        <f>IF($O391="ISO",0,IF($O391="Non-Iso",E391,IF($O391="Trans Line",SUMIF(#REF!,$B391,#REF!),IF($O391="Mix",SUMIF('Mix Substation Location Summary'!$B$4:$B$1316,$B391,'Mix Substation Location Summary'!$X$4:$X$1316)+SUMIF('Mix Substation Location Summary'!$B$4:$B$1316,$B391,'Mix Substation Location Summary'!$Y$4:$Y$1316),"NOT FOUND"))))</f>
        <v>181745.2</v>
      </c>
      <c r="M391" s="299">
        <f>IF($O391="ISO",0,IF($O391="Non-Iso",F391,IF($O391="Trans Line",SUMIF(#REF!,$B391,#REF!),IF($O391="Mix",SUMIF('Mix Substation Location Summary'!$B$4:$B$1316,$B391,'Mix Substation Location Summary'!$AC$4:$AC$1316)+SUMIF('Mix Substation Location Summary'!$B$4:$B$1316,$B391,'Mix Substation Location Summary'!$AD$4:$AD$1316),"NOT FOUND"))))</f>
        <v>8615908.5500000063</v>
      </c>
      <c r="N391" s="562">
        <f t="shared" si="63"/>
        <v>0</v>
      </c>
      <c r="O391" s="546" t="s">
        <v>1316</v>
      </c>
      <c r="P391" s="546"/>
    </row>
    <row r="392" spans="1:16" ht="12.75" customHeight="1" x14ac:dyDescent="0.3">
      <c r="A392" s="448" t="s">
        <v>458</v>
      </c>
      <c r="B392" s="560">
        <v>5514</v>
      </c>
      <c r="C392" s="303" t="s">
        <v>1334</v>
      </c>
      <c r="D392" s="188">
        <f>SUMIFS('Mix Substation Location Summary'!$U$4:$U$1335,'Mix Substation Location Summary'!$B$4:$B$1335,'DS by Location'!$B392)</f>
        <v>0</v>
      </c>
      <c r="E392" s="188">
        <f>SUMIFS('Mix Substation Location Summary'!$Z$4:$Z$1335,'Mix Substation Location Summary'!$B$4:$B$1335,'DS by Location'!$B392)</f>
        <v>1314082.01</v>
      </c>
      <c r="F392" s="188">
        <f>SUMIFS('Mix Substation Location Summary'!$AE$4:$AE$1335,'Mix Substation Location Summary'!$B$4:$B$1335,'DS by Location'!$B392)</f>
        <v>8532285.1499999985</v>
      </c>
      <c r="G392" s="561">
        <f t="shared" si="67"/>
        <v>9846367.1599999983</v>
      </c>
      <c r="H392" s="299">
        <f>IF($O392="ISO",D392,IF($O392="Non-Iso",0,IF($O392="Trans Line",SUMIF(#REF!,B392,#REF!),IF($O392="Mix",SUMIF('Mix Substation Location Summary'!$B$4:$B$1316,B392,'Mix Substation Location Summary'!$R$4:$R$1316),"NOT FOUND"))))</f>
        <v>0</v>
      </c>
      <c r="I392" s="299">
        <f>IF($O392="ISO",E392,IF($O392="Non-Iso",0,IF($O392="Trans Line",SUMIF(#REF!,B392,#REF!),IF($O392="Mix",SUMIF('Mix Substation Location Summary'!$B$4:$B$1316,B392,'Mix Substation Location Summary'!$W$4:$W$1316),"NOT FOUND"))))</f>
        <v>0</v>
      </c>
      <c r="J392" s="299">
        <f>IF($O392="ISO",F392,IF($O392="Non-Iso",0,IF($O392="Trans Line",SUMIF(#REF!,$B392,#REF!),IF($O392="Mix",SUMIF('Mix Substation Location Summary'!$B$4:$B$1316,$B392,'Mix Substation Location Summary'!$AB$4:$AB$1316),"NOT FOUND"))))</f>
        <v>0</v>
      </c>
      <c r="K392" s="299">
        <f>IF($O392="ISO",0,IF($O392="Non-Iso",D392,IF($O392="Trans Line",SUMIF(#REF!,$B392,#REF!),IF($O392="Mix",SUMIF('Mix Substation Location Summary'!$B$4:$B$1316,$B392,'Mix Substation Location Summary'!$S$4:$S$1316)+SUMIF('Mix Substation Location Summary'!$B$4:$B$1316,$B392,'Mix Substation Location Summary'!$S$4:$S$1316),"NOT FOUND"))))</f>
        <v>0</v>
      </c>
      <c r="L392" s="299">
        <f>IF($O392="ISO",0,IF($O392="Non-Iso",E392,IF($O392="Trans Line",SUMIF(#REF!,$B392,#REF!),IF($O392="Mix",SUMIF('Mix Substation Location Summary'!$B$4:$B$1316,$B392,'Mix Substation Location Summary'!$X$4:$X$1316)+SUMIF('Mix Substation Location Summary'!$B$4:$B$1316,$B392,'Mix Substation Location Summary'!$Y$4:$Y$1316),"NOT FOUND"))))</f>
        <v>1314082.01</v>
      </c>
      <c r="M392" s="299">
        <f>IF($O392="ISO",0,IF($O392="Non-Iso",F392,IF($O392="Trans Line",SUMIF(#REF!,$B392,#REF!),IF($O392="Mix",SUMIF('Mix Substation Location Summary'!$B$4:$B$1316,$B392,'Mix Substation Location Summary'!$AC$4:$AC$1316)+SUMIF('Mix Substation Location Summary'!$B$4:$B$1316,$B392,'Mix Substation Location Summary'!$AD$4:$AD$1316),"NOT FOUND"))))</f>
        <v>8532285.1499999985</v>
      </c>
      <c r="N392" s="562">
        <f t="shared" si="63"/>
        <v>0</v>
      </c>
      <c r="O392" s="546" t="s">
        <v>1316</v>
      </c>
      <c r="P392" s="546"/>
    </row>
    <row r="393" spans="1:16" x14ac:dyDescent="0.3">
      <c r="A393" s="448" t="s">
        <v>911</v>
      </c>
      <c r="B393" s="560">
        <v>5515</v>
      </c>
      <c r="C393" s="303" t="s">
        <v>1334</v>
      </c>
      <c r="D393" s="188">
        <f>SUMIFS('Mix Substation Location Summary'!$U$4:$U$1335,'Mix Substation Location Summary'!$B$4:$B$1335,'DS by Location'!$B393)</f>
        <v>0</v>
      </c>
      <c r="E393" s="188">
        <f>SUMIFS('Mix Substation Location Summary'!$Z$4:$Z$1335,'Mix Substation Location Summary'!$B$4:$B$1335,'DS by Location'!$B393)</f>
        <v>24286.54</v>
      </c>
      <c r="F393" s="188">
        <f>SUMIFS('Mix Substation Location Summary'!$AE$4:$AE$1335,'Mix Substation Location Summary'!$B$4:$B$1335,'DS by Location'!$B393)</f>
        <v>966900.56000000041</v>
      </c>
      <c r="G393" s="561">
        <f t="shared" si="67"/>
        <v>991187.10000000044</v>
      </c>
      <c r="H393" s="299">
        <f>IF($O393="ISO",D393,IF($O393="Non-Iso",0,IF($O393="Trans Line",SUMIF(#REF!,B393,#REF!),IF($O393="Mix",SUMIF('Mix Substation Location Summary'!$B$4:$B$1316,B393,'Mix Substation Location Summary'!$R$4:$R$1316),"NOT FOUND"))))</f>
        <v>0</v>
      </c>
      <c r="I393" s="299">
        <f>IF($O393="ISO",E393,IF($O393="Non-Iso",0,IF($O393="Trans Line",SUMIF(#REF!,B393,#REF!),IF($O393="Mix",SUMIF('Mix Substation Location Summary'!$B$4:$B$1316,B393,'Mix Substation Location Summary'!$W$4:$W$1316),"NOT FOUND"))))</f>
        <v>0</v>
      </c>
      <c r="J393" s="299">
        <f>IF($O393="ISO",F393,IF($O393="Non-Iso",0,IF($O393="Trans Line",SUMIF(#REF!,$B393,#REF!),IF($O393="Mix",SUMIF('Mix Substation Location Summary'!$B$4:$B$1316,$B393,'Mix Substation Location Summary'!$AB$4:$AB$1316),"NOT FOUND"))))</f>
        <v>0</v>
      </c>
      <c r="K393" s="299">
        <f>IF($O393="ISO",0,IF($O393="Non-Iso",D393,IF($O393="Trans Line",SUMIF(#REF!,$B393,#REF!),IF($O393="Mix",SUMIF('Mix Substation Location Summary'!$B$4:$B$1316,$B393,'Mix Substation Location Summary'!$S$4:$S$1316)+SUMIF('Mix Substation Location Summary'!$B$4:$B$1316,$B393,'Mix Substation Location Summary'!$S$4:$S$1316),"NOT FOUND"))))</f>
        <v>0</v>
      </c>
      <c r="L393" s="299">
        <f>IF($O393="ISO",0,IF($O393="Non-Iso",E393,IF($O393="Trans Line",SUMIF(#REF!,$B393,#REF!),IF($O393="Mix",SUMIF('Mix Substation Location Summary'!$B$4:$B$1316,$B393,'Mix Substation Location Summary'!$X$4:$X$1316)+SUMIF('Mix Substation Location Summary'!$B$4:$B$1316,$B393,'Mix Substation Location Summary'!$Y$4:$Y$1316),"NOT FOUND"))))</f>
        <v>24286.54</v>
      </c>
      <c r="M393" s="299">
        <f>IF($O393="ISO",0,IF($O393="Non-Iso",F393,IF($O393="Trans Line",SUMIF(#REF!,$B393,#REF!),IF($O393="Mix",SUMIF('Mix Substation Location Summary'!$B$4:$B$1316,$B393,'Mix Substation Location Summary'!$AC$4:$AC$1316)+SUMIF('Mix Substation Location Summary'!$B$4:$B$1316,$B393,'Mix Substation Location Summary'!$AD$4:$AD$1316),"NOT FOUND"))))</f>
        <v>966900.56000000041</v>
      </c>
      <c r="N393" s="562">
        <f t="shared" si="63"/>
        <v>0</v>
      </c>
      <c r="O393" s="546" t="s">
        <v>1316</v>
      </c>
      <c r="P393" s="546"/>
    </row>
    <row r="394" spans="1:16" x14ac:dyDescent="0.3">
      <c r="A394" s="448" t="s">
        <v>912</v>
      </c>
      <c r="B394" s="560">
        <v>5516</v>
      </c>
      <c r="C394" s="303" t="s">
        <v>1334</v>
      </c>
      <c r="D394" s="188">
        <f>SUMIFS('Mix Substation Location Summary'!$U$4:$U$1335,'Mix Substation Location Summary'!$B$4:$B$1335,'DS by Location'!$B394)</f>
        <v>0</v>
      </c>
      <c r="E394" s="188">
        <f>SUMIFS('Mix Substation Location Summary'!$Z$4:$Z$1335,'Mix Substation Location Summary'!$B$4:$B$1335,'DS by Location'!$B394)</f>
        <v>74008.889999999985</v>
      </c>
      <c r="F394" s="188">
        <f>SUMIFS('Mix Substation Location Summary'!$AE$4:$AE$1335,'Mix Substation Location Summary'!$B$4:$B$1335,'DS by Location'!$B394)</f>
        <v>2679728.3599999994</v>
      </c>
      <c r="G394" s="561">
        <f t="shared" si="67"/>
        <v>2753737.2499999995</v>
      </c>
      <c r="H394" s="299">
        <f>IF($O394="ISO",D394,IF($O394="Non-Iso",0,IF($O394="Trans Line",SUMIF(#REF!,B394,#REF!),IF($O394="Mix",SUMIF('Mix Substation Location Summary'!$B$4:$B$1316,B394,'Mix Substation Location Summary'!$R$4:$R$1316),"NOT FOUND"))))</f>
        <v>0</v>
      </c>
      <c r="I394" s="299">
        <f>IF($O394="ISO",E394,IF($O394="Non-Iso",0,IF($O394="Trans Line",SUMIF(#REF!,B394,#REF!),IF($O394="Mix",SUMIF('Mix Substation Location Summary'!$B$4:$B$1316,B394,'Mix Substation Location Summary'!$W$4:$W$1316),"NOT FOUND"))))</f>
        <v>0</v>
      </c>
      <c r="J394" s="299">
        <f>IF($O394="ISO",F394,IF($O394="Non-Iso",0,IF($O394="Trans Line",SUMIF(#REF!,$B394,#REF!),IF($O394="Mix",SUMIF('Mix Substation Location Summary'!$B$4:$B$1316,$B394,'Mix Substation Location Summary'!$AB$4:$AB$1316),"NOT FOUND"))))</f>
        <v>0</v>
      </c>
      <c r="K394" s="299">
        <f>IF($O394="ISO",0,IF($O394="Non-Iso",D394,IF($O394="Trans Line",SUMIF(#REF!,$B394,#REF!),IF($O394="Mix",SUMIF('Mix Substation Location Summary'!$B$4:$B$1316,$B394,'Mix Substation Location Summary'!$S$4:$S$1316)+SUMIF('Mix Substation Location Summary'!$B$4:$B$1316,$B394,'Mix Substation Location Summary'!$S$4:$S$1316),"NOT FOUND"))))</f>
        <v>0</v>
      </c>
      <c r="L394" s="299">
        <f>IF($O394="ISO",0,IF($O394="Non-Iso",E394,IF($O394="Trans Line",SUMIF(#REF!,$B394,#REF!),IF($O394="Mix",SUMIF('Mix Substation Location Summary'!$B$4:$B$1316,$B394,'Mix Substation Location Summary'!$X$4:$X$1316)+SUMIF('Mix Substation Location Summary'!$B$4:$B$1316,$B394,'Mix Substation Location Summary'!$Y$4:$Y$1316),"NOT FOUND"))))</f>
        <v>74008.889999999985</v>
      </c>
      <c r="M394" s="299">
        <f>IF($O394="ISO",0,IF($O394="Non-Iso",F394,IF($O394="Trans Line",SUMIF(#REF!,$B394,#REF!),IF($O394="Mix",SUMIF('Mix Substation Location Summary'!$B$4:$B$1316,$B394,'Mix Substation Location Summary'!$AC$4:$AC$1316)+SUMIF('Mix Substation Location Summary'!$B$4:$B$1316,$B394,'Mix Substation Location Summary'!$AD$4:$AD$1316),"NOT FOUND"))))</f>
        <v>2679728.3599999994</v>
      </c>
      <c r="N394" s="562">
        <f t="shared" si="63"/>
        <v>0</v>
      </c>
      <c r="O394" s="546" t="s">
        <v>1316</v>
      </c>
      <c r="P394" s="546"/>
    </row>
    <row r="395" spans="1:16" ht="12.75" customHeight="1" x14ac:dyDescent="0.3">
      <c r="A395" s="448" t="s">
        <v>913</v>
      </c>
      <c r="B395" s="560">
        <v>5517</v>
      </c>
      <c r="C395" s="303" t="s">
        <v>1334</v>
      </c>
      <c r="D395" s="188">
        <f>SUMIFS('Mix Substation Location Summary'!$U$4:$U$1335,'Mix Substation Location Summary'!$B$4:$B$1335,'DS by Location'!$B395)</f>
        <v>28584.49</v>
      </c>
      <c r="E395" s="188">
        <f>SUMIFS('Mix Substation Location Summary'!$Z$4:$Z$1335,'Mix Substation Location Summary'!$B$4:$B$1335,'DS by Location'!$B395)</f>
        <v>454929.46999999991</v>
      </c>
      <c r="F395" s="188">
        <f>SUMIFS('Mix Substation Location Summary'!$AE$4:$AE$1335,'Mix Substation Location Summary'!$B$4:$B$1335,'DS by Location'!$B395)</f>
        <v>7186926.4899999918</v>
      </c>
      <c r="G395" s="561">
        <f t="shared" si="67"/>
        <v>7670440.4499999918</v>
      </c>
      <c r="H395" s="299">
        <f>IF($O395="ISO",D395,IF($O395="Non-Iso",0,IF($O395="Trans Line",SUMIF(#REF!,B395,#REF!),IF($O395="Mix",SUMIF('Mix Substation Location Summary'!$B$4:$B$1316,B395,'Mix Substation Location Summary'!$R$4:$R$1316),"NOT FOUND"))))</f>
        <v>0</v>
      </c>
      <c r="I395" s="299">
        <f>IF($O395="ISO",E395,IF($O395="Non-Iso",0,IF($O395="Trans Line",SUMIF(#REF!,B395,#REF!),IF($O395="Mix",SUMIF('Mix Substation Location Summary'!$B$4:$B$1316,B395,'Mix Substation Location Summary'!$W$4:$W$1316),"NOT FOUND"))))</f>
        <v>0</v>
      </c>
      <c r="J395" s="299">
        <f>IF($O395="ISO",F395,IF($O395="Non-Iso",0,IF($O395="Trans Line",SUMIF(#REF!,$B395,#REF!),IF($O395="Mix",SUMIF('Mix Substation Location Summary'!$B$4:$B$1316,$B395,'Mix Substation Location Summary'!$AB$4:$AB$1316),"NOT FOUND"))))</f>
        <v>0</v>
      </c>
      <c r="K395" s="299">
        <f>IF($O395="ISO",0,IF($O395="Non-Iso",D395,IF($O395="Trans Line",SUMIF(#REF!,$B395,#REF!),IF($O395="Mix",SUMIF('Mix Substation Location Summary'!$B$4:$B$1316,$B395,'Mix Substation Location Summary'!$S$4:$S$1316)+SUMIF('Mix Substation Location Summary'!$B$4:$B$1316,$B395,'Mix Substation Location Summary'!$S$4:$S$1316),"NOT FOUND"))))</f>
        <v>28584.49</v>
      </c>
      <c r="L395" s="299">
        <f>IF($O395="ISO",0,IF($O395="Non-Iso",E395,IF($O395="Trans Line",SUMIF(#REF!,$B395,#REF!),IF($O395="Mix",SUMIF('Mix Substation Location Summary'!$B$4:$B$1316,$B395,'Mix Substation Location Summary'!$X$4:$X$1316)+SUMIF('Mix Substation Location Summary'!$B$4:$B$1316,$B395,'Mix Substation Location Summary'!$Y$4:$Y$1316),"NOT FOUND"))))</f>
        <v>454929.46999999991</v>
      </c>
      <c r="M395" s="299">
        <f>IF($O395="ISO",0,IF($O395="Non-Iso",F395,IF($O395="Trans Line",SUMIF(#REF!,$B395,#REF!),IF($O395="Mix",SUMIF('Mix Substation Location Summary'!$B$4:$B$1316,$B395,'Mix Substation Location Summary'!$AC$4:$AC$1316)+SUMIF('Mix Substation Location Summary'!$B$4:$B$1316,$B395,'Mix Substation Location Summary'!$AD$4:$AD$1316),"NOT FOUND"))))</f>
        <v>7186926.4899999918</v>
      </c>
      <c r="N395" s="562">
        <f t="shared" si="63"/>
        <v>0</v>
      </c>
      <c r="O395" s="546" t="s">
        <v>1316</v>
      </c>
      <c r="P395" s="546"/>
    </row>
    <row r="396" spans="1:16" ht="12.75" customHeight="1" x14ac:dyDescent="0.3">
      <c r="A396" s="448" t="s">
        <v>459</v>
      </c>
      <c r="B396" s="560">
        <v>5518</v>
      </c>
      <c r="C396" s="303" t="s">
        <v>1334</v>
      </c>
      <c r="D396" s="188">
        <f>SUMIFS('Mix Substation Location Summary'!$U$4:$U$1335,'Mix Substation Location Summary'!$B$4:$B$1335,'DS by Location'!$B396)</f>
        <v>442.59</v>
      </c>
      <c r="E396" s="188">
        <f>SUMIFS('Mix Substation Location Summary'!$Z$4:$Z$1335,'Mix Substation Location Summary'!$B$4:$B$1335,'DS by Location'!$B396)</f>
        <v>416397.5</v>
      </c>
      <c r="F396" s="188">
        <f>SUMIFS('Mix Substation Location Summary'!$AE$4:$AE$1335,'Mix Substation Location Summary'!$B$4:$B$1335,'DS by Location'!$B396)</f>
        <v>8083012.7600000091</v>
      </c>
      <c r="G396" s="561">
        <f t="shared" si="67"/>
        <v>8499852.8500000089</v>
      </c>
      <c r="H396" s="299">
        <f>IF($O396="ISO",D396,IF($O396="Non-Iso",0,IF($O396="Trans Line",SUMIF(#REF!,B396,#REF!),IF($O396="Mix",SUMIF('Mix Substation Location Summary'!$B$4:$B$1316,B396,'Mix Substation Location Summary'!$R$4:$R$1316),"NOT FOUND"))))</f>
        <v>0</v>
      </c>
      <c r="I396" s="299">
        <f>IF($O396="ISO",E396,IF($O396="Non-Iso",0,IF($O396="Trans Line",SUMIF(#REF!,B396,#REF!),IF($O396="Mix",SUMIF('Mix Substation Location Summary'!$B$4:$B$1316,B396,'Mix Substation Location Summary'!$W$4:$W$1316),"NOT FOUND"))))</f>
        <v>0</v>
      </c>
      <c r="J396" s="299">
        <f>IF($O396="ISO",F396,IF($O396="Non-Iso",0,IF($O396="Trans Line",SUMIF(#REF!,$B396,#REF!),IF($O396="Mix",SUMIF('Mix Substation Location Summary'!$B$4:$B$1316,$B396,'Mix Substation Location Summary'!$AB$4:$AB$1316),"NOT FOUND"))))</f>
        <v>0</v>
      </c>
      <c r="K396" s="299">
        <f>IF($O396="ISO",0,IF($O396="Non-Iso",D396,IF($O396="Trans Line",SUMIF(#REF!,$B396,#REF!),IF($O396="Mix",SUMIF('Mix Substation Location Summary'!$B$4:$B$1316,$B396,'Mix Substation Location Summary'!$S$4:$S$1316)+SUMIF('Mix Substation Location Summary'!$B$4:$B$1316,$B396,'Mix Substation Location Summary'!$S$4:$S$1316),"NOT FOUND"))))</f>
        <v>442.59</v>
      </c>
      <c r="L396" s="299">
        <f>IF($O396="ISO",0,IF($O396="Non-Iso",E396,IF($O396="Trans Line",SUMIF(#REF!,$B396,#REF!),IF($O396="Mix",SUMIF('Mix Substation Location Summary'!$B$4:$B$1316,$B396,'Mix Substation Location Summary'!$X$4:$X$1316)+SUMIF('Mix Substation Location Summary'!$B$4:$B$1316,$B396,'Mix Substation Location Summary'!$Y$4:$Y$1316),"NOT FOUND"))))</f>
        <v>416397.5</v>
      </c>
      <c r="M396" s="299">
        <f>IF($O396="ISO",0,IF($O396="Non-Iso",F396,IF($O396="Trans Line",SUMIF(#REF!,$B396,#REF!),IF($O396="Mix",SUMIF('Mix Substation Location Summary'!$B$4:$B$1316,$B396,'Mix Substation Location Summary'!$AC$4:$AC$1316)+SUMIF('Mix Substation Location Summary'!$B$4:$B$1316,$B396,'Mix Substation Location Summary'!$AD$4:$AD$1316),"NOT FOUND"))))</f>
        <v>8083012.7600000091</v>
      </c>
      <c r="N396" s="562">
        <f t="shared" si="63"/>
        <v>0</v>
      </c>
      <c r="O396" s="546" t="s">
        <v>1316</v>
      </c>
      <c r="P396" s="546"/>
    </row>
    <row r="397" spans="1:16" x14ac:dyDescent="0.3">
      <c r="A397" s="448" t="s">
        <v>914</v>
      </c>
      <c r="B397" s="560">
        <v>5519</v>
      </c>
      <c r="C397" s="303" t="s">
        <v>1334</v>
      </c>
      <c r="D397" s="188">
        <f>SUMIFS('Mix Substation Location Summary'!$U$4:$U$1335,'Mix Substation Location Summary'!$B$4:$B$1335,'DS by Location'!$B397)</f>
        <v>14388.89</v>
      </c>
      <c r="E397" s="188">
        <f>SUMIFS('Mix Substation Location Summary'!$Z$4:$Z$1335,'Mix Substation Location Summary'!$B$4:$B$1335,'DS by Location'!$B397)</f>
        <v>485601.86</v>
      </c>
      <c r="F397" s="188">
        <f>SUMIFS('Mix Substation Location Summary'!$AE$4:$AE$1335,'Mix Substation Location Summary'!$B$4:$B$1335,'DS by Location'!$B397)</f>
        <v>7212890.4800000023</v>
      </c>
      <c r="G397" s="561">
        <f t="shared" si="67"/>
        <v>7712881.2300000023</v>
      </c>
      <c r="H397" s="299">
        <f>IF($O397="ISO",D397,IF($O397="Non-Iso",0,IF($O397="Trans Line",SUMIF(#REF!,B397,#REF!),IF($O397="Mix",SUMIF('Mix Substation Location Summary'!$B$4:$B$1316,B397,'Mix Substation Location Summary'!$R$4:$R$1316),"NOT FOUND"))))</f>
        <v>0</v>
      </c>
      <c r="I397" s="299">
        <f>IF($O397="ISO",E397,IF($O397="Non-Iso",0,IF($O397="Trans Line",SUMIF(#REF!,B397,#REF!),IF($O397="Mix",SUMIF('Mix Substation Location Summary'!$B$4:$B$1316,B397,'Mix Substation Location Summary'!$W$4:$W$1316),"NOT FOUND"))))</f>
        <v>0</v>
      </c>
      <c r="J397" s="299">
        <f>IF($O397="ISO",F397,IF($O397="Non-Iso",0,IF($O397="Trans Line",SUMIF(#REF!,$B397,#REF!),IF($O397="Mix",SUMIF('Mix Substation Location Summary'!$B$4:$B$1316,$B397,'Mix Substation Location Summary'!$AB$4:$AB$1316),"NOT FOUND"))))</f>
        <v>0</v>
      </c>
      <c r="K397" s="299">
        <f>IF($O397="ISO",0,IF($O397="Non-Iso",D397,IF($O397="Trans Line",SUMIF(#REF!,$B397,#REF!),IF($O397="Mix",SUMIF('Mix Substation Location Summary'!$B$4:$B$1316,$B397,'Mix Substation Location Summary'!$S$4:$S$1316)+SUMIF('Mix Substation Location Summary'!$B$4:$B$1316,$B397,'Mix Substation Location Summary'!$S$4:$S$1316),"NOT FOUND"))))</f>
        <v>14388.89</v>
      </c>
      <c r="L397" s="299">
        <f>IF($O397="ISO",0,IF($O397="Non-Iso",E397,IF($O397="Trans Line",SUMIF(#REF!,$B397,#REF!),IF($O397="Mix",SUMIF('Mix Substation Location Summary'!$B$4:$B$1316,$B397,'Mix Substation Location Summary'!$X$4:$X$1316)+SUMIF('Mix Substation Location Summary'!$B$4:$B$1316,$B397,'Mix Substation Location Summary'!$Y$4:$Y$1316),"NOT FOUND"))))</f>
        <v>485601.86</v>
      </c>
      <c r="M397" s="299">
        <f>IF($O397="ISO",0,IF($O397="Non-Iso",F397,IF($O397="Trans Line",SUMIF(#REF!,$B397,#REF!),IF($O397="Mix",SUMIF('Mix Substation Location Summary'!$B$4:$B$1316,$B397,'Mix Substation Location Summary'!$AC$4:$AC$1316)+SUMIF('Mix Substation Location Summary'!$B$4:$B$1316,$B397,'Mix Substation Location Summary'!$AD$4:$AD$1316),"NOT FOUND"))))</f>
        <v>7212890.4800000023</v>
      </c>
      <c r="N397" s="562">
        <f t="shared" si="63"/>
        <v>0</v>
      </c>
      <c r="O397" s="546" t="s">
        <v>1316</v>
      </c>
      <c r="P397" s="546"/>
    </row>
    <row r="398" spans="1:16" x14ac:dyDescent="0.3">
      <c r="A398" s="448" t="s">
        <v>915</v>
      </c>
      <c r="B398" s="560">
        <v>5520</v>
      </c>
      <c r="C398" s="303" t="s">
        <v>1333</v>
      </c>
      <c r="D398" s="188">
        <f>SUMIFS('Mix Substation Location Summary'!$U$4:$U$1335,'Mix Substation Location Summary'!$B$4:$B$1335,'DS by Location'!$B398)</f>
        <v>6752.07</v>
      </c>
      <c r="E398" s="188">
        <f>SUMIFS('Mix Substation Location Summary'!$Z$4:$Z$1335,'Mix Substation Location Summary'!$B$4:$B$1335,'DS by Location'!$B398)</f>
        <v>171751</v>
      </c>
      <c r="F398" s="188">
        <f>SUMIFS('Mix Substation Location Summary'!$AE$4:$AE$1335,'Mix Substation Location Summary'!$B$4:$B$1335,'DS by Location'!$B398)</f>
        <v>4281585.8699999992</v>
      </c>
      <c r="G398" s="561">
        <f t="shared" si="67"/>
        <v>4460088.9399999995</v>
      </c>
      <c r="H398" s="299">
        <f>IF($O398="ISO",D398,IF($O398="Non-Iso",0,IF($O398="Trans Line",SUMIF(#REF!,B398,#REF!),IF($O398="Mix",SUMIF('Mix Substation Location Summary'!$B$4:$B$1316,B398,'Mix Substation Location Summary'!$R$4:$R$1316),"NOT FOUND"))))</f>
        <v>0</v>
      </c>
      <c r="I398" s="299">
        <f>IF($O398="ISO",E398,IF($O398="Non-Iso",0,IF($O398="Trans Line",SUMIF(#REF!,B398,#REF!),IF($O398="Mix",SUMIF('Mix Substation Location Summary'!$B$4:$B$1316,B398,'Mix Substation Location Summary'!$W$4:$W$1316),"NOT FOUND"))))</f>
        <v>0</v>
      </c>
      <c r="J398" s="299">
        <f>IF($O398="ISO",F398,IF($O398="Non-Iso",0,IF($O398="Trans Line",SUMIF(#REF!,$B398,#REF!),IF($O398="Mix",SUMIF('Mix Substation Location Summary'!$B$4:$B$1316,$B398,'Mix Substation Location Summary'!$AB$4:$AB$1316),"NOT FOUND"))))</f>
        <v>0</v>
      </c>
      <c r="K398" s="299">
        <f>IF($O398="ISO",0,IF($O398="Non-Iso",D398,IF($O398="Trans Line",SUMIF(#REF!,$B398,#REF!),IF($O398="Mix",SUMIF('Mix Substation Location Summary'!$B$4:$B$1316,$B398,'Mix Substation Location Summary'!$S$4:$S$1316)+SUMIF('Mix Substation Location Summary'!$B$4:$B$1316,$B398,'Mix Substation Location Summary'!$S$4:$S$1316),"NOT FOUND"))))</f>
        <v>6752.07</v>
      </c>
      <c r="L398" s="299">
        <f>IF($O398="ISO",0,IF($O398="Non-Iso",E398,IF($O398="Trans Line",SUMIF(#REF!,$B398,#REF!),IF($O398="Mix",SUMIF('Mix Substation Location Summary'!$B$4:$B$1316,$B398,'Mix Substation Location Summary'!$X$4:$X$1316)+SUMIF('Mix Substation Location Summary'!$B$4:$B$1316,$B398,'Mix Substation Location Summary'!$Y$4:$Y$1316),"NOT FOUND"))))</f>
        <v>171751</v>
      </c>
      <c r="M398" s="299">
        <f>IF($O398="ISO",0,IF($O398="Non-Iso",F398,IF($O398="Trans Line",SUMIF(#REF!,$B398,#REF!),IF($O398="Mix",SUMIF('Mix Substation Location Summary'!$B$4:$B$1316,$B398,'Mix Substation Location Summary'!$AC$4:$AC$1316)+SUMIF('Mix Substation Location Summary'!$B$4:$B$1316,$B398,'Mix Substation Location Summary'!$AD$4:$AD$1316),"NOT FOUND"))))</f>
        <v>4281585.8699999992</v>
      </c>
      <c r="N398" s="562">
        <f t="shared" si="63"/>
        <v>0</v>
      </c>
      <c r="O398" s="546" t="s">
        <v>1316</v>
      </c>
      <c r="P398" s="546"/>
    </row>
    <row r="399" spans="1:16" ht="12.75" customHeight="1" x14ac:dyDescent="0.3">
      <c r="A399" s="448" t="s">
        <v>916</v>
      </c>
      <c r="B399" s="560">
        <v>5521</v>
      </c>
      <c r="C399" s="303" t="s">
        <v>1334</v>
      </c>
      <c r="D399" s="188">
        <f>SUMIFS('Mix Substation Location Summary'!$U$4:$U$1335,'Mix Substation Location Summary'!$B$4:$B$1335,'DS by Location'!$B399)</f>
        <v>0</v>
      </c>
      <c r="E399" s="188">
        <f>SUMIFS('Mix Substation Location Summary'!$Z$4:$Z$1335,'Mix Substation Location Summary'!$B$4:$B$1335,'DS by Location'!$B399)</f>
        <v>25088.46</v>
      </c>
      <c r="F399" s="188">
        <f>SUMIFS('Mix Substation Location Summary'!$AE$4:$AE$1335,'Mix Substation Location Summary'!$B$4:$B$1335,'DS by Location'!$B399)</f>
        <v>857256.99</v>
      </c>
      <c r="G399" s="561">
        <f t="shared" si="67"/>
        <v>882345.45</v>
      </c>
      <c r="H399" s="299">
        <f>IF($O399="ISO",D399,IF($O399="Non-Iso",0,IF($O399="Trans Line",SUMIF(#REF!,B399,#REF!),IF($O399="Mix",SUMIF('Mix Substation Location Summary'!$B$4:$B$1316,B399,'Mix Substation Location Summary'!$R$4:$R$1316),"NOT FOUND"))))</f>
        <v>0</v>
      </c>
      <c r="I399" s="299">
        <f>IF($O399="ISO",E399,IF($O399="Non-Iso",0,IF($O399="Trans Line",SUMIF(#REF!,B399,#REF!),IF($O399="Mix",SUMIF('Mix Substation Location Summary'!$B$4:$B$1316,B399,'Mix Substation Location Summary'!$W$4:$W$1316),"NOT FOUND"))))</f>
        <v>0</v>
      </c>
      <c r="J399" s="299">
        <f>IF($O399="ISO",F399,IF($O399="Non-Iso",0,IF($O399="Trans Line",SUMIF(#REF!,$B399,#REF!),IF($O399="Mix",SUMIF('Mix Substation Location Summary'!$B$4:$B$1316,$B399,'Mix Substation Location Summary'!$AB$4:$AB$1316),"NOT FOUND"))))</f>
        <v>0</v>
      </c>
      <c r="K399" s="299">
        <f>IF($O399="ISO",0,IF($O399="Non-Iso",D399,IF($O399="Trans Line",SUMIF(#REF!,$B399,#REF!),IF($O399="Mix",SUMIF('Mix Substation Location Summary'!$B$4:$B$1316,$B399,'Mix Substation Location Summary'!$S$4:$S$1316)+SUMIF('Mix Substation Location Summary'!$B$4:$B$1316,$B399,'Mix Substation Location Summary'!$S$4:$S$1316),"NOT FOUND"))))</f>
        <v>0</v>
      </c>
      <c r="L399" s="299">
        <f>IF($O399="ISO",0,IF($O399="Non-Iso",E399,IF($O399="Trans Line",SUMIF(#REF!,$B399,#REF!),IF($O399="Mix",SUMIF('Mix Substation Location Summary'!$B$4:$B$1316,$B399,'Mix Substation Location Summary'!$X$4:$X$1316)+SUMIF('Mix Substation Location Summary'!$B$4:$B$1316,$B399,'Mix Substation Location Summary'!$Y$4:$Y$1316),"NOT FOUND"))))</f>
        <v>25088.46</v>
      </c>
      <c r="M399" s="299">
        <f>IF($O399="ISO",0,IF($O399="Non-Iso",F399,IF($O399="Trans Line",SUMIF(#REF!,$B399,#REF!),IF($O399="Mix",SUMIF('Mix Substation Location Summary'!$B$4:$B$1316,$B399,'Mix Substation Location Summary'!$AC$4:$AC$1316)+SUMIF('Mix Substation Location Summary'!$B$4:$B$1316,$B399,'Mix Substation Location Summary'!$AD$4:$AD$1316),"NOT FOUND"))))</f>
        <v>857256.99</v>
      </c>
      <c r="N399" s="562">
        <f t="shared" si="63"/>
        <v>0</v>
      </c>
      <c r="O399" s="546" t="s">
        <v>1316</v>
      </c>
      <c r="P399" s="546"/>
    </row>
    <row r="400" spans="1:16" ht="12.75" customHeight="1" x14ac:dyDescent="0.3">
      <c r="A400" s="448" t="s">
        <v>460</v>
      </c>
      <c r="B400" s="560">
        <v>5522</v>
      </c>
      <c r="C400" s="303" t="s">
        <v>1334</v>
      </c>
      <c r="D400" s="188">
        <f>SUMIFS('Mix Substation Location Summary'!$U$4:$U$1335,'Mix Substation Location Summary'!$B$4:$B$1335,'DS by Location'!$B400)</f>
        <v>11913.320000000002</v>
      </c>
      <c r="E400" s="188">
        <f>SUMIFS('Mix Substation Location Summary'!$Z$4:$Z$1335,'Mix Substation Location Summary'!$B$4:$B$1335,'DS by Location'!$B400)</f>
        <v>455829.29</v>
      </c>
      <c r="F400" s="188">
        <f>SUMIFS('Mix Substation Location Summary'!$AE$4:$AE$1335,'Mix Substation Location Summary'!$B$4:$B$1335,'DS by Location'!$B400)</f>
        <v>7814233.7500000037</v>
      </c>
      <c r="G400" s="561">
        <f t="shared" si="67"/>
        <v>8281976.3600000041</v>
      </c>
      <c r="H400" s="299">
        <f>IF($O400="ISO",D400,IF($O400="Non-Iso",0,IF($O400="Trans Line",SUMIF(#REF!,B400,#REF!),IF($O400="Mix",SUMIF('Mix Substation Location Summary'!$B$4:$B$1316,B400,'Mix Substation Location Summary'!$R$4:$R$1316),"NOT FOUND"))))</f>
        <v>0</v>
      </c>
      <c r="I400" s="299">
        <f>IF($O400="ISO",E400,IF($O400="Non-Iso",0,IF($O400="Trans Line",SUMIF(#REF!,B400,#REF!),IF($O400="Mix",SUMIF('Mix Substation Location Summary'!$B$4:$B$1316,B400,'Mix Substation Location Summary'!$W$4:$W$1316),"NOT FOUND"))))</f>
        <v>0</v>
      </c>
      <c r="J400" s="299">
        <f>IF($O400="ISO",F400,IF($O400="Non-Iso",0,IF($O400="Trans Line",SUMIF(#REF!,$B400,#REF!),IF($O400="Mix",SUMIF('Mix Substation Location Summary'!$B$4:$B$1316,$B400,'Mix Substation Location Summary'!$AB$4:$AB$1316),"NOT FOUND"))))</f>
        <v>0</v>
      </c>
      <c r="K400" s="299">
        <f>IF($O400="ISO",0,IF($O400="Non-Iso",D400,IF($O400="Trans Line",SUMIF(#REF!,$B400,#REF!),IF($O400="Mix",SUMIF('Mix Substation Location Summary'!$B$4:$B$1316,$B400,'Mix Substation Location Summary'!$S$4:$S$1316)+SUMIF('Mix Substation Location Summary'!$B$4:$B$1316,$B400,'Mix Substation Location Summary'!$S$4:$S$1316),"NOT FOUND"))))</f>
        <v>11913.320000000002</v>
      </c>
      <c r="L400" s="299">
        <f>IF($O400="ISO",0,IF($O400="Non-Iso",E400,IF($O400="Trans Line",SUMIF(#REF!,$B400,#REF!),IF($O400="Mix",SUMIF('Mix Substation Location Summary'!$B$4:$B$1316,$B400,'Mix Substation Location Summary'!$X$4:$X$1316)+SUMIF('Mix Substation Location Summary'!$B$4:$B$1316,$B400,'Mix Substation Location Summary'!$Y$4:$Y$1316),"NOT FOUND"))))</f>
        <v>455829.29</v>
      </c>
      <c r="M400" s="299">
        <f>IF($O400="ISO",0,IF($O400="Non-Iso",F400,IF($O400="Trans Line",SUMIF(#REF!,$B400,#REF!),IF($O400="Mix",SUMIF('Mix Substation Location Summary'!$B$4:$B$1316,$B400,'Mix Substation Location Summary'!$AC$4:$AC$1316)+SUMIF('Mix Substation Location Summary'!$B$4:$B$1316,$B400,'Mix Substation Location Summary'!$AD$4:$AD$1316),"NOT FOUND"))))</f>
        <v>7814233.7500000037</v>
      </c>
      <c r="N400" s="562">
        <f t="shared" si="63"/>
        <v>0</v>
      </c>
      <c r="O400" s="546" t="s">
        <v>1316</v>
      </c>
      <c r="P400" s="546"/>
    </row>
    <row r="401" spans="1:16" ht="12.75" customHeight="1" x14ac:dyDescent="0.3">
      <c r="A401" s="448" t="s">
        <v>917</v>
      </c>
      <c r="B401" s="560">
        <v>5523</v>
      </c>
      <c r="C401" s="303" t="s">
        <v>1334</v>
      </c>
      <c r="D401" s="188">
        <f>SUMIFS('Mix Substation Location Summary'!$U$4:$U$1335,'Mix Substation Location Summary'!$B$4:$B$1335,'DS by Location'!$B401)</f>
        <v>0</v>
      </c>
      <c r="E401" s="188">
        <f>SUMIFS('Mix Substation Location Summary'!$Z$4:$Z$1335,'Mix Substation Location Summary'!$B$4:$B$1335,'DS by Location'!$B401)</f>
        <v>96567.06</v>
      </c>
      <c r="F401" s="188">
        <f>SUMIFS('Mix Substation Location Summary'!$AE$4:$AE$1335,'Mix Substation Location Summary'!$B$4:$B$1335,'DS by Location'!$B401)</f>
        <v>955538.12</v>
      </c>
      <c r="G401" s="561">
        <f t="shared" si="67"/>
        <v>1052105.18</v>
      </c>
      <c r="H401" s="299">
        <f>IF($O401="ISO",D401,IF($O401="Non-Iso",0,IF($O401="Trans Line",SUMIF(#REF!,B401,#REF!),IF($O401="Mix",SUMIF('Mix Substation Location Summary'!$B$4:$B$1316,B401,'Mix Substation Location Summary'!$R$4:$R$1316),"NOT FOUND"))))</f>
        <v>0</v>
      </c>
      <c r="I401" s="299">
        <f>IF($O401="ISO",E401,IF($O401="Non-Iso",0,IF($O401="Trans Line",SUMIF(#REF!,B401,#REF!),IF($O401="Mix",SUMIF('Mix Substation Location Summary'!$B$4:$B$1316,B401,'Mix Substation Location Summary'!$W$4:$W$1316),"NOT FOUND"))))</f>
        <v>0</v>
      </c>
      <c r="J401" s="299">
        <f>IF($O401="ISO",F401,IF($O401="Non-Iso",0,IF($O401="Trans Line",SUMIF(#REF!,$B401,#REF!),IF($O401="Mix",SUMIF('Mix Substation Location Summary'!$B$4:$B$1316,$B401,'Mix Substation Location Summary'!$AB$4:$AB$1316),"NOT FOUND"))))</f>
        <v>0</v>
      </c>
      <c r="K401" s="299">
        <f>IF($O401="ISO",0,IF($O401="Non-Iso",D401,IF($O401="Trans Line",SUMIF(#REF!,$B401,#REF!),IF($O401="Mix",SUMIF('Mix Substation Location Summary'!$B$4:$B$1316,$B401,'Mix Substation Location Summary'!$S$4:$S$1316)+SUMIF('Mix Substation Location Summary'!$B$4:$B$1316,$B401,'Mix Substation Location Summary'!$S$4:$S$1316),"NOT FOUND"))))</f>
        <v>0</v>
      </c>
      <c r="L401" s="299">
        <f>IF($O401="ISO",0,IF($O401="Non-Iso",E401,IF($O401="Trans Line",SUMIF(#REF!,$B401,#REF!),IF($O401="Mix",SUMIF('Mix Substation Location Summary'!$B$4:$B$1316,$B401,'Mix Substation Location Summary'!$X$4:$X$1316)+SUMIF('Mix Substation Location Summary'!$B$4:$B$1316,$B401,'Mix Substation Location Summary'!$Y$4:$Y$1316),"NOT FOUND"))))</f>
        <v>96567.06</v>
      </c>
      <c r="M401" s="299">
        <f>IF($O401="ISO",0,IF($O401="Non-Iso",F401,IF($O401="Trans Line",SUMIF(#REF!,$B401,#REF!),IF($O401="Mix",SUMIF('Mix Substation Location Summary'!$B$4:$B$1316,$B401,'Mix Substation Location Summary'!$AC$4:$AC$1316)+SUMIF('Mix Substation Location Summary'!$B$4:$B$1316,$B401,'Mix Substation Location Summary'!$AD$4:$AD$1316),"NOT FOUND"))))</f>
        <v>955538.12</v>
      </c>
      <c r="N401" s="562">
        <f t="shared" si="63"/>
        <v>0</v>
      </c>
      <c r="O401" s="546" t="s">
        <v>1316</v>
      </c>
      <c r="P401" s="546"/>
    </row>
    <row r="402" spans="1:16" x14ac:dyDescent="0.3">
      <c r="A402" s="448" t="s">
        <v>918</v>
      </c>
      <c r="B402" s="560">
        <v>5524</v>
      </c>
      <c r="C402" s="303" t="s">
        <v>1333</v>
      </c>
      <c r="D402" s="188">
        <f>SUMIFS('Mix Substation Location Summary'!$U$4:$U$1335,'Mix Substation Location Summary'!$B$4:$B$1335,'DS by Location'!$B402)</f>
        <v>5859.13</v>
      </c>
      <c r="E402" s="188">
        <f>SUMIFS('Mix Substation Location Summary'!$Z$4:$Z$1335,'Mix Substation Location Summary'!$B$4:$B$1335,'DS by Location'!$B402)</f>
        <v>186352.46999999997</v>
      </c>
      <c r="F402" s="188">
        <f>SUMIFS('Mix Substation Location Summary'!$AE$4:$AE$1335,'Mix Substation Location Summary'!$B$4:$B$1335,'DS by Location'!$B402)</f>
        <v>1185943.31</v>
      </c>
      <c r="G402" s="561">
        <f t="shared" si="67"/>
        <v>1378154.9100000001</v>
      </c>
      <c r="H402" s="299">
        <f>IF($O402="ISO",D402,IF($O402="Non-Iso",0,IF($O402="Trans Line",SUMIF(#REF!,B402,#REF!),IF($O402="Mix",SUMIF('Mix Substation Location Summary'!$B$4:$B$1316,B402,'Mix Substation Location Summary'!$R$4:$R$1316),"NOT FOUND"))))</f>
        <v>0</v>
      </c>
      <c r="I402" s="299">
        <f>IF($O402="ISO",E402,IF($O402="Non-Iso",0,IF($O402="Trans Line",SUMIF(#REF!,B402,#REF!),IF($O402="Mix",SUMIF('Mix Substation Location Summary'!$B$4:$B$1316,B402,'Mix Substation Location Summary'!$W$4:$W$1316),"NOT FOUND"))))</f>
        <v>0</v>
      </c>
      <c r="J402" s="299">
        <f>IF($O402="ISO",F402,IF($O402="Non-Iso",0,IF($O402="Trans Line",SUMIF(#REF!,$B402,#REF!),IF($O402="Mix",SUMIF('Mix Substation Location Summary'!$B$4:$B$1316,$B402,'Mix Substation Location Summary'!$AB$4:$AB$1316),"NOT FOUND"))))</f>
        <v>0</v>
      </c>
      <c r="K402" s="299">
        <f>IF($O402="ISO",0,IF($O402="Non-Iso",D402,IF($O402="Trans Line",SUMIF(#REF!,$B402,#REF!),IF($O402="Mix",SUMIF('Mix Substation Location Summary'!$B$4:$B$1316,$B402,'Mix Substation Location Summary'!$S$4:$S$1316)+SUMIF('Mix Substation Location Summary'!$B$4:$B$1316,$B402,'Mix Substation Location Summary'!$S$4:$S$1316),"NOT FOUND"))))</f>
        <v>5859.13</v>
      </c>
      <c r="L402" s="299">
        <f>IF($O402="ISO",0,IF($O402="Non-Iso",E402,IF($O402="Trans Line",SUMIF(#REF!,$B402,#REF!),IF($O402="Mix",SUMIF('Mix Substation Location Summary'!$B$4:$B$1316,$B402,'Mix Substation Location Summary'!$X$4:$X$1316)+SUMIF('Mix Substation Location Summary'!$B$4:$B$1316,$B402,'Mix Substation Location Summary'!$Y$4:$Y$1316),"NOT FOUND"))))</f>
        <v>186352.46999999997</v>
      </c>
      <c r="M402" s="299">
        <f>IF($O402="ISO",0,IF($O402="Non-Iso",F402,IF($O402="Trans Line",SUMIF(#REF!,$B402,#REF!),IF($O402="Mix",SUMIF('Mix Substation Location Summary'!$B$4:$B$1316,$B402,'Mix Substation Location Summary'!$AC$4:$AC$1316)+SUMIF('Mix Substation Location Summary'!$B$4:$B$1316,$B402,'Mix Substation Location Summary'!$AD$4:$AD$1316),"NOT FOUND"))))</f>
        <v>1185943.31</v>
      </c>
      <c r="N402" s="562">
        <f t="shared" si="63"/>
        <v>0</v>
      </c>
      <c r="O402" s="546" t="s">
        <v>1316</v>
      </c>
      <c r="P402" s="546"/>
    </row>
    <row r="403" spans="1:16" x14ac:dyDescent="0.3">
      <c r="A403" s="448" t="s">
        <v>919</v>
      </c>
      <c r="B403" s="560">
        <v>5525</v>
      </c>
      <c r="C403" s="303" t="s">
        <v>1334</v>
      </c>
      <c r="D403" s="188">
        <f>SUMIFS('Mix Substation Location Summary'!$U$4:$U$1335,'Mix Substation Location Summary'!$B$4:$B$1335,'DS by Location'!$B403)</f>
        <v>389360.72</v>
      </c>
      <c r="E403" s="188">
        <f>SUMIFS('Mix Substation Location Summary'!$Z$4:$Z$1335,'Mix Substation Location Summary'!$B$4:$B$1335,'DS by Location'!$B403)</f>
        <v>866592.23</v>
      </c>
      <c r="F403" s="188">
        <f>SUMIFS('Mix Substation Location Summary'!$AE$4:$AE$1335,'Mix Substation Location Summary'!$B$4:$B$1335,'DS by Location'!$B403)</f>
        <v>4797861.5299999993</v>
      </c>
      <c r="G403" s="561">
        <f t="shared" si="67"/>
        <v>6053814.4799999995</v>
      </c>
      <c r="H403" s="299">
        <f>IF($O403="ISO",D403,IF($O403="Non-Iso",0,IF($O403="Trans Line",SUMIF(#REF!,B403,#REF!),IF($O403="Mix",SUMIF('Mix Substation Location Summary'!$B$4:$B$1316,B403,'Mix Substation Location Summary'!$R$4:$R$1316),"NOT FOUND"))))</f>
        <v>0</v>
      </c>
      <c r="I403" s="299">
        <f>IF($O403="ISO",E403,IF($O403="Non-Iso",0,IF($O403="Trans Line",SUMIF(#REF!,B403,#REF!),IF($O403="Mix",SUMIF('Mix Substation Location Summary'!$B$4:$B$1316,B403,'Mix Substation Location Summary'!$W$4:$W$1316),"NOT FOUND"))))</f>
        <v>0</v>
      </c>
      <c r="J403" s="299">
        <f>IF($O403="ISO",F403,IF($O403="Non-Iso",0,IF($O403="Trans Line",SUMIF(#REF!,$B403,#REF!),IF($O403="Mix",SUMIF('Mix Substation Location Summary'!$B$4:$B$1316,$B403,'Mix Substation Location Summary'!$AB$4:$AB$1316),"NOT FOUND"))))</f>
        <v>0</v>
      </c>
      <c r="K403" s="299">
        <f>IF($O403="ISO",0,IF($O403="Non-Iso",D403,IF($O403="Trans Line",SUMIF(#REF!,$B403,#REF!),IF($O403="Mix",SUMIF('Mix Substation Location Summary'!$B$4:$B$1316,$B403,'Mix Substation Location Summary'!$S$4:$S$1316)+SUMIF('Mix Substation Location Summary'!$B$4:$B$1316,$B403,'Mix Substation Location Summary'!$S$4:$S$1316),"NOT FOUND"))))</f>
        <v>389360.72</v>
      </c>
      <c r="L403" s="299">
        <f>IF($O403="ISO",0,IF($O403="Non-Iso",E403,IF($O403="Trans Line",SUMIF(#REF!,$B403,#REF!),IF($O403="Mix",SUMIF('Mix Substation Location Summary'!$B$4:$B$1316,$B403,'Mix Substation Location Summary'!$X$4:$X$1316)+SUMIF('Mix Substation Location Summary'!$B$4:$B$1316,$B403,'Mix Substation Location Summary'!$Y$4:$Y$1316),"NOT FOUND"))))</f>
        <v>866592.23</v>
      </c>
      <c r="M403" s="299">
        <f>IF($O403="ISO",0,IF($O403="Non-Iso",F403,IF($O403="Trans Line",SUMIF(#REF!,$B403,#REF!),IF($O403="Mix",SUMIF('Mix Substation Location Summary'!$B$4:$B$1316,$B403,'Mix Substation Location Summary'!$AC$4:$AC$1316)+SUMIF('Mix Substation Location Summary'!$B$4:$B$1316,$B403,'Mix Substation Location Summary'!$AD$4:$AD$1316),"NOT FOUND"))))</f>
        <v>4797861.5299999993</v>
      </c>
      <c r="N403" s="562">
        <f t="shared" si="63"/>
        <v>0</v>
      </c>
      <c r="O403" s="546" t="s">
        <v>1316</v>
      </c>
      <c r="P403" s="546"/>
    </row>
    <row r="404" spans="1:16" x14ac:dyDescent="0.3">
      <c r="A404" s="448" t="s">
        <v>920</v>
      </c>
      <c r="B404" s="560">
        <v>5526</v>
      </c>
      <c r="C404" s="303" t="s">
        <v>1334</v>
      </c>
      <c r="D404" s="188">
        <f>SUMIFS('Mix Substation Location Summary'!$U$4:$U$1335,'Mix Substation Location Summary'!$B$4:$B$1335,'DS by Location'!$B404)</f>
        <v>18795.05</v>
      </c>
      <c r="E404" s="188">
        <f>SUMIFS('Mix Substation Location Summary'!$Z$4:$Z$1335,'Mix Substation Location Summary'!$B$4:$B$1335,'DS by Location'!$B404)</f>
        <v>148863.33000000002</v>
      </c>
      <c r="F404" s="188">
        <f>SUMIFS('Mix Substation Location Summary'!$AE$4:$AE$1335,'Mix Substation Location Summary'!$B$4:$B$1335,'DS by Location'!$B404)</f>
        <v>1893902.8299999994</v>
      </c>
      <c r="G404" s="561">
        <f t="shared" si="67"/>
        <v>2061561.2099999995</v>
      </c>
      <c r="H404" s="299">
        <f>IF($O404="ISO",D404,IF($O404="Non-Iso",0,IF($O404="Trans Line",SUMIF(#REF!,B404,#REF!),IF($O404="Mix",SUMIF('Mix Substation Location Summary'!$B$4:$B$1316,B404,'Mix Substation Location Summary'!$R$4:$R$1316),"NOT FOUND"))))</f>
        <v>0</v>
      </c>
      <c r="I404" s="299">
        <f>IF($O404="ISO",E404,IF($O404="Non-Iso",0,IF($O404="Trans Line",SUMIF(#REF!,B404,#REF!),IF($O404="Mix",SUMIF('Mix Substation Location Summary'!$B$4:$B$1316,B404,'Mix Substation Location Summary'!$W$4:$W$1316),"NOT FOUND"))))</f>
        <v>0</v>
      </c>
      <c r="J404" s="299">
        <f>IF($O404="ISO",F404,IF($O404="Non-Iso",0,IF($O404="Trans Line",SUMIF(#REF!,$B404,#REF!),IF($O404="Mix",SUMIF('Mix Substation Location Summary'!$B$4:$B$1316,$B404,'Mix Substation Location Summary'!$AB$4:$AB$1316),"NOT FOUND"))))</f>
        <v>0</v>
      </c>
      <c r="K404" s="299">
        <f>IF($O404="ISO",0,IF($O404="Non-Iso",D404,IF($O404="Trans Line",SUMIF(#REF!,$B404,#REF!),IF($O404="Mix",SUMIF('Mix Substation Location Summary'!$B$4:$B$1316,$B404,'Mix Substation Location Summary'!$S$4:$S$1316)+SUMIF('Mix Substation Location Summary'!$B$4:$B$1316,$B404,'Mix Substation Location Summary'!$S$4:$S$1316),"NOT FOUND"))))</f>
        <v>18795.05</v>
      </c>
      <c r="L404" s="299">
        <f>IF($O404="ISO",0,IF($O404="Non-Iso",E404,IF($O404="Trans Line",SUMIF(#REF!,$B404,#REF!),IF($O404="Mix",SUMIF('Mix Substation Location Summary'!$B$4:$B$1316,$B404,'Mix Substation Location Summary'!$X$4:$X$1316)+SUMIF('Mix Substation Location Summary'!$B$4:$B$1316,$B404,'Mix Substation Location Summary'!$Y$4:$Y$1316),"NOT FOUND"))))</f>
        <v>148863.33000000002</v>
      </c>
      <c r="M404" s="299">
        <f>IF($O404="ISO",0,IF($O404="Non-Iso",F404,IF($O404="Trans Line",SUMIF(#REF!,$B404,#REF!),IF($O404="Mix",SUMIF('Mix Substation Location Summary'!$B$4:$B$1316,$B404,'Mix Substation Location Summary'!$AC$4:$AC$1316)+SUMIF('Mix Substation Location Summary'!$B$4:$B$1316,$B404,'Mix Substation Location Summary'!$AD$4:$AD$1316),"NOT FOUND"))))</f>
        <v>1893902.8299999994</v>
      </c>
      <c r="N404" s="562">
        <f t="shared" si="63"/>
        <v>0</v>
      </c>
      <c r="O404" s="546" t="s">
        <v>1316</v>
      </c>
      <c r="P404" s="546"/>
    </row>
    <row r="405" spans="1:16" ht="12.75" customHeight="1" x14ac:dyDescent="0.3">
      <c r="A405" s="448" t="s">
        <v>921</v>
      </c>
      <c r="B405" s="560">
        <v>5527</v>
      </c>
      <c r="C405" s="303" t="s">
        <v>1333</v>
      </c>
      <c r="D405" s="188">
        <f>SUMIFS('Mix Substation Location Summary'!$U$4:$U$1335,'Mix Substation Location Summary'!$B$4:$B$1335,'DS by Location'!$B405)</f>
        <v>7735.3</v>
      </c>
      <c r="E405" s="188">
        <f>SUMIFS('Mix Substation Location Summary'!$Z$4:$Z$1335,'Mix Substation Location Summary'!$B$4:$B$1335,'DS by Location'!$B405)</f>
        <v>379500.44</v>
      </c>
      <c r="F405" s="188">
        <f>SUMIFS('Mix Substation Location Summary'!$AE$4:$AE$1335,'Mix Substation Location Summary'!$B$4:$B$1335,'DS by Location'!$B405)</f>
        <v>1423658.8500000006</v>
      </c>
      <c r="G405" s="561">
        <f t="shared" si="67"/>
        <v>1810894.5900000005</v>
      </c>
      <c r="H405" s="299">
        <f>IF($O405="ISO",D405,IF($O405="Non-Iso",0,IF($O405="Trans Line",SUMIF(#REF!,B405,#REF!),IF($O405="Mix",SUMIF('Mix Substation Location Summary'!$B$4:$B$1316,B405,'Mix Substation Location Summary'!$R$4:$R$1316),"NOT FOUND"))))</f>
        <v>0</v>
      </c>
      <c r="I405" s="299">
        <f>IF($O405="ISO",E405,IF($O405="Non-Iso",0,IF($O405="Trans Line",SUMIF(#REF!,B405,#REF!),IF($O405="Mix",SUMIF('Mix Substation Location Summary'!$B$4:$B$1316,B405,'Mix Substation Location Summary'!$W$4:$W$1316),"NOT FOUND"))))</f>
        <v>0</v>
      </c>
      <c r="J405" s="299">
        <f>IF($O405="ISO",F405,IF($O405="Non-Iso",0,IF($O405="Trans Line",SUMIF(#REF!,$B405,#REF!),IF($O405="Mix",SUMIF('Mix Substation Location Summary'!$B$4:$B$1316,$B405,'Mix Substation Location Summary'!$AB$4:$AB$1316),"NOT FOUND"))))</f>
        <v>0</v>
      </c>
      <c r="K405" s="299">
        <f>IF($O405="ISO",0,IF($O405="Non-Iso",D405,IF($O405="Trans Line",SUMIF(#REF!,$B405,#REF!),IF($O405="Mix",SUMIF('Mix Substation Location Summary'!$B$4:$B$1316,$B405,'Mix Substation Location Summary'!$S$4:$S$1316)+SUMIF('Mix Substation Location Summary'!$B$4:$B$1316,$B405,'Mix Substation Location Summary'!$S$4:$S$1316),"NOT FOUND"))))</f>
        <v>7735.3</v>
      </c>
      <c r="L405" s="299">
        <f>IF($O405="ISO",0,IF($O405="Non-Iso",E405,IF($O405="Trans Line",SUMIF(#REF!,$B405,#REF!),IF($O405="Mix",SUMIF('Mix Substation Location Summary'!$B$4:$B$1316,$B405,'Mix Substation Location Summary'!$X$4:$X$1316)+SUMIF('Mix Substation Location Summary'!$B$4:$B$1316,$B405,'Mix Substation Location Summary'!$Y$4:$Y$1316),"NOT FOUND"))))</f>
        <v>379500.44</v>
      </c>
      <c r="M405" s="299">
        <f>IF($O405="ISO",0,IF($O405="Non-Iso",F405,IF($O405="Trans Line",SUMIF(#REF!,$B405,#REF!),IF($O405="Mix",SUMIF('Mix Substation Location Summary'!$B$4:$B$1316,$B405,'Mix Substation Location Summary'!$AC$4:$AC$1316)+SUMIF('Mix Substation Location Summary'!$B$4:$B$1316,$B405,'Mix Substation Location Summary'!$AD$4:$AD$1316),"NOT FOUND"))))</f>
        <v>1423658.8500000006</v>
      </c>
      <c r="N405" s="562">
        <f t="shared" si="63"/>
        <v>0</v>
      </c>
      <c r="O405" s="546" t="s">
        <v>1316</v>
      </c>
      <c r="P405" s="546"/>
    </row>
    <row r="406" spans="1:16" x14ac:dyDescent="0.3">
      <c r="A406" s="448" t="s">
        <v>922</v>
      </c>
      <c r="B406" s="560">
        <v>5528</v>
      </c>
      <c r="C406" s="303" t="s">
        <v>1333</v>
      </c>
      <c r="D406" s="188">
        <f>SUMIFS('Mix Substation Location Summary'!$U$4:$U$1335,'Mix Substation Location Summary'!$B$4:$B$1335,'DS by Location'!$B406)</f>
        <v>1727.47</v>
      </c>
      <c r="E406" s="188">
        <f>SUMIFS('Mix Substation Location Summary'!$Z$4:$Z$1335,'Mix Substation Location Summary'!$B$4:$B$1335,'DS by Location'!$B406)</f>
        <v>132588.33000000002</v>
      </c>
      <c r="F406" s="188">
        <f>SUMIFS('Mix Substation Location Summary'!$AE$4:$AE$1335,'Mix Substation Location Summary'!$B$4:$B$1335,'DS by Location'!$B406)</f>
        <v>1154257.2500000002</v>
      </c>
      <c r="G406" s="561">
        <f t="shared" si="67"/>
        <v>1288573.0500000003</v>
      </c>
      <c r="H406" s="299">
        <f>IF($O406="ISO",D406,IF($O406="Non-Iso",0,IF($O406="Trans Line",SUMIF(#REF!,B406,#REF!),IF($O406="Mix",SUMIF('Mix Substation Location Summary'!$B$4:$B$1316,B406,'Mix Substation Location Summary'!$R$4:$R$1316),"NOT FOUND"))))</f>
        <v>0</v>
      </c>
      <c r="I406" s="299">
        <f>IF($O406="ISO",E406,IF($O406="Non-Iso",0,IF($O406="Trans Line",SUMIF(#REF!,B406,#REF!),IF($O406="Mix",SUMIF('Mix Substation Location Summary'!$B$4:$B$1316,B406,'Mix Substation Location Summary'!$W$4:$W$1316),"NOT FOUND"))))</f>
        <v>0</v>
      </c>
      <c r="J406" s="299">
        <f>IF($O406="ISO",F406,IF($O406="Non-Iso",0,IF($O406="Trans Line",SUMIF(#REF!,$B406,#REF!),IF($O406="Mix",SUMIF('Mix Substation Location Summary'!$B$4:$B$1316,$B406,'Mix Substation Location Summary'!$AB$4:$AB$1316),"NOT FOUND"))))</f>
        <v>0</v>
      </c>
      <c r="K406" s="299">
        <f>IF($O406="ISO",0,IF($O406="Non-Iso",D406,IF($O406="Trans Line",SUMIF(#REF!,$B406,#REF!),IF($O406="Mix",SUMIF('Mix Substation Location Summary'!$B$4:$B$1316,$B406,'Mix Substation Location Summary'!$S$4:$S$1316)+SUMIF('Mix Substation Location Summary'!$B$4:$B$1316,$B406,'Mix Substation Location Summary'!$S$4:$S$1316),"NOT FOUND"))))</f>
        <v>1727.47</v>
      </c>
      <c r="L406" s="299">
        <f>IF($O406="ISO",0,IF($O406="Non-Iso",E406,IF($O406="Trans Line",SUMIF(#REF!,$B406,#REF!),IF($O406="Mix",SUMIF('Mix Substation Location Summary'!$B$4:$B$1316,$B406,'Mix Substation Location Summary'!$X$4:$X$1316)+SUMIF('Mix Substation Location Summary'!$B$4:$B$1316,$B406,'Mix Substation Location Summary'!$Y$4:$Y$1316),"NOT FOUND"))))</f>
        <v>132588.33000000002</v>
      </c>
      <c r="M406" s="299">
        <f>IF($O406="ISO",0,IF($O406="Non-Iso",F406,IF($O406="Trans Line",SUMIF(#REF!,$B406,#REF!),IF($O406="Mix",SUMIF('Mix Substation Location Summary'!$B$4:$B$1316,$B406,'Mix Substation Location Summary'!$AC$4:$AC$1316)+SUMIF('Mix Substation Location Summary'!$B$4:$B$1316,$B406,'Mix Substation Location Summary'!$AD$4:$AD$1316),"NOT FOUND"))))</f>
        <v>1154257.2500000002</v>
      </c>
      <c r="N406" s="562">
        <f t="shared" si="63"/>
        <v>0</v>
      </c>
      <c r="O406" s="546" t="s">
        <v>1316</v>
      </c>
      <c r="P406" s="546"/>
    </row>
    <row r="407" spans="1:16" x14ac:dyDescent="0.3">
      <c r="A407" s="448" t="s">
        <v>923</v>
      </c>
      <c r="B407" s="560">
        <v>5529</v>
      </c>
      <c r="C407" s="303" t="s">
        <v>1333</v>
      </c>
      <c r="D407" s="188">
        <f>SUMIFS('Mix Substation Location Summary'!$U$4:$U$1335,'Mix Substation Location Summary'!$B$4:$B$1335,'DS by Location'!$B407)</f>
        <v>0</v>
      </c>
      <c r="E407" s="188">
        <f>SUMIFS('Mix Substation Location Summary'!$Z$4:$Z$1335,'Mix Substation Location Summary'!$B$4:$B$1335,'DS by Location'!$B407)</f>
        <v>13026.140000000001</v>
      </c>
      <c r="F407" s="188">
        <f>SUMIFS('Mix Substation Location Summary'!$AE$4:$AE$1335,'Mix Substation Location Summary'!$B$4:$B$1335,'DS by Location'!$B407)</f>
        <v>0</v>
      </c>
      <c r="G407" s="561">
        <f t="shared" si="67"/>
        <v>13026.140000000001</v>
      </c>
      <c r="H407" s="299">
        <f>IF($O407="ISO",D407,IF($O407="Non-Iso",0,IF($O407="Trans Line",SUMIF(#REF!,B407,#REF!),IF($O407="Mix",SUMIF('Mix Substation Location Summary'!$B$4:$B$1316,B407,'Mix Substation Location Summary'!$R$4:$R$1316),"NOT FOUND"))))</f>
        <v>0</v>
      </c>
      <c r="I407" s="299">
        <f>IF($O407="ISO",E407,IF($O407="Non-Iso",0,IF($O407="Trans Line",SUMIF(#REF!,B407,#REF!),IF($O407="Mix",SUMIF('Mix Substation Location Summary'!$B$4:$B$1316,B407,'Mix Substation Location Summary'!$W$4:$W$1316),"NOT FOUND"))))</f>
        <v>0</v>
      </c>
      <c r="J407" s="299">
        <f>IF($O407="ISO",F407,IF($O407="Non-Iso",0,IF($O407="Trans Line",SUMIF(#REF!,$B407,#REF!),IF($O407="Mix",SUMIF('Mix Substation Location Summary'!$B$4:$B$1316,$B407,'Mix Substation Location Summary'!$AB$4:$AB$1316),"NOT FOUND"))))</f>
        <v>0</v>
      </c>
      <c r="K407" s="299">
        <f>IF($O407="ISO",0,IF($O407="Non-Iso",D407,IF($O407="Trans Line",SUMIF(#REF!,$B407,#REF!),IF($O407="Mix",SUMIF('Mix Substation Location Summary'!$B$4:$B$1316,$B407,'Mix Substation Location Summary'!$S$4:$S$1316)+SUMIF('Mix Substation Location Summary'!$B$4:$B$1316,$B407,'Mix Substation Location Summary'!$S$4:$S$1316),"NOT FOUND"))))</f>
        <v>0</v>
      </c>
      <c r="L407" s="299">
        <f>IF($O407="ISO",0,IF($O407="Non-Iso",E407,IF($O407="Trans Line",SUMIF(#REF!,$B407,#REF!),IF($O407="Mix",SUMIF('Mix Substation Location Summary'!$B$4:$B$1316,$B407,'Mix Substation Location Summary'!$X$4:$X$1316)+SUMIF('Mix Substation Location Summary'!$B$4:$B$1316,$B407,'Mix Substation Location Summary'!$Y$4:$Y$1316),"NOT FOUND"))))</f>
        <v>13026.140000000001</v>
      </c>
      <c r="M407" s="299">
        <f>IF($O407="ISO",0,IF($O407="Non-Iso",F407,IF($O407="Trans Line",SUMIF(#REF!,$B407,#REF!),IF($O407="Mix",SUMIF('Mix Substation Location Summary'!$B$4:$B$1316,$B407,'Mix Substation Location Summary'!$AC$4:$AC$1316)+SUMIF('Mix Substation Location Summary'!$B$4:$B$1316,$B407,'Mix Substation Location Summary'!$AD$4:$AD$1316),"NOT FOUND"))))</f>
        <v>0</v>
      </c>
      <c r="N407" s="562">
        <f t="shared" si="63"/>
        <v>0</v>
      </c>
      <c r="O407" s="546" t="s">
        <v>1316</v>
      </c>
      <c r="P407" s="546"/>
    </row>
    <row r="408" spans="1:16" ht="12.75" customHeight="1" x14ac:dyDescent="0.3">
      <c r="A408" s="448" t="s">
        <v>461</v>
      </c>
      <c r="B408" s="560">
        <v>5530</v>
      </c>
      <c r="C408" s="303" t="s">
        <v>1334</v>
      </c>
      <c r="D408" s="188">
        <f>SUMIFS('Mix Substation Location Summary'!$U$4:$U$1335,'Mix Substation Location Summary'!$B$4:$B$1335,'DS by Location'!$B408)</f>
        <v>959.21</v>
      </c>
      <c r="E408" s="188">
        <f>SUMIFS('Mix Substation Location Summary'!$Z$4:$Z$1335,'Mix Substation Location Summary'!$B$4:$B$1335,'DS by Location'!$B408)</f>
        <v>54862.8</v>
      </c>
      <c r="F408" s="188">
        <f>SUMIFS('Mix Substation Location Summary'!$AE$4:$AE$1335,'Mix Substation Location Summary'!$B$4:$B$1335,'DS by Location'!$B408)</f>
        <v>1020236.3900000001</v>
      </c>
      <c r="G408" s="561">
        <f t="shared" si="67"/>
        <v>1076058.4000000001</v>
      </c>
      <c r="H408" s="299">
        <f>IF($O408="ISO",D408,IF($O408="Non-Iso",0,IF($O408="Trans Line",SUMIF(#REF!,B408,#REF!),IF($O408="Mix",SUMIF('Mix Substation Location Summary'!$B$4:$B$1316,B408,'Mix Substation Location Summary'!$R$4:$R$1316),"NOT FOUND"))))</f>
        <v>0</v>
      </c>
      <c r="I408" s="299">
        <f>IF($O408="ISO",E408,IF($O408="Non-Iso",0,IF($O408="Trans Line",SUMIF(#REF!,B408,#REF!),IF($O408="Mix",SUMIF('Mix Substation Location Summary'!$B$4:$B$1316,B408,'Mix Substation Location Summary'!$W$4:$W$1316),"NOT FOUND"))))</f>
        <v>0</v>
      </c>
      <c r="J408" s="299">
        <f>IF($O408="ISO",F408,IF($O408="Non-Iso",0,IF($O408="Trans Line",SUMIF(#REF!,$B408,#REF!),IF($O408="Mix",SUMIF('Mix Substation Location Summary'!$B$4:$B$1316,$B408,'Mix Substation Location Summary'!$AB$4:$AB$1316),"NOT FOUND"))))</f>
        <v>0</v>
      </c>
      <c r="K408" s="299">
        <f>IF($O408="ISO",0,IF($O408="Non-Iso",D408,IF($O408="Trans Line",SUMIF(#REF!,$B408,#REF!),IF($O408="Mix",SUMIF('Mix Substation Location Summary'!$B$4:$B$1316,$B408,'Mix Substation Location Summary'!$S$4:$S$1316)+SUMIF('Mix Substation Location Summary'!$B$4:$B$1316,$B408,'Mix Substation Location Summary'!$S$4:$S$1316),"NOT FOUND"))))</f>
        <v>959.21</v>
      </c>
      <c r="L408" s="299">
        <f>IF($O408="ISO",0,IF($O408="Non-Iso",E408,IF($O408="Trans Line",SUMIF(#REF!,$B408,#REF!),IF($O408="Mix",SUMIF('Mix Substation Location Summary'!$B$4:$B$1316,$B408,'Mix Substation Location Summary'!$X$4:$X$1316)+SUMIF('Mix Substation Location Summary'!$B$4:$B$1316,$B408,'Mix Substation Location Summary'!$Y$4:$Y$1316),"NOT FOUND"))))</f>
        <v>54862.8</v>
      </c>
      <c r="M408" s="299">
        <f>IF($O408="ISO",0,IF($O408="Non-Iso",F408,IF($O408="Trans Line",SUMIF(#REF!,$B408,#REF!),IF($O408="Mix",SUMIF('Mix Substation Location Summary'!$B$4:$B$1316,$B408,'Mix Substation Location Summary'!$AC$4:$AC$1316)+SUMIF('Mix Substation Location Summary'!$B$4:$B$1316,$B408,'Mix Substation Location Summary'!$AD$4:$AD$1316),"NOT FOUND"))))</f>
        <v>1020236.3900000001</v>
      </c>
      <c r="N408" s="562">
        <f t="shared" si="63"/>
        <v>0</v>
      </c>
      <c r="O408" s="546" t="s">
        <v>1316</v>
      </c>
      <c r="P408" s="546"/>
    </row>
    <row r="409" spans="1:16" x14ac:dyDescent="0.3">
      <c r="A409" s="448" t="s">
        <v>924</v>
      </c>
      <c r="B409" s="560">
        <v>5531</v>
      </c>
      <c r="C409" s="303" t="s">
        <v>1334</v>
      </c>
      <c r="D409" s="188">
        <f>SUMIFS('Mix Substation Location Summary'!$U$4:$U$1335,'Mix Substation Location Summary'!$B$4:$B$1335,'DS by Location'!$B409)</f>
        <v>36966.57</v>
      </c>
      <c r="E409" s="188">
        <f>SUMIFS('Mix Substation Location Summary'!$Z$4:$Z$1335,'Mix Substation Location Summary'!$B$4:$B$1335,'DS by Location'!$B409)</f>
        <v>879242.66</v>
      </c>
      <c r="F409" s="188">
        <f>SUMIFS('Mix Substation Location Summary'!$AE$4:$AE$1335,'Mix Substation Location Summary'!$B$4:$B$1335,'DS by Location'!$B409)</f>
        <v>11197232.929999992</v>
      </c>
      <c r="G409" s="561">
        <f t="shared" si="67"/>
        <v>12113442.159999993</v>
      </c>
      <c r="H409" s="299">
        <f>IF($O409="ISO",D409,IF($O409="Non-Iso",0,IF($O409="Trans Line",SUMIF(#REF!,B409,#REF!),IF($O409="Mix",SUMIF('Mix Substation Location Summary'!$B$4:$B$1316,B409,'Mix Substation Location Summary'!$R$4:$R$1316),"NOT FOUND"))))</f>
        <v>0</v>
      </c>
      <c r="I409" s="299">
        <f>IF($O409="ISO",E409,IF($O409="Non-Iso",0,IF($O409="Trans Line",SUMIF(#REF!,B409,#REF!),IF($O409="Mix",SUMIF('Mix Substation Location Summary'!$B$4:$B$1316,B409,'Mix Substation Location Summary'!$W$4:$W$1316),"NOT FOUND"))))</f>
        <v>0</v>
      </c>
      <c r="J409" s="299">
        <f>IF($O409="ISO",F409,IF($O409="Non-Iso",0,IF($O409="Trans Line",SUMIF(#REF!,$B409,#REF!),IF($O409="Mix",SUMIF('Mix Substation Location Summary'!$B$4:$B$1316,$B409,'Mix Substation Location Summary'!$AB$4:$AB$1316),"NOT FOUND"))))</f>
        <v>0</v>
      </c>
      <c r="K409" s="299">
        <f>IF($O409="ISO",0,IF($O409="Non-Iso",D409,IF($O409="Trans Line",SUMIF(#REF!,$B409,#REF!),IF($O409="Mix",SUMIF('Mix Substation Location Summary'!$B$4:$B$1316,$B409,'Mix Substation Location Summary'!$S$4:$S$1316)+SUMIF('Mix Substation Location Summary'!$B$4:$B$1316,$B409,'Mix Substation Location Summary'!$S$4:$S$1316),"NOT FOUND"))))</f>
        <v>36966.57</v>
      </c>
      <c r="L409" s="299">
        <f>IF($O409="ISO",0,IF($O409="Non-Iso",E409,IF($O409="Trans Line",SUMIF(#REF!,$B409,#REF!),IF($O409="Mix",SUMIF('Mix Substation Location Summary'!$B$4:$B$1316,$B409,'Mix Substation Location Summary'!$X$4:$X$1316)+SUMIF('Mix Substation Location Summary'!$B$4:$B$1316,$B409,'Mix Substation Location Summary'!$Y$4:$Y$1316),"NOT FOUND"))))</f>
        <v>879242.66</v>
      </c>
      <c r="M409" s="299">
        <f>IF($O409="ISO",0,IF($O409="Non-Iso",F409,IF($O409="Trans Line",SUMIF(#REF!,$B409,#REF!),IF($O409="Mix",SUMIF('Mix Substation Location Summary'!$B$4:$B$1316,$B409,'Mix Substation Location Summary'!$AC$4:$AC$1316)+SUMIF('Mix Substation Location Summary'!$B$4:$B$1316,$B409,'Mix Substation Location Summary'!$AD$4:$AD$1316),"NOT FOUND"))))</f>
        <v>11197232.929999992</v>
      </c>
      <c r="N409" s="562">
        <f t="shared" si="63"/>
        <v>0</v>
      </c>
      <c r="O409" s="546" t="s">
        <v>1316</v>
      </c>
      <c r="P409" s="546"/>
    </row>
    <row r="410" spans="1:16" ht="12.75" customHeight="1" x14ac:dyDescent="0.3">
      <c r="A410" s="448" t="s">
        <v>925</v>
      </c>
      <c r="B410" s="560">
        <v>5532</v>
      </c>
      <c r="C410" s="303" t="s">
        <v>1334</v>
      </c>
      <c r="D410" s="188">
        <f>SUMIFS('Mix Substation Location Summary'!$U$4:$U$1335,'Mix Substation Location Summary'!$B$4:$B$1335,'DS by Location'!$B410)</f>
        <v>5325.34</v>
      </c>
      <c r="E410" s="188">
        <f>SUMIFS('Mix Substation Location Summary'!$Z$4:$Z$1335,'Mix Substation Location Summary'!$B$4:$B$1335,'DS by Location'!$B410)</f>
        <v>168627.66999999998</v>
      </c>
      <c r="F410" s="188">
        <f>SUMIFS('Mix Substation Location Summary'!$AE$4:$AE$1335,'Mix Substation Location Summary'!$B$4:$B$1335,'DS by Location'!$B410)</f>
        <v>9805466.8699999899</v>
      </c>
      <c r="G410" s="561">
        <f>SUM(D410:F410)</f>
        <v>9979419.8799999896</v>
      </c>
      <c r="H410" s="299">
        <f>IF($O410="ISO",D410,IF($O410="Non-Iso",0,IF($O410="Trans Line",SUMIF(#REF!,B410,#REF!),IF($O410="Mix",SUMIF('Mix Substation Location Summary'!$B$4:$B$1316,B410,'Mix Substation Location Summary'!$R$4:$R$1316),"NOT FOUND"))))</f>
        <v>0</v>
      </c>
      <c r="I410" s="299">
        <f>IF($O410="ISO",E410,IF($O410="Non-Iso",0,IF($O410="Trans Line",SUMIF(#REF!,B410,#REF!),IF($O410="Mix",SUMIF('Mix Substation Location Summary'!$B$4:$B$1316,B410,'Mix Substation Location Summary'!$W$4:$W$1316),"NOT FOUND"))))</f>
        <v>0</v>
      </c>
      <c r="J410" s="299">
        <f>IF($O410="ISO",F410,IF($O410="Non-Iso",0,IF($O410="Trans Line",SUMIF(#REF!,$B410,#REF!),IF($O410="Mix",SUMIF('Mix Substation Location Summary'!$B$4:$B$1316,$B410,'Mix Substation Location Summary'!$AB$4:$AB$1316),"NOT FOUND"))))</f>
        <v>0</v>
      </c>
      <c r="K410" s="299">
        <f>IF($O410="ISO",0,IF($O410="Non-Iso",D410,IF($O410="Trans Line",SUMIF(#REF!,$B410,#REF!),IF($O410="Mix",SUMIF('Mix Substation Location Summary'!$B$4:$B$1316,$B410,'Mix Substation Location Summary'!$S$4:$S$1316)+SUMIF('Mix Substation Location Summary'!$B$4:$B$1316,$B410,'Mix Substation Location Summary'!$S$4:$S$1316),"NOT FOUND"))))</f>
        <v>5325.34</v>
      </c>
      <c r="L410" s="299">
        <f>IF($O410="ISO",0,IF($O410="Non-Iso",E410,IF($O410="Trans Line",SUMIF(#REF!,$B410,#REF!),IF($O410="Mix",SUMIF('Mix Substation Location Summary'!$B$4:$B$1316,$B410,'Mix Substation Location Summary'!$X$4:$X$1316)+SUMIF('Mix Substation Location Summary'!$B$4:$B$1316,$B410,'Mix Substation Location Summary'!$Y$4:$Y$1316),"NOT FOUND"))))</f>
        <v>168627.66999999998</v>
      </c>
      <c r="M410" s="299">
        <f>IF($O410="ISO",0,IF($O410="Non-Iso",F410,IF($O410="Trans Line",SUMIF(#REF!,$B410,#REF!),IF($O410="Mix",SUMIF('Mix Substation Location Summary'!$B$4:$B$1316,$B410,'Mix Substation Location Summary'!$AC$4:$AC$1316)+SUMIF('Mix Substation Location Summary'!$B$4:$B$1316,$B410,'Mix Substation Location Summary'!$AD$4:$AD$1316),"NOT FOUND"))))</f>
        <v>9805466.8699999899</v>
      </c>
      <c r="N410" s="562">
        <f t="shared" si="63"/>
        <v>0</v>
      </c>
      <c r="O410" s="546" t="s">
        <v>1316</v>
      </c>
      <c r="P410" s="546"/>
    </row>
    <row r="411" spans="1:16" ht="12.75" customHeight="1" x14ac:dyDescent="0.3">
      <c r="A411" s="448" t="s">
        <v>2694</v>
      </c>
      <c r="B411" s="560">
        <v>5533</v>
      </c>
      <c r="C411" s="303" t="s">
        <v>1334</v>
      </c>
      <c r="D411" s="188">
        <f>SUMIFS('Mix Substation Location Summary'!$U$4:$U$1335,'Mix Substation Location Summary'!$B$4:$B$1335,'DS by Location'!$B411)</f>
        <v>0</v>
      </c>
      <c r="E411" s="188">
        <f>SUMIFS('Mix Substation Location Summary'!$Z$4:$Z$1335,'Mix Substation Location Summary'!$B$4:$B$1335,'DS by Location'!$B411)</f>
        <v>593261.99</v>
      </c>
      <c r="F411" s="188">
        <f>SUMIFS('Mix Substation Location Summary'!$AE$4:$AE$1335,'Mix Substation Location Summary'!$B$4:$B$1335,'DS by Location'!$B411)</f>
        <v>2782714.2399999993</v>
      </c>
      <c r="G411" s="561">
        <f t="shared" si="67"/>
        <v>3375976.2299999995</v>
      </c>
      <c r="H411" s="299">
        <f>IF($O411="ISO",D411,IF($O411="Non-Iso",0,IF($O411="Trans Line",SUMIF(#REF!,B411,#REF!),IF($O411="Mix",SUMIF('Mix Substation Location Summary'!$B$4:$B$1316,B411,'Mix Substation Location Summary'!$R$4:$R$1316),"NOT FOUND"))))</f>
        <v>0</v>
      </c>
      <c r="I411" s="299">
        <f>IF($O411="ISO",E411,IF($O411="Non-Iso",0,IF($O411="Trans Line",SUMIF(#REF!,B411,#REF!),IF($O411="Mix",SUMIF('Mix Substation Location Summary'!$B$4:$B$1316,B411,'Mix Substation Location Summary'!$W$4:$W$1316),"NOT FOUND"))))</f>
        <v>0</v>
      </c>
      <c r="J411" s="299">
        <f>IF($O411="ISO",F411,IF($O411="Non-Iso",0,IF($O411="Trans Line",SUMIF(#REF!,$B411,#REF!),IF($O411="Mix",SUMIF('Mix Substation Location Summary'!$B$4:$B$1316,$B411,'Mix Substation Location Summary'!$AB$4:$AB$1316),"NOT FOUND"))))</f>
        <v>0</v>
      </c>
      <c r="K411" s="299">
        <f>IF($O411="ISO",0,IF($O411="Non-Iso",D411,IF($O411="Trans Line",SUMIF(#REF!,$B411,#REF!),IF($O411="Mix",SUMIF('Mix Substation Location Summary'!$B$4:$B$1316,$B411,'Mix Substation Location Summary'!$S$4:$S$1316)+SUMIF('Mix Substation Location Summary'!$B$4:$B$1316,$B411,'Mix Substation Location Summary'!$S$4:$S$1316),"NOT FOUND"))))</f>
        <v>0</v>
      </c>
      <c r="L411" s="299">
        <f>IF($O411="ISO",0,IF($O411="Non-Iso",E411,IF($O411="Trans Line",SUMIF(#REF!,$B411,#REF!),IF($O411="Mix",SUMIF('Mix Substation Location Summary'!$B$4:$B$1316,$B411,'Mix Substation Location Summary'!$X$4:$X$1316)+SUMIF('Mix Substation Location Summary'!$B$4:$B$1316,$B411,'Mix Substation Location Summary'!$Y$4:$Y$1316),"NOT FOUND"))))</f>
        <v>593261.99</v>
      </c>
      <c r="M411" s="299">
        <f>IF($O411="ISO",0,IF($O411="Non-Iso",F411,IF($O411="Trans Line",SUMIF(#REF!,$B411,#REF!),IF($O411="Mix",SUMIF('Mix Substation Location Summary'!$B$4:$B$1316,$B411,'Mix Substation Location Summary'!$AC$4:$AC$1316)+SUMIF('Mix Substation Location Summary'!$B$4:$B$1316,$B411,'Mix Substation Location Summary'!$AD$4:$AD$1316),"NOT FOUND"))))</f>
        <v>2782714.2399999993</v>
      </c>
      <c r="N411" s="562">
        <f t="shared" si="63"/>
        <v>0</v>
      </c>
      <c r="O411" s="546" t="s">
        <v>1316</v>
      </c>
      <c r="P411" s="546"/>
    </row>
    <row r="412" spans="1:16" x14ac:dyDescent="0.3">
      <c r="A412" s="448" t="s">
        <v>926</v>
      </c>
      <c r="B412" s="560">
        <v>5534</v>
      </c>
      <c r="C412" s="303" t="s">
        <v>1334</v>
      </c>
      <c r="D412" s="188">
        <f>SUMIFS('Mix Substation Location Summary'!$U$4:$U$1335,'Mix Substation Location Summary'!$B$4:$B$1335,'DS by Location'!$B412)</f>
        <v>12556.38</v>
      </c>
      <c r="E412" s="188">
        <f>SUMIFS('Mix Substation Location Summary'!$Z$4:$Z$1335,'Mix Substation Location Summary'!$B$4:$B$1335,'DS by Location'!$B412)</f>
        <v>2245059.6299999994</v>
      </c>
      <c r="F412" s="188">
        <f>SUMIFS('Mix Substation Location Summary'!$AE$4:$AE$1335,'Mix Substation Location Summary'!$B$4:$B$1335,'DS by Location'!$B412)</f>
        <v>4882279.79</v>
      </c>
      <c r="G412" s="561">
        <f t="shared" si="67"/>
        <v>7139895.7999999989</v>
      </c>
      <c r="H412" s="299">
        <f>IF($O412="ISO",D412,IF($O412="Non-Iso",0,IF($O412="Trans Line",SUMIF(#REF!,B412,#REF!),IF($O412="Mix",SUMIF('Mix Substation Location Summary'!$B$4:$B$1316,B412,'Mix Substation Location Summary'!$R$4:$R$1316),"NOT FOUND"))))</f>
        <v>0</v>
      </c>
      <c r="I412" s="299">
        <f>IF($O412="ISO",E412,IF($O412="Non-Iso",0,IF($O412="Trans Line",SUMIF(#REF!,B412,#REF!),IF($O412="Mix",SUMIF('Mix Substation Location Summary'!$B$4:$B$1316,B412,'Mix Substation Location Summary'!$W$4:$W$1316),"NOT FOUND"))))</f>
        <v>0</v>
      </c>
      <c r="J412" s="299">
        <f>IF($O412="ISO",F412,IF($O412="Non-Iso",0,IF($O412="Trans Line",SUMIF(#REF!,$B412,#REF!),IF($O412="Mix",SUMIF('Mix Substation Location Summary'!$B$4:$B$1316,$B412,'Mix Substation Location Summary'!$AB$4:$AB$1316),"NOT FOUND"))))</f>
        <v>0</v>
      </c>
      <c r="K412" s="299">
        <f>IF($O412="ISO",0,IF($O412="Non-Iso",D412,IF($O412="Trans Line",SUMIF(#REF!,$B412,#REF!),IF($O412="Mix",SUMIF('Mix Substation Location Summary'!$B$4:$B$1316,$B412,'Mix Substation Location Summary'!$S$4:$S$1316)+SUMIF('Mix Substation Location Summary'!$B$4:$B$1316,$B412,'Mix Substation Location Summary'!$S$4:$S$1316),"NOT FOUND"))))</f>
        <v>12556.38</v>
      </c>
      <c r="L412" s="299">
        <f>IF($O412="ISO",0,IF($O412="Non-Iso",E412,IF($O412="Trans Line",SUMIF(#REF!,$B412,#REF!),IF($O412="Mix",SUMIF('Mix Substation Location Summary'!$B$4:$B$1316,$B412,'Mix Substation Location Summary'!$X$4:$X$1316)+SUMIF('Mix Substation Location Summary'!$B$4:$B$1316,$B412,'Mix Substation Location Summary'!$Y$4:$Y$1316),"NOT FOUND"))))</f>
        <v>2245059.6299999994</v>
      </c>
      <c r="M412" s="299">
        <f>IF($O412="ISO",0,IF($O412="Non-Iso",F412,IF($O412="Trans Line",SUMIF(#REF!,$B412,#REF!),IF($O412="Mix",SUMIF('Mix Substation Location Summary'!$B$4:$B$1316,$B412,'Mix Substation Location Summary'!$AC$4:$AC$1316)+SUMIF('Mix Substation Location Summary'!$B$4:$B$1316,$B412,'Mix Substation Location Summary'!$AD$4:$AD$1316),"NOT FOUND"))))</f>
        <v>4882279.79</v>
      </c>
      <c r="N412" s="562">
        <f t="shared" si="63"/>
        <v>0</v>
      </c>
      <c r="O412" s="546" t="s">
        <v>1316</v>
      </c>
      <c r="P412" s="546"/>
    </row>
    <row r="413" spans="1:16" x14ac:dyDescent="0.3">
      <c r="A413" s="448" t="s">
        <v>927</v>
      </c>
      <c r="B413" s="560">
        <v>5535</v>
      </c>
      <c r="C413" s="303" t="s">
        <v>1334</v>
      </c>
      <c r="D413" s="188">
        <f>SUMIFS('Mix Substation Location Summary'!$U$4:$U$1335,'Mix Substation Location Summary'!$B$4:$B$1335,'DS by Location'!$B413)</f>
        <v>10253.02</v>
      </c>
      <c r="E413" s="188">
        <f>SUMIFS('Mix Substation Location Summary'!$Z$4:$Z$1335,'Mix Substation Location Summary'!$B$4:$B$1335,'DS by Location'!$B413)</f>
        <v>25441</v>
      </c>
      <c r="F413" s="188">
        <f>SUMIFS('Mix Substation Location Summary'!$AE$4:$AE$1335,'Mix Substation Location Summary'!$B$4:$B$1335,'DS by Location'!$B413)</f>
        <v>1668542.2600000005</v>
      </c>
      <c r="G413" s="561">
        <f t="shared" si="67"/>
        <v>1704236.2800000005</v>
      </c>
      <c r="H413" s="299">
        <f>IF($O413="ISO",D413,IF($O413="Non-Iso",0,IF($O413="Trans Line",SUMIF(#REF!,B413,#REF!),IF($O413="Mix",SUMIF('Mix Substation Location Summary'!$B$4:$B$1316,B413,'Mix Substation Location Summary'!$R$4:$R$1316),"NOT FOUND"))))</f>
        <v>0</v>
      </c>
      <c r="I413" s="299">
        <f>IF($O413="ISO",E413,IF($O413="Non-Iso",0,IF($O413="Trans Line",SUMIF(#REF!,B413,#REF!),IF($O413="Mix",SUMIF('Mix Substation Location Summary'!$B$4:$B$1316,B413,'Mix Substation Location Summary'!$W$4:$W$1316),"NOT FOUND"))))</f>
        <v>0</v>
      </c>
      <c r="J413" s="299">
        <f>IF($O413="ISO",F413,IF($O413="Non-Iso",0,IF($O413="Trans Line",SUMIF(#REF!,$B413,#REF!),IF($O413="Mix",SUMIF('Mix Substation Location Summary'!$B$4:$B$1316,$B413,'Mix Substation Location Summary'!$AB$4:$AB$1316),"NOT FOUND"))))</f>
        <v>0</v>
      </c>
      <c r="K413" s="299">
        <f>IF($O413="ISO",0,IF($O413="Non-Iso",D413,IF($O413="Trans Line",SUMIF(#REF!,$B413,#REF!),IF($O413="Mix",SUMIF('Mix Substation Location Summary'!$B$4:$B$1316,$B413,'Mix Substation Location Summary'!$S$4:$S$1316)+SUMIF('Mix Substation Location Summary'!$B$4:$B$1316,$B413,'Mix Substation Location Summary'!$S$4:$S$1316),"NOT FOUND"))))</f>
        <v>10253.02</v>
      </c>
      <c r="L413" s="299">
        <f>IF($O413="ISO",0,IF($O413="Non-Iso",E413,IF($O413="Trans Line",SUMIF(#REF!,$B413,#REF!),IF($O413="Mix",SUMIF('Mix Substation Location Summary'!$B$4:$B$1316,$B413,'Mix Substation Location Summary'!$X$4:$X$1316)+SUMIF('Mix Substation Location Summary'!$B$4:$B$1316,$B413,'Mix Substation Location Summary'!$Y$4:$Y$1316),"NOT FOUND"))))</f>
        <v>25441</v>
      </c>
      <c r="M413" s="299">
        <f>IF($O413="ISO",0,IF($O413="Non-Iso",F413,IF($O413="Trans Line",SUMIF(#REF!,$B413,#REF!),IF($O413="Mix",SUMIF('Mix Substation Location Summary'!$B$4:$B$1316,$B413,'Mix Substation Location Summary'!$AC$4:$AC$1316)+SUMIF('Mix Substation Location Summary'!$B$4:$B$1316,$B413,'Mix Substation Location Summary'!$AD$4:$AD$1316),"NOT FOUND"))))</f>
        <v>1668542.2600000005</v>
      </c>
      <c r="N413" s="562">
        <f t="shared" si="63"/>
        <v>0</v>
      </c>
      <c r="O413" s="546" t="s">
        <v>1316</v>
      </c>
      <c r="P413" s="546"/>
    </row>
    <row r="414" spans="1:16" x14ac:dyDescent="0.3">
      <c r="A414" s="448" t="s">
        <v>928</v>
      </c>
      <c r="B414" s="560">
        <v>5536</v>
      </c>
      <c r="C414" s="303" t="s">
        <v>1334</v>
      </c>
      <c r="D414" s="188">
        <f>SUMIFS('Mix Substation Location Summary'!$U$4:$U$1335,'Mix Substation Location Summary'!$B$4:$B$1335,'DS by Location'!$B414)</f>
        <v>2601.87</v>
      </c>
      <c r="E414" s="188">
        <f>SUMIFS('Mix Substation Location Summary'!$Z$4:$Z$1335,'Mix Substation Location Summary'!$B$4:$B$1335,'DS by Location'!$B414)</f>
        <v>443455</v>
      </c>
      <c r="F414" s="188">
        <f>SUMIFS('Mix Substation Location Summary'!$AE$4:$AE$1335,'Mix Substation Location Summary'!$B$4:$B$1335,'DS by Location'!$B414)</f>
        <v>1518797.8799999994</v>
      </c>
      <c r="G414" s="561">
        <f t="shared" si="67"/>
        <v>1964854.7499999995</v>
      </c>
      <c r="H414" s="299">
        <f>IF($O414="ISO",D414,IF($O414="Non-Iso",0,IF($O414="Trans Line",SUMIF(#REF!,B414,#REF!),IF($O414="Mix",SUMIF('Mix Substation Location Summary'!$B$4:$B$1316,B414,'Mix Substation Location Summary'!$R$4:$R$1316),"NOT FOUND"))))</f>
        <v>0</v>
      </c>
      <c r="I414" s="299">
        <f>IF($O414="ISO",E414,IF($O414="Non-Iso",0,IF($O414="Trans Line",SUMIF(#REF!,B414,#REF!),IF($O414="Mix",SUMIF('Mix Substation Location Summary'!$B$4:$B$1316,B414,'Mix Substation Location Summary'!$W$4:$W$1316),"NOT FOUND"))))</f>
        <v>0</v>
      </c>
      <c r="J414" s="299">
        <f>IF($O414="ISO",F414,IF($O414="Non-Iso",0,IF($O414="Trans Line",SUMIF(#REF!,$B414,#REF!),IF($O414="Mix",SUMIF('Mix Substation Location Summary'!$B$4:$B$1316,$B414,'Mix Substation Location Summary'!$AB$4:$AB$1316),"NOT FOUND"))))</f>
        <v>0</v>
      </c>
      <c r="K414" s="299">
        <f>IF($O414="ISO",0,IF($O414="Non-Iso",D414,IF($O414="Trans Line",SUMIF(#REF!,$B414,#REF!),IF($O414="Mix",SUMIF('Mix Substation Location Summary'!$B$4:$B$1316,$B414,'Mix Substation Location Summary'!$S$4:$S$1316)+SUMIF('Mix Substation Location Summary'!$B$4:$B$1316,$B414,'Mix Substation Location Summary'!$S$4:$S$1316),"NOT FOUND"))))</f>
        <v>2601.87</v>
      </c>
      <c r="L414" s="299">
        <f>IF($O414="ISO",0,IF($O414="Non-Iso",E414,IF($O414="Trans Line",SUMIF(#REF!,$B414,#REF!),IF($O414="Mix",SUMIF('Mix Substation Location Summary'!$B$4:$B$1316,$B414,'Mix Substation Location Summary'!$X$4:$X$1316)+SUMIF('Mix Substation Location Summary'!$B$4:$B$1316,$B414,'Mix Substation Location Summary'!$Y$4:$Y$1316),"NOT FOUND"))))</f>
        <v>443455</v>
      </c>
      <c r="M414" s="299">
        <f>IF($O414="ISO",0,IF($O414="Non-Iso",F414,IF($O414="Trans Line",SUMIF(#REF!,$B414,#REF!),IF($O414="Mix",SUMIF('Mix Substation Location Summary'!$B$4:$B$1316,$B414,'Mix Substation Location Summary'!$AC$4:$AC$1316)+SUMIF('Mix Substation Location Summary'!$B$4:$B$1316,$B414,'Mix Substation Location Summary'!$AD$4:$AD$1316),"NOT FOUND"))))</f>
        <v>1518797.8799999994</v>
      </c>
      <c r="N414" s="562">
        <f t="shared" si="63"/>
        <v>0</v>
      </c>
      <c r="O414" s="546" t="s">
        <v>1316</v>
      </c>
      <c r="P414" s="546"/>
    </row>
    <row r="415" spans="1:16" x14ac:dyDescent="0.3">
      <c r="A415" s="448" t="s">
        <v>929</v>
      </c>
      <c r="B415" s="560">
        <v>5538</v>
      </c>
      <c r="C415" s="303" t="s">
        <v>1333</v>
      </c>
      <c r="D415" s="188">
        <f>SUMIFS('Mix Substation Location Summary'!$U$4:$U$1335,'Mix Substation Location Summary'!$B$4:$B$1335,'DS by Location'!$B415)</f>
        <v>3098.98</v>
      </c>
      <c r="E415" s="188">
        <f>SUMIFS('Mix Substation Location Summary'!$Z$4:$Z$1335,'Mix Substation Location Summary'!$B$4:$B$1335,'DS by Location'!$B415)</f>
        <v>3222154.8200000003</v>
      </c>
      <c r="F415" s="188">
        <f>SUMIFS('Mix Substation Location Summary'!$AE$4:$AE$1335,'Mix Substation Location Summary'!$B$4:$B$1335,'DS by Location'!$B415)</f>
        <v>1094289.0399999998</v>
      </c>
      <c r="G415" s="561">
        <f t="shared" si="67"/>
        <v>4319542.84</v>
      </c>
      <c r="H415" s="299">
        <f>IF($O415="ISO",D415,IF($O415="Non-Iso",0,IF($O415="Trans Line",SUMIF(#REF!,B415,#REF!),IF($O415="Mix",SUMIF('Mix Substation Location Summary'!$B$4:$B$1316,B415,'Mix Substation Location Summary'!$R$4:$R$1316),"NOT FOUND"))))</f>
        <v>0</v>
      </c>
      <c r="I415" s="299">
        <f>IF($O415="ISO",E415,IF($O415="Non-Iso",0,IF($O415="Trans Line",SUMIF(#REF!,B415,#REF!),IF($O415="Mix",SUMIF('Mix Substation Location Summary'!$B$4:$B$1316,B415,'Mix Substation Location Summary'!$W$4:$W$1316),"NOT FOUND"))))</f>
        <v>0</v>
      </c>
      <c r="J415" s="299">
        <f>IF($O415="ISO",F415,IF($O415="Non-Iso",0,IF($O415="Trans Line",SUMIF(#REF!,$B415,#REF!),IF($O415="Mix",SUMIF('Mix Substation Location Summary'!$B$4:$B$1316,$B415,'Mix Substation Location Summary'!$AB$4:$AB$1316),"NOT FOUND"))))</f>
        <v>0</v>
      </c>
      <c r="K415" s="299">
        <f>IF($O415="ISO",0,IF($O415="Non-Iso",D415,IF($O415="Trans Line",SUMIF(#REF!,$B415,#REF!),IF($O415="Mix",SUMIF('Mix Substation Location Summary'!$B$4:$B$1316,$B415,'Mix Substation Location Summary'!$S$4:$S$1316)+SUMIF('Mix Substation Location Summary'!$B$4:$B$1316,$B415,'Mix Substation Location Summary'!$S$4:$S$1316),"NOT FOUND"))))</f>
        <v>3098.98</v>
      </c>
      <c r="L415" s="299">
        <f>IF($O415="ISO",0,IF($O415="Non-Iso",E415,IF($O415="Trans Line",SUMIF(#REF!,$B415,#REF!),IF($O415="Mix",SUMIF('Mix Substation Location Summary'!$B$4:$B$1316,$B415,'Mix Substation Location Summary'!$X$4:$X$1316)+SUMIF('Mix Substation Location Summary'!$B$4:$B$1316,$B415,'Mix Substation Location Summary'!$Y$4:$Y$1316),"NOT FOUND"))))</f>
        <v>3222154.8200000003</v>
      </c>
      <c r="M415" s="299">
        <f>IF($O415="ISO",0,IF($O415="Non-Iso",F415,IF($O415="Trans Line",SUMIF(#REF!,$B415,#REF!),IF($O415="Mix",SUMIF('Mix Substation Location Summary'!$B$4:$B$1316,$B415,'Mix Substation Location Summary'!$AC$4:$AC$1316)+SUMIF('Mix Substation Location Summary'!$B$4:$B$1316,$B415,'Mix Substation Location Summary'!$AD$4:$AD$1316),"NOT FOUND"))))</f>
        <v>1094289.0399999998</v>
      </c>
      <c r="N415" s="562">
        <f t="shared" si="63"/>
        <v>0</v>
      </c>
      <c r="O415" s="546" t="s">
        <v>1316</v>
      </c>
      <c r="P415" s="546"/>
    </row>
    <row r="416" spans="1:16" ht="12.75" customHeight="1" x14ac:dyDescent="0.3">
      <c r="A416" s="448" t="s">
        <v>462</v>
      </c>
      <c r="B416" s="560">
        <v>5541</v>
      </c>
      <c r="C416" s="303" t="s">
        <v>1334</v>
      </c>
      <c r="D416" s="188">
        <f>SUMIFS('Mix Substation Location Summary'!$U$4:$U$1335,'Mix Substation Location Summary'!$B$4:$B$1335,'DS by Location'!$B416)</f>
        <v>1087.8699999999999</v>
      </c>
      <c r="E416" s="188">
        <f>SUMIFS('Mix Substation Location Summary'!$Z$4:$Z$1335,'Mix Substation Location Summary'!$B$4:$B$1335,'DS by Location'!$B416)</f>
        <v>2142910.98</v>
      </c>
      <c r="F416" s="188">
        <f>SUMIFS('Mix Substation Location Summary'!$AE$4:$AE$1335,'Mix Substation Location Summary'!$B$4:$B$1335,'DS by Location'!$B416)</f>
        <v>14153135.61999999</v>
      </c>
      <c r="G416" s="561">
        <f t="shared" si="67"/>
        <v>16297134.469999989</v>
      </c>
      <c r="H416" s="299">
        <f>IF($O416="ISO",D416,IF($O416="Non-Iso",0,IF($O416="Trans Line",SUMIF(#REF!,B416,#REF!),IF($O416="Mix",SUMIF('Mix Substation Location Summary'!$B$4:$B$1316,B416,'Mix Substation Location Summary'!$R$4:$R$1316),"NOT FOUND"))))</f>
        <v>0</v>
      </c>
      <c r="I416" s="299">
        <f>IF($O416="ISO",E416,IF($O416="Non-Iso",0,IF($O416="Trans Line",SUMIF(#REF!,B416,#REF!),IF($O416="Mix",SUMIF('Mix Substation Location Summary'!$B$4:$B$1316,B416,'Mix Substation Location Summary'!$W$4:$W$1316),"NOT FOUND"))))</f>
        <v>0</v>
      </c>
      <c r="J416" s="299">
        <f>IF($O416="ISO",F416,IF($O416="Non-Iso",0,IF($O416="Trans Line",SUMIF(#REF!,$B416,#REF!),IF($O416="Mix",SUMIF('Mix Substation Location Summary'!$B$4:$B$1316,$B416,'Mix Substation Location Summary'!$AB$4:$AB$1316),"NOT FOUND"))))</f>
        <v>0</v>
      </c>
      <c r="K416" s="299">
        <f>IF($O416="ISO",0,IF($O416="Non-Iso",D416,IF($O416="Trans Line",SUMIF(#REF!,$B416,#REF!),IF($O416="Mix",SUMIF('Mix Substation Location Summary'!$B$4:$B$1316,$B416,'Mix Substation Location Summary'!$S$4:$S$1316)+SUMIF('Mix Substation Location Summary'!$B$4:$B$1316,$B416,'Mix Substation Location Summary'!$S$4:$S$1316),"NOT FOUND"))))</f>
        <v>1087.8699999999999</v>
      </c>
      <c r="L416" s="299">
        <f>IF($O416="ISO",0,IF($O416="Non-Iso",E416,IF($O416="Trans Line",SUMIF(#REF!,$B416,#REF!),IF($O416="Mix",SUMIF('Mix Substation Location Summary'!$B$4:$B$1316,$B416,'Mix Substation Location Summary'!$X$4:$X$1316)+SUMIF('Mix Substation Location Summary'!$B$4:$B$1316,$B416,'Mix Substation Location Summary'!$Y$4:$Y$1316),"NOT FOUND"))))</f>
        <v>2142910.98</v>
      </c>
      <c r="M416" s="299">
        <f>IF($O416="ISO",0,IF($O416="Non-Iso",F416,IF($O416="Trans Line",SUMIF(#REF!,$B416,#REF!),IF($O416="Mix",SUMIF('Mix Substation Location Summary'!$B$4:$B$1316,$B416,'Mix Substation Location Summary'!$AC$4:$AC$1316)+SUMIF('Mix Substation Location Summary'!$B$4:$B$1316,$B416,'Mix Substation Location Summary'!$AD$4:$AD$1316),"NOT FOUND"))))</f>
        <v>14153135.61999999</v>
      </c>
      <c r="N416" s="562">
        <f t="shared" si="63"/>
        <v>0</v>
      </c>
      <c r="O416" s="546" t="s">
        <v>1316</v>
      </c>
      <c r="P416" s="546"/>
    </row>
    <row r="417" spans="1:16" x14ac:dyDescent="0.3">
      <c r="A417" s="448" t="s">
        <v>931</v>
      </c>
      <c r="B417" s="560">
        <v>5542</v>
      </c>
      <c r="C417" s="303" t="s">
        <v>1334</v>
      </c>
      <c r="D417" s="188">
        <f>SUMIFS('Mix Substation Location Summary'!$U$4:$U$1335,'Mix Substation Location Summary'!$B$4:$B$1335,'DS by Location'!$B417)</f>
        <v>141650.35</v>
      </c>
      <c r="E417" s="188">
        <f>SUMIFS('Mix Substation Location Summary'!$Z$4:$Z$1335,'Mix Substation Location Summary'!$B$4:$B$1335,'DS by Location'!$B417)</f>
        <v>246733.3</v>
      </c>
      <c r="F417" s="188">
        <f>SUMIFS('Mix Substation Location Summary'!$AE$4:$AE$1335,'Mix Substation Location Summary'!$B$4:$B$1335,'DS by Location'!$B417)</f>
        <v>7196072.4200000064</v>
      </c>
      <c r="G417" s="561">
        <f t="shared" si="67"/>
        <v>7584456.0700000068</v>
      </c>
      <c r="H417" s="299">
        <f>IF($O417="ISO",D417,IF($O417="Non-Iso",0,IF($O417="Trans Line",SUMIF(#REF!,B417,#REF!),IF($O417="Mix",SUMIF('Mix Substation Location Summary'!$B$4:$B$1316,B417,'Mix Substation Location Summary'!$R$4:$R$1316),"NOT FOUND"))))</f>
        <v>0</v>
      </c>
      <c r="I417" s="299">
        <f>IF($O417="ISO",E417,IF($O417="Non-Iso",0,IF($O417="Trans Line",SUMIF(#REF!,B417,#REF!),IF($O417="Mix",SUMIF('Mix Substation Location Summary'!$B$4:$B$1316,B417,'Mix Substation Location Summary'!$W$4:$W$1316),"NOT FOUND"))))</f>
        <v>0</v>
      </c>
      <c r="J417" s="299">
        <f>IF($O417="ISO",F417,IF($O417="Non-Iso",0,IF($O417="Trans Line",SUMIF(#REF!,$B417,#REF!),IF($O417="Mix",SUMIF('Mix Substation Location Summary'!$B$4:$B$1316,$B417,'Mix Substation Location Summary'!$AB$4:$AB$1316),"NOT FOUND"))))</f>
        <v>0</v>
      </c>
      <c r="K417" s="299">
        <f>IF($O417="ISO",0,IF($O417="Non-Iso",D417,IF($O417="Trans Line",SUMIF(#REF!,$B417,#REF!),IF($O417="Mix",SUMIF('Mix Substation Location Summary'!$B$4:$B$1316,$B417,'Mix Substation Location Summary'!$S$4:$S$1316)+SUMIF('Mix Substation Location Summary'!$B$4:$B$1316,$B417,'Mix Substation Location Summary'!$S$4:$S$1316),"NOT FOUND"))))</f>
        <v>141650.35</v>
      </c>
      <c r="L417" s="299">
        <f>IF($O417="ISO",0,IF($O417="Non-Iso",E417,IF($O417="Trans Line",SUMIF(#REF!,$B417,#REF!),IF($O417="Mix",SUMIF('Mix Substation Location Summary'!$B$4:$B$1316,$B417,'Mix Substation Location Summary'!$X$4:$X$1316)+SUMIF('Mix Substation Location Summary'!$B$4:$B$1316,$B417,'Mix Substation Location Summary'!$Y$4:$Y$1316),"NOT FOUND"))))</f>
        <v>246733.3</v>
      </c>
      <c r="M417" s="299">
        <f>IF($O417="ISO",0,IF($O417="Non-Iso",F417,IF($O417="Trans Line",SUMIF(#REF!,$B417,#REF!),IF($O417="Mix",SUMIF('Mix Substation Location Summary'!$B$4:$B$1316,$B417,'Mix Substation Location Summary'!$AC$4:$AC$1316)+SUMIF('Mix Substation Location Summary'!$B$4:$B$1316,$B417,'Mix Substation Location Summary'!$AD$4:$AD$1316),"NOT FOUND"))))</f>
        <v>7196072.4200000064</v>
      </c>
      <c r="N417" s="562">
        <f t="shared" ref="N417:N480" si="70">G417-SUM(H417:M417)</f>
        <v>0</v>
      </c>
      <c r="O417" s="546" t="s">
        <v>1316</v>
      </c>
      <c r="P417" s="546"/>
    </row>
    <row r="418" spans="1:16" x14ac:dyDescent="0.3">
      <c r="A418" s="448" t="s">
        <v>932</v>
      </c>
      <c r="B418" s="560">
        <v>5543</v>
      </c>
      <c r="C418" s="303" t="s">
        <v>1334</v>
      </c>
      <c r="D418" s="188">
        <f>SUMIFS('Mix Substation Location Summary'!$U$4:$U$1335,'Mix Substation Location Summary'!$B$4:$B$1335,'DS by Location'!$B418)</f>
        <v>0</v>
      </c>
      <c r="E418" s="188">
        <f>SUMIFS('Mix Substation Location Summary'!$Z$4:$Z$1335,'Mix Substation Location Summary'!$B$4:$B$1335,'DS by Location'!$B418)</f>
        <v>21159.02</v>
      </c>
      <c r="F418" s="188">
        <f>SUMIFS('Mix Substation Location Summary'!$AE$4:$AE$1335,'Mix Substation Location Summary'!$B$4:$B$1335,'DS by Location'!$B418)</f>
        <v>505486.74000000011</v>
      </c>
      <c r="G418" s="561">
        <f t="shared" si="67"/>
        <v>526645.76000000013</v>
      </c>
      <c r="H418" s="299">
        <f>IF($O418="ISO",D418,IF($O418="Non-Iso",0,IF($O418="Trans Line",SUMIF(#REF!,B418,#REF!),IF($O418="Mix",SUMIF('Mix Substation Location Summary'!$B$4:$B$1316,B418,'Mix Substation Location Summary'!$R$4:$R$1316),"NOT FOUND"))))</f>
        <v>0</v>
      </c>
      <c r="I418" s="299">
        <f>IF($O418="ISO",E418,IF($O418="Non-Iso",0,IF($O418="Trans Line",SUMIF(#REF!,B418,#REF!),IF($O418="Mix",SUMIF('Mix Substation Location Summary'!$B$4:$B$1316,B418,'Mix Substation Location Summary'!$W$4:$W$1316),"NOT FOUND"))))</f>
        <v>0</v>
      </c>
      <c r="J418" s="299">
        <f>IF($O418="ISO",F418,IF($O418="Non-Iso",0,IF($O418="Trans Line",SUMIF(#REF!,$B418,#REF!),IF($O418="Mix",SUMIF('Mix Substation Location Summary'!$B$4:$B$1316,$B418,'Mix Substation Location Summary'!$AB$4:$AB$1316),"NOT FOUND"))))</f>
        <v>0</v>
      </c>
      <c r="K418" s="299">
        <f>IF($O418="ISO",0,IF($O418="Non-Iso",D418,IF($O418="Trans Line",SUMIF(#REF!,$B418,#REF!),IF($O418="Mix",SUMIF('Mix Substation Location Summary'!$B$4:$B$1316,$B418,'Mix Substation Location Summary'!$S$4:$S$1316)+SUMIF('Mix Substation Location Summary'!$B$4:$B$1316,$B418,'Mix Substation Location Summary'!$S$4:$S$1316),"NOT FOUND"))))</f>
        <v>0</v>
      </c>
      <c r="L418" s="299">
        <f>IF($O418="ISO",0,IF($O418="Non-Iso",E418,IF($O418="Trans Line",SUMIF(#REF!,$B418,#REF!),IF($O418="Mix",SUMIF('Mix Substation Location Summary'!$B$4:$B$1316,$B418,'Mix Substation Location Summary'!$X$4:$X$1316)+SUMIF('Mix Substation Location Summary'!$B$4:$B$1316,$B418,'Mix Substation Location Summary'!$Y$4:$Y$1316),"NOT FOUND"))))</f>
        <v>21159.02</v>
      </c>
      <c r="M418" s="299">
        <f>IF($O418="ISO",0,IF($O418="Non-Iso",F418,IF($O418="Trans Line",SUMIF(#REF!,$B418,#REF!),IF($O418="Mix",SUMIF('Mix Substation Location Summary'!$B$4:$B$1316,$B418,'Mix Substation Location Summary'!$AC$4:$AC$1316)+SUMIF('Mix Substation Location Summary'!$B$4:$B$1316,$B418,'Mix Substation Location Summary'!$AD$4:$AD$1316),"NOT FOUND"))))</f>
        <v>505486.74000000011</v>
      </c>
      <c r="N418" s="562">
        <f t="shared" si="70"/>
        <v>0</v>
      </c>
      <c r="O418" s="546" t="s">
        <v>1316</v>
      </c>
      <c r="P418" s="546"/>
    </row>
    <row r="419" spans="1:16" x14ac:dyDescent="0.3">
      <c r="A419" s="448" t="s">
        <v>933</v>
      </c>
      <c r="B419" s="560">
        <v>5544</v>
      </c>
      <c r="C419" s="303" t="s">
        <v>1333</v>
      </c>
      <c r="D419" s="188">
        <f>SUMIFS('Mix Substation Location Summary'!$U$4:$U$1335,'Mix Substation Location Summary'!$B$4:$B$1335,'DS by Location'!$B419)</f>
        <v>0</v>
      </c>
      <c r="E419" s="188">
        <f>SUMIFS('Mix Substation Location Summary'!$Z$4:$Z$1335,'Mix Substation Location Summary'!$B$4:$B$1335,'DS by Location'!$B419)</f>
        <v>1173.1600000000001</v>
      </c>
      <c r="F419" s="188">
        <f>SUMIFS('Mix Substation Location Summary'!$AE$4:$AE$1335,'Mix Substation Location Summary'!$B$4:$B$1335,'DS by Location'!$B419)</f>
        <v>0</v>
      </c>
      <c r="G419" s="561">
        <f t="shared" si="67"/>
        <v>1173.1600000000001</v>
      </c>
      <c r="H419" s="299">
        <f>IF($O419="ISO",D419,IF($O419="Non-Iso",0,IF($O419="Trans Line",SUMIF(#REF!,B419,#REF!),IF($O419="Mix",SUMIF('Mix Substation Location Summary'!$B$4:$B$1316,B419,'Mix Substation Location Summary'!$R$4:$R$1316),"NOT FOUND"))))</f>
        <v>0</v>
      </c>
      <c r="I419" s="299">
        <f>IF($O419="ISO",E419,IF($O419="Non-Iso",0,IF($O419="Trans Line",SUMIF(#REF!,B419,#REF!),IF($O419="Mix",SUMIF('Mix Substation Location Summary'!$B$4:$B$1316,B419,'Mix Substation Location Summary'!$W$4:$W$1316),"NOT FOUND"))))</f>
        <v>0</v>
      </c>
      <c r="J419" s="299">
        <f>IF($O419="ISO",F419,IF($O419="Non-Iso",0,IF($O419="Trans Line",SUMIF(#REF!,$B419,#REF!),IF($O419="Mix",SUMIF('Mix Substation Location Summary'!$B$4:$B$1316,$B419,'Mix Substation Location Summary'!$AB$4:$AB$1316),"NOT FOUND"))))</f>
        <v>0</v>
      </c>
      <c r="K419" s="299">
        <f>IF($O419="ISO",0,IF($O419="Non-Iso",D419,IF($O419="Trans Line",SUMIF(#REF!,$B419,#REF!),IF($O419="Mix",SUMIF('Mix Substation Location Summary'!$B$4:$B$1316,$B419,'Mix Substation Location Summary'!$S$4:$S$1316)+SUMIF('Mix Substation Location Summary'!$B$4:$B$1316,$B419,'Mix Substation Location Summary'!$S$4:$S$1316),"NOT FOUND"))))</f>
        <v>0</v>
      </c>
      <c r="L419" s="299">
        <f>IF($O419="ISO",0,IF($O419="Non-Iso",E419,IF($O419="Trans Line",SUMIF(#REF!,$B419,#REF!),IF($O419="Mix",SUMIF('Mix Substation Location Summary'!$B$4:$B$1316,$B419,'Mix Substation Location Summary'!$X$4:$X$1316)+SUMIF('Mix Substation Location Summary'!$B$4:$B$1316,$B419,'Mix Substation Location Summary'!$Y$4:$Y$1316),"NOT FOUND"))))</f>
        <v>1173.1600000000001</v>
      </c>
      <c r="M419" s="299">
        <f>IF($O419="ISO",0,IF($O419="Non-Iso",F419,IF($O419="Trans Line",SUMIF(#REF!,$B419,#REF!),IF($O419="Mix",SUMIF('Mix Substation Location Summary'!$B$4:$B$1316,$B419,'Mix Substation Location Summary'!$AC$4:$AC$1316)+SUMIF('Mix Substation Location Summary'!$B$4:$B$1316,$B419,'Mix Substation Location Summary'!$AD$4:$AD$1316),"NOT FOUND"))))</f>
        <v>0</v>
      </c>
      <c r="N419" s="562">
        <f t="shared" si="70"/>
        <v>0</v>
      </c>
      <c r="O419" s="546" t="s">
        <v>1316</v>
      </c>
      <c r="P419" s="546"/>
    </row>
    <row r="420" spans="1:16" ht="12.75" customHeight="1" x14ac:dyDescent="0.3">
      <c r="A420" s="448" t="s">
        <v>463</v>
      </c>
      <c r="B420" s="560">
        <v>5545</v>
      </c>
      <c r="C420" s="303" t="s">
        <v>1334</v>
      </c>
      <c r="D420" s="188">
        <f>SUMIFS('Mix Substation Location Summary'!$U$4:$U$1335,'Mix Substation Location Summary'!$B$4:$B$1335,'DS by Location'!$B420)</f>
        <v>3756.67</v>
      </c>
      <c r="E420" s="188">
        <f>SUMIFS('Mix Substation Location Summary'!$Z$4:$Z$1335,'Mix Substation Location Summary'!$B$4:$B$1335,'DS by Location'!$B420)</f>
        <v>180296.57</v>
      </c>
      <c r="F420" s="188">
        <f>SUMIFS('Mix Substation Location Summary'!$AE$4:$AE$1335,'Mix Substation Location Summary'!$B$4:$B$1335,'DS by Location'!$B420)</f>
        <v>6432759.1199999964</v>
      </c>
      <c r="G420" s="561">
        <f t="shared" si="67"/>
        <v>6616812.3599999966</v>
      </c>
      <c r="H420" s="299">
        <f>IF($O420="ISO",D420,IF($O420="Non-Iso",0,IF($O420="Trans Line",SUMIF(#REF!,B420,#REF!),IF($O420="Mix",SUMIF('Mix Substation Location Summary'!$B$4:$B$1316,B420,'Mix Substation Location Summary'!$R$4:$R$1316),"NOT FOUND"))))</f>
        <v>0</v>
      </c>
      <c r="I420" s="299">
        <f>IF($O420="ISO",E420,IF($O420="Non-Iso",0,IF($O420="Trans Line",SUMIF(#REF!,B420,#REF!),IF($O420="Mix",SUMIF('Mix Substation Location Summary'!$B$4:$B$1316,B420,'Mix Substation Location Summary'!$W$4:$W$1316),"NOT FOUND"))))</f>
        <v>0</v>
      </c>
      <c r="J420" s="299">
        <f>IF($O420="ISO",F420,IF($O420="Non-Iso",0,IF($O420="Trans Line",SUMIF(#REF!,$B420,#REF!),IF($O420="Mix",SUMIF('Mix Substation Location Summary'!$B$4:$B$1316,$B420,'Mix Substation Location Summary'!$AB$4:$AB$1316),"NOT FOUND"))))</f>
        <v>0</v>
      </c>
      <c r="K420" s="299">
        <f>IF($O420="ISO",0,IF($O420="Non-Iso",D420,IF($O420="Trans Line",SUMIF(#REF!,$B420,#REF!),IF($O420="Mix",SUMIF('Mix Substation Location Summary'!$B$4:$B$1316,$B420,'Mix Substation Location Summary'!$S$4:$S$1316)+SUMIF('Mix Substation Location Summary'!$B$4:$B$1316,$B420,'Mix Substation Location Summary'!$S$4:$S$1316),"NOT FOUND"))))</f>
        <v>3756.67</v>
      </c>
      <c r="L420" s="299">
        <f>IF($O420="ISO",0,IF($O420="Non-Iso",E420,IF($O420="Trans Line",SUMIF(#REF!,$B420,#REF!),IF($O420="Mix",SUMIF('Mix Substation Location Summary'!$B$4:$B$1316,$B420,'Mix Substation Location Summary'!$X$4:$X$1316)+SUMIF('Mix Substation Location Summary'!$B$4:$B$1316,$B420,'Mix Substation Location Summary'!$Y$4:$Y$1316),"NOT FOUND"))))</f>
        <v>180296.57</v>
      </c>
      <c r="M420" s="299">
        <f>IF($O420="ISO",0,IF($O420="Non-Iso",F420,IF($O420="Trans Line",SUMIF(#REF!,$B420,#REF!),IF($O420="Mix",SUMIF('Mix Substation Location Summary'!$B$4:$B$1316,$B420,'Mix Substation Location Summary'!$AC$4:$AC$1316)+SUMIF('Mix Substation Location Summary'!$B$4:$B$1316,$B420,'Mix Substation Location Summary'!$AD$4:$AD$1316),"NOT FOUND"))))</f>
        <v>6432759.1199999964</v>
      </c>
      <c r="N420" s="562">
        <f t="shared" si="70"/>
        <v>0</v>
      </c>
      <c r="O420" s="546" t="s">
        <v>1316</v>
      </c>
      <c r="P420" s="546"/>
    </row>
    <row r="421" spans="1:16" ht="12.75" customHeight="1" x14ac:dyDescent="0.3">
      <c r="A421" s="448" t="s">
        <v>464</v>
      </c>
      <c r="B421" s="560">
        <v>5546</v>
      </c>
      <c r="C421" s="303" t="s">
        <v>1334</v>
      </c>
      <c r="D421" s="188">
        <f>SUMIFS('Mix Substation Location Summary'!$U$4:$U$1335,'Mix Substation Location Summary'!$B$4:$B$1335,'DS by Location'!$B421)</f>
        <v>86331.28</v>
      </c>
      <c r="E421" s="188">
        <f>SUMIFS('Mix Substation Location Summary'!$Z$4:$Z$1335,'Mix Substation Location Summary'!$B$4:$B$1335,'DS by Location'!$B421)</f>
        <v>266398.21000000002</v>
      </c>
      <c r="F421" s="188">
        <f>SUMIFS('Mix Substation Location Summary'!$AE$4:$AE$1335,'Mix Substation Location Summary'!$B$4:$B$1335,'DS by Location'!$B421)</f>
        <v>9152515.0300000012</v>
      </c>
      <c r="G421" s="561">
        <f t="shared" si="67"/>
        <v>9505244.5200000014</v>
      </c>
      <c r="H421" s="299">
        <f>IF($O421="ISO",D421,IF($O421="Non-Iso",0,IF($O421="Trans Line",SUMIF(#REF!,B421,#REF!),IF($O421="Mix",SUMIF('Mix Substation Location Summary'!$B$4:$B$1316,B421,'Mix Substation Location Summary'!$R$4:$R$1316),"NOT FOUND"))))</f>
        <v>0</v>
      </c>
      <c r="I421" s="299">
        <f>IF($O421="ISO",E421,IF($O421="Non-Iso",0,IF($O421="Trans Line",SUMIF(#REF!,B421,#REF!),IF($O421="Mix",SUMIF('Mix Substation Location Summary'!$B$4:$B$1316,B421,'Mix Substation Location Summary'!$W$4:$W$1316),"NOT FOUND"))))</f>
        <v>0</v>
      </c>
      <c r="J421" s="299">
        <f>IF($O421="ISO",F421,IF($O421="Non-Iso",0,IF($O421="Trans Line",SUMIF(#REF!,$B421,#REF!),IF($O421="Mix",SUMIF('Mix Substation Location Summary'!$B$4:$B$1316,$B421,'Mix Substation Location Summary'!$AB$4:$AB$1316),"NOT FOUND"))))</f>
        <v>0</v>
      </c>
      <c r="K421" s="299">
        <f>IF($O421="ISO",0,IF($O421="Non-Iso",D421,IF($O421="Trans Line",SUMIF(#REF!,$B421,#REF!),IF($O421="Mix",SUMIF('Mix Substation Location Summary'!$B$4:$B$1316,$B421,'Mix Substation Location Summary'!$S$4:$S$1316)+SUMIF('Mix Substation Location Summary'!$B$4:$B$1316,$B421,'Mix Substation Location Summary'!$S$4:$S$1316),"NOT FOUND"))))</f>
        <v>86331.28</v>
      </c>
      <c r="L421" s="299">
        <f>IF($O421="ISO",0,IF($O421="Non-Iso",E421,IF($O421="Trans Line",SUMIF(#REF!,$B421,#REF!),IF($O421="Mix",SUMIF('Mix Substation Location Summary'!$B$4:$B$1316,$B421,'Mix Substation Location Summary'!$X$4:$X$1316)+SUMIF('Mix Substation Location Summary'!$B$4:$B$1316,$B421,'Mix Substation Location Summary'!$Y$4:$Y$1316),"NOT FOUND"))))</f>
        <v>266398.21000000002</v>
      </c>
      <c r="M421" s="299">
        <f>IF($O421="ISO",0,IF($O421="Non-Iso",F421,IF($O421="Trans Line",SUMIF(#REF!,$B421,#REF!),IF($O421="Mix",SUMIF('Mix Substation Location Summary'!$B$4:$B$1316,$B421,'Mix Substation Location Summary'!$AC$4:$AC$1316)+SUMIF('Mix Substation Location Summary'!$B$4:$B$1316,$B421,'Mix Substation Location Summary'!$AD$4:$AD$1316),"NOT FOUND"))))</f>
        <v>9152515.0300000012</v>
      </c>
      <c r="N421" s="562">
        <f t="shared" si="70"/>
        <v>0</v>
      </c>
      <c r="O421" s="546" t="s">
        <v>1316</v>
      </c>
      <c r="P421" s="546"/>
    </row>
    <row r="422" spans="1:16" ht="12.75" customHeight="1" x14ac:dyDescent="0.3">
      <c r="A422" s="448" t="s">
        <v>465</v>
      </c>
      <c r="B422" s="560">
        <v>5548</v>
      </c>
      <c r="C422" s="303" t="s">
        <v>1334</v>
      </c>
      <c r="D422" s="188">
        <f>SUMIFS('Mix Substation Location Summary'!$U$4:$U$1335,'Mix Substation Location Summary'!$B$4:$B$1335,'DS by Location'!$B422)</f>
        <v>5187.7700000000004</v>
      </c>
      <c r="E422" s="188">
        <f>SUMIFS('Mix Substation Location Summary'!$Z$4:$Z$1335,'Mix Substation Location Summary'!$B$4:$B$1335,'DS by Location'!$B422)</f>
        <v>1214244.2399999995</v>
      </c>
      <c r="F422" s="188">
        <f>SUMIFS('Mix Substation Location Summary'!$AE$4:$AE$1335,'Mix Substation Location Summary'!$B$4:$B$1335,'DS by Location'!$B422)</f>
        <v>8978490.5700000077</v>
      </c>
      <c r="G422" s="561">
        <f t="shared" si="67"/>
        <v>10197922.580000008</v>
      </c>
      <c r="H422" s="299">
        <f>IF($O422="ISO",D422,IF($O422="Non-Iso",0,IF($O422="Trans Line",SUMIF(#REF!,B422,#REF!),IF($O422="Mix",SUMIF('Mix Substation Location Summary'!$B$4:$B$1316,B422,'Mix Substation Location Summary'!$R$4:$R$1316),"NOT FOUND"))))</f>
        <v>0</v>
      </c>
      <c r="I422" s="299">
        <f>IF($O422="ISO",E422,IF($O422="Non-Iso",0,IF($O422="Trans Line",SUMIF(#REF!,B422,#REF!),IF($O422="Mix",SUMIF('Mix Substation Location Summary'!$B$4:$B$1316,B422,'Mix Substation Location Summary'!$W$4:$W$1316),"NOT FOUND"))))</f>
        <v>0</v>
      </c>
      <c r="J422" s="299">
        <f>IF($O422="ISO",F422,IF($O422="Non-Iso",0,IF($O422="Trans Line",SUMIF(#REF!,$B422,#REF!),IF($O422="Mix",SUMIF('Mix Substation Location Summary'!$B$4:$B$1316,$B422,'Mix Substation Location Summary'!$AB$4:$AB$1316),"NOT FOUND"))))</f>
        <v>0</v>
      </c>
      <c r="K422" s="299">
        <f>IF($O422="ISO",0,IF($O422="Non-Iso",D422,IF($O422="Trans Line",SUMIF(#REF!,$B422,#REF!),IF($O422="Mix",SUMIF('Mix Substation Location Summary'!$B$4:$B$1316,$B422,'Mix Substation Location Summary'!$S$4:$S$1316)+SUMIF('Mix Substation Location Summary'!$B$4:$B$1316,$B422,'Mix Substation Location Summary'!$S$4:$S$1316),"NOT FOUND"))))</f>
        <v>5187.7700000000004</v>
      </c>
      <c r="L422" s="299">
        <f>IF($O422="ISO",0,IF($O422="Non-Iso",E422,IF($O422="Trans Line",SUMIF(#REF!,$B422,#REF!),IF($O422="Mix",SUMIF('Mix Substation Location Summary'!$B$4:$B$1316,$B422,'Mix Substation Location Summary'!$X$4:$X$1316)+SUMIF('Mix Substation Location Summary'!$B$4:$B$1316,$B422,'Mix Substation Location Summary'!$Y$4:$Y$1316),"NOT FOUND"))))</f>
        <v>1214244.2399999995</v>
      </c>
      <c r="M422" s="299">
        <f>IF($O422="ISO",0,IF($O422="Non-Iso",F422,IF($O422="Trans Line",SUMIF(#REF!,$B422,#REF!),IF($O422="Mix",SUMIF('Mix Substation Location Summary'!$B$4:$B$1316,$B422,'Mix Substation Location Summary'!$AC$4:$AC$1316)+SUMIF('Mix Substation Location Summary'!$B$4:$B$1316,$B422,'Mix Substation Location Summary'!$AD$4:$AD$1316),"NOT FOUND"))))</f>
        <v>8978490.5700000077</v>
      </c>
      <c r="N422" s="562">
        <f t="shared" si="70"/>
        <v>0</v>
      </c>
      <c r="O422" s="546" t="s">
        <v>1316</v>
      </c>
      <c r="P422" s="546"/>
    </row>
    <row r="423" spans="1:16" ht="12.75" customHeight="1" x14ac:dyDescent="0.3">
      <c r="A423" s="448" t="s">
        <v>935</v>
      </c>
      <c r="B423" s="560">
        <v>5549</v>
      </c>
      <c r="C423" s="303" t="s">
        <v>1333</v>
      </c>
      <c r="D423" s="188">
        <f>SUMIFS('Mix Substation Location Summary'!$U$4:$U$1335,'Mix Substation Location Summary'!$B$4:$B$1335,'DS by Location'!$B423)</f>
        <v>881.31</v>
      </c>
      <c r="E423" s="188">
        <f>SUMIFS('Mix Substation Location Summary'!$Z$4:$Z$1335,'Mix Substation Location Summary'!$B$4:$B$1335,'DS by Location'!$B423)</f>
        <v>151556.34</v>
      </c>
      <c r="F423" s="188">
        <f>SUMIFS('Mix Substation Location Summary'!$AE$4:$AE$1335,'Mix Substation Location Summary'!$B$4:$B$1335,'DS by Location'!$B423)</f>
        <v>554413.53999999992</v>
      </c>
      <c r="G423" s="561">
        <f t="shared" si="67"/>
        <v>706851.19</v>
      </c>
      <c r="H423" s="299">
        <f>IF($O423="ISO",D423,IF($O423="Non-Iso",0,IF($O423="Trans Line",SUMIF(#REF!,B423,#REF!),IF($O423="Mix",SUMIF('Mix Substation Location Summary'!$B$4:$B$1316,B423,'Mix Substation Location Summary'!$R$4:$R$1316),"NOT FOUND"))))</f>
        <v>0</v>
      </c>
      <c r="I423" s="299">
        <f>IF($O423="ISO",E423,IF($O423="Non-Iso",0,IF($O423="Trans Line",SUMIF(#REF!,B423,#REF!),IF($O423="Mix",SUMIF('Mix Substation Location Summary'!$B$4:$B$1316,B423,'Mix Substation Location Summary'!$W$4:$W$1316),"NOT FOUND"))))</f>
        <v>0</v>
      </c>
      <c r="J423" s="299">
        <f>IF($O423="ISO",F423,IF($O423="Non-Iso",0,IF($O423="Trans Line",SUMIF(#REF!,$B423,#REF!),IF($O423="Mix",SUMIF('Mix Substation Location Summary'!$B$4:$B$1316,$B423,'Mix Substation Location Summary'!$AB$4:$AB$1316),"NOT FOUND"))))</f>
        <v>0</v>
      </c>
      <c r="K423" s="299">
        <f>IF($O423="ISO",0,IF($O423="Non-Iso",D423,IF($O423="Trans Line",SUMIF(#REF!,$B423,#REF!),IF($O423="Mix",SUMIF('Mix Substation Location Summary'!$B$4:$B$1316,$B423,'Mix Substation Location Summary'!$S$4:$S$1316)+SUMIF('Mix Substation Location Summary'!$B$4:$B$1316,$B423,'Mix Substation Location Summary'!$S$4:$S$1316),"NOT FOUND"))))</f>
        <v>881.31</v>
      </c>
      <c r="L423" s="299">
        <f>IF($O423="ISO",0,IF($O423="Non-Iso",E423,IF($O423="Trans Line",SUMIF(#REF!,$B423,#REF!),IF($O423="Mix",SUMIF('Mix Substation Location Summary'!$B$4:$B$1316,$B423,'Mix Substation Location Summary'!$X$4:$X$1316)+SUMIF('Mix Substation Location Summary'!$B$4:$B$1316,$B423,'Mix Substation Location Summary'!$Y$4:$Y$1316),"NOT FOUND"))))</f>
        <v>151556.34</v>
      </c>
      <c r="M423" s="299">
        <f>IF($O423="ISO",0,IF($O423="Non-Iso",F423,IF($O423="Trans Line",SUMIF(#REF!,$B423,#REF!),IF($O423="Mix",SUMIF('Mix Substation Location Summary'!$B$4:$B$1316,$B423,'Mix Substation Location Summary'!$AC$4:$AC$1316)+SUMIF('Mix Substation Location Summary'!$B$4:$B$1316,$B423,'Mix Substation Location Summary'!$AD$4:$AD$1316),"NOT FOUND"))))</f>
        <v>554413.53999999992</v>
      </c>
      <c r="N423" s="562">
        <f t="shared" si="70"/>
        <v>0</v>
      </c>
      <c r="O423" s="546" t="s">
        <v>1316</v>
      </c>
      <c r="P423" s="546"/>
    </row>
    <row r="424" spans="1:16" ht="12.75" customHeight="1" x14ac:dyDescent="0.3">
      <c r="A424" s="448" t="s">
        <v>936</v>
      </c>
      <c r="B424" s="560">
        <v>5550</v>
      </c>
      <c r="C424" s="303" t="s">
        <v>1334</v>
      </c>
      <c r="D424" s="188">
        <f>SUMIFS('Mix Substation Location Summary'!$U$4:$U$1335,'Mix Substation Location Summary'!$B$4:$B$1335,'DS by Location'!$B424)</f>
        <v>518.76</v>
      </c>
      <c r="E424" s="188">
        <f>SUMIFS('Mix Substation Location Summary'!$Z$4:$Z$1335,'Mix Substation Location Summary'!$B$4:$B$1335,'DS by Location'!$B424)</f>
        <v>158734.38</v>
      </c>
      <c r="F424" s="188">
        <f>SUMIFS('Mix Substation Location Summary'!$AE$4:$AE$1335,'Mix Substation Location Summary'!$B$4:$B$1335,'DS by Location'!$B424)</f>
        <v>7810577.5699999984</v>
      </c>
      <c r="G424" s="561">
        <f t="shared" si="67"/>
        <v>7969830.7099999981</v>
      </c>
      <c r="H424" s="299">
        <f>IF($O424="ISO",D424,IF($O424="Non-Iso",0,IF($O424="Trans Line",SUMIF(#REF!,B424,#REF!),IF($O424="Mix",SUMIF('Mix Substation Location Summary'!$B$4:$B$1316,B424,'Mix Substation Location Summary'!$R$4:$R$1316),"NOT FOUND"))))</f>
        <v>0</v>
      </c>
      <c r="I424" s="299">
        <f>IF($O424="ISO",E424,IF($O424="Non-Iso",0,IF($O424="Trans Line",SUMIF(#REF!,B424,#REF!),IF($O424="Mix",SUMIF('Mix Substation Location Summary'!$B$4:$B$1316,B424,'Mix Substation Location Summary'!$W$4:$W$1316),"NOT FOUND"))))</f>
        <v>0</v>
      </c>
      <c r="J424" s="299">
        <f>IF($O424="ISO",F424,IF($O424="Non-Iso",0,IF($O424="Trans Line",SUMIF(#REF!,$B424,#REF!),IF($O424="Mix",SUMIF('Mix Substation Location Summary'!$B$4:$B$1316,$B424,'Mix Substation Location Summary'!$AB$4:$AB$1316),"NOT FOUND"))))</f>
        <v>0</v>
      </c>
      <c r="K424" s="299">
        <f>IF($O424="ISO",0,IF($O424="Non-Iso",D424,IF($O424="Trans Line",SUMIF(#REF!,$B424,#REF!),IF($O424="Mix",SUMIF('Mix Substation Location Summary'!$B$4:$B$1316,$B424,'Mix Substation Location Summary'!$S$4:$S$1316)+SUMIF('Mix Substation Location Summary'!$B$4:$B$1316,$B424,'Mix Substation Location Summary'!$S$4:$S$1316),"NOT FOUND"))))</f>
        <v>518.76</v>
      </c>
      <c r="L424" s="299">
        <f>IF($O424="ISO",0,IF($O424="Non-Iso",E424,IF($O424="Trans Line",SUMIF(#REF!,$B424,#REF!),IF($O424="Mix",SUMIF('Mix Substation Location Summary'!$B$4:$B$1316,$B424,'Mix Substation Location Summary'!$X$4:$X$1316)+SUMIF('Mix Substation Location Summary'!$B$4:$B$1316,$B424,'Mix Substation Location Summary'!$Y$4:$Y$1316),"NOT FOUND"))))</f>
        <v>158734.38</v>
      </c>
      <c r="M424" s="299">
        <f>IF($O424="ISO",0,IF($O424="Non-Iso",F424,IF($O424="Trans Line",SUMIF(#REF!,$B424,#REF!),IF($O424="Mix",SUMIF('Mix Substation Location Summary'!$B$4:$B$1316,$B424,'Mix Substation Location Summary'!$AC$4:$AC$1316)+SUMIF('Mix Substation Location Summary'!$B$4:$B$1316,$B424,'Mix Substation Location Summary'!$AD$4:$AD$1316),"NOT FOUND"))))</f>
        <v>7810577.5699999984</v>
      </c>
      <c r="N424" s="562">
        <f t="shared" si="70"/>
        <v>0</v>
      </c>
      <c r="O424" s="546" t="s">
        <v>1316</v>
      </c>
      <c r="P424" s="546"/>
    </row>
    <row r="425" spans="1:16" ht="12.75" customHeight="1" x14ac:dyDescent="0.3">
      <c r="A425" s="448" t="s">
        <v>937</v>
      </c>
      <c r="B425" s="560">
        <v>5551</v>
      </c>
      <c r="C425" s="303" t="s">
        <v>1334</v>
      </c>
      <c r="D425" s="188">
        <f>SUMIFS('Mix Substation Location Summary'!$U$4:$U$1335,'Mix Substation Location Summary'!$B$4:$B$1335,'DS by Location'!$B425)</f>
        <v>2903.05</v>
      </c>
      <c r="E425" s="188">
        <f>SUMIFS('Mix Substation Location Summary'!$Z$4:$Z$1335,'Mix Substation Location Summary'!$B$4:$B$1335,'DS by Location'!$B425)</f>
        <v>105296.43000000002</v>
      </c>
      <c r="F425" s="188">
        <f>SUMIFS('Mix Substation Location Summary'!$AE$4:$AE$1335,'Mix Substation Location Summary'!$B$4:$B$1335,'DS by Location'!$B425)</f>
        <v>1805796.9199999992</v>
      </c>
      <c r="G425" s="561">
        <f t="shared" ref="G425:G489" si="71">SUM(D425:F425)</f>
        <v>1913996.3999999992</v>
      </c>
      <c r="H425" s="299">
        <f>IF($O425="ISO",D425,IF($O425="Non-Iso",0,IF($O425="Trans Line",SUMIF(#REF!,B425,#REF!),IF($O425="Mix",SUMIF('Mix Substation Location Summary'!$B$4:$B$1316,B425,'Mix Substation Location Summary'!$R$4:$R$1316),"NOT FOUND"))))</f>
        <v>0</v>
      </c>
      <c r="I425" s="299">
        <f>IF($O425="ISO",E425,IF($O425="Non-Iso",0,IF($O425="Trans Line",SUMIF(#REF!,B425,#REF!),IF($O425="Mix",SUMIF('Mix Substation Location Summary'!$B$4:$B$1316,B425,'Mix Substation Location Summary'!$W$4:$W$1316),"NOT FOUND"))))</f>
        <v>0</v>
      </c>
      <c r="J425" s="299">
        <f>IF($O425="ISO",F425,IF($O425="Non-Iso",0,IF($O425="Trans Line",SUMIF(#REF!,$B425,#REF!),IF($O425="Mix",SUMIF('Mix Substation Location Summary'!$B$4:$B$1316,$B425,'Mix Substation Location Summary'!$AB$4:$AB$1316),"NOT FOUND"))))</f>
        <v>0</v>
      </c>
      <c r="K425" s="299">
        <f>IF($O425="ISO",0,IF($O425="Non-Iso",D425,IF($O425="Trans Line",SUMIF(#REF!,$B425,#REF!),IF($O425="Mix",SUMIF('Mix Substation Location Summary'!$B$4:$B$1316,$B425,'Mix Substation Location Summary'!$S$4:$S$1316)+SUMIF('Mix Substation Location Summary'!$B$4:$B$1316,$B425,'Mix Substation Location Summary'!$S$4:$S$1316),"NOT FOUND"))))</f>
        <v>2903.05</v>
      </c>
      <c r="L425" s="299">
        <f>IF($O425="ISO",0,IF($O425="Non-Iso",E425,IF($O425="Trans Line",SUMIF(#REF!,$B425,#REF!),IF($O425="Mix",SUMIF('Mix Substation Location Summary'!$B$4:$B$1316,$B425,'Mix Substation Location Summary'!$X$4:$X$1316)+SUMIF('Mix Substation Location Summary'!$B$4:$B$1316,$B425,'Mix Substation Location Summary'!$Y$4:$Y$1316),"NOT FOUND"))))</f>
        <v>105296.43000000002</v>
      </c>
      <c r="M425" s="299">
        <f>IF($O425="ISO",0,IF($O425="Non-Iso",F425,IF($O425="Trans Line",SUMIF(#REF!,$B425,#REF!),IF($O425="Mix",SUMIF('Mix Substation Location Summary'!$B$4:$B$1316,$B425,'Mix Substation Location Summary'!$AC$4:$AC$1316)+SUMIF('Mix Substation Location Summary'!$B$4:$B$1316,$B425,'Mix Substation Location Summary'!$AD$4:$AD$1316),"NOT FOUND"))))</f>
        <v>1805796.9199999992</v>
      </c>
      <c r="N425" s="562">
        <f t="shared" si="70"/>
        <v>0</v>
      </c>
      <c r="O425" s="546" t="s">
        <v>1316</v>
      </c>
      <c r="P425" s="546"/>
    </row>
    <row r="426" spans="1:16" x14ac:dyDescent="0.3">
      <c r="A426" s="448" t="s">
        <v>938</v>
      </c>
      <c r="B426" s="560">
        <v>5552</v>
      </c>
      <c r="C426" s="303" t="s">
        <v>1334</v>
      </c>
      <c r="D426" s="188">
        <f>SUMIFS('Mix Substation Location Summary'!$U$4:$U$1335,'Mix Substation Location Summary'!$B$4:$B$1335,'DS by Location'!$B426)</f>
        <v>16548.080000000002</v>
      </c>
      <c r="E426" s="188">
        <f>SUMIFS('Mix Substation Location Summary'!$Z$4:$Z$1335,'Mix Substation Location Summary'!$B$4:$B$1335,'DS by Location'!$B426)</f>
        <v>201551.21000000002</v>
      </c>
      <c r="F426" s="188">
        <f>SUMIFS('Mix Substation Location Summary'!$AE$4:$AE$1335,'Mix Substation Location Summary'!$B$4:$B$1335,'DS by Location'!$B426)</f>
        <v>4496382.34</v>
      </c>
      <c r="G426" s="561">
        <f t="shared" si="71"/>
        <v>4714481.63</v>
      </c>
      <c r="H426" s="299">
        <f>IF($O426="ISO",D426,IF($O426="Non-Iso",0,IF($O426="Trans Line",SUMIF(#REF!,B426,#REF!),IF($O426="Mix",SUMIF('Mix Substation Location Summary'!$B$4:$B$1316,B426,'Mix Substation Location Summary'!$R$4:$R$1316),"NOT FOUND"))))</f>
        <v>0</v>
      </c>
      <c r="I426" s="299">
        <f>IF($O426="ISO",E426,IF($O426="Non-Iso",0,IF($O426="Trans Line",SUMIF(#REF!,B426,#REF!),IF($O426="Mix",SUMIF('Mix Substation Location Summary'!$B$4:$B$1316,B426,'Mix Substation Location Summary'!$W$4:$W$1316),"NOT FOUND"))))</f>
        <v>0</v>
      </c>
      <c r="J426" s="299">
        <f>IF($O426="ISO",F426,IF($O426="Non-Iso",0,IF($O426="Trans Line",SUMIF(#REF!,$B426,#REF!),IF($O426="Mix",SUMIF('Mix Substation Location Summary'!$B$4:$B$1316,$B426,'Mix Substation Location Summary'!$AB$4:$AB$1316),"NOT FOUND"))))</f>
        <v>0</v>
      </c>
      <c r="K426" s="299">
        <f>IF($O426="ISO",0,IF($O426="Non-Iso",D426,IF($O426="Trans Line",SUMIF(#REF!,$B426,#REF!),IF($O426="Mix",SUMIF('Mix Substation Location Summary'!$B$4:$B$1316,$B426,'Mix Substation Location Summary'!$S$4:$S$1316)+SUMIF('Mix Substation Location Summary'!$B$4:$B$1316,$B426,'Mix Substation Location Summary'!$S$4:$S$1316),"NOT FOUND"))))</f>
        <v>16548.080000000002</v>
      </c>
      <c r="L426" s="299">
        <f>IF($O426="ISO",0,IF($O426="Non-Iso",E426,IF($O426="Trans Line",SUMIF(#REF!,$B426,#REF!),IF($O426="Mix",SUMIF('Mix Substation Location Summary'!$B$4:$B$1316,$B426,'Mix Substation Location Summary'!$X$4:$X$1316)+SUMIF('Mix Substation Location Summary'!$B$4:$B$1316,$B426,'Mix Substation Location Summary'!$Y$4:$Y$1316),"NOT FOUND"))))</f>
        <v>201551.21000000002</v>
      </c>
      <c r="M426" s="299">
        <f>IF($O426="ISO",0,IF($O426="Non-Iso",F426,IF($O426="Trans Line",SUMIF(#REF!,$B426,#REF!),IF($O426="Mix",SUMIF('Mix Substation Location Summary'!$B$4:$B$1316,$B426,'Mix Substation Location Summary'!$AC$4:$AC$1316)+SUMIF('Mix Substation Location Summary'!$B$4:$B$1316,$B426,'Mix Substation Location Summary'!$AD$4:$AD$1316),"NOT FOUND"))))</f>
        <v>4496382.34</v>
      </c>
      <c r="N426" s="562">
        <f t="shared" si="70"/>
        <v>0</v>
      </c>
      <c r="O426" s="546" t="s">
        <v>1316</v>
      </c>
      <c r="P426" s="546"/>
    </row>
    <row r="427" spans="1:16" x14ac:dyDescent="0.3">
      <c r="A427" s="448" t="s">
        <v>466</v>
      </c>
      <c r="B427" s="560">
        <v>5553</v>
      </c>
      <c r="C427" s="303" t="s">
        <v>1334</v>
      </c>
      <c r="D427" s="188">
        <f>SUMIFS('Mix Substation Location Summary'!$U$4:$U$1335,'Mix Substation Location Summary'!$B$4:$B$1335,'DS by Location'!$B427)</f>
        <v>0</v>
      </c>
      <c r="E427" s="188">
        <f>SUMIFS('Mix Substation Location Summary'!$Z$4:$Z$1335,'Mix Substation Location Summary'!$B$4:$B$1335,'DS by Location'!$B427)</f>
        <v>204328.88</v>
      </c>
      <c r="F427" s="188">
        <f>SUMIFS('Mix Substation Location Summary'!$AE$4:$AE$1335,'Mix Substation Location Summary'!$B$4:$B$1335,'DS by Location'!$B427)</f>
        <v>5151303.7300000014</v>
      </c>
      <c r="G427" s="561">
        <f t="shared" si="71"/>
        <v>5355632.6100000013</v>
      </c>
      <c r="H427" s="299">
        <f>IF($O427="ISO",D427,IF($O427="Non-Iso",0,IF($O427="Trans Line",SUMIF(#REF!,B427,#REF!),IF($O427="Mix",SUMIF('Mix Substation Location Summary'!$B$4:$B$1316,B427,'Mix Substation Location Summary'!$R$4:$R$1316),"NOT FOUND"))))</f>
        <v>0</v>
      </c>
      <c r="I427" s="299">
        <f>IF($O427="ISO",E427,IF($O427="Non-Iso",0,IF($O427="Trans Line",SUMIF(#REF!,B427,#REF!),IF($O427="Mix",SUMIF('Mix Substation Location Summary'!$B$4:$B$1316,B427,'Mix Substation Location Summary'!$W$4:$W$1316),"NOT FOUND"))))</f>
        <v>0</v>
      </c>
      <c r="J427" s="299">
        <f>IF($O427="ISO",F427,IF($O427="Non-Iso",0,IF($O427="Trans Line",SUMIF(#REF!,$B427,#REF!),IF($O427="Mix",SUMIF('Mix Substation Location Summary'!$B$4:$B$1316,$B427,'Mix Substation Location Summary'!$AB$4:$AB$1316),"NOT FOUND"))))</f>
        <v>0</v>
      </c>
      <c r="K427" s="299">
        <f>IF($O427="ISO",0,IF($O427="Non-Iso",D427,IF($O427="Trans Line",SUMIF(#REF!,$B427,#REF!),IF($O427="Mix",SUMIF('Mix Substation Location Summary'!$B$4:$B$1316,$B427,'Mix Substation Location Summary'!$S$4:$S$1316)+SUMIF('Mix Substation Location Summary'!$B$4:$B$1316,$B427,'Mix Substation Location Summary'!$S$4:$S$1316),"NOT FOUND"))))</f>
        <v>0</v>
      </c>
      <c r="L427" s="299">
        <f>IF($O427="ISO",0,IF($O427="Non-Iso",E427,IF($O427="Trans Line",SUMIF(#REF!,$B427,#REF!),IF($O427="Mix",SUMIF('Mix Substation Location Summary'!$B$4:$B$1316,$B427,'Mix Substation Location Summary'!$X$4:$X$1316)+SUMIF('Mix Substation Location Summary'!$B$4:$B$1316,$B427,'Mix Substation Location Summary'!$Y$4:$Y$1316),"NOT FOUND"))))</f>
        <v>204328.88</v>
      </c>
      <c r="M427" s="299">
        <f>IF($O427="ISO",0,IF($O427="Non-Iso",F427,IF($O427="Trans Line",SUMIF(#REF!,$B427,#REF!),IF($O427="Mix",SUMIF('Mix Substation Location Summary'!$B$4:$B$1316,$B427,'Mix Substation Location Summary'!$AC$4:$AC$1316)+SUMIF('Mix Substation Location Summary'!$B$4:$B$1316,$B427,'Mix Substation Location Summary'!$AD$4:$AD$1316),"NOT FOUND"))))</f>
        <v>5151303.7300000014</v>
      </c>
      <c r="N427" s="562">
        <f t="shared" si="70"/>
        <v>0</v>
      </c>
      <c r="O427" s="546" t="s">
        <v>1316</v>
      </c>
      <c r="P427" s="546"/>
    </row>
    <row r="428" spans="1:16" x14ac:dyDescent="0.3">
      <c r="A428" s="448" t="s">
        <v>939</v>
      </c>
      <c r="B428" s="560">
        <v>5554</v>
      </c>
      <c r="C428" s="303" t="s">
        <v>1334</v>
      </c>
      <c r="D428" s="188">
        <f>SUMIFS('Mix Substation Location Summary'!$U$4:$U$1335,'Mix Substation Location Summary'!$B$4:$B$1335,'DS by Location'!$B428)</f>
        <v>1155.2</v>
      </c>
      <c r="E428" s="188">
        <f>SUMIFS('Mix Substation Location Summary'!$Z$4:$Z$1335,'Mix Substation Location Summary'!$B$4:$B$1335,'DS by Location'!$B428)</f>
        <v>3686.94</v>
      </c>
      <c r="F428" s="188">
        <f>SUMIFS('Mix Substation Location Summary'!$AE$4:$AE$1335,'Mix Substation Location Summary'!$B$4:$B$1335,'DS by Location'!$B428)</f>
        <v>29468.01</v>
      </c>
      <c r="G428" s="561">
        <f t="shared" si="71"/>
        <v>34310.15</v>
      </c>
      <c r="H428" s="299">
        <f>IF($O428="ISO",D428,IF($O428="Non-Iso",0,IF($O428="Trans Line",SUMIF(#REF!,B428,#REF!),IF($O428="Mix",SUMIF('Mix Substation Location Summary'!$B$4:$B$1316,B428,'Mix Substation Location Summary'!$R$4:$R$1316),"NOT FOUND"))))</f>
        <v>0</v>
      </c>
      <c r="I428" s="299">
        <f>IF($O428="ISO",E428,IF($O428="Non-Iso",0,IF($O428="Trans Line",SUMIF(#REF!,B428,#REF!),IF($O428="Mix",SUMIF('Mix Substation Location Summary'!$B$4:$B$1316,B428,'Mix Substation Location Summary'!$W$4:$W$1316),"NOT FOUND"))))</f>
        <v>0</v>
      </c>
      <c r="J428" s="299">
        <f>IF($O428="ISO",F428,IF($O428="Non-Iso",0,IF($O428="Trans Line",SUMIF(#REF!,$B428,#REF!),IF($O428="Mix",SUMIF('Mix Substation Location Summary'!$B$4:$B$1316,$B428,'Mix Substation Location Summary'!$AB$4:$AB$1316),"NOT FOUND"))))</f>
        <v>0</v>
      </c>
      <c r="K428" s="299">
        <f>IF($O428="ISO",0,IF($O428="Non-Iso",D428,IF($O428="Trans Line",SUMIF(#REF!,$B428,#REF!),IF($O428="Mix",SUMIF('Mix Substation Location Summary'!$B$4:$B$1316,$B428,'Mix Substation Location Summary'!$S$4:$S$1316)+SUMIF('Mix Substation Location Summary'!$B$4:$B$1316,$B428,'Mix Substation Location Summary'!$S$4:$S$1316),"NOT FOUND"))))</f>
        <v>1155.2</v>
      </c>
      <c r="L428" s="299">
        <f>IF($O428="ISO",0,IF($O428="Non-Iso",E428,IF($O428="Trans Line",SUMIF(#REF!,$B428,#REF!),IF($O428="Mix",SUMIF('Mix Substation Location Summary'!$B$4:$B$1316,$B428,'Mix Substation Location Summary'!$X$4:$X$1316)+SUMIF('Mix Substation Location Summary'!$B$4:$B$1316,$B428,'Mix Substation Location Summary'!$Y$4:$Y$1316),"NOT FOUND"))))</f>
        <v>3686.94</v>
      </c>
      <c r="M428" s="299">
        <f>IF($O428="ISO",0,IF($O428="Non-Iso",F428,IF($O428="Trans Line",SUMIF(#REF!,$B428,#REF!),IF($O428="Mix",SUMIF('Mix Substation Location Summary'!$B$4:$B$1316,$B428,'Mix Substation Location Summary'!$AC$4:$AC$1316)+SUMIF('Mix Substation Location Summary'!$B$4:$B$1316,$B428,'Mix Substation Location Summary'!$AD$4:$AD$1316),"NOT FOUND"))))</f>
        <v>29468.01</v>
      </c>
      <c r="N428" s="562">
        <f t="shared" si="70"/>
        <v>0</v>
      </c>
      <c r="O428" s="546" t="s">
        <v>1316</v>
      </c>
      <c r="P428" s="546"/>
    </row>
    <row r="429" spans="1:16" x14ac:dyDescent="0.3">
      <c r="A429" s="448" t="s">
        <v>940</v>
      </c>
      <c r="B429" s="560">
        <v>5555</v>
      </c>
      <c r="C429" s="303" t="s">
        <v>1334</v>
      </c>
      <c r="D429" s="188">
        <f>SUMIFS('Mix Substation Location Summary'!$U$4:$U$1335,'Mix Substation Location Summary'!$B$4:$B$1335,'DS by Location'!$B429)</f>
        <v>3166.33</v>
      </c>
      <c r="E429" s="188">
        <f>SUMIFS('Mix Substation Location Summary'!$Z$4:$Z$1335,'Mix Substation Location Summary'!$B$4:$B$1335,'DS by Location'!$B429)</f>
        <v>31576.560000000001</v>
      </c>
      <c r="F429" s="188">
        <f>SUMIFS('Mix Substation Location Summary'!$AE$4:$AE$1335,'Mix Substation Location Summary'!$B$4:$B$1335,'DS by Location'!$B429)</f>
        <v>7720266.1799999969</v>
      </c>
      <c r="G429" s="561">
        <f t="shared" si="71"/>
        <v>7755009.0699999966</v>
      </c>
      <c r="H429" s="299">
        <f>IF($O429="ISO",D429,IF($O429="Non-Iso",0,IF($O429="Trans Line",SUMIF(#REF!,B429,#REF!),IF($O429="Mix",SUMIF('Mix Substation Location Summary'!$B$4:$B$1316,B429,'Mix Substation Location Summary'!$R$4:$R$1316),"NOT FOUND"))))</f>
        <v>0</v>
      </c>
      <c r="I429" s="299">
        <f>IF($O429="ISO",E429,IF($O429="Non-Iso",0,IF($O429="Trans Line",SUMIF(#REF!,B429,#REF!),IF($O429="Mix",SUMIF('Mix Substation Location Summary'!$B$4:$B$1316,B429,'Mix Substation Location Summary'!$W$4:$W$1316),"NOT FOUND"))))</f>
        <v>0</v>
      </c>
      <c r="J429" s="299">
        <f>IF($O429="ISO",F429,IF($O429="Non-Iso",0,IF($O429="Trans Line",SUMIF(#REF!,$B429,#REF!),IF($O429="Mix",SUMIF('Mix Substation Location Summary'!$B$4:$B$1316,$B429,'Mix Substation Location Summary'!$AB$4:$AB$1316),"NOT FOUND"))))</f>
        <v>0</v>
      </c>
      <c r="K429" s="299">
        <f>IF($O429="ISO",0,IF($O429="Non-Iso",D429,IF($O429="Trans Line",SUMIF(#REF!,$B429,#REF!),IF($O429="Mix",SUMIF('Mix Substation Location Summary'!$B$4:$B$1316,$B429,'Mix Substation Location Summary'!$S$4:$S$1316)+SUMIF('Mix Substation Location Summary'!$B$4:$B$1316,$B429,'Mix Substation Location Summary'!$S$4:$S$1316),"NOT FOUND"))))</f>
        <v>3166.33</v>
      </c>
      <c r="L429" s="299">
        <f>IF($O429="ISO",0,IF($O429="Non-Iso",E429,IF($O429="Trans Line",SUMIF(#REF!,$B429,#REF!),IF($O429="Mix",SUMIF('Mix Substation Location Summary'!$B$4:$B$1316,$B429,'Mix Substation Location Summary'!$X$4:$X$1316)+SUMIF('Mix Substation Location Summary'!$B$4:$B$1316,$B429,'Mix Substation Location Summary'!$Y$4:$Y$1316),"NOT FOUND"))))</f>
        <v>31576.560000000001</v>
      </c>
      <c r="M429" s="299">
        <f>IF($O429="ISO",0,IF($O429="Non-Iso",F429,IF($O429="Trans Line",SUMIF(#REF!,$B429,#REF!),IF($O429="Mix",SUMIF('Mix Substation Location Summary'!$B$4:$B$1316,$B429,'Mix Substation Location Summary'!$AC$4:$AC$1316)+SUMIF('Mix Substation Location Summary'!$B$4:$B$1316,$B429,'Mix Substation Location Summary'!$AD$4:$AD$1316),"NOT FOUND"))))</f>
        <v>7720266.1799999969</v>
      </c>
      <c r="N429" s="562">
        <f t="shared" si="70"/>
        <v>0</v>
      </c>
      <c r="O429" s="546" t="s">
        <v>1316</v>
      </c>
      <c r="P429" s="546"/>
    </row>
    <row r="430" spans="1:16" x14ac:dyDescent="0.3">
      <c r="A430" s="448" t="s">
        <v>467</v>
      </c>
      <c r="B430" s="560">
        <v>5556</v>
      </c>
      <c r="C430" s="303" t="s">
        <v>1334</v>
      </c>
      <c r="D430" s="188">
        <f>SUMIFS('Mix Substation Location Summary'!$U$4:$U$1335,'Mix Substation Location Summary'!$B$4:$B$1335,'DS by Location'!$B430)</f>
        <v>3378.21</v>
      </c>
      <c r="E430" s="188">
        <f>SUMIFS('Mix Substation Location Summary'!$Z$4:$Z$1335,'Mix Substation Location Summary'!$B$4:$B$1335,'DS by Location'!$B430)</f>
        <v>136637.24</v>
      </c>
      <c r="F430" s="188">
        <f>SUMIFS('Mix Substation Location Summary'!$AE$4:$AE$1335,'Mix Substation Location Summary'!$B$4:$B$1335,'DS by Location'!$B430)</f>
        <v>6248882.8799999952</v>
      </c>
      <c r="G430" s="561">
        <f t="shared" si="71"/>
        <v>6388898.3299999954</v>
      </c>
      <c r="H430" s="299">
        <f>IF($O430="ISO",D430,IF($O430="Non-Iso",0,IF($O430="Trans Line",SUMIF(#REF!,B430,#REF!),IF($O430="Mix",SUMIF('Mix Substation Location Summary'!$B$4:$B$1316,B430,'Mix Substation Location Summary'!$R$4:$R$1316),"NOT FOUND"))))</f>
        <v>0</v>
      </c>
      <c r="I430" s="299">
        <f>IF($O430="ISO",E430,IF($O430="Non-Iso",0,IF($O430="Trans Line",SUMIF(#REF!,B430,#REF!),IF($O430="Mix",SUMIF('Mix Substation Location Summary'!$B$4:$B$1316,B430,'Mix Substation Location Summary'!$W$4:$W$1316),"NOT FOUND"))))</f>
        <v>0</v>
      </c>
      <c r="J430" s="299">
        <f>IF($O430="ISO",F430,IF($O430="Non-Iso",0,IF($O430="Trans Line",SUMIF(#REF!,$B430,#REF!),IF($O430="Mix",SUMIF('Mix Substation Location Summary'!$B$4:$B$1316,$B430,'Mix Substation Location Summary'!$AB$4:$AB$1316),"NOT FOUND"))))</f>
        <v>0</v>
      </c>
      <c r="K430" s="299">
        <f>IF($O430="ISO",0,IF($O430="Non-Iso",D430,IF($O430="Trans Line",SUMIF(#REF!,$B430,#REF!),IF($O430="Mix",SUMIF('Mix Substation Location Summary'!$B$4:$B$1316,$B430,'Mix Substation Location Summary'!$S$4:$S$1316)+SUMIF('Mix Substation Location Summary'!$B$4:$B$1316,$B430,'Mix Substation Location Summary'!$S$4:$S$1316),"NOT FOUND"))))</f>
        <v>3378.21</v>
      </c>
      <c r="L430" s="299">
        <f>IF($O430="ISO",0,IF($O430="Non-Iso",E430,IF($O430="Trans Line",SUMIF(#REF!,$B430,#REF!),IF($O430="Mix",SUMIF('Mix Substation Location Summary'!$B$4:$B$1316,$B430,'Mix Substation Location Summary'!$X$4:$X$1316)+SUMIF('Mix Substation Location Summary'!$B$4:$B$1316,$B430,'Mix Substation Location Summary'!$Y$4:$Y$1316),"NOT FOUND"))))</f>
        <v>136637.24</v>
      </c>
      <c r="M430" s="299">
        <f>IF($O430="ISO",0,IF($O430="Non-Iso",F430,IF($O430="Trans Line",SUMIF(#REF!,$B430,#REF!),IF($O430="Mix",SUMIF('Mix Substation Location Summary'!$B$4:$B$1316,$B430,'Mix Substation Location Summary'!$AC$4:$AC$1316)+SUMIF('Mix Substation Location Summary'!$B$4:$B$1316,$B430,'Mix Substation Location Summary'!$AD$4:$AD$1316),"NOT FOUND"))))</f>
        <v>6248882.8799999952</v>
      </c>
      <c r="N430" s="562">
        <f t="shared" si="70"/>
        <v>0</v>
      </c>
      <c r="O430" s="546" t="s">
        <v>1316</v>
      </c>
      <c r="P430" s="546"/>
    </row>
    <row r="431" spans="1:16" x14ac:dyDescent="0.3">
      <c r="A431" s="448" t="s">
        <v>468</v>
      </c>
      <c r="B431" s="563">
        <v>5557</v>
      </c>
      <c r="C431" s="303" t="s">
        <v>1334</v>
      </c>
      <c r="D431" s="188">
        <f>SUMIFS('Mix Substation Location Summary'!$U$4:$U$1335,'Mix Substation Location Summary'!$B$4:$B$1335,'DS by Location'!$B431)</f>
        <v>55457.94</v>
      </c>
      <c r="E431" s="188">
        <f>SUMIFS('Mix Substation Location Summary'!$Z$4:$Z$1335,'Mix Substation Location Summary'!$B$4:$B$1335,'DS by Location'!$B431)</f>
        <v>631371.55000000016</v>
      </c>
      <c r="F431" s="188">
        <f>SUMIFS('Mix Substation Location Summary'!$AE$4:$AE$1335,'Mix Substation Location Summary'!$B$4:$B$1335,'DS by Location'!$B431)</f>
        <v>11626195.660000006</v>
      </c>
      <c r="G431" s="561">
        <f t="shared" si="71"/>
        <v>12313025.150000006</v>
      </c>
      <c r="H431" s="299">
        <f>IF($O431="ISO",D431,IF($O431="Non-Iso",0,IF($O431="Trans Line",SUMIF(#REF!,B431,#REF!),IF($O431="Mix",SUMIF('Mix Substation Location Summary'!$B$4:$B$1316,B431,'Mix Substation Location Summary'!$R$4:$R$1316),"NOT FOUND"))))</f>
        <v>0</v>
      </c>
      <c r="I431" s="299">
        <f>IF($O431="ISO",E431,IF($O431="Non-Iso",0,IF($O431="Trans Line",SUMIF(#REF!,B431,#REF!),IF($O431="Mix",SUMIF('Mix Substation Location Summary'!$B$4:$B$1316,B431,'Mix Substation Location Summary'!$W$4:$W$1316),"NOT FOUND"))))</f>
        <v>0</v>
      </c>
      <c r="J431" s="299">
        <f>IF($O431="ISO",F431,IF($O431="Non-Iso",0,IF($O431="Trans Line",SUMIF(#REF!,$B431,#REF!),IF($O431="Mix",SUMIF('Mix Substation Location Summary'!$B$4:$B$1316,$B431,'Mix Substation Location Summary'!$AB$4:$AB$1316),"NOT FOUND"))))</f>
        <v>0</v>
      </c>
      <c r="K431" s="299">
        <f>IF($O431="ISO",0,IF($O431="Non-Iso",D431,IF($O431="Trans Line",SUMIF(#REF!,$B431,#REF!),IF($O431="Mix",SUMIF('Mix Substation Location Summary'!$B$4:$B$1316,$B431,'Mix Substation Location Summary'!$S$4:$S$1316)+SUMIF('Mix Substation Location Summary'!$B$4:$B$1316,$B431,'Mix Substation Location Summary'!$S$4:$S$1316),"NOT FOUND"))))</f>
        <v>55457.94</v>
      </c>
      <c r="L431" s="299">
        <f>IF($O431="ISO",0,IF($O431="Non-Iso",E431,IF($O431="Trans Line",SUMIF(#REF!,$B431,#REF!),IF($O431="Mix",SUMIF('Mix Substation Location Summary'!$B$4:$B$1316,$B431,'Mix Substation Location Summary'!$X$4:$X$1316)+SUMIF('Mix Substation Location Summary'!$B$4:$B$1316,$B431,'Mix Substation Location Summary'!$Y$4:$Y$1316),"NOT FOUND"))))</f>
        <v>631371.55000000016</v>
      </c>
      <c r="M431" s="299">
        <f>IF($O431="ISO",0,IF($O431="Non-Iso",F431,IF($O431="Trans Line",SUMIF(#REF!,$B431,#REF!),IF($O431="Mix",SUMIF('Mix Substation Location Summary'!$B$4:$B$1316,$B431,'Mix Substation Location Summary'!$AC$4:$AC$1316)+SUMIF('Mix Substation Location Summary'!$B$4:$B$1316,$B431,'Mix Substation Location Summary'!$AD$4:$AD$1316),"NOT FOUND"))))</f>
        <v>11626195.660000006</v>
      </c>
      <c r="N431" s="562">
        <f t="shared" si="70"/>
        <v>0</v>
      </c>
      <c r="O431" s="546" t="s">
        <v>1316</v>
      </c>
      <c r="P431" s="546"/>
    </row>
    <row r="432" spans="1:16" ht="12.75" customHeight="1" x14ac:dyDescent="0.3">
      <c r="A432" s="448" t="s">
        <v>941</v>
      </c>
      <c r="B432" s="560">
        <v>5560</v>
      </c>
      <c r="C432" s="303" t="s">
        <v>1334</v>
      </c>
      <c r="D432" s="188">
        <f>SUMIFS('Mix Substation Location Summary'!$U$4:$U$1335,'Mix Substation Location Summary'!$B$4:$B$1335,'DS by Location'!$B432)</f>
        <v>17362.68</v>
      </c>
      <c r="E432" s="188">
        <f>SUMIFS('Mix Substation Location Summary'!$Z$4:$Z$1335,'Mix Substation Location Summary'!$B$4:$B$1335,'DS by Location'!$B432)</f>
        <v>547164.05000000005</v>
      </c>
      <c r="F432" s="188">
        <f>SUMIFS('Mix Substation Location Summary'!$AE$4:$AE$1335,'Mix Substation Location Summary'!$B$4:$B$1335,'DS by Location'!$B432)</f>
        <v>5500054.0199999968</v>
      </c>
      <c r="G432" s="561">
        <f t="shared" si="71"/>
        <v>6064580.7499999972</v>
      </c>
      <c r="H432" s="299">
        <f>IF($O432="ISO",D432,IF($O432="Non-Iso",0,IF($O432="Trans Line",SUMIF(#REF!,B432,#REF!),IF($O432="Mix",SUMIF('Mix Substation Location Summary'!$B$4:$B$1316,B432,'Mix Substation Location Summary'!$R$4:$R$1316),"NOT FOUND"))))</f>
        <v>0</v>
      </c>
      <c r="I432" s="299">
        <f>IF($O432="ISO",E432,IF($O432="Non-Iso",0,IF($O432="Trans Line",SUMIF(#REF!,B432,#REF!),IF($O432="Mix",SUMIF('Mix Substation Location Summary'!$B$4:$B$1316,B432,'Mix Substation Location Summary'!$W$4:$W$1316),"NOT FOUND"))))</f>
        <v>0</v>
      </c>
      <c r="J432" s="299">
        <f>IF($O432="ISO",F432,IF($O432="Non-Iso",0,IF($O432="Trans Line",SUMIF(#REF!,$B432,#REF!),IF($O432="Mix",SUMIF('Mix Substation Location Summary'!$B$4:$B$1316,$B432,'Mix Substation Location Summary'!$AB$4:$AB$1316),"NOT FOUND"))))</f>
        <v>0</v>
      </c>
      <c r="K432" s="299">
        <f>IF($O432="ISO",0,IF($O432="Non-Iso",D432,IF($O432="Trans Line",SUMIF(#REF!,$B432,#REF!),IF($O432="Mix",SUMIF('Mix Substation Location Summary'!$B$4:$B$1316,$B432,'Mix Substation Location Summary'!$S$4:$S$1316)+SUMIF('Mix Substation Location Summary'!$B$4:$B$1316,$B432,'Mix Substation Location Summary'!$S$4:$S$1316),"NOT FOUND"))))</f>
        <v>17362.68</v>
      </c>
      <c r="L432" s="299">
        <f>IF($O432="ISO",0,IF($O432="Non-Iso",E432,IF($O432="Trans Line",SUMIF(#REF!,$B432,#REF!),IF($O432="Mix",SUMIF('Mix Substation Location Summary'!$B$4:$B$1316,$B432,'Mix Substation Location Summary'!$X$4:$X$1316)+SUMIF('Mix Substation Location Summary'!$B$4:$B$1316,$B432,'Mix Substation Location Summary'!$Y$4:$Y$1316),"NOT FOUND"))))</f>
        <v>547164.05000000005</v>
      </c>
      <c r="M432" s="299">
        <f>IF($O432="ISO",0,IF($O432="Non-Iso",F432,IF($O432="Trans Line",SUMIF(#REF!,$B432,#REF!),IF($O432="Mix",SUMIF('Mix Substation Location Summary'!$B$4:$B$1316,$B432,'Mix Substation Location Summary'!$AC$4:$AC$1316)+SUMIF('Mix Substation Location Summary'!$B$4:$B$1316,$B432,'Mix Substation Location Summary'!$AD$4:$AD$1316),"NOT FOUND"))))</f>
        <v>5500054.0199999968</v>
      </c>
      <c r="N432" s="562">
        <f t="shared" si="70"/>
        <v>0</v>
      </c>
      <c r="O432" s="546" t="s">
        <v>1316</v>
      </c>
      <c r="P432" s="546"/>
    </row>
    <row r="433" spans="1:16" ht="12.75" customHeight="1" x14ac:dyDescent="0.3">
      <c r="A433" s="448" t="s">
        <v>942</v>
      </c>
      <c r="B433" s="560">
        <v>5561</v>
      </c>
      <c r="C433" s="303" t="s">
        <v>1334</v>
      </c>
      <c r="D433" s="188">
        <f>SUMIFS('Mix Substation Location Summary'!$U$4:$U$1335,'Mix Substation Location Summary'!$B$4:$B$1335,'DS by Location'!$B433)</f>
        <v>0</v>
      </c>
      <c r="E433" s="188">
        <f>SUMIFS('Mix Substation Location Summary'!$Z$4:$Z$1335,'Mix Substation Location Summary'!$B$4:$B$1335,'DS by Location'!$B433)</f>
        <v>85410.08</v>
      </c>
      <c r="F433" s="188">
        <f>SUMIFS('Mix Substation Location Summary'!$AE$4:$AE$1335,'Mix Substation Location Summary'!$B$4:$B$1335,'DS by Location'!$B433)</f>
        <v>1077071.07</v>
      </c>
      <c r="G433" s="561">
        <f t="shared" si="71"/>
        <v>1162481.1500000001</v>
      </c>
      <c r="H433" s="299">
        <f>IF($O433="ISO",D433,IF($O433="Non-Iso",0,IF($O433="Trans Line",SUMIF(#REF!,B433,#REF!),IF($O433="Mix",SUMIF('Mix Substation Location Summary'!$B$4:$B$1316,B433,'Mix Substation Location Summary'!$R$4:$R$1316),"NOT FOUND"))))</f>
        <v>0</v>
      </c>
      <c r="I433" s="299">
        <f>IF($O433="ISO",E433,IF($O433="Non-Iso",0,IF($O433="Trans Line",SUMIF(#REF!,B433,#REF!),IF($O433="Mix",SUMIF('Mix Substation Location Summary'!$B$4:$B$1316,B433,'Mix Substation Location Summary'!$W$4:$W$1316),"NOT FOUND"))))</f>
        <v>0</v>
      </c>
      <c r="J433" s="299">
        <f>IF($O433="ISO",F433,IF($O433="Non-Iso",0,IF($O433="Trans Line",SUMIF(#REF!,$B433,#REF!),IF($O433="Mix",SUMIF('Mix Substation Location Summary'!$B$4:$B$1316,$B433,'Mix Substation Location Summary'!$AB$4:$AB$1316),"NOT FOUND"))))</f>
        <v>0</v>
      </c>
      <c r="K433" s="299">
        <f>IF($O433="ISO",0,IF($O433="Non-Iso",D433,IF($O433="Trans Line",SUMIF(#REF!,$B433,#REF!),IF($O433="Mix",SUMIF('Mix Substation Location Summary'!$B$4:$B$1316,$B433,'Mix Substation Location Summary'!$S$4:$S$1316)+SUMIF('Mix Substation Location Summary'!$B$4:$B$1316,$B433,'Mix Substation Location Summary'!$S$4:$S$1316),"NOT FOUND"))))</f>
        <v>0</v>
      </c>
      <c r="L433" s="299">
        <f>IF($O433="ISO",0,IF($O433="Non-Iso",E433,IF($O433="Trans Line",SUMIF(#REF!,$B433,#REF!),IF($O433="Mix",SUMIF('Mix Substation Location Summary'!$B$4:$B$1316,$B433,'Mix Substation Location Summary'!$X$4:$X$1316)+SUMIF('Mix Substation Location Summary'!$B$4:$B$1316,$B433,'Mix Substation Location Summary'!$Y$4:$Y$1316),"NOT FOUND"))))</f>
        <v>85410.08</v>
      </c>
      <c r="M433" s="299">
        <f>IF($O433="ISO",0,IF($O433="Non-Iso",F433,IF($O433="Trans Line",SUMIF(#REF!,$B433,#REF!),IF($O433="Mix",SUMIF('Mix Substation Location Summary'!$B$4:$B$1316,$B433,'Mix Substation Location Summary'!$AC$4:$AC$1316)+SUMIF('Mix Substation Location Summary'!$B$4:$B$1316,$B433,'Mix Substation Location Summary'!$AD$4:$AD$1316),"NOT FOUND"))))</f>
        <v>1077071.07</v>
      </c>
      <c r="N433" s="562">
        <f t="shared" si="70"/>
        <v>0</v>
      </c>
      <c r="O433" s="546" t="s">
        <v>1316</v>
      </c>
      <c r="P433" s="546"/>
    </row>
    <row r="434" spans="1:16" x14ac:dyDescent="0.3">
      <c r="A434" s="448" t="s">
        <v>943</v>
      </c>
      <c r="B434" s="560">
        <v>5562</v>
      </c>
      <c r="C434" s="303" t="s">
        <v>1333</v>
      </c>
      <c r="D434" s="188">
        <f>SUMIFS('Mix Substation Location Summary'!$U$4:$U$1335,'Mix Substation Location Summary'!$B$4:$B$1335,'DS by Location'!$B434)</f>
        <v>24305.48</v>
      </c>
      <c r="E434" s="188">
        <f>SUMIFS('Mix Substation Location Summary'!$Z$4:$Z$1335,'Mix Substation Location Summary'!$B$4:$B$1335,'DS by Location'!$B434)</f>
        <v>52006.290000000008</v>
      </c>
      <c r="F434" s="188">
        <f>SUMIFS('Mix Substation Location Summary'!$AE$4:$AE$1335,'Mix Substation Location Summary'!$B$4:$B$1335,'DS by Location'!$B434)</f>
        <v>255027.15999999997</v>
      </c>
      <c r="G434" s="561">
        <f t="shared" si="71"/>
        <v>331338.93</v>
      </c>
      <c r="H434" s="299">
        <f>IF($O434="ISO",D434,IF($O434="Non-Iso",0,IF($O434="Trans Line",SUMIF(#REF!,B434,#REF!),IF($O434="Mix",SUMIF('Mix Substation Location Summary'!$B$4:$B$1316,B434,'Mix Substation Location Summary'!$R$4:$R$1316),"NOT FOUND"))))</f>
        <v>0</v>
      </c>
      <c r="I434" s="299">
        <f>IF($O434="ISO",E434,IF($O434="Non-Iso",0,IF($O434="Trans Line",SUMIF(#REF!,B434,#REF!),IF($O434="Mix",SUMIF('Mix Substation Location Summary'!$B$4:$B$1316,B434,'Mix Substation Location Summary'!$W$4:$W$1316),"NOT FOUND"))))</f>
        <v>0</v>
      </c>
      <c r="J434" s="299">
        <f>IF($O434="ISO",F434,IF($O434="Non-Iso",0,IF($O434="Trans Line",SUMIF(#REF!,$B434,#REF!),IF($O434="Mix",SUMIF('Mix Substation Location Summary'!$B$4:$B$1316,$B434,'Mix Substation Location Summary'!$AB$4:$AB$1316),"NOT FOUND"))))</f>
        <v>0</v>
      </c>
      <c r="K434" s="299">
        <f>IF($O434="ISO",0,IF($O434="Non-Iso",D434,IF($O434="Trans Line",SUMIF(#REF!,$B434,#REF!),IF($O434="Mix",SUMIF('Mix Substation Location Summary'!$B$4:$B$1316,$B434,'Mix Substation Location Summary'!$S$4:$S$1316)+SUMIF('Mix Substation Location Summary'!$B$4:$B$1316,$B434,'Mix Substation Location Summary'!$S$4:$S$1316),"NOT FOUND"))))</f>
        <v>24305.48</v>
      </c>
      <c r="L434" s="299">
        <f>IF($O434="ISO",0,IF($O434="Non-Iso",E434,IF($O434="Trans Line",SUMIF(#REF!,$B434,#REF!),IF($O434="Mix",SUMIF('Mix Substation Location Summary'!$B$4:$B$1316,$B434,'Mix Substation Location Summary'!$X$4:$X$1316)+SUMIF('Mix Substation Location Summary'!$B$4:$B$1316,$B434,'Mix Substation Location Summary'!$Y$4:$Y$1316),"NOT FOUND"))))</f>
        <v>52006.290000000008</v>
      </c>
      <c r="M434" s="299">
        <f>IF($O434="ISO",0,IF($O434="Non-Iso",F434,IF($O434="Trans Line",SUMIF(#REF!,$B434,#REF!),IF($O434="Mix",SUMIF('Mix Substation Location Summary'!$B$4:$B$1316,$B434,'Mix Substation Location Summary'!$AC$4:$AC$1316)+SUMIF('Mix Substation Location Summary'!$B$4:$B$1316,$B434,'Mix Substation Location Summary'!$AD$4:$AD$1316),"NOT FOUND"))))</f>
        <v>255027.15999999997</v>
      </c>
      <c r="N434" s="562">
        <f t="shared" si="70"/>
        <v>0</v>
      </c>
      <c r="O434" s="546" t="s">
        <v>1316</v>
      </c>
      <c r="P434" s="546"/>
    </row>
    <row r="435" spans="1:16" x14ac:dyDescent="0.3">
      <c r="A435" s="448" t="s">
        <v>944</v>
      </c>
      <c r="B435" s="560">
        <v>5563</v>
      </c>
      <c r="C435" s="303" t="s">
        <v>1334</v>
      </c>
      <c r="D435" s="188">
        <f>SUMIFS('Mix Substation Location Summary'!$U$4:$U$1335,'Mix Substation Location Summary'!$B$4:$B$1335,'DS by Location'!$B435)</f>
        <v>19480.25</v>
      </c>
      <c r="E435" s="188">
        <f>SUMIFS('Mix Substation Location Summary'!$Z$4:$Z$1335,'Mix Substation Location Summary'!$B$4:$B$1335,'DS by Location'!$B435)</f>
        <v>113621.59</v>
      </c>
      <c r="F435" s="188">
        <f>SUMIFS('Mix Substation Location Summary'!$AE$4:$AE$1335,'Mix Substation Location Summary'!$B$4:$B$1335,'DS by Location'!$B435)</f>
        <v>3762172.8699999987</v>
      </c>
      <c r="G435" s="561">
        <f t="shared" si="71"/>
        <v>3895274.7099999986</v>
      </c>
      <c r="H435" s="299">
        <f>IF($O435="ISO",D435,IF($O435="Non-Iso",0,IF($O435="Trans Line",SUMIF(#REF!,B435,#REF!),IF($O435="Mix",SUMIF('Mix Substation Location Summary'!$B$4:$B$1316,B435,'Mix Substation Location Summary'!$R$4:$R$1316),"NOT FOUND"))))</f>
        <v>0</v>
      </c>
      <c r="I435" s="299">
        <f>IF($O435="ISO",E435,IF($O435="Non-Iso",0,IF($O435="Trans Line",SUMIF(#REF!,B435,#REF!),IF($O435="Mix",SUMIF('Mix Substation Location Summary'!$B$4:$B$1316,B435,'Mix Substation Location Summary'!$W$4:$W$1316),"NOT FOUND"))))</f>
        <v>0</v>
      </c>
      <c r="J435" s="299">
        <f>IF($O435="ISO",F435,IF($O435="Non-Iso",0,IF($O435="Trans Line",SUMIF(#REF!,$B435,#REF!),IF($O435="Mix",SUMIF('Mix Substation Location Summary'!$B$4:$B$1316,$B435,'Mix Substation Location Summary'!$AB$4:$AB$1316),"NOT FOUND"))))</f>
        <v>0</v>
      </c>
      <c r="K435" s="299">
        <f>IF($O435="ISO",0,IF($O435="Non-Iso",D435,IF($O435="Trans Line",SUMIF(#REF!,$B435,#REF!),IF($O435="Mix",SUMIF('Mix Substation Location Summary'!$B$4:$B$1316,$B435,'Mix Substation Location Summary'!$S$4:$S$1316)+SUMIF('Mix Substation Location Summary'!$B$4:$B$1316,$B435,'Mix Substation Location Summary'!$S$4:$S$1316),"NOT FOUND"))))</f>
        <v>19480.25</v>
      </c>
      <c r="L435" s="299">
        <f>IF($O435="ISO",0,IF($O435="Non-Iso",E435,IF($O435="Trans Line",SUMIF(#REF!,$B435,#REF!),IF($O435="Mix",SUMIF('Mix Substation Location Summary'!$B$4:$B$1316,$B435,'Mix Substation Location Summary'!$X$4:$X$1316)+SUMIF('Mix Substation Location Summary'!$B$4:$B$1316,$B435,'Mix Substation Location Summary'!$Y$4:$Y$1316),"NOT FOUND"))))</f>
        <v>113621.59</v>
      </c>
      <c r="M435" s="299">
        <f>IF($O435="ISO",0,IF($O435="Non-Iso",F435,IF($O435="Trans Line",SUMIF(#REF!,$B435,#REF!),IF($O435="Mix",SUMIF('Mix Substation Location Summary'!$B$4:$B$1316,$B435,'Mix Substation Location Summary'!$AC$4:$AC$1316)+SUMIF('Mix Substation Location Summary'!$B$4:$B$1316,$B435,'Mix Substation Location Summary'!$AD$4:$AD$1316),"NOT FOUND"))))</f>
        <v>3762172.8699999987</v>
      </c>
      <c r="N435" s="562">
        <f t="shared" si="70"/>
        <v>0</v>
      </c>
      <c r="O435" s="546" t="s">
        <v>1316</v>
      </c>
      <c r="P435" s="546"/>
    </row>
    <row r="436" spans="1:16" x14ac:dyDescent="0.3">
      <c r="A436" s="448" t="s">
        <v>469</v>
      </c>
      <c r="B436" s="560">
        <v>5564</v>
      </c>
      <c r="C436" s="303" t="s">
        <v>1334</v>
      </c>
      <c r="D436" s="188">
        <f>SUMIFS('Mix Substation Location Summary'!$U$4:$U$1335,'Mix Substation Location Summary'!$B$4:$B$1335,'DS by Location'!$B436)</f>
        <v>62303.26</v>
      </c>
      <c r="E436" s="188">
        <f>SUMIFS('Mix Substation Location Summary'!$Z$4:$Z$1335,'Mix Substation Location Summary'!$B$4:$B$1335,'DS by Location'!$B436)</f>
        <v>620965.73</v>
      </c>
      <c r="F436" s="188">
        <f>SUMIFS('Mix Substation Location Summary'!$AE$4:$AE$1335,'Mix Substation Location Summary'!$B$4:$B$1335,'DS by Location'!$B436)</f>
        <v>8889719.7199999951</v>
      </c>
      <c r="G436" s="561">
        <f t="shared" si="71"/>
        <v>9572988.7099999953</v>
      </c>
      <c r="H436" s="299">
        <f>IF($O436="ISO",D436,IF($O436="Non-Iso",0,IF($O436="Trans Line",SUMIF(#REF!,B436,#REF!),IF($O436="Mix",SUMIF('Mix Substation Location Summary'!$B$4:$B$1316,B436,'Mix Substation Location Summary'!$R$4:$R$1316),"NOT FOUND"))))</f>
        <v>0</v>
      </c>
      <c r="I436" s="299">
        <f>IF($O436="ISO",E436,IF($O436="Non-Iso",0,IF($O436="Trans Line",SUMIF(#REF!,B436,#REF!),IF($O436="Mix",SUMIF('Mix Substation Location Summary'!$B$4:$B$1316,B436,'Mix Substation Location Summary'!$W$4:$W$1316),"NOT FOUND"))))</f>
        <v>0</v>
      </c>
      <c r="J436" s="299">
        <f>IF($O436="ISO",F436,IF($O436="Non-Iso",0,IF($O436="Trans Line",SUMIF(#REF!,$B436,#REF!),IF($O436="Mix",SUMIF('Mix Substation Location Summary'!$B$4:$B$1316,$B436,'Mix Substation Location Summary'!$AB$4:$AB$1316),"NOT FOUND"))))</f>
        <v>0</v>
      </c>
      <c r="K436" s="299">
        <f>IF($O436="ISO",0,IF($O436="Non-Iso",D436,IF($O436="Trans Line",SUMIF(#REF!,$B436,#REF!),IF($O436="Mix",SUMIF('Mix Substation Location Summary'!$B$4:$B$1316,$B436,'Mix Substation Location Summary'!$S$4:$S$1316)+SUMIF('Mix Substation Location Summary'!$B$4:$B$1316,$B436,'Mix Substation Location Summary'!$S$4:$S$1316),"NOT FOUND"))))</f>
        <v>62303.26</v>
      </c>
      <c r="L436" s="299">
        <f>IF($O436="ISO",0,IF($O436="Non-Iso",E436,IF($O436="Trans Line",SUMIF(#REF!,$B436,#REF!),IF($O436="Mix",SUMIF('Mix Substation Location Summary'!$B$4:$B$1316,$B436,'Mix Substation Location Summary'!$X$4:$X$1316)+SUMIF('Mix Substation Location Summary'!$B$4:$B$1316,$B436,'Mix Substation Location Summary'!$Y$4:$Y$1316),"NOT FOUND"))))</f>
        <v>620965.73</v>
      </c>
      <c r="M436" s="299">
        <f>IF($O436="ISO",0,IF($O436="Non-Iso",F436,IF($O436="Trans Line",SUMIF(#REF!,$B436,#REF!),IF($O436="Mix",SUMIF('Mix Substation Location Summary'!$B$4:$B$1316,$B436,'Mix Substation Location Summary'!$AC$4:$AC$1316)+SUMIF('Mix Substation Location Summary'!$B$4:$B$1316,$B436,'Mix Substation Location Summary'!$AD$4:$AD$1316),"NOT FOUND"))))</f>
        <v>8889719.7199999951</v>
      </c>
      <c r="N436" s="562">
        <f t="shared" si="70"/>
        <v>0</v>
      </c>
      <c r="O436" s="546" t="s">
        <v>1316</v>
      </c>
      <c r="P436" s="546"/>
    </row>
    <row r="437" spans="1:16" ht="12.75" customHeight="1" x14ac:dyDescent="0.3">
      <c r="A437" s="448" t="s">
        <v>945</v>
      </c>
      <c r="B437" s="560">
        <v>5565</v>
      </c>
      <c r="C437" s="303" t="s">
        <v>1333</v>
      </c>
      <c r="D437" s="188">
        <f>SUMIFS('Mix Substation Location Summary'!$U$4:$U$1335,'Mix Substation Location Summary'!$B$4:$B$1335,'DS by Location'!$B437)</f>
        <v>24432.82</v>
      </c>
      <c r="E437" s="188">
        <f>SUMIFS('Mix Substation Location Summary'!$Z$4:$Z$1335,'Mix Substation Location Summary'!$B$4:$B$1335,'DS by Location'!$B437)</f>
        <v>295805.81</v>
      </c>
      <c r="F437" s="188">
        <f>SUMIFS('Mix Substation Location Summary'!$AE$4:$AE$1335,'Mix Substation Location Summary'!$B$4:$B$1335,'DS by Location'!$B437)</f>
        <v>2241890.9099999997</v>
      </c>
      <c r="G437" s="561">
        <f t="shared" si="71"/>
        <v>2562129.5399999996</v>
      </c>
      <c r="H437" s="299">
        <f>IF($O437="ISO",D437,IF($O437="Non-Iso",0,IF($O437="Trans Line",SUMIF(#REF!,B437,#REF!),IF($O437="Mix",SUMIF('Mix Substation Location Summary'!$B$4:$B$1316,B437,'Mix Substation Location Summary'!$R$4:$R$1316),"NOT FOUND"))))</f>
        <v>0</v>
      </c>
      <c r="I437" s="299">
        <f>IF($O437="ISO",E437,IF($O437="Non-Iso",0,IF($O437="Trans Line",SUMIF(#REF!,B437,#REF!),IF($O437="Mix",SUMIF('Mix Substation Location Summary'!$B$4:$B$1316,B437,'Mix Substation Location Summary'!$W$4:$W$1316),"NOT FOUND"))))</f>
        <v>0</v>
      </c>
      <c r="J437" s="299">
        <f>IF($O437="ISO",F437,IF($O437="Non-Iso",0,IF($O437="Trans Line",SUMIF(#REF!,$B437,#REF!),IF($O437="Mix",SUMIF('Mix Substation Location Summary'!$B$4:$B$1316,$B437,'Mix Substation Location Summary'!$AB$4:$AB$1316),"NOT FOUND"))))</f>
        <v>0</v>
      </c>
      <c r="K437" s="299">
        <f>IF($O437="ISO",0,IF($O437="Non-Iso",D437,IF($O437="Trans Line",SUMIF(#REF!,$B437,#REF!),IF($O437="Mix",SUMIF('Mix Substation Location Summary'!$B$4:$B$1316,$B437,'Mix Substation Location Summary'!$S$4:$S$1316)+SUMIF('Mix Substation Location Summary'!$B$4:$B$1316,$B437,'Mix Substation Location Summary'!$S$4:$S$1316),"NOT FOUND"))))</f>
        <v>24432.82</v>
      </c>
      <c r="L437" s="299">
        <f>IF($O437="ISO",0,IF($O437="Non-Iso",E437,IF($O437="Trans Line",SUMIF(#REF!,$B437,#REF!),IF($O437="Mix",SUMIF('Mix Substation Location Summary'!$B$4:$B$1316,$B437,'Mix Substation Location Summary'!$X$4:$X$1316)+SUMIF('Mix Substation Location Summary'!$B$4:$B$1316,$B437,'Mix Substation Location Summary'!$Y$4:$Y$1316),"NOT FOUND"))))</f>
        <v>295805.81</v>
      </c>
      <c r="M437" s="299">
        <f>IF($O437="ISO",0,IF($O437="Non-Iso",F437,IF($O437="Trans Line",SUMIF(#REF!,$B437,#REF!),IF($O437="Mix",SUMIF('Mix Substation Location Summary'!$B$4:$B$1316,$B437,'Mix Substation Location Summary'!$AC$4:$AC$1316)+SUMIF('Mix Substation Location Summary'!$B$4:$B$1316,$B437,'Mix Substation Location Summary'!$AD$4:$AD$1316),"NOT FOUND"))))</f>
        <v>2241890.9099999997</v>
      </c>
      <c r="N437" s="562">
        <f t="shared" si="70"/>
        <v>0</v>
      </c>
      <c r="O437" s="546" t="s">
        <v>1316</v>
      </c>
      <c r="P437" s="546"/>
    </row>
    <row r="438" spans="1:16" x14ac:dyDescent="0.3">
      <c r="A438" s="448" t="s">
        <v>946</v>
      </c>
      <c r="B438" s="560">
        <v>5567</v>
      </c>
      <c r="C438" s="303" t="s">
        <v>1334</v>
      </c>
      <c r="D438" s="188">
        <f>SUMIFS('Mix Substation Location Summary'!$U$4:$U$1335,'Mix Substation Location Summary'!$B$4:$B$1335,'DS by Location'!$B438)</f>
        <v>4375.93</v>
      </c>
      <c r="E438" s="188">
        <f>SUMIFS('Mix Substation Location Summary'!$Z$4:$Z$1335,'Mix Substation Location Summary'!$B$4:$B$1335,'DS by Location'!$B438)</f>
        <v>1140712.23</v>
      </c>
      <c r="F438" s="188">
        <f>SUMIFS('Mix Substation Location Summary'!$AE$4:$AE$1335,'Mix Substation Location Summary'!$B$4:$B$1335,'DS by Location'!$B438)</f>
        <v>6763313.1899999948</v>
      </c>
      <c r="G438" s="561">
        <f t="shared" si="71"/>
        <v>7908401.349999995</v>
      </c>
      <c r="H438" s="299">
        <f>IF($O438="ISO",D438,IF($O438="Non-Iso",0,IF($O438="Trans Line",SUMIF(#REF!,B438,#REF!),IF($O438="Mix",SUMIF('Mix Substation Location Summary'!$B$4:$B$1316,B438,'Mix Substation Location Summary'!$R$4:$R$1316),"NOT FOUND"))))</f>
        <v>0</v>
      </c>
      <c r="I438" s="299">
        <f>IF($O438="ISO",E438,IF($O438="Non-Iso",0,IF($O438="Trans Line",SUMIF(#REF!,B438,#REF!),IF($O438="Mix",SUMIF('Mix Substation Location Summary'!$B$4:$B$1316,B438,'Mix Substation Location Summary'!$W$4:$W$1316),"NOT FOUND"))))</f>
        <v>0</v>
      </c>
      <c r="J438" s="299">
        <f>IF($O438="ISO",F438,IF($O438="Non-Iso",0,IF($O438="Trans Line",SUMIF(#REF!,$B438,#REF!),IF($O438="Mix",SUMIF('Mix Substation Location Summary'!$B$4:$B$1316,$B438,'Mix Substation Location Summary'!$AB$4:$AB$1316),"NOT FOUND"))))</f>
        <v>0</v>
      </c>
      <c r="K438" s="299">
        <f>IF($O438="ISO",0,IF($O438="Non-Iso",D438,IF($O438="Trans Line",SUMIF(#REF!,$B438,#REF!),IF($O438="Mix",SUMIF('Mix Substation Location Summary'!$B$4:$B$1316,$B438,'Mix Substation Location Summary'!$S$4:$S$1316)+SUMIF('Mix Substation Location Summary'!$B$4:$B$1316,$B438,'Mix Substation Location Summary'!$S$4:$S$1316),"NOT FOUND"))))</f>
        <v>4375.93</v>
      </c>
      <c r="L438" s="299">
        <f>IF($O438="ISO",0,IF($O438="Non-Iso",E438,IF($O438="Trans Line",SUMIF(#REF!,$B438,#REF!),IF($O438="Mix",SUMIF('Mix Substation Location Summary'!$B$4:$B$1316,$B438,'Mix Substation Location Summary'!$X$4:$X$1316)+SUMIF('Mix Substation Location Summary'!$B$4:$B$1316,$B438,'Mix Substation Location Summary'!$Y$4:$Y$1316),"NOT FOUND"))))</f>
        <v>1140712.23</v>
      </c>
      <c r="M438" s="299">
        <f>IF($O438="ISO",0,IF($O438="Non-Iso",F438,IF($O438="Trans Line",SUMIF(#REF!,$B438,#REF!),IF($O438="Mix",SUMIF('Mix Substation Location Summary'!$B$4:$B$1316,$B438,'Mix Substation Location Summary'!$AC$4:$AC$1316)+SUMIF('Mix Substation Location Summary'!$B$4:$B$1316,$B438,'Mix Substation Location Summary'!$AD$4:$AD$1316),"NOT FOUND"))))</f>
        <v>6763313.1899999948</v>
      </c>
      <c r="N438" s="562">
        <f t="shared" si="70"/>
        <v>0</v>
      </c>
      <c r="O438" s="546" t="s">
        <v>1316</v>
      </c>
      <c r="P438" s="546"/>
    </row>
    <row r="439" spans="1:16" ht="12.75" customHeight="1" x14ac:dyDescent="0.3">
      <c r="A439" s="448" t="s">
        <v>947</v>
      </c>
      <c r="B439" s="560">
        <v>5568</v>
      </c>
      <c r="C439" s="303" t="s">
        <v>1334</v>
      </c>
      <c r="D439" s="188">
        <f>SUMIFS('Mix Substation Location Summary'!$U$4:$U$1335,'Mix Substation Location Summary'!$B$4:$B$1335,'DS by Location'!$B439)</f>
        <v>247855.23</v>
      </c>
      <c r="E439" s="188">
        <f>SUMIFS('Mix Substation Location Summary'!$Z$4:$Z$1335,'Mix Substation Location Summary'!$B$4:$B$1335,'DS by Location'!$B439)</f>
        <v>441927.25</v>
      </c>
      <c r="F439" s="188">
        <f>SUMIFS('Mix Substation Location Summary'!$AE$4:$AE$1335,'Mix Substation Location Summary'!$B$4:$B$1335,'DS by Location'!$B439)</f>
        <v>3733779.35</v>
      </c>
      <c r="G439" s="561">
        <f t="shared" si="71"/>
        <v>4423561.83</v>
      </c>
      <c r="H439" s="299">
        <f>IF($O439="ISO",D439,IF($O439="Non-Iso",0,IF($O439="Trans Line",SUMIF(#REF!,B439,#REF!),IF($O439="Mix",SUMIF('Mix Substation Location Summary'!$B$4:$B$1316,B439,'Mix Substation Location Summary'!$R$4:$R$1316),"NOT FOUND"))))</f>
        <v>0</v>
      </c>
      <c r="I439" s="299">
        <f>IF($O439="ISO",E439,IF($O439="Non-Iso",0,IF($O439="Trans Line",SUMIF(#REF!,B439,#REF!),IF($O439="Mix",SUMIF('Mix Substation Location Summary'!$B$4:$B$1316,B439,'Mix Substation Location Summary'!$W$4:$W$1316),"NOT FOUND"))))</f>
        <v>0</v>
      </c>
      <c r="J439" s="299">
        <f>IF($O439="ISO",F439,IF($O439="Non-Iso",0,IF($O439="Trans Line",SUMIF(#REF!,$B439,#REF!),IF($O439="Mix",SUMIF('Mix Substation Location Summary'!$B$4:$B$1316,$B439,'Mix Substation Location Summary'!$AB$4:$AB$1316),"NOT FOUND"))))</f>
        <v>0</v>
      </c>
      <c r="K439" s="299">
        <f>IF($O439="ISO",0,IF($O439="Non-Iso",D439,IF($O439="Trans Line",SUMIF(#REF!,$B439,#REF!),IF($O439="Mix",SUMIF('Mix Substation Location Summary'!$B$4:$B$1316,$B439,'Mix Substation Location Summary'!$S$4:$S$1316)+SUMIF('Mix Substation Location Summary'!$B$4:$B$1316,$B439,'Mix Substation Location Summary'!$S$4:$S$1316),"NOT FOUND"))))</f>
        <v>247855.23</v>
      </c>
      <c r="L439" s="299">
        <f>IF($O439="ISO",0,IF($O439="Non-Iso",E439,IF($O439="Trans Line",SUMIF(#REF!,$B439,#REF!),IF($O439="Mix",SUMIF('Mix Substation Location Summary'!$B$4:$B$1316,$B439,'Mix Substation Location Summary'!$X$4:$X$1316)+SUMIF('Mix Substation Location Summary'!$B$4:$B$1316,$B439,'Mix Substation Location Summary'!$Y$4:$Y$1316),"NOT FOUND"))))</f>
        <v>441927.25</v>
      </c>
      <c r="M439" s="299">
        <f>IF($O439="ISO",0,IF($O439="Non-Iso",F439,IF($O439="Trans Line",SUMIF(#REF!,$B439,#REF!),IF($O439="Mix",SUMIF('Mix Substation Location Summary'!$B$4:$B$1316,$B439,'Mix Substation Location Summary'!$AC$4:$AC$1316)+SUMIF('Mix Substation Location Summary'!$B$4:$B$1316,$B439,'Mix Substation Location Summary'!$AD$4:$AD$1316),"NOT FOUND"))))</f>
        <v>3733779.35</v>
      </c>
      <c r="N439" s="562">
        <f t="shared" si="70"/>
        <v>0</v>
      </c>
      <c r="O439" s="546" t="s">
        <v>1316</v>
      </c>
      <c r="P439" s="546"/>
    </row>
    <row r="440" spans="1:16" ht="12.75" customHeight="1" x14ac:dyDescent="0.3">
      <c r="A440" s="448" t="s">
        <v>948</v>
      </c>
      <c r="B440" s="560">
        <v>5569</v>
      </c>
      <c r="C440" s="303" t="s">
        <v>1334</v>
      </c>
      <c r="D440" s="188">
        <f>SUMIFS('Mix Substation Location Summary'!$U$4:$U$1335,'Mix Substation Location Summary'!$B$4:$B$1335,'DS by Location'!$B440)</f>
        <v>50502.68</v>
      </c>
      <c r="E440" s="188">
        <f>SUMIFS('Mix Substation Location Summary'!$Z$4:$Z$1335,'Mix Substation Location Summary'!$B$4:$B$1335,'DS by Location'!$B440)</f>
        <v>585105.91999999993</v>
      </c>
      <c r="F440" s="188">
        <f>SUMIFS('Mix Substation Location Summary'!$AE$4:$AE$1335,'Mix Substation Location Summary'!$B$4:$B$1335,'DS by Location'!$B440)</f>
        <v>10415554.180000005</v>
      </c>
      <c r="G440" s="561">
        <f t="shared" si="71"/>
        <v>11051162.780000005</v>
      </c>
      <c r="H440" s="299">
        <f>IF($O440="ISO",D440,IF($O440="Non-Iso",0,IF($O440="Trans Line",SUMIF(#REF!,B440,#REF!),IF($O440="Mix",SUMIF('Mix Substation Location Summary'!$B$4:$B$1316,B440,'Mix Substation Location Summary'!$R$4:$R$1316),"NOT FOUND"))))</f>
        <v>0</v>
      </c>
      <c r="I440" s="299">
        <f>IF($O440="ISO",E440,IF($O440="Non-Iso",0,IF($O440="Trans Line",SUMIF(#REF!,B440,#REF!),IF($O440="Mix",SUMIF('Mix Substation Location Summary'!$B$4:$B$1316,B440,'Mix Substation Location Summary'!$W$4:$W$1316),"NOT FOUND"))))</f>
        <v>0</v>
      </c>
      <c r="J440" s="299">
        <f>IF($O440="ISO",F440,IF($O440="Non-Iso",0,IF($O440="Trans Line",SUMIF(#REF!,$B440,#REF!),IF($O440="Mix",SUMIF('Mix Substation Location Summary'!$B$4:$B$1316,$B440,'Mix Substation Location Summary'!$AB$4:$AB$1316),"NOT FOUND"))))</f>
        <v>0</v>
      </c>
      <c r="K440" s="299">
        <f>IF($O440="ISO",0,IF($O440="Non-Iso",D440,IF($O440="Trans Line",SUMIF(#REF!,$B440,#REF!),IF($O440="Mix",SUMIF('Mix Substation Location Summary'!$B$4:$B$1316,$B440,'Mix Substation Location Summary'!$S$4:$S$1316)+SUMIF('Mix Substation Location Summary'!$B$4:$B$1316,$B440,'Mix Substation Location Summary'!$S$4:$S$1316),"NOT FOUND"))))</f>
        <v>50502.68</v>
      </c>
      <c r="L440" s="299">
        <f>IF($O440="ISO",0,IF($O440="Non-Iso",E440,IF($O440="Trans Line",SUMIF(#REF!,$B440,#REF!),IF($O440="Mix",SUMIF('Mix Substation Location Summary'!$B$4:$B$1316,$B440,'Mix Substation Location Summary'!$X$4:$X$1316)+SUMIF('Mix Substation Location Summary'!$B$4:$B$1316,$B440,'Mix Substation Location Summary'!$Y$4:$Y$1316),"NOT FOUND"))))</f>
        <v>585105.91999999993</v>
      </c>
      <c r="M440" s="299">
        <f>IF($O440="ISO",0,IF($O440="Non-Iso",F440,IF($O440="Trans Line",SUMIF(#REF!,$B440,#REF!),IF($O440="Mix",SUMIF('Mix Substation Location Summary'!$B$4:$B$1316,$B440,'Mix Substation Location Summary'!$AC$4:$AC$1316)+SUMIF('Mix Substation Location Summary'!$B$4:$B$1316,$B440,'Mix Substation Location Summary'!$AD$4:$AD$1316),"NOT FOUND"))))</f>
        <v>10415554.180000005</v>
      </c>
      <c r="N440" s="562">
        <f t="shared" si="70"/>
        <v>0</v>
      </c>
      <c r="O440" s="546" t="s">
        <v>1316</v>
      </c>
      <c r="P440" s="546"/>
    </row>
    <row r="441" spans="1:16" x14ac:dyDescent="0.3">
      <c r="A441" s="448" t="s">
        <v>949</v>
      </c>
      <c r="B441" s="560">
        <v>5570</v>
      </c>
      <c r="C441" s="303" t="s">
        <v>1334</v>
      </c>
      <c r="D441" s="188">
        <f>SUMIFS('Mix Substation Location Summary'!$U$4:$U$1335,'Mix Substation Location Summary'!$B$4:$B$1335,'DS by Location'!$B441)</f>
        <v>36581.22</v>
      </c>
      <c r="E441" s="188">
        <f>SUMIFS('Mix Substation Location Summary'!$Z$4:$Z$1335,'Mix Substation Location Summary'!$B$4:$B$1335,'DS by Location'!$B441)</f>
        <v>139080.58000000002</v>
      </c>
      <c r="F441" s="188">
        <f>SUMIFS('Mix Substation Location Summary'!$AE$4:$AE$1335,'Mix Substation Location Summary'!$B$4:$B$1335,'DS by Location'!$B441)</f>
        <v>3451667.6500000008</v>
      </c>
      <c r="G441" s="561">
        <f t="shared" si="71"/>
        <v>3627329.4500000007</v>
      </c>
      <c r="H441" s="299">
        <f>IF($O441="ISO",D441,IF($O441="Non-Iso",0,IF($O441="Trans Line",SUMIF(#REF!,B441,#REF!),IF($O441="Mix",SUMIF('Mix Substation Location Summary'!$B$4:$B$1316,B441,'Mix Substation Location Summary'!$R$4:$R$1316),"NOT FOUND"))))</f>
        <v>0</v>
      </c>
      <c r="I441" s="299">
        <f>IF($O441="ISO",E441,IF($O441="Non-Iso",0,IF($O441="Trans Line",SUMIF(#REF!,B441,#REF!),IF($O441="Mix",SUMIF('Mix Substation Location Summary'!$B$4:$B$1316,B441,'Mix Substation Location Summary'!$W$4:$W$1316),"NOT FOUND"))))</f>
        <v>0</v>
      </c>
      <c r="J441" s="299">
        <f>IF($O441="ISO",F441,IF($O441="Non-Iso",0,IF($O441="Trans Line",SUMIF(#REF!,$B441,#REF!),IF($O441="Mix",SUMIF('Mix Substation Location Summary'!$B$4:$B$1316,$B441,'Mix Substation Location Summary'!$AB$4:$AB$1316),"NOT FOUND"))))</f>
        <v>0</v>
      </c>
      <c r="K441" s="299">
        <f>IF($O441="ISO",0,IF($O441="Non-Iso",D441,IF($O441="Trans Line",SUMIF(#REF!,$B441,#REF!),IF($O441="Mix",SUMIF('Mix Substation Location Summary'!$B$4:$B$1316,$B441,'Mix Substation Location Summary'!$S$4:$S$1316)+SUMIF('Mix Substation Location Summary'!$B$4:$B$1316,$B441,'Mix Substation Location Summary'!$S$4:$S$1316),"NOT FOUND"))))</f>
        <v>36581.22</v>
      </c>
      <c r="L441" s="299">
        <f>IF($O441="ISO",0,IF($O441="Non-Iso",E441,IF($O441="Trans Line",SUMIF(#REF!,$B441,#REF!),IF($O441="Mix",SUMIF('Mix Substation Location Summary'!$B$4:$B$1316,$B441,'Mix Substation Location Summary'!$X$4:$X$1316)+SUMIF('Mix Substation Location Summary'!$B$4:$B$1316,$B441,'Mix Substation Location Summary'!$Y$4:$Y$1316),"NOT FOUND"))))</f>
        <v>139080.58000000002</v>
      </c>
      <c r="M441" s="299">
        <f>IF($O441="ISO",0,IF($O441="Non-Iso",F441,IF($O441="Trans Line",SUMIF(#REF!,$B441,#REF!),IF($O441="Mix",SUMIF('Mix Substation Location Summary'!$B$4:$B$1316,$B441,'Mix Substation Location Summary'!$AC$4:$AC$1316)+SUMIF('Mix Substation Location Summary'!$B$4:$B$1316,$B441,'Mix Substation Location Summary'!$AD$4:$AD$1316),"NOT FOUND"))))</f>
        <v>3451667.6500000008</v>
      </c>
      <c r="N441" s="562">
        <f t="shared" si="70"/>
        <v>0</v>
      </c>
      <c r="O441" s="546" t="s">
        <v>1316</v>
      </c>
      <c r="P441" s="546"/>
    </row>
    <row r="442" spans="1:16" x14ac:dyDescent="0.3">
      <c r="A442" s="448" t="s">
        <v>950</v>
      </c>
      <c r="B442" s="560">
        <v>5572</v>
      </c>
      <c r="C442" s="303" t="s">
        <v>1334</v>
      </c>
      <c r="D442" s="188">
        <f>SUMIFS('Mix Substation Location Summary'!$U$4:$U$1335,'Mix Substation Location Summary'!$B$4:$B$1335,'DS by Location'!$B442)</f>
        <v>9947.26</v>
      </c>
      <c r="E442" s="188">
        <f>SUMIFS('Mix Substation Location Summary'!$Z$4:$Z$1335,'Mix Substation Location Summary'!$B$4:$B$1335,'DS by Location'!$B442)</f>
        <v>998266.16999999993</v>
      </c>
      <c r="F442" s="188">
        <f>SUMIFS('Mix Substation Location Summary'!$AE$4:$AE$1335,'Mix Substation Location Summary'!$B$4:$B$1335,'DS by Location'!$B442)</f>
        <v>2192211.0000000005</v>
      </c>
      <c r="G442" s="561">
        <f t="shared" si="71"/>
        <v>3200424.4300000006</v>
      </c>
      <c r="H442" s="299">
        <f>IF($O442="ISO",D442,IF($O442="Non-Iso",0,IF($O442="Trans Line",SUMIF(#REF!,B442,#REF!),IF($O442="Mix",SUMIF('Mix Substation Location Summary'!$B$4:$B$1316,B442,'Mix Substation Location Summary'!$R$4:$R$1316),"NOT FOUND"))))</f>
        <v>0</v>
      </c>
      <c r="I442" s="299">
        <f>IF($O442="ISO",E442,IF($O442="Non-Iso",0,IF($O442="Trans Line",SUMIF(#REF!,B442,#REF!),IF($O442="Mix",SUMIF('Mix Substation Location Summary'!$B$4:$B$1316,B442,'Mix Substation Location Summary'!$W$4:$W$1316),"NOT FOUND"))))</f>
        <v>0</v>
      </c>
      <c r="J442" s="299">
        <f>IF($O442="ISO",F442,IF($O442="Non-Iso",0,IF($O442="Trans Line",SUMIF(#REF!,$B442,#REF!),IF($O442="Mix",SUMIF('Mix Substation Location Summary'!$B$4:$B$1316,$B442,'Mix Substation Location Summary'!$AB$4:$AB$1316),"NOT FOUND"))))</f>
        <v>0</v>
      </c>
      <c r="K442" s="299">
        <f>IF($O442="ISO",0,IF($O442="Non-Iso",D442,IF($O442="Trans Line",SUMIF(#REF!,$B442,#REF!),IF($O442="Mix",SUMIF('Mix Substation Location Summary'!$B$4:$B$1316,$B442,'Mix Substation Location Summary'!$S$4:$S$1316)+SUMIF('Mix Substation Location Summary'!$B$4:$B$1316,$B442,'Mix Substation Location Summary'!$S$4:$S$1316),"NOT FOUND"))))</f>
        <v>9947.26</v>
      </c>
      <c r="L442" s="299">
        <f>IF($O442="ISO",0,IF($O442="Non-Iso",E442,IF($O442="Trans Line",SUMIF(#REF!,$B442,#REF!),IF($O442="Mix",SUMIF('Mix Substation Location Summary'!$B$4:$B$1316,$B442,'Mix Substation Location Summary'!$X$4:$X$1316)+SUMIF('Mix Substation Location Summary'!$B$4:$B$1316,$B442,'Mix Substation Location Summary'!$Y$4:$Y$1316),"NOT FOUND"))))</f>
        <v>998266.16999999993</v>
      </c>
      <c r="M442" s="299">
        <f>IF($O442="ISO",0,IF($O442="Non-Iso",F442,IF($O442="Trans Line",SUMIF(#REF!,$B442,#REF!),IF($O442="Mix",SUMIF('Mix Substation Location Summary'!$B$4:$B$1316,$B442,'Mix Substation Location Summary'!$AC$4:$AC$1316)+SUMIF('Mix Substation Location Summary'!$B$4:$B$1316,$B442,'Mix Substation Location Summary'!$AD$4:$AD$1316),"NOT FOUND"))))</f>
        <v>2192211.0000000005</v>
      </c>
      <c r="N442" s="562">
        <f t="shared" si="70"/>
        <v>0</v>
      </c>
      <c r="O442" s="546" t="s">
        <v>1316</v>
      </c>
      <c r="P442" s="546"/>
    </row>
    <row r="443" spans="1:16" x14ac:dyDescent="0.3">
      <c r="A443" s="448" t="s">
        <v>951</v>
      </c>
      <c r="B443" s="560">
        <v>5573</v>
      </c>
      <c r="C443" s="303" t="s">
        <v>1334</v>
      </c>
      <c r="D443" s="188">
        <f>SUMIFS('Mix Substation Location Summary'!$U$4:$U$1335,'Mix Substation Location Summary'!$B$4:$B$1335,'DS by Location'!$B443)</f>
        <v>0</v>
      </c>
      <c r="E443" s="188">
        <f>SUMIFS('Mix Substation Location Summary'!$Z$4:$Z$1335,'Mix Substation Location Summary'!$B$4:$B$1335,'DS by Location'!$B443)</f>
        <v>7455.3099999999995</v>
      </c>
      <c r="F443" s="188">
        <f>SUMIFS('Mix Substation Location Summary'!$AE$4:$AE$1335,'Mix Substation Location Summary'!$B$4:$B$1335,'DS by Location'!$B443)</f>
        <v>0</v>
      </c>
      <c r="G443" s="561">
        <f t="shared" si="71"/>
        <v>7455.3099999999995</v>
      </c>
      <c r="H443" s="299">
        <f>IF($O443="ISO",D443,IF($O443="Non-Iso",0,IF($O443="Trans Line",SUMIF(#REF!,B443,#REF!),IF($O443="Mix",SUMIF('Mix Substation Location Summary'!$B$4:$B$1316,B443,'Mix Substation Location Summary'!$R$4:$R$1316),"NOT FOUND"))))</f>
        <v>0</v>
      </c>
      <c r="I443" s="299">
        <f>IF($O443="ISO",E443,IF($O443="Non-Iso",0,IF($O443="Trans Line",SUMIF(#REF!,B443,#REF!),IF($O443="Mix",SUMIF('Mix Substation Location Summary'!$B$4:$B$1316,B443,'Mix Substation Location Summary'!$W$4:$W$1316),"NOT FOUND"))))</f>
        <v>0</v>
      </c>
      <c r="J443" s="299">
        <f>IF($O443="ISO",F443,IF($O443="Non-Iso",0,IF($O443="Trans Line",SUMIF(#REF!,$B443,#REF!),IF($O443="Mix",SUMIF('Mix Substation Location Summary'!$B$4:$B$1316,$B443,'Mix Substation Location Summary'!$AB$4:$AB$1316),"NOT FOUND"))))</f>
        <v>0</v>
      </c>
      <c r="K443" s="299">
        <f>IF($O443="ISO",0,IF($O443="Non-Iso",D443,IF($O443="Trans Line",SUMIF(#REF!,$B443,#REF!),IF($O443="Mix",SUMIF('Mix Substation Location Summary'!$B$4:$B$1316,$B443,'Mix Substation Location Summary'!$S$4:$S$1316)+SUMIF('Mix Substation Location Summary'!$B$4:$B$1316,$B443,'Mix Substation Location Summary'!$S$4:$S$1316),"NOT FOUND"))))</f>
        <v>0</v>
      </c>
      <c r="L443" s="299">
        <f>IF($O443="ISO",0,IF($O443="Non-Iso",E443,IF($O443="Trans Line",SUMIF(#REF!,$B443,#REF!),IF($O443="Mix",SUMIF('Mix Substation Location Summary'!$B$4:$B$1316,$B443,'Mix Substation Location Summary'!$X$4:$X$1316)+SUMIF('Mix Substation Location Summary'!$B$4:$B$1316,$B443,'Mix Substation Location Summary'!$Y$4:$Y$1316),"NOT FOUND"))))</f>
        <v>7455.3099999999995</v>
      </c>
      <c r="M443" s="299">
        <f>IF($O443="ISO",0,IF($O443="Non-Iso",F443,IF($O443="Trans Line",SUMIF(#REF!,$B443,#REF!),IF($O443="Mix",SUMIF('Mix Substation Location Summary'!$B$4:$B$1316,$B443,'Mix Substation Location Summary'!$AC$4:$AC$1316)+SUMIF('Mix Substation Location Summary'!$B$4:$B$1316,$B443,'Mix Substation Location Summary'!$AD$4:$AD$1316),"NOT FOUND"))))</f>
        <v>0</v>
      </c>
      <c r="N443" s="562">
        <f t="shared" si="70"/>
        <v>0</v>
      </c>
      <c r="O443" s="546" t="s">
        <v>1316</v>
      </c>
      <c r="P443" s="546"/>
    </row>
    <row r="444" spans="1:16" x14ac:dyDescent="0.3">
      <c r="A444" s="448" t="s">
        <v>952</v>
      </c>
      <c r="B444" s="560">
        <v>5574</v>
      </c>
      <c r="C444" s="303" t="s">
        <v>1334</v>
      </c>
      <c r="D444" s="188">
        <f>SUMIFS('Mix Substation Location Summary'!$U$4:$U$1335,'Mix Substation Location Summary'!$B$4:$B$1335,'DS by Location'!$B444)</f>
        <v>0</v>
      </c>
      <c r="E444" s="188">
        <f>SUMIFS('Mix Substation Location Summary'!$Z$4:$Z$1335,'Mix Substation Location Summary'!$B$4:$B$1335,'DS by Location'!$B444)</f>
        <v>0</v>
      </c>
      <c r="F444" s="188">
        <f>SUMIFS('Mix Substation Location Summary'!$AE$4:$AE$1335,'Mix Substation Location Summary'!$B$4:$B$1335,'DS by Location'!$B444)</f>
        <v>343304.23</v>
      </c>
      <c r="G444" s="561">
        <f t="shared" si="71"/>
        <v>343304.23</v>
      </c>
      <c r="H444" s="299">
        <f>IF($O444="ISO",D444,IF($O444="Non-Iso",0,IF($O444="Trans Line",SUMIF(#REF!,B444,#REF!),IF($O444="Mix",SUMIF('Mix Substation Location Summary'!$B$4:$B$1316,B444,'Mix Substation Location Summary'!$R$4:$R$1316),"NOT FOUND"))))</f>
        <v>0</v>
      </c>
      <c r="I444" s="299">
        <f>IF($O444="ISO",E444,IF($O444="Non-Iso",0,IF($O444="Trans Line",SUMIF(#REF!,B444,#REF!),IF($O444="Mix",SUMIF('Mix Substation Location Summary'!$B$4:$B$1316,B444,'Mix Substation Location Summary'!$W$4:$W$1316),"NOT FOUND"))))</f>
        <v>0</v>
      </c>
      <c r="J444" s="299">
        <f>IF($O444="ISO",F444,IF($O444="Non-Iso",0,IF($O444="Trans Line",SUMIF(#REF!,$B444,#REF!),IF($O444="Mix",SUMIF('Mix Substation Location Summary'!$B$4:$B$1316,$B444,'Mix Substation Location Summary'!$AB$4:$AB$1316),"NOT FOUND"))))</f>
        <v>0</v>
      </c>
      <c r="K444" s="299">
        <f>IF($O444="ISO",0,IF($O444="Non-Iso",D444,IF($O444="Trans Line",SUMIF(#REF!,$B444,#REF!),IF($O444="Mix",SUMIF('Mix Substation Location Summary'!$B$4:$B$1316,$B444,'Mix Substation Location Summary'!$S$4:$S$1316)+SUMIF('Mix Substation Location Summary'!$B$4:$B$1316,$B444,'Mix Substation Location Summary'!$S$4:$S$1316),"NOT FOUND"))))</f>
        <v>0</v>
      </c>
      <c r="L444" s="299">
        <f>IF($O444="ISO",0,IF($O444="Non-Iso",E444,IF($O444="Trans Line",SUMIF(#REF!,$B444,#REF!),IF($O444="Mix",SUMIF('Mix Substation Location Summary'!$B$4:$B$1316,$B444,'Mix Substation Location Summary'!$X$4:$X$1316)+SUMIF('Mix Substation Location Summary'!$B$4:$B$1316,$B444,'Mix Substation Location Summary'!$Y$4:$Y$1316),"NOT FOUND"))))</f>
        <v>0</v>
      </c>
      <c r="M444" s="299">
        <f>IF($O444="ISO",0,IF($O444="Non-Iso",F444,IF($O444="Trans Line",SUMIF(#REF!,$B444,#REF!),IF($O444="Mix",SUMIF('Mix Substation Location Summary'!$B$4:$B$1316,$B444,'Mix Substation Location Summary'!$AC$4:$AC$1316)+SUMIF('Mix Substation Location Summary'!$B$4:$B$1316,$B444,'Mix Substation Location Summary'!$AD$4:$AD$1316),"NOT FOUND"))))</f>
        <v>343304.23</v>
      </c>
      <c r="N444" s="562">
        <f t="shared" si="70"/>
        <v>0</v>
      </c>
      <c r="O444" s="546" t="s">
        <v>1316</v>
      </c>
      <c r="P444" s="546"/>
    </row>
    <row r="445" spans="1:16" ht="12.75" customHeight="1" x14ac:dyDescent="0.3">
      <c r="A445" s="448" t="s">
        <v>953</v>
      </c>
      <c r="B445" s="560">
        <v>5575</v>
      </c>
      <c r="C445" s="303" t="s">
        <v>1334</v>
      </c>
      <c r="D445" s="188">
        <f>SUMIFS('Mix Substation Location Summary'!$U$4:$U$1335,'Mix Substation Location Summary'!$B$4:$B$1335,'DS by Location'!$B445)</f>
        <v>290530.98</v>
      </c>
      <c r="E445" s="188">
        <f>SUMIFS('Mix Substation Location Summary'!$Z$4:$Z$1335,'Mix Substation Location Summary'!$B$4:$B$1335,'DS by Location'!$B445)</f>
        <v>303058.09000000003</v>
      </c>
      <c r="F445" s="188">
        <f>SUMIFS('Mix Substation Location Summary'!$AE$4:$AE$1335,'Mix Substation Location Summary'!$B$4:$B$1335,'DS by Location'!$B445)</f>
        <v>787165.78000000014</v>
      </c>
      <c r="G445" s="561">
        <f t="shared" si="71"/>
        <v>1380754.85</v>
      </c>
      <c r="H445" s="299">
        <f>IF($O445="ISO",D445,IF($O445="Non-Iso",0,IF($O445="Trans Line",SUMIF(#REF!,B445,#REF!),IF($O445="Mix",SUMIF('Mix Substation Location Summary'!$B$4:$B$1316,B445,'Mix Substation Location Summary'!$R$4:$R$1316),"NOT FOUND"))))</f>
        <v>0</v>
      </c>
      <c r="I445" s="299">
        <f>IF($O445="ISO",E445,IF($O445="Non-Iso",0,IF($O445="Trans Line",SUMIF(#REF!,B445,#REF!),IF($O445="Mix",SUMIF('Mix Substation Location Summary'!$B$4:$B$1316,B445,'Mix Substation Location Summary'!$W$4:$W$1316),"NOT FOUND"))))</f>
        <v>0</v>
      </c>
      <c r="J445" s="299">
        <f>IF($O445="ISO",F445,IF($O445="Non-Iso",0,IF($O445="Trans Line",SUMIF(#REF!,$B445,#REF!),IF($O445="Mix",SUMIF('Mix Substation Location Summary'!$B$4:$B$1316,$B445,'Mix Substation Location Summary'!$AB$4:$AB$1316),"NOT FOUND"))))</f>
        <v>0</v>
      </c>
      <c r="K445" s="299">
        <f>IF($O445="ISO",0,IF($O445="Non-Iso",D445,IF($O445="Trans Line",SUMIF(#REF!,$B445,#REF!),IF($O445="Mix",SUMIF('Mix Substation Location Summary'!$B$4:$B$1316,$B445,'Mix Substation Location Summary'!$S$4:$S$1316)+SUMIF('Mix Substation Location Summary'!$B$4:$B$1316,$B445,'Mix Substation Location Summary'!$S$4:$S$1316),"NOT FOUND"))))</f>
        <v>290530.98</v>
      </c>
      <c r="L445" s="299">
        <f>IF($O445="ISO",0,IF($O445="Non-Iso",E445,IF($O445="Trans Line",SUMIF(#REF!,$B445,#REF!),IF($O445="Mix",SUMIF('Mix Substation Location Summary'!$B$4:$B$1316,$B445,'Mix Substation Location Summary'!$X$4:$X$1316)+SUMIF('Mix Substation Location Summary'!$B$4:$B$1316,$B445,'Mix Substation Location Summary'!$Y$4:$Y$1316),"NOT FOUND"))))</f>
        <v>303058.09000000003</v>
      </c>
      <c r="M445" s="299">
        <f>IF($O445="ISO",0,IF($O445="Non-Iso",F445,IF($O445="Trans Line",SUMIF(#REF!,$B445,#REF!),IF($O445="Mix",SUMIF('Mix Substation Location Summary'!$B$4:$B$1316,$B445,'Mix Substation Location Summary'!$AC$4:$AC$1316)+SUMIF('Mix Substation Location Summary'!$B$4:$B$1316,$B445,'Mix Substation Location Summary'!$AD$4:$AD$1316),"NOT FOUND"))))</f>
        <v>787165.78000000014</v>
      </c>
      <c r="N445" s="562">
        <f t="shared" si="70"/>
        <v>0</v>
      </c>
      <c r="O445" s="546" t="s">
        <v>1316</v>
      </c>
      <c r="P445" s="546"/>
    </row>
    <row r="446" spans="1:16" x14ac:dyDescent="0.3">
      <c r="A446" s="448" t="s">
        <v>954</v>
      </c>
      <c r="B446" s="560">
        <v>5576</v>
      </c>
      <c r="C446" s="303" t="s">
        <v>1334</v>
      </c>
      <c r="D446" s="188">
        <f>SUMIFS('Mix Substation Location Summary'!$U$4:$U$1335,'Mix Substation Location Summary'!$B$4:$B$1335,'DS by Location'!$B446)</f>
        <v>37678.18</v>
      </c>
      <c r="E446" s="188">
        <f>SUMIFS('Mix Substation Location Summary'!$Z$4:$Z$1335,'Mix Substation Location Summary'!$B$4:$B$1335,'DS by Location'!$B446)</f>
        <v>285330.3</v>
      </c>
      <c r="F446" s="188">
        <f>SUMIFS('Mix Substation Location Summary'!$AE$4:$AE$1335,'Mix Substation Location Summary'!$B$4:$B$1335,'DS by Location'!$B446)</f>
        <v>7666883.5799999973</v>
      </c>
      <c r="G446" s="561">
        <f t="shared" si="71"/>
        <v>7989892.0599999968</v>
      </c>
      <c r="H446" s="299">
        <f>IF($O446="ISO",D446,IF($O446="Non-Iso",0,IF($O446="Trans Line",SUMIF(#REF!,B446,#REF!),IF($O446="Mix",SUMIF('Mix Substation Location Summary'!$B$4:$B$1316,B446,'Mix Substation Location Summary'!$R$4:$R$1316),"NOT FOUND"))))</f>
        <v>0</v>
      </c>
      <c r="I446" s="299">
        <f>IF($O446="ISO",E446,IF($O446="Non-Iso",0,IF($O446="Trans Line",SUMIF(#REF!,B446,#REF!),IF($O446="Mix",SUMIF('Mix Substation Location Summary'!$B$4:$B$1316,B446,'Mix Substation Location Summary'!$W$4:$W$1316),"NOT FOUND"))))</f>
        <v>0</v>
      </c>
      <c r="J446" s="299">
        <f>IF($O446="ISO",F446,IF($O446="Non-Iso",0,IF($O446="Trans Line",SUMIF(#REF!,$B446,#REF!),IF($O446="Mix",SUMIF('Mix Substation Location Summary'!$B$4:$B$1316,$B446,'Mix Substation Location Summary'!$AB$4:$AB$1316),"NOT FOUND"))))</f>
        <v>0</v>
      </c>
      <c r="K446" s="299">
        <f>IF($O446="ISO",0,IF($O446="Non-Iso",D446,IF($O446="Trans Line",SUMIF(#REF!,$B446,#REF!),IF($O446="Mix",SUMIF('Mix Substation Location Summary'!$B$4:$B$1316,$B446,'Mix Substation Location Summary'!$S$4:$S$1316)+SUMIF('Mix Substation Location Summary'!$B$4:$B$1316,$B446,'Mix Substation Location Summary'!$S$4:$S$1316),"NOT FOUND"))))</f>
        <v>37678.18</v>
      </c>
      <c r="L446" s="299">
        <f>IF($O446="ISO",0,IF($O446="Non-Iso",E446,IF($O446="Trans Line",SUMIF(#REF!,$B446,#REF!),IF($O446="Mix",SUMIF('Mix Substation Location Summary'!$B$4:$B$1316,$B446,'Mix Substation Location Summary'!$X$4:$X$1316)+SUMIF('Mix Substation Location Summary'!$B$4:$B$1316,$B446,'Mix Substation Location Summary'!$Y$4:$Y$1316),"NOT FOUND"))))</f>
        <v>285330.3</v>
      </c>
      <c r="M446" s="299">
        <f>IF($O446="ISO",0,IF($O446="Non-Iso",F446,IF($O446="Trans Line",SUMIF(#REF!,$B446,#REF!),IF($O446="Mix",SUMIF('Mix Substation Location Summary'!$B$4:$B$1316,$B446,'Mix Substation Location Summary'!$AC$4:$AC$1316)+SUMIF('Mix Substation Location Summary'!$B$4:$B$1316,$B446,'Mix Substation Location Summary'!$AD$4:$AD$1316),"NOT FOUND"))))</f>
        <v>7666883.5799999973</v>
      </c>
      <c r="N446" s="562">
        <f t="shared" si="70"/>
        <v>0</v>
      </c>
      <c r="O446" s="546" t="s">
        <v>1316</v>
      </c>
      <c r="P446" s="546"/>
    </row>
    <row r="447" spans="1:16" x14ac:dyDescent="0.3">
      <c r="A447" s="448" t="s">
        <v>955</v>
      </c>
      <c r="B447" s="560">
        <v>5577</v>
      </c>
      <c r="C447" s="303" t="s">
        <v>1334</v>
      </c>
      <c r="D447" s="188">
        <f>SUMIFS('Mix Substation Location Summary'!$U$4:$U$1335,'Mix Substation Location Summary'!$B$4:$B$1335,'DS by Location'!$B447)</f>
        <v>50004.3</v>
      </c>
      <c r="E447" s="188">
        <f>SUMIFS('Mix Substation Location Summary'!$Z$4:$Z$1335,'Mix Substation Location Summary'!$B$4:$B$1335,'DS by Location'!$B447)</f>
        <v>203516.96000000002</v>
      </c>
      <c r="F447" s="188">
        <f>SUMIFS('Mix Substation Location Summary'!$AE$4:$AE$1335,'Mix Substation Location Summary'!$B$4:$B$1335,'DS by Location'!$B447)</f>
        <v>6439425.2899999972</v>
      </c>
      <c r="G447" s="561">
        <f t="shared" si="71"/>
        <v>6692946.549999997</v>
      </c>
      <c r="H447" s="299">
        <f>IF($O447="ISO",D447,IF($O447="Non-Iso",0,IF($O447="Trans Line",SUMIF(#REF!,B447,#REF!),IF($O447="Mix",SUMIF('Mix Substation Location Summary'!$B$4:$B$1316,B447,'Mix Substation Location Summary'!$R$4:$R$1316),"NOT FOUND"))))</f>
        <v>0</v>
      </c>
      <c r="I447" s="299">
        <f>IF($O447="ISO",E447,IF($O447="Non-Iso",0,IF($O447="Trans Line",SUMIF(#REF!,B447,#REF!),IF($O447="Mix",SUMIF('Mix Substation Location Summary'!$B$4:$B$1316,B447,'Mix Substation Location Summary'!$W$4:$W$1316),"NOT FOUND"))))</f>
        <v>0</v>
      </c>
      <c r="J447" s="299">
        <f>IF($O447="ISO",F447,IF($O447="Non-Iso",0,IF($O447="Trans Line",SUMIF(#REF!,$B447,#REF!),IF($O447="Mix",SUMIF('Mix Substation Location Summary'!$B$4:$B$1316,$B447,'Mix Substation Location Summary'!$AB$4:$AB$1316),"NOT FOUND"))))</f>
        <v>0</v>
      </c>
      <c r="K447" s="299">
        <f>IF($O447="ISO",0,IF($O447="Non-Iso",D447,IF($O447="Trans Line",SUMIF(#REF!,$B447,#REF!),IF($O447="Mix",SUMIF('Mix Substation Location Summary'!$B$4:$B$1316,$B447,'Mix Substation Location Summary'!$S$4:$S$1316)+SUMIF('Mix Substation Location Summary'!$B$4:$B$1316,$B447,'Mix Substation Location Summary'!$S$4:$S$1316),"NOT FOUND"))))</f>
        <v>50004.3</v>
      </c>
      <c r="L447" s="299">
        <f>IF($O447="ISO",0,IF($O447="Non-Iso",E447,IF($O447="Trans Line",SUMIF(#REF!,$B447,#REF!),IF($O447="Mix",SUMIF('Mix Substation Location Summary'!$B$4:$B$1316,$B447,'Mix Substation Location Summary'!$X$4:$X$1316)+SUMIF('Mix Substation Location Summary'!$B$4:$B$1316,$B447,'Mix Substation Location Summary'!$Y$4:$Y$1316),"NOT FOUND"))))</f>
        <v>203516.96000000002</v>
      </c>
      <c r="M447" s="299">
        <f>IF($O447="ISO",0,IF($O447="Non-Iso",F447,IF($O447="Trans Line",SUMIF(#REF!,$B447,#REF!),IF($O447="Mix",SUMIF('Mix Substation Location Summary'!$B$4:$B$1316,$B447,'Mix Substation Location Summary'!$AC$4:$AC$1316)+SUMIF('Mix Substation Location Summary'!$B$4:$B$1316,$B447,'Mix Substation Location Summary'!$AD$4:$AD$1316),"NOT FOUND"))))</f>
        <v>6439425.2899999972</v>
      </c>
      <c r="N447" s="562">
        <f t="shared" si="70"/>
        <v>0</v>
      </c>
      <c r="O447" s="546" t="s">
        <v>1316</v>
      </c>
      <c r="P447" s="546"/>
    </row>
    <row r="448" spans="1:16" ht="12.75" customHeight="1" x14ac:dyDescent="0.3">
      <c r="A448" s="448" t="s">
        <v>956</v>
      </c>
      <c r="B448" s="560">
        <v>5578</v>
      </c>
      <c r="C448" s="303" t="s">
        <v>1334</v>
      </c>
      <c r="D448" s="188">
        <f>SUMIFS('Mix Substation Location Summary'!$U$4:$U$1335,'Mix Substation Location Summary'!$B$4:$B$1335,'DS by Location'!$B448)</f>
        <v>462.96</v>
      </c>
      <c r="E448" s="188">
        <f>SUMIFS('Mix Substation Location Summary'!$Z$4:$Z$1335,'Mix Substation Location Summary'!$B$4:$B$1335,'DS by Location'!$B448)</f>
        <v>4953.29</v>
      </c>
      <c r="F448" s="188">
        <f>SUMIFS('Mix Substation Location Summary'!$AE$4:$AE$1335,'Mix Substation Location Summary'!$B$4:$B$1335,'DS by Location'!$B448)</f>
        <v>198591.16999999998</v>
      </c>
      <c r="G448" s="561">
        <f t="shared" si="71"/>
        <v>204007.41999999998</v>
      </c>
      <c r="H448" s="299">
        <f>IF($O448="ISO",D448,IF($O448="Non-Iso",0,IF($O448="Trans Line",SUMIF(#REF!,B448,#REF!),IF($O448="Mix",SUMIF('Mix Substation Location Summary'!$B$4:$B$1316,B448,'Mix Substation Location Summary'!$R$4:$R$1316),"NOT FOUND"))))</f>
        <v>0</v>
      </c>
      <c r="I448" s="299">
        <f>IF($O448="ISO",E448,IF($O448="Non-Iso",0,IF($O448="Trans Line",SUMIF(#REF!,B448,#REF!),IF($O448="Mix",SUMIF('Mix Substation Location Summary'!$B$4:$B$1316,B448,'Mix Substation Location Summary'!$W$4:$W$1316),"NOT FOUND"))))</f>
        <v>0</v>
      </c>
      <c r="J448" s="299">
        <f>IF($O448="ISO",F448,IF($O448="Non-Iso",0,IF($O448="Trans Line",SUMIF(#REF!,$B448,#REF!),IF($O448="Mix",SUMIF('Mix Substation Location Summary'!$B$4:$B$1316,$B448,'Mix Substation Location Summary'!$AB$4:$AB$1316),"NOT FOUND"))))</f>
        <v>0</v>
      </c>
      <c r="K448" s="299">
        <f>IF($O448="ISO",0,IF($O448="Non-Iso",D448,IF($O448="Trans Line",SUMIF(#REF!,$B448,#REF!),IF($O448="Mix",SUMIF('Mix Substation Location Summary'!$B$4:$B$1316,$B448,'Mix Substation Location Summary'!$S$4:$S$1316)+SUMIF('Mix Substation Location Summary'!$B$4:$B$1316,$B448,'Mix Substation Location Summary'!$S$4:$S$1316),"NOT FOUND"))))</f>
        <v>462.96</v>
      </c>
      <c r="L448" s="299">
        <f>IF($O448="ISO",0,IF($O448="Non-Iso",E448,IF($O448="Trans Line",SUMIF(#REF!,$B448,#REF!),IF($O448="Mix",SUMIF('Mix Substation Location Summary'!$B$4:$B$1316,$B448,'Mix Substation Location Summary'!$X$4:$X$1316)+SUMIF('Mix Substation Location Summary'!$B$4:$B$1316,$B448,'Mix Substation Location Summary'!$Y$4:$Y$1316),"NOT FOUND"))))</f>
        <v>4953.29</v>
      </c>
      <c r="M448" s="299">
        <f>IF($O448="ISO",0,IF($O448="Non-Iso",F448,IF($O448="Trans Line",SUMIF(#REF!,$B448,#REF!),IF($O448="Mix",SUMIF('Mix Substation Location Summary'!$B$4:$B$1316,$B448,'Mix Substation Location Summary'!$AC$4:$AC$1316)+SUMIF('Mix Substation Location Summary'!$B$4:$B$1316,$B448,'Mix Substation Location Summary'!$AD$4:$AD$1316),"NOT FOUND"))))</f>
        <v>198591.16999999998</v>
      </c>
      <c r="N448" s="562">
        <f t="shared" si="70"/>
        <v>0</v>
      </c>
      <c r="O448" s="546" t="s">
        <v>1316</v>
      </c>
      <c r="P448" s="546"/>
    </row>
    <row r="449" spans="1:16" x14ac:dyDescent="0.3">
      <c r="A449" s="448" t="s">
        <v>957</v>
      </c>
      <c r="B449" s="560">
        <v>5579</v>
      </c>
      <c r="C449" s="303" t="s">
        <v>1334</v>
      </c>
      <c r="D449" s="188">
        <f>SUMIFS('Mix Substation Location Summary'!$U$4:$U$1335,'Mix Substation Location Summary'!$B$4:$B$1335,'DS by Location'!$B449)</f>
        <v>33430.65</v>
      </c>
      <c r="E449" s="188">
        <f>SUMIFS('Mix Substation Location Summary'!$Z$4:$Z$1335,'Mix Substation Location Summary'!$B$4:$B$1335,'DS by Location'!$B449)</f>
        <v>530371.57999999984</v>
      </c>
      <c r="F449" s="188">
        <f>SUMIFS('Mix Substation Location Summary'!$AE$4:$AE$1335,'Mix Substation Location Summary'!$B$4:$B$1335,'DS by Location'!$B449)</f>
        <v>5572990.0200000005</v>
      </c>
      <c r="G449" s="561">
        <f t="shared" si="71"/>
        <v>6136792.25</v>
      </c>
      <c r="H449" s="299">
        <f>IF($O449="ISO",D449,IF($O449="Non-Iso",0,IF($O449="Trans Line",SUMIF(#REF!,B449,#REF!),IF($O449="Mix",SUMIF('Mix Substation Location Summary'!$B$4:$B$1316,B449,'Mix Substation Location Summary'!$R$4:$R$1316),"NOT FOUND"))))</f>
        <v>0</v>
      </c>
      <c r="I449" s="299">
        <f>IF($O449="ISO",E449,IF($O449="Non-Iso",0,IF($O449="Trans Line",SUMIF(#REF!,B449,#REF!),IF($O449="Mix",SUMIF('Mix Substation Location Summary'!$B$4:$B$1316,B449,'Mix Substation Location Summary'!$W$4:$W$1316),"NOT FOUND"))))</f>
        <v>0</v>
      </c>
      <c r="J449" s="299">
        <f>IF($O449="ISO",F449,IF($O449="Non-Iso",0,IF($O449="Trans Line",SUMIF(#REF!,$B449,#REF!),IF($O449="Mix",SUMIF('Mix Substation Location Summary'!$B$4:$B$1316,$B449,'Mix Substation Location Summary'!$AB$4:$AB$1316),"NOT FOUND"))))</f>
        <v>0</v>
      </c>
      <c r="K449" s="299">
        <f>IF($O449="ISO",0,IF($O449="Non-Iso",D449,IF($O449="Trans Line",SUMIF(#REF!,$B449,#REF!),IF($O449="Mix",SUMIF('Mix Substation Location Summary'!$B$4:$B$1316,$B449,'Mix Substation Location Summary'!$S$4:$S$1316)+SUMIF('Mix Substation Location Summary'!$B$4:$B$1316,$B449,'Mix Substation Location Summary'!$S$4:$S$1316),"NOT FOUND"))))</f>
        <v>33430.65</v>
      </c>
      <c r="L449" s="299">
        <f>IF($O449="ISO",0,IF($O449="Non-Iso",E449,IF($O449="Trans Line",SUMIF(#REF!,$B449,#REF!),IF($O449="Mix",SUMIF('Mix Substation Location Summary'!$B$4:$B$1316,$B449,'Mix Substation Location Summary'!$X$4:$X$1316)+SUMIF('Mix Substation Location Summary'!$B$4:$B$1316,$B449,'Mix Substation Location Summary'!$Y$4:$Y$1316),"NOT FOUND"))))</f>
        <v>530371.57999999984</v>
      </c>
      <c r="M449" s="299">
        <f>IF($O449="ISO",0,IF($O449="Non-Iso",F449,IF($O449="Trans Line",SUMIF(#REF!,$B449,#REF!),IF($O449="Mix",SUMIF('Mix Substation Location Summary'!$B$4:$B$1316,$B449,'Mix Substation Location Summary'!$AC$4:$AC$1316)+SUMIF('Mix Substation Location Summary'!$B$4:$B$1316,$B449,'Mix Substation Location Summary'!$AD$4:$AD$1316),"NOT FOUND"))))</f>
        <v>5572990.0200000005</v>
      </c>
      <c r="N449" s="562">
        <f t="shared" si="70"/>
        <v>0</v>
      </c>
      <c r="O449" s="546" t="s">
        <v>1316</v>
      </c>
      <c r="P449" s="546"/>
    </row>
    <row r="450" spans="1:16" x14ac:dyDescent="0.3">
      <c r="A450" s="448" t="s">
        <v>958</v>
      </c>
      <c r="B450" s="560">
        <v>5580</v>
      </c>
      <c r="C450" s="303" t="s">
        <v>1334</v>
      </c>
      <c r="D450" s="188">
        <f>SUMIFS('Mix Substation Location Summary'!$U$4:$U$1335,'Mix Substation Location Summary'!$B$4:$B$1335,'DS by Location'!$B450)</f>
        <v>37664.410000000003</v>
      </c>
      <c r="E450" s="188">
        <f>SUMIFS('Mix Substation Location Summary'!$Z$4:$Z$1335,'Mix Substation Location Summary'!$B$4:$B$1335,'DS by Location'!$B450)</f>
        <v>265354.10000000003</v>
      </c>
      <c r="F450" s="188">
        <f>SUMIFS('Mix Substation Location Summary'!$AE$4:$AE$1335,'Mix Substation Location Summary'!$B$4:$B$1335,'DS by Location'!$B450)</f>
        <v>15640032.939999986</v>
      </c>
      <c r="G450" s="561">
        <f t="shared" si="71"/>
        <v>15943051.449999986</v>
      </c>
      <c r="H450" s="299">
        <f>IF($O450="ISO",D450,IF($O450="Non-Iso",0,IF($O450="Trans Line",SUMIF(#REF!,B450,#REF!),IF($O450="Mix",SUMIF('Mix Substation Location Summary'!$B$4:$B$1316,B450,'Mix Substation Location Summary'!$R$4:$R$1316),"NOT FOUND"))))</f>
        <v>0</v>
      </c>
      <c r="I450" s="299">
        <f>IF($O450="ISO",E450,IF($O450="Non-Iso",0,IF($O450="Trans Line",SUMIF(#REF!,B450,#REF!),IF($O450="Mix",SUMIF('Mix Substation Location Summary'!$B$4:$B$1316,B450,'Mix Substation Location Summary'!$W$4:$W$1316),"NOT FOUND"))))</f>
        <v>0</v>
      </c>
      <c r="J450" s="299">
        <f>IF($O450="ISO",F450,IF($O450="Non-Iso",0,IF($O450="Trans Line",SUMIF(#REF!,$B450,#REF!),IF($O450="Mix",SUMIF('Mix Substation Location Summary'!$B$4:$B$1316,$B450,'Mix Substation Location Summary'!$AB$4:$AB$1316),"NOT FOUND"))))</f>
        <v>0</v>
      </c>
      <c r="K450" s="299">
        <f>IF($O450="ISO",0,IF($O450="Non-Iso",D450,IF($O450="Trans Line",SUMIF(#REF!,$B450,#REF!),IF($O450="Mix",SUMIF('Mix Substation Location Summary'!$B$4:$B$1316,$B450,'Mix Substation Location Summary'!$S$4:$S$1316)+SUMIF('Mix Substation Location Summary'!$B$4:$B$1316,$B450,'Mix Substation Location Summary'!$S$4:$S$1316),"NOT FOUND"))))</f>
        <v>37664.410000000003</v>
      </c>
      <c r="L450" s="299">
        <f>IF($O450="ISO",0,IF($O450="Non-Iso",E450,IF($O450="Trans Line",SUMIF(#REF!,$B450,#REF!),IF($O450="Mix",SUMIF('Mix Substation Location Summary'!$B$4:$B$1316,$B450,'Mix Substation Location Summary'!$X$4:$X$1316)+SUMIF('Mix Substation Location Summary'!$B$4:$B$1316,$B450,'Mix Substation Location Summary'!$Y$4:$Y$1316),"NOT FOUND"))))</f>
        <v>265354.10000000003</v>
      </c>
      <c r="M450" s="299">
        <f>IF($O450="ISO",0,IF($O450="Non-Iso",F450,IF($O450="Trans Line",SUMIF(#REF!,$B450,#REF!),IF($O450="Mix",SUMIF('Mix Substation Location Summary'!$B$4:$B$1316,$B450,'Mix Substation Location Summary'!$AC$4:$AC$1316)+SUMIF('Mix Substation Location Summary'!$B$4:$B$1316,$B450,'Mix Substation Location Summary'!$AD$4:$AD$1316),"NOT FOUND"))))</f>
        <v>15640032.939999986</v>
      </c>
      <c r="N450" s="562">
        <f t="shared" si="70"/>
        <v>0</v>
      </c>
      <c r="O450" s="546" t="s">
        <v>1316</v>
      </c>
      <c r="P450" s="546"/>
    </row>
    <row r="451" spans="1:16" x14ac:dyDescent="0.3">
      <c r="A451" s="448" t="s">
        <v>959</v>
      </c>
      <c r="B451" s="560">
        <v>5581</v>
      </c>
      <c r="C451" s="303" t="s">
        <v>1334</v>
      </c>
      <c r="D451" s="188">
        <f>SUMIFS('Mix Substation Location Summary'!$U$4:$U$1335,'Mix Substation Location Summary'!$B$4:$B$1335,'DS by Location'!$B451)</f>
        <v>4191.6400000000003</v>
      </c>
      <c r="E451" s="188">
        <f>SUMIFS('Mix Substation Location Summary'!$Z$4:$Z$1335,'Mix Substation Location Summary'!$B$4:$B$1335,'DS by Location'!$B451)</f>
        <v>116903.17</v>
      </c>
      <c r="F451" s="188">
        <f>SUMIFS('Mix Substation Location Summary'!$AE$4:$AE$1335,'Mix Substation Location Summary'!$B$4:$B$1335,'DS by Location'!$B451)</f>
        <v>2134147.38</v>
      </c>
      <c r="G451" s="561">
        <f t="shared" si="71"/>
        <v>2255242.19</v>
      </c>
      <c r="H451" s="299">
        <f>IF($O451="ISO",D451,IF($O451="Non-Iso",0,IF($O451="Trans Line",SUMIF(#REF!,B451,#REF!),IF($O451="Mix",SUMIF('Mix Substation Location Summary'!$B$4:$B$1316,B451,'Mix Substation Location Summary'!$R$4:$R$1316),"NOT FOUND"))))</f>
        <v>0</v>
      </c>
      <c r="I451" s="299">
        <f>IF($O451="ISO",E451,IF($O451="Non-Iso",0,IF($O451="Trans Line",SUMIF(#REF!,B451,#REF!),IF($O451="Mix",SUMIF('Mix Substation Location Summary'!$B$4:$B$1316,B451,'Mix Substation Location Summary'!$W$4:$W$1316),"NOT FOUND"))))</f>
        <v>0</v>
      </c>
      <c r="J451" s="299">
        <f>IF($O451="ISO",F451,IF($O451="Non-Iso",0,IF($O451="Trans Line",SUMIF(#REF!,$B451,#REF!),IF($O451="Mix",SUMIF('Mix Substation Location Summary'!$B$4:$B$1316,$B451,'Mix Substation Location Summary'!$AB$4:$AB$1316),"NOT FOUND"))))</f>
        <v>0</v>
      </c>
      <c r="K451" s="299">
        <f>IF($O451="ISO",0,IF($O451="Non-Iso",D451,IF($O451="Trans Line",SUMIF(#REF!,$B451,#REF!),IF($O451="Mix",SUMIF('Mix Substation Location Summary'!$B$4:$B$1316,$B451,'Mix Substation Location Summary'!$S$4:$S$1316)+SUMIF('Mix Substation Location Summary'!$B$4:$B$1316,$B451,'Mix Substation Location Summary'!$S$4:$S$1316),"NOT FOUND"))))</f>
        <v>4191.6400000000003</v>
      </c>
      <c r="L451" s="299">
        <f>IF($O451="ISO",0,IF($O451="Non-Iso",E451,IF($O451="Trans Line",SUMIF(#REF!,$B451,#REF!),IF($O451="Mix",SUMIF('Mix Substation Location Summary'!$B$4:$B$1316,$B451,'Mix Substation Location Summary'!$X$4:$X$1316)+SUMIF('Mix Substation Location Summary'!$B$4:$B$1316,$B451,'Mix Substation Location Summary'!$Y$4:$Y$1316),"NOT FOUND"))))</f>
        <v>116903.17</v>
      </c>
      <c r="M451" s="299">
        <f>IF($O451="ISO",0,IF($O451="Non-Iso",F451,IF($O451="Trans Line",SUMIF(#REF!,$B451,#REF!),IF($O451="Mix",SUMIF('Mix Substation Location Summary'!$B$4:$B$1316,$B451,'Mix Substation Location Summary'!$AC$4:$AC$1316)+SUMIF('Mix Substation Location Summary'!$B$4:$B$1316,$B451,'Mix Substation Location Summary'!$AD$4:$AD$1316),"NOT FOUND"))))</f>
        <v>2134147.38</v>
      </c>
      <c r="N451" s="562">
        <f t="shared" si="70"/>
        <v>0</v>
      </c>
      <c r="O451" s="546" t="s">
        <v>1316</v>
      </c>
      <c r="P451" s="546"/>
    </row>
    <row r="452" spans="1:16" x14ac:dyDescent="0.3">
      <c r="A452" s="448" t="s">
        <v>960</v>
      </c>
      <c r="B452" s="560">
        <v>5582</v>
      </c>
      <c r="C452" s="303" t="s">
        <v>1334</v>
      </c>
      <c r="D452" s="188">
        <f>SUMIFS('Mix Substation Location Summary'!$U$4:$U$1335,'Mix Substation Location Summary'!$B$4:$B$1335,'DS by Location'!$B452)</f>
        <v>0</v>
      </c>
      <c r="E452" s="188">
        <f>SUMIFS('Mix Substation Location Summary'!$Z$4:$Z$1335,'Mix Substation Location Summary'!$B$4:$B$1335,'DS by Location'!$B452)</f>
        <v>3719.42</v>
      </c>
      <c r="F452" s="188">
        <f>SUMIFS('Mix Substation Location Summary'!$AE$4:$AE$1335,'Mix Substation Location Summary'!$B$4:$B$1335,'DS by Location'!$B452)</f>
        <v>1352099</v>
      </c>
      <c r="G452" s="561">
        <f t="shared" si="71"/>
        <v>1355818.42</v>
      </c>
      <c r="H452" s="299">
        <f>IF($O452="ISO",D452,IF($O452="Non-Iso",0,IF($O452="Trans Line",SUMIF(#REF!,B452,#REF!),IF($O452="Mix",SUMIF('Mix Substation Location Summary'!$B$4:$B$1316,B452,'Mix Substation Location Summary'!$R$4:$R$1316),"NOT FOUND"))))</f>
        <v>0</v>
      </c>
      <c r="I452" s="299">
        <f>IF($O452="ISO",E452,IF($O452="Non-Iso",0,IF($O452="Trans Line",SUMIF(#REF!,B452,#REF!),IF($O452="Mix",SUMIF('Mix Substation Location Summary'!$B$4:$B$1316,B452,'Mix Substation Location Summary'!$W$4:$W$1316),"NOT FOUND"))))</f>
        <v>0</v>
      </c>
      <c r="J452" s="299">
        <f>IF($O452="ISO",F452,IF($O452="Non-Iso",0,IF($O452="Trans Line",SUMIF(#REF!,$B452,#REF!),IF($O452="Mix",SUMIF('Mix Substation Location Summary'!$B$4:$B$1316,$B452,'Mix Substation Location Summary'!$AB$4:$AB$1316),"NOT FOUND"))))</f>
        <v>0</v>
      </c>
      <c r="K452" s="299">
        <f>IF($O452="ISO",0,IF($O452="Non-Iso",D452,IF($O452="Trans Line",SUMIF(#REF!,$B452,#REF!),IF($O452="Mix",SUMIF('Mix Substation Location Summary'!$B$4:$B$1316,$B452,'Mix Substation Location Summary'!$S$4:$S$1316)+SUMIF('Mix Substation Location Summary'!$B$4:$B$1316,$B452,'Mix Substation Location Summary'!$S$4:$S$1316),"NOT FOUND"))))</f>
        <v>0</v>
      </c>
      <c r="L452" s="299">
        <f>IF($O452="ISO",0,IF($O452="Non-Iso",E452,IF($O452="Trans Line",SUMIF(#REF!,$B452,#REF!),IF($O452="Mix",SUMIF('Mix Substation Location Summary'!$B$4:$B$1316,$B452,'Mix Substation Location Summary'!$X$4:$X$1316)+SUMIF('Mix Substation Location Summary'!$B$4:$B$1316,$B452,'Mix Substation Location Summary'!$Y$4:$Y$1316),"NOT FOUND"))))</f>
        <v>3719.42</v>
      </c>
      <c r="M452" s="299">
        <f>IF($O452="ISO",0,IF($O452="Non-Iso",F452,IF($O452="Trans Line",SUMIF(#REF!,$B452,#REF!),IF($O452="Mix",SUMIF('Mix Substation Location Summary'!$B$4:$B$1316,$B452,'Mix Substation Location Summary'!$AC$4:$AC$1316)+SUMIF('Mix Substation Location Summary'!$B$4:$B$1316,$B452,'Mix Substation Location Summary'!$AD$4:$AD$1316),"NOT FOUND"))))</f>
        <v>1352099</v>
      </c>
      <c r="N452" s="562">
        <f t="shared" si="70"/>
        <v>0</v>
      </c>
      <c r="O452" s="546" t="s">
        <v>1316</v>
      </c>
      <c r="P452" s="546"/>
    </row>
    <row r="453" spans="1:16" x14ac:dyDescent="0.3">
      <c r="A453" s="448" t="s">
        <v>961</v>
      </c>
      <c r="B453" s="560">
        <v>5584</v>
      </c>
      <c r="C453" s="303" t="s">
        <v>1334</v>
      </c>
      <c r="D453" s="188">
        <f>SUMIFS('Mix Substation Location Summary'!$U$4:$U$1335,'Mix Substation Location Summary'!$B$4:$B$1335,'DS by Location'!$B453)</f>
        <v>12339.75</v>
      </c>
      <c r="E453" s="188">
        <f>SUMIFS('Mix Substation Location Summary'!$Z$4:$Z$1335,'Mix Substation Location Summary'!$B$4:$B$1335,'DS by Location'!$B453)</f>
        <v>23143.71</v>
      </c>
      <c r="F453" s="188">
        <f>SUMIFS('Mix Substation Location Summary'!$AE$4:$AE$1335,'Mix Substation Location Summary'!$B$4:$B$1335,'DS by Location'!$B453)</f>
        <v>3727290.1900000018</v>
      </c>
      <c r="G453" s="561">
        <f t="shared" si="71"/>
        <v>3762773.6500000018</v>
      </c>
      <c r="H453" s="299">
        <f>IF($O453="ISO",D453,IF($O453="Non-Iso",0,IF($O453="Trans Line",SUMIF(#REF!,B453,#REF!),IF($O453="Mix",SUMIF('Mix Substation Location Summary'!$B$4:$B$1316,B453,'Mix Substation Location Summary'!$R$4:$R$1316),"NOT FOUND"))))</f>
        <v>0</v>
      </c>
      <c r="I453" s="299">
        <f>IF($O453="ISO",E453,IF($O453="Non-Iso",0,IF($O453="Trans Line",SUMIF(#REF!,B453,#REF!),IF($O453="Mix",SUMIF('Mix Substation Location Summary'!$B$4:$B$1316,B453,'Mix Substation Location Summary'!$W$4:$W$1316),"NOT FOUND"))))</f>
        <v>0</v>
      </c>
      <c r="J453" s="299">
        <f>IF($O453="ISO",F453,IF($O453="Non-Iso",0,IF($O453="Trans Line",SUMIF(#REF!,$B453,#REF!),IF($O453="Mix",SUMIF('Mix Substation Location Summary'!$B$4:$B$1316,$B453,'Mix Substation Location Summary'!$AB$4:$AB$1316),"NOT FOUND"))))</f>
        <v>0</v>
      </c>
      <c r="K453" s="299">
        <f>IF($O453="ISO",0,IF($O453="Non-Iso",D453,IF($O453="Trans Line",SUMIF(#REF!,$B453,#REF!),IF($O453="Mix",SUMIF('Mix Substation Location Summary'!$B$4:$B$1316,$B453,'Mix Substation Location Summary'!$S$4:$S$1316)+SUMIF('Mix Substation Location Summary'!$B$4:$B$1316,$B453,'Mix Substation Location Summary'!$S$4:$S$1316),"NOT FOUND"))))</f>
        <v>12339.75</v>
      </c>
      <c r="L453" s="299">
        <f>IF($O453="ISO",0,IF($O453="Non-Iso",E453,IF($O453="Trans Line",SUMIF(#REF!,$B453,#REF!),IF($O453="Mix",SUMIF('Mix Substation Location Summary'!$B$4:$B$1316,$B453,'Mix Substation Location Summary'!$X$4:$X$1316)+SUMIF('Mix Substation Location Summary'!$B$4:$B$1316,$B453,'Mix Substation Location Summary'!$Y$4:$Y$1316),"NOT FOUND"))))</f>
        <v>23143.71</v>
      </c>
      <c r="M453" s="299">
        <f>IF($O453="ISO",0,IF($O453="Non-Iso",F453,IF($O453="Trans Line",SUMIF(#REF!,$B453,#REF!),IF($O453="Mix",SUMIF('Mix Substation Location Summary'!$B$4:$B$1316,$B453,'Mix Substation Location Summary'!$AC$4:$AC$1316)+SUMIF('Mix Substation Location Summary'!$B$4:$B$1316,$B453,'Mix Substation Location Summary'!$AD$4:$AD$1316),"NOT FOUND"))))</f>
        <v>3727290.1900000018</v>
      </c>
      <c r="N453" s="562">
        <f t="shared" si="70"/>
        <v>0</v>
      </c>
      <c r="O453" s="546" t="s">
        <v>1316</v>
      </c>
      <c r="P453" s="546"/>
    </row>
    <row r="454" spans="1:16" ht="12.75" customHeight="1" x14ac:dyDescent="0.3">
      <c r="A454" s="448" t="s">
        <v>962</v>
      </c>
      <c r="B454" s="560">
        <v>5585</v>
      </c>
      <c r="C454" s="303" t="s">
        <v>1334</v>
      </c>
      <c r="D454" s="188">
        <f>SUMIFS('Mix Substation Location Summary'!$U$4:$U$1335,'Mix Substation Location Summary'!$B$4:$B$1335,'DS by Location'!$B454)</f>
        <v>28884.1</v>
      </c>
      <c r="E454" s="188">
        <f>SUMIFS('Mix Substation Location Summary'!$Z$4:$Z$1335,'Mix Substation Location Summary'!$B$4:$B$1335,'DS by Location'!$B454)</f>
        <v>129376.91000000002</v>
      </c>
      <c r="F454" s="188">
        <f>SUMIFS('Mix Substation Location Summary'!$AE$4:$AE$1335,'Mix Substation Location Summary'!$B$4:$B$1335,'DS by Location'!$B454)</f>
        <v>1865731.15</v>
      </c>
      <c r="G454" s="561">
        <f t="shared" si="71"/>
        <v>2023992.16</v>
      </c>
      <c r="H454" s="299">
        <f>IF($O454="ISO",D454,IF($O454="Non-Iso",0,IF($O454="Trans Line",SUMIF(#REF!,B454,#REF!),IF($O454="Mix",SUMIF('Mix Substation Location Summary'!$B$4:$B$1316,B454,'Mix Substation Location Summary'!$R$4:$R$1316),"NOT FOUND"))))</f>
        <v>0</v>
      </c>
      <c r="I454" s="299">
        <f>IF($O454="ISO",E454,IF($O454="Non-Iso",0,IF($O454="Trans Line",SUMIF(#REF!,B454,#REF!),IF($O454="Mix",SUMIF('Mix Substation Location Summary'!$B$4:$B$1316,B454,'Mix Substation Location Summary'!$W$4:$W$1316),"NOT FOUND"))))</f>
        <v>0</v>
      </c>
      <c r="J454" s="299">
        <f>IF($O454="ISO",F454,IF($O454="Non-Iso",0,IF($O454="Trans Line",SUMIF(#REF!,$B454,#REF!),IF($O454="Mix",SUMIF('Mix Substation Location Summary'!$B$4:$B$1316,$B454,'Mix Substation Location Summary'!$AB$4:$AB$1316),"NOT FOUND"))))</f>
        <v>0</v>
      </c>
      <c r="K454" s="299">
        <f>IF($O454="ISO",0,IF($O454="Non-Iso",D454,IF($O454="Trans Line",SUMIF(#REF!,$B454,#REF!),IF($O454="Mix",SUMIF('Mix Substation Location Summary'!$B$4:$B$1316,$B454,'Mix Substation Location Summary'!$S$4:$S$1316)+SUMIF('Mix Substation Location Summary'!$B$4:$B$1316,$B454,'Mix Substation Location Summary'!$S$4:$S$1316),"NOT FOUND"))))</f>
        <v>28884.1</v>
      </c>
      <c r="L454" s="299">
        <f>IF($O454="ISO",0,IF($O454="Non-Iso",E454,IF($O454="Trans Line",SUMIF(#REF!,$B454,#REF!),IF($O454="Mix",SUMIF('Mix Substation Location Summary'!$B$4:$B$1316,$B454,'Mix Substation Location Summary'!$X$4:$X$1316)+SUMIF('Mix Substation Location Summary'!$B$4:$B$1316,$B454,'Mix Substation Location Summary'!$Y$4:$Y$1316),"NOT FOUND"))))</f>
        <v>129376.91000000002</v>
      </c>
      <c r="M454" s="299">
        <f>IF($O454="ISO",0,IF($O454="Non-Iso",F454,IF($O454="Trans Line",SUMIF(#REF!,$B454,#REF!),IF($O454="Mix",SUMIF('Mix Substation Location Summary'!$B$4:$B$1316,$B454,'Mix Substation Location Summary'!$AC$4:$AC$1316)+SUMIF('Mix Substation Location Summary'!$B$4:$B$1316,$B454,'Mix Substation Location Summary'!$AD$4:$AD$1316),"NOT FOUND"))))</f>
        <v>1865731.15</v>
      </c>
      <c r="N454" s="562">
        <f t="shared" si="70"/>
        <v>0</v>
      </c>
      <c r="O454" s="546" t="s">
        <v>1316</v>
      </c>
      <c r="P454" s="546"/>
    </row>
    <row r="455" spans="1:16" x14ac:dyDescent="0.3">
      <c r="A455" s="448" t="s">
        <v>963</v>
      </c>
      <c r="B455" s="560">
        <v>5587</v>
      </c>
      <c r="C455" s="303" t="s">
        <v>1334</v>
      </c>
      <c r="D455" s="188">
        <f>SUMIFS('Mix Substation Location Summary'!$U$4:$U$1335,'Mix Substation Location Summary'!$B$4:$B$1335,'DS by Location'!$B455)</f>
        <v>144447.12000000002</v>
      </c>
      <c r="E455" s="188">
        <f>SUMIFS('Mix Substation Location Summary'!$Z$4:$Z$1335,'Mix Substation Location Summary'!$B$4:$B$1335,'DS by Location'!$B455)</f>
        <v>250499.02000000002</v>
      </c>
      <c r="F455" s="188">
        <f>SUMIFS('Mix Substation Location Summary'!$AE$4:$AE$1335,'Mix Substation Location Summary'!$B$4:$B$1335,'DS by Location'!$B455)</f>
        <v>7249545.1799999941</v>
      </c>
      <c r="G455" s="561">
        <f t="shared" ref="G455" si="72">SUM(D455:F455)</f>
        <v>7644491.3199999938</v>
      </c>
      <c r="H455" s="299">
        <f>IF($O455="ISO",D455,IF($O455="Non-Iso",0,IF($O455="Trans Line",SUMIF(#REF!,B455,#REF!),IF($O455="Mix",SUMIF('Mix Substation Location Summary'!$B$4:$B$1316,B455,'Mix Substation Location Summary'!$R$4:$R$1316),"NOT FOUND"))))</f>
        <v>0</v>
      </c>
      <c r="I455" s="299">
        <f>IF($O455="ISO",E455,IF($O455="Non-Iso",0,IF($O455="Trans Line",SUMIF(#REF!,B455,#REF!),IF($O455="Mix",SUMIF('Mix Substation Location Summary'!$B$4:$B$1316,B455,'Mix Substation Location Summary'!$W$4:$W$1316),"NOT FOUND"))))</f>
        <v>0</v>
      </c>
      <c r="J455" s="299">
        <f>IF($O455="ISO",F455,IF($O455="Non-Iso",0,IF($O455="Trans Line",SUMIF(#REF!,$B455,#REF!),IF($O455="Mix",SUMIF('Mix Substation Location Summary'!$B$4:$B$1316,$B455,'Mix Substation Location Summary'!$AB$4:$AB$1316),"NOT FOUND"))))</f>
        <v>0</v>
      </c>
      <c r="K455" s="299">
        <f>IF($O455="ISO",0,IF($O455="Non-Iso",D455,IF($O455="Trans Line",SUMIF(#REF!,$B455,#REF!),IF($O455="Mix",SUMIF('Mix Substation Location Summary'!$B$4:$B$1316,$B455,'Mix Substation Location Summary'!$S$4:$S$1316)+SUMIF('Mix Substation Location Summary'!$B$4:$B$1316,$B455,'Mix Substation Location Summary'!$S$4:$S$1316),"NOT FOUND"))))</f>
        <v>144447.12000000002</v>
      </c>
      <c r="L455" s="299">
        <f>IF($O455="ISO",0,IF($O455="Non-Iso",E455,IF($O455="Trans Line",SUMIF(#REF!,$B455,#REF!),IF($O455="Mix",SUMIF('Mix Substation Location Summary'!$B$4:$B$1316,$B455,'Mix Substation Location Summary'!$X$4:$X$1316)+SUMIF('Mix Substation Location Summary'!$B$4:$B$1316,$B455,'Mix Substation Location Summary'!$Y$4:$Y$1316),"NOT FOUND"))))</f>
        <v>250499.02000000002</v>
      </c>
      <c r="M455" s="299">
        <f>IF($O455="ISO",0,IF($O455="Non-Iso",F455,IF($O455="Trans Line",SUMIF(#REF!,$B455,#REF!),IF($O455="Mix",SUMIF('Mix Substation Location Summary'!$B$4:$B$1316,$B455,'Mix Substation Location Summary'!$AC$4:$AC$1316)+SUMIF('Mix Substation Location Summary'!$B$4:$B$1316,$B455,'Mix Substation Location Summary'!$AD$4:$AD$1316),"NOT FOUND"))))</f>
        <v>7249545.1799999941</v>
      </c>
      <c r="N455" s="562">
        <f t="shared" si="70"/>
        <v>0</v>
      </c>
      <c r="O455" s="546" t="s">
        <v>1316</v>
      </c>
      <c r="P455" s="546"/>
    </row>
    <row r="456" spans="1:16" x14ac:dyDescent="0.3">
      <c r="A456" s="448" t="s">
        <v>2795</v>
      </c>
      <c r="B456" s="560">
        <v>5588</v>
      </c>
      <c r="C456" s="303" t="s">
        <v>1334</v>
      </c>
      <c r="D456" s="188">
        <f>SUMIFS('Mix Substation Location Summary'!$U$4:$U$1335,'Mix Substation Location Summary'!$B$4:$B$1335,'DS by Location'!$B456)</f>
        <v>0</v>
      </c>
      <c r="E456" s="188">
        <f>SUMIFS('Mix Substation Location Summary'!$Z$4:$Z$1335,'Mix Substation Location Summary'!$B$4:$B$1335,'DS by Location'!$B456)</f>
        <v>0</v>
      </c>
      <c r="F456" s="188">
        <f>SUMIFS('Mix Substation Location Summary'!$AE$4:$AE$1335,'Mix Substation Location Summary'!$B$4:$B$1335,'DS by Location'!$B456)</f>
        <v>7.95</v>
      </c>
      <c r="G456" s="561">
        <f t="shared" si="71"/>
        <v>7.95</v>
      </c>
      <c r="H456" s="299">
        <f>IF($O456="ISO",D456,IF($O456="Non-Iso",0,IF($O456="Trans Line",SUMIF(#REF!,B456,#REF!),IF($O456="Mix",SUMIF('Mix Substation Location Summary'!$B$4:$B$1316,B456,'Mix Substation Location Summary'!$R$4:$R$1316),"NOT FOUND"))))</f>
        <v>0</v>
      </c>
      <c r="I456" s="299">
        <f>IF($O456="ISO",E456,IF($O456="Non-Iso",0,IF($O456="Trans Line",SUMIF(#REF!,B456,#REF!),IF($O456="Mix",SUMIF('Mix Substation Location Summary'!$B$4:$B$1316,B456,'Mix Substation Location Summary'!$W$4:$W$1316),"NOT FOUND"))))</f>
        <v>0</v>
      </c>
      <c r="J456" s="299">
        <f>IF($O456="ISO",F456,IF($O456="Non-Iso",0,IF($O456="Trans Line",SUMIF(#REF!,$B456,#REF!),IF($O456="Mix",SUMIF('Mix Substation Location Summary'!$B$4:$B$1316,$B456,'Mix Substation Location Summary'!$AB$4:$AB$1316),"NOT FOUND"))))</f>
        <v>0</v>
      </c>
      <c r="K456" s="299">
        <f>IF($O456="ISO",0,IF($O456="Non-Iso",D456,IF($O456="Trans Line",SUMIF(#REF!,$B456,#REF!),IF($O456="Mix",SUMIF('Mix Substation Location Summary'!$B$4:$B$1316,$B456,'Mix Substation Location Summary'!$S$4:$S$1316)+SUMIF('Mix Substation Location Summary'!$B$4:$B$1316,$B456,'Mix Substation Location Summary'!$S$4:$S$1316),"NOT FOUND"))))</f>
        <v>0</v>
      </c>
      <c r="L456" s="299">
        <f>IF($O456="ISO",0,IF($O456="Non-Iso",E456,IF($O456="Trans Line",SUMIF(#REF!,$B456,#REF!),IF($O456="Mix",SUMIF('Mix Substation Location Summary'!$B$4:$B$1316,$B456,'Mix Substation Location Summary'!$X$4:$X$1316)+SUMIF('Mix Substation Location Summary'!$B$4:$B$1316,$B456,'Mix Substation Location Summary'!$Y$4:$Y$1316),"NOT FOUND"))))</f>
        <v>0</v>
      </c>
      <c r="M456" s="299">
        <f>IF($O456="ISO",0,IF($O456="Non-Iso",F456,IF($O456="Trans Line",SUMIF(#REF!,$B456,#REF!),IF($O456="Mix",SUMIF('Mix Substation Location Summary'!$B$4:$B$1316,$B456,'Mix Substation Location Summary'!$AC$4:$AC$1316)+SUMIF('Mix Substation Location Summary'!$B$4:$B$1316,$B456,'Mix Substation Location Summary'!$AD$4:$AD$1316),"NOT FOUND"))))</f>
        <v>7.95</v>
      </c>
      <c r="N456" s="562">
        <f t="shared" si="70"/>
        <v>0</v>
      </c>
      <c r="O456" s="546" t="s">
        <v>1316</v>
      </c>
      <c r="P456" s="546"/>
    </row>
    <row r="457" spans="1:16" x14ac:dyDescent="0.3">
      <c r="A457" s="448" t="s">
        <v>964</v>
      </c>
      <c r="B457" s="560">
        <v>5589</v>
      </c>
      <c r="C457" s="303" t="s">
        <v>1334</v>
      </c>
      <c r="D457" s="188">
        <f>SUMIFS('Mix Substation Location Summary'!$U$4:$U$1335,'Mix Substation Location Summary'!$B$4:$B$1335,'DS by Location'!$B457)</f>
        <v>0</v>
      </c>
      <c r="E457" s="188">
        <f>SUMIFS('Mix Substation Location Summary'!$Z$4:$Z$1335,'Mix Substation Location Summary'!$B$4:$B$1335,'DS by Location'!$B457)</f>
        <v>5404.85</v>
      </c>
      <c r="F457" s="188">
        <f>SUMIFS('Mix Substation Location Summary'!$AE$4:$AE$1335,'Mix Substation Location Summary'!$B$4:$B$1335,'DS by Location'!$B457)</f>
        <v>60093.440000000002</v>
      </c>
      <c r="G457" s="561">
        <f t="shared" si="71"/>
        <v>65498.29</v>
      </c>
      <c r="H457" s="299">
        <f>IF($O457="ISO",D457,IF($O457="Non-Iso",0,IF($O457="Trans Line",SUMIF(#REF!,B457,#REF!),IF($O457="Mix",SUMIF('Mix Substation Location Summary'!$B$4:$B$1316,B457,'Mix Substation Location Summary'!$R$4:$R$1316),"NOT FOUND"))))</f>
        <v>0</v>
      </c>
      <c r="I457" s="299">
        <f>IF($O457="ISO",E457,IF($O457="Non-Iso",0,IF($O457="Trans Line",SUMIF(#REF!,B457,#REF!),IF($O457="Mix",SUMIF('Mix Substation Location Summary'!$B$4:$B$1316,B457,'Mix Substation Location Summary'!$W$4:$W$1316),"NOT FOUND"))))</f>
        <v>0</v>
      </c>
      <c r="J457" s="299">
        <f>IF($O457="ISO",F457,IF($O457="Non-Iso",0,IF($O457="Trans Line",SUMIF(#REF!,$B457,#REF!),IF($O457="Mix",SUMIF('Mix Substation Location Summary'!$B$4:$B$1316,$B457,'Mix Substation Location Summary'!$AB$4:$AB$1316),"NOT FOUND"))))</f>
        <v>0</v>
      </c>
      <c r="K457" s="299">
        <f>IF($O457="ISO",0,IF($O457="Non-Iso",D457,IF($O457="Trans Line",SUMIF(#REF!,$B457,#REF!),IF($O457="Mix",SUMIF('Mix Substation Location Summary'!$B$4:$B$1316,$B457,'Mix Substation Location Summary'!$S$4:$S$1316)+SUMIF('Mix Substation Location Summary'!$B$4:$B$1316,$B457,'Mix Substation Location Summary'!$S$4:$S$1316),"NOT FOUND"))))</f>
        <v>0</v>
      </c>
      <c r="L457" s="299">
        <f>IF($O457="ISO",0,IF($O457="Non-Iso",E457,IF($O457="Trans Line",SUMIF(#REF!,$B457,#REF!),IF($O457="Mix",SUMIF('Mix Substation Location Summary'!$B$4:$B$1316,$B457,'Mix Substation Location Summary'!$X$4:$X$1316)+SUMIF('Mix Substation Location Summary'!$B$4:$B$1316,$B457,'Mix Substation Location Summary'!$Y$4:$Y$1316),"NOT FOUND"))))</f>
        <v>5404.85</v>
      </c>
      <c r="M457" s="299">
        <f>IF($O457="ISO",0,IF($O457="Non-Iso",F457,IF($O457="Trans Line",SUMIF(#REF!,$B457,#REF!),IF($O457="Mix",SUMIF('Mix Substation Location Summary'!$B$4:$B$1316,$B457,'Mix Substation Location Summary'!$AC$4:$AC$1316)+SUMIF('Mix Substation Location Summary'!$B$4:$B$1316,$B457,'Mix Substation Location Summary'!$AD$4:$AD$1316),"NOT FOUND"))))</f>
        <v>60093.440000000002</v>
      </c>
      <c r="N457" s="562">
        <f t="shared" si="70"/>
        <v>0</v>
      </c>
      <c r="O457" s="546" t="s">
        <v>1316</v>
      </c>
      <c r="P457" s="546"/>
    </row>
    <row r="458" spans="1:16" x14ac:dyDescent="0.3">
      <c r="A458" s="448" t="s">
        <v>965</v>
      </c>
      <c r="B458" s="560">
        <v>5591</v>
      </c>
      <c r="C458" s="303" t="s">
        <v>1334</v>
      </c>
      <c r="D458" s="188">
        <f>SUMIFS('Mix Substation Location Summary'!$U$4:$U$1335,'Mix Substation Location Summary'!$B$4:$B$1335,'DS by Location'!$B458)</f>
        <v>0</v>
      </c>
      <c r="E458" s="188">
        <f>SUMIFS('Mix Substation Location Summary'!$Z$4:$Z$1335,'Mix Substation Location Summary'!$B$4:$B$1335,'DS by Location'!$B458)</f>
        <v>28672.31</v>
      </c>
      <c r="F458" s="188">
        <f>SUMIFS('Mix Substation Location Summary'!$AE$4:$AE$1335,'Mix Substation Location Summary'!$B$4:$B$1335,'DS by Location'!$B458)</f>
        <v>929457.95</v>
      </c>
      <c r="G458" s="561">
        <f t="shared" si="71"/>
        <v>958130.26</v>
      </c>
      <c r="H458" s="299">
        <f>IF($O458="ISO",D458,IF($O458="Non-Iso",0,IF($O458="Trans Line",SUMIF(#REF!,B458,#REF!),IF($O458="Mix",SUMIF('Mix Substation Location Summary'!$B$4:$B$1316,B458,'Mix Substation Location Summary'!$R$4:$R$1316),"NOT FOUND"))))</f>
        <v>0</v>
      </c>
      <c r="I458" s="299">
        <f>IF($O458="ISO",E458,IF($O458="Non-Iso",0,IF($O458="Trans Line",SUMIF(#REF!,B458,#REF!),IF($O458="Mix",SUMIF('Mix Substation Location Summary'!$B$4:$B$1316,B458,'Mix Substation Location Summary'!$W$4:$W$1316),"NOT FOUND"))))</f>
        <v>0</v>
      </c>
      <c r="J458" s="299">
        <f>IF($O458="ISO",F458,IF($O458="Non-Iso",0,IF($O458="Trans Line",SUMIF(#REF!,$B458,#REF!),IF($O458="Mix",SUMIF('Mix Substation Location Summary'!$B$4:$B$1316,$B458,'Mix Substation Location Summary'!$AB$4:$AB$1316),"NOT FOUND"))))</f>
        <v>0</v>
      </c>
      <c r="K458" s="299">
        <f>IF($O458="ISO",0,IF($O458="Non-Iso",D458,IF($O458="Trans Line",SUMIF(#REF!,$B458,#REF!),IF($O458="Mix",SUMIF('Mix Substation Location Summary'!$B$4:$B$1316,$B458,'Mix Substation Location Summary'!$S$4:$S$1316)+SUMIF('Mix Substation Location Summary'!$B$4:$B$1316,$B458,'Mix Substation Location Summary'!$S$4:$S$1316),"NOT FOUND"))))</f>
        <v>0</v>
      </c>
      <c r="L458" s="299">
        <f>IF($O458="ISO",0,IF($O458="Non-Iso",E458,IF($O458="Trans Line",SUMIF(#REF!,$B458,#REF!),IF($O458="Mix",SUMIF('Mix Substation Location Summary'!$B$4:$B$1316,$B458,'Mix Substation Location Summary'!$X$4:$X$1316)+SUMIF('Mix Substation Location Summary'!$B$4:$B$1316,$B458,'Mix Substation Location Summary'!$Y$4:$Y$1316),"NOT FOUND"))))</f>
        <v>28672.31</v>
      </c>
      <c r="M458" s="299">
        <f>IF($O458="ISO",0,IF($O458="Non-Iso",F458,IF($O458="Trans Line",SUMIF(#REF!,$B458,#REF!),IF($O458="Mix",SUMIF('Mix Substation Location Summary'!$B$4:$B$1316,$B458,'Mix Substation Location Summary'!$AC$4:$AC$1316)+SUMIF('Mix Substation Location Summary'!$B$4:$B$1316,$B458,'Mix Substation Location Summary'!$AD$4:$AD$1316),"NOT FOUND"))))</f>
        <v>929457.95</v>
      </c>
      <c r="N458" s="562">
        <f t="shared" si="70"/>
        <v>0</v>
      </c>
      <c r="O458" s="546" t="s">
        <v>1316</v>
      </c>
      <c r="P458" s="546"/>
    </row>
    <row r="459" spans="1:16" x14ac:dyDescent="0.3">
      <c r="A459" s="448" t="s">
        <v>966</v>
      </c>
      <c r="B459" s="560">
        <v>5594</v>
      </c>
      <c r="C459" s="303" t="s">
        <v>1334</v>
      </c>
      <c r="D459" s="188">
        <f>SUMIFS('Mix Substation Location Summary'!$U$4:$U$1335,'Mix Substation Location Summary'!$B$4:$B$1335,'DS by Location'!$B459)</f>
        <v>28939.94</v>
      </c>
      <c r="E459" s="188">
        <f>SUMIFS('Mix Substation Location Summary'!$Z$4:$Z$1335,'Mix Substation Location Summary'!$B$4:$B$1335,'DS by Location'!$B459)</f>
        <v>402635.68000000005</v>
      </c>
      <c r="F459" s="188">
        <f>SUMIFS('Mix Substation Location Summary'!$AE$4:$AE$1335,'Mix Substation Location Summary'!$B$4:$B$1335,'DS by Location'!$B459)</f>
        <v>9256177.9699999988</v>
      </c>
      <c r="G459" s="561">
        <f t="shared" si="71"/>
        <v>9687753.589999998</v>
      </c>
      <c r="H459" s="299">
        <f>IF($O459="ISO",D459,IF($O459="Non-Iso",0,IF($O459="Trans Line",SUMIF(#REF!,B459,#REF!),IF($O459="Mix",SUMIF('Mix Substation Location Summary'!$B$4:$B$1316,B459,'Mix Substation Location Summary'!$R$4:$R$1316),"NOT FOUND"))))</f>
        <v>0</v>
      </c>
      <c r="I459" s="299">
        <f>IF($O459="ISO",E459,IF($O459="Non-Iso",0,IF($O459="Trans Line",SUMIF(#REF!,B459,#REF!),IF($O459="Mix",SUMIF('Mix Substation Location Summary'!$B$4:$B$1316,B459,'Mix Substation Location Summary'!$W$4:$W$1316),"NOT FOUND"))))</f>
        <v>0</v>
      </c>
      <c r="J459" s="299">
        <f>IF($O459="ISO",F459,IF($O459="Non-Iso",0,IF($O459="Trans Line",SUMIF(#REF!,$B459,#REF!),IF($O459="Mix",SUMIF('Mix Substation Location Summary'!$B$4:$B$1316,$B459,'Mix Substation Location Summary'!$AB$4:$AB$1316),"NOT FOUND"))))</f>
        <v>0</v>
      </c>
      <c r="K459" s="299">
        <f>IF($O459="ISO",0,IF($O459="Non-Iso",D459,IF($O459="Trans Line",SUMIF(#REF!,$B459,#REF!),IF($O459="Mix",SUMIF('Mix Substation Location Summary'!$B$4:$B$1316,$B459,'Mix Substation Location Summary'!$S$4:$S$1316)+SUMIF('Mix Substation Location Summary'!$B$4:$B$1316,$B459,'Mix Substation Location Summary'!$S$4:$S$1316),"NOT FOUND"))))</f>
        <v>28939.94</v>
      </c>
      <c r="L459" s="299">
        <f>IF($O459="ISO",0,IF($O459="Non-Iso",E459,IF($O459="Trans Line",SUMIF(#REF!,$B459,#REF!),IF($O459="Mix",SUMIF('Mix Substation Location Summary'!$B$4:$B$1316,$B459,'Mix Substation Location Summary'!$X$4:$X$1316)+SUMIF('Mix Substation Location Summary'!$B$4:$B$1316,$B459,'Mix Substation Location Summary'!$Y$4:$Y$1316),"NOT FOUND"))))</f>
        <v>402635.68000000005</v>
      </c>
      <c r="M459" s="299">
        <f>IF($O459="ISO",0,IF($O459="Non-Iso",F459,IF($O459="Trans Line",SUMIF(#REF!,$B459,#REF!),IF($O459="Mix",SUMIF('Mix Substation Location Summary'!$B$4:$B$1316,$B459,'Mix Substation Location Summary'!$AC$4:$AC$1316)+SUMIF('Mix Substation Location Summary'!$B$4:$B$1316,$B459,'Mix Substation Location Summary'!$AD$4:$AD$1316),"NOT FOUND"))))</f>
        <v>9256177.9699999988</v>
      </c>
      <c r="N459" s="562">
        <f t="shared" si="70"/>
        <v>0</v>
      </c>
      <c r="O459" s="546" t="s">
        <v>1316</v>
      </c>
      <c r="P459" s="546"/>
    </row>
    <row r="460" spans="1:16" x14ac:dyDescent="0.3">
      <c r="A460" s="448" t="s">
        <v>967</v>
      </c>
      <c r="B460" s="560">
        <v>5595</v>
      </c>
      <c r="C460" s="303" t="s">
        <v>1334</v>
      </c>
      <c r="D460" s="188">
        <f>SUMIFS('Mix Substation Location Summary'!$U$4:$U$1335,'Mix Substation Location Summary'!$B$4:$B$1335,'DS by Location'!$B460)</f>
        <v>0</v>
      </c>
      <c r="E460" s="188">
        <f>SUMIFS('Mix Substation Location Summary'!$Z$4:$Z$1335,'Mix Substation Location Summary'!$B$4:$B$1335,'DS by Location'!$B460)</f>
        <v>1270</v>
      </c>
      <c r="F460" s="188">
        <f>SUMIFS('Mix Substation Location Summary'!$AE$4:$AE$1335,'Mix Substation Location Summary'!$B$4:$B$1335,'DS by Location'!$B460)</f>
        <v>183269.77</v>
      </c>
      <c r="G460" s="561">
        <f t="shared" si="71"/>
        <v>184539.77</v>
      </c>
      <c r="H460" s="299">
        <f>IF($O460="ISO",D460,IF($O460="Non-Iso",0,IF($O460="Trans Line",SUMIF(#REF!,B460,#REF!),IF($O460="Mix",SUMIF('Mix Substation Location Summary'!$B$4:$B$1316,B460,'Mix Substation Location Summary'!$R$4:$R$1316),"NOT FOUND"))))</f>
        <v>0</v>
      </c>
      <c r="I460" s="299">
        <f>IF($O460="ISO",E460,IF($O460="Non-Iso",0,IF($O460="Trans Line",SUMIF(#REF!,B460,#REF!),IF($O460="Mix",SUMIF('Mix Substation Location Summary'!$B$4:$B$1316,B460,'Mix Substation Location Summary'!$W$4:$W$1316),"NOT FOUND"))))</f>
        <v>0</v>
      </c>
      <c r="J460" s="299">
        <f>IF($O460="ISO",F460,IF($O460="Non-Iso",0,IF($O460="Trans Line",SUMIF(#REF!,$B460,#REF!),IF($O460="Mix",SUMIF('Mix Substation Location Summary'!$B$4:$B$1316,$B460,'Mix Substation Location Summary'!$AB$4:$AB$1316),"NOT FOUND"))))</f>
        <v>0</v>
      </c>
      <c r="K460" s="299">
        <f>IF($O460="ISO",0,IF($O460="Non-Iso",D460,IF($O460="Trans Line",SUMIF(#REF!,$B460,#REF!),IF($O460="Mix",SUMIF('Mix Substation Location Summary'!$B$4:$B$1316,$B460,'Mix Substation Location Summary'!$S$4:$S$1316)+SUMIF('Mix Substation Location Summary'!$B$4:$B$1316,$B460,'Mix Substation Location Summary'!$S$4:$S$1316),"NOT FOUND"))))</f>
        <v>0</v>
      </c>
      <c r="L460" s="299">
        <f>IF($O460="ISO",0,IF($O460="Non-Iso",E460,IF($O460="Trans Line",SUMIF(#REF!,$B460,#REF!),IF($O460="Mix",SUMIF('Mix Substation Location Summary'!$B$4:$B$1316,$B460,'Mix Substation Location Summary'!$X$4:$X$1316)+SUMIF('Mix Substation Location Summary'!$B$4:$B$1316,$B460,'Mix Substation Location Summary'!$Y$4:$Y$1316),"NOT FOUND"))))</f>
        <v>1270</v>
      </c>
      <c r="M460" s="299">
        <f>IF($O460="ISO",0,IF($O460="Non-Iso",F460,IF($O460="Trans Line",SUMIF(#REF!,$B460,#REF!),IF($O460="Mix",SUMIF('Mix Substation Location Summary'!$B$4:$B$1316,$B460,'Mix Substation Location Summary'!$AC$4:$AC$1316)+SUMIF('Mix Substation Location Summary'!$B$4:$B$1316,$B460,'Mix Substation Location Summary'!$AD$4:$AD$1316),"NOT FOUND"))))</f>
        <v>183269.77</v>
      </c>
      <c r="N460" s="562">
        <f t="shared" si="70"/>
        <v>0</v>
      </c>
      <c r="O460" s="546" t="s">
        <v>1316</v>
      </c>
      <c r="P460" s="546"/>
    </row>
    <row r="461" spans="1:16" x14ac:dyDescent="0.3">
      <c r="A461" s="448" t="s">
        <v>968</v>
      </c>
      <c r="B461" s="560">
        <v>5596</v>
      </c>
      <c r="C461" s="303" t="s">
        <v>1334</v>
      </c>
      <c r="D461" s="188">
        <f>SUMIFS('Mix Substation Location Summary'!$U$4:$U$1335,'Mix Substation Location Summary'!$B$4:$B$1335,'DS by Location'!$B461)</f>
        <v>119259.57</v>
      </c>
      <c r="E461" s="188">
        <f>SUMIFS('Mix Substation Location Summary'!$Z$4:$Z$1335,'Mix Substation Location Summary'!$B$4:$B$1335,'DS by Location'!$B461)</f>
        <v>723681.03</v>
      </c>
      <c r="F461" s="188">
        <f>SUMIFS('Mix Substation Location Summary'!$AE$4:$AE$1335,'Mix Substation Location Summary'!$B$4:$B$1335,'DS by Location'!$B461)</f>
        <v>3620764.69</v>
      </c>
      <c r="G461" s="561">
        <f t="shared" si="71"/>
        <v>4463705.29</v>
      </c>
      <c r="H461" s="299">
        <f>IF($O461="ISO",D461,IF($O461="Non-Iso",0,IF($O461="Trans Line",SUMIF(#REF!,B461,#REF!),IF($O461="Mix",SUMIF('Mix Substation Location Summary'!$B$4:$B$1316,B461,'Mix Substation Location Summary'!$R$4:$R$1316),"NOT FOUND"))))</f>
        <v>0</v>
      </c>
      <c r="I461" s="299">
        <f>IF($O461="ISO",E461,IF($O461="Non-Iso",0,IF($O461="Trans Line",SUMIF(#REF!,B461,#REF!),IF($O461="Mix",SUMIF('Mix Substation Location Summary'!$B$4:$B$1316,B461,'Mix Substation Location Summary'!$W$4:$W$1316),"NOT FOUND"))))</f>
        <v>0</v>
      </c>
      <c r="J461" s="299">
        <f>IF($O461="ISO",F461,IF($O461="Non-Iso",0,IF($O461="Trans Line",SUMIF(#REF!,$B461,#REF!),IF($O461="Mix",SUMIF('Mix Substation Location Summary'!$B$4:$B$1316,$B461,'Mix Substation Location Summary'!$AB$4:$AB$1316),"NOT FOUND"))))</f>
        <v>0</v>
      </c>
      <c r="K461" s="299">
        <f>IF($O461="ISO",0,IF($O461="Non-Iso",D461,IF($O461="Trans Line",SUMIF(#REF!,$B461,#REF!),IF($O461="Mix",SUMIF('Mix Substation Location Summary'!$B$4:$B$1316,$B461,'Mix Substation Location Summary'!$S$4:$S$1316)+SUMIF('Mix Substation Location Summary'!$B$4:$B$1316,$B461,'Mix Substation Location Summary'!$S$4:$S$1316),"NOT FOUND"))))</f>
        <v>119259.57</v>
      </c>
      <c r="L461" s="299">
        <f>IF($O461="ISO",0,IF($O461="Non-Iso",E461,IF($O461="Trans Line",SUMIF(#REF!,$B461,#REF!),IF($O461="Mix",SUMIF('Mix Substation Location Summary'!$B$4:$B$1316,$B461,'Mix Substation Location Summary'!$X$4:$X$1316)+SUMIF('Mix Substation Location Summary'!$B$4:$B$1316,$B461,'Mix Substation Location Summary'!$Y$4:$Y$1316),"NOT FOUND"))))</f>
        <v>723681.03</v>
      </c>
      <c r="M461" s="299">
        <f>IF($O461="ISO",0,IF($O461="Non-Iso",F461,IF($O461="Trans Line",SUMIF(#REF!,$B461,#REF!),IF($O461="Mix",SUMIF('Mix Substation Location Summary'!$B$4:$B$1316,$B461,'Mix Substation Location Summary'!$AC$4:$AC$1316)+SUMIF('Mix Substation Location Summary'!$B$4:$B$1316,$B461,'Mix Substation Location Summary'!$AD$4:$AD$1316),"NOT FOUND"))))</f>
        <v>3620764.69</v>
      </c>
      <c r="N461" s="562">
        <f t="shared" si="70"/>
        <v>0</v>
      </c>
      <c r="O461" s="546" t="s">
        <v>1316</v>
      </c>
      <c r="P461" s="546"/>
    </row>
    <row r="462" spans="1:16" x14ac:dyDescent="0.3">
      <c r="A462" s="448" t="s">
        <v>969</v>
      </c>
      <c r="B462" s="560">
        <v>5597</v>
      </c>
      <c r="C462" s="303" t="s">
        <v>1334</v>
      </c>
      <c r="D462" s="188">
        <f>SUMIFS('Mix Substation Location Summary'!$U$4:$U$1335,'Mix Substation Location Summary'!$B$4:$B$1335,'DS by Location'!$B462)</f>
        <v>73581.53</v>
      </c>
      <c r="E462" s="188">
        <f>SUMIFS('Mix Substation Location Summary'!$Z$4:$Z$1335,'Mix Substation Location Summary'!$B$4:$B$1335,'DS by Location'!$B462)</f>
        <v>293102.27</v>
      </c>
      <c r="F462" s="188">
        <f>SUMIFS('Mix Substation Location Summary'!$AE$4:$AE$1335,'Mix Substation Location Summary'!$B$4:$B$1335,'DS by Location'!$B462)</f>
        <v>8767425.3499999978</v>
      </c>
      <c r="G462" s="561">
        <f t="shared" si="71"/>
        <v>9134109.1499999985</v>
      </c>
      <c r="H462" s="299">
        <f>IF($O462="ISO",D462,IF($O462="Non-Iso",0,IF($O462="Trans Line",SUMIF(#REF!,B462,#REF!),IF($O462="Mix",SUMIF('Mix Substation Location Summary'!$B$4:$B$1316,B462,'Mix Substation Location Summary'!$R$4:$R$1316),"NOT FOUND"))))</f>
        <v>0</v>
      </c>
      <c r="I462" s="299">
        <f>IF($O462="ISO",E462,IF($O462="Non-Iso",0,IF($O462="Trans Line",SUMIF(#REF!,B462,#REF!),IF($O462="Mix",SUMIF('Mix Substation Location Summary'!$B$4:$B$1316,B462,'Mix Substation Location Summary'!$W$4:$W$1316),"NOT FOUND"))))</f>
        <v>0</v>
      </c>
      <c r="J462" s="299">
        <f>IF($O462="ISO",F462,IF($O462="Non-Iso",0,IF($O462="Trans Line",SUMIF(#REF!,$B462,#REF!),IF($O462="Mix",SUMIF('Mix Substation Location Summary'!$B$4:$B$1316,$B462,'Mix Substation Location Summary'!$AB$4:$AB$1316),"NOT FOUND"))))</f>
        <v>0</v>
      </c>
      <c r="K462" s="299">
        <f>IF($O462="ISO",0,IF($O462="Non-Iso",D462,IF($O462="Trans Line",SUMIF(#REF!,$B462,#REF!),IF($O462="Mix",SUMIF('Mix Substation Location Summary'!$B$4:$B$1316,$B462,'Mix Substation Location Summary'!$S$4:$S$1316)+SUMIF('Mix Substation Location Summary'!$B$4:$B$1316,$B462,'Mix Substation Location Summary'!$S$4:$S$1316),"NOT FOUND"))))</f>
        <v>73581.53</v>
      </c>
      <c r="L462" s="299">
        <f>IF($O462="ISO",0,IF($O462="Non-Iso",E462,IF($O462="Trans Line",SUMIF(#REF!,$B462,#REF!),IF($O462="Mix",SUMIF('Mix Substation Location Summary'!$B$4:$B$1316,$B462,'Mix Substation Location Summary'!$X$4:$X$1316)+SUMIF('Mix Substation Location Summary'!$B$4:$B$1316,$B462,'Mix Substation Location Summary'!$Y$4:$Y$1316),"NOT FOUND"))))</f>
        <v>293102.27</v>
      </c>
      <c r="M462" s="299">
        <f>IF($O462="ISO",0,IF($O462="Non-Iso",F462,IF($O462="Trans Line",SUMIF(#REF!,$B462,#REF!),IF($O462="Mix",SUMIF('Mix Substation Location Summary'!$B$4:$B$1316,$B462,'Mix Substation Location Summary'!$AC$4:$AC$1316)+SUMIF('Mix Substation Location Summary'!$B$4:$B$1316,$B462,'Mix Substation Location Summary'!$AD$4:$AD$1316),"NOT FOUND"))))</f>
        <v>8767425.3499999978</v>
      </c>
      <c r="N462" s="562">
        <f t="shared" si="70"/>
        <v>0</v>
      </c>
      <c r="O462" s="546" t="s">
        <v>1316</v>
      </c>
      <c r="P462" s="546"/>
    </row>
    <row r="463" spans="1:16" x14ac:dyDescent="0.3">
      <c r="A463" s="448" t="s">
        <v>471</v>
      </c>
      <c r="B463" s="560">
        <v>5599</v>
      </c>
      <c r="C463" s="303" t="s">
        <v>1334</v>
      </c>
      <c r="D463" s="188">
        <f>SUMIFS('Mix Substation Location Summary'!$U$4:$U$1335,'Mix Substation Location Summary'!$B$4:$B$1335,'DS by Location'!$B463)</f>
        <v>0</v>
      </c>
      <c r="E463" s="188">
        <f>SUMIFS('Mix Substation Location Summary'!$Z$4:$Z$1335,'Mix Substation Location Summary'!$B$4:$B$1335,'DS by Location'!$B463)</f>
        <v>235231.04</v>
      </c>
      <c r="F463" s="188">
        <f>SUMIFS('Mix Substation Location Summary'!$AE$4:$AE$1335,'Mix Substation Location Summary'!$B$4:$B$1335,'DS by Location'!$B463)</f>
        <v>2237308.7999999993</v>
      </c>
      <c r="G463" s="561">
        <f t="shared" si="71"/>
        <v>2472539.8399999994</v>
      </c>
      <c r="H463" s="299">
        <f>IF($O463="ISO",D463,IF($O463="Non-Iso",0,IF($O463="Trans Line",SUMIF(#REF!,B463,#REF!),IF($O463="Mix",SUMIF('Mix Substation Location Summary'!$B$4:$B$1316,B463,'Mix Substation Location Summary'!$R$4:$R$1316),"NOT FOUND"))))</f>
        <v>0</v>
      </c>
      <c r="I463" s="299">
        <f>IF($O463="ISO",E463,IF($O463="Non-Iso",0,IF($O463="Trans Line",SUMIF(#REF!,B463,#REF!),IF($O463="Mix",SUMIF('Mix Substation Location Summary'!$B$4:$B$1316,B463,'Mix Substation Location Summary'!$W$4:$W$1316),"NOT FOUND"))))</f>
        <v>0</v>
      </c>
      <c r="J463" s="299">
        <f>IF($O463="ISO",F463,IF($O463="Non-Iso",0,IF($O463="Trans Line",SUMIF(#REF!,$B463,#REF!),IF($O463="Mix",SUMIF('Mix Substation Location Summary'!$B$4:$B$1316,$B463,'Mix Substation Location Summary'!$AB$4:$AB$1316),"NOT FOUND"))))</f>
        <v>0</v>
      </c>
      <c r="K463" s="299">
        <f>IF($O463="ISO",0,IF($O463="Non-Iso",D463,IF($O463="Trans Line",SUMIF(#REF!,$B463,#REF!),IF($O463="Mix",SUMIF('Mix Substation Location Summary'!$B$4:$B$1316,$B463,'Mix Substation Location Summary'!$S$4:$S$1316)+SUMIF('Mix Substation Location Summary'!$B$4:$B$1316,$B463,'Mix Substation Location Summary'!$S$4:$S$1316),"NOT FOUND"))))</f>
        <v>0</v>
      </c>
      <c r="L463" s="299">
        <f>IF($O463="ISO",0,IF($O463="Non-Iso",E463,IF($O463="Trans Line",SUMIF(#REF!,$B463,#REF!),IF($O463="Mix",SUMIF('Mix Substation Location Summary'!$B$4:$B$1316,$B463,'Mix Substation Location Summary'!$X$4:$X$1316)+SUMIF('Mix Substation Location Summary'!$B$4:$B$1316,$B463,'Mix Substation Location Summary'!$Y$4:$Y$1316),"NOT FOUND"))))</f>
        <v>235231.04</v>
      </c>
      <c r="M463" s="299">
        <f>IF($O463="ISO",0,IF($O463="Non-Iso",F463,IF($O463="Trans Line",SUMIF(#REF!,$B463,#REF!),IF($O463="Mix",SUMIF('Mix Substation Location Summary'!$B$4:$B$1316,$B463,'Mix Substation Location Summary'!$AC$4:$AC$1316)+SUMIF('Mix Substation Location Summary'!$B$4:$B$1316,$B463,'Mix Substation Location Summary'!$AD$4:$AD$1316),"NOT FOUND"))))</f>
        <v>2237308.7999999993</v>
      </c>
      <c r="N463" s="562">
        <f t="shared" si="70"/>
        <v>0</v>
      </c>
      <c r="O463" s="546" t="s">
        <v>1316</v>
      </c>
      <c r="P463" s="546"/>
    </row>
    <row r="464" spans="1:16" x14ac:dyDescent="0.3">
      <c r="A464" s="448" t="s">
        <v>970</v>
      </c>
      <c r="B464" s="560">
        <v>5600</v>
      </c>
      <c r="C464" s="303" t="s">
        <v>639</v>
      </c>
      <c r="D464" s="188">
        <f>SUMIFS('Mix Substation Location Summary'!$U$4:$U$1335,'Mix Substation Location Summary'!$B$4:$B$1335,'DS by Location'!$B464)</f>
        <v>0</v>
      </c>
      <c r="E464" s="188">
        <f>SUMIFS('Mix Substation Location Summary'!$Z$4:$Z$1335,'Mix Substation Location Summary'!$B$4:$B$1335,'DS by Location'!$B464)</f>
        <v>0</v>
      </c>
      <c r="F464" s="188">
        <f>SUMIFS('Mix Substation Location Summary'!$AE$4:$AE$1335,'Mix Substation Location Summary'!$B$4:$B$1335,'DS by Location'!$B464)</f>
        <v>616419.11</v>
      </c>
      <c r="G464" s="561">
        <f t="shared" si="71"/>
        <v>616419.11</v>
      </c>
      <c r="H464" s="299">
        <f>IF($O464="ISO",D464,IF($O464="Non-Iso",0,IF($O464="Trans Line",SUMIF(#REF!,B464,#REF!),IF($O464="Mix",SUMIF('Mix Substation Location Summary'!$B$4:$B$1316,B464,'Mix Substation Location Summary'!$R$4:$R$1316),"NOT FOUND"))))</f>
        <v>0</v>
      </c>
      <c r="I464" s="299">
        <f>IF($O464="ISO",E464,IF($O464="Non-Iso",0,IF($O464="Trans Line",SUMIF(#REF!,B464,#REF!),IF($O464="Mix",SUMIF('Mix Substation Location Summary'!$B$4:$B$1316,B464,'Mix Substation Location Summary'!$W$4:$W$1316),"NOT FOUND"))))</f>
        <v>0</v>
      </c>
      <c r="J464" s="299">
        <f>IF($O464="ISO",F464,IF($O464="Non-Iso",0,IF($O464="Trans Line",SUMIF(#REF!,$B464,#REF!),IF($O464="Mix",SUMIF('Mix Substation Location Summary'!$B$4:$B$1316,$B464,'Mix Substation Location Summary'!$AB$4:$AB$1316),"NOT FOUND"))))</f>
        <v>0</v>
      </c>
      <c r="K464" s="299">
        <f>IF($O464="ISO",0,IF($O464="Non-Iso",D464,IF($O464="Trans Line",SUMIF(#REF!,$B464,#REF!),IF($O464="Mix",SUMIF('Mix Substation Location Summary'!$B$4:$B$1316,$B464,'Mix Substation Location Summary'!$S$4:$S$1316)+SUMIF('Mix Substation Location Summary'!$B$4:$B$1316,$B464,'Mix Substation Location Summary'!$S$4:$S$1316),"NOT FOUND"))))</f>
        <v>0</v>
      </c>
      <c r="L464" s="299">
        <f>IF($O464="ISO",0,IF($O464="Non-Iso",E464,IF($O464="Trans Line",SUMIF(#REF!,$B464,#REF!),IF($O464="Mix",SUMIF('Mix Substation Location Summary'!$B$4:$B$1316,$B464,'Mix Substation Location Summary'!$X$4:$X$1316)+SUMIF('Mix Substation Location Summary'!$B$4:$B$1316,$B464,'Mix Substation Location Summary'!$Y$4:$Y$1316),"NOT FOUND"))))</f>
        <v>0</v>
      </c>
      <c r="M464" s="299">
        <f>IF($O464="ISO",0,IF($O464="Non-Iso",F464,IF($O464="Trans Line",SUMIF(#REF!,$B464,#REF!),IF($O464="Mix",SUMIF('Mix Substation Location Summary'!$B$4:$B$1316,$B464,'Mix Substation Location Summary'!$AC$4:$AC$1316)+SUMIF('Mix Substation Location Summary'!$B$4:$B$1316,$B464,'Mix Substation Location Summary'!$AD$4:$AD$1316),"NOT FOUND"))))</f>
        <v>616419.11</v>
      </c>
      <c r="N464" s="562">
        <f t="shared" si="70"/>
        <v>0</v>
      </c>
      <c r="O464" s="546" t="s">
        <v>1316</v>
      </c>
      <c r="P464" s="546"/>
    </row>
    <row r="465" spans="1:16" x14ac:dyDescent="0.3">
      <c r="A465" s="448" t="s">
        <v>472</v>
      </c>
      <c r="B465" s="560">
        <v>5601</v>
      </c>
      <c r="C465" s="303" t="s">
        <v>1334</v>
      </c>
      <c r="D465" s="188">
        <f>SUMIFS('Mix Substation Location Summary'!$U$4:$U$1335,'Mix Substation Location Summary'!$B$4:$B$1335,'DS by Location'!$B465)</f>
        <v>17910.490000000002</v>
      </c>
      <c r="E465" s="188">
        <f>SUMIFS('Mix Substation Location Summary'!$Z$4:$Z$1335,'Mix Substation Location Summary'!$B$4:$B$1335,'DS by Location'!$B465)</f>
        <v>794119.01</v>
      </c>
      <c r="F465" s="188">
        <f>SUMIFS('Mix Substation Location Summary'!$AE$4:$AE$1335,'Mix Substation Location Summary'!$B$4:$B$1335,'DS by Location'!$B465)</f>
        <v>9638029.7399999984</v>
      </c>
      <c r="G465" s="561">
        <f t="shared" si="71"/>
        <v>10450059.239999998</v>
      </c>
      <c r="H465" s="299">
        <f>IF($O465="ISO",D465,IF($O465="Non-Iso",0,IF($O465="Trans Line",SUMIF(#REF!,B465,#REF!),IF($O465="Mix",SUMIF('Mix Substation Location Summary'!$B$4:$B$1316,B465,'Mix Substation Location Summary'!$R$4:$R$1316),"NOT FOUND"))))</f>
        <v>0</v>
      </c>
      <c r="I465" s="299">
        <f>IF($O465="ISO",E465,IF($O465="Non-Iso",0,IF($O465="Trans Line",SUMIF(#REF!,B465,#REF!),IF($O465="Mix",SUMIF('Mix Substation Location Summary'!$B$4:$B$1316,B465,'Mix Substation Location Summary'!$W$4:$W$1316),"NOT FOUND"))))</f>
        <v>0</v>
      </c>
      <c r="J465" s="299">
        <f>IF($O465="ISO",F465,IF($O465="Non-Iso",0,IF($O465="Trans Line",SUMIF(#REF!,$B465,#REF!),IF($O465="Mix",SUMIF('Mix Substation Location Summary'!$B$4:$B$1316,$B465,'Mix Substation Location Summary'!$AB$4:$AB$1316),"NOT FOUND"))))</f>
        <v>0</v>
      </c>
      <c r="K465" s="299">
        <f>IF($O465="ISO",0,IF($O465="Non-Iso",D465,IF($O465="Trans Line",SUMIF(#REF!,$B465,#REF!),IF($O465="Mix",SUMIF('Mix Substation Location Summary'!$B$4:$B$1316,$B465,'Mix Substation Location Summary'!$S$4:$S$1316)+SUMIF('Mix Substation Location Summary'!$B$4:$B$1316,$B465,'Mix Substation Location Summary'!$S$4:$S$1316),"NOT FOUND"))))</f>
        <v>17910.490000000002</v>
      </c>
      <c r="L465" s="299">
        <f>IF($O465="ISO",0,IF($O465="Non-Iso",E465,IF($O465="Trans Line",SUMIF(#REF!,$B465,#REF!),IF($O465="Mix",SUMIF('Mix Substation Location Summary'!$B$4:$B$1316,$B465,'Mix Substation Location Summary'!$X$4:$X$1316)+SUMIF('Mix Substation Location Summary'!$B$4:$B$1316,$B465,'Mix Substation Location Summary'!$Y$4:$Y$1316),"NOT FOUND"))))</f>
        <v>794119.01</v>
      </c>
      <c r="M465" s="299">
        <f>IF($O465="ISO",0,IF($O465="Non-Iso",F465,IF($O465="Trans Line",SUMIF(#REF!,$B465,#REF!),IF($O465="Mix",SUMIF('Mix Substation Location Summary'!$B$4:$B$1316,$B465,'Mix Substation Location Summary'!$AC$4:$AC$1316)+SUMIF('Mix Substation Location Summary'!$B$4:$B$1316,$B465,'Mix Substation Location Summary'!$AD$4:$AD$1316),"NOT FOUND"))))</f>
        <v>9638029.7399999984</v>
      </c>
      <c r="N465" s="562">
        <f t="shared" si="70"/>
        <v>0</v>
      </c>
      <c r="O465" s="546" t="s">
        <v>1316</v>
      </c>
      <c r="P465" s="546"/>
    </row>
    <row r="466" spans="1:16" x14ac:dyDescent="0.3">
      <c r="A466" s="448" t="s">
        <v>971</v>
      </c>
      <c r="B466" s="560">
        <v>5602</v>
      </c>
      <c r="C466" s="303" t="s">
        <v>1333</v>
      </c>
      <c r="D466" s="188">
        <f>SUMIFS('Mix Substation Location Summary'!$U$4:$U$1335,'Mix Substation Location Summary'!$B$4:$B$1335,'DS by Location'!$B466)</f>
        <v>2513.8000000000002</v>
      </c>
      <c r="E466" s="188">
        <f>SUMIFS('Mix Substation Location Summary'!$Z$4:$Z$1335,'Mix Substation Location Summary'!$B$4:$B$1335,'DS by Location'!$B466)</f>
        <v>156603.86000000002</v>
      </c>
      <c r="F466" s="188">
        <f>SUMIFS('Mix Substation Location Summary'!$AE$4:$AE$1335,'Mix Substation Location Summary'!$B$4:$B$1335,'DS by Location'!$B466)</f>
        <v>1861379.8000000005</v>
      </c>
      <c r="G466" s="561">
        <f t="shared" si="71"/>
        <v>2020497.4600000004</v>
      </c>
      <c r="H466" s="299">
        <f>IF($O466="ISO",D466,IF($O466="Non-Iso",0,IF($O466="Trans Line",SUMIF(#REF!,B466,#REF!),IF($O466="Mix",SUMIF('Mix Substation Location Summary'!$B$4:$B$1316,B466,'Mix Substation Location Summary'!$R$4:$R$1316),"NOT FOUND"))))</f>
        <v>0</v>
      </c>
      <c r="I466" s="299">
        <f>IF($O466="ISO",E466,IF($O466="Non-Iso",0,IF($O466="Trans Line",SUMIF(#REF!,B466,#REF!),IF($O466="Mix",SUMIF('Mix Substation Location Summary'!$B$4:$B$1316,B466,'Mix Substation Location Summary'!$W$4:$W$1316),"NOT FOUND"))))</f>
        <v>0</v>
      </c>
      <c r="J466" s="299">
        <f>IF($O466="ISO",F466,IF($O466="Non-Iso",0,IF($O466="Trans Line",SUMIF(#REF!,$B466,#REF!),IF($O466="Mix",SUMIF('Mix Substation Location Summary'!$B$4:$B$1316,$B466,'Mix Substation Location Summary'!$AB$4:$AB$1316),"NOT FOUND"))))</f>
        <v>0</v>
      </c>
      <c r="K466" s="299">
        <f>IF($O466="ISO",0,IF($O466="Non-Iso",D466,IF($O466="Trans Line",SUMIF(#REF!,$B466,#REF!),IF($O466="Mix",SUMIF('Mix Substation Location Summary'!$B$4:$B$1316,$B466,'Mix Substation Location Summary'!$S$4:$S$1316)+SUMIF('Mix Substation Location Summary'!$B$4:$B$1316,$B466,'Mix Substation Location Summary'!$S$4:$S$1316),"NOT FOUND"))))</f>
        <v>2513.8000000000002</v>
      </c>
      <c r="L466" s="299">
        <f>IF($O466="ISO",0,IF($O466="Non-Iso",E466,IF($O466="Trans Line",SUMIF(#REF!,$B466,#REF!),IF($O466="Mix",SUMIF('Mix Substation Location Summary'!$B$4:$B$1316,$B466,'Mix Substation Location Summary'!$X$4:$X$1316)+SUMIF('Mix Substation Location Summary'!$B$4:$B$1316,$B466,'Mix Substation Location Summary'!$Y$4:$Y$1316),"NOT FOUND"))))</f>
        <v>156603.86000000002</v>
      </c>
      <c r="M466" s="299">
        <f>IF($O466="ISO",0,IF($O466="Non-Iso",F466,IF($O466="Trans Line",SUMIF(#REF!,$B466,#REF!),IF($O466="Mix",SUMIF('Mix Substation Location Summary'!$B$4:$B$1316,$B466,'Mix Substation Location Summary'!$AC$4:$AC$1316)+SUMIF('Mix Substation Location Summary'!$B$4:$B$1316,$B466,'Mix Substation Location Summary'!$AD$4:$AD$1316),"NOT FOUND"))))</f>
        <v>1861379.8000000005</v>
      </c>
      <c r="N466" s="562">
        <f t="shared" si="70"/>
        <v>0</v>
      </c>
      <c r="O466" s="546" t="s">
        <v>1316</v>
      </c>
      <c r="P466" s="546"/>
    </row>
    <row r="467" spans="1:16" x14ac:dyDescent="0.3">
      <c r="A467" s="448" t="s">
        <v>972</v>
      </c>
      <c r="B467" s="560">
        <v>5603</v>
      </c>
      <c r="C467" s="303" t="s">
        <v>1334</v>
      </c>
      <c r="D467" s="188">
        <f>SUMIFS('Mix Substation Location Summary'!$U$4:$U$1335,'Mix Substation Location Summary'!$B$4:$B$1335,'DS by Location'!$B467)</f>
        <v>60670.7</v>
      </c>
      <c r="E467" s="188">
        <f>SUMIFS('Mix Substation Location Summary'!$Z$4:$Z$1335,'Mix Substation Location Summary'!$B$4:$B$1335,'DS by Location'!$B467)</f>
        <v>482983.36999999994</v>
      </c>
      <c r="F467" s="188">
        <f>SUMIFS('Mix Substation Location Summary'!$AE$4:$AE$1335,'Mix Substation Location Summary'!$B$4:$B$1335,'DS by Location'!$B467)</f>
        <v>7834059.2399999937</v>
      </c>
      <c r="G467" s="561">
        <f t="shared" si="71"/>
        <v>8377713.309999994</v>
      </c>
      <c r="H467" s="299">
        <f>IF($O467="ISO",D467,IF($O467="Non-Iso",0,IF($O467="Trans Line",SUMIF(#REF!,B467,#REF!),IF($O467="Mix",SUMIF('Mix Substation Location Summary'!$B$4:$B$1316,B467,'Mix Substation Location Summary'!$R$4:$R$1316),"NOT FOUND"))))</f>
        <v>0</v>
      </c>
      <c r="I467" s="299">
        <f>IF($O467="ISO",E467,IF($O467="Non-Iso",0,IF($O467="Trans Line",SUMIF(#REF!,B467,#REF!),IF($O467="Mix",SUMIF('Mix Substation Location Summary'!$B$4:$B$1316,B467,'Mix Substation Location Summary'!$W$4:$W$1316),"NOT FOUND"))))</f>
        <v>0</v>
      </c>
      <c r="J467" s="299">
        <f>IF($O467="ISO",F467,IF($O467="Non-Iso",0,IF($O467="Trans Line",SUMIF(#REF!,$B467,#REF!),IF($O467="Mix",SUMIF('Mix Substation Location Summary'!$B$4:$B$1316,$B467,'Mix Substation Location Summary'!$AB$4:$AB$1316),"NOT FOUND"))))</f>
        <v>0</v>
      </c>
      <c r="K467" s="299">
        <f>IF($O467="ISO",0,IF($O467="Non-Iso",D467,IF($O467="Trans Line",SUMIF(#REF!,$B467,#REF!),IF($O467="Mix",SUMIF('Mix Substation Location Summary'!$B$4:$B$1316,$B467,'Mix Substation Location Summary'!$S$4:$S$1316)+SUMIF('Mix Substation Location Summary'!$B$4:$B$1316,$B467,'Mix Substation Location Summary'!$S$4:$S$1316),"NOT FOUND"))))</f>
        <v>60670.7</v>
      </c>
      <c r="L467" s="299">
        <f>IF($O467="ISO",0,IF($O467="Non-Iso",E467,IF($O467="Trans Line",SUMIF(#REF!,$B467,#REF!),IF($O467="Mix",SUMIF('Mix Substation Location Summary'!$B$4:$B$1316,$B467,'Mix Substation Location Summary'!$X$4:$X$1316)+SUMIF('Mix Substation Location Summary'!$B$4:$B$1316,$B467,'Mix Substation Location Summary'!$Y$4:$Y$1316),"NOT FOUND"))))</f>
        <v>482983.36999999994</v>
      </c>
      <c r="M467" s="299">
        <f>IF($O467="ISO",0,IF($O467="Non-Iso",F467,IF($O467="Trans Line",SUMIF(#REF!,$B467,#REF!),IF($O467="Mix",SUMIF('Mix Substation Location Summary'!$B$4:$B$1316,$B467,'Mix Substation Location Summary'!$AC$4:$AC$1316)+SUMIF('Mix Substation Location Summary'!$B$4:$B$1316,$B467,'Mix Substation Location Summary'!$AD$4:$AD$1316),"NOT FOUND"))))</f>
        <v>7834059.2399999937</v>
      </c>
      <c r="N467" s="562">
        <f t="shared" si="70"/>
        <v>0</v>
      </c>
      <c r="O467" s="546" t="s">
        <v>1316</v>
      </c>
      <c r="P467" s="546"/>
    </row>
    <row r="468" spans="1:16" x14ac:dyDescent="0.3">
      <c r="A468" s="448" t="s">
        <v>973</v>
      </c>
      <c r="B468" s="560">
        <v>5604</v>
      </c>
      <c r="C468" s="303" t="s">
        <v>1334</v>
      </c>
      <c r="D468" s="188">
        <f>SUMIFS('Mix Substation Location Summary'!$U$4:$U$1335,'Mix Substation Location Summary'!$B$4:$B$1335,'DS by Location'!$B468)</f>
        <v>8332.86</v>
      </c>
      <c r="E468" s="188">
        <f>SUMIFS('Mix Substation Location Summary'!$Z$4:$Z$1335,'Mix Substation Location Summary'!$B$4:$B$1335,'DS by Location'!$B468)</f>
        <v>802656.94</v>
      </c>
      <c r="F468" s="188">
        <f>SUMIFS('Mix Substation Location Summary'!$AE$4:$AE$1335,'Mix Substation Location Summary'!$B$4:$B$1335,'DS by Location'!$B468)</f>
        <v>6311129.8600000022</v>
      </c>
      <c r="G468" s="561">
        <f t="shared" si="71"/>
        <v>7122119.660000002</v>
      </c>
      <c r="H468" s="299">
        <f>IF($O468="ISO",D468,IF($O468="Non-Iso",0,IF($O468="Trans Line",SUMIF(#REF!,B468,#REF!),IF($O468="Mix",SUMIF('Mix Substation Location Summary'!$B$4:$B$1316,B468,'Mix Substation Location Summary'!$R$4:$R$1316),"NOT FOUND"))))</f>
        <v>0</v>
      </c>
      <c r="I468" s="299">
        <f>IF($O468="ISO",E468,IF($O468="Non-Iso",0,IF($O468="Trans Line",SUMIF(#REF!,B468,#REF!),IF($O468="Mix",SUMIF('Mix Substation Location Summary'!$B$4:$B$1316,B468,'Mix Substation Location Summary'!$W$4:$W$1316),"NOT FOUND"))))</f>
        <v>0</v>
      </c>
      <c r="J468" s="299">
        <f>IF($O468="ISO",F468,IF($O468="Non-Iso",0,IF($O468="Trans Line",SUMIF(#REF!,$B468,#REF!),IF($O468="Mix",SUMIF('Mix Substation Location Summary'!$B$4:$B$1316,$B468,'Mix Substation Location Summary'!$AB$4:$AB$1316),"NOT FOUND"))))</f>
        <v>0</v>
      </c>
      <c r="K468" s="299">
        <f>IF($O468="ISO",0,IF($O468="Non-Iso",D468,IF($O468="Trans Line",SUMIF(#REF!,$B468,#REF!),IF($O468="Mix",SUMIF('Mix Substation Location Summary'!$B$4:$B$1316,$B468,'Mix Substation Location Summary'!$S$4:$S$1316)+SUMIF('Mix Substation Location Summary'!$B$4:$B$1316,$B468,'Mix Substation Location Summary'!$S$4:$S$1316),"NOT FOUND"))))</f>
        <v>8332.86</v>
      </c>
      <c r="L468" s="299">
        <f>IF($O468="ISO",0,IF($O468="Non-Iso",E468,IF($O468="Trans Line",SUMIF(#REF!,$B468,#REF!),IF($O468="Mix",SUMIF('Mix Substation Location Summary'!$B$4:$B$1316,$B468,'Mix Substation Location Summary'!$X$4:$X$1316)+SUMIF('Mix Substation Location Summary'!$B$4:$B$1316,$B468,'Mix Substation Location Summary'!$Y$4:$Y$1316),"NOT FOUND"))))</f>
        <v>802656.94</v>
      </c>
      <c r="M468" s="299">
        <f>IF($O468="ISO",0,IF($O468="Non-Iso",F468,IF($O468="Trans Line",SUMIF(#REF!,$B468,#REF!),IF($O468="Mix",SUMIF('Mix Substation Location Summary'!$B$4:$B$1316,$B468,'Mix Substation Location Summary'!$AC$4:$AC$1316)+SUMIF('Mix Substation Location Summary'!$B$4:$B$1316,$B468,'Mix Substation Location Summary'!$AD$4:$AD$1316),"NOT FOUND"))))</f>
        <v>6311129.8600000022</v>
      </c>
      <c r="N468" s="562">
        <f t="shared" si="70"/>
        <v>0</v>
      </c>
      <c r="O468" s="546" t="s">
        <v>1316</v>
      </c>
      <c r="P468" s="546"/>
    </row>
    <row r="469" spans="1:16" x14ac:dyDescent="0.3">
      <c r="A469" s="448" t="s">
        <v>974</v>
      </c>
      <c r="B469" s="560">
        <v>5605</v>
      </c>
      <c r="C469" s="303" t="s">
        <v>1333</v>
      </c>
      <c r="D469" s="188">
        <f>SUMIFS('Mix Substation Location Summary'!$U$4:$U$1335,'Mix Substation Location Summary'!$B$4:$B$1335,'DS by Location'!$B469)</f>
        <v>264.99</v>
      </c>
      <c r="E469" s="188">
        <f>SUMIFS('Mix Substation Location Summary'!$Z$4:$Z$1335,'Mix Substation Location Summary'!$B$4:$B$1335,'DS by Location'!$B469)</f>
        <v>574306.34</v>
      </c>
      <c r="F469" s="188">
        <f>SUMIFS('Mix Substation Location Summary'!$AE$4:$AE$1335,'Mix Substation Location Summary'!$B$4:$B$1335,'DS by Location'!$B469)</f>
        <v>2931877.9700000011</v>
      </c>
      <c r="G469" s="561">
        <f t="shared" si="71"/>
        <v>3506449.3000000012</v>
      </c>
      <c r="H469" s="299">
        <f>IF($O469="ISO",D469,IF($O469="Non-Iso",0,IF($O469="Trans Line",SUMIF(#REF!,B469,#REF!),IF($O469="Mix",SUMIF('Mix Substation Location Summary'!$B$4:$B$1316,B469,'Mix Substation Location Summary'!$R$4:$R$1316),"NOT FOUND"))))</f>
        <v>0</v>
      </c>
      <c r="I469" s="299">
        <f>IF($O469="ISO",E469,IF($O469="Non-Iso",0,IF($O469="Trans Line",SUMIF(#REF!,B469,#REF!),IF($O469="Mix",SUMIF('Mix Substation Location Summary'!$B$4:$B$1316,B469,'Mix Substation Location Summary'!$W$4:$W$1316),"NOT FOUND"))))</f>
        <v>0</v>
      </c>
      <c r="J469" s="299">
        <f>IF($O469="ISO",F469,IF($O469="Non-Iso",0,IF($O469="Trans Line",SUMIF(#REF!,$B469,#REF!),IF($O469="Mix",SUMIF('Mix Substation Location Summary'!$B$4:$B$1316,$B469,'Mix Substation Location Summary'!$AB$4:$AB$1316),"NOT FOUND"))))</f>
        <v>0</v>
      </c>
      <c r="K469" s="299">
        <f>IF($O469="ISO",0,IF($O469="Non-Iso",D469,IF($O469="Trans Line",SUMIF(#REF!,$B469,#REF!),IF($O469="Mix",SUMIF('Mix Substation Location Summary'!$B$4:$B$1316,$B469,'Mix Substation Location Summary'!$S$4:$S$1316)+SUMIF('Mix Substation Location Summary'!$B$4:$B$1316,$B469,'Mix Substation Location Summary'!$S$4:$S$1316),"NOT FOUND"))))</f>
        <v>264.99</v>
      </c>
      <c r="L469" s="299">
        <f>IF($O469="ISO",0,IF($O469="Non-Iso",E469,IF($O469="Trans Line",SUMIF(#REF!,$B469,#REF!),IF($O469="Mix",SUMIF('Mix Substation Location Summary'!$B$4:$B$1316,$B469,'Mix Substation Location Summary'!$X$4:$X$1316)+SUMIF('Mix Substation Location Summary'!$B$4:$B$1316,$B469,'Mix Substation Location Summary'!$Y$4:$Y$1316),"NOT FOUND"))))</f>
        <v>574306.34</v>
      </c>
      <c r="M469" s="299">
        <f>IF($O469="ISO",0,IF($O469="Non-Iso",F469,IF($O469="Trans Line",SUMIF(#REF!,$B469,#REF!),IF($O469="Mix",SUMIF('Mix Substation Location Summary'!$B$4:$B$1316,$B469,'Mix Substation Location Summary'!$AC$4:$AC$1316)+SUMIF('Mix Substation Location Summary'!$B$4:$B$1316,$B469,'Mix Substation Location Summary'!$AD$4:$AD$1316),"NOT FOUND"))))</f>
        <v>2931877.9700000011</v>
      </c>
      <c r="N469" s="562">
        <f t="shared" si="70"/>
        <v>0</v>
      </c>
      <c r="O469" s="546" t="s">
        <v>1316</v>
      </c>
      <c r="P469" s="546"/>
    </row>
    <row r="470" spans="1:16" x14ac:dyDescent="0.3">
      <c r="A470" s="448" t="s">
        <v>473</v>
      </c>
      <c r="B470" s="560">
        <v>5606</v>
      </c>
      <c r="C470" s="303" t="s">
        <v>1334</v>
      </c>
      <c r="D470" s="188">
        <f>SUMIFS('Mix Substation Location Summary'!$U$4:$U$1335,'Mix Substation Location Summary'!$B$4:$B$1335,'DS by Location'!$B470)</f>
        <v>2627.31</v>
      </c>
      <c r="E470" s="188">
        <f>SUMIFS('Mix Substation Location Summary'!$Z$4:$Z$1335,'Mix Substation Location Summary'!$B$4:$B$1335,'DS by Location'!$B470)</f>
        <v>80965</v>
      </c>
      <c r="F470" s="188">
        <f>SUMIFS('Mix Substation Location Summary'!$AE$4:$AE$1335,'Mix Substation Location Summary'!$B$4:$B$1335,'DS by Location'!$B470)</f>
        <v>266426.93999999994</v>
      </c>
      <c r="G470" s="561">
        <f t="shared" si="71"/>
        <v>350019.24999999994</v>
      </c>
      <c r="H470" s="299">
        <f>IF($O470="ISO",D470,IF($O470="Non-Iso",0,IF($O470="Trans Line",SUMIF(#REF!,B470,#REF!),IF($O470="Mix",SUMIF('Mix Substation Location Summary'!$B$4:$B$1316,B470,'Mix Substation Location Summary'!$R$4:$R$1316),"NOT FOUND"))))</f>
        <v>0</v>
      </c>
      <c r="I470" s="299">
        <f>IF($O470="ISO",E470,IF($O470="Non-Iso",0,IF($O470="Trans Line",SUMIF(#REF!,B470,#REF!),IF($O470="Mix",SUMIF('Mix Substation Location Summary'!$B$4:$B$1316,B470,'Mix Substation Location Summary'!$W$4:$W$1316),"NOT FOUND"))))</f>
        <v>0</v>
      </c>
      <c r="J470" s="299">
        <f>IF($O470="ISO",F470,IF($O470="Non-Iso",0,IF($O470="Trans Line",SUMIF(#REF!,$B470,#REF!),IF($O470="Mix",SUMIF('Mix Substation Location Summary'!$B$4:$B$1316,$B470,'Mix Substation Location Summary'!$AB$4:$AB$1316),"NOT FOUND"))))</f>
        <v>0</v>
      </c>
      <c r="K470" s="299">
        <f>IF($O470="ISO",0,IF($O470="Non-Iso",D470,IF($O470="Trans Line",SUMIF(#REF!,$B470,#REF!),IF($O470="Mix",SUMIF('Mix Substation Location Summary'!$B$4:$B$1316,$B470,'Mix Substation Location Summary'!$S$4:$S$1316)+SUMIF('Mix Substation Location Summary'!$B$4:$B$1316,$B470,'Mix Substation Location Summary'!$S$4:$S$1316),"NOT FOUND"))))</f>
        <v>2627.31</v>
      </c>
      <c r="L470" s="299">
        <f>IF($O470="ISO",0,IF($O470="Non-Iso",E470,IF($O470="Trans Line",SUMIF(#REF!,$B470,#REF!),IF($O470="Mix",SUMIF('Mix Substation Location Summary'!$B$4:$B$1316,$B470,'Mix Substation Location Summary'!$X$4:$X$1316)+SUMIF('Mix Substation Location Summary'!$B$4:$B$1316,$B470,'Mix Substation Location Summary'!$Y$4:$Y$1316),"NOT FOUND"))))</f>
        <v>80965</v>
      </c>
      <c r="M470" s="299">
        <f>IF($O470="ISO",0,IF($O470="Non-Iso",F470,IF($O470="Trans Line",SUMIF(#REF!,$B470,#REF!),IF($O470="Mix",SUMIF('Mix Substation Location Summary'!$B$4:$B$1316,$B470,'Mix Substation Location Summary'!$AC$4:$AC$1316)+SUMIF('Mix Substation Location Summary'!$B$4:$B$1316,$B470,'Mix Substation Location Summary'!$AD$4:$AD$1316),"NOT FOUND"))))</f>
        <v>266426.93999999994</v>
      </c>
      <c r="N470" s="562">
        <f t="shared" si="70"/>
        <v>0</v>
      </c>
      <c r="O470" s="546" t="s">
        <v>1316</v>
      </c>
      <c r="P470" s="546"/>
    </row>
    <row r="471" spans="1:16" x14ac:dyDescent="0.3">
      <c r="A471" s="448" t="s">
        <v>975</v>
      </c>
      <c r="B471" s="560">
        <v>5607</v>
      </c>
      <c r="C471" s="303" t="s">
        <v>1334</v>
      </c>
      <c r="D471" s="188">
        <f>SUMIFS('Mix Substation Location Summary'!$U$4:$U$1335,'Mix Substation Location Summary'!$B$4:$B$1335,'DS by Location'!$B471)</f>
        <v>680.4</v>
      </c>
      <c r="E471" s="188">
        <f>SUMIFS('Mix Substation Location Summary'!$Z$4:$Z$1335,'Mix Substation Location Summary'!$B$4:$B$1335,'DS by Location'!$B471)</f>
        <v>5934.23</v>
      </c>
      <c r="F471" s="188">
        <f>SUMIFS('Mix Substation Location Summary'!$AE$4:$AE$1335,'Mix Substation Location Summary'!$B$4:$B$1335,'DS by Location'!$B471)</f>
        <v>39512.68</v>
      </c>
      <c r="G471" s="561">
        <f t="shared" si="71"/>
        <v>46127.31</v>
      </c>
      <c r="H471" s="299">
        <f>IF($O471="ISO",D471,IF($O471="Non-Iso",0,IF($O471="Trans Line",SUMIF(#REF!,B471,#REF!),IF($O471="Mix",SUMIF('Mix Substation Location Summary'!$B$4:$B$1316,B471,'Mix Substation Location Summary'!$R$4:$R$1316),"NOT FOUND"))))</f>
        <v>0</v>
      </c>
      <c r="I471" s="299">
        <f>IF($O471="ISO",E471,IF($O471="Non-Iso",0,IF($O471="Trans Line",SUMIF(#REF!,B471,#REF!),IF($O471="Mix",SUMIF('Mix Substation Location Summary'!$B$4:$B$1316,B471,'Mix Substation Location Summary'!$W$4:$W$1316),"NOT FOUND"))))</f>
        <v>0</v>
      </c>
      <c r="J471" s="299">
        <f>IF($O471="ISO",F471,IF($O471="Non-Iso",0,IF($O471="Trans Line",SUMIF(#REF!,$B471,#REF!),IF($O471="Mix",SUMIF('Mix Substation Location Summary'!$B$4:$B$1316,$B471,'Mix Substation Location Summary'!$AB$4:$AB$1316),"NOT FOUND"))))</f>
        <v>0</v>
      </c>
      <c r="K471" s="299">
        <f>IF($O471="ISO",0,IF($O471="Non-Iso",D471,IF($O471="Trans Line",SUMIF(#REF!,$B471,#REF!),IF($O471="Mix",SUMIF('Mix Substation Location Summary'!$B$4:$B$1316,$B471,'Mix Substation Location Summary'!$S$4:$S$1316)+SUMIF('Mix Substation Location Summary'!$B$4:$B$1316,$B471,'Mix Substation Location Summary'!$S$4:$S$1316),"NOT FOUND"))))</f>
        <v>680.4</v>
      </c>
      <c r="L471" s="299">
        <f>IF($O471="ISO",0,IF($O471="Non-Iso",E471,IF($O471="Trans Line",SUMIF(#REF!,$B471,#REF!),IF($O471="Mix",SUMIF('Mix Substation Location Summary'!$B$4:$B$1316,$B471,'Mix Substation Location Summary'!$X$4:$X$1316)+SUMIF('Mix Substation Location Summary'!$B$4:$B$1316,$B471,'Mix Substation Location Summary'!$Y$4:$Y$1316),"NOT FOUND"))))</f>
        <v>5934.23</v>
      </c>
      <c r="M471" s="299">
        <f>IF($O471="ISO",0,IF($O471="Non-Iso",F471,IF($O471="Trans Line",SUMIF(#REF!,$B471,#REF!),IF($O471="Mix",SUMIF('Mix Substation Location Summary'!$B$4:$B$1316,$B471,'Mix Substation Location Summary'!$AC$4:$AC$1316)+SUMIF('Mix Substation Location Summary'!$B$4:$B$1316,$B471,'Mix Substation Location Summary'!$AD$4:$AD$1316),"NOT FOUND"))))</f>
        <v>39512.68</v>
      </c>
      <c r="N471" s="562">
        <f t="shared" si="70"/>
        <v>0</v>
      </c>
      <c r="O471" s="546" t="s">
        <v>1316</v>
      </c>
      <c r="P471" s="546"/>
    </row>
    <row r="472" spans="1:16" x14ac:dyDescent="0.3">
      <c r="A472" s="448" t="s">
        <v>976</v>
      </c>
      <c r="B472" s="560">
        <v>5608</v>
      </c>
      <c r="C472" s="303" t="s">
        <v>1334</v>
      </c>
      <c r="D472" s="188">
        <f>SUMIFS('Mix Substation Location Summary'!$U$4:$U$1335,'Mix Substation Location Summary'!$B$4:$B$1335,'DS by Location'!$B472)</f>
        <v>10890.99</v>
      </c>
      <c r="E472" s="188">
        <f>SUMIFS('Mix Substation Location Summary'!$Z$4:$Z$1335,'Mix Substation Location Summary'!$B$4:$B$1335,'DS by Location'!$B472)</f>
        <v>581205.16999999993</v>
      </c>
      <c r="F472" s="188">
        <f>SUMIFS('Mix Substation Location Summary'!$AE$4:$AE$1335,'Mix Substation Location Summary'!$B$4:$B$1335,'DS by Location'!$B472)</f>
        <v>19407949.439999983</v>
      </c>
      <c r="G472" s="561">
        <f t="shared" si="71"/>
        <v>20000045.599999983</v>
      </c>
      <c r="H472" s="299">
        <f>IF($O472="ISO",D472,IF($O472="Non-Iso",0,IF($O472="Trans Line",SUMIF(#REF!,B472,#REF!),IF($O472="Mix",SUMIF('Mix Substation Location Summary'!$B$4:$B$1316,B472,'Mix Substation Location Summary'!$R$4:$R$1316),"NOT FOUND"))))</f>
        <v>0</v>
      </c>
      <c r="I472" s="299">
        <f>IF($O472="ISO",E472,IF($O472="Non-Iso",0,IF($O472="Trans Line",SUMIF(#REF!,B472,#REF!),IF($O472="Mix",SUMIF('Mix Substation Location Summary'!$B$4:$B$1316,B472,'Mix Substation Location Summary'!$W$4:$W$1316),"NOT FOUND"))))</f>
        <v>0</v>
      </c>
      <c r="J472" s="299">
        <f>IF($O472="ISO",F472,IF($O472="Non-Iso",0,IF($O472="Trans Line",SUMIF(#REF!,$B472,#REF!),IF($O472="Mix",SUMIF('Mix Substation Location Summary'!$B$4:$B$1316,$B472,'Mix Substation Location Summary'!$AB$4:$AB$1316),"NOT FOUND"))))</f>
        <v>0</v>
      </c>
      <c r="K472" s="299">
        <f>IF($O472="ISO",0,IF($O472="Non-Iso",D472,IF($O472="Trans Line",SUMIF(#REF!,$B472,#REF!),IF($O472="Mix",SUMIF('Mix Substation Location Summary'!$B$4:$B$1316,$B472,'Mix Substation Location Summary'!$S$4:$S$1316)+SUMIF('Mix Substation Location Summary'!$B$4:$B$1316,$B472,'Mix Substation Location Summary'!$S$4:$S$1316),"NOT FOUND"))))</f>
        <v>10890.99</v>
      </c>
      <c r="L472" s="299">
        <f>IF($O472="ISO",0,IF($O472="Non-Iso",E472,IF($O472="Trans Line",SUMIF(#REF!,$B472,#REF!),IF($O472="Mix",SUMIF('Mix Substation Location Summary'!$B$4:$B$1316,$B472,'Mix Substation Location Summary'!$X$4:$X$1316)+SUMIF('Mix Substation Location Summary'!$B$4:$B$1316,$B472,'Mix Substation Location Summary'!$Y$4:$Y$1316),"NOT FOUND"))))</f>
        <v>581205.16999999993</v>
      </c>
      <c r="M472" s="299">
        <f>IF($O472="ISO",0,IF($O472="Non-Iso",F472,IF($O472="Trans Line",SUMIF(#REF!,$B472,#REF!),IF($O472="Mix",SUMIF('Mix Substation Location Summary'!$B$4:$B$1316,$B472,'Mix Substation Location Summary'!$AC$4:$AC$1316)+SUMIF('Mix Substation Location Summary'!$B$4:$B$1316,$B472,'Mix Substation Location Summary'!$AD$4:$AD$1316),"NOT FOUND"))))</f>
        <v>19407949.439999983</v>
      </c>
      <c r="N472" s="562">
        <f t="shared" si="70"/>
        <v>0</v>
      </c>
      <c r="O472" s="546" t="s">
        <v>1316</v>
      </c>
      <c r="P472" s="546"/>
    </row>
    <row r="473" spans="1:16" x14ac:dyDescent="0.3">
      <c r="A473" s="448" t="s">
        <v>977</v>
      </c>
      <c r="B473" s="560">
        <v>5609</v>
      </c>
      <c r="C473" s="303" t="s">
        <v>1334</v>
      </c>
      <c r="D473" s="188">
        <f>SUMIFS('Mix Substation Location Summary'!$U$4:$U$1335,'Mix Substation Location Summary'!$B$4:$B$1335,'DS by Location'!$B473)</f>
        <v>0</v>
      </c>
      <c r="E473" s="188">
        <f>SUMIFS('Mix Substation Location Summary'!$Z$4:$Z$1335,'Mix Substation Location Summary'!$B$4:$B$1335,'DS by Location'!$B473)</f>
        <v>10453.119999999999</v>
      </c>
      <c r="F473" s="188">
        <f>SUMIFS('Mix Substation Location Summary'!$AE$4:$AE$1335,'Mix Substation Location Summary'!$B$4:$B$1335,'DS by Location'!$B473)</f>
        <v>326992.86000000004</v>
      </c>
      <c r="G473" s="561">
        <f t="shared" si="71"/>
        <v>337445.98000000004</v>
      </c>
      <c r="H473" s="299">
        <f>IF($O473="ISO",D473,IF($O473="Non-Iso",0,IF($O473="Trans Line",SUMIF(#REF!,B473,#REF!),IF($O473="Mix",SUMIF('Mix Substation Location Summary'!$B$4:$B$1316,B473,'Mix Substation Location Summary'!$R$4:$R$1316),"NOT FOUND"))))</f>
        <v>0</v>
      </c>
      <c r="I473" s="299">
        <f>IF($O473="ISO",E473,IF($O473="Non-Iso",0,IF($O473="Trans Line",SUMIF(#REF!,B473,#REF!),IF($O473="Mix",SUMIF('Mix Substation Location Summary'!$B$4:$B$1316,B473,'Mix Substation Location Summary'!$W$4:$W$1316),"NOT FOUND"))))</f>
        <v>0</v>
      </c>
      <c r="J473" s="299">
        <f>IF($O473="ISO",F473,IF($O473="Non-Iso",0,IF($O473="Trans Line",SUMIF(#REF!,$B473,#REF!),IF($O473="Mix",SUMIF('Mix Substation Location Summary'!$B$4:$B$1316,$B473,'Mix Substation Location Summary'!$AB$4:$AB$1316),"NOT FOUND"))))</f>
        <v>0</v>
      </c>
      <c r="K473" s="299">
        <f>IF($O473="ISO",0,IF($O473="Non-Iso",D473,IF($O473="Trans Line",SUMIF(#REF!,$B473,#REF!),IF($O473="Mix",SUMIF('Mix Substation Location Summary'!$B$4:$B$1316,$B473,'Mix Substation Location Summary'!$S$4:$S$1316)+SUMIF('Mix Substation Location Summary'!$B$4:$B$1316,$B473,'Mix Substation Location Summary'!$S$4:$S$1316),"NOT FOUND"))))</f>
        <v>0</v>
      </c>
      <c r="L473" s="299">
        <f>IF($O473="ISO",0,IF($O473="Non-Iso",E473,IF($O473="Trans Line",SUMIF(#REF!,$B473,#REF!),IF($O473="Mix",SUMIF('Mix Substation Location Summary'!$B$4:$B$1316,$B473,'Mix Substation Location Summary'!$X$4:$X$1316)+SUMIF('Mix Substation Location Summary'!$B$4:$B$1316,$B473,'Mix Substation Location Summary'!$Y$4:$Y$1316),"NOT FOUND"))))</f>
        <v>10453.119999999999</v>
      </c>
      <c r="M473" s="299">
        <f>IF($O473="ISO",0,IF($O473="Non-Iso",F473,IF($O473="Trans Line",SUMIF(#REF!,$B473,#REF!),IF($O473="Mix",SUMIF('Mix Substation Location Summary'!$B$4:$B$1316,$B473,'Mix Substation Location Summary'!$AC$4:$AC$1316)+SUMIF('Mix Substation Location Summary'!$B$4:$B$1316,$B473,'Mix Substation Location Summary'!$AD$4:$AD$1316),"NOT FOUND"))))</f>
        <v>326992.86000000004</v>
      </c>
      <c r="N473" s="562">
        <f t="shared" si="70"/>
        <v>0</v>
      </c>
      <c r="O473" s="546" t="s">
        <v>1316</v>
      </c>
      <c r="P473" s="546"/>
    </row>
    <row r="474" spans="1:16" x14ac:dyDescent="0.3">
      <c r="A474" s="448" t="s">
        <v>978</v>
      </c>
      <c r="B474" s="560">
        <v>5610</v>
      </c>
      <c r="C474" s="303" t="s">
        <v>1334</v>
      </c>
      <c r="D474" s="188">
        <f>SUMIFS('Mix Substation Location Summary'!$U$4:$U$1335,'Mix Substation Location Summary'!$B$4:$B$1335,'DS by Location'!$B474)</f>
        <v>5846.19</v>
      </c>
      <c r="E474" s="188">
        <f>SUMIFS('Mix Substation Location Summary'!$Z$4:$Z$1335,'Mix Substation Location Summary'!$B$4:$B$1335,'DS by Location'!$B474)</f>
        <v>1459261.62</v>
      </c>
      <c r="F474" s="188">
        <f>SUMIFS('Mix Substation Location Summary'!$AE$4:$AE$1335,'Mix Substation Location Summary'!$B$4:$B$1335,'DS by Location'!$B474)</f>
        <v>23602641.979999993</v>
      </c>
      <c r="G474" s="561">
        <f t="shared" si="71"/>
        <v>25067749.789999992</v>
      </c>
      <c r="H474" s="299">
        <f>IF($O474="ISO",D474,IF($O474="Non-Iso",0,IF($O474="Trans Line",SUMIF(#REF!,B474,#REF!),IF($O474="Mix",SUMIF('Mix Substation Location Summary'!$B$4:$B$1316,B474,'Mix Substation Location Summary'!$R$4:$R$1316),"NOT FOUND"))))</f>
        <v>0</v>
      </c>
      <c r="I474" s="299">
        <f>IF($O474="ISO",E474,IF($O474="Non-Iso",0,IF($O474="Trans Line",SUMIF(#REF!,B474,#REF!),IF($O474="Mix",SUMIF('Mix Substation Location Summary'!$B$4:$B$1316,B474,'Mix Substation Location Summary'!$W$4:$W$1316),"NOT FOUND"))))</f>
        <v>0</v>
      </c>
      <c r="J474" s="299">
        <f>IF($O474="ISO",F474,IF($O474="Non-Iso",0,IF($O474="Trans Line",SUMIF(#REF!,$B474,#REF!),IF($O474="Mix",SUMIF('Mix Substation Location Summary'!$B$4:$B$1316,$B474,'Mix Substation Location Summary'!$AB$4:$AB$1316),"NOT FOUND"))))</f>
        <v>0</v>
      </c>
      <c r="K474" s="299">
        <f>IF($O474="ISO",0,IF($O474="Non-Iso",D474,IF($O474="Trans Line",SUMIF(#REF!,$B474,#REF!),IF($O474="Mix",SUMIF('Mix Substation Location Summary'!$B$4:$B$1316,$B474,'Mix Substation Location Summary'!$S$4:$S$1316)+SUMIF('Mix Substation Location Summary'!$B$4:$B$1316,$B474,'Mix Substation Location Summary'!$S$4:$S$1316),"NOT FOUND"))))</f>
        <v>5846.19</v>
      </c>
      <c r="L474" s="299">
        <f>IF($O474="ISO",0,IF($O474="Non-Iso",E474,IF($O474="Trans Line",SUMIF(#REF!,$B474,#REF!),IF($O474="Mix",SUMIF('Mix Substation Location Summary'!$B$4:$B$1316,$B474,'Mix Substation Location Summary'!$X$4:$X$1316)+SUMIF('Mix Substation Location Summary'!$B$4:$B$1316,$B474,'Mix Substation Location Summary'!$Y$4:$Y$1316),"NOT FOUND"))))</f>
        <v>1459261.62</v>
      </c>
      <c r="M474" s="299">
        <f>IF($O474="ISO",0,IF($O474="Non-Iso",F474,IF($O474="Trans Line",SUMIF(#REF!,$B474,#REF!),IF($O474="Mix",SUMIF('Mix Substation Location Summary'!$B$4:$B$1316,$B474,'Mix Substation Location Summary'!$AC$4:$AC$1316)+SUMIF('Mix Substation Location Summary'!$B$4:$B$1316,$B474,'Mix Substation Location Summary'!$AD$4:$AD$1316),"NOT FOUND"))))</f>
        <v>23602641.979999993</v>
      </c>
      <c r="N474" s="562">
        <f t="shared" si="70"/>
        <v>0</v>
      </c>
      <c r="O474" s="546" t="s">
        <v>1316</v>
      </c>
      <c r="P474" s="546"/>
    </row>
    <row r="475" spans="1:16" x14ac:dyDescent="0.3">
      <c r="A475" s="448" t="s">
        <v>979</v>
      </c>
      <c r="B475" s="560">
        <v>5611</v>
      </c>
      <c r="C475" s="303" t="s">
        <v>1334</v>
      </c>
      <c r="D475" s="188">
        <f>SUMIFS('Mix Substation Location Summary'!$U$4:$U$1335,'Mix Substation Location Summary'!$B$4:$B$1335,'DS by Location'!$B475)</f>
        <v>17348.080000000002</v>
      </c>
      <c r="E475" s="188">
        <f>SUMIFS('Mix Substation Location Summary'!$Z$4:$Z$1335,'Mix Substation Location Summary'!$B$4:$B$1335,'DS by Location'!$B475)</f>
        <v>1373490.5400000003</v>
      </c>
      <c r="F475" s="188">
        <f>SUMIFS('Mix Substation Location Summary'!$AE$4:$AE$1335,'Mix Substation Location Summary'!$B$4:$B$1335,'DS by Location'!$B475)</f>
        <v>10799356.700000029</v>
      </c>
      <c r="G475" s="561">
        <f t="shared" si="71"/>
        <v>12190195.32000003</v>
      </c>
      <c r="H475" s="299">
        <f>IF($O475="ISO",D475,IF($O475="Non-Iso",0,IF($O475="Trans Line",SUMIF(#REF!,B475,#REF!),IF($O475="Mix",SUMIF('Mix Substation Location Summary'!$B$4:$B$1316,B475,'Mix Substation Location Summary'!$R$4:$R$1316),"NOT FOUND"))))</f>
        <v>0</v>
      </c>
      <c r="I475" s="299">
        <f>IF($O475="ISO",E475,IF($O475="Non-Iso",0,IF($O475="Trans Line",SUMIF(#REF!,B475,#REF!),IF($O475="Mix",SUMIF('Mix Substation Location Summary'!$B$4:$B$1316,B475,'Mix Substation Location Summary'!$W$4:$W$1316),"NOT FOUND"))))</f>
        <v>0</v>
      </c>
      <c r="J475" s="299">
        <f>IF($O475="ISO",F475,IF($O475="Non-Iso",0,IF($O475="Trans Line",SUMIF(#REF!,$B475,#REF!),IF($O475="Mix",SUMIF('Mix Substation Location Summary'!$B$4:$B$1316,$B475,'Mix Substation Location Summary'!$AB$4:$AB$1316),"NOT FOUND"))))</f>
        <v>0</v>
      </c>
      <c r="K475" s="299">
        <f>IF($O475="ISO",0,IF($O475="Non-Iso",D475,IF($O475="Trans Line",SUMIF(#REF!,$B475,#REF!),IF($O475="Mix",SUMIF('Mix Substation Location Summary'!$B$4:$B$1316,$B475,'Mix Substation Location Summary'!$S$4:$S$1316)+SUMIF('Mix Substation Location Summary'!$B$4:$B$1316,$B475,'Mix Substation Location Summary'!$S$4:$S$1316),"NOT FOUND"))))</f>
        <v>17348.080000000002</v>
      </c>
      <c r="L475" s="299">
        <f>IF($O475="ISO",0,IF($O475="Non-Iso",E475,IF($O475="Trans Line",SUMIF(#REF!,$B475,#REF!),IF($O475="Mix",SUMIF('Mix Substation Location Summary'!$B$4:$B$1316,$B475,'Mix Substation Location Summary'!$X$4:$X$1316)+SUMIF('Mix Substation Location Summary'!$B$4:$B$1316,$B475,'Mix Substation Location Summary'!$Y$4:$Y$1316),"NOT FOUND"))))</f>
        <v>1373490.5400000003</v>
      </c>
      <c r="M475" s="299">
        <f>IF($O475="ISO",0,IF($O475="Non-Iso",F475,IF($O475="Trans Line",SUMIF(#REF!,$B475,#REF!),IF($O475="Mix",SUMIF('Mix Substation Location Summary'!$B$4:$B$1316,$B475,'Mix Substation Location Summary'!$AC$4:$AC$1316)+SUMIF('Mix Substation Location Summary'!$B$4:$B$1316,$B475,'Mix Substation Location Summary'!$AD$4:$AD$1316),"NOT FOUND"))))</f>
        <v>10799356.700000029</v>
      </c>
      <c r="N475" s="562">
        <f t="shared" si="70"/>
        <v>0</v>
      </c>
      <c r="O475" s="546" t="s">
        <v>1316</v>
      </c>
      <c r="P475" s="546"/>
    </row>
    <row r="476" spans="1:16" x14ac:dyDescent="0.3">
      <c r="A476" s="448" t="s">
        <v>474</v>
      </c>
      <c r="B476" s="560">
        <v>5612</v>
      </c>
      <c r="C476" s="303" t="s">
        <v>1334</v>
      </c>
      <c r="D476" s="188">
        <f>SUMIFS('Mix Substation Location Summary'!$U$4:$U$1335,'Mix Substation Location Summary'!$B$4:$B$1335,'DS by Location'!$B476)</f>
        <v>0</v>
      </c>
      <c r="E476" s="188">
        <f>SUMIFS('Mix Substation Location Summary'!$Z$4:$Z$1335,'Mix Substation Location Summary'!$B$4:$B$1335,'DS by Location'!$B476)</f>
        <v>0</v>
      </c>
      <c r="F476" s="188">
        <f>SUMIFS('Mix Substation Location Summary'!$AE$4:$AE$1335,'Mix Substation Location Summary'!$B$4:$B$1335,'DS by Location'!$B476)</f>
        <v>119438.93000000001</v>
      </c>
      <c r="G476" s="561">
        <f t="shared" si="71"/>
        <v>119438.93000000001</v>
      </c>
      <c r="H476" s="299">
        <f>IF($O476="ISO",D476,IF($O476="Non-Iso",0,IF($O476="Trans Line",SUMIF(#REF!,B476,#REF!),IF($O476="Mix",SUMIF('Mix Substation Location Summary'!$B$4:$B$1316,B476,'Mix Substation Location Summary'!$R$4:$R$1316),"NOT FOUND"))))</f>
        <v>0</v>
      </c>
      <c r="I476" s="299">
        <f>IF($O476="ISO",E476,IF($O476="Non-Iso",0,IF($O476="Trans Line",SUMIF(#REF!,B476,#REF!),IF($O476="Mix",SUMIF('Mix Substation Location Summary'!$B$4:$B$1316,B476,'Mix Substation Location Summary'!$W$4:$W$1316),"NOT FOUND"))))</f>
        <v>0</v>
      </c>
      <c r="J476" s="299">
        <f>IF($O476="ISO",F476,IF($O476="Non-Iso",0,IF($O476="Trans Line",SUMIF(#REF!,$B476,#REF!),IF($O476="Mix",SUMIF('Mix Substation Location Summary'!$B$4:$B$1316,$B476,'Mix Substation Location Summary'!$AB$4:$AB$1316),"NOT FOUND"))))</f>
        <v>0</v>
      </c>
      <c r="K476" s="299">
        <f>IF($O476="ISO",0,IF($O476="Non-Iso",D476,IF($O476="Trans Line",SUMIF(#REF!,$B476,#REF!),IF($O476="Mix",SUMIF('Mix Substation Location Summary'!$B$4:$B$1316,$B476,'Mix Substation Location Summary'!$S$4:$S$1316)+SUMIF('Mix Substation Location Summary'!$B$4:$B$1316,$B476,'Mix Substation Location Summary'!$S$4:$S$1316),"NOT FOUND"))))</f>
        <v>0</v>
      </c>
      <c r="L476" s="299">
        <f>IF($O476="ISO",0,IF($O476="Non-Iso",E476,IF($O476="Trans Line",SUMIF(#REF!,$B476,#REF!),IF($O476="Mix",SUMIF('Mix Substation Location Summary'!$B$4:$B$1316,$B476,'Mix Substation Location Summary'!$X$4:$X$1316)+SUMIF('Mix Substation Location Summary'!$B$4:$B$1316,$B476,'Mix Substation Location Summary'!$Y$4:$Y$1316),"NOT FOUND"))))</f>
        <v>0</v>
      </c>
      <c r="M476" s="299">
        <f>IF($O476="ISO",0,IF($O476="Non-Iso",F476,IF($O476="Trans Line",SUMIF(#REF!,$B476,#REF!),IF($O476="Mix",SUMIF('Mix Substation Location Summary'!$B$4:$B$1316,$B476,'Mix Substation Location Summary'!$AC$4:$AC$1316)+SUMIF('Mix Substation Location Summary'!$B$4:$B$1316,$B476,'Mix Substation Location Summary'!$AD$4:$AD$1316),"NOT FOUND"))))</f>
        <v>119438.93000000001</v>
      </c>
      <c r="N476" s="562">
        <f t="shared" si="70"/>
        <v>0</v>
      </c>
      <c r="O476" s="546" t="s">
        <v>1316</v>
      </c>
      <c r="P476" s="546"/>
    </row>
    <row r="477" spans="1:16" x14ac:dyDescent="0.3">
      <c r="A477" s="448" t="s">
        <v>980</v>
      </c>
      <c r="B477" s="560">
        <v>5613</v>
      </c>
      <c r="C477" s="303" t="s">
        <v>1334</v>
      </c>
      <c r="D477" s="188">
        <f>SUMIFS('Mix Substation Location Summary'!$U$4:$U$1335,'Mix Substation Location Summary'!$B$4:$B$1335,'DS by Location'!$B477)</f>
        <v>0</v>
      </c>
      <c r="E477" s="188">
        <f>SUMIFS('Mix Substation Location Summary'!$Z$4:$Z$1335,'Mix Substation Location Summary'!$B$4:$B$1335,'DS by Location'!$B477)</f>
        <v>0</v>
      </c>
      <c r="F477" s="188">
        <f>SUMIFS('Mix Substation Location Summary'!$AE$4:$AE$1335,'Mix Substation Location Summary'!$B$4:$B$1335,'DS by Location'!$B477)</f>
        <v>12811.67</v>
      </c>
      <c r="G477" s="561">
        <f t="shared" si="71"/>
        <v>12811.67</v>
      </c>
      <c r="H477" s="299">
        <f>IF($O477="ISO",D477,IF($O477="Non-Iso",0,IF($O477="Trans Line",SUMIF(#REF!,B477,#REF!),IF($O477="Mix",SUMIF('Mix Substation Location Summary'!$B$4:$B$1316,B477,'Mix Substation Location Summary'!$R$4:$R$1316),"NOT FOUND"))))</f>
        <v>0</v>
      </c>
      <c r="I477" s="299">
        <f>IF($O477="ISO",E477,IF($O477="Non-Iso",0,IF($O477="Trans Line",SUMIF(#REF!,B477,#REF!),IF($O477="Mix",SUMIF('Mix Substation Location Summary'!$B$4:$B$1316,B477,'Mix Substation Location Summary'!$W$4:$W$1316),"NOT FOUND"))))</f>
        <v>0</v>
      </c>
      <c r="J477" s="299">
        <f>IF($O477="ISO",F477,IF($O477="Non-Iso",0,IF($O477="Trans Line",SUMIF(#REF!,$B477,#REF!),IF($O477="Mix",SUMIF('Mix Substation Location Summary'!$B$4:$B$1316,$B477,'Mix Substation Location Summary'!$AB$4:$AB$1316),"NOT FOUND"))))</f>
        <v>0</v>
      </c>
      <c r="K477" s="299">
        <f>IF($O477="ISO",0,IF($O477="Non-Iso",D477,IF($O477="Trans Line",SUMIF(#REF!,$B477,#REF!),IF($O477="Mix",SUMIF('Mix Substation Location Summary'!$B$4:$B$1316,$B477,'Mix Substation Location Summary'!$S$4:$S$1316)+SUMIF('Mix Substation Location Summary'!$B$4:$B$1316,$B477,'Mix Substation Location Summary'!$S$4:$S$1316),"NOT FOUND"))))</f>
        <v>0</v>
      </c>
      <c r="L477" s="299">
        <f>IF($O477="ISO",0,IF($O477="Non-Iso",E477,IF($O477="Trans Line",SUMIF(#REF!,$B477,#REF!),IF($O477="Mix",SUMIF('Mix Substation Location Summary'!$B$4:$B$1316,$B477,'Mix Substation Location Summary'!$X$4:$X$1316)+SUMIF('Mix Substation Location Summary'!$B$4:$B$1316,$B477,'Mix Substation Location Summary'!$Y$4:$Y$1316),"NOT FOUND"))))</f>
        <v>0</v>
      </c>
      <c r="M477" s="299">
        <f>IF($O477="ISO",0,IF($O477="Non-Iso",F477,IF($O477="Trans Line",SUMIF(#REF!,$B477,#REF!),IF($O477="Mix",SUMIF('Mix Substation Location Summary'!$B$4:$B$1316,$B477,'Mix Substation Location Summary'!$AC$4:$AC$1316)+SUMIF('Mix Substation Location Summary'!$B$4:$B$1316,$B477,'Mix Substation Location Summary'!$AD$4:$AD$1316),"NOT FOUND"))))</f>
        <v>12811.67</v>
      </c>
      <c r="N477" s="562">
        <f t="shared" si="70"/>
        <v>0</v>
      </c>
      <c r="O477" s="546" t="s">
        <v>1316</v>
      </c>
      <c r="P477" s="546"/>
    </row>
    <row r="478" spans="1:16" x14ac:dyDescent="0.3">
      <c r="A478" s="448" t="s">
        <v>981</v>
      </c>
      <c r="B478" s="560">
        <v>5614</v>
      </c>
      <c r="C478" s="303" t="s">
        <v>1334</v>
      </c>
      <c r="D478" s="188">
        <f>SUMIFS('Mix Substation Location Summary'!$U$4:$U$1335,'Mix Substation Location Summary'!$B$4:$B$1335,'DS by Location'!$B478)</f>
        <v>24965.45</v>
      </c>
      <c r="E478" s="188">
        <f>SUMIFS('Mix Substation Location Summary'!$Z$4:$Z$1335,'Mix Substation Location Summary'!$B$4:$B$1335,'DS by Location'!$B478)</f>
        <v>273986.39</v>
      </c>
      <c r="F478" s="188">
        <f>SUMIFS('Mix Substation Location Summary'!$AE$4:$AE$1335,'Mix Substation Location Summary'!$B$4:$B$1335,'DS by Location'!$B478)</f>
        <v>6803976.9000000069</v>
      </c>
      <c r="G478" s="561">
        <f t="shared" si="71"/>
        <v>7102928.7400000067</v>
      </c>
      <c r="H478" s="299">
        <f>IF($O478="ISO",D478,IF($O478="Non-Iso",0,IF($O478="Trans Line",SUMIF(#REF!,B478,#REF!),IF($O478="Mix",SUMIF('Mix Substation Location Summary'!$B$4:$B$1316,B478,'Mix Substation Location Summary'!$R$4:$R$1316),"NOT FOUND"))))</f>
        <v>0</v>
      </c>
      <c r="I478" s="299">
        <f>IF($O478="ISO",E478,IF($O478="Non-Iso",0,IF($O478="Trans Line",SUMIF(#REF!,B478,#REF!),IF($O478="Mix",SUMIF('Mix Substation Location Summary'!$B$4:$B$1316,B478,'Mix Substation Location Summary'!$W$4:$W$1316),"NOT FOUND"))))</f>
        <v>0</v>
      </c>
      <c r="J478" s="299">
        <f>IF($O478="ISO",F478,IF($O478="Non-Iso",0,IF($O478="Trans Line",SUMIF(#REF!,$B478,#REF!),IF($O478="Mix",SUMIF('Mix Substation Location Summary'!$B$4:$B$1316,$B478,'Mix Substation Location Summary'!$AB$4:$AB$1316),"NOT FOUND"))))</f>
        <v>0</v>
      </c>
      <c r="K478" s="299">
        <f>IF($O478="ISO",0,IF($O478="Non-Iso",D478,IF($O478="Trans Line",SUMIF(#REF!,$B478,#REF!),IF($O478="Mix",SUMIF('Mix Substation Location Summary'!$B$4:$B$1316,$B478,'Mix Substation Location Summary'!$S$4:$S$1316)+SUMIF('Mix Substation Location Summary'!$B$4:$B$1316,$B478,'Mix Substation Location Summary'!$S$4:$S$1316),"NOT FOUND"))))</f>
        <v>24965.45</v>
      </c>
      <c r="L478" s="299">
        <f>IF($O478="ISO",0,IF($O478="Non-Iso",E478,IF($O478="Trans Line",SUMIF(#REF!,$B478,#REF!),IF($O478="Mix",SUMIF('Mix Substation Location Summary'!$B$4:$B$1316,$B478,'Mix Substation Location Summary'!$X$4:$X$1316)+SUMIF('Mix Substation Location Summary'!$B$4:$B$1316,$B478,'Mix Substation Location Summary'!$Y$4:$Y$1316),"NOT FOUND"))))</f>
        <v>273986.39</v>
      </c>
      <c r="M478" s="299">
        <f>IF($O478="ISO",0,IF($O478="Non-Iso",F478,IF($O478="Trans Line",SUMIF(#REF!,$B478,#REF!),IF($O478="Mix",SUMIF('Mix Substation Location Summary'!$B$4:$B$1316,$B478,'Mix Substation Location Summary'!$AC$4:$AC$1316)+SUMIF('Mix Substation Location Summary'!$B$4:$B$1316,$B478,'Mix Substation Location Summary'!$AD$4:$AD$1316),"NOT FOUND"))))</f>
        <v>6803976.9000000069</v>
      </c>
      <c r="N478" s="562">
        <f t="shared" si="70"/>
        <v>0</v>
      </c>
      <c r="O478" s="546" t="s">
        <v>1316</v>
      </c>
      <c r="P478" s="546"/>
    </row>
    <row r="479" spans="1:16" x14ac:dyDescent="0.3">
      <c r="A479" s="448" t="s">
        <v>982</v>
      </c>
      <c r="B479" s="303">
        <v>5615</v>
      </c>
      <c r="C479" s="303" t="s">
        <v>1334</v>
      </c>
      <c r="D479" s="188">
        <f>SUMIFS('Mix Substation Location Summary'!$U$4:$U$1335,'Mix Substation Location Summary'!$B$4:$B$1335,'DS by Location'!$B479)</f>
        <v>3638.26</v>
      </c>
      <c r="E479" s="188">
        <f>SUMIFS('Mix Substation Location Summary'!$Z$4:$Z$1335,'Mix Substation Location Summary'!$B$4:$B$1335,'DS by Location'!$B479)</f>
        <v>3381421.3899999997</v>
      </c>
      <c r="F479" s="188">
        <f>SUMIFS('Mix Substation Location Summary'!$AE$4:$AE$1335,'Mix Substation Location Summary'!$B$4:$B$1335,'DS by Location'!$B479)</f>
        <v>10302096.709999997</v>
      </c>
      <c r="G479" s="561">
        <f t="shared" si="71"/>
        <v>13687156.359999996</v>
      </c>
      <c r="H479" s="299">
        <f>IF($O479="ISO",D479,IF($O479="Non-Iso",0,IF($O479="Trans Line",SUMIF(#REF!,B479,#REF!),IF($O479="Mix",SUMIF('Mix Substation Location Summary'!$B$4:$B$1316,B479,'Mix Substation Location Summary'!$R$4:$R$1316),"NOT FOUND"))))</f>
        <v>0</v>
      </c>
      <c r="I479" s="299">
        <f>IF($O479="ISO",E479,IF($O479="Non-Iso",0,IF($O479="Trans Line",SUMIF(#REF!,B479,#REF!),IF($O479="Mix",SUMIF('Mix Substation Location Summary'!$B$4:$B$1316,B479,'Mix Substation Location Summary'!$W$4:$W$1316),"NOT FOUND"))))</f>
        <v>0</v>
      </c>
      <c r="J479" s="299">
        <f>IF($O479="ISO",F479,IF($O479="Non-Iso",0,IF($O479="Trans Line",SUMIF(#REF!,$B479,#REF!),IF($O479="Mix",SUMIF('Mix Substation Location Summary'!$B$4:$B$1316,$B479,'Mix Substation Location Summary'!$AB$4:$AB$1316),"NOT FOUND"))))</f>
        <v>0</v>
      </c>
      <c r="K479" s="299">
        <f>IF($O479="ISO",0,IF($O479="Non-Iso",D479,IF($O479="Trans Line",SUMIF(#REF!,$B479,#REF!),IF($O479="Mix",SUMIF('Mix Substation Location Summary'!$B$4:$B$1316,$B479,'Mix Substation Location Summary'!$S$4:$S$1316)+SUMIF('Mix Substation Location Summary'!$B$4:$B$1316,$B479,'Mix Substation Location Summary'!$S$4:$S$1316),"NOT FOUND"))))</f>
        <v>3638.26</v>
      </c>
      <c r="L479" s="299">
        <f>IF($O479="ISO",0,IF($O479="Non-Iso",E479,IF($O479="Trans Line",SUMIF(#REF!,$B479,#REF!),IF($O479="Mix",SUMIF('Mix Substation Location Summary'!$B$4:$B$1316,$B479,'Mix Substation Location Summary'!$X$4:$X$1316)+SUMIF('Mix Substation Location Summary'!$B$4:$B$1316,$B479,'Mix Substation Location Summary'!$Y$4:$Y$1316),"NOT FOUND"))))</f>
        <v>3381421.3899999997</v>
      </c>
      <c r="M479" s="299">
        <f>IF($O479="ISO",0,IF($O479="Non-Iso",F479,IF($O479="Trans Line",SUMIF(#REF!,$B479,#REF!),IF($O479="Mix",SUMIF('Mix Substation Location Summary'!$B$4:$B$1316,$B479,'Mix Substation Location Summary'!$AC$4:$AC$1316)+SUMIF('Mix Substation Location Summary'!$B$4:$B$1316,$B479,'Mix Substation Location Summary'!$AD$4:$AD$1316),"NOT FOUND"))))</f>
        <v>10302096.709999997</v>
      </c>
      <c r="N479" s="562">
        <f t="shared" si="70"/>
        <v>0</v>
      </c>
      <c r="O479" s="546" t="s">
        <v>1316</v>
      </c>
      <c r="P479" s="546"/>
    </row>
    <row r="480" spans="1:16" x14ac:dyDescent="0.3">
      <c r="A480" s="448" t="s">
        <v>983</v>
      </c>
      <c r="B480" s="560">
        <v>5616</v>
      </c>
      <c r="C480" s="303" t="s">
        <v>1333</v>
      </c>
      <c r="D480" s="188">
        <f>SUMIFS('Mix Substation Location Summary'!$U$4:$U$1335,'Mix Substation Location Summary'!$B$4:$B$1335,'DS by Location'!$B480)</f>
        <v>4819.6400000000003</v>
      </c>
      <c r="E480" s="188">
        <f>SUMIFS('Mix Substation Location Summary'!$Z$4:$Z$1335,'Mix Substation Location Summary'!$B$4:$B$1335,'DS by Location'!$B480)</f>
        <v>71866.75</v>
      </c>
      <c r="F480" s="188">
        <f>SUMIFS('Mix Substation Location Summary'!$AE$4:$AE$1335,'Mix Substation Location Summary'!$B$4:$B$1335,'DS by Location'!$B480)</f>
        <v>507584.10000000021</v>
      </c>
      <c r="G480" s="561">
        <f t="shared" si="71"/>
        <v>584270.49000000022</v>
      </c>
      <c r="H480" s="299">
        <f>IF($O480="ISO",D480,IF($O480="Non-Iso",0,IF($O480="Trans Line",SUMIF(#REF!,B480,#REF!),IF($O480="Mix",SUMIF('Mix Substation Location Summary'!$B$4:$B$1316,B480,'Mix Substation Location Summary'!$R$4:$R$1316),"NOT FOUND"))))</f>
        <v>0</v>
      </c>
      <c r="I480" s="299">
        <f>IF($O480="ISO",E480,IF($O480="Non-Iso",0,IF($O480="Trans Line",SUMIF(#REF!,B480,#REF!),IF($O480="Mix",SUMIF('Mix Substation Location Summary'!$B$4:$B$1316,B480,'Mix Substation Location Summary'!$W$4:$W$1316),"NOT FOUND"))))</f>
        <v>0</v>
      </c>
      <c r="J480" s="299">
        <f>IF($O480="ISO",F480,IF($O480="Non-Iso",0,IF($O480="Trans Line",SUMIF(#REF!,$B480,#REF!),IF($O480="Mix",SUMIF('Mix Substation Location Summary'!$B$4:$B$1316,$B480,'Mix Substation Location Summary'!$AB$4:$AB$1316),"NOT FOUND"))))</f>
        <v>0</v>
      </c>
      <c r="K480" s="299">
        <f>IF($O480="ISO",0,IF($O480="Non-Iso",D480,IF($O480="Trans Line",SUMIF(#REF!,$B480,#REF!),IF($O480="Mix",SUMIF('Mix Substation Location Summary'!$B$4:$B$1316,$B480,'Mix Substation Location Summary'!$S$4:$S$1316)+SUMIF('Mix Substation Location Summary'!$B$4:$B$1316,$B480,'Mix Substation Location Summary'!$S$4:$S$1316),"NOT FOUND"))))</f>
        <v>4819.6400000000003</v>
      </c>
      <c r="L480" s="299">
        <f>IF($O480="ISO",0,IF($O480="Non-Iso",E480,IF($O480="Trans Line",SUMIF(#REF!,$B480,#REF!),IF($O480="Mix",SUMIF('Mix Substation Location Summary'!$B$4:$B$1316,$B480,'Mix Substation Location Summary'!$X$4:$X$1316)+SUMIF('Mix Substation Location Summary'!$B$4:$B$1316,$B480,'Mix Substation Location Summary'!$Y$4:$Y$1316),"NOT FOUND"))))</f>
        <v>71866.75</v>
      </c>
      <c r="M480" s="299">
        <f>IF($O480="ISO",0,IF($O480="Non-Iso",F480,IF($O480="Trans Line",SUMIF(#REF!,$B480,#REF!),IF($O480="Mix",SUMIF('Mix Substation Location Summary'!$B$4:$B$1316,$B480,'Mix Substation Location Summary'!$AC$4:$AC$1316)+SUMIF('Mix Substation Location Summary'!$B$4:$B$1316,$B480,'Mix Substation Location Summary'!$AD$4:$AD$1316),"NOT FOUND"))))</f>
        <v>507584.10000000021</v>
      </c>
      <c r="N480" s="562">
        <f t="shared" si="70"/>
        <v>0</v>
      </c>
      <c r="O480" s="546" t="s">
        <v>1316</v>
      </c>
      <c r="P480" s="546"/>
    </row>
    <row r="481" spans="1:16" x14ac:dyDescent="0.3">
      <c r="A481" s="448" t="s">
        <v>475</v>
      </c>
      <c r="B481" s="560">
        <v>5617</v>
      </c>
      <c r="C481" s="303" t="s">
        <v>1334</v>
      </c>
      <c r="D481" s="188">
        <f>SUMIFS('Mix Substation Location Summary'!$U$4:$U$1335,'Mix Substation Location Summary'!$B$4:$B$1335,'DS by Location'!$B481)</f>
        <v>4738.03</v>
      </c>
      <c r="E481" s="188">
        <f>SUMIFS('Mix Substation Location Summary'!$Z$4:$Z$1335,'Mix Substation Location Summary'!$B$4:$B$1335,'DS by Location'!$B481)</f>
        <v>249450.68999999997</v>
      </c>
      <c r="F481" s="188">
        <f>SUMIFS('Mix Substation Location Summary'!$AE$4:$AE$1335,'Mix Substation Location Summary'!$B$4:$B$1335,'DS by Location'!$B481)</f>
        <v>8940645.9600000009</v>
      </c>
      <c r="G481" s="561">
        <f t="shared" si="71"/>
        <v>9194834.6800000016</v>
      </c>
      <c r="H481" s="299">
        <f>IF($O481="ISO",D481,IF($O481="Non-Iso",0,IF($O481="Trans Line",SUMIF(#REF!,B481,#REF!),IF($O481="Mix",SUMIF('Mix Substation Location Summary'!$B$4:$B$1316,B481,'Mix Substation Location Summary'!$R$4:$R$1316),"NOT FOUND"))))</f>
        <v>0</v>
      </c>
      <c r="I481" s="299">
        <f>IF($O481="ISO",E481,IF($O481="Non-Iso",0,IF($O481="Trans Line",SUMIF(#REF!,B481,#REF!),IF($O481="Mix",SUMIF('Mix Substation Location Summary'!$B$4:$B$1316,B481,'Mix Substation Location Summary'!$W$4:$W$1316),"NOT FOUND"))))</f>
        <v>0</v>
      </c>
      <c r="J481" s="299">
        <f>IF($O481="ISO",F481,IF($O481="Non-Iso",0,IF($O481="Trans Line",SUMIF(#REF!,$B481,#REF!),IF($O481="Mix",SUMIF('Mix Substation Location Summary'!$B$4:$B$1316,$B481,'Mix Substation Location Summary'!$AB$4:$AB$1316),"NOT FOUND"))))</f>
        <v>0</v>
      </c>
      <c r="K481" s="299">
        <f>IF($O481="ISO",0,IF($O481="Non-Iso",D481,IF($O481="Trans Line",SUMIF(#REF!,$B481,#REF!),IF($O481="Mix",SUMIF('Mix Substation Location Summary'!$B$4:$B$1316,$B481,'Mix Substation Location Summary'!$S$4:$S$1316)+SUMIF('Mix Substation Location Summary'!$B$4:$B$1316,$B481,'Mix Substation Location Summary'!$S$4:$S$1316),"NOT FOUND"))))</f>
        <v>4738.03</v>
      </c>
      <c r="L481" s="299">
        <f>IF($O481="ISO",0,IF($O481="Non-Iso",E481,IF($O481="Trans Line",SUMIF(#REF!,$B481,#REF!),IF($O481="Mix",SUMIF('Mix Substation Location Summary'!$B$4:$B$1316,$B481,'Mix Substation Location Summary'!$X$4:$X$1316)+SUMIF('Mix Substation Location Summary'!$B$4:$B$1316,$B481,'Mix Substation Location Summary'!$Y$4:$Y$1316),"NOT FOUND"))))</f>
        <v>249450.68999999997</v>
      </c>
      <c r="M481" s="299">
        <f>IF($O481="ISO",0,IF($O481="Non-Iso",F481,IF($O481="Trans Line",SUMIF(#REF!,$B481,#REF!),IF($O481="Mix",SUMIF('Mix Substation Location Summary'!$B$4:$B$1316,$B481,'Mix Substation Location Summary'!$AC$4:$AC$1316)+SUMIF('Mix Substation Location Summary'!$B$4:$B$1316,$B481,'Mix Substation Location Summary'!$AD$4:$AD$1316),"NOT FOUND"))))</f>
        <v>8940645.9600000009</v>
      </c>
      <c r="N481" s="562">
        <f t="shared" ref="N481:N544" si="73">G481-SUM(H481:M481)</f>
        <v>0</v>
      </c>
      <c r="O481" s="546" t="s">
        <v>1316</v>
      </c>
      <c r="P481" s="546"/>
    </row>
    <row r="482" spans="1:16" ht="12.75" customHeight="1" x14ac:dyDescent="0.3">
      <c r="A482" s="448" t="s">
        <v>984</v>
      </c>
      <c r="B482" s="560">
        <v>5618</v>
      </c>
      <c r="C482" s="303" t="s">
        <v>1334</v>
      </c>
      <c r="D482" s="188">
        <f>SUMIFS('Mix Substation Location Summary'!$U$4:$U$1335,'Mix Substation Location Summary'!$B$4:$B$1335,'DS by Location'!$B482)</f>
        <v>39026.129999999997</v>
      </c>
      <c r="E482" s="188">
        <f>SUMIFS('Mix Substation Location Summary'!$Z$4:$Z$1335,'Mix Substation Location Summary'!$B$4:$B$1335,'DS by Location'!$B482)</f>
        <v>510335</v>
      </c>
      <c r="F482" s="188">
        <f>SUMIFS('Mix Substation Location Summary'!$AE$4:$AE$1335,'Mix Substation Location Summary'!$B$4:$B$1335,'DS by Location'!$B482)</f>
        <v>8293141.1999999974</v>
      </c>
      <c r="G482" s="561">
        <f t="shared" si="71"/>
        <v>8842502.3299999982</v>
      </c>
      <c r="H482" s="299">
        <f>IF($O482="ISO",D482,IF($O482="Non-Iso",0,IF($O482="Trans Line",SUMIF(#REF!,B482,#REF!),IF($O482="Mix",SUMIF('Mix Substation Location Summary'!$B$4:$B$1316,B482,'Mix Substation Location Summary'!$R$4:$R$1316),"NOT FOUND"))))</f>
        <v>0</v>
      </c>
      <c r="I482" s="299">
        <f>IF($O482="ISO",E482,IF($O482="Non-Iso",0,IF($O482="Trans Line",SUMIF(#REF!,B482,#REF!),IF($O482="Mix",SUMIF('Mix Substation Location Summary'!$B$4:$B$1316,B482,'Mix Substation Location Summary'!$W$4:$W$1316),"NOT FOUND"))))</f>
        <v>0</v>
      </c>
      <c r="J482" s="299">
        <f>IF($O482="ISO",F482,IF($O482="Non-Iso",0,IF($O482="Trans Line",SUMIF(#REF!,$B482,#REF!),IF($O482="Mix",SUMIF('Mix Substation Location Summary'!$B$4:$B$1316,$B482,'Mix Substation Location Summary'!$AB$4:$AB$1316),"NOT FOUND"))))</f>
        <v>0</v>
      </c>
      <c r="K482" s="299">
        <f>IF($O482="ISO",0,IF($O482="Non-Iso",D482,IF($O482="Trans Line",SUMIF(#REF!,$B482,#REF!),IF($O482="Mix",SUMIF('Mix Substation Location Summary'!$B$4:$B$1316,$B482,'Mix Substation Location Summary'!$S$4:$S$1316)+SUMIF('Mix Substation Location Summary'!$B$4:$B$1316,$B482,'Mix Substation Location Summary'!$S$4:$S$1316),"NOT FOUND"))))</f>
        <v>39026.129999999997</v>
      </c>
      <c r="L482" s="299">
        <f>IF($O482="ISO",0,IF($O482="Non-Iso",E482,IF($O482="Trans Line",SUMIF(#REF!,$B482,#REF!),IF($O482="Mix",SUMIF('Mix Substation Location Summary'!$B$4:$B$1316,$B482,'Mix Substation Location Summary'!$X$4:$X$1316)+SUMIF('Mix Substation Location Summary'!$B$4:$B$1316,$B482,'Mix Substation Location Summary'!$Y$4:$Y$1316),"NOT FOUND"))))</f>
        <v>510335</v>
      </c>
      <c r="M482" s="299">
        <f>IF($O482="ISO",0,IF($O482="Non-Iso",F482,IF($O482="Trans Line",SUMIF(#REF!,$B482,#REF!),IF($O482="Mix",SUMIF('Mix Substation Location Summary'!$B$4:$B$1316,$B482,'Mix Substation Location Summary'!$AC$4:$AC$1316)+SUMIF('Mix Substation Location Summary'!$B$4:$B$1316,$B482,'Mix Substation Location Summary'!$AD$4:$AD$1316),"NOT FOUND"))))</f>
        <v>8293141.1999999974</v>
      </c>
      <c r="N482" s="562">
        <f t="shared" si="73"/>
        <v>0</v>
      </c>
      <c r="O482" s="546" t="s">
        <v>1316</v>
      </c>
      <c r="P482" s="546"/>
    </row>
    <row r="483" spans="1:16" x14ac:dyDescent="0.3">
      <c r="A483" s="448" t="s">
        <v>985</v>
      </c>
      <c r="B483" s="560">
        <v>5619</v>
      </c>
      <c r="C483" s="303" t="s">
        <v>1334</v>
      </c>
      <c r="D483" s="188">
        <f>SUMIFS('Mix Substation Location Summary'!$U$4:$U$1335,'Mix Substation Location Summary'!$B$4:$B$1335,'DS by Location'!$B483)</f>
        <v>1885.28</v>
      </c>
      <c r="E483" s="188">
        <f>SUMIFS('Mix Substation Location Summary'!$Z$4:$Z$1335,'Mix Substation Location Summary'!$B$4:$B$1335,'DS by Location'!$B483)</f>
        <v>1941754.8799999999</v>
      </c>
      <c r="F483" s="188">
        <f>SUMIFS('Mix Substation Location Summary'!$AE$4:$AE$1335,'Mix Substation Location Summary'!$B$4:$B$1335,'DS by Location'!$B483)</f>
        <v>12487774.280000009</v>
      </c>
      <c r="G483" s="561">
        <f t="shared" si="71"/>
        <v>14431414.440000009</v>
      </c>
      <c r="H483" s="299">
        <f>IF($O483="ISO",D483,IF($O483="Non-Iso",0,IF($O483="Trans Line",SUMIF(#REF!,B483,#REF!),IF($O483="Mix",SUMIF('Mix Substation Location Summary'!$B$4:$B$1316,B483,'Mix Substation Location Summary'!$R$4:$R$1316),"NOT FOUND"))))</f>
        <v>0</v>
      </c>
      <c r="I483" s="299">
        <f>IF($O483="ISO",E483,IF($O483="Non-Iso",0,IF($O483="Trans Line",SUMIF(#REF!,B483,#REF!),IF($O483="Mix",SUMIF('Mix Substation Location Summary'!$B$4:$B$1316,B483,'Mix Substation Location Summary'!$W$4:$W$1316),"NOT FOUND"))))</f>
        <v>0</v>
      </c>
      <c r="J483" s="299">
        <f>IF($O483="ISO",F483,IF($O483="Non-Iso",0,IF($O483="Trans Line",SUMIF(#REF!,$B483,#REF!),IF($O483="Mix",SUMIF('Mix Substation Location Summary'!$B$4:$B$1316,$B483,'Mix Substation Location Summary'!$AB$4:$AB$1316),"NOT FOUND"))))</f>
        <v>0</v>
      </c>
      <c r="K483" s="299">
        <f>IF($O483="ISO",0,IF($O483="Non-Iso",D483,IF($O483="Trans Line",SUMIF(#REF!,$B483,#REF!),IF($O483="Mix",SUMIF('Mix Substation Location Summary'!$B$4:$B$1316,$B483,'Mix Substation Location Summary'!$S$4:$S$1316)+SUMIF('Mix Substation Location Summary'!$B$4:$B$1316,$B483,'Mix Substation Location Summary'!$S$4:$S$1316),"NOT FOUND"))))</f>
        <v>1885.28</v>
      </c>
      <c r="L483" s="299">
        <f>IF($O483="ISO",0,IF($O483="Non-Iso",E483,IF($O483="Trans Line",SUMIF(#REF!,$B483,#REF!),IF($O483="Mix",SUMIF('Mix Substation Location Summary'!$B$4:$B$1316,$B483,'Mix Substation Location Summary'!$X$4:$X$1316)+SUMIF('Mix Substation Location Summary'!$B$4:$B$1316,$B483,'Mix Substation Location Summary'!$Y$4:$Y$1316),"NOT FOUND"))))</f>
        <v>1941754.8799999999</v>
      </c>
      <c r="M483" s="299">
        <f>IF($O483="ISO",0,IF($O483="Non-Iso",F483,IF($O483="Trans Line",SUMIF(#REF!,$B483,#REF!),IF($O483="Mix",SUMIF('Mix Substation Location Summary'!$B$4:$B$1316,$B483,'Mix Substation Location Summary'!$AC$4:$AC$1316)+SUMIF('Mix Substation Location Summary'!$B$4:$B$1316,$B483,'Mix Substation Location Summary'!$AD$4:$AD$1316),"NOT FOUND"))))</f>
        <v>12487774.280000009</v>
      </c>
      <c r="N483" s="562">
        <f t="shared" si="73"/>
        <v>0</v>
      </c>
      <c r="O483" s="546" t="s">
        <v>1316</v>
      </c>
      <c r="P483" s="546"/>
    </row>
    <row r="484" spans="1:16" x14ac:dyDescent="0.3">
      <c r="A484" s="448" t="s">
        <v>986</v>
      </c>
      <c r="B484" s="560">
        <v>5620</v>
      </c>
      <c r="C484" s="303" t="s">
        <v>1334</v>
      </c>
      <c r="D484" s="188">
        <f>SUMIFS('Mix Substation Location Summary'!$U$4:$U$1335,'Mix Substation Location Summary'!$B$4:$B$1335,'DS by Location'!$B484)</f>
        <v>14411.65</v>
      </c>
      <c r="E484" s="188">
        <f>SUMIFS('Mix Substation Location Summary'!$Z$4:$Z$1335,'Mix Substation Location Summary'!$B$4:$B$1335,'DS by Location'!$B484)</f>
        <v>246346.18000000002</v>
      </c>
      <c r="F484" s="188">
        <f>SUMIFS('Mix Substation Location Summary'!$AE$4:$AE$1335,'Mix Substation Location Summary'!$B$4:$B$1335,'DS by Location'!$B484)</f>
        <v>9481966.5500000026</v>
      </c>
      <c r="G484" s="561">
        <f t="shared" si="71"/>
        <v>9742724.3800000027</v>
      </c>
      <c r="H484" s="299">
        <f>IF($O484="ISO",D484,IF($O484="Non-Iso",0,IF($O484="Trans Line",SUMIF(#REF!,B484,#REF!),IF($O484="Mix",SUMIF('Mix Substation Location Summary'!$B$4:$B$1316,B484,'Mix Substation Location Summary'!$R$4:$R$1316),"NOT FOUND"))))</f>
        <v>0</v>
      </c>
      <c r="I484" s="299">
        <f>IF($O484="ISO",E484,IF($O484="Non-Iso",0,IF($O484="Trans Line",SUMIF(#REF!,B484,#REF!),IF($O484="Mix",SUMIF('Mix Substation Location Summary'!$B$4:$B$1316,B484,'Mix Substation Location Summary'!$W$4:$W$1316),"NOT FOUND"))))</f>
        <v>0</v>
      </c>
      <c r="J484" s="299">
        <f>IF($O484="ISO",F484,IF($O484="Non-Iso",0,IF($O484="Trans Line",SUMIF(#REF!,$B484,#REF!),IF($O484="Mix",SUMIF('Mix Substation Location Summary'!$B$4:$B$1316,$B484,'Mix Substation Location Summary'!$AB$4:$AB$1316),"NOT FOUND"))))</f>
        <v>0</v>
      </c>
      <c r="K484" s="299">
        <f>IF($O484="ISO",0,IF($O484="Non-Iso",D484,IF($O484="Trans Line",SUMIF(#REF!,$B484,#REF!),IF($O484="Mix",SUMIF('Mix Substation Location Summary'!$B$4:$B$1316,$B484,'Mix Substation Location Summary'!$S$4:$S$1316)+SUMIF('Mix Substation Location Summary'!$B$4:$B$1316,$B484,'Mix Substation Location Summary'!$S$4:$S$1316),"NOT FOUND"))))</f>
        <v>14411.65</v>
      </c>
      <c r="L484" s="299">
        <f>IF($O484="ISO",0,IF($O484="Non-Iso",E484,IF($O484="Trans Line",SUMIF(#REF!,$B484,#REF!),IF($O484="Mix",SUMIF('Mix Substation Location Summary'!$B$4:$B$1316,$B484,'Mix Substation Location Summary'!$X$4:$X$1316)+SUMIF('Mix Substation Location Summary'!$B$4:$B$1316,$B484,'Mix Substation Location Summary'!$Y$4:$Y$1316),"NOT FOUND"))))</f>
        <v>246346.18000000002</v>
      </c>
      <c r="M484" s="299">
        <f>IF($O484="ISO",0,IF($O484="Non-Iso",F484,IF($O484="Trans Line",SUMIF(#REF!,$B484,#REF!),IF($O484="Mix",SUMIF('Mix Substation Location Summary'!$B$4:$B$1316,$B484,'Mix Substation Location Summary'!$AC$4:$AC$1316)+SUMIF('Mix Substation Location Summary'!$B$4:$B$1316,$B484,'Mix Substation Location Summary'!$AD$4:$AD$1316),"NOT FOUND"))))</f>
        <v>9481966.5500000026</v>
      </c>
      <c r="N484" s="562">
        <f t="shared" si="73"/>
        <v>0</v>
      </c>
      <c r="O484" s="546" t="s">
        <v>1316</v>
      </c>
      <c r="P484" s="546"/>
    </row>
    <row r="485" spans="1:16" x14ac:dyDescent="0.3">
      <c r="A485" s="448" t="s">
        <v>987</v>
      </c>
      <c r="B485" s="560">
        <v>5621</v>
      </c>
      <c r="C485" s="303" t="s">
        <v>1333</v>
      </c>
      <c r="D485" s="188">
        <f>SUMIFS('Mix Substation Location Summary'!$U$4:$U$1335,'Mix Substation Location Summary'!$B$4:$B$1335,'DS by Location'!$B485)</f>
        <v>9257.16</v>
      </c>
      <c r="E485" s="188">
        <f>SUMIFS('Mix Substation Location Summary'!$Z$4:$Z$1335,'Mix Substation Location Summary'!$B$4:$B$1335,'DS by Location'!$B485)</f>
        <v>145114.17000000001</v>
      </c>
      <c r="F485" s="188">
        <f>SUMIFS('Mix Substation Location Summary'!$AE$4:$AE$1335,'Mix Substation Location Summary'!$B$4:$B$1335,'DS by Location'!$B485)</f>
        <v>4063403.1099999994</v>
      </c>
      <c r="G485" s="561">
        <f t="shared" si="71"/>
        <v>4217774.4399999995</v>
      </c>
      <c r="H485" s="299">
        <f>IF($O485="ISO",D485,IF($O485="Non-Iso",0,IF($O485="Trans Line",SUMIF(#REF!,B485,#REF!),IF($O485="Mix",SUMIF('Mix Substation Location Summary'!$B$4:$B$1316,B485,'Mix Substation Location Summary'!$R$4:$R$1316),"NOT FOUND"))))</f>
        <v>0</v>
      </c>
      <c r="I485" s="299">
        <f>IF($O485="ISO",E485,IF($O485="Non-Iso",0,IF($O485="Trans Line",SUMIF(#REF!,B485,#REF!),IF($O485="Mix",SUMIF('Mix Substation Location Summary'!$B$4:$B$1316,B485,'Mix Substation Location Summary'!$W$4:$W$1316),"NOT FOUND"))))</f>
        <v>0</v>
      </c>
      <c r="J485" s="299">
        <f>IF($O485="ISO",F485,IF($O485="Non-Iso",0,IF($O485="Trans Line",SUMIF(#REF!,$B485,#REF!),IF($O485="Mix",SUMIF('Mix Substation Location Summary'!$B$4:$B$1316,$B485,'Mix Substation Location Summary'!$AB$4:$AB$1316),"NOT FOUND"))))</f>
        <v>0</v>
      </c>
      <c r="K485" s="299">
        <f>IF($O485="ISO",0,IF($O485="Non-Iso",D485,IF($O485="Trans Line",SUMIF(#REF!,$B485,#REF!),IF($O485="Mix",SUMIF('Mix Substation Location Summary'!$B$4:$B$1316,$B485,'Mix Substation Location Summary'!$S$4:$S$1316)+SUMIF('Mix Substation Location Summary'!$B$4:$B$1316,$B485,'Mix Substation Location Summary'!$S$4:$S$1316),"NOT FOUND"))))</f>
        <v>9257.16</v>
      </c>
      <c r="L485" s="299">
        <f>IF($O485="ISO",0,IF($O485="Non-Iso",E485,IF($O485="Trans Line",SUMIF(#REF!,$B485,#REF!),IF($O485="Mix",SUMIF('Mix Substation Location Summary'!$B$4:$B$1316,$B485,'Mix Substation Location Summary'!$X$4:$X$1316)+SUMIF('Mix Substation Location Summary'!$B$4:$B$1316,$B485,'Mix Substation Location Summary'!$Y$4:$Y$1316),"NOT FOUND"))))</f>
        <v>145114.17000000001</v>
      </c>
      <c r="M485" s="299">
        <f>IF($O485="ISO",0,IF($O485="Non-Iso",F485,IF($O485="Trans Line",SUMIF(#REF!,$B485,#REF!),IF($O485="Mix",SUMIF('Mix Substation Location Summary'!$B$4:$B$1316,$B485,'Mix Substation Location Summary'!$AC$4:$AC$1316)+SUMIF('Mix Substation Location Summary'!$B$4:$B$1316,$B485,'Mix Substation Location Summary'!$AD$4:$AD$1316),"NOT FOUND"))))</f>
        <v>4063403.1099999994</v>
      </c>
      <c r="N485" s="562">
        <f t="shared" si="73"/>
        <v>0</v>
      </c>
      <c r="O485" s="546" t="s">
        <v>1316</v>
      </c>
      <c r="P485" s="546"/>
    </row>
    <row r="486" spans="1:16" x14ac:dyDescent="0.3">
      <c r="A486" s="448" t="s">
        <v>988</v>
      </c>
      <c r="B486" s="560">
        <v>5622</v>
      </c>
      <c r="C486" s="303" t="s">
        <v>1333</v>
      </c>
      <c r="D486" s="188">
        <f>SUMIFS('Mix Substation Location Summary'!$U$4:$U$1335,'Mix Substation Location Summary'!$B$4:$B$1335,'DS by Location'!$B486)</f>
        <v>0</v>
      </c>
      <c r="E486" s="188">
        <f>SUMIFS('Mix Substation Location Summary'!$Z$4:$Z$1335,'Mix Substation Location Summary'!$B$4:$B$1335,'DS by Location'!$B486)</f>
        <v>133481.33000000002</v>
      </c>
      <c r="F486" s="188">
        <f>SUMIFS('Mix Substation Location Summary'!$AE$4:$AE$1335,'Mix Substation Location Summary'!$B$4:$B$1335,'DS by Location'!$B486)</f>
        <v>2220487.4699999993</v>
      </c>
      <c r="G486" s="561">
        <f t="shared" si="71"/>
        <v>2353968.7999999993</v>
      </c>
      <c r="H486" s="299">
        <f>IF($O486="ISO",D486,IF($O486="Non-Iso",0,IF($O486="Trans Line",SUMIF(#REF!,B486,#REF!),IF($O486="Mix",SUMIF('Mix Substation Location Summary'!$B$4:$B$1316,B486,'Mix Substation Location Summary'!$R$4:$R$1316),"NOT FOUND"))))</f>
        <v>0</v>
      </c>
      <c r="I486" s="299">
        <f>IF($O486="ISO",E486,IF($O486="Non-Iso",0,IF($O486="Trans Line",SUMIF(#REF!,B486,#REF!),IF($O486="Mix",SUMIF('Mix Substation Location Summary'!$B$4:$B$1316,B486,'Mix Substation Location Summary'!$W$4:$W$1316),"NOT FOUND"))))</f>
        <v>0</v>
      </c>
      <c r="J486" s="299">
        <f>IF($O486="ISO",F486,IF($O486="Non-Iso",0,IF($O486="Trans Line",SUMIF(#REF!,$B486,#REF!),IF($O486="Mix",SUMIF('Mix Substation Location Summary'!$B$4:$B$1316,$B486,'Mix Substation Location Summary'!$AB$4:$AB$1316),"NOT FOUND"))))</f>
        <v>0</v>
      </c>
      <c r="K486" s="299">
        <f>IF($O486="ISO",0,IF($O486="Non-Iso",D486,IF($O486="Trans Line",SUMIF(#REF!,$B486,#REF!),IF($O486="Mix",SUMIF('Mix Substation Location Summary'!$B$4:$B$1316,$B486,'Mix Substation Location Summary'!$S$4:$S$1316)+SUMIF('Mix Substation Location Summary'!$B$4:$B$1316,$B486,'Mix Substation Location Summary'!$S$4:$S$1316),"NOT FOUND"))))</f>
        <v>0</v>
      </c>
      <c r="L486" s="299">
        <f>IF($O486="ISO",0,IF($O486="Non-Iso",E486,IF($O486="Trans Line",SUMIF(#REF!,$B486,#REF!),IF($O486="Mix",SUMIF('Mix Substation Location Summary'!$B$4:$B$1316,$B486,'Mix Substation Location Summary'!$X$4:$X$1316)+SUMIF('Mix Substation Location Summary'!$B$4:$B$1316,$B486,'Mix Substation Location Summary'!$Y$4:$Y$1316),"NOT FOUND"))))</f>
        <v>133481.33000000002</v>
      </c>
      <c r="M486" s="299">
        <f>IF($O486="ISO",0,IF($O486="Non-Iso",F486,IF($O486="Trans Line",SUMIF(#REF!,$B486,#REF!),IF($O486="Mix",SUMIF('Mix Substation Location Summary'!$B$4:$B$1316,$B486,'Mix Substation Location Summary'!$AC$4:$AC$1316)+SUMIF('Mix Substation Location Summary'!$B$4:$B$1316,$B486,'Mix Substation Location Summary'!$AD$4:$AD$1316),"NOT FOUND"))))</f>
        <v>2220487.4699999993</v>
      </c>
      <c r="N486" s="562">
        <f t="shared" si="73"/>
        <v>0</v>
      </c>
      <c r="O486" s="546" t="s">
        <v>1316</v>
      </c>
      <c r="P486" s="546"/>
    </row>
    <row r="487" spans="1:16" x14ac:dyDescent="0.3">
      <c r="A487" s="448" t="s">
        <v>989</v>
      </c>
      <c r="B487" s="560">
        <v>5624</v>
      </c>
      <c r="C487" s="303" t="s">
        <v>1333</v>
      </c>
      <c r="D487" s="188">
        <f>SUMIFS('Mix Substation Location Summary'!$U$4:$U$1335,'Mix Substation Location Summary'!$B$4:$B$1335,'DS by Location'!$B487)</f>
        <v>1612.23</v>
      </c>
      <c r="E487" s="188">
        <f>SUMIFS('Mix Substation Location Summary'!$Z$4:$Z$1335,'Mix Substation Location Summary'!$B$4:$B$1335,'DS by Location'!$B487)</f>
        <v>3318.82</v>
      </c>
      <c r="F487" s="188">
        <f>SUMIFS('Mix Substation Location Summary'!$AE$4:$AE$1335,'Mix Substation Location Summary'!$B$4:$B$1335,'DS by Location'!$B487)</f>
        <v>286134.84999999998</v>
      </c>
      <c r="G487" s="561">
        <f t="shared" si="71"/>
        <v>291065.89999999997</v>
      </c>
      <c r="H487" s="299">
        <f>IF($O487="ISO",D487,IF($O487="Non-Iso",0,IF($O487="Trans Line",SUMIF(#REF!,B487,#REF!),IF($O487="Mix",SUMIF('Mix Substation Location Summary'!$B$4:$B$1316,B487,'Mix Substation Location Summary'!$R$4:$R$1316),"NOT FOUND"))))</f>
        <v>0</v>
      </c>
      <c r="I487" s="299">
        <f>IF($O487="ISO",E487,IF($O487="Non-Iso",0,IF($O487="Trans Line",SUMIF(#REF!,B487,#REF!),IF($O487="Mix",SUMIF('Mix Substation Location Summary'!$B$4:$B$1316,B487,'Mix Substation Location Summary'!$W$4:$W$1316),"NOT FOUND"))))</f>
        <v>0</v>
      </c>
      <c r="J487" s="299">
        <f>IF($O487="ISO",F487,IF($O487="Non-Iso",0,IF($O487="Trans Line",SUMIF(#REF!,$B487,#REF!),IF($O487="Mix",SUMIF('Mix Substation Location Summary'!$B$4:$B$1316,$B487,'Mix Substation Location Summary'!$AB$4:$AB$1316),"NOT FOUND"))))</f>
        <v>0</v>
      </c>
      <c r="K487" s="299">
        <f>IF($O487="ISO",0,IF($O487="Non-Iso",D487,IF($O487="Trans Line",SUMIF(#REF!,$B487,#REF!),IF($O487="Mix",SUMIF('Mix Substation Location Summary'!$B$4:$B$1316,$B487,'Mix Substation Location Summary'!$S$4:$S$1316)+SUMIF('Mix Substation Location Summary'!$B$4:$B$1316,$B487,'Mix Substation Location Summary'!$S$4:$S$1316),"NOT FOUND"))))</f>
        <v>1612.23</v>
      </c>
      <c r="L487" s="299">
        <f>IF($O487="ISO",0,IF($O487="Non-Iso",E487,IF($O487="Trans Line",SUMIF(#REF!,$B487,#REF!),IF($O487="Mix",SUMIF('Mix Substation Location Summary'!$B$4:$B$1316,$B487,'Mix Substation Location Summary'!$X$4:$X$1316)+SUMIF('Mix Substation Location Summary'!$B$4:$B$1316,$B487,'Mix Substation Location Summary'!$Y$4:$Y$1316),"NOT FOUND"))))</f>
        <v>3318.82</v>
      </c>
      <c r="M487" s="299">
        <f>IF($O487="ISO",0,IF($O487="Non-Iso",F487,IF($O487="Trans Line",SUMIF(#REF!,$B487,#REF!),IF($O487="Mix",SUMIF('Mix Substation Location Summary'!$B$4:$B$1316,$B487,'Mix Substation Location Summary'!$AC$4:$AC$1316)+SUMIF('Mix Substation Location Summary'!$B$4:$B$1316,$B487,'Mix Substation Location Summary'!$AD$4:$AD$1316),"NOT FOUND"))))</f>
        <v>286134.84999999998</v>
      </c>
      <c r="N487" s="562">
        <f t="shared" si="73"/>
        <v>0</v>
      </c>
      <c r="O487" s="546" t="s">
        <v>1316</v>
      </c>
      <c r="P487" s="546"/>
    </row>
    <row r="488" spans="1:16" x14ac:dyDescent="0.3">
      <c r="A488" s="448" t="s">
        <v>990</v>
      </c>
      <c r="B488" s="560">
        <v>5625</v>
      </c>
      <c r="C488" s="303" t="s">
        <v>1333</v>
      </c>
      <c r="D488" s="188">
        <f>SUMIFS('Mix Substation Location Summary'!$U$4:$U$1335,'Mix Substation Location Summary'!$B$4:$B$1335,'DS by Location'!$B488)</f>
        <v>4294.57</v>
      </c>
      <c r="E488" s="188">
        <f>SUMIFS('Mix Substation Location Summary'!$Z$4:$Z$1335,'Mix Substation Location Summary'!$B$4:$B$1335,'DS by Location'!$B488)</f>
        <v>221797.63</v>
      </c>
      <c r="F488" s="188">
        <f>SUMIFS('Mix Substation Location Summary'!$AE$4:$AE$1335,'Mix Substation Location Summary'!$B$4:$B$1335,'DS by Location'!$B488)</f>
        <v>2017428.9399999995</v>
      </c>
      <c r="G488" s="561">
        <f t="shared" si="71"/>
        <v>2243521.1399999997</v>
      </c>
      <c r="H488" s="299">
        <f>IF($O488="ISO",D488,IF($O488="Non-Iso",0,IF($O488="Trans Line",SUMIF(#REF!,B488,#REF!),IF($O488="Mix",SUMIF('Mix Substation Location Summary'!$B$4:$B$1316,B488,'Mix Substation Location Summary'!$R$4:$R$1316),"NOT FOUND"))))</f>
        <v>0</v>
      </c>
      <c r="I488" s="299">
        <f>IF($O488="ISO",E488,IF($O488="Non-Iso",0,IF($O488="Trans Line",SUMIF(#REF!,B488,#REF!),IF($O488="Mix",SUMIF('Mix Substation Location Summary'!$B$4:$B$1316,B488,'Mix Substation Location Summary'!$W$4:$W$1316),"NOT FOUND"))))</f>
        <v>0</v>
      </c>
      <c r="J488" s="299">
        <f>IF($O488="ISO",F488,IF($O488="Non-Iso",0,IF($O488="Trans Line",SUMIF(#REF!,$B488,#REF!),IF($O488="Mix",SUMIF('Mix Substation Location Summary'!$B$4:$B$1316,$B488,'Mix Substation Location Summary'!$AB$4:$AB$1316),"NOT FOUND"))))</f>
        <v>0</v>
      </c>
      <c r="K488" s="299">
        <f>IF($O488="ISO",0,IF($O488="Non-Iso",D488,IF($O488="Trans Line",SUMIF(#REF!,$B488,#REF!),IF($O488="Mix",SUMIF('Mix Substation Location Summary'!$B$4:$B$1316,$B488,'Mix Substation Location Summary'!$S$4:$S$1316)+SUMIF('Mix Substation Location Summary'!$B$4:$B$1316,$B488,'Mix Substation Location Summary'!$S$4:$S$1316),"NOT FOUND"))))</f>
        <v>4294.57</v>
      </c>
      <c r="L488" s="299">
        <f>IF($O488="ISO",0,IF($O488="Non-Iso",E488,IF($O488="Trans Line",SUMIF(#REF!,$B488,#REF!),IF($O488="Mix",SUMIF('Mix Substation Location Summary'!$B$4:$B$1316,$B488,'Mix Substation Location Summary'!$X$4:$X$1316)+SUMIF('Mix Substation Location Summary'!$B$4:$B$1316,$B488,'Mix Substation Location Summary'!$Y$4:$Y$1316),"NOT FOUND"))))</f>
        <v>221797.63</v>
      </c>
      <c r="M488" s="299">
        <f>IF($O488="ISO",0,IF($O488="Non-Iso",F488,IF($O488="Trans Line",SUMIF(#REF!,$B488,#REF!),IF($O488="Mix",SUMIF('Mix Substation Location Summary'!$B$4:$B$1316,$B488,'Mix Substation Location Summary'!$AC$4:$AC$1316)+SUMIF('Mix Substation Location Summary'!$B$4:$B$1316,$B488,'Mix Substation Location Summary'!$AD$4:$AD$1316),"NOT FOUND"))))</f>
        <v>2017428.9399999995</v>
      </c>
      <c r="N488" s="562">
        <f t="shared" si="73"/>
        <v>0</v>
      </c>
      <c r="O488" s="546" t="s">
        <v>1316</v>
      </c>
      <c r="P488" s="546"/>
    </row>
    <row r="489" spans="1:16" x14ac:dyDescent="0.3">
      <c r="A489" s="448" t="s">
        <v>991</v>
      </c>
      <c r="B489" s="560">
        <v>5626</v>
      </c>
      <c r="C489" s="303" t="s">
        <v>1334</v>
      </c>
      <c r="D489" s="188">
        <f>SUMIFS('Mix Substation Location Summary'!$U$4:$U$1335,'Mix Substation Location Summary'!$B$4:$B$1335,'DS by Location'!$B489)</f>
        <v>879.71</v>
      </c>
      <c r="E489" s="188">
        <f>SUMIFS('Mix Substation Location Summary'!$Z$4:$Z$1335,'Mix Substation Location Summary'!$B$4:$B$1335,'DS by Location'!$B489)</f>
        <v>83077.459999999992</v>
      </c>
      <c r="F489" s="188">
        <f>SUMIFS('Mix Substation Location Summary'!$AE$4:$AE$1335,'Mix Substation Location Summary'!$B$4:$B$1335,'DS by Location'!$B489)</f>
        <v>6143310.3599999994</v>
      </c>
      <c r="G489" s="561">
        <f t="shared" si="71"/>
        <v>6227267.5299999993</v>
      </c>
      <c r="H489" s="299">
        <f>IF($O489="ISO",D489,IF($O489="Non-Iso",0,IF($O489="Trans Line",SUMIF(#REF!,B489,#REF!),IF($O489="Mix",SUMIF('Mix Substation Location Summary'!$B$4:$B$1316,B489,'Mix Substation Location Summary'!$R$4:$R$1316),"NOT FOUND"))))</f>
        <v>0</v>
      </c>
      <c r="I489" s="299">
        <f>IF($O489="ISO",E489,IF($O489="Non-Iso",0,IF($O489="Trans Line",SUMIF(#REF!,B489,#REF!),IF($O489="Mix",SUMIF('Mix Substation Location Summary'!$B$4:$B$1316,B489,'Mix Substation Location Summary'!$W$4:$W$1316),"NOT FOUND"))))</f>
        <v>0</v>
      </c>
      <c r="J489" s="299">
        <f>IF($O489="ISO",F489,IF($O489="Non-Iso",0,IF($O489="Trans Line",SUMIF(#REF!,$B489,#REF!),IF($O489="Mix",SUMIF('Mix Substation Location Summary'!$B$4:$B$1316,$B489,'Mix Substation Location Summary'!$AB$4:$AB$1316),"NOT FOUND"))))</f>
        <v>0</v>
      </c>
      <c r="K489" s="299">
        <f>IF($O489="ISO",0,IF($O489="Non-Iso",D489,IF($O489="Trans Line",SUMIF(#REF!,$B489,#REF!),IF($O489="Mix",SUMIF('Mix Substation Location Summary'!$B$4:$B$1316,$B489,'Mix Substation Location Summary'!$S$4:$S$1316)+SUMIF('Mix Substation Location Summary'!$B$4:$B$1316,$B489,'Mix Substation Location Summary'!$S$4:$S$1316),"NOT FOUND"))))</f>
        <v>879.71</v>
      </c>
      <c r="L489" s="299">
        <f>IF($O489="ISO",0,IF($O489="Non-Iso",E489,IF($O489="Trans Line",SUMIF(#REF!,$B489,#REF!),IF($O489="Mix",SUMIF('Mix Substation Location Summary'!$B$4:$B$1316,$B489,'Mix Substation Location Summary'!$X$4:$X$1316)+SUMIF('Mix Substation Location Summary'!$B$4:$B$1316,$B489,'Mix Substation Location Summary'!$Y$4:$Y$1316),"NOT FOUND"))))</f>
        <v>83077.459999999992</v>
      </c>
      <c r="M489" s="299">
        <f>IF($O489="ISO",0,IF($O489="Non-Iso",F489,IF($O489="Trans Line",SUMIF(#REF!,$B489,#REF!),IF($O489="Mix",SUMIF('Mix Substation Location Summary'!$B$4:$B$1316,$B489,'Mix Substation Location Summary'!$AC$4:$AC$1316)+SUMIF('Mix Substation Location Summary'!$B$4:$B$1316,$B489,'Mix Substation Location Summary'!$AD$4:$AD$1316),"NOT FOUND"))))</f>
        <v>6143310.3599999994</v>
      </c>
      <c r="N489" s="562">
        <f t="shared" si="73"/>
        <v>0</v>
      </c>
      <c r="O489" s="546" t="s">
        <v>1316</v>
      </c>
      <c r="P489" s="546"/>
    </row>
    <row r="490" spans="1:16" x14ac:dyDescent="0.3">
      <c r="A490" s="448" t="s">
        <v>992</v>
      </c>
      <c r="B490" s="560">
        <v>5627</v>
      </c>
      <c r="C490" s="303" t="s">
        <v>1333</v>
      </c>
      <c r="D490" s="188">
        <f>SUMIFS('Mix Substation Location Summary'!$U$4:$U$1335,'Mix Substation Location Summary'!$B$4:$B$1335,'DS by Location'!$B490)</f>
        <v>7625.28</v>
      </c>
      <c r="E490" s="188">
        <f>SUMIFS('Mix Substation Location Summary'!$Z$4:$Z$1335,'Mix Substation Location Summary'!$B$4:$B$1335,'DS by Location'!$B490)</f>
        <v>118354.43000000001</v>
      </c>
      <c r="F490" s="188">
        <f>SUMIFS('Mix Substation Location Summary'!$AE$4:$AE$1335,'Mix Substation Location Summary'!$B$4:$B$1335,'DS by Location'!$B490)</f>
        <v>963009.51</v>
      </c>
      <c r="G490" s="561">
        <f t="shared" ref="G490:G554" si="74">SUM(D490:F490)</f>
        <v>1088989.22</v>
      </c>
      <c r="H490" s="299">
        <f>IF($O490="ISO",D490,IF($O490="Non-Iso",0,IF($O490="Trans Line",SUMIF(#REF!,B490,#REF!),IF($O490="Mix",SUMIF('Mix Substation Location Summary'!$B$4:$B$1316,B490,'Mix Substation Location Summary'!$R$4:$R$1316),"NOT FOUND"))))</f>
        <v>0</v>
      </c>
      <c r="I490" s="299">
        <f>IF($O490="ISO",E490,IF($O490="Non-Iso",0,IF($O490="Trans Line",SUMIF(#REF!,B490,#REF!),IF($O490="Mix",SUMIF('Mix Substation Location Summary'!$B$4:$B$1316,B490,'Mix Substation Location Summary'!$W$4:$W$1316),"NOT FOUND"))))</f>
        <v>0</v>
      </c>
      <c r="J490" s="299">
        <f>IF($O490="ISO",F490,IF($O490="Non-Iso",0,IF($O490="Trans Line",SUMIF(#REF!,$B490,#REF!),IF($O490="Mix",SUMIF('Mix Substation Location Summary'!$B$4:$B$1316,$B490,'Mix Substation Location Summary'!$AB$4:$AB$1316),"NOT FOUND"))))</f>
        <v>0</v>
      </c>
      <c r="K490" s="299">
        <f>IF($O490="ISO",0,IF($O490="Non-Iso",D490,IF($O490="Trans Line",SUMIF(#REF!,$B490,#REF!),IF($O490="Mix",SUMIF('Mix Substation Location Summary'!$B$4:$B$1316,$B490,'Mix Substation Location Summary'!$S$4:$S$1316)+SUMIF('Mix Substation Location Summary'!$B$4:$B$1316,$B490,'Mix Substation Location Summary'!$S$4:$S$1316),"NOT FOUND"))))</f>
        <v>7625.28</v>
      </c>
      <c r="L490" s="299">
        <f>IF($O490="ISO",0,IF($O490="Non-Iso",E490,IF($O490="Trans Line",SUMIF(#REF!,$B490,#REF!),IF($O490="Mix",SUMIF('Mix Substation Location Summary'!$B$4:$B$1316,$B490,'Mix Substation Location Summary'!$X$4:$X$1316)+SUMIF('Mix Substation Location Summary'!$B$4:$B$1316,$B490,'Mix Substation Location Summary'!$Y$4:$Y$1316),"NOT FOUND"))))</f>
        <v>118354.43000000001</v>
      </c>
      <c r="M490" s="299">
        <f>IF($O490="ISO",0,IF($O490="Non-Iso",F490,IF($O490="Trans Line",SUMIF(#REF!,$B490,#REF!),IF($O490="Mix",SUMIF('Mix Substation Location Summary'!$B$4:$B$1316,$B490,'Mix Substation Location Summary'!$AC$4:$AC$1316)+SUMIF('Mix Substation Location Summary'!$B$4:$B$1316,$B490,'Mix Substation Location Summary'!$AD$4:$AD$1316),"NOT FOUND"))))</f>
        <v>963009.51</v>
      </c>
      <c r="N490" s="562">
        <f t="shared" si="73"/>
        <v>0</v>
      </c>
      <c r="O490" s="546" t="s">
        <v>1316</v>
      </c>
      <c r="P490" s="546"/>
    </row>
    <row r="491" spans="1:16" x14ac:dyDescent="0.3">
      <c r="A491" s="448" t="s">
        <v>993</v>
      </c>
      <c r="B491" s="560">
        <v>5628</v>
      </c>
      <c r="C491" s="303" t="s">
        <v>1334</v>
      </c>
      <c r="D491" s="188">
        <f>SUMIFS('Mix Substation Location Summary'!$U$4:$U$1335,'Mix Substation Location Summary'!$B$4:$B$1335,'DS by Location'!$B491)</f>
        <v>18481.64</v>
      </c>
      <c r="E491" s="188">
        <f>SUMIFS('Mix Substation Location Summary'!$Z$4:$Z$1335,'Mix Substation Location Summary'!$B$4:$B$1335,'DS by Location'!$B491)</f>
        <v>530276.22</v>
      </c>
      <c r="F491" s="188">
        <f>SUMIFS('Mix Substation Location Summary'!$AE$4:$AE$1335,'Mix Substation Location Summary'!$B$4:$B$1335,'DS by Location'!$B491)</f>
        <v>5071526.5100000026</v>
      </c>
      <c r="G491" s="561">
        <f t="shared" si="74"/>
        <v>5620284.3700000029</v>
      </c>
      <c r="H491" s="299">
        <f>IF($O491="ISO",D491,IF($O491="Non-Iso",0,IF($O491="Trans Line",SUMIF(#REF!,B491,#REF!),IF($O491="Mix",SUMIF('Mix Substation Location Summary'!$B$4:$B$1316,B491,'Mix Substation Location Summary'!$R$4:$R$1316),"NOT FOUND"))))</f>
        <v>0</v>
      </c>
      <c r="I491" s="299">
        <f>IF($O491="ISO",E491,IF($O491="Non-Iso",0,IF($O491="Trans Line",SUMIF(#REF!,B491,#REF!),IF($O491="Mix",SUMIF('Mix Substation Location Summary'!$B$4:$B$1316,B491,'Mix Substation Location Summary'!$W$4:$W$1316),"NOT FOUND"))))</f>
        <v>0</v>
      </c>
      <c r="J491" s="299">
        <f>IF($O491="ISO",F491,IF($O491="Non-Iso",0,IF($O491="Trans Line",SUMIF(#REF!,$B491,#REF!),IF($O491="Mix",SUMIF('Mix Substation Location Summary'!$B$4:$B$1316,$B491,'Mix Substation Location Summary'!$AB$4:$AB$1316),"NOT FOUND"))))</f>
        <v>0</v>
      </c>
      <c r="K491" s="299">
        <f>IF($O491="ISO",0,IF($O491="Non-Iso",D491,IF($O491="Trans Line",SUMIF(#REF!,$B491,#REF!),IF($O491="Mix",SUMIF('Mix Substation Location Summary'!$B$4:$B$1316,$B491,'Mix Substation Location Summary'!$S$4:$S$1316)+SUMIF('Mix Substation Location Summary'!$B$4:$B$1316,$B491,'Mix Substation Location Summary'!$S$4:$S$1316),"NOT FOUND"))))</f>
        <v>18481.64</v>
      </c>
      <c r="L491" s="299">
        <f>IF($O491="ISO",0,IF($O491="Non-Iso",E491,IF($O491="Trans Line",SUMIF(#REF!,$B491,#REF!),IF($O491="Mix",SUMIF('Mix Substation Location Summary'!$B$4:$B$1316,$B491,'Mix Substation Location Summary'!$X$4:$X$1316)+SUMIF('Mix Substation Location Summary'!$B$4:$B$1316,$B491,'Mix Substation Location Summary'!$Y$4:$Y$1316),"NOT FOUND"))))</f>
        <v>530276.22</v>
      </c>
      <c r="M491" s="299">
        <f>IF($O491="ISO",0,IF($O491="Non-Iso",F491,IF($O491="Trans Line",SUMIF(#REF!,$B491,#REF!),IF($O491="Mix",SUMIF('Mix Substation Location Summary'!$B$4:$B$1316,$B491,'Mix Substation Location Summary'!$AC$4:$AC$1316)+SUMIF('Mix Substation Location Summary'!$B$4:$B$1316,$B491,'Mix Substation Location Summary'!$AD$4:$AD$1316),"NOT FOUND"))))</f>
        <v>5071526.5100000026</v>
      </c>
      <c r="N491" s="562">
        <f t="shared" si="73"/>
        <v>0</v>
      </c>
      <c r="O491" s="546" t="s">
        <v>1316</v>
      </c>
      <c r="P491" s="546"/>
    </row>
    <row r="492" spans="1:16" x14ac:dyDescent="0.3">
      <c r="A492" s="448" t="s">
        <v>994</v>
      </c>
      <c r="B492" s="560">
        <v>5629</v>
      </c>
      <c r="C492" s="303" t="s">
        <v>1334</v>
      </c>
      <c r="D492" s="188">
        <f>SUMIFS('Mix Substation Location Summary'!$U$4:$U$1335,'Mix Substation Location Summary'!$B$4:$B$1335,'DS by Location'!$B492)</f>
        <v>7720827.21</v>
      </c>
      <c r="E492" s="188">
        <f>SUMIFS('Mix Substation Location Summary'!$Z$4:$Z$1335,'Mix Substation Location Summary'!$B$4:$B$1335,'DS by Location'!$B492)</f>
        <v>179767.84000000003</v>
      </c>
      <c r="F492" s="188">
        <f>SUMIFS('Mix Substation Location Summary'!$AE$4:$AE$1335,'Mix Substation Location Summary'!$B$4:$B$1335,'DS by Location'!$B492)</f>
        <v>11607619.560000023</v>
      </c>
      <c r="G492" s="561">
        <f t="shared" si="74"/>
        <v>19508214.610000022</v>
      </c>
      <c r="H492" s="299">
        <f>IF($O492="ISO",D492,IF($O492="Non-Iso",0,IF($O492="Trans Line",SUMIF(#REF!,B492,#REF!),IF($O492="Mix",SUMIF('Mix Substation Location Summary'!$B$4:$B$1316,B492,'Mix Substation Location Summary'!$R$4:$R$1316),"NOT FOUND"))))</f>
        <v>0</v>
      </c>
      <c r="I492" s="299">
        <f>IF($O492="ISO",E492,IF($O492="Non-Iso",0,IF($O492="Trans Line",SUMIF(#REF!,B492,#REF!),IF($O492="Mix",SUMIF('Mix Substation Location Summary'!$B$4:$B$1316,B492,'Mix Substation Location Summary'!$W$4:$W$1316),"NOT FOUND"))))</f>
        <v>0</v>
      </c>
      <c r="J492" s="299">
        <f>IF($O492="ISO",F492,IF($O492="Non-Iso",0,IF($O492="Trans Line",SUMIF(#REF!,$B492,#REF!),IF($O492="Mix",SUMIF('Mix Substation Location Summary'!$B$4:$B$1316,$B492,'Mix Substation Location Summary'!$AB$4:$AB$1316),"NOT FOUND"))))</f>
        <v>0</v>
      </c>
      <c r="K492" s="299">
        <f>IF($O492="ISO",0,IF($O492="Non-Iso",D492,IF($O492="Trans Line",SUMIF(#REF!,$B492,#REF!),IF($O492="Mix",SUMIF('Mix Substation Location Summary'!$B$4:$B$1316,$B492,'Mix Substation Location Summary'!$S$4:$S$1316)+SUMIF('Mix Substation Location Summary'!$B$4:$B$1316,$B492,'Mix Substation Location Summary'!$S$4:$S$1316),"NOT FOUND"))))</f>
        <v>7720827.21</v>
      </c>
      <c r="L492" s="299">
        <f>IF($O492="ISO",0,IF($O492="Non-Iso",E492,IF($O492="Trans Line",SUMIF(#REF!,$B492,#REF!),IF($O492="Mix",SUMIF('Mix Substation Location Summary'!$B$4:$B$1316,$B492,'Mix Substation Location Summary'!$X$4:$X$1316)+SUMIF('Mix Substation Location Summary'!$B$4:$B$1316,$B492,'Mix Substation Location Summary'!$Y$4:$Y$1316),"NOT FOUND"))))</f>
        <v>179767.84000000003</v>
      </c>
      <c r="M492" s="299">
        <f>IF($O492="ISO",0,IF($O492="Non-Iso",F492,IF($O492="Trans Line",SUMIF(#REF!,$B492,#REF!),IF($O492="Mix",SUMIF('Mix Substation Location Summary'!$B$4:$B$1316,$B492,'Mix Substation Location Summary'!$AC$4:$AC$1316)+SUMIF('Mix Substation Location Summary'!$B$4:$B$1316,$B492,'Mix Substation Location Summary'!$AD$4:$AD$1316),"NOT FOUND"))))</f>
        <v>11607619.560000023</v>
      </c>
      <c r="N492" s="562">
        <f t="shared" si="73"/>
        <v>0</v>
      </c>
      <c r="O492" s="546" t="s">
        <v>1316</v>
      </c>
      <c r="P492" s="546"/>
    </row>
    <row r="493" spans="1:16" x14ac:dyDescent="0.3">
      <c r="A493" s="448" t="s">
        <v>995</v>
      </c>
      <c r="B493" s="560">
        <v>5630</v>
      </c>
      <c r="C493" s="303" t="s">
        <v>1334</v>
      </c>
      <c r="D493" s="188">
        <f>SUMIFS('Mix Substation Location Summary'!$U$4:$U$1335,'Mix Substation Location Summary'!$B$4:$B$1335,'DS by Location'!$B493)</f>
        <v>0</v>
      </c>
      <c r="E493" s="188">
        <f>SUMIFS('Mix Substation Location Summary'!$Z$4:$Z$1335,'Mix Substation Location Summary'!$B$4:$B$1335,'DS by Location'!$B493)</f>
        <v>361159.5</v>
      </c>
      <c r="F493" s="188">
        <f>SUMIFS('Mix Substation Location Summary'!$AE$4:$AE$1335,'Mix Substation Location Summary'!$B$4:$B$1335,'DS by Location'!$B493)</f>
        <v>1129007.5</v>
      </c>
      <c r="G493" s="561">
        <f t="shared" si="74"/>
        <v>1490167</v>
      </c>
      <c r="H493" s="299">
        <f>IF($O493="ISO",D493,IF($O493="Non-Iso",0,IF($O493="Trans Line",SUMIF(#REF!,B493,#REF!),IF($O493="Mix",SUMIF('Mix Substation Location Summary'!$B$4:$B$1316,B493,'Mix Substation Location Summary'!$R$4:$R$1316),"NOT FOUND"))))</f>
        <v>0</v>
      </c>
      <c r="I493" s="299">
        <f>IF($O493="ISO",E493,IF($O493="Non-Iso",0,IF($O493="Trans Line",SUMIF(#REF!,B493,#REF!),IF($O493="Mix",SUMIF('Mix Substation Location Summary'!$B$4:$B$1316,B493,'Mix Substation Location Summary'!$W$4:$W$1316),"NOT FOUND"))))</f>
        <v>0</v>
      </c>
      <c r="J493" s="299">
        <f>IF($O493="ISO",F493,IF($O493="Non-Iso",0,IF($O493="Trans Line",SUMIF(#REF!,$B493,#REF!),IF($O493="Mix",SUMIF('Mix Substation Location Summary'!$B$4:$B$1316,$B493,'Mix Substation Location Summary'!$AB$4:$AB$1316),"NOT FOUND"))))</f>
        <v>0</v>
      </c>
      <c r="K493" s="299">
        <f>IF($O493="ISO",0,IF($O493="Non-Iso",D493,IF($O493="Trans Line",SUMIF(#REF!,$B493,#REF!),IF($O493="Mix",SUMIF('Mix Substation Location Summary'!$B$4:$B$1316,$B493,'Mix Substation Location Summary'!$S$4:$S$1316)+SUMIF('Mix Substation Location Summary'!$B$4:$B$1316,$B493,'Mix Substation Location Summary'!$S$4:$S$1316),"NOT FOUND"))))</f>
        <v>0</v>
      </c>
      <c r="L493" s="299">
        <f>IF($O493="ISO",0,IF($O493="Non-Iso",E493,IF($O493="Trans Line",SUMIF(#REF!,$B493,#REF!),IF($O493="Mix",SUMIF('Mix Substation Location Summary'!$B$4:$B$1316,$B493,'Mix Substation Location Summary'!$X$4:$X$1316)+SUMIF('Mix Substation Location Summary'!$B$4:$B$1316,$B493,'Mix Substation Location Summary'!$Y$4:$Y$1316),"NOT FOUND"))))</f>
        <v>361159.5</v>
      </c>
      <c r="M493" s="299">
        <f>IF($O493="ISO",0,IF($O493="Non-Iso",F493,IF($O493="Trans Line",SUMIF(#REF!,$B493,#REF!),IF($O493="Mix",SUMIF('Mix Substation Location Summary'!$B$4:$B$1316,$B493,'Mix Substation Location Summary'!$AC$4:$AC$1316)+SUMIF('Mix Substation Location Summary'!$B$4:$B$1316,$B493,'Mix Substation Location Summary'!$AD$4:$AD$1316),"NOT FOUND"))))</f>
        <v>1129007.5</v>
      </c>
      <c r="N493" s="562">
        <f t="shared" si="73"/>
        <v>0</v>
      </c>
      <c r="O493" s="546" t="s">
        <v>1316</v>
      </c>
      <c r="P493" s="546"/>
    </row>
    <row r="494" spans="1:16" x14ac:dyDescent="0.3">
      <c r="A494" s="448" t="s">
        <v>476</v>
      </c>
      <c r="B494" s="560">
        <v>5631</v>
      </c>
      <c r="C494" s="303" t="s">
        <v>1334</v>
      </c>
      <c r="D494" s="188">
        <f>SUMIFS('Mix Substation Location Summary'!$U$4:$U$1335,'Mix Substation Location Summary'!$B$4:$B$1335,'DS by Location'!$B494)</f>
        <v>5741.3099999999995</v>
      </c>
      <c r="E494" s="188">
        <f>SUMIFS('Mix Substation Location Summary'!$Z$4:$Z$1335,'Mix Substation Location Summary'!$B$4:$B$1335,'DS by Location'!$B494)</f>
        <v>362446.95999999996</v>
      </c>
      <c r="F494" s="188">
        <f>SUMIFS('Mix Substation Location Summary'!$AE$4:$AE$1335,'Mix Substation Location Summary'!$B$4:$B$1335,'DS by Location'!$B494)</f>
        <v>6764902.049999997</v>
      </c>
      <c r="G494" s="561">
        <f t="shared" si="74"/>
        <v>7133090.3199999966</v>
      </c>
      <c r="H494" s="299">
        <f>IF($O494="ISO",D494,IF($O494="Non-Iso",0,IF($O494="Trans Line",SUMIF(#REF!,B494,#REF!),IF($O494="Mix",SUMIF('Mix Substation Location Summary'!$B$4:$B$1316,B494,'Mix Substation Location Summary'!$R$4:$R$1316),"NOT FOUND"))))</f>
        <v>0</v>
      </c>
      <c r="I494" s="299">
        <f>IF($O494="ISO",E494,IF($O494="Non-Iso",0,IF($O494="Trans Line",SUMIF(#REF!,B494,#REF!),IF($O494="Mix",SUMIF('Mix Substation Location Summary'!$B$4:$B$1316,B494,'Mix Substation Location Summary'!$W$4:$W$1316),"NOT FOUND"))))</f>
        <v>0</v>
      </c>
      <c r="J494" s="299">
        <f>IF($O494="ISO",F494,IF($O494="Non-Iso",0,IF($O494="Trans Line",SUMIF(#REF!,$B494,#REF!),IF($O494="Mix",SUMIF('Mix Substation Location Summary'!$B$4:$B$1316,$B494,'Mix Substation Location Summary'!$AB$4:$AB$1316),"NOT FOUND"))))</f>
        <v>0</v>
      </c>
      <c r="K494" s="299">
        <f>IF($O494="ISO",0,IF($O494="Non-Iso",D494,IF($O494="Trans Line",SUMIF(#REF!,$B494,#REF!),IF($O494="Mix",SUMIF('Mix Substation Location Summary'!$B$4:$B$1316,$B494,'Mix Substation Location Summary'!$S$4:$S$1316)+SUMIF('Mix Substation Location Summary'!$B$4:$B$1316,$B494,'Mix Substation Location Summary'!$S$4:$S$1316),"NOT FOUND"))))</f>
        <v>5741.3099999999995</v>
      </c>
      <c r="L494" s="299">
        <f>IF($O494="ISO",0,IF($O494="Non-Iso",E494,IF($O494="Trans Line",SUMIF(#REF!,$B494,#REF!),IF($O494="Mix",SUMIF('Mix Substation Location Summary'!$B$4:$B$1316,$B494,'Mix Substation Location Summary'!$X$4:$X$1316)+SUMIF('Mix Substation Location Summary'!$B$4:$B$1316,$B494,'Mix Substation Location Summary'!$Y$4:$Y$1316),"NOT FOUND"))))</f>
        <v>362446.95999999996</v>
      </c>
      <c r="M494" s="299">
        <f>IF($O494="ISO",0,IF($O494="Non-Iso",F494,IF($O494="Trans Line",SUMIF(#REF!,$B494,#REF!),IF($O494="Mix",SUMIF('Mix Substation Location Summary'!$B$4:$B$1316,$B494,'Mix Substation Location Summary'!$AC$4:$AC$1316)+SUMIF('Mix Substation Location Summary'!$B$4:$B$1316,$B494,'Mix Substation Location Summary'!$AD$4:$AD$1316),"NOT FOUND"))))</f>
        <v>6764902.049999997</v>
      </c>
      <c r="N494" s="562">
        <f t="shared" si="73"/>
        <v>0</v>
      </c>
      <c r="O494" s="546" t="s">
        <v>1316</v>
      </c>
      <c r="P494" s="546"/>
    </row>
    <row r="495" spans="1:16" x14ac:dyDescent="0.3">
      <c r="A495" s="448" t="s">
        <v>996</v>
      </c>
      <c r="B495" s="560">
        <v>5632</v>
      </c>
      <c r="C495" s="303" t="s">
        <v>1333</v>
      </c>
      <c r="D495" s="188">
        <f>SUMIFS('Mix Substation Location Summary'!$U$4:$U$1335,'Mix Substation Location Summary'!$B$4:$B$1335,'DS by Location'!$B495)</f>
        <v>5801.63</v>
      </c>
      <c r="E495" s="188">
        <f>SUMIFS('Mix Substation Location Summary'!$Z$4:$Z$1335,'Mix Substation Location Summary'!$B$4:$B$1335,'DS by Location'!$B495)</f>
        <v>1059273.6300000001</v>
      </c>
      <c r="F495" s="188">
        <f>SUMIFS('Mix Substation Location Summary'!$AE$4:$AE$1335,'Mix Substation Location Summary'!$B$4:$B$1335,'DS by Location'!$B495)</f>
        <v>5965833.5000000028</v>
      </c>
      <c r="G495" s="561">
        <f t="shared" si="74"/>
        <v>7030908.7600000026</v>
      </c>
      <c r="H495" s="299">
        <f>IF($O495="ISO",D495,IF($O495="Non-Iso",0,IF($O495="Trans Line",SUMIF(#REF!,B495,#REF!),IF($O495="Mix",SUMIF('Mix Substation Location Summary'!$B$4:$B$1316,B495,'Mix Substation Location Summary'!$R$4:$R$1316),"NOT FOUND"))))</f>
        <v>0</v>
      </c>
      <c r="I495" s="299">
        <f>IF($O495="ISO",E495,IF($O495="Non-Iso",0,IF($O495="Trans Line",SUMIF(#REF!,B495,#REF!),IF($O495="Mix",SUMIF('Mix Substation Location Summary'!$B$4:$B$1316,B495,'Mix Substation Location Summary'!$W$4:$W$1316),"NOT FOUND"))))</f>
        <v>0</v>
      </c>
      <c r="J495" s="299">
        <f>IF($O495="ISO",F495,IF($O495="Non-Iso",0,IF($O495="Trans Line",SUMIF(#REF!,$B495,#REF!),IF($O495="Mix",SUMIF('Mix Substation Location Summary'!$B$4:$B$1316,$B495,'Mix Substation Location Summary'!$AB$4:$AB$1316),"NOT FOUND"))))</f>
        <v>0</v>
      </c>
      <c r="K495" s="299">
        <f>IF($O495="ISO",0,IF($O495="Non-Iso",D495,IF($O495="Trans Line",SUMIF(#REF!,$B495,#REF!),IF($O495="Mix",SUMIF('Mix Substation Location Summary'!$B$4:$B$1316,$B495,'Mix Substation Location Summary'!$S$4:$S$1316)+SUMIF('Mix Substation Location Summary'!$B$4:$B$1316,$B495,'Mix Substation Location Summary'!$S$4:$S$1316),"NOT FOUND"))))</f>
        <v>5801.63</v>
      </c>
      <c r="L495" s="299">
        <f>IF($O495="ISO",0,IF($O495="Non-Iso",E495,IF($O495="Trans Line",SUMIF(#REF!,$B495,#REF!),IF($O495="Mix",SUMIF('Mix Substation Location Summary'!$B$4:$B$1316,$B495,'Mix Substation Location Summary'!$X$4:$X$1316)+SUMIF('Mix Substation Location Summary'!$B$4:$B$1316,$B495,'Mix Substation Location Summary'!$Y$4:$Y$1316),"NOT FOUND"))))</f>
        <v>1059273.6300000001</v>
      </c>
      <c r="M495" s="299">
        <f>IF($O495="ISO",0,IF($O495="Non-Iso",F495,IF($O495="Trans Line",SUMIF(#REF!,$B495,#REF!),IF($O495="Mix",SUMIF('Mix Substation Location Summary'!$B$4:$B$1316,$B495,'Mix Substation Location Summary'!$AC$4:$AC$1316)+SUMIF('Mix Substation Location Summary'!$B$4:$B$1316,$B495,'Mix Substation Location Summary'!$AD$4:$AD$1316),"NOT FOUND"))))</f>
        <v>5965833.5000000028</v>
      </c>
      <c r="N495" s="562">
        <f t="shared" si="73"/>
        <v>0</v>
      </c>
      <c r="O495" s="546" t="s">
        <v>1316</v>
      </c>
      <c r="P495" s="546"/>
    </row>
    <row r="496" spans="1:16" x14ac:dyDescent="0.3">
      <c r="A496" s="448" t="s">
        <v>997</v>
      </c>
      <c r="B496" s="560">
        <v>5633</v>
      </c>
      <c r="C496" s="303" t="s">
        <v>1334</v>
      </c>
      <c r="D496" s="188">
        <f>SUMIFS('Mix Substation Location Summary'!$U$4:$U$1335,'Mix Substation Location Summary'!$B$4:$B$1335,'DS by Location'!$B496)</f>
        <v>6634.59</v>
      </c>
      <c r="E496" s="188">
        <f>SUMIFS('Mix Substation Location Summary'!$Z$4:$Z$1335,'Mix Substation Location Summary'!$B$4:$B$1335,'DS by Location'!$B496)</f>
        <v>182036.08000000002</v>
      </c>
      <c r="F496" s="188">
        <f>SUMIFS('Mix Substation Location Summary'!$AE$4:$AE$1335,'Mix Substation Location Summary'!$B$4:$B$1335,'DS by Location'!$B496)</f>
        <v>5946570.0200000005</v>
      </c>
      <c r="G496" s="561">
        <f t="shared" si="74"/>
        <v>6135240.6900000004</v>
      </c>
      <c r="H496" s="299">
        <f>IF($O496="ISO",D496,IF($O496="Non-Iso",0,IF($O496="Trans Line",SUMIF(#REF!,B496,#REF!),IF($O496="Mix",SUMIF('Mix Substation Location Summary'!$B$4:$B$1316,B496,'Mix Substation Location Summary'!$R$4:$R$1316),"NOT FOUND"))))</f>
        <v>0</v>
      </c>
      <c r="I496" s="299">
        <f>IF($O496="ISO",E496,IF($O496="Non-Iso",0,IF($O496="Trans Line",SUMIF(#REF!,B496,#REF!),IF($O496="Mix",SUMIF('Mix Substation Location Summary'!$B$4:$B$1316,B496,'Mix Substation Location Summary'!$W$4:$W$1316),"NOT FOUND"))))</f>
        <v>0</v>
      </c>
      <c r="J496" s="299">
        <f>IF($O496="ISO",F496,IF($O496="Non-Iso",0,IF($O496="Trans Line",SUMIF(#REF!,$B496,#REF!),IF($O496="Mix",SUMIF('Mix Substation Location Summary'!$B$4:$B$1316,$B496,'Mix Substation Location Summary'!$AB$4:$AB$1316),"NOT FOUND"))))</f>
        <v>0</v>
      </c>
      <c r="K496" s="299">
        <f>IF($O496="ISO",0,IF($O496="Non-Iso",D496,IF($O496="Trans Line",SUMIF(#REF!,$B496,#REF!),IF($O496="Mix",SUMIF('Mix Substation Location Summary'!$B$4:$B$1316,$B496,'Mix Substation Location Summary'!$S$4:$S$1316)+SUMIF('Mix Substation Location Summary'!$B$4:$B$1316,$B496,'Mix Substation Location Summary'!$S$4:$S$1316),"NOT FOUND"))))</f>
        <v>6634.59</v>
      </c>
      <c r="L496" s="299">
        <f>IF($O496="ISO",0,IF($O496="Non-Iso",E496,IF($O496="Trans Line",SUMIF(#REF!,$B496,#REF!),IF($O496="Mix",SUMIF('Mix Substation Location Summary'!$B$4:$B$1316,$B496,'Mix Substation Location Summary'!$X$4:$X$1316)+SUMIF('Mix Substation Location Summary'!$B$4:$B$1316,$B496,'Mix Substation Location Summary'!$Y$4:$Y$1316),"NOT FOUND"))))</f>
        <v>182036.08000000002</v>
      </c>
      <c r="M496" s="299">
        <f>IF($O496="ISO",0,IF($O496="Non-Iso",F496,IF($O496="Trans Line",SUMIF(#REF!,$B496,#REF!),IF($O496="Mix",SUMIF('Mix Substation Location Summary'!$B$4:$B$1316,$B496,'Mix Substation Location Summary'!$AC$4:$AC$1316)+SUMIF('Mix Substation Location Summary'!$B$4:$B$1316,$B496,'Mix Substation Location Summary'!$AD$4:$AD$1316),"NOT FOUND"))))</f>
        <v>5946570.0200000005</v>
      </c>
      <c r="N496" s="562">
        <f t="shared" si="73"/>
        <v>0</v>
      </c>
      <c r="O496" s="546" t="s">
        <v>1316</v>
      </c>
      <c r="P496" s="546"/>
    </row>
    <row r="497" spans="1:16" x14ac:dyDescent="0.3">
      <c r="A497" s="448" t="s">
        <v>998</v>
      </c>
      <c r="B497" s="560">
        <v>5634</v>
      </c>
      <c r="C497" s="303" t="s">
        <v>1334</v>
      </c>
      <c r="D497" s="188">
        <f>SUMIFS('Mix Substation Location Summary'!$U$4:$U$1335,'Mix Substation Location Summary'!$B$4:$B$1335,'DS by Location'!$B497)</f>
        <v>0</v>
      </c>
      <c r="E497" s="188">
        <f>SUMIFS('Mix Substation Location Summary'!$Z$4:$Z$1335,'Mix Substation Location Summary'!$B$4:$B$1335,'DS by Location'!$B497)</f>
        <v>0</v>
      </c>
      <c r="F497" s="188">
        <f>SUMIFS('Mix Substation Location Summary'!$AE$4:$AE$1335,'Mix Substation Location Summary'!$B$4:$B$1335,'DS by Location'!$B497)</f>
        <v>415140.47</v>
      </c>
      <c r="G497" s="561">
        <f t="shared" si="74"/>
        <v>415140.47</v>
      </c>
      <c r="H497" s="299">
        <f>IF($O497="ISO",D497,IF($O497="Non-Iso",0,IF($O497="Trans Line",SUMIF(#REF!,B497,#REF!),IF($O497="Mix",SUMIF('Mix Substation Location Summary'!$B$4:$B$1316,B497,'Mix Substation Location Summary'!$R$4:$R$1316),"NOT FOUND"))))</f>
        <v>0</v>
      </c>
      <c r="I497" s="299">
        <f>IF($O497="ISO",E497,IF($O497="Non-Iso",0,IF($O497="Trans Line",SUMIF(#REF!,B497,#REF!),IF($O497="Mix",SUMIF('Mix Substation Location Summary'!$B$4:$B$1316,B497,'Mix Substation Location Summary'!$W$4:$W$1316),"NOT FOUND"))))</f>
        <v>0</v>
      </c>
      <c r="J497" s="299">
        <f>IF($O497="ISO",F497,IF($O497="Non-Iso",0,IF($O497="Trans Line",SUMIF(#REF!,$B497,#REF!),IF($O497="Mix",SUMIF('Mix Substation Location Summary'!$B$4:$B$1316,$B497,'Mix Substation Location Summary'!$AB$4:$AB$1316),"NOT FOUND"))))</f>
        <v>0</v>
      </c>
      <c r="K497" s="299">
        <f>IF($O497="ISO",0,IF($O497="Non-Iso",D497,IF($O497="Trans Line",SUMIF(#REF!,$B497,#REF!),IF($O497="Mix",SUMIF('Mix Substation Location Summary'!$B$4:$B$1316,$B497,'Mix Substation Location Summary'!$S$4:$S$1316)+SUMIF('Mix Substation Location Summary'!$B$4:$B$1316,$B497,'Mix Substation Location Summary'!$S$4:$S$1316),"NOT FOUND"))))</f>
        <v>0</v>
      </c>
      <c r="L497" s="299">
        <f>IF($O497="ISO",0,IF($O497="Non-Iso",E497,IF($O497="Trans Line",SUMIF(#REF!,$B497,#REF!),IF($O497="Mix",SUMIF('Mix Substation Location Summary'!$B$4:$B$1316,$B497,'Mix Substation Location Summary'!$X$4:$X$1316)+SUMIF('Mix Substation Location Summary'!$B$4:$B$1316,$B497,'Mix Substation Location Summary'!$Y$4:$Y$1316),"NOT FOUND"))))</f>
        <v>0</v>
      </c>
      <c r="M497" s="299">
        <f>IF($O497="ISO",0,IF($O497="Non-Iso",F497,IF($O497="Trans Line",SUMIF(#REF!,$B497,#REF!),IF($O497="Mix",SUMIF('Mix Substation Location Summary'!$B$4:$B$1316,$B497,'Mix Substation Location Summary'!$AC$4:$AC$1316)+SUMIF('Mix Substation Location Summary'!$B$4:$B$1316,$B497,'Mix Substation Location Summary'!$AD$4:$AD$1316),"NOT FOUND"))))</f>
        <v>415140.47</v>
      </c>
      <c r="N497" s="562">
        <f t="shared" si="73"/>
        <v>0</v>
      </c>
      <c r="O497" s="546" t="s">
        <v>1316</v>
      </c>
      <c r="P497" s="546"/>
    </row>
    <row r="498" spans="1:16" x14ac:dyDescent="0.3">
      <c r="A498" s="448" t="s">
        <v>999</v>
      </c>
      <c r="B498" s="560">
        <v>5635</v>
      </c>
      <c r="C498" s="303" t="s">
        <v>1334</v>
      </c>
      <c r="D498" s="188">
        <f>SUMIFS('Mix Substation Location Summary'!$U$4:$U$1335,'Mix Substation Location Summary'!$B$4:$B$1335,'DS by Location'!$B498)</f>
        <v>4771.8</v>
      </c>
      <c r="E498" s="188">
        <f>SUMIFS('Mix Substation Location Summary'!$Z$4:$Z$1335,'Mix Substation Location Summary'!$B$4:$B$1335,'DS by Location'!$B498)</f>
        <v>258621.27999999997</v>
      </c>
      <c r="F498" s="188">
        <f>SUMIFS('Mix Substation Location Summary'!$AE$4:$AE$1335,'Mix Substation Location Summary'!$B$4:$B$1335,'DS by Location'!$B498)</f>
        <v>6864422.9700000007</v>
      </c>
      <c r="G498" s="561">
        <f t="shared" si="74"/>
        <v>7127816.0500000007</v>
      </c>
      <c r="H498" s="299">
        <f>IF($O498="ISO",D498,IF($O498="Non-Iso",0,IF($O498="Trans Line",SUMIF(#REF!,B498,#REF!),IF($O498="Mix",SUMIF('Mix Substation Location Summary'!$B$4:$B$1316,B498,'Mix Substation Location Summary'!$R$4:$R$1316),"NOT FOUND"))))</f>
        <v>0</v>
      </c>
      <c r="I498" s="299">
        <f>IF($O498="ISO",E498,IF($O498="Non-Iso",0,IF($O498="Trans Line",SUMIF(#REF!,B498,#REF!),IF($O498="Mix",SUMIF('Mix Substation Location Summary'!$B$4:$B$1316,B498,'Mix Substation Location Summary'!$W$4:$W$1316),"NOT FOUND"))))</f>
        <v>0</v>
      </c>
      <c r="J498" s="299">
        <f>IF($O498="ISO",F498,IF($O498="Non-Iso",0,IF($O498="Trans Line",SUMIF(#REF!,$B498,#REF!),IF($O498="Mix",SUMIF('Mix Substation Location Summary'!$B$4:$B$1316,$B498,'Mix Substation Location Summary'!$AB$4:$AB$1316),"NOT FOUND"))))</f>
        <v>0</v>
      </c>
      <c r="K498" s="299">
        <f>IF($O498="ISO",0,IF($O498="Non-Iso",D498,IF($O498="Trans Line",SUMIF(#REF!,$B498,#REF!),IF($O498="Mix",SUMIF('Mix Substation Location Summary'!$B$4:$B$1316,$B498,'Mix Substation Location Summary'!$S$4:$S$1316)+SUMIF('Mix Substation Location Summary'!$B$4:$B$1316,$B498,'Mix Substation Location Summary'!$S$4:$S$1316),"NOT FOUND"))))</f>
        <v>4771.8</v>
      </c>
      <c r="L498" s="299">
        <f>IF($O498="ISO",0,IF($O498="Non-Iso",E498,IF($O498="Trans Line",SUMIF(#REF!,$B498,#REF!),IF($O498="Mix",SUMIF('Mix Substation Location Summary'!$B$4:$B$1316,$B498,'Mix Substation Location Summary'!$X$4:$X$1316)+SUMIF('Mix Substation Location Summary'!$B$4:$B$1316,$B498,'Mix Substation Location Summary'!$Y$4:$Y$1316),"NOT FOUND"))))</f>
        <v>258621.27999999997</v>
      </c>
      <c r="M498" s="299">
        <f>IF($O498="ISO",0,IF($O498="Non-Iso",F498,IF($O498="Trans Line",SUMIF(#REF!,$B498,#REF!),IF($O498="Mix",SUMIF('Mix Substation Location Summary'!$B$4:$B$1316,$B498,'Mix Substation Location Summary'!$AC$4:$AC$1316)+SUMIF('Mix Substation Location Summary'!$B$4:$B$1316,$B498,'Mix Substation Location Summary'!$AD$4:$AD$1316),"NOT FOUND"))))</f>
        <v>6864422.9700000007</v>
      </c>
      <c r="N498" s="562">
        <f t="shared" si="73"/>
        <v>0</v>
      </c>
      <c r="O498" s="546" t="s">
        <v>1316</v>
      </c>
      <c r="P498" s="546"/>
    </row>
    <row r="499" spans="1:16" x14ac:dyDescent="0.3">
      <c r="A499" s="448" t="s">
        <v>1000</v>
      </c>
      <c r="B499" s="560">
        <v>5636</v>
      </c>
      <c r="C499" s="303" t="s">
        <v>1334</v>
      </c>
      <c r="D499" s="188">
        <f>SUMIFS('Mix Substation Location Summary'!$U$4:$U$1335,'Mix Substation Location Summary'!$B$4:$B$1335,'DS by Location'!$B499)</f>
        <v>6287.37</v>
      </c>
      <c r="E499" s="188">
        <f>SUMIFS('Mix Substation Location Summary'!$Z$4:$Z$1335,'Mix Substation Location Summary'!$B$4:$B$1335,'DS by Location'!$B499)</f>
        <v>312967.42</v>
      </c>
      <c r="F499" s="188">
        <f>SUMIFS('Mix Substation Location Summary'!$AE$4:$AE$1335,'Mix Substation Location Summary'!$B$4:$B$1335,'DS by Location'!$B499)</f>
        <v>8444439.6200000029</v>
      </c>
      <c r="G499" s="561">
        <f t="shared" si="74"/>
        <v>8763694.410000002</v>
      </c>
      <c r="H499" s="299">
        <f>IF($O499="ISO",D499,IF($O499="Non-Iso",0,IF($O499="Trans Line",SUMIF(#REF!,B499,#REF!),IF($O499="Mix",SUMIF('Mix Substation Location Summary'!$B$4:$B$1316,B499,'Mix Substation Location Summary'!$R$4:$R$1316),"NOT FOUND"))))</f>
        <v>0</v>
      </c>
      <c r="I499" s="299">
        <f>IF($O499="ISO",E499,IF($O499="Non-Iso",0,IF($O499="Trans Line",SUMIF(#REF!,B499,#REF!),IF($O499="Mix",SUMIF('Mix Substation Location Summary'!$B$4:$B$1316,B499,'Mix Substation Location Summary'!$W$4:$W$1316),"NOT FOUND"))))</f>
        <v>0</v>
      </c>
      <c r="J499" s="299">
        <f>IF($O499="ISO",F499,IF($O499="Non-Iso",0,IF($O499="Trans Line",SUMIF(#REF!,$B499,#REF!),IF($O499="Mix",SUMIF('Mix Substation Location Summary'!$B$4:$B$1316,$B499,'Mix Substation Location Summary'!$AB$4:$AB$1316),"NOT FOUND"))))</f>
        <v>0</v>
      </c>
      <c r="K499" s="299">
        <f>IF($O499="ISO",0,IF($O499="Non-Iso",D499,IF($O499="Trans Line",SUMIF(#REF!,$B499,#REF!),IF($O499="Mix",SUMIF('Mix Substation Location Summary'!$B$4:$B$1316,$B499,'Mix Substation Location Summary'!$S$4:$S$1316)+SUMIF('Mix Substation Location Summary'!$B$4:$B$1316,$B499,'Mix Substation Location Summary'!$S$4:$S$1316),"NOT FOUND"))))</f>
        <v>6287.37</v>
      </c>
      <c r="L499" s="299">
        <f>IF($O499="ISO",0,IF($O499="Non-Iso",E499,IF($O499="Trans Line",SUMIF(#REF!,$B499,#REF!),IF($O499="Mix",SUMIF('Mix Substation Location Summary'!$B$4:$B$1316,$B499,'Mix Substation Location Summary'!$X$4:$X$1316)+SUMIF('Mix Substation Location Summary'!$B$4:$B$1316,$B499,'Mix Substation Location Summary'!$Y$4:$Y$1316),"NOT FOUND"))))</f>
        <v>312967.42</v>
      </c>
      <c r="M499" s="299">
        <f>IF($O499="ISO",0,IF($O499="Non-Iso",F499,IF($O499="Trans Line",SUMIF(#REF!,$B499,#REF!),IF($O499="Mix",SUMIF('Mix Substation Location Summary'!$B$4:$B$1316,$B499,'Mix Substation Location Summary'!$AC$4:$AC$1316)+SUMIF('Mix Substation Location Summary'!$B$4:$B$1316,$B499,'Mix Substation Location Summary'!$AD$4:$AD$1316),"NOT FOUND"))))</f>
        <v>8444439.6200000029</v>
      </c>
      <c r="N499" s="562">
        <f t="shared" si="73"/>
        <v>0</v>
      </c>
      <c r="O499" s="546" t="s">
        <v>1316</v>
      </c>
      <c r="P499" s="546"/>
    </row>
    <row r="500" spans="1:16" x14ac:dyDescent="0.3">
      <c r="A500" s="448" t="s">
        <v>477</v>
      </c>
      <c r="B500" s="560">
        <v>5637</v>
      </c>
      <c r="C500" s="303" t="s">
        <v>1333</v>
      </c>
      <c r="D500" s="188">
        <f>SUMIFS('Mix Substation Location Summary'!$U$4:$U$1335,'Mix Substation Location Summary'!$B$4:$B$1335,'DS by Location'!$B500)</f>
        <v>6560.15</v>
      </c>
      <c r="E500" s="188">
        <f>SUMIFS('Mix Substation Location Summary'!$Z$4:$Z$1335,'Mix Substation Location Summary'!$B$4:$B$1335,'DS by Location'!$B500)</f>
        <v>618076.13</v>
      </c>
      <c r="F500" s="188">
        <f>SUMIFS('Mix Substation Location Summary'!$AE$4:$AE$1335,'Mix Substation Location Summary'!$B$4:$B$1335,'DS by Location'!$B500)</f>
        <v>4631331.1399999987</v>
      </c>
      <c r="G500" s="561">
        <f t="shared" si="74"/>
        <v>5255967.419999999</v>
      </c>
      <c r="H500" s="299">
        <f>IF($O500="ISO",D500,IF($O500="Non-Iso",0,IF($O500="Trans Line",SUMIF(#REF!,B500,#REF!),IF($O500="Mix",SUMIF('Mix Substation Location Summary'!$B$4:$B$1316,B500,'Mix Substation Location Summary'!$R$4:$R$1316),"NOT FOUND"))))</f>
        <v>0</v>
      </c>
      <c r="I500" s="299">
        <f>IF($O500="ISO",E500,IF($O500="Non-Iso",0,IF($O500="Trans Line",SUMIF(#REF!,B500,#REF!),IF($O500="Mix",SUMIF('Mix Substation Location Summary'!$B$4:$B$1316,B500,'Mix Substation Location Summary'!$W$4:$W$1316),"NOT FOUND"))))</f>
        <v>0</v>
      </c>
      <c r="J500" s="299">
        <f>IF($O500="ISO",F500,IF($O500="Non-Iso",0,IF($O500="Trans Line",SUMIF(#REF!,$B500,#REF!),IF($O500="Mix",SUMIF('Mix Substation Location Summary'!$B$4:$B$1316,$B500,'Mix Substation Location Summary'!$AB$4:$AB$1316),"NOT FOUND"))))</f>
        <v>0</v>
      </c>
      <c r="K500" s="299">
        <f>IF($O500="ISO",0,IF($O500="Non-Iso",D500,IF($O500="Trans Line",SUMIF(#REF!,$B500,#REF!),IF($O500="Mix",SUMIF('Mix Substation Location Summary'!$B$4:$B$1316,$B500,'Mix Substation Location Summary'!$S$4:$S$1316)+SUMIF('Mix Substation Location Summary'!$B$4:$B$1316,$B500,'Mix Substation Location Summary'!$S$4:$S$1316),"NOT FOUND"))))</f>
        <v>6560.15</v>
      </c>
      <c r="L500" s="299">
        <f>IF($O500="ISO",0,IF($O500="Non-Iso",E500,IF($O500="Trans Line",SUMIF(#REF!,$B500,#REF!),IF($O500="Mix",SUMIF('Mix Substation Location Summary'!$B$4:$B$1316,$B500,'Mix Substation Location Summary'!$X$4:$X$1316)+SUMIF('Mix Substation Location Summary'!$B$4:$B$1316,$B500,'Mix Substation Location Summary'!$Y$4:$Y$1316),"NOT FOUND"))))</f>
        <v>618076.13</v>
      </c>
      <c r="M500" s="299">
        <f>IF($O500="ISO",0,IF($O500="Non-Iso",F500,IF($O500="Trans Line",SUMIF(#REF!,$B500,#REF!),IF($O500="Mix",SUMIF('Mix Substation Location Summary'!$B$4:$B$1316,$B500,'Mix Substation Location Summary'!$AC$4:$AC$1316)+SUMIF('Mix Substation Location Summary'!$B$4:$B$1316,$B500,'Mix Substation Location Summary'!$AD$4:$AD$1316),"NOT FOUND"))))</f>
        <v>4631331.1399999987</v>
      </c>
      <c r="N500" s="562">
        <f t="shared" si="73"/>
        <v>0</v>
      </c>
      <c r="O500" s="546" t="s">
        <v>1316</v>
      </c>
      <c r="P500" s="546"/>
    </row>
    <row r="501" spans="1:16" x14ac:dyDescent="0.3">
      <c r="A501" s="448" t="s">
        <v>1001</v>
      </c>
      <c r="B501" s="560">
        <v>5638</v>
      </c>
      <c r="C501" s="303" t="s">
        <v>1334</v>
      </c>
      <c r="D501" s="188">
        <f>SUMIFS('Mix Substation Location Summary'!$U$4:$U$1335,'Mix Substation Location Summary'!$B$4:$B$1335,'DS by Location'!$B501)</f>
        <v>0</v>
      </c>
      <c r="E501" s="188">
        <f>SUMIFS('Mix Substation Location Summary'!$Z$4:$Z$1335,'Mix Substation Location Summary'!$B$4:$B$1335,'DS by Location'!$B501)</f>
        <v>1489.48</v>
      </c>
      <c r="F501" s="188">
        <f>SUMIFS('Mix Substation Location Summary'!$AE$4:$AE$1335,'Mix Substation Location Summary'!$B$4:$B$1335,'DS by Location'!$B501)</f>
        <v>535477.30000000005</v>
      </c>
      <c r="G501" s="561">
        <f t="shared" si="74"/>
        <v>536966.78</v>
      </c>
      <c r="H501" s="299">
        <f>IF($O501="ISO",D501,IF($O501="Non-Iso",0,IF($O501="Trans Line",SUMIF(#REF!,B501,#REF!),IF($O501="Mix",SUMIF('Mix Substation Location Summary'!$B$4:$B$1316,B501,'Mix Substation Location Summary'!$R$4:$R$1316),"NOT FOUND"))))</f>
        <v>0</v>
      </c>
      <c r="I501" s="299">
        <f>IF($O501="ISO",E501,IF($O501="Non-Iso",0,IF($O501="Trans Line",SUMIF(#REF!,B501,#REF!),IF($O501="Mix",SUMIF('Mix Substation Location Summary'!$B$4:$B$1316,B501,'Mix Substation Location Summary'!$W$4:$W$1316),"NOT FOUND"))))</f>
        <v>0</v>
      </c>
      <c r="J501" s="299">
        <f>IF($O501="ISO",F501,IF($O501="Non-Iso",0,IF($O501="Trans Line",SUMIF(#REF!,$B501,#REF!),IF($O501="Mix",SUMIF('Mix Substation Location Summary'!$B$4:$B$1316,$B501,'Mix Substation Location Summary'!$AB$4:$AB$1316),"NOT FOUND"))))</f>
        <v>0</v>
      </c>
      <c r="K501" s="299">
        <f>IF($O501="ISO",0,IF($O501="Non-Iso",D501,IF($O501="Trans Line",SUMIF(#REF!,$B501,#REF!),IF($O501="Mix",SUMIF('Mix Substation Location Summary'!$B$4:$B$1316,$B501,'Mix Substation Location Summary'!$S$4:$S$1316)+SUMIF('Mix Substation Location Summary'!$B$4:$B$1316,$B501,'Mix Substation Location Summary'!$S$4:$S$1316),"NOT FOUND"))))</f>
        <v>0</v>
      </c>
      <c r="L501" s="299">
        <f>IF($O501="ISO",0,IF($O501="Non-Iso",E501,IF($O501="Trans Line",SUMIF(#REF!,$B501,#REF!),IF($O501="Mix",SUMIF('Mix Substation Location Summary'!$B$4:$B$1316,$B501,'Mix Substation Location Summary'!$X$4:$X$1316)+SUMIF('Mix Substation Location Summary'!$B$4:$B$1316,$B501,'Mix Substation Location Summary'!$Y$4:$Y$1316),"NOT FOUND"))))</f>
        <v>1489.48</v>
      </c>
      <c r="M501" s="299">
        <f>IF($O501="ISO",0,IF($O501="Non-Iso",F501,IF($O501="Trans Line",SUMIF(#REF!,$B501,#REF!),IF($O501="Mix",SUMIF('Mix Substation Location Summary'!$B$4:$B$1316,$B501,'Mix Substation Location Summary'!$AC$4:$AC$1316)+SUMIF('Mix Substation Location Summary'!$B$4:$B$1316,$B501,'Mix Substation Location Summary'!$AD$4:$AD$1316),"NOT FOUND"))))</f>
        <v>535477.30000000005</v>
      </c>
      <c r="N501" s="562">
        <f t="shared" si="73"/>
        <v>0</v>
      </c>
      <c r="O501" s="546" t="s">
        <v>1316</v>
      </c>
      <c r="P501" s="546"/>
    </row>
    <row r="502" spans="1:16" x14ac:dyDescent="0.3">
      <c r="A502" s="448" t="s">
        <v>1002</v>
      </c>
      <c r="B502" s="560">
        <v>5639</v>
      </c>
      <c r="C502" s="303" t="s">
        <v>1334</v>
      </c>
      <c r="D502" s="188">
        <f>SUMIFS('Mix Substation Location Summary'!$U$4:$U$1335,'Mix Substation Location Summary'!$B$4:$B$1335,'DS by Location'!$B502)</f>
        <v>21323.73</v>
      </c>
      <c r="E502" s="188">
        <f>SUMIFS('Mix Substation Location Summary'!$Z$4:$Z$1335,'Mix Substation Location Summary'!$B$4:$B$1335,'DS by Location'!$B502)</f>
        <v>331734.36</v>
      </c>
      <c r="F502" s="188">
        <f>SUMIFS('Mix Substation Location Summary'!$AE$4:$AE$1335,'Mix Substation Location Summary'!$B$4:$B$1335,'DS by Location'!$B502)</f>
        <v>5388792.370000002</v>
      </c>
      <c r="G502" s="561">
        <f t="shared" si="74"/>
        <v>5741850.4600000018</v>
      </c>
      <c r="H502" s="299">
        <f>IF($O502="ISO",D502,IF($O502="Non-Iso",0,IF($O502="Trans Line",SUMIF(#REF!,B502,#REF!),IF($O502="Mix",SUMIF('Mix Substation Location Summary'!$B$4:$B$1316,B502,'Mix Substation Location Summary'!$R$4:$R$1316),"NOT FOUND"))))</f>
        <v>0</v>
      </c>
      <c r="I502" s="299">
        <f>IF($O502="ISO",E502,IF($O502="Non-Iso",0,IF($O502="Trans Line",SUMIF(#REF!,B502,#REF!),IF($O502="Mix",SUMIF('Mix Substation Location Summary'!$B$4:$B$1316,B502,'Mix Substation Location Summary'!$W$4:$W$1316),"NOT FOUND"))))</f>
        <v>0</v>
      </c>
      <c r="J502" s="299">
        <f>IF($O502="ISO",F502,IF($O502="Non-Iso",0,IF($O502="Trans Line",SUMIF(#REF!,$B502,#REF!),IF($O502="Mix",SUMIF('Mix Substation Location Summary'!$B$4:$B$1316,$B502,'Mix Substation Location Summary'!$AB$4:$AB$1316),"NOT FOUND"))))</f>
        <v>0</v>
      </c>
      <c r="K502" s="299">
        <f>IF($O502="ISO",0,IF($O502="Non-Iso",D502,IF($O502="Trans Line",SUMIF(#REF!,$B502,#REF!),IF($O502="Mix",SUMIF('Mix Substation Location Summary'!$B$4:$B$1316,$B502,'Mix Substation Location Summary'!$S$4:$S$1316)+SUMIF('Mix Substation Location Summary'!$B$4:$B$1316,$B502,'Mix Substation Location Summary'!$S$4:$S$1316),"NOT FOUND"))))</f>
        <v>21323.73</v>
      </c>
      <c r="L502" s="299">
        <f>IF($O502="ISO",0,IF($O502="Non-Iso",E502,IF($O502="Trans Line",SUMIF(#REF!,$B502,#REF!),IF($O502="Mix",SUMIF('Mix Substation Location Summary'!$B$4:$B$1316,$B502,'Mix Substation Location Summary'!$X$4:$X$1316)+SUMIF('Mix Substation Location Summary'!$B$4:$B$1316,$B502,'Mix Substation Location Summary'!$Y$4:$Y$1316),"NOT FOUND"))))</f>
        <v>331734.36</v>
      </c>
      <c r="M502" s="299">
        <f>IF($O502="ISO",0,IF($O502="Non-Iso",F502,IF($O502="Trans Line",SUMIF(#REF!,$B502,#REF!),IF($O502="Mix",SUMIF('Mix Substation Location Summary'!$B$4:$B$1316,$B502,'Mix Substation Location Summary'!$AC$4:$AC$1316)+SUMIF('Mix Substation Location Summary'!$B$4:$B$1316,$B502,'Mix Substation Location Summary'!$AD$4:$AD$1316),"NOT FOUND"))))</f>
        <v>5388792.370000002</v>
      </c>
      <c r="N502" s="562">
        <f t="shared" si="73"/>
        <v>0</v>
      </c>
      <c r="O502" s="546" t="s">
        <v>1316</v>
      </c>
      <c r="P502" s="546"/>
    </row>
    <row r="503" spans="1:16" x14ac:dyDescent="0.3">
      <c r="A503" s="448" t="s">
        <v>1003</v>
      </c>
      <c r="B503" s="560">
        <v>5640</v>
      </c>
      <c r="C503" s="303" t="s">
        <v>1333</v>
      </c>
      <c r="D503" s="188">
        <f>SUMIFS('Mix Substation Location Summary'!$U$4:$U$1335,'Mix Substation Location Summary'!$B$4:$B$1335,'DS by Location'!$B503)</f>
        <v>19321.93</v>
      </c>
      <c r="E503" s="188">
        <f>SUMIFS('Mix Substation Location Summary'!$Z$4:$Z$1335,'Mix Substation Location Summary'!$B$4:$B$1335,'DS by Location'!$B503)</f>
        <v>444991.7</v>
      </c>
      <c r="F503" s="188">
        <f>SUMIFS('Mix Substation Location Summary'!$AE$4:$AE$1335,'Mix Substation Location Summary'!$B$4:$B$1335,'DS by Location'!$B503)</f>
        <v>6319053.8899999997</v>
      </c>
      <c r="G503" s="561">
        <f t="shared" si="74"/>
        <v>6783367.5199999996</v>
      </c>
      <c r="H503" s="299">
        <f>IF($O503="ISO",D503,IF($O503="Non-Iso",0,IF($O503="Trans Line",SUMIF(#REF!,B503,#REF!),IF($O503="Mix",SUMIF('Mix Substation Location Summary'!$B$4:$B$1316,B503,'Mix Substation Location Summary'!$R$4:$R$1316),"NOT FOUND"))))</f>
        <v>0</v>
      </c>
      <c r="I503" s="299">
        <f>IF($O503="ISO",E503,IF($O503="Non-Iso",0,IF($O503="Trans Line",SUMIF(#REF!,B503,#REF!),IF($O503="Mix",SUMIF('Mix Substation Location Summary'!$B$4:$B$1316,B503,'Mix Substation Location Summary'!$W$4:$W$1316),"NOT FOUND"))))</f>
        <v>0</v>
      </c>
      <c r="J503" s="299">
        <f>IF($O503="ISO",F503,IF($O503="Non-Iso",0,IF($O503="Trans Line",SUMIF(#REF!,$B503,#REF!),IF($O503="Mix",SUMIF('Mix Substation Location Summary'!$B$4:$B$1316,$B503,'Mix Substation Location Summary'!$AB$4:$AB$1316),"NOT FOUND"))))</f>
        <v>0</v>
      </c>
      <c r="K503" s="299">
        <f>IF($O503="ISO",0,IF($O503="Non-Iso",D503,IF($O503="Trans Line",SUMIF(#REF!,$B503,#REF!),IF($O503="Mix",SUMIF('Mix Substation Location Summary'!$B$4:$B$1316,$B503,'Mix Substation Location Summary'!$S$4:$S$1316)+SUMIF('Mix Substation Location Summary'!$B$4:$B$1316,$B503,'Mix Substation Location Summary'!$S$4:$S$1316),"NOT FOUND"))))</f>
        <v>19321.93</v>
      </c>
      <c r="L503" s="299">
        <f>IF($O503="ISO",0,IF($O503="Non-Iso",E503,IF($O503="Trans Line",SUMIF(#REF!,$B503,#REF!),IF($O503="Mix",SUMIF('Mix Substation Location Summary'!$B$4:$B$1316,$B503,'Mix Substation Location Summary'!$X$4:$X$1316)+SUMIF('Mix Substation Location Summary'!$B$4:$B$1316,$B503,'Mix Substation Location Summary'!$Y$4:$Y$1316),"NOT FOUND"))))</f>
        <v>444991.7</v>
      </c>
      <c r="M503" s="299">
        <f>IF($O503="ISO",0,IF($O503="Non-Iso",F503,IF($O503="Trans Line",SUMIF(#REF!,$B503,#REF!),IF($O503="Mix",SUMIF('Mix Substation Location Summary'!$B$4:$B$1316,$B503,'Mix Substation Location Summary'!$AC$4:$AC$1316)+SUMIF('Mix Substation Location Summary'!$B$4:$B$1316,$B503,'Mix Substation Location Summary'!$AD$4:$AD$1316),"NOT FOUND"))))</f>
        <v>6319053.8899999997</v>
      </c>
      <c r="N503" s="562">
        <f t="shared" si="73"/>
        <v>0</v>
      </c>
      <c r="O503" s="546" t="s">
        <v>1316</v>
      </c>
      <c r="P503" s="546"/>
    </row>
    <row r="504" spans="1:16" x14ac:dyDescent="0.3">
      <c r="A504" s="448" t="s">
        <v>1004</v>
      </c>
      <c r="B504" s="560">
        <v>5641</v>
      </c>
      <c r="C504" s="303" t="s">
        <v>1333</v>
      </c>
      <c r="D504" s="188">
        <f>SUMIFS('Mix Substation Location Summary'!$U$4:$U$1335,'Mix Substation Location Summary'!$B$4:$B$1335,'DS by Location'!$B504)</f>
        <v>5953.03</v>
      </c>
      <c r="E504" s="188">
        <f>SUMIFS('Mix Substation Location Summary'!$Z$4:$Z$1335,'Mix Substation Location Summary'!$B$4:$B$1335,'DS by Location'!$B504)</f>
        <v>147348.79999999999</v>
      </c>
      <c r="F504" s="188">
        <f>SUMIFS('Mix Substation Location Summary'!$AE$4:$AE$1335,'Mix Substation Location Summary'!$B$4:$B$1335,'DS by Location'!$B504)</f>
        <v>2269247.0800000005</v>
      </c>
      <c r="G504" s="561">
        <f t="shared" si="74"/>
        <v>2422548.9100000006</v>
      </c>
      <c r="H504" s="299">
        <f>IF($O504="ISO",D504,IF($O504="Non-Iso",0,IF($O504="Trans Line",SUMIF(#REF!,B504,#REF!),IF($O504="Mix",SUMIF('Mix Substation Location Summary'!$B$4:$B$1316,B504,'Mix Substation Location Summary'!$R$4:$R$1316),"NOT FOUND"))))</f>
        <v>0</v>
      </c>
      <c r="I504" s="299">
        <f>IF($O504="ISO",E504,IF($O504="Non-Iso",0,IF($O504="Trans Line",SUMIF(#REF!,B504,#REF!),IF($O504="Mix",SUMIF('Mix Substation Location Summary'!$B$4:$B$1316,B504,'Mix Substation Location Summary'!$W$4:$W$1316),"NOT FOUND"))))</f>
        <v>0</v>
      </c>
      <c r="J504" s="299">
        <f>IF($O504="ISO",F504,IF($O504="Non-Iso",0,IF($O504="Trans Line",SUMIF(#REF!,$B504,#REF!),IF($O504="Mix",SUMIF('Mix Substation Location Summary'!$B$4:$B$1316,$B504,'Mix Substation Location Summary'!$AB$4:$AB$1316),"NOT FOUND"))))</f>
        <v>0</v>
      </c>
      <c r="K504" s="299">
        <f>IF($O504="ISO",0,IF($O504="Non-Iso",D504,IF($O504="Trans Line",SUMIF(#REF!,$B504,#REF!),IF($O504="Mix",SUMIF('Mix Substation Location Summary'!$B$4:$B$1316,$B504,'Mix Substation Location Summary'!$S$4:$S$1316)+SUMIF('Mix Substation Location Summary'!$B$4:$B$1316,$B504,'Mix Substation Location Summary'!$S$4:$S$1316),"NOT FOUND"))))</f>
        <v>5953.03</v>
      </c>
      <c r="L504" s="299">
        <f>IF($O504="ISO",0,IF($O504="Non-Iso",E504,IF($O504="Trans Line",SUMIF(#REF!,$B504,#REF!),IF($O504="Mix",SUMIF('Mix Substation Location Summary'!$B$4:$B$1316,$B504,'Mix Substation Location Summary'!$X$4:$X$1316)+SUMIF('Mix Substation Location Summary'!$B$4:$B$1316,$B504,'Mix Substation Location Summary'!$Y$4:$Y$1316),"NOT FOUND"))))</f>
        <v>147348.79999999999</v>
      </c>
      <c r="M504" s="299">
        <f>IF($O504="ISO",0,IF($O504="Non-Iso",F504,IF($O504="Trans Line",SUMIF(#REF!,$B504,#REF!),IF($O504="Mix",SUMIF('Mix Substation Location Summary'!$B$4:$B$1316,$B504,'Mix Substation Location Summary'!$AC$4:$AC$1316)+SUMIF('Mix Substation Location Summary'!$B$4:$B$1316,$B504,'Mix Substation Location Summary'!$AD$4:$AD$1316),"NOT FOUND"))))</f>
        <v>2269247.0800000005</v>
      </c>
      <c r="N504" s="562">
        <f t="shared" si="73"/>
        <v>0</v>
      </c>
      <c r="O504" s="546" t="s">
        <v>1316</v>
      </c>
      <c r="P504" s="546"/>
    </row>
    <row r="505" spans="1:16" x14ac:dyDescent="0.3">
      <c r="A505" s="448" t="s">
        <v>1005</v>
      </c>
      <c r="B505" s="560">
        <v>5644</v>
      </c>
      <c r="C505" s="303" t="s">
        <v>1333</v>
      </c>
      <c r="D505" s="188">
        <f>SUMIFS('Mix Substation Location Summary'!$U$4:$U$1335,'Mix Substation Location Summary'!$B$4:$B$1335,'DS by Location'!$B505)</f>
        <v>2156.09</v>
      </c>
      <c r="E505" s="188">
        <f>SUMIFS('Mix Substation Location Summary'!$Z$4:$Z$1335,'Mix Substation Location Summary'!$B$4:$B$1335,'DS by Location'!$B505)</f>
        <v>388246.62000000005</v>
      </c>
      <c r="F505" s="188">
        <f>SUMIFS('Mix Substation Location Summary'!$AE$4:$AE$1335,'Mix Substation Location Summary'!$B$4:$B$1335,'DS by Location'!$B505)</f>
        <v>941229.12</v>
      </c>
      <c r="G505" s="561">
        <f t="shared" si="74"/>
        <v>1331631.83</v>
      </c>
      <c r="H505" s="299">
        <f>IF($O505="ISO",D505,IF($O505="Non-Iso",0,IF($O505="Trans Line",SUMIF(#REF!,B505,#REF!),IF($O505="Mix",SUMIF('Mix Substation Location Summary'!$B$4:$B$1316,B505,'Mix Substation Location Summary'!$R$4:$R$1316),"NOT FOUND"))))</f>
        <v>0</v>
      </c>
      <c r="I505" s="299">
        <f>IF($O505="ISO",E505,IF($O505="Non-Iso",0,IF($O505="Trans Line",SUMIF(#REF!,B505,#REF!),IF($O505="Mix",SUMIF('Mix Substation Location Summary'!$B$4:$B$1316,B505,'Mix Substation Location Summary'!$W$4:$W$1316),"NOT FOUND"))))</f>
        <v>0</v>
      </c>
      <c r="J505" s="299">
        <f>IF($O505="ISO",F505,IF($O505="Non-Iso",0,IF($O505="Trans Line",SUMIF(#REF!,$B505,#REF!),IF($O505="Mix",SUMIF('Mix Substation Location Summary'!$B$4:$B$1316,$B505,'Mix Substation Location Summary'!$AB$4:$AB$1316),"NOT FOUND"))))</f>
        <v>0</v>
      </c>
      <c r="K505" s="299">
        <f>IF($O505="ISO",0,IF($O505="Non-Iso",D505,IF($O505="Trans Line",SUMIF(#REF!,$B505,#REF!),IF($O505="Mix",SUMIF('Mix Substation Location Summary'!$B$4:$B$1316,$B505,'Mix Substation Location Summary'!$S$4:$S$1316)+SUMIF('Mix Substation Location Summary'!$B$4:$B$1316,$B505,'Mix Substation Location Summary'!$S$4:$S$1316),"NOT FOUND"))))</f>
        <v>2156.09</v>
      </c>
      <c r="L505" s="299">
        <f>IF($O505="ISO",0,IF($O505="Non-Iso",E505,IF($O505="Trans Line",SUMIF(#REF!,$B505,#REF!),IF($O505="Mix",SUMIF('Mix Substation Location Summary'!$B$4:$B$1316,$B505,'Mix Substation Location Summary'!$X$4:$X$1316)+SUMIF('Mix Substation Location Summary'!$B$4:$B$1316,$B505,'Mix Substation Location Summary'!$Y$4:$Y$1316),"NOT FOUND"))))</f>
        <v>388246.62000000005</v>
      </c>
      <c r="M505" s="299">
        <f>IF($O505="ISO",0,IF($O505="Non-Iso",F505,IF($O505="Trans Line",SUMIF(#REF!,$B505,#REF!),IF($O505="Mix",SUMIF('Mix Substation Location Summary'!$B$4:$B$1316,$B505,'Mix Substation Location Summary'!$AC$4:$AC$1316)+SUMIF('Mix Substation Location Summary'!$B$4:$B$1316,$B505,'Mix Substation Location Summary'!$AD$4:$AD$1316),"NOT FOUND"))))</f>
        <v>941229.12</v>
      </c>
      <c r="N505" s="562">
        <f t="shared" si="73"/>
        <v>0</v>
      </c>
      <c r="O505" s="546" t="s">
        <v>1316</v>
      </c>
      <c r="P505" s="546"/>
    </row>
    <row r="506" spans="1:16" x14ac:dyDescent="0.3">
      <c r="A506" s="448" t="s">
        <v>1006</v>
      </c>
      <c r="B506" s="560">
        <v>5645</v>
      </c>
      <c r="C506" s="303" t="s">
        <v>1334</v>
      </c>
      <c r="D506" s="188">
        <f>SUMIFS('Mix Substation Location Summary'!$U$4:$U$1335,'Mix Substation Location Summary'!$B$4:$B$1335,'DS by Location'!$B506)</f>
        <v>3267.75</v>
      </c>
      <c r="E506" s="188">
        <f>SUMIFS('Mix Substation Location Summary'!$Z$4:$Z$1335,'Mix Substation Location Summary'!$B$4:$B$1335,'DS by Location'!$B506)</f>
        <v>353840.25000000006</v>
      </c>
      <c r="F506" s="188">
        <f>SUMIFS('Mix Substation Location Summary'!$AE$4:$AE$1335,'Mix Substation Location Summary'!$B$4:$B$1335,'DS by Location'!$B506)</f>
        <v>7705996.2100000046</v>
      </c>
      <c r="G506" s="561">
        <f t="shared" si="74"/>
        <v>8063104.2100000046</v>
      </c>
      <c r="H506" s="299">
        <f>IF($O506="ISO",D506,IF($O506="Non-Iso",0,IF($O506="Trans Line",SUMIF(#REF!,B506,#REF!),IF($O506="Mix",SUMIF('Mix Substation Location Summary'!$B$4:$B$1316,B506,'Mix Substation Location Summary'!$R$4:$R$1316),"NOT FOUND"))))</f>
        <v>0</v>
      </c>
      <c r="I506" s="299">
        <f>IF($O506="ISO",E506,IF($O506="Non-Iso",0,IF($O506="Trans Line",SUMIF(#REF!,B506,#REF!),IF($O506="Mix",SUMIF('Mix Substation Location Summary'!$B$4:$B$1316,B506,'Mix Substation Location Summary'!$W$4:$W$1316),"NOT FOUND"))))</f>
        <v>0</v>
      </c>
      <c r="J506" s="299">
        <f>IF($O506="ISO",F506,IF($O506="Non-Iso",0,IF($O506="Trans Line",SUMIF(#REF!,$B506,#REF!),IF($O506="Mix",SUMIF('Mix Substation Location Summary'!$B$4:$B$1316,$B506,'Mix Substation Location Summary'!$AB$4:$AB$1316),"NOT FOUND"))))</f>
        <v>0</v>
      </c>
      <c r="K506" s="299">
        <f>IF($O506="ISO",0,IF($O506="Non-Iso",D506,IF($O506="Trans Line",SUMIF(#REF!,$B506,#REF!),IF($O506="Mix",SUMIF('Mix Substation Location Summary'!$B$4:$B$1316,$B506,'Mix Substation Location Summary'!$S$4:$S$1316)+SUMIF('Mix Substation Location Summary'!$B$4:$B$1316,$B506,'Mix Substation Location Summary'!$S$4:$S$1316),"NOT FOUND"))))</f>
        <v>3267.75</v>
      </c>
      <c r="L506" s="299">
        <f>IF($O506="ISO",0,IF($O506="Non-Iso",E506,IF($O506="Trans Line",SUMIF(#REF!,$B506,#REF!),IF($O506="Mix",SUMIF('Mix Substation Location Summary'!$B$4:$B$1316,$B506,'Mix Substation Location Summary'!$X$4:$X$1316)+SUMIF('Mix Substation Location Summary'!$B$4:$B$1316,$B506,'Mix Substation Location Summary'!$Y$4:$Y$1316),"NOT FOUND"))))</f>
        <v>353840.25000000006</v>
      </c>
      <c r="M506" s="299">
        <f>IF($O506="ISO",0,IF($O506="Non-Iso",F506,IF($O506="Trans Line",SUMIF(#REF!,$B506,#REF!),IF($O506="Mix",SUMIF('Mix Substation Location Summary'!$B$4:$B$1316,$B506,'Mix Substation Location Summary'!$AC$4:$AC$1316)+SUMIF('Mix Substation Location Summary'!$B$4:$B$1316,$B506,'Mix Substation Location Summary'!$AD$4:$AD$1316),"NOT FOUND"))))</f>
        <v>7705996.2100000046</v>
      </c>
      <c r="N506" s="562">
        <f t="shared" si="73"/>
        <v>0</v>
      </c>
      <c r="O506" s="546" t="s">
        <v>1316</v>
      </c>
      <c r="P506" s="546"/>
    </row>
    <row r="507" spans="1:16" x14ac:dyDescent="0.3">
      <c r="A507" s="448" t="s">
        <v>478</v>
      </c>
      <c r="B507" s="560">
        <v>5646</v>
      </c>
      <c r="C507" s="303" t="s">
        <v>1334</v>
      </c>
      <c r="D507" s="188">
        <f>SUMIFS('Mix Substation Location Summary'!$U$4:$U$1335,'Mix Substation Location Summary'!$B$4:$B$1335,'DS by Location'!$B507)</f>
        <v>0</v>
      </c>
      <c r="E507" s="188">
        <f>SUMIFS('Mix Substation Location Summary'!$Z$4:$Z$1335,'Mix Substation Location Summary'!$B$4:$B$1335,'DS by Location'!$B507)</f>
        <v>22181.65</v>
      </c>
      <c r="F507" s="188">
        <f>SUMIFS('Mix Substation Location Summary'!$AE$4:$AE$1335,'Mix Substation Location Summary'!$B$4:$B$1335,'DS by Location'!$B507)</f>
        <v>992020.13</v>
      </c>
      <c r="G507" s="561">
        <f t="shared" si="74"/>
        <v>1014201.78</v>
      </c>
      <c r="H507" s="299">
        <f>IF($O507="ISO",D507,IF($O507="Non-Iso",0,IF($O507="Trans Line",SUMIF(#REF!,B507,#REF!),IF($O507="Mix",SUMIF('Mix Substation Location Summary'!$B$4:$B$1316,B507,'Mix Substation Location Summary'!$R$4:$R$1316),"NOT FOUND"))))</f>
        <v>0</v>
      </c>
      <c r="I507" s="299">
        <f>IF($O507="ISO",E507,IF($O507="Non-Iso",0,IF($O507="Trans Line",SUMIF(#REF!,B507,#REF!),IF($O507="Mix",SUMIF('Mix Substation Location Summary'!$B$4:$B$1316,B507,'Mix Substation Location Summary'!$W$4:$W$1316),"NOT FOUND"))))</f>
        <v>0</v>
      </c>
      <c r="J507" s="299">
        <f>IF($O507="ISO",F507,IF($O507="Non-Iso",0,IF($O507="Trans Line",SUMIF(#REF!,$B507,#REF!),IF($O507="Mix",SUMIF('Mix Substation Location Summary'!$B$4:$B$1316,$B507,'Mix Substation Location Summary'!$AB$4:$AB$1316),"NOT FOUND"))))</f>
        <v>0</v>
      </c>
      <c r="K507" s="299">
        <f>IF($O507="ISO",0,IF($O507="Non-Iso",D507,IF($O507="Trans Line",SUMIF(#REF!,$B507,#REF!),IF($O507="Mix",SUMIF('Mix Substation Location Summary'!$B$4:$B$1316,$B507,'Mix Substation Location Summary'!$S$4:$S$1316)+SUMIF('Mix Substation Location Summary'!$B$4:$B$1316,$B507,'Mix Substation Location Summary'!$S$4:$S$1316),"NOT FOUND"))))</f>
        <v>0</v>
      </c>
      <c r="L507" s="299">
        <f>IF($O507="ISO",0,IF($O507="Non-Iso",E507,IF($O507="Trans Line",SUMIF(#REF!,$B507,#REF!),IF($O507="Mix",SUMIF('Mix Substation Location Summary'!$B$4:$B$1316,$B507,'Mix Substation Location Summary'!$X$4:$X$1316)+SUMIF('Mix Substation Location Summary'!$B$4:$B$1316,$B507,'Mix Substation Location Summary'!$Y$4:$Y$1316),"NOT FOUND"))))</f>
        <v>22181.65</v>
      </c>
      <c r="M507" s="299">
        <f>IF($O507="ISO",0,IF($O507="Non-Iso",F507,IF($O507="Trans Line",SUMIF(#REF!,$B507,#REF!),IF($O507="Mix",SUMIF('Mix Substation Location Summary'!$B$4:$B$1316,$B507,'Mix Substation Location Summary'!$AC$4:$AC$1316)+SUMIF('Mix Substation Location Summary'!$B$4:$B$1316,$B507,'Mix Substation Location Summary'!$AD$4:$AD$1316),"NOT FOUND"))))</f>
        <v>992020.13</v>
      </c>
      <c r="N507" s="562">
        <f t="shared" si="73"/>
        <v>0</v>
      </c>
      <c r="O507" s="546" t="s">
        <v>1316</v>
      </c>
      <c r="P507" s="546"/>
    </row>
    <row r="508" spans="1:16" x14ac:dyDescent="0.3">
      <c r="A508" s="448" t="s">
        <v>1007</v>
      </c>
      <c r="B508" s="560">
        <v>5647</v>
      </c>
      <c r="C508" s="303" t="s">
        <v>1333</v>
      </c>
      <c r="D508" s="188">
        <f>SUMIFS('Mix Substation Location Summary'!$U$4:$U$1335,'Mix Substation Location Summary'!$B$4:$B$1335,'DS by Location'!$B508)</f>
        <v>8436.5199999999986</v>
      </c>
      <c r="E508" s="188">
        <f>SUMIFS('Mix Substation Location Summary'!$Z$4:$Z$1335,'Mix Substation Location Summary'!$B$4:$B$1335,'DS by Location'!$B508)</f>
        <v>2015069.1</v>
      </c>
      <c r="F508" s="188">
        <f>SUMIFS('Mix Substation Location Summary'!$AE$4:$AE$1335,'Mix Substation Location Summary'!$B$4:$B$1335,'DS by Location'!$B508)</f>
        <v>518956.41000000009</v>
      </c>
      <c r="G508" s="561">
        <f t="shared" si="74"/>
        <v>2542462.0300000003</v>
      </c>
      <c r="H508" s="299">
        <f>IF($O508="ISO",D508,IF($O508="Non-Iso",0,IF($O508="Trans Line",SUMIF(#REF!,B508,#REF!),IF($O508="Mix",SUMIF('Mix Substation Location Summary'!$B$4:$B$1316,B508,'Mix Substation Location Summary'!$R$4:$R$1316),"NOT FOUND"))))</f>
        <v>0</v>
      </c>
      <c r="I508" s="299">
        <f>IF($O508="ISO",E508,IF($O508="Non-Iso",0,IF($O508="Trans Line",SUMIF(#REF!,B508,#REF!),IF($O508="Mix",SUMIF('Mix Substation Location Summary'!$B$4:$B$1316,B508,'Mix Substation Location Summary'!$W$4:$W$1316),"NOT FOUND"))))</f>
        <v>0</v>
      </c>
      <c r="J508" s="299">
        <f>IF($O508="ISO",F508,IF($O508="Non-Iso",0,IF($O508="Trans Line",SUMIF(#REF!,$B508,#REF!),IF($O508="Mix",SUMIF('Mix Substation Location Summary'!$B$4:$B$1316,$B508,'Mix Substation Location Summary'!$AB$4:$AB$1316),"NOT FOUND"))))</f>
        <v>0</v>
      </c>
      <c r="K508" s="299">
        <f>IF($O508="ISO",0,IF($O508="Non-Iso",D508,IF($O508="Trans Line",SUMIF(#REF!,$B508,#REF!),IF($O508="Mix",SUMIF('Mix Substation Location Summary'!$B$4:$B$1316,$B508,'Mix Substation Location Summary'!$S$4:$S$1316)+SUMIF('Mix Substation Location Summary'!$B$4:$B$1316,$B508,'Mix Substation Location Summary'!$S$4:$S$1316),"NOT FOUND"))))</f>
        <v>8436.5199999999986</v>
      </c>
      <c r="L508" s="299">
        <f>IF($O508="ISO",0,IF($O508="Non-Iso",E508,IF($O508="Trans Line",SUMIF(#REF!,$B508,#REF!),IF($O508="Mix",SUMIF('Mix Substation Location Summary'!$B$4:$B$1316,$B508,'Mix Substation Location Summary'!$X$4:$X$1316)+SUMIF('Mix Substation Location Summary'!$B$4:$B$1316,$B508,'Mix Substation Location Summary'!$Y$4:$Y$1316),"NOT FOUND"))))</f>
        <v>2015069.1</v>
      </c>
      <c r="M508" s="299">
        <f>IF($O508="ISO",0,IF($O508="Non-Iso",F508,IF($O508="Trans Line",SUMIF(#REF!,$B508,#REF!),IF($O508="Mix",SUMIF('Mix Substation Location Summary'!$B$4:$B$1316,$B508,'Mix Substation Location Summary'!$AC$4:$AC$1316)+SUMIF('Mix Substation Location Summary'!$B$4:$B$1316,$B508,'Mix Substation Location Summary'!$AD$4:$AD$1316),"NOT FOUND"))))</f>
        <v>518956.41000000009</v>
      </c>
      <c r="N508" s="562">
        <f t="shared" si="73"/>
        <v>0</v>
      </c>
      <c r="O508" s="546" t="s">
        <v>1316</v>
      </c>
      <c r="P508" s="546"/>
    </row>
    <row r="509" spans="1:16" x14ac:dyDescent="0.3">
      <c r="A509" s="448" t="s">
        <v>1008</v>
      </c>
      <c r="B509" s="560">
        <v>5648</v>
      </c>
      <c r="C509" s="303" t="s">
        <v>1334</v>
      </c>
      <c r="D509" s="188">
        <f>SUMIFS('Mix Substation Location Summary'!$U$4:$U$1335,'Mix Substation Location Summary'!$B$4:$B$1335,'DS by Location'!$B509)</f>
        <v>6864.86</v>
      </c>
      <c r="E509" s="188">
        <f>SUMIFS('Mix Substation Location Summary'!$Z$4:$Z$1335,'Mix Substation Location Summary'!$B$4:$B$1335,'DS by Location'!$B509)</f>
        <v>705700.57</v>
      </c>
      <c r="F509" s="188">
        <f>SUMIFS('Mix Substation Location Summary'!$AE$4:$AE$1335,'Mix Substation Location Summary'!$B$4:$B$1335,'DS by Location'!$B509)</f>
        <v>14962030.940000027</v>
      </c>
      <c r="G509" s="561">
        <f t="shared" si="74"/>
        <v>15674596.370000027</v>
      </c>
      <c r="H509" s="299">
        <f>IF($O509="ISO",D509,IF($O509="Non-Iso",0,IF($O509="Trans Line",SUMIF(#REF!,B509,#REF!),IF($O509="Mix",SUMIF('Mix Substation Location Summary'!$B$4:$B$1316,B509,'Mix Substation Location Summary'!$R$4:$R$1316),"NOT FOUND"))))</f>
        <v>0</v>
      </c>
      <c r="I509" s="299">
        <f>IF($O509="ISO",E509,IF($O509="Non-Iso",0,IF($O509="Trans Line",SUMIF(#REF!,B509,#REF!),IF($O509="Mix",SUMIF('Mix Substation Location Summary'!$B$4:$B$1316,B509,'Mix Substation Location Summary'!$W$4:$W$1316),"NOT FOUND"))))</f>
        <v>0</v>
      </c>
      <c r="J509" s="299">
        <f>IF($O509="ISO",F509,IF($O509="Non-Iso",0,IF($O509="Trans Line",SUMIF(#REF!,$B509,#REF!),IF($O509="Mix",SUMIF('Mix Substation Location Summary'!$B$4:$B$1316,$B509,'Mix Substation Location Summary'!$AB$4:$AB$1316),"NOT FOUND"))))</f>
        <v>0</v>
      </c>
      <c r="K509" s="299">
        <f>IF($O509="ISO",0,IF($O509="Non-Iso",D509,IF($O509="Trans Line",SUMIF(#REF!,$B509,#REF!),IF($O509="Mix",SUMIF('Mix Substation Location Summary'!$B$4:$B$1316,$B509,'Mix Substation Location Summary'!$S$4:$S$1316)+SUMIF('Mix Substation Location Summary'!$B$4:$B$1316,$B509,'Mix Substation Location Summary'!$S$4:$S$1316),"NOT FOUND"))))</f>
        <v>6864.86</v>
      </c>
      <c r="L509" s="299">
        <f>IF($O509="ISO",0,IF($O509="Non-Iso",E509,IF($O509="Trans Line",SUMIF(#REF!,$B509,#REF!),IF($O509="Mix",SUMIF('Mix Substation Location Summary'!$B$4:$B$1316,$B509,'Mix Substation Location Summary'!$X$4:$X$1316)+SUMIF('Mix Substation Location Summary'!$B$4:$B$1316,$B509,'Mix Substation Location Summary'!$Y$4:$Y$1316),"NOT FOUND"))))</f>
        <v>705700.57</v>
      </c>
      <c r="M509" s="299">
        <f>IF($O509="ISO",0,IF($O509="Non-Iso",F509,IF($O509="Trans Line",SUMIF(#REF!,$B509,#REF!),IF($O509="Mix",SUMIF('Mix Substation Location Summary'!$B$4:$B$1316,$B509,'Mix Substation Location Summary'!$AC$4:$AC$1316)+SUMIF('Mix Substation Location Summary'!$B$4:$B$1316,$B509,'Mix Substation Location Summary'!$AD$4:$AD$1316),"NOT FOUND"))))</f>
        <v>14962030.940000027</v>
      </c>
      <c r="N509" s="562">
        <f t="shared" si="73"/>
        <v>0</v>
      </c>
      <c r="O509" s="546" t="s">
        <v>1316</v>
      </c>
      <c r="P509" s="546"/>
    </row>
    <row r="510" spans="1:16" x14ac:dyDescent="0.3">
      <c r="A510" s="448" t="s">
        <v>1009</v>
      </c>
      <c r="B510" s="560">
        <v>5650</v>
      </c>
      <c r="C510" s="303" t="s">
        <v>1334</v>
      </c>
      <c r="D510" s="188">
        <f>SUMIFS('Mix Substation Location Summary'!$U$4:$U$1335,'Mix Substation Location Summary'!$B$4:$B$1335,'DS by Location'!$B510)</f>
        <v>0</v>
      </c>
      <c r="E510" s="188">
        <f>SUMIFS('Mix Substation Location Summary'!$Z$4:$Z$1335,'Mix Substation Location Summary'!$B$4:$B$1335,'DS by Location'!$B510)</f>
        <v>22380.739999999998</v>
      </c>
      <c r="F510" s="188">
        <f>SUMIFS('Mix Substation Location Summary'!$AE$4:$AE$1335,'Mix Substation Location Summary'!$B$4:$B$1335,'DS by Location'!$B510)</f>
        <v>1567241.1599999995</v>
      </c>
      <c r="G510" s="561">
        <f t="shared" si="74"/>
        <v>1589621.8999999994</v>
      </c>
      <c r="H510" s="299">
        <f>IF($O510="ISO",D510,IF($O510="Non-Iso",0,IF($O510="Trans Line",SUMIF(#REF!,B510,#REF!),IF($O510="Mix",SUMIF('Mix Substation Location Summary'!$B$4:$B$1316,B510,'Mix Substation Location Summary'!$R$4:$R$1316),"NOT FOUND"))))</f>
        <v>0</v>
      </c>
      <c r="I510" s="299">
        <f>IF($O510="ISO",E510,IF($O510="Non-Iso",0,IF($O510="Trans Line",SUMIF(#REF!,B510,#REF!),IF($O510="Mix",SUMIF('Mix Substation Location Summary'!$B$4:$B$1316,B510,'Mix Substation Location Summary'!$W$4:$W$1316),"NOT FOUND"))))</f>
        <v>0</v>
      </c>
      <c r="J510" s="299">
        <f>IF($O510="ISO",F510,IF($O510="Non-Iso",0,IF($O510="Trans Line",SUMIF(#REF!,$B510,#REF!),IF($O510="Mix",SUMIF('Mix Substation Location Summary'!$B$4:$B$1316,$B510,'Mix Substation Location Summary'!$AB$4:$AB$1316),"NOT FOUND"))))</f>
        <v>0</v>
      </c>
      <c r="K510" s="299">
        <f>IF($O510="ISO",0,IF($O510="Non-Iso",D510,IF($O510="Trans Line",SUMIF(#REF!,$B510,#REF!),IF($O510="Mix",SUMIF('Mix Substation Location Summary'!$B$4:$B$1316,$B510,'Mix Substation Location Summary'!$S$4:$S$1316)+SUMIF('Mix Substation Location Summary'!$B$4:$B$1316,$B510,'Mix Substation Location Summary'!$S$4:$S$1316),"NOT FOUND"))))</f>
        <v>0</v>
      </c>
      <c r="L510" s="299">
        <f>IF($O510="ISO",0,IF($O510="Non-Iso",E510,IF($O510="Trans Line",SUMIF(#REF!,$B510,#REF!),IF($O510="Mix",SUMIF('Mix Substation Location Summary'!$B$4:$B$1316,$B510,'Mix Substation Location Summary'!$X$4:$X$1316)+SUMIF('Mix Substation Location Summary'!$B$4:$B$1316,$B510,'Mix Substation Location Summary'!$Y$4:$Y$1316),"NOT FOUND"))))</f>
        <v>22380.739999999998</v>
      </c>
      <c r="M510" s="299">
        <f>IF($O510="ISO",0,IF($O510="Non-Iso",F510,IF($O510="Trans Line",SUMIF(#REF!,$B510,#REF!),IF($O510="Mix",SUMIF('Mix Substation Location Summary'!$B$4:$B$1316,$B510,'Mix Substation Location Summary'!$AC$4:$AC$1316)+SUMIF('Mix Substation Location Summary'!$B$4:$B$1316,$B510,'Mix Substation Location Summary'!$AD$4:$AD$1316),"NOT FOUND"))))</f>
        <v>1567241.1599999995</v>
      </c>
      <c r="N510" s="562">
        <f t="shared" si="73"/>
        <v>0</v>
      </c>
      <c r="O510" s="546" t="s">
        <v>1316</v>
      </c>
      <c r="P510" s="546"/>
    </row>
    <row r="511" spans="1:16" x14ac:dyDescent="0.3">
      <c r="A511" s="448" t="s">
        <v>479</v>
      </c>
      <c r="B511" s="560">
        <v>5652</v>
      </c>
      <c r="C511" s="303" t="s">
        <v>1334</v>
      </c>
      <c r="D511" s="188">
        <f>SUMIFS('Mix Substation Location Summary'!$U$4:$U$1335,'Mix Substation Location Summary'!$B$4:$B$1335,'DS by Location'!$B511)</f>
        <v>11898.41</v>
      </c>
      <c r="E511" s="188">
        <f>SUMIFS('Mix Substation Location Summary'!$Z$4:$Z$1335,'Mix Substation Location Summary'!$B$4:$B$1335,'DS by Location'!$B511)</f>
        <v>14597.15</v>
      </c>
      <c r="F511" s="188">
        <f>SUMIFS('Mix Substation Location Summary'!$AE$4:$AE$1335,'Mix Substation Location Summary'!$B$4:$B$1335,'DS by Location'!$B511)</f>
        <v>1404484.1</v>
      </c>
      <c r="G511" s="561">
        <f t="shared" si="74"/>
        <v>1430979.6600000001</v>
      </c>
      <c r="H511" s="299">
        <f>IF($O511="ISO",D511,IF($O511="Non-Iso",0,IF($O511="Trans Line",SUMIF(#REF!,B511,#REF!),IF($O511="Mix",SUMIF('Mix Substation Location Summary'!$B$4:$B$1316,B511,'Mix Substation Location Summary'!$R$4:$R$1316),"NOT FOUND"))))</f>
        <v>0</v>
      </c>
      <c r="I511" s="299">
        <f>IF($O511="ISO",E511,IF($O511="Non-Iso",0,IF($O511="Trans Line",SUMIF(#REF!,B511,#REF!),IF($O511="Mix",SUMIF('Mix Substation Location Summary'!$B$4:$B$1316,B511,'Mix Substation Location Summary'!$W$4:$W$1316),"NOT FOUND"))))</f>
        <v>0</v>
      </c>
      <c r="J511" s="299">
        <f>IF($O511="ISO",F511,IF($O511="Non-Iso",0,IF($O511="Trans Line",SUMIF(#REF!,$B511,#REF!),IF($O511="Mix",SUMIF('Mix Substation Location Summary'!$B$4:$B$1316,$B511,'Mix Substation Location Summary'!$AB$4:$AB$1316),"NOT FOUND"))))</f>
        <v>0</v>
      </c>
      <c r="K511" s="299">
        <f>IF($O511="ISO",0,IF($O511="Non-Iso",D511,IF($O511="Trans Line",SUMIF(#REF!,$B511,#REF!),IF($O511="Mix",SUMIF('Mix Substation Location Summary'!$B$4:$B$1316,$B511,'Mix Substation Location Summary'!$S$4:$S$1316)+SUMIF('Mix Substation Location Summary'!$B$4:$B$1316,$B511,'Mix Substation Location Summary'!$S$4:$S$1316),"NOT FOUND"))))</f>
        <v>11898.41</v>
      </c>
      <c r="L511" s="299">
        <f>IF($O511="ISO",0,IF($O511="Non-Iso",E511,IF($O511="Trans Line",SUMIF(#REF!,$B511,#REF!),IF($O511="Mix",SUMIF('Mix Substation Location Summary'!$B$4:$B$1316,$B511,'Mix Substation Location Summary'!$X$4:$X$1316)+SUMIF('Mix Substation Location Summary'!$B$4:$B$1316,$B511,'Mix Substation Location Summary'!$Y$4:$Y$1316),"NOT FOUND"))))</f>
        <v>14597.15</v>
      </c>
      <c r="M511" s="299">
        <f>IF($O511="ISO",0,IF($O511="Non-Iso",F511,IF($O511="Trans Line",SUMIF(#REF!,$B511,#REF!),IF($O511="Mix",SUMIF('Mix Substation Location Summary'!$B$4:$B$1316,$B511,'Mix Substation Location Summary'!$AC$4:$AC$1316)+SUMIF('Mix Substation Location Summary'!$B$4:$B$1316,$B511,'Mix Substation Location Summary'!$AD$4:$AD$1316),"NOT FOUND"))))</f>
        <v>1404484.1</v>
      </c>
      <c r="N511" s="562">
        <f t="shared" si="73"/>
        <v>0</v>
      </c>
      <c r="O511" s="546" t="s">
        <v>1316</v>
      </c>
      <c r="P511" s="546"/>
    </row>
    <row r="512" spans="1:16" x14ac:dyDescent="0.3">
      <c r="A512" s="448" t="s">
        <v>1010</v>
      </c>
      <c r="B512" s="560">
        <v>5653</v>
      </c>
      <c r="C512" s="303" t="s">
        <v>1333</v>
      </c>
      <c r="D512" s="188">
        <f>SUMIFS('Mix Substation Location Summary'!$U$4:$U$1335,'Mix Substation Location Summary'!$B$4:$B$1335,'DS by Location'!$B512)</f>
        <v>1590.32</v>
      </c>
      <c r="E512" s="188">
        <f>SUMIFS('Mix Substation Location Summary'!$Z$4:$Z$1335,'Mix Substation Location Summary'!$B$4:$B$1335,'DS by Location'!$B512)</f>
        <v>394192.58</v>
      </c>
      <c r="F512" s="188">
        <f>SUMIFS('Mix Substation Location Summary'!$AE$4:$AE$1335,'Mix Substation Location Summary'!$B$4:$B$1335,'DS by Location'!$B512)</f>
        <v>1212879.6499999999</v>
      </c>
      <c r="G512" s="561">
        <f t="shared" si="74"/>
        <v>1608662.5499999998</v>
      </c>
      <c r="H512" s="299">
        <f>IF($O512="ISO",D512,IF($O512="Non-Iso",0,IF($O512="Trans Line",SUMIF(#REF!,B512,#REF!),IF($O512="Mix",SUMIF('Mix Substation Location Summary'!$B$4:$B$1316,B512,'Mix Substation Location Summary'!$R$4:$R$1316),"NOT FOUND"))))</f>
        <v>0</v>
      </c>
      <c r="I512" s="299">
        <f>IF($O512="ISO",E512,IF($O512="Non-Iso",0,IF($O512="Trans Line",SUMIF(#REF!,B512,#REF!),IF($O512="Mix",SUMIF('Mix Substation Location Summary'!$B$4:$B$1316,B512,'Mix Substation Location Summary'!$W$4:$W$1316),"NOT FOUND"))))</f>
        <v>0</v>
      </c>
      <c r="J512" s="299">
        <f>IF($O512="ISO",F512,IF($O512="Non-Iso",0,IF($O512="Trans Line",SUMIF(#REF!,$B512,#REF!),IF($O512="Mix",SUMIF('Mix Substation Location Summary'!$B$4:$B$1316,$B512,'Mix Substation Location Summary'!$AB$4:$AB$1316),"NOT FOUND"))))</f>
        <v>0</v>
      </c>
      <c r="K512" s="299">
        <f>IF($O512="ISO",0,IF($O512="Non-Iso",D512,IF($O512="Trans Line",SUMIF(#REF!,$B512,#REF!),IF($O512="Mix",SUMIF('Mix Substation Location Summary'!$B$4:$B$1316,$B512,'Mix Substation Location Summary'!$S$4:$S$1316)+SUMIF('Mix Substation Location Summary'!$B$4:$B$1316,$B512,'Mix Substation Location Summary'!$S$4:$S$1316),"NOT FOUND"))))</f>
        <v>1590.32</v>
      </c>
      <c r="L512" s="299">
        <f>IF($O512="ISO",0,IF($O512="Non-Iso",E512,IF($O512="Trans Line",SUMIF(#REF!,$B512,#REF!),IF($O512="Mix",SUMIF('Mix Substation Location Summary'!$B$4:$B$1316,$B512,'Mix Substation Location Summary'!$X$4:$X$1316)+SUMIF('Mix Substation Location Summary'!$B$4:$B$1316,$B512,'Mix Substation Location Summary'!$Y$4:$Y$1316),"NOT FOUND"))))</f>
        <v>394192.58</v>
      </c>
      <c r="M512" s="299">
        <f>IF($O512="ISO",0,IF($O512="Non-Iso",F512,IF($O512="Trans Line",SUMIF(#REF!,$B512,#REF!),IF($O512="Mix",SUMIF('Mix Substation Location Summary'!$B$4:$B$1316,$B512,'Mix Substation Location Summary'!$AC$4:$AC$1316)+SUMIF('Mix Substation Location Summary'!$B$4:$B$1316,$B512,'Mix Substation Location Summary'!$AD$4:$AD$1316),"NOT FOUND"))))</f>
        <v>1212879.6499999999</v>
      </c>
      <c r="N512" s="562">
        <f t="shared" si="73"/>
        <v>0</v>
      </c>
      <c r="O512" s="546" t="s">
        <v>1316</v>
      </c>
      <c r="P512" s="546"/>
    </row>
    <row r="513" spans="1:16" x14ac:dyDescent="0.3">
      <c r="A513" s="448" t="s">
        <v>1011</v>
      </c>
      <c r="B513" s="560">
        <v>5654</v>
      </c>
      <c r="C513" s="303" t="s">
        <v>1334</v>
      </c>
      <c r="D513" s="188">
        <f>SUMIFS('Mix Substation Location Summary'!$U$4:$U$1335,'Mix Substation Location Summary'!$B$4:$B$1335,'DS by Location'!$B513)</f>
        <v>2631.06</v>
      </c>
      <c r="E513" s="188">
        <f>SUMIFS('Mix Substation Location Summary'!$Z$4:$Z$1335,'Mix Substation Location Summary'!$B$4:$B$1335,'DS by Location'!$B513)</f>
        <v>287656.32000000007</v>
      </c>
      <c r="F513" s="188">
        <f>SUMIFS('Mix Substation Location Summary'!$AE$4:$AE$1335,'Mix Substation Location Summary'!$B$4:$B$1335,'DS by Location'!$B513)</f>
        <v>3703415.9699999979</v>
      </c>
      <c r="G513" s="561">
        <f t="shared" si="74"/>
        <v>3993703.3499999978</v>
      </c>
      <c r="H513" s="299">
        <f>IF($O513="ISO",D513,IF($O513="Non-Iso",0,IF($O513="Trans Line",SUMIF(#REF!,B513,#REF!),IF($O513="Mix",SUMIF('Mix Substation Location Summary'!$B$4:$B$1316,B513,'Mix Substation Location Summary'!$R$4:$R$1316),"NOT FOUND"))))</f>
        <v>0</v>
      </c>
      <c r="I513" s="299">
        <f>IF($O513="ISO",E513,IF($O513="Non-Iso",0,IF($O513="Trans Line",SUMIF(#REF!,B513,#REF!),IF($O513="Mix",SUMIF('Mix Substation Location Summary'!$B$4:$B$1316,B513,'Mix Substation Location Summary'!$W$4:$W$1316),"NOT FOUND"))))</f>
        <v>0</v>
      </c>
      <c r="J513" s="299">
        <f>IF($O513="ISO",F513,IF($O513="Non-Iso",0,IF($O513="Trans Line",SUMIF(#REF!,$B513,#REF!),IF($O513="Mix",SUMIF('Mix Substation Location Summary'!$B$4:$B$1316,$B513,'Mix Substation Location Summary'!$AB$4:$AB$1316),"NOT FOUND"))))</f>
        <v>0</v>
      </c>
      <c r="K513" s="299">
        <f>IF($O513="ISO",0,IF($O513="Non-Iso",D513,IF($O513="Trans Line",SUMIF(#REF!,$B513,#REF!),IF($O513="Mix",SUMIF('Mix Substation Location Summary'!$B$4:$B$1316,$B513,'Mix Substation Location Summary'!$S$4:$S$1316)+SUMIF('Mix Substation Location Summary'!$B$4:$B$1316,$B513,'Mix Substation Location Summary'!$S$4:$S$1316),"NOT FOUND"))))</f>
        <v>2631.06</v>
      </c>
      <c r="L513" s="299">
        <f>IF($O513="ISO",0,IF($O513="Non-Iso",E513,IF($O513="Trans Line",SUMIF(#REF!,$B513,#REF!),IF($O513="Mix",SUMIF('Mix Substation Location Summary'!$B$4:$B$1316,$B513,'Mix Substation Location Summary'!$X$4:$X$1316)+SUMIF('Mix Substation Location Summary'!$B$4:$B$1316,$B513,'Mix Substation Location Summary'!$Y$4:$Y$1316),"NOT FOUND"))))</f>
        <v>287656.32000000007</v>
      </c>
      <c r="M513" s="299">
        <f>IF($O513="ISO",0,IF($O513="Non-Iso",F513,IF($O513="Trans Line",SUMIF(#REF!,$B513,#REF!),IF($O513="Mix",SUMIF('Mix Substation Location Summary'!$B$4:$B$1316,$B513,'Mix Substation Location Summary'!$AC$4:$AC$1316)+SUMIF('Mix Substation Location Summary'!$B$4:$B$1316,$B513,'Mix Substation Location Summary'!$AD$4:$AD$1316),"NOT FOUND"))))</f>
        <v>3703415.9699999979</v>
      </c>
      <c r="N513" s="562">
        <f t="shared" si="73"/>
        <v>0</v>
      </c>
      <c r="O513" s="546" t="s">
        <v>1316</v>
      </c>
      <c r="P513" s="546"/>
    </row>
    <row r="514" spans="1:16" x14ac:dyDescent="0.3">
      <c r="A514" s="448" t="s">
        <v>1012</v>
      </c>
      <c r="B514" s="560">
        <v>5655</v>
      </c>
      <c r="C514" s="303" t="s">
        <v>1334</v>
      </c>
      <c r="D514" s="188">
        <f>SUMIFS('Mix Substation Location Summary'!$U$4:$U$1335,'Mix Substation Location Summary'!$B$4:$B$1335,'DS by Location'!$B514)</f>
        <v>23175.64</v>
      </c>
      <c r="E514" s="188">
        <f>SUMIFS('Mix Substation Location Summary'!$Z$4:$Z$1335,'Mix Substation Location Summary'!$B$4:$B$1335,'DS by Location'!$B514)</f>
        <v>87309.72</v>
      </c>
      <c r="F514" s="188">
        <f>SUMIFS('Mix Substation Location Summary'!$AE$4:$AE$1335,'Mix Substation Location Summary'!$B$4:$B$1335,'DS by Location'!$B514)</f>
        <v>7883312.8099999987</v>
      </c>
      <c r="G514" s="561">
        <f t="shared" si="74"/>
        <v>7993798.169999999</v>
      </c>
      <c r="H514" s="299">
        <f>IF($O514="ISO",D514,IF($O514="Non-Iso",0,IF($O514="Trans Line",SUMIF(#REF!,B514,#REF!),IF($O514="Mix",SUMIF('Mix Substation Location Summary'!$B$4:$B$1316,B514,'Mix Substation Location Summary'!$R$4:$R$1316),"NOT FOUND"))))</f>
        <v>0</v>
      </c>
      <c r="I514" s="299">
        <f>IF($O514="ISO",E514,IF($O514="Non-Iso",0,IF($O514="Trans Line",SUMIF(#REF!,B514,#REF!),IF($O514="Mix",SUMIF('Mix Substation Location Summary'!$B$4:$B$1316,B514,'Mix Substation Location Summary'!$W$4:$W$1316),"NOT FOUND"))))</f>
        <v>0</v>
      </c>
      <c r="J514" s="299">
        <f>IF($O514="ISO",F514,IF($O514="Non-Iso",0,IF($O514="Trans Line",SUMIF(#REF!,$B514,#REF!),IF($O514="Mix",SUMIF('Mix Substation Location Summary'!$B$4:$B$1316,$B514,'Mix Substation Location Summary'!$AB$4:$AB$1316),"NOT FOUND"))))</f>
        <v>0</v>
      </c>
      <c r="K514" s="299">
        <f>IF($O514="ISO",0,IF($O514="Non-Iso",D514,IF($O514="Trans Line",SUMIF(#REF!,$B514,#REF!),IF($O514="Mix",SUMIF('Mix Substation Location Summary'!$B$4:$B$1316,$B514,'Mix Substation Location Summary'!$S$4:$S$1316)+SUMIF('Mix Substation Location Summary'!$B$4:$B$1316,$B514,'Mix Substation Location Summary'!$S$4:$S$1316),"NOT FOUND"))))</f>
        <v>23175.64</v>
      </c>
      <c r="L514" s="299">
        <f>IF($O514="ISO",0,IF($O514="Non-Iso",E514,IF($O514="Trans Line",SUMIF(#REF!,$B514,#REF!),IF($O514="Mix",SUMIF('Mix Substation Location Summary'!$B$4:$B$1316,$B514,'Mix Substation Location Summary'!$X$4:$X$1316)+SUMIF('Mix Substation Location Summary'!$B$4:$B$1316,$B514,'Mix Substation Location Summary'!$Y$4:$Y$1316),"NOT FOUND"))))</f>
        <v>87309.72</v>
      </c>
      <c r="M514" s="299">
        <f>IF($O514="ISO",0,IF($O514="Non-Iso",F514,IF($O514="Trans Line",SUMIF(#REF!,$B514,#REF!),IF($O514="Mix",SUMIF('Mix Substation Location Summary'!$B$4:$B$1316,$B514,'Mix Substation Location Summary'!$AC$4:$AC$1316)+SUMIF('Mix Substation Location Summary'!$B$4:$B$1316,$B514,'Mix Substation Location Summary'!$AD$4:$AD$1316),"NOT FOUND"))))</f>
        <v>7883312.8099999987</v>
      </c>
      <c r="N514" s="562">
        <f t="shared" si="73"/>
        <v>0</v>
      </c>
      <c r="O514" s="546" t="s">
        <v>1316</v>
      </c>
      <c r="P514" s="546"/>
    </row>
    <row r="515" spans="1:16" x14ac:dyDescent="0.3">
      <c r="A515" s="448" t="s">
        <v>1013</v>
      </c>
      <c r="B515" s="303">
        <v>5656</v>
      </c>
      <c r="C515" s="303" t="s">
        <v>1334</v>
      </c>
      <c r="D515" s="188">
        <f>SUMIFS('Mix Substation Location Summary'!$U$4:$U$1335,'Mix Substation Location Summary'!$B$4:$B$1335,'DS by Location'!$B515)</f>
        <v>28695.45</v>
      </c>
      <c r="E515" s="188">
        <f>SUMIFS('Mix Substation Location Summary'!$Z$4:$Z$1335,'Mix Substation Location Summary'!$B$4:$B$1335,'DS by Location'!$B515)</f>
        <v>791103.44999999984</v>
      </c>
      <c r="F515" s="188">
        <f>SUMIFS('Mix Substation Location Summary'!$AE$4:$AE$1335,'Mix Substation Location Summary'!$B$4:$B$1335,'DS by Location'!$B515)</f>
        <v>7111229.8500000034</v>
      </c>
      <c r="G515" s="561">
        <f t="shared" si="74"/>
        <v>7931028.7500000028</v>
      </c>
      <c r="H515" s="299">
        <f>IF($O515="ISO",D515,IF($O515="Non-Iso",0,IF($O515="Trans Line",SUMIF(#REF!,B515,#REF!),IF($O515="Mix",SUMIF('Mix Substation Location Summary'!$B$4:$B$1316,B515,'Mix Substation Location Summary'!$R$4:$R$1316),"NOT FOUND"))))</f>
        <v>0</v>
      </c>
      <c r="I515" s="299">
        <f>IF($O515="ISO",E515,IF($O515="Non-Iso",0,IF($O515="Trans Line",SUMIF(#REF!,B515,#REF!),IF($O515="Mix",SUMIF('Mix Substation Location Summary'!$B$4:$B$1316,B515,'Mix Substation Location Summary'!$W$4:$W$1316),"NOT FOUND"))))</f>
        <v>0</v>
      </c>
      <c r="J515" s="299">
        <f>IF($O515="ISO",F515,IF($O515="Non-Iso",0,IF($O515="Trans Line",SUMIF(#REF!,$B515,#REF!),IF($O515="Mix",SUMIF('Mix Substation Location Summary'!$B$4:$B$1316,$B515,'Mix Substation Location Summary'!$AB$4:$AB$1316),"NOT FOUND"))))</f>
        <v>0</v>
      </c>
      <c r="K515" s="299">
        <f>IF($O515="ISO",0,IF($O515="Non-Iso",D515,IF($O515="Trans Line",SUMIF(#REF!,$B515,#REF!),IF($O515="Mix",SUMIF('Mix Substation Location Summary'!$B$4:$B$1316,$B515,'Mix Substation Location Summary'!$S$4:$S$1316)+SUMIF('Mix Substation Location Summary'!$B$4:$B$1316,$B515,'Mix Substation Location Summary'!$S$4:$S$1316),"NOT FOUND"))))</f>
        <v>28695.45</v>
      </c>
      <c r="L515" s="299">
        <f>IF($O515="ISO",0,IF($O515="Non-Iso",E515,IF($O515="Trans Line",SUMIF(#REF!,$B515,#REF!),IF($O515="Mix",SUMIF('Mix Substation Location Summary'!$B$4:$B$1316,$B515,'Mix Substation Location Summary'!$X$4:$X$1316)+SUMIF('Mix Substation Location Summary'!$B$4:$B$1316,$B515,'Mix Substation Location Summary'!$Y$4:$Y$1316),"NOT FOUND"))))</f>
        <v>791103.44999999984</v>
      </c>
      <c r="M515" s="299">
        <f>IF($O515="ISO",0,IF($O515="Non-Iso",F515,IF($O515="Trans Line",SUMIF(#REF!,$B515,#REF!),IF($O515="Mix",SUMIF('Mix Substation Location Summary'!$B$4:$B$1316,$B515,'Mix Substation Location Summary'!$AC$4:$AC$1316)+SUMIF('Mix Substation Location Summary'!$B$4:$B$1316,$B515,'Mix Substation Location Summary'!$AD$4:$AD$1316),"NOT FOUND"))))</f>
        <v>7111229.8500000034</v>
      </c>
      <c r="N515" s="562">
        <f t="shared" si="73"/>
        <v>0</v>
      </c>
      <c r="O515" s="546" t="s">
        <v>1316</v>
      </c>
      <c r="P515" s="546"/>
    </row>
    <row r="516" spans="1:16" x14ac:dyDescent="0.3">
      <c r="A516" s="448" t="s">
        <v>1014</v>
      </c>
      <c r="B516" s="560">
        <v>5657</v>
      </c>
      <c r="C516" s="303" t="s">
        <v>1334</v>
      </c>
      <c r="D516" s="188">
        <f>SUMIFS('Mix Substation Location Summary'!$U$4:$U$1335,'Mix Substation Location Summary'!$B$4:$B$1335,'DS by Location'!$B516)</f>
        <v>882.21</v>
      </c>
      <c r="E516" s="188">
        <f>SUMIFS('Mix Substation Location Summary'!$Z$4:$Z$1335,'Mix Substation Location Summary'!$B$4:$B$1335,'DS by Location'!$B516)</f>
        <v>0</v>
      </c>
      <c r="F516" s="188">
        <f>SUMIFS('Mix Substation Location Summary'!$AE$4:$AE$1335,'Mix Substation Location Summary'!$B$4:$B$1335,'DS by Location'!$B516)</f>
        <v>0</v>
      </c>
      <c r="G516" s="561">
        <f t="shared" si="74"/>
        <v>882.21</v>
      </c>
      <c r="H516" s="299">
        <f>IF($O516="ISO",D516,IF($O516="Non-Iso",0,IF($O516="Trans Line",SUMIF(#REF!,B516,#REF!),IF($O516="Mix",SUMIF('Mix Substation Location Summary'!$B$4:$B$1316,B516,'Mix Substation Location Summary'!$R$4:$R$1316),"NOT FOUND"))))</f>
        <v>0</v>
      </c>
      <c r="I516" s="299">
        <f>IF($O516="ISO",E516,IF($O516="Non-Iso",0,IF($O516="Trans Line",SUMIF(#REF!,B516,#REF!),IF($O516="Mix",SUMIF('Mix Substation Location Summary'!$B$4:$B$1316,B516,'Mix Substation Location Summary'!$W$4:$W$1316),"NOT FOUND"))))</f>
        <v>0</v>
      </c>
      <c r="J516" s="299">
        <f>IF($O516="ISO",F516,IF($O516="Non-Iso",0,IF($O516="Trans Line",SUMIF(#REF!,$B516,#REF!),IF($O516="Mix",SUMIF('Mix Substation Location Summary'!$B$4:$B$1316,$B516,'Mix Substation Location Summary'!$AB$4:$AB$1316),"NOT FOUND"))))</f>
        <v>0</v>
      </c>
      <c r="K516" s="299">
        <f>IF($O516="ISO",0,IF($O516="Non-Iso",D516,IF($O516="Trans Line",SUMIF(#REF!,$B516,#REF!),IF($O516="Mix",SUMIF('Mix Substation Location Summary'!$B$4:$B$1316,$B516,'Mix Substation Location Summary'!$S$4:$S$1316)+SUMIF('Mix Substation Location Summary'!$B$4:$B$1316,$B516,'Mix Substation Location Summary'!$S$4:$S$1316),"NOT FOUND"))))</f>
        <v>882.21</v>
      </c>
      <c r="L516" s="299">
        <f>IF($O516="ISO",0,IF($O516="Non-Iso",E516,IF($O516="Trans Line",SUMIF(#REF!,$B516,#REF!),IF($O516="Mix",SUMIF('Mix Substation Location Summary'!$B$4:$B$1316,$B516,'Mix Substation Location Summary'!$X$4:$X$1316)+SUMIF('Mix Substation Location Summary'!$B$4:$B$1316,$B516,'Mix Substation Location Summary'!$Y$4:$Y$1316),"NOT FOUND"))))</f>
        <v>0</v>
      </c>
      <c r="M516" s="299">
        <f>IF($O516="ISO",0,IF($O516="Non-Iso",F516,IF($O516="Trans Line",SUMIF(#REF!,$B516,#REF!),IF($O516="Mix",SUMIF('Mix Substation Location Summary'!$B$4:$B$1316,$B516,'Mix Substation Location Summary'!$AC$4:$AC$1316)+SUMIF('Mix Substation Location Summary'!$B$4:$B$1316,$B516,'Mix Substation Location Summary'!$AD$4:$AD$1316),"NOT FOUND"))))</f>
        <v>0</v>
      </c>
      <c r="N516" s="562">
        <f t="shared" si="73"/>
        <v>0</v>
      </c>
      <c r="O516" s="546" t="s">
        <v>1316</v>
      </c>
      <c r="P516" s="546"/>
    </row>
    <row r="517" spans="1:16" x14ac:dyDescent="0.3">
      <c r="A517" s="448" t="s">
        <v>1015</v>
      </c>
      <c r="B517" s="560">
        <v>5658</v>
      </c>
      <c r="C517" s="303" t="s">
        <v>1334</v>
      </c>
      <c r="D517" s="188">
        <f>SUMIFS('Mix Substation Location Summary'!$U$4:$U$1335,'Mix Substation Location Summary'!$B$4:$B$1335,'DS by Location'!$B517)</f>
        <v>410.43</v>
      </c>
      <c r="E517" s="188">
        <f>SUMIFS('Mix Substation Location Summary'!$Z$4:$Z$1335,'Mix Substation Location Summary'!$B$4:$B$1335,'DS by Location'!$B517)</f>
        <v>16221.01</v>
      </c>
      <c r="F517" s="188">
        <f>SUMIFS('Mix Substation Location Summary'!$AE$4:$AE$1335,'Mix Substation Location Summary'!$B$4:$B$1335,'DS by Location'!$B517)</f>
        <v>1154230.17</v>
      </c>
      <c r="G517" s="561">
        <f t="shared" si="74"/>
        <v>1170861.6099999999</v>
      </c>
      <c r="H517" s="299">
        <f>IF($O517="ISO",D517,IF($O517="Non-Iso",0,IF($O517="Trans Line",SUMIF(#REF!,B517,#REF!),IF($O517="Mix",SUMIF('Mix Substation Location Summary'!$B$4:$B$1316,B517,'Mix Substation Location Summary'!$R$4:$R$1316),"NOT FOUND"))))</f>
        <v>0</v>
      </c>
      <c r="I517" s="299">
        <f>IF($O517="ISO",E517,IF($O517="Non-Iso",0,IF($O517="Trans Line",SUMIF(#REF!,B517,#REF!),IF($O517="Mix",SUMIF('Mix Substation Location Summary'!$B$4:$B$1316,B517,'Mix Substation Location Summary'!$W$4:$W$1316),"NOT FOUND"))))</f>
        <v>0</v>
      </c>
      <c r="J517" s="299">
        <f>IF($O517="ISO",F517,IF($O517="Non-Iso",0,IF($O517="Trans Line",SUMIF(#REF!,$B517,#REF!),IF($O517="Mix",SUMIF('Mix Substation Location Summary'!$B$4:$B$1316,$B517,'Mix Substation Location Summary'!$AB$4:$AB$1316),"NOT FOUND"))))</f>
        <v>0</v>
      </c>
      <c r="K517" s="299">
        <f>IF($O517="ISO",0,IF($O517="Non-Iso",D517,IF($O517="Trans Line",SUMIF(#REF!,$B517,#REF!),IF($O517="Mix",SUMIF('Mix Substation Location Summary'!$B$4:$B$1316,$B517,'Mix Substation Location Summary'!$S$4:$S$1316)+SUMIF('Mix Substation Location Summary'!$B$4:$B$1316,$B517,'Mix Substation Location Summary'!$S$4:$S$1316),"NOT FOUND"))))</f>
        <v>410.43</v>
      </c>
      <c r="L517" s="299">
        <f>IF($O517="ISO",0,IF($O517="Non-Iso",E517,IF($O517="Trans Line",SUMIF(#REF!,$B517,#REF!),IF($O517="Mix",SUMIF('Mix Substation Location Summary'!$B$4:$B$1316,$B517,'Mix Substation Location Summary'!$X$4:$X$1316)+SUMIF('Mix Substation Location Summary'!$B$4:$B$1316,$B517,'Mix Substation Location Summary'!$Y$4:$Y$1316),"NOT FOUND"))))</f>
        <v>16221.01</v>
      </c>
      <c r="M517" s="299">
        <f>IF($O517="ISO",0,IF($O517="Non-Iso",F517,IF($O517="Trans Line",SUMIF(#REF!,$B517,#REF!),IF($O517="Mix",SUMIF('Mix Substation Location Summary'!$B$4:$B$1316,$B517,'Mix Substation Location Summary'!$AC$4:$AC$1316)+SUMIF('Mix Substation Location Summary'!$B$4:$B$1316,$B517,'Mix Substation Location Summary'!$AD$4:$AD$1316),"NOT FOUND"))))</f>
        <v>1154230.17</v>
      </c>
      <c r="N517" s="562">
        <f t="shared" si="73"/>
        <v>0</v>
      </c>
      <c r="O517" s="546" t="s">
        <v>1316</v>
      </c>
      <c r="P517" s="546"/>
    </row>
    <row r="518" spans="1:16" x14ac:dyDescent="0.3">
      <c r="A518" s="448" t="s">
        <v>1016</v>
      </c>
      <c r="B518" s="560">
        <v>5659</v>
      </c>
      <c r="C518" s="303" t="s">
        <v>1334</v>
      </c>
      <c r="D518" s="188">
        <f>SUMIFS('Mix Substation Location Summary'!$U$4:$U$1335,'Mix Substation Location Summary'!$B$4:$B$1335,'DS by Location'!$B518)</f>
        <v>9307.15</v>
      </c>
      <c r="E518" s="188">
        <f>SUMIFS('Mix Substation Location Summary'!$Z$4:$Z$1335,'Mix Substation Location Summary'!$B$4:$B$1335,'DS by Location'!$B518)</f>
        <v>348346.22</v>
      </c>
      <c r="F518" s="188">
        <f>SUMIFS('Mix Substation Location Summary'!$AE$4:$AE$1335,'Mix Substation Location Summary'!$B$4:$B$1335,'DS by Location'!$B518)</f>
        <v>6359037.5000000056</v>
      </c>
      <c r="G518" s="561">
        <f t="shared" si="74"/>
        <v>6716690.8700000057</v>
      </c>
      <c r="H518" s="299">
        <f>IF($O518="ISO",D518,IF($O518="Non-Iso",0,IF($O518="Trans Line",SUMIF(#REF!,B518,#REF!),IF($O518="Mix",SUMIF('Mix Substation Location Summary'!$B$4:$B$1316,B518,'Mix Substation Location Summary'!$R$4:$R$1316),"NOT FOUND"))))</f>
        <v>0</v>
      </c>
      <c r="I518" s="299">
        <f>IF($O518="ISO",E518,IF($O518="Non-Iso",0,IF($O518="Trans Line",SUMIF(#REF!,B518,#REF!),IF($O518="Mix",SUMIF('Mix Substation Location Summary'!$B$4:$B$1316,B518,'Mix Substation Location Summary'!$W$4:$W$1316),"NOT FOUND"))))</f>
        <v>0</v>
      </c>
      <c r="J518" s="299">
        <f>IF($O518="ISO",F518,IF($O518="Non-Iso",0,IF($O518="Trans Line",SUMIF(#REF!,$B518,#REF!),IF($O518="Mix",SUMIF('Mix Substation Location Summary'!$B$4:$B$1316,$B518,'Mix Substation Location Summary'!$AB$4:$AB$1316),"NOT FOUND"))))</f>
        <v>0</v>
      </c>
      <c r="K518" s="299">
        <f>IF($O518="ISO",0,IF($O518="Non-Iso",D518,IF($O518="Trans Line",SUMIF(#REF!,$B518,#REF!),IF($O518="Mix",SUMIF('Mix Substation Location Summary'!$B$4:$B$1316,$B518,'Mix Substation Location Summary'!$S$4:$S$1316)+SUMIF('Mix Substation Location Summary'!$B$4:$B$1316,$B518,'Mix Substation Location Summary'!$S$4:$S$1316),"NOT FOUND"))))</f>
        <v>9307.15</v>
      </c>
      <c r="L518" s="299">
        <f>IF($O518="ISO",0,IF($O518="Non-Iso",E518,IF($O518="Trans Line",SUMIF(#REF!,$B518,#REF!),IF($O518="Mix",SUMIF('Mix Substation Location Summary'!$B$4:$B$1316,$B518,'Mix Substation Location Summary'!$X$4:$X$1316)+SUMIF('Mix Substation Location Summary'!$B$4:$B$1316,$B518,'Mix Substation Location Summary'!$Y$4:$Y$1316),"NOT FOUND"))))</f>
        <v>348346.22</v>
      </c>
      <c r="M518" s="299">
        <f>IF($O518="ISO",0,IF($O518="Non-Iso",F518,IF($O518="Trans Line",SUMIF(#REF!,$B518,#REF!),IF($O518="Mix",SUMIF('Mix Substation Location Summary'!$B$4:$B$1316,$B518,'Mix Substation Location Summary'!$AC$4:$AC$1316)+SUMIF('Mix Substation Location Summary'!$B$4:$B$1316,$B518,'Mix Substation Location Summary'!$AD$4:$AD$1316),"NOT FOUND"))))</f>
        <v>6359037.5000000056</v>
      </c>
      <c r="N518" s="562">
        <f t="shared" si="73"/>
        <v>0</v>
      </c>
      <c r="O518" s="546" t="s">
        <v>1316</v>
      </c>
      <c r="P518" s="546"/>
    </row>
    <row r="519" spans="1:16" x14ac:dyDescent="0.3">
      <c r="A519" s="448" t="s">
        <v>1017</v>
      </c>
      <c r="B519" s="560">
        <v>5661</v>
      </c>
      <c r="C519" s="303" t="s">
        <v>1333</v>
      </c>
      <c r="D519" s="188">
        <f>SUMIFS('Mix Substation Location Summary'!$U$4:$U$1335,'Mix Substation Location Summary'!$B$4:$B$1335,'DS by Location'!$B519)</f>
        <v>12064.630000000001</v>
      </c>
      <c r="E519" s="188">
        <f>SUMIFS('Mix Substation Location Summary'!$Z$4:$Z$1335,'Mix Substation Location Summary'!$B$4:$B$1335,'DS by Location'!$B519)</f>
        <v>81707.89</v>
      </c>
      <c r="F519" s="188">
        <f>SUMIFS('Mix Substation Location Summary'!$AE$4:$AE$1335,'Mix Substation Location Summary'!$B$4:$B$1335,'DS by Location'!$B519)</f>
        <v>3755542.959999999</v>
      </c>
      <c r="G519" s="561">
        <f t="shared" si="74"/>
        <v>3849315.4799999991</v>
      </c>
      <c r="H519" s="299">
        <f>IF($O519="ISO",D519,IF($O519="Non-Iso",0,IF($O519="Trans Line",SUMIF(#REF!,B519,#REF!),IF($O519="Mix",SUMIF('Mix Substation Location Summary'!$B$4:$B$1316,B519,'Mix Substation Location Summary'!$R$4:$R$1316),"NOT FOUND"))))</f>
        <v>0</v>
      </c>
      <c r="I519" s="299">
        <f>IF($O519="ISO",E519,IF($O519="Non-Iso",0,IF($O519="Trans Line",SUMIF(#REF!,B519,#REF!),IF($O519="Mix",SUMIF('Mix Substation Location Summary'!$B$4:$B$1316,B519,'Mix Substation Location Summary'!$W$4:$W$1316),"NOT FOUND"))))</f>
        <v>0</v>
      </c>
      <c r="J519" s="299">
        <f>IF($O519="ISO",F519,IF($O519="Non-Iso",0,IF($O519="Trans Line",SUMIF(#REF!,$B519,#REF!),IF($O519="Mix",SUMIF('Mix Substation Location Summary'!$B$4:$B$1316,$B519,'Mix Substation Location Summary'!$AB$4:$AB$1316),"NOT FOUND"))))</f>
        <v>0</v>
      </c>
      <c r="K519" s="299">
        <f>IF($O519="ISO",0,IF($O519="Non-Iso",D519,IF($O519="Trans Line",SUMIF(#REF!,$B519,#REF!),IF($O519="Mix",SUMIF('Mix Substation Location Summary'!$B$4:$B$1316,$B519,'Mix Substation Location Summary'!$S$4:$S$1316)+SUMIF('Mix Substation Location Summary'!$B$4:$B$1316,$B519,'Mix Substation Location Summary'!$S$4:$S$1316),"NOT FOUND"))))</f>
        <v>12064.630000000001</v>
      </c>
      <c r="L519" s="299">
        <f>IF($O519="ISO",0,IF($O519="Non-Iso",E519,IF($O519="Trans Line",SUMIF(#REF!,$B519,#REF!),IF($O519="Mix",SUMIF('Mix Substation Location Summary'!$B$4:$B$1316,$B519,'Mix Substation Location Summary'!$X$4:$X$1316)+SUMIF('Mix Substation Location Summary'!$B$4:$B$1316,$B519,'Mix Substation Location Summary'!$Y$4:$Y$1316),"NOT FOUND"))))</f>
        <v>81707.89</v>
      </c>
      <c r="M519" s="299">
        <f>IF($O519="ISO",0,IF($O519="Non-Iso",F519,IF($O519="Trans Line",SUMIF(#REF!,$B519,#REF!),IF($O519="Mix",SUMIF('Mix Substation Location Summary'!$B$4:$B$1316,$B519,'Mix Substation Location Summary'!$AC$4:$AC$1316)+SUMIF('Mix Substation Location Summary'!$B$4:$B$1316,$B519,'Mix Substation Location Summary'!$AD$4:$AD$1316),"NOT FOUND"))))</f>
        <v>3755542.959999999</v>
      </c>
      <c r="N519" s="562">
        <f t="shared" si="73"/>
        <v>0</v>
      </c>
      <c r="O519" s="546" t="s">
        <v>1316</v>
      </c>
      <c r="P519" s="546"/>
    </row>
    <row r="520" spans="1:16" x14ac:dyDescent="0.3">
      <c r="A520" s="448" t="s">
        <v>1018</v>
      </c>
      <c r="B520" s="560">
        <v>5662</v>
      </c>
      <c r="C520" s="303" t="s">
        <v>1334</v>
      </c>
      <c r="D520" s="188">
        <f>SUMIFS('Mix Substation Location Summary'!$U$4:$U$1335,'Mix Substation Location Summary'!$B$4:$B$1335,'DS by Location'!$B520)</f>
        <v>0</v>
      </c>
      <c r="E520" s="188">
        <f>SUMIFS('Mix Substation Location Summary'!$Z$4:$Z$1335,'Mix Substation Location Summary'!$B$4:$B$1335,'DS by Location'!$B520)</f>
        <v>0</v>
      </c>
      <c r="F520" s="188">
        <f>SUMIFS('Mix Substation Location Summary'!$AE$4:$AE$1335,'Mix Substation Location Summary'!$B$4:$B$1335,'DS by Location'!$B520)</f>
        <v>235773.68000000002</v>
      </c>
      <c r="G520" s="561">
        <f t="shared" si="74"/>
        <v>235773.68000000002</v>
      </c>
      <c r="H520" s="299">
        <f>IF($O520="ISO",D520,IF($O520="Non-Iso",0,IF($O520="Trans Line",SUMIF(#REF!,B520,#REF!),IF($O520="Mix",SUMIF('Mix Substation Location Summary'!$B$4:$B$1316,B520,'Mix Substation Location Summary'!$R$4:$R$1316),"NOT FOUND"))))</f>
        <v>0</v>
      </c>
      <c r="I520" s="299">
        <f>IF($O520="ISO",E520,IF($O520="Non-Iso",0,IF($O520="Trans Line",SUMIF(#REF!,B520,#REF!),IF($O520="Mix",SUMIF('Mix Substation Location Summary'!$B$4:$B$1316,B520,'Mix Substation Location Summary'!$W$4:$W$1316),"NOT FOUND"))))</f>
        <v>0</v>
      </c>
      <c r="J520" s="299">
        <f>IF($O520="ISO",F520,IF($O520="Non-Iso",0,IF($O520="Trans Line",SUMIF(#REF!,$B520,#REF!),IF($O520="Mix",SUMIF('Mix Substation Location Summary'!$B$4:$B$1316,$B520,'Mix Substation Location Summary'!$AB$4:$AB$1316),"NOT FOUND"))))</f>
        <v>0</v>
      </c>
      <c r="K520" s="299">
        <f>IF($O520="ISO",0,IF($O520="Non-Iso",D520,IF($O520="Trans Line",SUMIF(#REF!,$B520,#REF!),IF($O520="Mix",SUMIF('Mix Substation Location Summary'!$B$4:$B$1316,$B520,'Mix Substation Location Summary'!$S$4:$S$1316)+SUMIF('Mix Substation Location Summary'!$B$4:$B$1316,$B520,'Mix Substation Location Summary'!$S$4:$S$1316),"NOT FOUND"))))</f>
        <v>0</v>
      </c>
      <c r="L520" s="299">
        <f>IF($O520="ISO",0,IF($O520="Non-Iso",E520,IF($O520="Trans Line",SUMIF(#REF!,$B520,#REF!),IF($O520="Mix",SUMIF('Mix Substation Location Summary'!$B$4:$B$1316,$B520,'Mix Substation Location Summary'!$X$4:$X$1316)+SUMIF('Mix Substation Location Summary'!$B$4:$B$1316,$B520,'Mix Substation Location Summary'!$Y$4:$Y$1316),"NOT FOUND"))))</f>
        <v>0</v>
      </c>
      <c r="M520" s="299">
        <f>IF($O520="ISO",0,IF($O520="Non-Iso",F520,IF($O520="Trans Line",SUMIF(#REF!,$B520,#REF!),IF($O520="Mix",SUMIF('Mix Substation Location Summary'!$B$4:$B$1316,$B520,'Mix Substation Location Summary'!$AC$4:$AC$1316)+SUMIF('Mix Substation Location Summary'!$B$4:$B$1316,$B520,'Mix Substation Location Summary'!$AD$4:$AD$1316),"NOT FOUND"))))</f>
        <v>235773.68000000002</v>
      </c>
      <c r="N520" s="562">
        <f t="shared" si="73"/>
        <v>0</v>
      </c>
      <c r="O520" s="546" t="s">
        <v>1316</v>
      </c>
      <c r="P520" s="546"/>
    </row>
    <row r="521" spans="1:16" x14ac:dyDescent="0.3">
      <c r="A521" s="448" t="s">
        <v>1019</v>
      </c>
      <c r="B521" s="303">
        <v>5663</v>
      </c>
      <c r="C521" s="303" t="s">
        <v>1334</v>
      </c>
      <c r="D521" s="188">
        <f>SUMIFS('Mix Substation Location Summary'!$U$4:$U$1335,'Mix Substation Location Summary'!$B$4:$B$1335,'DS by Location'!$B521)</f>
        <v>795975.01</v>
      </c>
      <c r="E521" s="188">
        <f>SUMIFS('Mix Substation Location Summary'!$Z$4:$Z$1335,'Mix Substation Location Summary'!$B$4:$B$1335,'DS by Location'!$B521)</f>
        <v>527901.07999999996</v>
      </c>
      <c r="F521" s="188">
        <f>SUMIFS('Mix Substation Location Summary'!$AE$4:$AE$1335,'Mix Substation Location Summary'!$B$4:$B$1335,'DS by Location'!$B521)</f>
        <v>8414489.1100000143</v>
      </c>
      <c r="G521" s="561">
        <f t="shared" si="74"/>
        <v>9738365.2000000142</v>
      </c>
      <c r="H521" s="299">
        <f>IF($O521="ISO",D521,IF($O521="Non-Iso",0,IF($O521="Trans Line",SUMIF(#REF!,B521,#REF!),IF($O521="Mix",SUMIF('Mix Substation Location Summary'!$B$4:$B$1316,B521,'Mix Substation Location Summary'!$R$4:$R$1316),"NOT FOUND"))))</f>
        <v>0</v>
      </c>
      <c r="I521" s="299">
        <f>IF($O521="ISO",E521,IF($O521="Non-Iso",0,IF($O521="Trans Line",SUMIF(#REF!,B521,#REF!),IF($O521="Mix",SUMIF('Mix Substation Location Summary'!$B$4:$B$1316,B521,'Mix Substation Location Summary'!$W$4:$W$1316),"NOT FOUND"))))</f>
        <v>0</v>
      </c>
      <c r="J521" s="299">
        <f>IF($O521="ISO",F521,IF($O521="Non-Iso",0,IF($O521="Trans Line",SUMIF(#REF!,$B521,#REF!),IF($O521="Mix",SUMIF('Mix Substation Location Summary'!$B$4:$B$1316,$B521,'Mix Substation Location Summary'!$AB$4:$AB$1316),"NOT FOUND"))))</f>
        <v>0</v>
      </c>
      <c r="K521" s="299">
        <f>IF($O521="ISO",0,IF($O521="Non-Iso",D521,IF($O521="Trans Line",SUMIF(#REF!,$B521,#REF!),IF($O521="Mix",SUMIF('Mix Substation Location Summary'!$B$4:$B$1316,$B521,'Mix Substation Location Summary'!$S$4:$S$1316)+SUMIF('Mix Substation Location Summary'!$B$4:$B$1316,$B521,'Mix Substation Location Summary'!$S$4:$S$1316),"NOT FOUND"))))</f>
        <v>795975.01</v>
      </c>
      <c r="L521" s="299">
        <f>IF($O521="ISO",0,IF($O521="Non-Iso",E521,IF($O521="Trans Line",SUMIF(#REF!,$B521,#REF!),IF($O521="Mix",SUMIF('Mix Substation Location Summary'!$B$4:$B$1316,$B521,'Mix Substation Location Summary'!$X$4:$X$1316)+SUMIF('Mix Substation Location Summary'!$B$4:$B$1316,$B521,'Mix Substation Location Summary'!$Y$4:$Y$1316),"NOT FOUND"))))</f>
        <v>527901.07999999996</v>
      </c>
      <c r="M521" s="299">
        <f>IF($O521="ISO",0,IF($O521="Non-Iso",F521,IF($O521="Trans Line",SUMIF(#REF!,$B521,#REF!),IF($O521="Mix",SUMIF('Mix Substation Location Summary'!$B$4:$B$1316,$B521,'Mix Substation Location Summary'!$AC$4:$AC$1316)+SUMIF('Mix Substation Location Summary'!$B$4:$B$1316,$B521,'Mix Substation Location Summary'!$AD$4:$AD$1316),"NOT FOUND"))))</f>
        <v>8414489.1100000143</v>
      </c>
      <c r="N521" s="562">
        <f t="shared" si="73"/>
        <v>0</v>
      </c>
      <c r="O521" s="546" t="s">
        <v>1316</v>
      </c>
      <c r="P521" s="546"/>
    </row>
    <row r="522" spans="1:16" x14ac:dyDescent="0.3">
      <c r="A522" s="448" t="s">
        <v>480</v>
      </c>
      <c r="B522" s="560">
        <v>5664</v>
      </c>
      <c r="C522" s="303" t="s">
        <v>1334</v>
      </c>
      <c r="D522" s="188">
        <f>SUMIFS('Mix Substation Location Summary'!$U$4:$U$1335,'Mix Substation Location Summary'!$B$4:$B$1335,'DS by Location'!$B522)</f>
        <v>0</v>
      </c>
      <c r="E522" s="188">
        <f>SUMIFS('Mix Substation Location Summary'!$Z$4:$Z$1335,'Mix Substation Location Summary'!$B$4:$B$1335,'DS by Location'!$B522)</f>
        <v>737168.75000000012</v>
      </c>
      <c r="F522" s="188">
        <f>SUMIFS('Mix Substation Location Summary'!$AE$4:$AE$1335,'Mix Substation Location Summary'!$B$4:$B$1335,'DS by Location'!$B522)</f>
        <v>8915187.1699999943</v>
      </c>
      <c r="G522" s="561">
        <f t="shared" si="74"/>
        <v>9652355.9199999943</v>
      </c>
      <c r="H522" s="299">
        <f>IF($O522="ISO",D522,IF($O522="Non-Iso",0,IF($O522="Trans Line",SUMIF(#REF!,B522,#REF!),IF($O522="Mix",SUMIF('Mix Substation Location Summary'!$B$4:$B$1316,B522,'Mix Substation Location Summary'!$R$4:$R$1316),"NOT FOUND"))))</f>
        <v>0</v>
      </c>
      <c r="I522" s="299">
        <f>IF($O522="ISO",E522,IF($O522="Non-Iso",0,IF($O522="Trans Line",SUMIF(#REF!,B522,#REF!),IF($O522="Mix",SUMIF('Mix Substation Location Summary'!$B$4:$B$1316,B522,'Mix Substation Location Summary'!$W$4:$W$1316),"NOT FOUND"))))</f>
        <v>0</v>
      </c>
      <c r="J522" s="299">
        <f>IF($O522="ISO",F522,IF($O522="Non-Iso",0,IF($O522="Trans Line",SUMIF(#REF!,$B522,#REF!),IF($O522="Mix",SUMIF('Mix Substation Location Summary'!$B$4:$B$1316,$B522,'Mix Substation Location Summary'!$AB$4:$AB$1316),"NOT FOUND"))))</f>
        <v>0</v>
      </c>
      <c r="K522" s="299">
        <f>IF($O522="ISO",0,IF($O522="Non-Iso",D522,IF($O522="Trans Line",SUMIF(#REF!,$B522,#REF!),IF($O522="Mix",SUMIF('Mix Substation Location Summary'!$B$4:$B$1316,$B522,'Mix Substation Location Summary'!$S$4:$S$1316)+SUMIF('Mix Substation Location Summary'!$B$4:$B$1316,$B522,'Mix Substation Location Summary'!$S$4:$S$1316),"NOT FOUND"))))</f>
        <v>0</v>
      </c>
      <c r="L522" s="299">
        <f>IF($O522="ISO",0,IF($O522="Non-Iso",E522,IF($O522="Trans Line",SUMIF(#REF!,$B522,#REF!),IF($O522="Mix",SUMIF('Mix Substation Location Summary'!$B$4:$B$1316,$B522,'Mix Substation Location Summary'!$X$4:$X$1316)+SUMIF('Mix Substation Location Summary'!$B$4:$B$1316,$B522,'Mix Substation Location Summary'!$Y$4:$Y$1316),"NOT FOUND"))))</f>
        <v>737168.75000000012</v>
      </c>
      <c r="M522" s="299">
        <f>IF($O522="ISO",0,IF($O522="Non-Iso",F522,IF($O522="Trans Line",SUMIF(#REF!,$B522,#REF!),IF($O522="Mix",SUMIF('Mix Substation Location Summary'!$B$4:$B$1316,$B522,'Mix Substation Location Summary'!$AC$4:$AC$1316)+SUMIF('Mix Substation Location Summary'!$B$4:$B$1316,$B522,'Mix Substation Location Summary'!$AD$4:$AD$1316),"NOT FOUND"))))</f>
        <v>8915187.1699999943</v>
      </c>
      <c r="N522" s="562">
        <f t="shared" si="73"/>
        <v>0</v>
      </c>
      <c r="O522" s="546" t="s">
        <v>1316</v>
      </c>
      <c r="P522" s="546"/>
    </row>
    <row r="523" spans="1:16" x14ac:dyDescent="0.3">
      <c r="A523" s="448" t="s">
        <v>1020</v>
      </c>
      <c r="B523" s="560">
        <v>5665</v>
      </c>
      <c r="C523" s="303" t="s">
        <v>1334</v>
      </c>
      <c r="D523" s="188">
        <f>SUMIFS('Mix Substation Location Summary'!$U$4:$U$1335,'Mix Substation Location Summary'!$B$4:$B$1335,'DS by Location'!$B523)</f>
        <v>2141.52</v>
      </c>
      <c r="E523" s="188">
        <f>SUMIFS('Mix Substation Location Summary'!$Z$4:$Z$1335,'Mix Substation Location Summary'!$B$4:$B$1335,'DS by Location'!$B523)</f>
        <v>7329.18</v>
      </c>
      <c r="F523" s="188">
        <f>SUMIFS('Mix Substation Location Summary'!$AE$4:$AE$1335,'Mix Substation Location Summary'!$B$4:$B$1335,'DS by Location'!$B523)</f>
        <v>1689822.8500000006</v>
      </c>
      <c r="G523" s="561">
        <f t="shared" si="74"/>
        <v>1699293.5500000005</v>
      </c>
      <c r="H523" s="299">
        <f>IF($O523="ISO",D523,IF($O523="Non-Iso",0,IF($O523="Trans Line",SUMIF(#REF!,B523,#REF!),IF($O523="Mix",SUMIF('Mix Substation Location Summary'!$B$4:$B$1316,B523,'Mix Substation Location Summary'!$R$4:$R$1316),"NOT FOUND"))))</f>
        <v>0</v>
      </c>
      <c r="I523" s="299">
        <f>IF($O523="ISO",E523,IF($O523="Non-Iso",0,IF($O523="Trans Line",SUMIF(#REF!,B523,#REF!),IF($O523="Mix",SUMIF('Mix Substation Location Summary'!$B$4:$B$1316,B523,'Mix Substation Location Summary'!$W$4:$W$1316),"NOT FOUND"))))</f>
        <v>0</v>
      </c>
      <c r="J523" s="299">
        <f>IF($O523="ISO",F523,IF($O523="Non-Iso",0,IF($O523="Trans Line",SUMIF(#REF!,$B523,#REF!),IF($O523="Mix",SUMIF('Mix Substation Location Summary'!$B$4:$B$1316,$B523,'Mix Substation Location Summary'!$AB$4:$AB$1316),"NOT FOUND"))))</f>
        <v>0</v>
      </c>
      <c r="K523" s="299">
        <f>IF($O523="ISO",0,IF($O523="Non-Iso",D523,IF($O523="Trans Line",SUMIF(#REF!,$B523,#REF!),IF($O523="Mix",SUMIF('Mix Substation Location Summary'!$B$4:$B$1316,$B523,'Mix Substation Location Summary'!$S$4:$S$1316)+SUMIF('Mix Substation Location Summary'!$B$4:$B$1316,$B523,'Mix Substation Location Summary'!$S$4:$S$1316),"NOT FOUND"))))</f>
        <v>2141.52</v>
      </c>
      <c r="L523" s="299">
        <f>IF($O523="ISO",0,IF($O523="Non-Iso",E523,IF($O523="Trans Line",SUMIF(#REF!,$B523,#REF!),IF($O523="Mix",SUMIF('Mix Substation Location Summary'!$B$4:$B$1316,$B523,'Mix Substation Location Summary'!$X$4:$X$1316)+SUMIF('Mix Substation Location Summary'!$B$4:$B$1316,$B523,'Mix Substation Location Summary'!$Y$4:$Y$1316),"NOT FOUND"))))</f>
        <v>7329.18</v>
      </c>
      <c r="M523" s="299">
        <f>IF($O523="ISO",0,IF($O523="Non-Iso",F523,IF($O523="Trans Line",SUMIF(#REF!,$B523,#REF!),IF($O523="Mix",SUMIF('Mix Substation Location Summary'!$B$4:$B$1316,$B523,'Mix Substation Location Summary'!$AC$4:$AC$1316)+SUMIF('Mix Substation Location Summary'!$B$4:$B$1316,$B523,'Mix Substation Location Summary'!$AD$4:$AD$1316),"NOT FOUND"))))</f>
        <v>1689822.8500000006</v>
      </c>
      <c r="N523" s="562">
        <f t="shared" si="73"/>
        <v>0</v>
      </c>
      <c r="O523" s="546" t="s">
        <v>1316</v>
      </c>
      <c r="P523" s="546"/>
    </row>
    <row r="524" spans="1:16" x14ac:dyDescent="0.3">
      <c r="A524" s="448" t="s">
        <v>1021</v>
      </c>
      <c r="B524" s="560">
        <v>5667</v>
      </c>
      <c r="C524" s="303" t="s">
        <v>1334</v>
      </c>
      <c r="D524" s="188">
        <f>SUMIFS('Mix Substation Location Summary'!$U$4:$U$1335,'Mix Substation Location Summary'!$B$4:$B$1335,'DS by Location'!$B524)</f>
        <v>19820.61</v>
      </c>
      <c r="E524" s="188">
        <f>SUMIFS('Mix Substation Location Summary'!$Z$4:$Z$1335,'Mix Substation Location Summary'!$B$4:$B$1335,'DS by Location'!$B524)</f>
        <v>585348.25</v>
      </c>
      <c r="F524" s="188">
        <f>SUMIFS('Mix Substation Location Summary'!$AE$4:$AE$1335,'Mix Substation Location Summary'!$B$4:$B$1335,'DS by Location'!$B524)</f>
        <v>8362209.1400000006</v>
      </c>
      <c r="G524" s="561">
        <f t="shared" si="74"/>
        <v>8967378</v>
      </c>
      <c r="H524" s="299">
        <f>IF($O524="ISO",D524,IF($O524="Non-Iso",0,IF($O524="Trans Line",SUMIF(#REF!,B524,#REF!),IF($O524="Mix",SUMIF('Mix Substation Location Summary'!$B$4:$B$1316,B524,'Mix Substation Location Summary'!$R$4:$R$1316),"NOT FOUND"))))</f>
        <v>0</v>
      </c>
      <c r="I524" s="299">
        <f>IF($O524="ISO",E524,IF($O524="Non-Iso",0,IF($O524="Trans Line",SUMIF(#REF!,B524,#REF!),IF($O524="Mix",SUMIF('Mix Substation Location Summary'!$B$4:$B$1316,B524,'Mix Substation Location Summary'!$W$4:$W$1316),"NOT FOUND"))))</f>
        <v>0</v>
      </c>
      <c r="J524" s="299">
        <f>IF($O524="ISO",F524,IF($O524="Non-Iso",0,IF($O524="Trans Line",SUMIF(#REF!,$B524,#REF!),IF($O524="Mix",SUMIF('Mix Substation Location Summary'!$B$4:$B$1316,$B524,'Mix Substation Location Summary'!$AB$4:$AB$1316),"NOT FOUND"))))</f>
        <v>0</v>
      </c>
      <c r="K524" s="299">
        <f>IF($O524="ISO",0,IF($O524="Non-Iso",D524,IF($O524="Trans Line",SUMIF(#REF!,$B524,#REF!),IF($O524="Mix",SUMIF('Mix Substation Location Summary'!$B$4:$B$1316,$B524,'Mix Substation Location Summary'!$S$4:$S$1316)+SUMIF('Mix Substation Location Summary'!$B$4:$B$1316,$B524,'Mix Substation Location Summary'!$S$4:$S$1316),"NOT FOUND"))))</f>
        <v>19820.61</v>
      </c>
      <c r="L524" s="299">
        <f>IF($O524="ISO",0,IF($O524="Non-Iso",E524,IF($O524="Trans Line",SUMIF(#REF!,$B524,#REF!),IF($O524="Mix",SUMIF('Mix Substation Location Summary'!$B$4:$B$1316,$B524,'Mix Substation Location Summary'!$X$4:$X$1316)+SUMIF('Mix Substation Location Summary'!$B$4:$B$1316,$B524,'Mix Substation Location Summary'!$Y$4:$Y$1316),"NOT FOUND"))))</f>
        <v>585348.25</v>
      </c>
      <c r="M524" s="299">
        <f>IF($O524="ISO",0,IF($O524="Non-Iso",F524,IF($O524="Trans Line",SUMIF(#REF!,$B524,#REF!),IF($O524="Mix",SUMIF('Mix Substation Location Summary'!$B$4:$B$1316,$B524,'Mix Substation Location Summary'!$AC$4:$AC$1316)+SUMIF('Mix Substation Location Summary'!$B$4:$B$1316,$B524,'Mix Substation Location Summary'!$AD$4:$AD$1316),"NOT FOUND"))))</f>
        <v>8362209.1400000006</v>
      </c>
      <c r="N524" s="562">
        <f t="shared" si="73"/>
        <v>0</v>
      </c>
      <c r="O524" s="546" t="s">
        <v>1316</v>
      </c>
      <c r="P524" s="546"/>
    </row>
    <row r="525" spans="1:16" x14ac:dyDescent="0.3">
      <c r="A525" s="448" t="s">
        <v>1022</v>
      </c>
      <c r="B525" s="560">
        <v>5668</v>
      </c>
      <c r="C525" s="303" t="s">
        <v>1334</v>
      </c>
      <c r="D525" s="188">
        <f>SUMIFS('Mix Substation Location Summary'!$U$4:$U$1335,'Mix Substation Location Summary'!$B$4:$B$1335,'DS by Location'!$B525)</f>
        <v>850.47</v>
      </c>
      <c r="E525" s="188">
        <f>SUMIFS('Mix Substation Location Summary'!$Z$4:$Z$1335,'Mix Substation Location Summary'!$B$4:$B$1335,'DS by Location'!$B525)</f>
        <v>3351.4500000000003</v>
      </c>
      <c r="F525" s="188">
        <f>SUMIFS('Mix Substation Location Summary'!$AE$4:$AE$1335,'Mix Substation Location Summary'!$B$4:$B$1335,'DS by Location'!$B525)</f>
        <v>140139.62000000002</v>
      </c>
      <c r="G525" s="561">
        <f t="shared" si="74"/>
        <v>144341.54000000004</v>
      </c>
      <c r="H525" s="299">
        <f>IF($O525="ISO",D525,IF($O525="Non-Iso",0,IF($O525="Trans Line",SUMIF(#REF!,B525,#REF!),IF($O525="Mix",SUMIF('Mix Substation Location Summary'!$B$4:$B$1316,B525,'Mix Substation Location Summary'!$R$4:$R$1316),"NOT FOUND"))))</f>
        <v>0</v>
      </c>
      <c r="I525" s="299">
        <f>IF($O525="ISO",E525,IF($O525="Non-Iso",0,IF($O525="Trans Line",SUMIF(#REF!,B525,#REF!),IF($O525="Mix",SUMIF('Mix Substation Location Summary'!$B$4:$B$1316,B525,'Mix Substation Location Summary'!$W$4:$W$1316),"NOT FOUND"))))</f>
        <v>0</v>
      </c>
      <c r="J525" s="299">
        <f>IF($O525="ISO",F525,IF($O525="Non-Iso",0,IF($O525="Trans Line",SUMIF(#REF!,$B525,#REF!),IF($O525="Mix",SUMIF('Mix Substation Location Summary'!$B$4:$B$1316,$B525,'Mix Substation Location Summary'!$AB$4:$AB$1316),"NOT FOUND"))))</f>
        <v>0</v>
      </c>
      <c r="K525" s="299">
        <f>IF($O525="ISO",0,IF($O525="Non-Iso",D525,IF($O525="Trans Line",SUMIF(#REF!,$B525,#REF!),IF($O525="Mix",SUMIF('Mix Substation Location Summary'!$B$4:$B$1316,$B525,'Mix Substation Location Summary'!$S$4:$S$1316)+SUMIF('Mix Substation Location Summary'!$B$4:$B$1316,$B525,'Mix Substation Location Summary'!$S$4:$S$1316),"NOT FOUND"))))</f>
        <v>850.47</v>
      </c>
      <c r="L525" s="299">
        <f>IF($O525="ISO",0,IF($O525="Non-Iso",E525,IF($O525="Trans Line",SUMIF(#REF!,$B525,#REF!),IF($O525="Mix",SUMIF('Mix Substation Location Summary'!$B$4:$B$1316,$B525,'Mix Substation Location Summary'!$X$4:$X$1316)+SUMIF('Mix Substation Location Summary'!$B$4:$B$1316,$B525,'Mix Substation Location Summary'!$Y$4:$Y$1316),"NOT FOUND"))))</f>
        <v>3351.4500000000003</v>
      </c>
      <c r="M525" s="299">
        <f>IF($O525="ISO",0,IF($O525="Non-Iso",F525,IF($O525="Trans Line",SUMIF(#REF!,$B525,#REF!),IF($O525="Mix",SUMIF('Mix Substation Location Summary'!$B$4:$B$1316,$B525,'Mix Substation Location Summary'!$AC$4:$AC$1316)+SUMIF('Mix Substation Location Summary'!$B$4:$B$1316,$B525,'Mix Substation Location Summary'!$AD$4:$AD$1316),"NOT FOUND"))))</f>
        <v>140139.62000000002</v>
      </c>
      <c r="N525" s="562">
        <f t="shared" si="73"/>
        <v>0</v>
      </c>
      <c r="O525" s="546" t="s">
        <v>1316</v>
      </c>
      <c r="P525" s="546"/>
    </row>
    <row r="526" spans="1:16" x14ac:dyDescent="0.3">
      <c r="A526" s="448" t="s">
        <v>1023</v>
      </c>
      <c r="B526" s="560">
        <v>5670</v>
      </c>
      <c r="C526" s="303" t="s">
        <v>1334</v>
      </c>
      <c r="D526" s="188">
        <f>SUMIFS('Mix Substation Location Summary'!$U$4:$U$1335,'Mix Substation Location Summary'!$B$4:$B$1335,'DS by Location'!$B526)</f>
        <v>14077.6</v>
      </c>
      <c r="E526" s="188">
        <f>SUMIFS('Mix Substation Location Summary'!$Z$4:$Z$1335,'Mix Substation Location Summary'!$B$4:$B$1335,'DS by Location'!$B526)</f>
        <v>1449533.4599999997</v>
      </c>
      <c r="F526" s="188">
        <f>SUMIFS('Mix Substation Location Summary'!$AE$4:$AE$1335,'Mix Substation Location Summary'!$B$4:$B$1335,'DS by Location'!$B526)</f>
        <v>8286227.7199999867</v>
      </c>
      <c r="G526" s="561">
        <f t="shared" si="74"/>
        <v>9749838.7799999863</v>
      </c>
      <c r="H526" s="299">
        <f>IF($O526="ISO",D526,IF($O526="Non-Iso",0,IF($O526="Trans Line",SUMIF(#REF!,B526,#REF!),IF($O526="Mix",SUMIF('Mix Substation Location Summary'!$B$4:$B$1316,B526,'Mix Substation Location Summary'!$R$4:$R$1316),"NOT FOUND"))))</f>
        <v>0</v>
      </c>
      <c r="I526" s="299">
        <f>IF($O526="ISO",E526,IF($O526="Non-Iso",0,IF($O526="Trans Line",SUMIF(#REF!,B526,#REF!),IF($O526="Mix",SUMIF('Mix Substation Location Summary'!$B$4:$B$1316,B526,'Mix Substation Location Summary'!$W$4:$W$1316),"NOT FOUND"))))</f>
        <v>0</v>
      </c>
      <c r="J526" s="299">
        <f>IF($O526="ISO",F526,IF($O526="Non-Iso",0,IF($O526="Trans Line",SUMIF(#REF!,$B526,#REF!),IF($O526="Mix",SUMIF('Mix Substation Location Summary'!$B$4:$B$1316,$B526,'Mix Substation Location Summary'!$AB$4:$AB$1316),"NOT FOUND"))))</f>
        <v>0</v>
      </c>
      <c r="K526" s="299">
        <f>IF($O526="ISO",0,IF($O526="Non-Iso",D526,IF($O526="Trans Line",SUMIF(#REF!,$B526,#REF!),IF($O526="Mix",SUMIF('Mix Substation Location Summary'!$B$4:$B$1316,$B526,'Mix Substation Location Summary'!$S$4:$S$1316)+SUMIF('Mix Substation Location Summary'!$B$4:$B$1316,$B526,'Mix Substation Location Summary'!$S$4:$S$1316),"NOT FOUND"))))</f>
        <v>14077.6</v>
      </c>
      <c r="L526" s="299">
        <f>IF($O526="ISO",0,IF($O526="Non-Iso",E526,IF($O526="Trans Line",SUMIF(#REF!,$B526,#REF!),IF($O526="Mix",SUMIF('Mix Substation Location Summary'!$B$4:$B$1316,$B526,'Mix Substation Location Summary'!$X$4:$X$1316)+SUMIF('Mix Substation Location Summary'!$B$4:$B$1316,$B526,'Mix Substation Location Summary'!$Y$4:$Y$1316),"NOT FOUND"))))</f>
        <v>1449533.4599999997</v>
      </c>
      <c r="M526" s="299">
        <f>IF($O526="ISO",0,IF($O526="Non-Iso",F526,IF($O526="Trans Line",SUMIF(#REF!,$B526,#REF!),IF($O526="Mix",SUMIF('Mix Substation Location Summary'!$B$4:$B$1316,$B526,'Mix Substation Location Summary'!$AC$4:$AC$1316)+SUMIF('Mix Substation Location Summary'!$B$4:$B$1316,$B526,'Mix Substation Location Summary'!$AD$4:$AD$1316),"NOT FOUND"))))</f>
        <v>8286227.7199999867</v>
      </c>
      <c r="N526" s="562">
        <f t="shared" si="73"/>
        <v>0</v>
      </c>
      <c r="O526" s="546" t="s">
        <v>1316</v>
      </c>
      <c r="P526" s="546"/>
    </row>
    <row r="527" spans="1:16" x14ac:dyDescent="0.3">
      <c r="A527" s="448" t="s">
        <v>1024</v>
      </c>
      <c r="B527" s="560">
        <v>5672</v>
      </c>
      <c r="C527" s="303" t="s">
        <v>1334</v>
      </c>
      <c r="D527" s="188">
        <f>SUMIFS('Mix Substation Location Summary'!$U$4:$U$1335,'Mix Substation Location Summary'!$B$4:$B$1335,'DS by Location'!$B527)</f>
        <v>8031.73</v>
      </c>
      <c r="E527" s="188">
        <f>SUMIFS('Mix Substation Location Summary'!$Z$4:$Z$1335,'Mix Substation Location Summary'!$B$4:$B$1335,'DS by Location'!$B527)</f>
        <v>546455.28999999992</v>
      </c>
      <c r="F527" s="188">
        <f>SUMIFS('Mix Substation Location Summary'!$AE$4:$AE$1335,'Mix Substation Location Summary'!$B$4:$B$1335,'DS by Location'!$B527)</f>
        <v>14192647.670000007</v>
      </c>
      <c r="G527" s="561">
        <f t="shared" si="74"/>
        <v>14747134.690000007</v>
      </c>
      <c r="H527" s="299">
        <f>IF($O527="ISO",D527,IF($O527="Non-Iso",0,IF($O527="Trans Line",SUMIF(#REF!,B527,#REF!),IF($O527="Mix",SUMIF('Mix Substation Location Summary'!$B$4:$B$1316,B527,'Mix Substation Location Summary'!$R$4:$R$1316),"NOT FOUND"))))</f>
        <v>0</v>
      </c>
      <c r="I527" s="299">
        <f>IF($O527="ISO",E527,IF($O527="Non-Iso",0,IF($O527="Trans Line",SUMIF(#REF!,B527,#REF!),IF($O527="Mix",SUMIF('Mix Substation Location Summary'!$B$4:$B$1316,B527,'Mix Substation Location Summary'!$W$4:$W$1316),"NOT FOUND"))))</f>
        <v>0</v>
      </c>
      <c r="J527" s="299">
        <f>IF($O527="ISO",F527,IF($O527="Non-Iso",0,IF($O527="Trans Line",SUMIF(#REF!,$B527,#REF!),IF($O527="Mix",SUMIF('Mix Substation Location Summary'!$B$4:$B$1316,$B527,'Mix Substation Location Summary'!$AB$4:$AB$1316),"NOT FOUND"))))</f>
        <v>0</v>
      </c>
      <c r="K527" s="299">
        <f>IF($O527="ISO",0,IF($O527="Non-Iso",D527,IF($O527="Trans Line",SUMIF(#REF!,$B527,#REF!),IF($O527="Mix",SUMIF('Mix Substation Location Summary'!$B$4:$B$1316,$B527,'Mix Substation Location Summary'!$S$4:$S$1316)+SUMIF('Mix Substation Location Summary'!$B$4:$B$1316,$B527,'Mix Substation Location Summary'!$S$4:$S$1316),"NOT FOUND"))))</f>
        <v>8031.73</v>
      </c>
      <c r="L527" s="299">
        <f>IF($O527="ISO",0,IF($O527="Non-Iso",E527,IF($O527="Trans Line",SUMIF(#REF!,$B527,#REF!),IF($O527="Mix",SUMIF('Mix Substation Location Summary'!$B$4:$B$1316,$B527,'Mix Substation Location Summary'!$X$4:$X$1316)+SUMIF('Mix Substation Location Summary'!$B$4:$B$1316,$B527,'Mix Substation Location Summary'!$Y$4:$Y$1316),"NOT FOUND"))))</f>
        <v>546455.28999999992</v>
      </c>
      <c r="M527" s="299">
        <f>IF($O527="ISO",0,IF($O527="Non-Iso",F527,IF($O527="Trans Line",SUMIF(#REF!,$B527,#REF!),IF($O527="Mix",SUMIF('Mix Substation Location Summary'!$B$4:$B$1316,$B527,'Mix Substation Location Summary'!$AC$4:$AC$1316)+SUMIF('Mix Substation Location Summary'!$B$4:$B$1316,$B527,'Mix Substation Location Summary'!$AD$4:$AD$1316),"NOT FOUND"))))</f>
        <v>14192647.670000007</v>
      </c>
      <c r="N527" s="562">
        <f t="shared" si="73"/>
        <v>0</v>
      </c>
      <c r="O527" s="546" t="s">
        <v>1316</v>
      </c>
      <c r="P527" s="546"/>
    </row>
    <row r="528" spans="1:16" x14ac:dyDescent="0.3">
      <c r="A528" s="448" t="s">
        <v>1025</v>
      </c>
      <c r="B528" s="560">
        <v>5674</v>
      </c>
      <c r="C528" s="303" t="s">
        <v>1334</v>
      </c>
      <c r="D528" s="188">
        <f>SUMIFS('Mix Substation Location Summary'!$U$4:$U$1335,'Mix Substation Location Summary'!$B$4:$B$1335,'DS by Location'!$B528)</f>
        <v>14261.56</v>
      </c>
      <c r="E528" s="188">
        <f>SUMIFS('Mix Substation Location Summary'!$Z$4:$Z$1335,'Mix Substation Location Summary'!$B$4:$B$1335,'DS by Location'!$B528)</f>
        <v>188999.21999999997</v>
      </c>
      <c r="F528" s="188">
        <f>SUMIFS('Mix Substation Location Summary'!$AE$4:$AE$1335,'Mix Substation Location Summary'!$B$4:$B$1335,'DS by Location'!$B528)</f>
        <v>3056274.5700000012</v>
      </c>
      <c r="G528" s="561">
        <f t="shared" si="74"/>
        <v>3259535.350000001</v>
      </c>
      <c r="H528" s="299">
        <f>IF($O528="ISO",D528,IF($O528="Non-Iso",0,IF($O528="Trans Line",SUMIF(#REF!,B528,#REF!),IF($O528="Mix",SUMIF('Mix Substation Location Summary'!$B$4:$B$1316,B528,'Mix Substation Location Summary'!$R$4:$R$1316),"NOT FOUND"))))</f>
        <v>0</v>
      </c>
      <c r="I528" s="299">
        <f>IF($O528="ISO",E528,IF($O528="Non-Iso",0,IF($O528="Trans Line",SUMIF(#REF!,B528,#REF!),IF($O528="Mix",SUMIF('Mix Substation Location Summary'!$B$4:$B$1316,B528,'Mix Substation Location Summary'!$W$4:$W$1316),"NOT FOUND"))))</f>
        <v>0</v>
      </c>
      <c r="J528" s="299">
        <f>IF($O528="ISO",F528,IF($O528="Non-Iso",0,IF($O528="Trans Line",SUMIF(#REF!,$B528,#REF!),IF($O528="Mix",SUMIF('Mix Substation Location Summary'!$B$4:$B$1316,$B528,'Mix Substation Location Summary'!$AB$4:$AB$1316),"NOT FOUND"))))</f>
        <v>0</v>
      </c>
      <c r="K528" s="299">
        <f>IF($O528="ISO",0,IF($O528="Non-Iso",D528,IF($O528="Trans Line",SUMIF(#REF!,$B528,#REF!),IF($O528="Mix",SUMIF('Mix Substation Location Summary'!$B$4:$B$1316,$B528,'Mix Substation Location Summary'!$S$4:$S$1316)+SUMIF('Mix Substation Location Summary'!$B$4:$B$1316,$B528,'Mix Substation Location Summary'!$S$4:$S$1316),"NOT FOUND"))))</f>
        <v>14261.56</v>
      </c>
      <c r="L528" s="299">
        <f>IF($O528="ISO",0,IF($O528="Non-Iso",E528,IF($O528="Trans Line",SUMIF(#REF!,$B528,#REF!),IF($O528="Mix",SUMIF('Mix Substation Location Summary'!$B$4:$B$1316,$B528,'Mix Substation Location Summary'!$X$4:$X$1316)+SUMIF('Mix Substation Location Summary'!$B$4:$B$1316,$B528,'Mix Substation Location Summary'!$Y$4:$Y$1316),"NOT FOUND"))))</f>
        <v>188999.21999999997</v>
      </c>
      <c r="M528" s="299">
        <f>IF($O528="ISO",0,IF($O528="Non-Iso",F528,IF($O528="Trans Line",SUMIF(#REF!,$B528,#REF!),IF($O528="Mix",SUMIF('Mix Substation Location Summary'!$B$4:$B$1316,$B528,'Mix Substation Location Summary'!$AC$4:$AC$1316)+SUMIF('Mix Substation Location Summary'!$B$4:$B$1316,$B528,'Mix Substation Location Summary'!$AD$4:$AD$1316),"NOT FOUND"))))</f>
        <v>3056274.5700000012</v>
      </c>
      <c r="N528" s="562">
        <f t="shared" si="73"/>
        <v>0</v>
      </c>
      <c r="O528" s="546" t="s">
        <v>1316</v>
      </c>
      <c r="P528" s="546"/>
    </row>
    <row r="529" spans="1:16" x14ac:dyDescent="0.3">
      <c r="A529" s="448" t="s">
        <v>1026</v>
      </c>
      <c r="B529" s="560">
        <v>5677</v>
      </c>
      <c r="C529" s="303" t="s">
        <v>1334</v>
      </c>
      <c r="D529" s="188">
        <f>SUMIFS('Mix Substation Location Summary'!$U$4:$U$1335,'Mix Substation Location Summary'!$B$4:$B$1335,'DS by Location'!$B529)</f>
        <v>13341.36</v>
      </c>
      <c r="E529" s="188">
        <f>SUMIFS('Mix Substation Location Summary'!$Z$4:$Z$1335,'Mix Substation Location Summary'!$B$4:$B$1335,'DS by Location'!$B529)</f>
        <v>559189.77</v>
      </c>
      <c r="F529" s="188">
        <f>SUMIFS('Mix Substation Location Summary'!$AE$4:$AE$1335,'Mix Substation Location Summary'!$B$4:$B$1335,'DS by Location'!$B529)</f>
        <v>8204457.5300000114</v>
      </c>
      <c r="G529" s="561">
        <f t="shared" si="74"/>
        <v>8776988.6600000113</v>
      </c>
      <c r="H529" s="299">
        <f>IF($O529="ISO",D529,IF($O529="Non-Iso",0,IF($O529="Trans Line",SUMIF(#REF!,B529,#REF!),IF($O529="Mix",SUMIF('Mix Substation Location Summary'!$B$4:$B$1316,B529,'Mix Substation Location Summary'!$R$4:$R$1316),"NOT FOUND"))))</f>
        <v>0</v>
      </c>
      <c r="I529" s="299">
        <f>IF($O529="ISO",E529,IF($O529="Non-Iso",0,IF($O529="Trans Line",SUMIF(#REF!,B529,#REF!),IF($O529="Mix",SUMIF('Mix Substation Location Summary'!$B$4:$B$1316,B529,'Mix Substation Location Summary'!$W$4:$W$1316),"NOT FOUND"))))</f>
        <v>0</v>
      </c>
      <c r="J529" s="299">
        <f>IF($O529="ISO",F529,IF($O529="Non-Iso",0,IF($O529="Trans Line",SUMIF(#REF!,$B529,#REF!),IF($O529="Mix",SUMIF('Mix Substation Location Summary'!$B$4:$B$1316,$B529,'Mix Substation Location Summary'!$AB$4:$AB$1316),"NOT FOUND"))))</f>
        <v>0</v>
      </c>
      <c r="K529" s="299">
        <f>IF($O529="ISO",0,IF($O529="Non-Iso",D529,IF($O529="Trans Line",SUMIF(#REF!,$B529,#REF!),IF($O529="Mix",SUMIF('Mix Substation Location Summary'!$B$4:$B$1316,$B529,'Mix Substation Location Summary'!$S$4:$S$1316)+SUMIF('Mix Substation Location Summary'!$B$4:$B$1316,$B529,'Mix Substation Location Summary'!$S$4:$S$1316),"NOT FOUND"))))</f>
        <v>13341.36</v>
      </c>
      <c r="L529" s="299">
        <f>IF($O529="ISO",0,IF($O529="Non-Iso",E529,IF($O529="Trans Line",SUMIF(#REF!,$B529,#REF!),IF($O529="Mix",SUMIF('Mix Substation Location Summary'!$B$4:$B$1316,$B529,'Mix Substation Location Summary'!$X$4:$X$1316)+SUMIF('Mix Substation Location Summary'!$B$4:$B$1316,$B529,'Mix Substation Location Summary'!$Y$4:$Y$1316),"NOT FOUND"))))</f>
        <v>559189.77</v>
      </c>
      <c r="M529" s="299">
        <f>IF($O529="ISO",0,IF($O529="Non-Iso",F529,IF($O529="Trans Line",SUMIF(#REF!,$B529,#REF!),IF($O529="Mix",SUMIF('Mix Substation Location Summary'!$B$4:$B$1316,$B529,'Mix Substation Location Summary'!$AC$4:$AC$1316)+SUMIF('Mix Substation Location Summary'!$B$4:$B$1316,$B529,'Mix Substation Location Summary'!$AD$4:$AD$1316),"NOT FOUND"))))</f>
        <v>8204457.5300000114</v>
      </c>
      <c r="N529" s="562">
        <f t="shared" si="73"/>
        <v>0</v>
      </c>
      <c r="O529" s="546" t="s">
        <v>1316</v>
      </c>
      <c r="P529" s="546"/>
    </row>
    <row r="530" spans="1:16" x14ac:dyDescent="0.3">
      <c r="A530" s="448" t="s">
        <v>1027</v>
      </c>
      <c r="B530" s="560">
        <v>5678</v>
      </c>
      <c r="C530" s="303" t="s">
        <v>1334</v>
      </c>
      <c r="D530" s="188">
        <f>SUMIFS('Mix Substation Location Summary'!$U$4:$U$1335,'Mix Substation Location Summary'!$B$4:$B$1335,'DS by Location'!$B530)</f>
        <v>4699.96</v>
      </c>
      <c r="E530" s="188">
        <f>SUMIFS('Mix Substation Location Summary'!$Z$4:$Z$1335,'Mix Substation Location Summary'!$B$4:$B$1335,'DS by Location'!$B530)</f>
        <v>23628.83</v>
      </c>
      <c r="F530" s="188">
        <f>SUMIFS('Mix Substation Location Summary'!$AE$4:$AE$1335,'Mix Substation Location Summary'!$B$4:$B$1335,'DS by Location'!$B530)</f>
        <v>2001439.0199999996</v>
      </c>
      <c r="G530" s="561">
        <f t="shared" si="74"/>
        <v>2029767.8099999996</v>
      </c>
      <c r="H530" s="299">
        <f>IF($O530="ISO",D530,IF($O530="Non-Iso",0,IF($O530="Trans Line",SUMIF(#REF!,B530,#REF!),IF($O530="Mix",SUMIF('Mix Substation Location Summary'!$B$4:$B$1316,B530,'Mix Substation Location Summary'!$R$4:$R$1316),"NOT FOUND"))))</f>
        <v>0</v>
      </c>
      <c r="I530" s="299">
        <f>IF($O530="ISO",E530,IF($O530="Non-Iso",0,IF($O530="Trans Line",SUMIF(#REF!,B530,#REF!),IF($O530="Mix",SUMIF('Mix Substation Location Summary'!$B$4:$B$1316,B530,'Mix Substation Location Summary'!$W$4:$W$1316),"NOT FOUND"))))</f>
        <v>0</v>
      </c>
      <c r="J530" s="299">
        <f>IF($O530="ISO",F530,IF($O530="Non-Iso",0,IF($O530="Trans Line",SUMIF(#REF!,$B530,#REF!),IF($O530="Mix",SUMIF('Mix Substation Location Summary'!$B$4:$B$1316,$B530,'Mix Substation Location Summary'!$AB$4:$AB$1316),"NOT FOUND"))))</f>
        <v>0</v>
      </c>
      <c r="K530" s="299">
        <f>IF($O530="ISO",0,IF($O530="Non-Iso",D530,IF($O530="Trans Line",SUMIF(#REF!,$B530,#REF!),IF($O530="Mix",SUMIF('Mix Substation Location Summary'!$B$4:$B$1316,$B530,'Mix Substation Location Summary'!$S$4:$S$1316)+SUMIF('Mix Substation Location Summary'!$B$4:$B$1316,$B530,'Mix Substation Location Summary'!$S$4:$S$1316),"NOT FOUND"))))</f>
        <v>4699.96</v>
      </c>
      <c r="L530" s="299">
        <f>IF($O530="ISO",0,IF($O530="Non-Iso",E530,IF($O530="Trans Line",SUMIF(#REF!,$B530,#REF!),IF($O530="Mix",SUMIF('Mix Substation Location Summary'!$B$4:$B$1316,$B530,'Mix Substation Location Summary'!$X$4:$X$1316)+SUMIF('Mix Substation Location Summary'!$B$4:$B$1316,$B530,'Mix Substation Location Summary'!$Y$4:$Y$1316),"NOT FOUND"))))</f>
        <v>23628.83</v>
      </c>
      <c r="M530" s="299">
        <f>IF($O530="ISO",0,IF($O530="Non-Iso",F530,IF($O530="Trans Line",SUMIF(#REF!,$B530,#REF!),IF($O530="Mix",SUMIF('Mix Substation Location Summary'!$B$4:$B$1316,$B530,'Mix Substation Location Summary'!$AC$4:$AC$1316)+SUMIF('Mix Substation Location Summary'!$B$4:$B$1316,$B530,'Mix Substation Location Summary'!$AD$4:$AD$1316),"NOT FOUND"))))</f>
        <v>2001439.0199999996</v>
      </c>
      <c r="N530" s="562">
        <f t="shared" si="73"/>
        <v>0</v>
      </c>
      <c r="O530" s="546" t="s">
        <v>1316</v>
      </c>
      <c r="P530" s="546"/>
    </row>
    <row r="531" spans="1:16" x14ac:dyDescent="0.3">
      <c r="A531" s="448" t="s">
        <v>1028</v>
      </c>
      <c r="B531" s="560">
        <v>5679</v>
      </c>
      <c r="C531" s="303" t="s">
        <v>1334</v>
      </c>
      <c r="D531" s="188">
        <f>SUMIFS('Mix Substation Location Summary'!$U$4:$U$1335,'Mix Substation Location Summary'!$B$4:$B$1335,'DS by Location'!$B531)</f>
        <v>0</v>
      </c>
      <c r="E531" s="188">
        <f>SUMIFS('Mix Substation Location Summary'!$Z$4:$Z$1335,'Mix Substation Location Summary'!$B$4:$B$1335,'DS by Location'!$B531)</f>
        <v>534447.49</v>
      </c>
      <c r="F531" s="188">
        <f>SUMIFS('Mix Substation Location Summary'!$AE$4:$AE$1335,'Mix Substation Location Summary'!$B$4:$B$1335,'DS by Location'!$B531)</f>
        <v>10358399.389999993</v>
      </c>
      <c r="G531" s="561">
        <f t="shared" si="74"/>
        <v>10892846.879999993</v>
      </c>
      <c r="H531" s="299">
        <f>IF($O531="ISO",D531,IF($O531="Non-Iso",0,IF($O531="Trans Line",SUMIF(#REF!,B531,#REF!),IF($O531="Mix",SUMIF('Mix Substation Location Summary'!$B$4:$B$1316,B531,'Mix Substation Location Summary'!$R$4:$R$1316),"NOT FOUND"))))</f>
        <v>0</v>
      </c>
      <c r="I531" s="299">
        <f>IF($O531="ISO",E531,IF($O531="Non-Iso",0,IF($O531="Trans Line",SUMIF(#REF!,B531,#REF!),IF($O531="Mix",SUMIF('Mix Substation Location Summary'!$B$4:$B$1316,B531,'Mix Substation Location Summary'!$W$4:$W$1316),"NOT FOUND"))))</f>
        <v>0</v>
      </c>
      <c r="J531" s="299">
        <f>IF($O531="ISO",F531,IF($O531="Non-Iso",0,IF($O531="Trans Line",SUMIF(#REF!,$B531,#REF!),IF($O531="Mix",SUMIF('Mix Substation Location Summary'!$B$4:$B$1316,$B531,'Mix Substation Location Summary'!$AB$4:$AB$1316),"NOT FOUND"))))</f>
        <v>0</v>
      </c>
      <c r="K531" s="299">
        <f>IF($O531="ISO",0,IF($O531="Non-Iso",D531,IF($O531="Trans Line",SUMIF(#REF!,$B531,#REF!),IF($O531="Mix",SUMIF('Mix Substation Location Summary'!$B$4:$B$1316,$B531,'Mix Substation Location Summary'!$S$4:$S$1316)+SUMIF('Mix Substation Location Summary'!$B$4:$B$1316,$B531,'Mix Substation Location Summary'!$S$4:$S$1316),"NOT FOUND"))))</f>
        <v>0</v>
      </c>
      <c r="L531" s="299">
        <f>IF($O531="ISO",0,IF($O531="Non-Iso",E531,IF($O531="Trans Line",SUMIF(#REF!,$B531,#REF!),IF($O531="Mix",SUMIF('Mix Substation Location Summary'!$B$4:$B$1316,$B531,'Mix Substation Location Summary'!$X$4:$X$1316)+SUMIF('Mix Substation Location Summary'!$B$4:$B$1316,$B531,'Mix Substation Location Summary'!$Y$4:$Y$1316),"NOT FOUND"))))</f>
        <v>534447.49</v>
      </c>
      <c r="M531" s="299">
        <f>IF($O531="ISO",0,IF($O531="Non-Iso",F531,IF($O531="Trans Line",SUMIF(#REF!,$B531,#REF!),IF($O531="Mix",SUMIF('Mix Substation Location Summary'!$B$4:$B$1316,$B531,'Mix Substation Location Summary'!$AC$4:$AC$1316)+SUMIF('Mix Substation Location Summary'!$B$4:$B$1316,$B531,'Mix Substation Location Summary'!$AD$4:$AD$1316),"NOT FOUND"))))</f>
        <v>10358399.389999993</v>
      </c>
      <c r="N531" s="562">
        <f t="shared" si="73"/>
        <v>0</v>
      </c>
      <c r="O531" s="546" t="s">
        <v>1316</v>
      </c>
      <c r="P531" s="546"/>
    </row>
    <row r="532" spans="1:16" x14ac:dyDescent="0.3">
      <c r="A532" s="448" t="s">
        <v>1029</v>
      </c>
      <c r="B532" s="560">
        <v>5680</v>
      </c>
      <c r="C532" s="303" t="s">
        <v>1334</v>
      </c>
      <c r="D532" s="188">
        <f>SUMIFS('Mix Substation Location Summary'!$U$4:$U$1335,'Mix Substation Location Summary'!$B$4:$B$1335,'DS by Location'!$B532)</f>
        <v>505887.21</v>
      </c>
      <c r="E532" s="188">
        <f>SUMIFS('Mix Substation Location Summary'!$Z$4:$Z$1335,'Mix Substation Location Summary'!$B$4:$B$1335,'DS by Location'!$B532)</f>
        <v>322655.65999999997</v>
      </c>
      <c r="F532" s="188">
        <f>SUMIFS('Mix Substation Location Summary'!$AE$4:$AE$1335,'Mix Substation Location Summary'!$B$4:$B$1335,'DS by Location'!$B532)</f>
        <v>5385875.4300000034</v>
      </c>
      <c r="G532" s="561">
        <f t="shared" si="74"/>
        <v>6214418.3000000035</v>
      </c>
      <c r="H532" s="299">
        <f>IF($O532="ISO",D532,IF($O532="Non-Iso",0,IF($O532="Trans Line",SUMIF(#REF!,B532,#REF!),IF($O532="Mix",SUMIF('Mix Substation Location Summary'!$B$4:$B$1316,B532,'Mix Substation Location Summary'!$R$4:$R$1316),"NOT FOUND"))))</f>
        <v>0</v>
      </c>
      <c r="I532" s="299">
        <f>IF($O532="ISO",E532,IF($O532="Non-Iso",0,IF($O532="Trans Line",SUMIF(#REF!,B532,#REF!),IF($O532="Mix",SUMIF('Mix Substation Location Summary'!$B$4:$B$1316,B532,'Mix Substation Location Summary'!$W$4:$W$1316),"NOT FOUND"))))</f>
        <v>0</v>
      </c>
      <c r="J532" s="299">
        <f>IF($O532="ISO",F532,IF($O532="Non-Iso",0,IF($O532="Trans Line",SUMIF(#REF!,$B532,#REF!),IF($O532="Mix",SUMIF('Mix Substation Location Summary'!$B$4:$B$1316,$B532,'Mix Substation Location Summary'!$AB$4:$AB$1316),"NOT FOUND"))))</f>
        <v>0</v>
      </c>
      <c r="K532" s="299">
        <f>IF($O532="ISO",0,IF($O532="Non-Iso",D532,IF($O532="Trans Line",SUMIF(#REF!,$B532,#REF!),IF($O532="Mix",SUMIF('Mix Substation Location Summary'!$B$4:$B$1316,$B532,'Mix Substation Location Summary'!$S$4:$S$1316)+SUMIF('Mix Substation Location Summary'!$B$4:$B$1316,$B532,'Mix Substation Location Summary'!$S$4:$S$1316),"NOT FOUND"))))</f>
        <v>505887.21</v>
      </c>
      <c r="L532" s="299">
        <f>IF($O532="ISO",0,IF($O532="Non-Iso",E532,IF($O532="Trans Line",SUMIF(#REF!,$B532,#REF!),IF($O532="Mix",SUMIF('Mix Substation Location Summary'!$B$4:$B$1316,$B532,'Mix Substation Location Summary'!$X$4:$X$1316)+SUMIF('Mix Substation Location Summary'!$B$4:$B$1316,$B532,'Mix Substation Location Summary'!$Y$4:$Y$1316),"NOT FOUND"))))</f>
        <v>322655.65999999997</v>
      </c>
      <c r="M532" s="299">
        <f>IF($O532="ISO",0,IF($O532="Non-Iso",F532,IF($O532="Trans Line",SUMIF(#REF!,$B532,#REF!),IF($O532="Mix",SUMIF('Mix Substation Location Summary'!$B$4:$B$1316,$B532,'Mix Substation Location Summary'!$AC$4:$AC$1316)+SUMIF('Mix Substation Location Summary'!$B$4:$B$1316,$B532,'Mix Substation Location Summary'!$AD$4:$AD$1316),"NOT FOUND"))))</f>
        <v>5385875.4300000034</v>
      </c>
      <c r="N532" s="562">
        <f t="shared" si="73"/>
        <v>0</v>
      </c>
      <c r="O532" s="546" t="s">
        <v>1316</v>
      </c>
      <c r="P532" s="546"/>
    </row>
    <row r="533" spans="1:16" x14ac:dyDescent="0.3">
      <c r="A533" s="448" t="s">
        <v>1030</v>
      </c>
      <c r="B533" s="560">
        <v>5681</v>
      </c>
      <c r="C533" s="303" t="s">
        <v>1334</v>
      </c>
      <c r="D533" s="188">
        <f>SUMIFS('Mix Substation Location Summary'!$U$4:$U$1335,'Mix Substation Location Summary'!$B$4:$B$1335,'DS by Location'!$B533)</f>
        <v>0</v>
      </c>
      <c r="E533" s="188">
        <f>SUMIFS('Mix Substation Location Summary'!$Z$4:$Z$1335,'Mix Substation Location Summary'!$B$4:$B$1335,'DS by Location'!$B533)</f>
        <v>6899</v>
      </c>
      <c r="F533" s="188">
        <f>SUMIFS('Mix Substation Location Summary'!$AE$4:$AE$1335,'Mix Substation Location Summary'!$B$4:$B$1335,'DS by Location'!$B533)</f>
        <v>19604.82</v>
      </c>
      <c r="G533" s="561">
        <f t="shared" si="74"/>
        <v>26503.82</v>
      </c>
      <c r="H533" s="299">
        <f>IF($O533="ISO",D533,IF($O533="Non-Iso",0,IF($O533="Trans Line",SUMIF(#REF!,B533,#REF!),IF($O533="Mix",SUMIF('Mix Substation Location Summary'!$B$4:$B$1316,B533,'Mix Substation Location Summary'!$R$4:$R$1316),"NOT FOUND"))))</f>
        <v>0</v>
      </c>
      <c r="I533" s="299">
        <f>IF($O533="ISO",E533,IF($O533="Non-Iso",0,IF($O533="Trans Line",SUMIF(#REF!,B533,#REF!),IF($O533="Mix",SUMIF('Mix Substation Location Summary'!$B$4:$B$1316,B533,'Mix Substation Location Summary'!$W$4:$W$1316),"NOT FOUND"))))</f>
        <v>0</v>
      </c>
      <c r="J533" s="299">
        <f>IF($O533="ISO",F533,IF($O533="Non-Iso",0,IF($O533="Trans Line",SUMIF(#REF!,$B533,#REF!),IF($O533="Mix",SUMIF('Mix Substation Location Summary'!$B$4:$B$1316,$B533,'Mix Substation Location Summary'!$AB$4:$AB$1316),"NOT FOUND"))))</f>
        <v>0</v>
      </c>
      <c r="K533" s="299">
        <f>IF($O533="ISO",0,IF($O533="Non-Iso",D533,IF($O533="Trans Line",SUMIF(#REF!,$B533,#REF!),IF($O533="Mix",SUMIF('Mix Substation Location Summary'!$B$4:$B$1316,$B533,'Mix Substation Location Summary'!$S$4:$S$1316)+SUMIF('Mix Substation Location Summary'!$B$4:$B$1316,$B533,'Mix Substation Location Summary'!$S$4:$S$1316),"NOT FOUND"))))</f>
        <v>0</v>
      </c>
      <c r="L533" s="299">
        <f>IF($O533="ISO",0,IF($O533="Non-Iso",E533,IF($O533="Trans Line",SUMIF(#REF!,$B533,#REF!),IF($O533="Mix",SUMIF('Mix Substation Location Summary'!$B$4:$B$1316,$B533,'Mix Substation Location Summary'!$X$4:$X$1316)+SUMIF('Mix Substation Location Summary'!$B$4:$B$1316,$B533,'Mix Substation Location Summary'!$Y$4:$Y$1316),"NOT FOUND"))))</f>
        <v>6899</v>
      </c>
      <c r="M533" s="299">
        <f>IF($O533="ISO",0,IF($O533="Non-Iso",F533,IF($O533="Trans Line",SUMIF(#REF!,$B533,#REF!),IF($O533="Mix",SUMIF('Mix Substation Location Summary'!$B$4:$B$1316,$B533,'Mix Substation Location Summary'!$AC$4:$AC$1316)+SUMIF('Mix Substation Location Summary'!$B$4:$B$1316,$B533,'Mix Substation Location Summary'!$AD$4:$AD$1316),"NOT FOUND"))))</f>
        <v>19604.82</v>
      </c>
      <c r="N533" s="562">
        <f t="shared" si="73"/>
        <v>0</v>
      </c>
      <c r="O533" s="546" t="s">
        <v>1316</v>
      </c>
      <c r="P533" s="546"/>
    </row>
    <row r="534" spans="1:16" x14ac:dyDescent="0.3">
      <c r="A534" s="448" t="s">
        <v>1031</v>
      </c>
      <c r="B534" s="560">
        <v>5682</v>
      </c>
      <c r="C534" s="303" t="s">
        <v>1334</v>
      </c>
      <c r="D534" s="188">
        <f>SUMIFS('Mix Substation Location Summary'!$U$4:$U$1335,'Mix Substation Location Summary'!$B$4:$B$1335,'DS by Location'!$B534)</f>
        <v>0</v>
      </c>
      <c r="E534" s="188">
        <f>SUMIFS('Mix Substation Location Summary'!$Z$4:$Z$1335,'Mix Substation Location Summary'!$B$4:$B$1335,'DS by Location'!$B534)</f>
        <v>0</v>
      </c>
      <c r="F534" s="188">
        <f>SUMIFS('Mix Substation Location Summary'!$AE$4:$AE$1335,'Mix Substation Location Summary'!$B$4:$B$1335,'DS by Location'!$B534)</f>
        <v>210290.93</v>
      </c>
      <c r="G534" s="561">
        <f t="shared" si="74"/>
        <v>210290.93</v>
      </c>
      <c r="H534" s="299">
        <f>IF($O534="ISO",D534,IF($O534="Non-Iso",0,IF($O534="Trans Line",SUMIF(#REF!,B534,#REF!),IF($O534="Mix",SUMIF('Mix Substation Location Summary'!$B$4:$B$1316,B534,'Mix Substation Location Summary'!$R$4:$R$1316),"NOT FOUND"))))</f>
        <v>0</v>
      </c>
      <c r="I534" s="299">
        <f>IF($O534="ISO",E534,IF($O534="Non-Iso",0,IF($O534="Trans Line",SUMIF(#REF!,B534,#REF!),IF($O534="Mix",SUMIF('Mix Substation Location Summary'!$B$4:$B$1316,B534,'Mix Substation Location Summary'!$W$4:$W$1316),"NOT FOUND"))))</f>
        <v>0</v>
      </c>
      <c r="J534" s="299">
        <f>IF($O534="ISO",F534,IF($O534="Non-Iso",0,IF($O534="Trans Line",SUMIF(#REF!,$B534,#REF!),IF($O534="Mix",SUMIF('Mix Substation Location Summary'!$B$4:$B$1316,$B534,'Mix Substation Location Summary'!$AB$4:$AB$1316),"NOT FOUND"))))</f>
        <v>0</v>
      </c>
      <c r="K534" s="299">
        <f>IF($O534="ISO",0,IF($O534="Non-Iso",D534,IF($O534="Trans Line",SUMIF(#REF!,$B534,#REF!),IF($O534="Mix",SUMIF('Mix Substation Location Summary'!$B$4:$B$1316,$B534,'Mix Substation Location Summary'!$S$4:$S$1316)+SUMIF('Mix Substation Location Summary'!$B$4:$B$1316,$B534,'Mix Substation Location Summary'!$S$4:$S$1316),"NOT FOUND"))))</f>
        <v>0</v>
      </c>
      <c r="L534" s="299">
        <f>IF($O534="ISO",0,IF($O534="Non-Iso",E534,IF($O534="Trans Line",SUMIF(#REF!,$B534,#REF!),IF($O534="Mix",SUMIF('Mix Substation Location Summary'!$B$4:$B$1316,$B534,'Mix Substation Location Summary'!$X$4:$X$1316)+SUMIF('Mix Substation Location Summary'!$B$4:$B$1316,$B534,'Mix Substation Location Summary'!$Y$4:$Y$1316),"NOT FOUND"))))</f>
        <v>0</v>
      </c>
      <c r="M534" s="299">
        <f>IF($O534="ISO",0,IF($O534="Non-Iso",F534,IF($O534="Trans Line",SUMIF(#REF!,$B534,#REF!),IF($O534="Mix",SUMIF('Mix Substation Location Summary'!$B$4:$B$1316,$B534,'Mix Substation Location Summary'!$AC$4:$AC$1316)+SUMIF('Mix Substation Location Summary'!$B$4:$B$1316,$B534,'Mix Substation Location Summary'!$AD$4:$AD$1316),"NOT FOUND"))))</f>
        <v>210290.93</v>
      </c>
      <c r="N534" s="562">
        <f t="shared" si="73"/>
        <v>0</v>
      </c>
      <c r="O534" s="546" t="s">
        <v>1316</v>
      </c>
      <c r="P534" s="546"/>
    </row>
    <row r="535" spans="1:16" x14ac:dyDescent="0.3">
      <c r="A535" s="448" t="s">
        <v>1032</v>
      </c>
      <c r="B535" s="560">
        <v>5683</v>
      </c>
      <c r="C535" s="303" t="s">
        <v>1334</v>
      </c>
      <c r="D535" s="188">
        <f>SUMIFS('Mix Substation Location Summary'!$U$4:$U$1335,'Mix Substation Location Summary'!$B$4:$B$1335,'DS by Location'!$B535)</f>
        <v>0</v>
      </c>
      <c r="E535" s="188">
        <f>SUMIFS('Mix Substation Location Summary'!$Z$4:$Z$1335,'Mix Substation Location Summary'!$B$4:$B$1335,'DS by Location'!$B535)</f>
        <v>9269.4399999999987</v>
      </c>
      <c r="F535" s="188">
        <f>SUMIFS('Mix Substation Location Summary'!$AE$4:$AE$1335,'Mix Substation Location Summary'!$B$4:$B$1335,'DS by Location'!$B535)</f>
        <v>115267.35000000002</v>
      </c>
      <c r="G535" s="561">
        <f t="shared" si="74"/>
        <v>124536.79000000002</v>
      </c>
      <c r="H535" s="299">
        <f>IF($O535="ISO",D535,IF($O535="Non-Iso",0,IF($O535="Trans Line",SUMIF(#REF!,B535,#REF!),IF($O535="Mix",SUMIF('Mix Substation Location Summary'!$B$4:$B$1316,B535,'Mix Substation Location Summary'!$R$4:$R$1316),"NOT FOUND"))))</f>
        <v>0</v>
      </c>
      <c r="I535" s="299">
        <f>IF($O535="ISO",E535,IF($O535="Non-Iso",0,IF($O535="Trans Line",SUMIF(#REF!,B535,#REF!),IF($O535="Mix",SUMIF('Mix Substation Location Summary'!$B$4:$B$1316,B535,'Mix Substation Location Summary'!$W$4:$W$1316),"NOT FOUND"))))</f>
        <v>0</v>
      </c>
      <c r="J535" s="299">
        <f>IF($O535="ISO",F535,IF($O535="Non-Iso",0,IF($O535="Trans Line",SUMIF(#REF!,$B535,#REF!),IF($O535="Mix",SUMIF('Mix Substation Location Summary'!$B$4:$B$1316,$B535,'Mix Substation Location Summary'!$AB$4:$AB$1316),"NOT FOUND"))))</f>
        <v>0</v>
      </c>
      <c r="K535" s="299">
        <f>IF($O535="ISO",0,IF($O535="Non-Iso",D535,IF($O535="Trans Line",SUMIF(#REF!,$B535,#REF!),IF($O535="Mix",SUMIF('Mix Substation Location Summary'!$B$4:$B$1316,$B535,'Mix Substation Location Summary'!$S$4:$S$1316)+SUMIF('Mix Substation Location Summary'!$B$4:$B$1316,$B535,'Mix Substation Location Summary'!$S$4:$S$1316),"NOT FOUND"))))</f>
        <v>0</v>
      </c>
      <c r="L535" s="299">
        <f>IF($O535="ISO",0,IF($O535="Non-Iso",E535,IF($O535="Trans Line",SUMIF(#REF!,$B535,#REF!),IF($O535="Mix",SUMIF('Mix Substation Location Summary'!$B$4:$B$1316,$B535,'Mix Substation Location Summary'!$X$4:$X$1316)+SUMIF('Mix Substation Location Summary'!$B$4:$B$1316,$B535,'Mix Substation Location Summary'!$Y$4:$Y$1316),"NOT FOUND"))))</f>
        <v>9269.4399999999987</v>
      </c>
      <c r="M535" s="299">
        <f>IF($O535="ISO",0,IF($O535="Non-Iso",F535,IF($O535="Trans Line",SUMIF(#REF!,$B535,#REF!),IF($O535="Mix",SUMIF('Mix Substation Location Summary'!$B$4:$B$1316,$B535,'Mix Substation Location Summary'!$AC$4:$AC$1316)+SUMIF('Mix Substation Location Summary'!$B$4:$B$1316,$B535,'Mix Substation Location Summary'!$AD$4:$AD$1316),"NOT FOUND"))))</f>
        <v>115267.35000000002</v>
      </c>
      <c r="N535" s="562">
        <f t="shared" si="73"/>
        <v>0</v>
      </c>
      <c r="O535" s="546" t="s">
        <v>1316</v>
      </c>
      <c r="P535" s="546"/>
    </row>
    <row r="536" spans="1:16" x14ac:dyDescent="0.3">
      <c r="A536" s="448" t="s">
        <v>1033</v>
      </c>
      <c r="B536" s="560">
        <v>5685</v>
      </c>
      <c r="C536" s="303" t="s">
        <v>1334</v>
      </c>
      <c r="D536" s="188">
        <f>SUMIFS('Mix Substation Location Summary'!$U$4:$U$1335,'Mix Substation Location Summary'!$B$4:$B$1335,'DS by Location'!$B536)</f>
        <v>0</v>
      </c>
      <c r="E536" s="188">
        <f>SUMIFS('Mix Substation Location Summary'!$Z$4:$Z$1335,'Mix Substation Location Summary'!$B$4:$B$1335,'DS by Location'!$B536)</f>
        <v>1332.79</v>
      </c>
      <c r="F536" s="188">
        <f>SUMIFS('Mix Substation Location Summary'!$AE$4:$AE$1335,'Mix Substation Location Summary'!$B$4:$B$1335,'DS by Location'!$B536)</f>
        <v>296681.77999999991</v>
      </c>
      <c r="G536" s="561">
        <f t="shared" si="74"/>
        <v>298014.56999999989</v>
      </c>
      <c r="H536" s="299">
        <f>IF($O536="ISO",D536,IF($O536="Non-Iso",0,IF($O536="Trans Line",SUMIF(#REF!,B536,#REF!),IF($O536="Mix",SUMIF('Mix Substation Location Summary'!$B$4:$B$1316,B536,'Mix Substation Location Summary'!$R$4:$R$1316),"NOT FOUND"))))</f>
        <v>0</v>
      </c>
      <c r="I536" s="299">
        <f>IF($O536="ISO",E536,IF($O536="Non-Iso",0,IF($O536="Trans Line",SUMIF(#REF!,B536,#REF!),IF($O536="Mix",SUMIF('Mix Substation Location Summary'!$B$4:$B$1316,B536,'Mix Substation Location Summary'!$W$4:$W$1316),"NOT FOUND"))))</f>
        <v>0</v>
      </c>
      <c r="J536" s="299">
        <f>IF($O536="ISO",F536,IF($O536="Non-Iso",0,IF($O536="Trans Line",SUMIF(#REF!,$B536,#REF!),IF($O536="Mix",SUMIF('Mix Substation Location Summary'!$B$4:$B$1316,$B536,'Mix Substation Location Summary'!$AB$4:$AB$1316),"NOT FOUND"))))</f>
        <v>0</v>
      </c>
      <c r="K536" s="299">
        <f>IF($O536="ISO",0,IF($O536="Non-Iso",D536,IF($O536="Trans Line",SUMIF(#REF!,$B536,#REF!),IF($O536="Mix",SUMIF('Mix Substation Location Summary'!$B$4:$B$1316,$B536,'Mix Substation Location Summary'!$S$4:$S$1316)+SUMIF('Mix Substation Location Summary'!$B$4:$B$1316,$B536,'Mix Substation Location Summary'!$S$4:$S$1316),"NOT FOUND"))))</f>
        <v>0</v>
      </c>
      <c r="L536" s="299">
        <f>IF($O536="ISO",0,IF($O536="Non-Iso",E536,IF($O536="Trans Line",SUMIF(#REF!,$B536,#REF!),IF($O536="Mix",SUMIF('Mix Substation Location Summary'!$B$4:$B$1316,$B536,'Mix Substation Location Summary'!$X$4:$X$1316)+SUMIF('Mix Substation Location Summary'!$B$4:$B$1316,$B536,'Mix Substation Location Summary'!$Y$4:$Y$1316),"NOT FOUND"))))</f>
        <v>1332.79</v>
      </c>
      <c r="M536" s="299">
        <f>IF($O536="ISO",0,IF($O536="Non-Iso",F536,IF($O536="Trans Line",SUMIF(#REF!,$B536,#REF!),IF($O536="Mix",SUMIF('Mix Substation Location Summary'!$B$4:$B$1316,$B536,'Mix Substation Location Summary'!$AC$4:$AC$1316)+SUMIF('Mix Substation Location Summary'!$B$4:$B$1316,$B536,'Mix Substation Location Summary'!$AD$4:$AD$1316),"NOT FOUND"))))</f>
        <v>296681.77999999991</v>
      </c>
      <c r="N536" s="562">
        <f t="shared" si="73"/>
        <v>0</v>
      </c>
      <c r="O536" s="546" t="s">
        <v>1316</v>
      </c>
      <c r="P536" s="546"/>
    </row>
    <row r="537" spans="1:16" x14ac:dyDescent="0.3">
      <c r="A537" s="448" t="s">
        <v>1034</v>
      </c>
      <c r="B537" s="560">
        <v>5686</v>
      </c>
      <c r="C537" s="303" t="s">
        <v>1334</v>
      </c>
      <c r="D537" s="188">
        <f>SUMIFS('Mix Substation Location Summary'!$U$4:$U$1335,'Mix Substation Location Summary'!$B$4:$B$1335,'DS by Location'!$B537)</f>
        <v>333364.08</v>
      </c>
      <c r="E537" s="188">
        <f>SUMIFS('Mix Substation Location Summary'!$Z$4:$Z$1335,'Mix Substation Location Summary'!$B$4:$B$1335,'DS by Location'!$B537)</f>
        <v>680130.96</v>
      </c>
      <c r="F537" s="188">
        <f>SUMIFS('Mix Substation Location Summary'!$AE$4:$AE$1335,'Mix Substation Location Summary'!$B$4:$B$1335,'DS by Location'!$B537)</f>
        <v>5176023.4000000004</v>
      </c>
      <c r="G537" s="561">
        <f t="shared" si="74"/>
        <v>6189518.4400000004</v>
      </c>
      <c r="H537" s="299">
        <f>IF($O537="ISO",D537,IF($O537="Non-Iso",0,IF($O537="Trans Line",SUMIF(#REF!,B537,#REF!),IF($O537="Mix",SUMIF('Mix Substation Location Summary'!$B$4:$B$1316,B537,'Mix Substation Location Summary'!$R$4:$R$1316),"NOT FOUND"))))</f>
        <v>0</v>
      </c>
      <c r="I537" s="299">
        <f>IF($O537="ISO",E537,IF($O537="Non-Iso",0,IF($O537="Trans Line",SUMIF(#REF!,B537,#REF!),IF($O537="Mix",SUMIF('Mix Substation Location Summary'!$B$4:$B$1316,B537,'Mix Substation Location Summary'!$W$4:$W$1316),"NOT FOUND"))))</f>
        <v>0</v>
      </c>
      <c r="J537" s="299">
        <f>IF($O537="ISO",F537,IF($O537="Non-Iso",0,IF($O537="Trans Line",SUMIF(#REF!,$B537,#REF!),IF($O537="Mix",SUMIF('Mix Substation Location Summary'!$B$4:$B$1316,$B537,'Mix Substation Location Summary'!$AB$4:$AB$1316),"NOT FOUND"))))</f>
        <v>0</v>
      </c>
      <c r="K537" s="299">
        <f>IF($O537="ISO",0,IF($O537="Non-Iso",D537,IF($O537="Trans Line",SUMIF(#REF!,$B537,#REF!),IF($O537="Mix",SUMIF('Mix Substation Location Summary'!$B$4:$B$1316,$B537,'Mix Substation Location Summary'!$S$4:$S$1316)+SUMIF('Mix Substation Location Summary'!$B$4:$B$1316,$B537,'Mix Substation Location Summary'!$S$4:$S$1316),"NOT FOUND"))))</f>
        <v>333364.08</v>
      </c>
      <c r="L537" s="299">
        <f>IF($O537="ISO",0,IF($O537="Non-Iso",E537,IF($O537="Trans Line",SUMIF(#REF!,$B537,#REF!),IF($O537="Mix",SUMIF('Mix Substation Location Summary'!$B$4:$B$1316,$B537,'Mix Substation Location Summary'!$X$4:$X$1316)+SUMIF('Mix Substation Location Summary'!$B$4:$B$1316,$B537,'Mix Substation Location Summary'!$Y$4:$Y$1316),"NOT FOUND"))))</f>
        <v>680130.96</v>
      </c>
      <c r="M537" s="299">
        <f>IF($O537="ISO",0,IF($O537="Non-Iso",F537,IF($O537="Trans Line",SUMIF(#REF!,$B537,#REF!),IF($O537="Mix",SUMIF('Mix Substation Location Summary'!$B$4:$B$1316,$B537,'Mix Substation Location Summary'!$AC$4:$AC$1316)+SUMIF('Mix Substation Location Summary'!$B$4:$B$1316,$B537,'Mix Substation Location Summary'!$AD$4:$AD$1316),"NOT FOUND"))))</f>
        <v>5176023.4000000004</v>
      </c>
      <c r="N537" s="562">
        <f t="shared" si="73"/>
        <v>0</v>
      </c>
      <c r="O537" s="546" t="s">
        <v>1316</v>
      </c>
      <c r="P537" s="546"/>
    </row>
    <row r="538" spans="1:16" x14ac:dyDescent="0.3">
      <c r="A538" s="448" t="s">
        <v>1035</v>
      </c>
      <c r="B538" s="560">
        <v>5688</v>
      </c>
      <c r="C538" s="303" t="s">
        <v>1334</v>
      </c>
      <c r="D538" s="188">
        <f>SUMIFS('Mix Substation Location Summary'!$U$4:$U$1335,'Mix Substation Location Summary'!$B$4:$B$1335,'DS by Location'!$B538)</f>
        <v>9231.81</v>
      </c>
      <c r="E538" s="188">
        <f>SUMIFS('Mix Substation Location Summary'!$Z$4:$Z$1335,'Mix Substation Location Summary'!$B$4:$B$1335,'DS by Location'!$B538)</f>
        <v>12621.43</v>
      </c>
      <c r="F538" s="188">
        <f>SUMIFS('Mix Substation Location Summary'!$AE$4:$AE$1335,'Mix Substation Location Summary'!$B$4:$B$1335,'DS by Location'!$B538)</f>
        <v>243308.68</v>
      </c>
      <c r="G538" s="561">
        <f t="shared" si="74"/>
        <v>265161.92</v>
      </c>
      <c r="H538" s="299">
        <f>IF($O538="ISO",D538,IF($O538="Non-Iso",0,IF($O538="Trans Line",SUMIF(#REF!,B538,#REF!),IF($O538="Mix",SUMIF('Mix Substation Location Summary'!$B$4:$B$1316,B538,'Mix Substation Location Summary'!$R$4:$R$1316),"NOT FOUND"))))</f>
        <v>0</v>
      </c>
      <c r="I538" s="299">
        <f>IF($O538="ISO",E538,IF($O538="Non-Iso",0,IF($O538="Trans Line",SUMIF(#REF!,B538,#REF!),IF($O538="Mix",SUMIF('Mix Substation Location Summary'!$B$4:$B$1316,B538,'Mix Substation Location Summary'!$W$4:$W$1316),"NOT FOUND"))))</f>
        <v>0</v>
      </c>
      <c r="J538" s="299">
        <f>IF($O538="ISO",F538,IF($O538="Non-Iso",0,IF($O538="Trans Line",SUMIF(#REF!,$B538,#REF!),IF($O538="Mix",SUMIF('Mix Substation Location Summary'!$B$4:$B$1316,$B538,'Mix Substation Location Summary'!$AB$4:$AB$1316),"NOT FOUND"))))</f>
        <v>0</v>
      </c>
      <c r="K538" s="299">
        <f>IF($O538="ISO",0,IF($O538="Non-Iso",D538,IF($O538="Trans Line",SUMIF(#REF!,$B538,#REF!),IF($O538="Mix",SUMIF('Mix Substation Location Summary'!$B$4:$B$1316,$B538,'Mix Substation Location Summary'!$S$4:$S$1316)+SUMIF('Mix Substation Location Summary'!$B$4:$B$1316,$B538,'Mix Substation Location Summary'!$S$4:$S$1316),"NOT FOUND"))))</f>
        <v>9231.81</v>
      </c>
      <c r="L538" s="299">
        <f>IF($O538="ISO",0,IF($O538="Non-Iso",E538,IF($O538="Trans Line",SUMIF(#REF!,$B538,#REF!),IF($O538="Mix",SUMIF('Mix Substation Location Summary'!$B$4:$B$1316,$B538,'Mix Substation Location Summary'!$X$4:$X$1316)+SUMIF('Mix Substation Location Summary'!$B$4:$B$1316,$B538,'Mix Substation Location Summary'!$Y$4:$Y$1316),"NOT FOUND"))))</f>
        <v>12621.43</v>
      </c>
      <c r="M538" s="299">
        <f>IF($O538="ISO",0,IF($O538="Non-Iso",F538,IF($O538="Trans Line",SUMIF(#REF!,$B538,#REF!),IF($O538="Mix",SUMIF('Mix Substation Location Summary'!$B$4:$B$1316,$B538,'Mix Substation Location Summary'!$AC$4:$AC$1316)+SUMIF('Mix Substation Location Summary'!$B$4:$B$1316,$B538,'Mix Substation Location Summary'!$AD$4:$AD$1316),"NOT FOUND"))))</f>
        <v>243308.68</v>
      </c>
      <c r="N538" s="562">
        <f t="shared" si="73"/>
        <v>0</v>
      </c>
      <c r="O538" s="546" t="s">
        <v>1316</v>
      </c>
      <c r="P538" s="546"/>
    </row>
    <row r="539" spans="1:16" x14ac:dyDescent="0.3">
      <c r="A539" s="448" t="s">
        <v>1036</v>
      </c>
      <c r="B539" s="560">
        <v>5690</v>
      </c>
      <c r="C539" s="303" t="s">
        <v>1334</v>
      </c>
      <c r="D539" s="188">
        <f>SUMIFS('Mix Substation Location Summary'!$U$4:$U$1335,'Mix Substation Location Summary'!$B$4:$B$1335,'DS by Location'!$B539)</f>
        <v>0</v>
      </c>
      <c r="E539" s="188">
        <f>SUMIFS('Mix Substation Location Summary'!$Z$4:$Z$1335,'Mix Substation Location Summary'!$B$4:$B$1335,'DS by Location'!$B539)</f>
        <v>1946.23</v>
      </c>
      <c r="F539" s="188">
        <f>SUMIFS('Mix Substation Location Summary'!$AE$4:$AE$1335,'Mix Substation Location Summary'!$B$4:$B$1335,'DS by Location'!$B539)</f>
        <v>0</v>
      </c>
      <c r="G539" s="561">
        <f t="shared" si="74"/>
        <v>1946.23</v>
      </c>
      <c r="H539" s="299">
        <f>IF($O539="ISO",D539,IF($O539="Non-Iso",0,IF($O539="Trans Line",SUMIF(#REF!,B539,#REF!),IF($O539="Mix",SUMIF('Mix Substation Location Summary'!$B$4:$B$1316,B539,'Mix Substation Location Summary'!$R$4:$R$1316),"NOT FOUND"))))</f>
        <v>0</v>
      </c>
      <c r="I539" s="299">
        <f>IF($O539="ISO",E539,IF($O539="Non-Iso",0,IF($O539="Trans Line",SUMIF(#REF!,B539,#REF!),IF($O539="Mix",SUMIF('Mix Substation Location Summary'!$B$4:$B$1316,B539,'Mix Substation Location Summary'!$W$4:$W$1316),"NOT FOUND"))))</f>
        <v>0</v>
      </c>
      <c r="J539" s="299">
        <f>IF($O539="ISO",F539,IF($O539="Non-Iso",0,IF($O539="Trans Line",SUMIF(#REF!,$B539,#REF!),IF($O539="Mix",SUMIF('Mix Substation Location Summary'!$B$4:$B$1316,$B539,'Mix Substation Location Summary'!$AB$4:$AB$1316),"NOT FOUND"))))</f>
        <v>0</v>
      </c>
      <c r="K539" s="299">
        <f>IF($O539="ISO",0,IF($O539="Non-Iso",D539,IF($O539="Trans Line",SUMIF(#REF!,$B539,#REF!),IF($O539="Mix",SUMIF('Mix Substation Location Summary'!$B$4:$B$1316,$B539,'Mix Substation Location Summary'!$S$4:$S$1316)+SUMIF('Mix Substation Location Summary'!$B$4:$B$1316,$B539,'Mix Substation Location Summary'!$S$4:$S$1316),"NOT FOUND"))))</f>
        <v>0</v>
      </c>
      <c r="L539" s="299">
        <f>IF($O539="ISO",0,IF($O539="Non-Iso",E539,IF($O539="Trans Line",SUMIF(#REF!,$B539,#REF!),IF($O539="Mix",SUMIF('Mix Substation Location Summary'!$B$4:$B$1316,$B539,'Mix Substation Location Summary'!$X$4:$X$1316)+SUMIF('Mix Substation Location Summary'!$B$4:$B$1316,$B539,'Mix Substation Location Summary'!$Y$4:$Y$1316),"NOT FOUND"))))</f>
        <v>1946.23</v>
      </c>
      <c r="M539" s="299">
        <f>IF($O539="ISO",0,IF($O539="Non-Iso",F539,IF($O539="Trans Line",SUMIF(#REF!,$B539,#REF!),IF($O539="Mix",SUMIF('Mix Substation Location Summary'!$B$4:$B$1316,$B539,'Mix Substation Location Summary'!$AC$4:$AC$1316)+SUMIF('Mix Substation Location Summary'!$B$4:$B$1316,$B539,'Mix Substation Location Summary'!$AD$4:$AD$1316),"NOT FOUND"))))</f>
        <v>0</v>
      </c>
      <c r="N539" s="562">
        <f t="shared" si="73"/>
        <v>0</v>
      </c>
      <c r="O539" s="546" t="s">
        <v>1316</v>
      </c>
      <c r="P539" s="546"/>
    </row>
    <row r="540" spans="1:16" x14ac:dyDescent="0.3">
      <c r="A540" s="448" t="s">
        <v>1037</v>
      </c>
      <c r="B540" s="560">
        <v>5694</v>
      </c>
      <c r="C540" s="303" t="s">
        <v>1334</v>
      </c>
      <c r="D540" s="188">
        <f>SUMIFS('Mix Substation Location Summary'!$U$4:$U$1335,'Mix Substation Location Summary'!$B$4:$B$1335,'DS by Location'!$B540)</f>
        <v>4231.6400000000003</v>
      </c>
      <c r="E540" s="188">
        <f>SUMIFS('Mix Substation Location Summary'!$Z$4:$Z$1335,'Mix Substation Location Summary'!$B$4:$B$1335,'DS by Location'!$B540)</f>
        <v>6443.99</v>
      </c>
      <c r="F540" s="188">
        <f>SUMIFS('Mix Substation Location Summary'!$AE$4:$AE$1335,'Mix Substation Location Summary'!$B$4:$B$1335,'DS by Location'!$B540)</f>
        <v>849233.83000000007</v>
      </c>
      <c r="G540" s="561">
        <f t="shared" si="74"/>
        <v>859909.46000000008</v>
      </c>
      <c r="H540" s="299">
        <f>IF($O540="ISO",D540,IF($O540="Non-Iso",0,IF($O540="Trans Line",SUMIF(#REF!,B540,#REF!),IF($O540="Mix",SUMIF('Mix Substation Location Summary'!$B$4:$B$1316,B540,'Mix Substation Location Summary'!$R$4:$R$1316),"NOT FOUND"))))</f>
        <v>0</v>
      </c>
      <c r="I540" s="299">
        <f>IF($O540="ISO",E540,IF($O540="Non-Iso",0,IF($O540="Trans Line",SUMIF(#REF!,B540,#REF!),IF($O540="Mix",SUMIF('Mix Substation Location Summary'!$B$4:$B$1316,B540,'Mix Substation Location Summary'!$W$4:$W$1316),"NOT FOUND"))))</f>
        <v>0</v>
      </c>
      <c r="J540" s="299">
        <f>IF($O540="ISO",F540,IF($O540="Non-Iso",0,IF($O540="Trans Line",SUMIF(#REF!,$B540,#REF!),IF($O540="Mix",SUMIF('Mix Substation Location Summary'!$B$4:$B$1316,$B540,'Mix Substation Location Summary'!$AB$4:$AB$1316),"NOT FOUND"))))</f>
        <v>0</v>
      </c>
      <c r="K540" s="299">
        <f>IF($O540="ISO",0,IF($O540="Non-Iso",D540,IF($O540="Trans Line",SUMIF(#REF!,$B540,#REF!),IF($O540="Mix",SUMIF('Mix Substation Location Summary'!$B$4:$B$1316,$B540,'Mix Substation Location Summary'!$S$4:$S$1316)+SUMIF('Mix Substation Location Summary'!$B$4:$B$1316,$B540,'Mix Substation Location Summary'!$S$4:$S$1316),"NOT FOUND"))))</f>
        <v>4231.6400000000003</v>
      </c>
      <c r="L540" s="299">
        <f>IF($O540="ISO",0,IF($O540="Non-Iso",E540,IF($O540="Trans Line",SUMIF(#REF!,$B540,#REF!),IF($O540="Mix",SUMIF('Mix Substation Location Summary'!$B$4:$B$1316,$B540,'Mix Substation Location Summary'!$X$4:$X$1316)+SUMIF('Mix Substation Location Summary'!$B$4:$B$1316,$B540,'Mix Substation Location Summary'!$Y$4:$Y$1316),"NOT FOUND"))))</f>
        <v>6443.99</v>
      </c>
      <c r="M540" s="299">
        <f>IF($O540="ISO",0,IF($O540="Non-Iso",F540,IF($O540="Trans Line",SUMIF(#REF!,$B540,#REF!),IF($O540="Mix",SUMIF('Mix Substation Location Summary'!$B$4:$B$1316,$B540,'Mix Substation Location Summary'!$AC$4:$AC$1316)+SUMIF('Mix Substation Location Summary'!$B$4:$B$1316,$B540,'Mix Substation Location Summary'!$AD$4:$AD$1316),"NOT FOUND"))))</f>
        <v>849233.83000000007</v>
      </c>
      <c r="N540" s="562">
        <f t="shared" si="73"/>
        <v>0</v>
      </c>
      <c r="O540" s="546" t="s">
        <v>1316</v>
      </c>
      <c r="P540" s="546"/>
    </row>
    <row r="541" spans="1:16" x14ac:dyDescent="0.3">
      <c r="A541" s="448" t="s">
        <v>1038</v>
      </c>
      <c r="B541" s="560">
        <v>5695</v>
      </c>
      <c r="C541" s="303" t="s">
        <v>1334</v>
      </c>
      <c r="D541" s="188">
        <f>SUMIFS('Mix Substation Location Summary'!$U$4:$U$1335,'Mix Substation Location Summary'!$B$4:$B$1335,'DS by Location'!$B541)</f>
        <v>28833.25</v>
      </c>
      <c r="E541" s="188">
        <f>SUMIFS('Mix Substation Location Summary'!$Z$4:$Z$1335,'Mix Substation Location Summary'!$B$4:$B$1335,'DS by Location'!$B541)</f>
        <v>39672.200000000004</v>
      </c>
      <c r="F541" s="188">
        <f>SUMIFS('Mix Substation Location Summary'!$AE$4:$AE$1335,'Mix Substation Location Summary'!$B$4:$B$1335,'DS by Location'!$B541)</f>
        <v>1223414.4500000009</v>
      </c>
      <c r="G541" s="561">
        <f t="shared" si="74"/>
        <v>1291919.9000000008</v>
      </c>
      <c r="H541" s="299">
        <f>IF($O541="ISO",D541,IF($O541="Non-Iso",0,IF($O541="Trans Line",SUMIF(#REF!,B541,#REF!),IF($O541="Mix",SUMIF('Mix Substation Location Summary'!$B$4:$B$1316,B541,'Mix Substation Location Summary'!$R$4:$R$1316),"NOT FOUND"))))</f>
        <v>0</v>
      </c>
      <c r="I541" s="299">
        <f>IF($O541="ISO",E541,IF($O541="Non-Iso",0,IF($O541="Trans Line",SUMIF(#REF!,B541,#REF!),IF($O541="Mix",SUMIF('Mix Substation Location Summary'!$B$4:$B$1316,B541,'Mix Substation Location Summary'!$W$4:$W$1316),"NOT FOUND"))))</f>
        <v>0</v>
      </c>
      <c r="J541" s="299">
        <f>IF($O541="ISO",F541,IF($O541="Non-Iso",0,IF($O541="Trans Line",SUMIF(#REF!,$B541,#REF!),IF($O541="Mix",SUMIF('Mix Substation Location Summary'!$B$4:$B$1316,$B541,'Mix Substation Location Summary'!$AB$4:$AB$1316),"NOT FOUND"))))</f>
        <v>0</v>
      </c>
      <c r="K541" s="299">
        <f>IF($O541="ISO",0,IF($O541="Non-Iso",D541,IF($O541="Trans Line",SUMIF(#REF!,$B541,#REF!),IF($O541="Mix",SUMIF('Mix Substation Location Summary'!$B$4:$B$1316,$B541,'Mix Substation Location Summary'!$S$4:$S$1316)+SUMIF('Mix Substation Location Summary'!$B$4:$B$1316,$B541,'Mix Substation Location Summary'!$S$4:$S$1316),"NOT FOUND"))))</f>
        <v>28833.25</v>
      </c>
      <c r="L541" s="299">
        <f>IF($O541="ISO",0,IF($O541="Non-Iso",E541,IF($O541="Trans Line",SUMIF(#REF!,$B541,#REF!),IF($O541="Mix",SUMIF('Mix Substation Location Summary'!$B$4:$B$1316,$B541,'Mix Substation Location Summary'!$X$4:$X$1316)+SUMIF('Mix Substation Location Summary'!$B$4:$B$1316,$B541,'Mix Substation Location Summary'!$Y$4:$Y$1316),"NOT FOUND"))))</f>
        <v>39672.200000000004</v>
      </c>
      <c r="M541" s="299">
        <f>IF($O541="ISO",0,IF($O541="Non-Iso",F541,IF($O541="Trans Line",SUMIF(#REF!,$B541,#REF!),IF($O541="Mix",SUMIF('Mix Substation Location Summary'!$B$4:$B$1316,$B541,'Mix Substation Location Summary'!$AC$4:$AC$1316)+SUMIF('Mix Substation Location Summary'!$B$4:$B$1316,$B541,'Mix Substation Location Summary'!$AD$4:$AD$1316),"NOT FOUND"))))</f>
        <v>1223414.4500000009</v>
      </c>
      <c r="N541" s="562">
        <f t="shared" si="73"/>
        <v>0</v>
      </c>
      <c r="O541" s="546" t="s">
        <v>1316</v>
      </c>
      <c r="P541" s="546"/>
    </row>
    <row r="542" spans="1:16" x14ac:dyDescent="0.3">
      <c r="A542" s="448" t="s">
        <v>1039</v>
      </c>
      <c r="B542" s="560">
        <v>5696</v>
      </c>
      <c r="C542" s="303" t="s">
        <v>1334</v>
      </c>
      <c r="D542" s="188">
        <f>SUMIFS('Mix Substation Location Summary'!$U$4:$U$1335,'Mix Substation Location Summary'!$B$4:$B$1335,'DS by Location'!$B542)</f>
        <v>0</v>
      </c>
      <c r="E542" s="188">
        <f>SUMIFS('Mix Substation Location Summary'!$Z$4:$Z$1335,'Mix Substation Location Summary'!$B$4:$B$1335,'DS by Location'!$B542)</f>
        <v>13172.08</v>
      </c>
      <c r="F542" s="188">
        <f>SUMIFS('Mix Substation Location Summary'!$AE$4:$AE$1335,'Mix Substation Location Summary'!$B$4:$B$1335,'DS by Location'!$B542)</f>
        <v>894272.66000000015</v>
      </c>
      <c r="G542" s="561">
        <f t="shared" si="74"/>
        <v>907444.74000000011</v>
      </c>
      <c r="H542" s="299">
        <f>IF($O542="ISO",D542,IF($O542="Non-Iso",0,IF($O542="Trans Line",SUMIF(#REF!,B542,#REF!),IF($O542="Mix",SUMIF('Mix Substation Location Summary'!$B$4:$B$1316,B542,'Mix Substation Location Summary'!$R$4:$R$1316),"NOT FOUND"))))</f>
        <v>0</v>
      </c>
      <c r="I542" s="299">
        <f>IF($O542="ISO",E542,IF($O542="Non-Iso",0,IF($O542="Trans Line",SUMIF(#REF!,B542,#REF!),IF($O542="Mix",SUMIF('Mix Substation Location Summary'!$B$4:$B$1316,B542,'Mix Substation Location Summary'!$W$4:$W$1316),"NOT FOUND"))))</f>
        <v>0</v>
      </c>
      <c r="J542" s="299">
        <f>IF($O542="ISO",F542,IF($O542="Non-Iso",0,IF($O542="Trans Line",SUMIF(#REF!,$B542,#REF!),IF($O542="Mix",SUMIF('Mix Substation Location Summary'!$B$4:$B$1316,$B542,'Mix Substation Location Summary'!$AB$4:$AB$1316),"NOT FOUND"))))</f>
        <v>0</v>
      </c>
      <c r="K542" s="299">
        <f>IF($O542="ISO",0,IF($O542="Non-Iso",D542,IF($O542="Trans Line",SUMIF(#REF!,$B542,#REF!),IF($O542="Mix",SUMIF('Mix Substation Location Summary'!$B$4:$B$1316,$B542,'Mix Substation Location Summary'!$S$4:$S$1316)+SUMIF('Mix Substation Location Summary'!$B$4:$B$1316,$B542,'Mix Substation Location Summary'!$S$4:$S$1316),"NOT FOUND"))))</f>
        <v>0</v>
      </c>
      <c r="L542" s="299">
        <f>IF($O542="ISO",0,IF($O542="Non-Iso",E542,IF($O542="Trans Line",SUMIF(#REF!,$B542,#REF!),IF($O542="Mix",SUMIF('Mix Substation Location Summary'!$B$4:$B$1316,$B542,'Mix Substation Location Summary'!$X$4:$X$1316)+SUMIF('Mix Substation Location Summary'!$B$4:$B$1316,$B542,'Mix Substation Location Summary'!$Y$4:$Y$1316),"NOT FOUND"))))</f>
        <v>13172.08</v>
      </c>
      <c r="M542" s="299">
        <f>IF($O542="ISO",0,IF($O542="Non-Iso",F542,IF($O542="Trans Line",SUMIF(#REF!,$B542,#REF!),IF($O542="Mix",SUMIF('Mix Substation Location Summary'!$B$4:$B$1316,$B542,'Mix Substation Location Summary'!$AC$4:$AC$1316)+SUMIF('Mix Substation Location Summary'!$B$4:$B$1316,$B542,'Mix Substation Location Summary'!$AD$4:$AD$1316),"NOT FOUND"))))</f>
        <v>894272.66000000015</v>
      </c>
      <c r="N542" s="562">
        <f t="shared" si="73"/>
        <v>0</v>
      </c>
      <c r="O542" s="546" t="s">
        <v>1316</v>
      </c>
      <c r="P542" s="546"/>
    </row>
    <row r="543" spans="1:16" x14ac:dyDescent="0.3">
      <c r="A543" s="448" t="s">
        <v>1040</v>
      </c>
      <c r="B543" s="560">
        <v>5697</v>
      </c>
      <c r="C543" s="303" t="s">
        <v>1334</v>
      </c>
      <c r="D543" s="188">
        <f>SUMIFS('Mix Substation Location Summary'!$U$4:$U$1335,'Mix Substation Location Summary'!$B$4:$B$1335,'DS by Location'!$B543)</f>
        <v>0</v>
      </c>
      <c r="E543" s="188">
        <f>SUMIFS('Mix Substation Location Summary'!$Z$4:$Z$1335,'Mix Substation Location Summary'!$B$4:$B$1335,'DS by Location'!$B543)</f>
        <v>43118.75</v>
      </c>
      <c r="F543" s="188">
        <f>SUMIFS('Mix Substation Location Summary'!$AE$4:$AE$1335,'Mix Substation Location Summary'!$B$4:$B$1335,'DS by Location'!$B543)</f>
        <v>1016676.02</v>
      </c>
      <c r="G543" s="561">
        <f t="shared" si="74"/>
        <v>1059794.77</v>
      </c>
      <c r="H543" s="299">
        <f>IF($O543="ISO",D543,IF($O543="Non-Iso",0,IF($O543="Trans Line",SUMIF(#REF!,B543,#REF!),IF($O543="Mix",SUMIF('Mix Substation Location Summary'!$B$4:$B$1316,B543,'Mix Substation Location Summary'!$R$4:$R$1316),"NOT FOUND"))))</f>
        <v>0</v>
      </c>
      <c r="I543" s="299">
        <f>IF($O543="ISO",E543,IF($O543="Non-Iso",0,IF($O543="Trans Line",SUMIF(#REF!,B543,#REF!),IF($O543="Mix",SUMIF('Mix Substation Location Summary'!$B$4:$B$1316,B543,'Mix Substation Location Summary'!$W$4:$W$1316),"NOT FOUND"))))</f>
        <v>0</v>
      </c>
      <c r="J543" s="299">
        <f>IF($O543="ISO",F543,IF($O543="Non-Iso",0,IF($O543="Trans Line",SUMIF(#REF!,$B543,#REF!),IF($O543="Mix",SUMIF('Mix Substation Location Summary'!$B$4:$B$1316,$B543,'Mix Substation Location Summary'!$AB$4:$AB$1316),"NOT FOUND"))))</f>
        <v>0</v>
      </c>
      <c r="K543" s="299">
        <f>IF($O543="ISO",0,IF($O543="Non-Iso",D543,IF($O543="Trans Line",SUMIF(#REF!,$B543,#REF!),IF($O543="Mix",SUMIF('Mix Substation Location Summary'!$B$4:$B$1316,$B543,'Mix Substation Location Summary'!$S$4:$S$1316)+SUMIF('Mix Substation Location Summary'!$B$4:$B$1316,$B543,'Mix Substation Location Summary'!$S$4:$S$1316),"NOT FOUND"))))</f>
        <v>0</v>
      </c>
      <c r="L543" s="299">
        <f>IF($O543="ISO",0,IF($O543="Non-Iso",E543,IF($O543="Trans Line",SUMIF(#REF!,$B543,#REF!),IF($O543="Mix",SUMIF('Mix Substation Location Summary'!$B$4:$B$1316,$B543,'Mix Substation Location Summary'!$X$4:$X$1316)+SUMIF('Mix Substation Location Summary'!$B$4:$B$1316,$B543,'Mix Substation Location Summary'!$Y$4:$Y$1316),"NOT FOUND"))))</f>
        <v>43118.75</v>
      </c>
      <c r="M543" s="299">
        <f>IF($O543="ISO",0,IF($O543="Non-Iso",F543,IF($O543="Trans Line",SUMIF(#REF!,$B543,#REF!),IF($O543="Mix",SUMIF('Mix Substation Location Summary'!$B$4:$B$1316,$B543,'Mix Substation Location Summary'!$AC$4:$AC$1316)+SUMIF('Mix Substation Location Summary'!$B$4:$B$1316,$B543,'Mix Substation Location Summary'!$AD$4:$AD$1316),"NOT FOUND"))))</f>
        <v>1016676.02</v>
      </c>
      <c r="N543" s="562">
        <f t="shared" si="73"/>
        <v>0</v>
      </c>
      <c r="O543" s="546" t="s">
        <v>1316</v>
      </c>
      <c r="P543" s="546"/>
    </row>
    <row r="544" spans="1:16" x14ac:dyDescent="0.3">
      <c r="A544" s="448" t="s">
        <v>2843</v>
      </c>
      <c r="B544" s="560">
        <v>5698</v>
      </c>
      <c r="C544" s="303" t="s">
        <v>1334</v>
      </c>
      <c r="D544" s="188">
        <f>SUMIFS('Mix Substation Location Summary'!$U$4:$U$1335,'Mix Substation Location Summary'!$B$4:$B$1335,'DS by Location'!$B544)</f>
        <v>0</v>
      </c>
      <c r="E544" s="188">
        <f>SUMIFS('Mix Substation Location Summary'!$Z$4:$Z$1335,'Mix Substation Location Summary'!$B$4:$B$1335,'DS by Location'!$B544)</f>
        <v>61145.31</v>
      </c>
      <c r="F544" s="188">
        <f>SUMIFS('Mix Substation Location Summary'!$AE$4:$AE$1335,'Mix Substation Location Summary'!$B$4:$B$1335,'DS by Location'!$B544)</f>
        <v>0</v>
      </c>
      <c r="G544" s="561">
        <f t="shared" ref="G544" si="75">SUM(D544:F544)</f>
        <v>61145.31</v>
      </c>
      <c r="H544" s="299">
        <f>IF($O544="ISO",D544,IF($O544="Non-Iso",0,IF($O544="Trans Line",SUMIF(#REF!,B544,#REF!),IF($O544="Mix",SUMIF('Mix Substation Location Summary'!$B$4:$B$1316,B544,'Mix Substation Location Summary'!$R$4:$R$1316),"NOT FOUND"))))</f>
        <v>0</v>
      </c>
      <c r="I544" s="299">
        <f>IF($O544="ISO",E544,IF($O544="Non-Iso",0,IF($O544="Trans Line",SUMIF(#REF!,B544,#REF!),IF($O544="Mix",SUMIF('Mix Substation Location Summary'!$B$4:$B$1316,B544,'Mix Substation Location Summary'!$W$4:$W$1316),"NOT FOUND"))))</f>
        <v>0</v>
      </c>
      <c r="J544" s="299">
        <f>IF($O544="ISO",F544,IF($O544="Non-Iso",0,IF($O544="Trans Line",SUMIF(#REF!,$B544,#REF!),IF($O544="Mix",SUMIF('Mix Substation Location Summary'!$B$4:$B$1316,$B544,'Mix Substation Location Summary'!$AB$4:$AB$1316),"NOT FOUND"))))</f>
        <v>0</v>
      </c>
      <c r="K544" s="299">
        <f>IF($O544="ISO",0,IF($O544="Non-Iso",D544,IF($O544="Trans Line",SUMIF(#REF!,$B544,#REF!),IF($O544="Mix",SUMIF('Mix Substation Location Summary'!$B$4:$B$1316,$B544,'Mix Substation Location Summary'!$S$4:$S$1316)+SUMIF('Mix Substation Location Summary'!$B$4:$B$1316,$B544,'Mix Substation Location Summary'!$S$4:$S$1316),"NOT FOUND"))))</f>
        <v>0</v>
      </c>
      <c r="L544" s="299">
        <f>IF($O544="ISO",0,IF($O544="Non-Iso",E544,IF($O544="Trans Line",SUMIF(#REF!,$B544,#REF!),IF($O544="Mix",SUMIF('Mix Substation Location Summary'!$B$4:$B$1316,$B544,'Mix Substation Location Summary'!$X$4:$X$1316)+SUMIF('Mix Substation Location Summary'!$B$4:$B$1316,$B544,'Mix Substation Location Summary'!$Y$4:$Y$1316),"NOT FOUND"))))</f>
        <v>61145.31</v>
      </c>
      <c r="M544" s="299">
        <f>IF($O544="ISO",0,IF($O544="Non-Iso",F544,IF($O544="Trans Line",SUMIF(#REF!,$B544,#REF!),IF($O544="Mix",SUMIF('Mix Substation Location Summary'!$B$4:$B$1316,$B544,'Mix Substation Location Summary'!$AC$4:$AC$1316)+SUMIF('Mix Substation Location Summary'!$B$4:$B$1316,$B544,'Mix Substation Location Summary'!$AD$4:$AD$1316),"NOT FOUND"))))</f>
        <v>0</v>
      </c>
      <c r="N544" s="562">
        <f t="shared" si="73"/>
        <v>0</v>
      </c>
      <c r="O544" s="546" t="s">
        <v>1316</v>
      </c>
      <c r="P544" s="546"/>
    </row>
    <row r="545" spans="1:16" x14ac:dyDescent="0.3">
      <c r="A545" s="448" t="s">
        <v>1041</v>
      </c>
      <c r="B545" s="560">
        <v>5699</v>
      </c>
      <c r="C545" s="303" t="s">
        <v>1334</v>
      </c>
      <c r="D545" s="188">
        <f>SUMIFS('Mix Substation Location Summary'!$U$4:$U$1335,'Mix Substation Location Summary'!$B$4:$B$1335,'DS by Location'!$B545)</f>
        <v>0</v>
      </c>
      <c r="E545" s="188">
        <f>SUMIFS('Mix Substation Location Summary'!$Z$4:$Z$1335,'Mix Substation Location Summary'!$B$4:$B$1335,'DS by Location'!$B545)</f>
        <v>30407.27</v>
      </c>
      <c r="F545" s="188">
        <f>SUMIFS('Mix Substation Location Summary'!$AE$4:$AE$1335,'Mix Substation Location Summary'!$B$4:$B$1335,'DS by Location'!$B545)</f>
        <v>486538.47000000009</v>
      </c>
      <c r="G545" s="561">
        <f t="shared" si="74"/>
        <v>516945.74000000011</v>
      </c>
      <c r="H545" s="299">
        <f>IF($O545="ISO",D545,IF($O545="Non-Iso",0,IF($O545="Trans Line",SUMIF(#REF!,B545,#REF!),IF($O545="Mix",SUMIF('Mix Substation Location Summary'!$B$4:$B$1316,B545,'Mix Substation Location Summary'!$R$4:$R$1316),"NOT FOUND"))))</f>
        <v>0</v>
      </c>
      <c r="I545" s="299">
        <f>IF($O545="ISO",E545,IF($O545="Non-Iso",0,IF($O545="Trans Line",SUMIF(#REF!,B545,#REF!),IF($O545="Mix",SUMIF('Mix Substation Location Summary'!$B$4:$B$1316,B545,'Mix Substation Location Summary'!$W$4:$W$1316),"NOT FOUND"))))</f>
        <v>0</v>
      </c>
      <c r="J545" s="299">
        <f>IF($O545="ISO",F545,IF($O545="Non-Iso",0,IF($O545="Trans Line",SUMIF(#REF!,$B545,#REF!),IF($O545="Mix",SUMIF('Mix Substation Location Summary'!$B$4:$B$1316,$B545,'Mix Substation Location Summary'!$AB$4:$AB$1316),"NOT FOUND"))))</f>
        <v>0</v>
      </c>
      <c r="K545" s="299">
        <f>IF($O545="ISO",0,IF($O545="Non-Iso",D545,IF($O545="Trans Line",SUMIF(#REF!,$B545,#REF!),IF($O545="Mix",SUMIF('Mix Substation Location Summary'!$B$4:$B$1316,$B545,'Mix Substation Location Summary'!$S$4:$S$1316)+SUMIF('Mix Substation Location Summary'!$B$4:$B$1316,$B545,'Mix Substation Location Summary'!$S$4:$S$1316),"NOT FOUND"))))</f>
        <v>0</v>
      </c>
      <c r="L545" s="299">
        <f>IF($O545="ISO",0,IF($O545="Non-Iso",E545,IF($O545="Trans Line",SUMIF(#REF!,$B545,#REF!),IF($O545="Mix",SUMIF('Mix Substation Location Summary'!$B$4:$B$1316,$B545,'Mix Substation Location Summary'!$X$4:$X$1316)+SUMIF('Mix Substation Location Summary'!$B$4:$B$1316,$B545,'Mix Substation Location Summary'!$Y$4:$Y$1316),"NOT FOUND"))))</f>
        <v>30407.27</v>
      </c>
      <c r="M545" s="299">
        <f>IF($O545="ISO",0,IF($O545="Non-Iso",F545,IF($O545="Trans Line",SUMIF(#REF!,$B545,#REF!),IF($O545="Mix",SUMIF('Mix Substation Location Summary'!$B$4:$B$1316,$B545,'Mix Substation Location Summary'!$AC$4:$AC$1316)+SUMIF('Mix Substation Location Summary'!$B$4:$B$1316,$B545,'Mix Substation Location Summary'!$AD$4:$AD$1316),"NOT FOUND"))))</f>
        <v>486538.47000000009</v>
      </c>
      <c r="N545" s="562">
        <f t="shared" ref="N545:N608" si="76">G545-SUM(H545:M545)</f>
        <v>0</v>
      </c>
      <c r="O545" s="546" t="s">
        <v>1316</v>
      </c>
      <c r="P545" s="546"/>
    </row>
    <row r="546" spans="1:16" x14ac:dyDescent="0.3">
      <c r="A546" s="448" t="s">
        <v>1042</v>
      </c>
      <c r="B546" s="560">
        <v>5701</v>
      </c>
      <c r="C546" s="303" t="s">
        <v>1334</v>
      </c>
      <c r="D546" s="188">
        <f>SUMIFS('Mix Substation Location Summary'!$U$4:$U$1335,'Mix Substation Location Summary'!$B$4:$B$1335,'DS by Location'!$B546)</f>
        <v>13817.41</v>
      </c>
      <c r="E546" s="188">
        <f>SUMIFS('Mix Substation Location Summary'!$Z$4:$Z$1335,'Mix Substation Location Summary'!$B$4:$B$1335,'DS by Location'!$B546)</f>
        <v>116586.91</v>
      </c>
      <c r="F546" s="188">
        <f>SUMIFS('Mix Substation Location Summary'!$AE$4:$AE$1335,'Mix Substation Location Summary'!$B$4:$B$1335,'DS by Location'!$B546)</f>
        <v>7384699.6799999932</v>
      </c>
      <c r="G546" s="561">
        <f t="shared" si="74"/>
        <v>7515103.9999999935</v>
      </c>
      <c r="H546" s="299">
        <f>IF($O546="ISO",D546,IF($O546="Non-Iso",0,IF($O546="Trans Line",SUMIF(#REF!,B546,#REF!),IF($O546="Mix",SUMIF('Mix Substation Location Summary'!$B$4:$B$1316,B546,'Mix Substation Location Summary'!$R$4:$R$1316),"NOT FOUND"))))</f>
        <v>0</v>
      </c>
      <c r="I546" s="299">
        <f>IF($O546="ISO",E546,IF($O546="Non-Iso",0,IF($O546="Trans Line",SUMIF(#REF!,B546,#REF!),IF($O546="Mix",SUMIF('Mix Substation Location Summary'!$B$4:$B$1316,B546,'Mix Substation Location Summary'!$W$4:$W$1316),"NOT FOUND"))))</f>
        <v>0</v>
      </c>
      <c r="J546" s="299">
        <f>IF($O546="ISO",F546,IF($O546="Non-Iso",0,IF($O546="Trans Line",SUMIF(#REF!,$B546,#REF!),IF($O546="Mix",SUMIF('Mix Substation Location Summary'!$B$4:$B$1316,$B546,'Mix Substation Location Summary'!$AB$4:$AB$1316),"NOT FOUND"))))</f>
        <v>0</v>
      </c>
      <c r="K546" s="299">
        <f>IF($O546="ISO",0,IF($O546="Non-Iso",D546,IF($O546="Trans Line",SUMIF(#REF!,$B546,#REF!),IF($O546="Mix",SUMIF('Mix Substation Location Summary'!$B$4:$B$1316,$B546,'Mix Substation Location Summary'!$S$4:$S$1316)+SUMIF('Mix Substation Location Summary'!$B$4:$B$1316,$B546,'Mix Substation Location Summary'!$S$4:$S$1316),"NOT FOUND"))))</f>
        <v>13817.41</v>
      </c>
      <c r="L546" s="299">
        <f>IF($O546="ISO",0,IF($O546="Non-Iso",E546,IF($O546="Trans Line",SUMIF(#REF!,$B546,#REF!),IF($O546="Mix",SUMIF('Mix Substation Location Summary'!$B$4:$B$1316,$B546,'Mix Substation Location Summary'!$X$4:$X$1316)+SUMIF('Mix Substation Location Summary'!$B$4:$B$1316,$B546,'Mix Substation Location Summary'!$Y$4:$Y$1316),"NOT FOUND"))))</f>
        <v>116586.91</v>
      </c>
      <c r="M546" s="299">
        <f>IF($O546="ISO",0,IF($O546="Non-Iso",F546,IF($O546="Trans Line",SUMIF(#REF!,$B546,#REF!),IF($O546="Mix",SUMIF('Mix Substation Location Summary'!$B$4:$B$1316,$B546,'Mix Substation Location Summary'!$AC$4:$AC$1316)+SUMIF('Mix Substation Location Summary'!$B$4:$B$1316,$B546,'Mix Substation Location Summary'!$AD$4:$AD$1316),"NOT FOUND"))))</f>
        <v>7384699.6799999932</v>
      </c>
      <c r="N546" s="562">
        <f t="shared" si="76"/>
        <v>0</v>
      </c>
      <c r="O546" s="546" t="s">
        <v>1316</v>
      </c>
      <c r="P546" s="546"/>
    </row>
    <row r="547" spans="1:16" x14ac:dyDescent="0.3">
      <c r="A547" s="448" t="s">
        <v>481</v>
      </c>
      <c r="B547" s="560">
        <v>5702</v>
      </c>
      <c r="C547" s="303" t="s">
        <v>1334</v>
      </c>
      <c r="D547" s="188">
        <f>SUMIFS('Mix Substation Location Summary'!$U$4:$U$1335,'Mix Substation Location Summary'!$B$4:$B$1335,'DS by Location'!$B547)</f>
        <v>8661.5499999999993</v>
      </c>
      <c r="E547" s="188">
        <f>SUMIFS('Mix Substation Location Summary'!$Z$4:$Z$1335,'Mix Substation Location Summary'!$B$4:$B$1335,'DS by Location'!$B547)</f>
        <v>0</v>
      </c>
      <c r="F547" s="188">
        <f>SUMIFS('Mix Substation Location Summary'!$AE$4:$AE$1335,'Mix Substation Location Summary'!$B$4:$B$1335,'DS by Location'!$B547)</f>
        <v>0</v>
      </c>
      <c r="G547" s="561">
        <f t="shared" si="74"/>
        <v>8661.5499999999993</v>
      </c>
      <c r="H547" s="299">
        <f>IF($O547="ISO",D547,IF($O547="Non-Iso",0,IF($O547="Trans Line",SUMIF(#REF!,B547,#REF!),IF($O547="Mix",SUMIF('Mix Substation Location Summary'!$B$4:$B$1316,B547,'Mix Substation Location Summary'!$R$4:$R$1316),"NOT FOUND"))))</f>
        <v>0</v>
      </c>
      <c r="I547" s="299">
        <f>IF($O547="ISO",E547,IF($O547="Non-Iso",0,IF($O547="Trans Line",SUMIF(#REF!,B547,#REF!),IF($O547="Mix",SUMIF('Mix Substation Location Summary'!$B$4:$B$1316,B547,'Mix Substation Location Summary'!$W$4:$W$1316),"NOT FOUND"))))</f>
        <v>0</v>
      </c>
      <c r="J547" s="299">
        <f>IF($O547="ISO",F547,IF($O547="Non-Iso",0,IF($O547="Trans Line",SUMIF(#REF!,$B547,#REF!),IF($O547="Mix",SUMIF('Mix Substation Location Summary'!$B$4:$B$1316,$B547,'Mix Substation Location Summary'!$AB$4:$AB$1316),"NOT FOUND"))))</f>
        <v>0</v>
      </c>
      <c r="K547" s="299">
        <f>IF($O547="ISO",0,IF($O547="Non-Iso",D547,IF($O547="Trans Line",SUMIF(#REF!,$B547,#REF!),IF($O547="Mix",SUMIF('Mix Substation Location Summary'!$B$4:$B$1316,$B547,'Mix Substation Location Summary'!$S$4:$S$1316)+SUMIF('Mix Substation Location Summary'!$B$4:$B$1316,$B547,'Mix Substation Location Summary'!$S$4:$S$1316),"NOT FOUND"))))</f>
        <v>8661.5499999999993</v>
      </c>
      <c r="L547" s="299">
        <f>IF($O547="ISO",0,IF($O547="Non-Iso",E547,IF($O547="Trans Line",SUMIF(#REF!,$B547,#REF!),IF($O547="Mix",SUMIF('Mix Substation Location Summary'!$B$4:$B$1316,$B547,'Mix Substation Location Summary'!$X$4:$X$1316)+SUMIF('Mix Substation Location Summary'!$B$4:$B$1316,$B547,'Mix Substation Location Summary'!$Y$4:$Y$1316),"NOT FOUND"))))</f>
        <v>0</v>
      </c>
      <c r="M547" s="299">
        <f>IF($O547="ISO",0,IF($O547="Non-Iso",F547,IF($O547="Trans Line",SUMIF(#REF!,$B547,#REF!),IF($O547="Mix",SUMIF('Mix Substation Location Summary'!$B$4:$B$1316,$B547,'Mix Substation Location Summary'!$AC$4:$AC$1316)+SUMIF('Mix Substation Location Summary'!$B$4:$B$1316,$B547,'Mix Substation Location Summary'!$AD$4:$AD$1316),"NOT FOUND"))))</f>
        <v>0</v>
      </c>
      <c r="N547" s="562">
        <f t="shared" si="76"/>
        <v>0</v>
      </c>
      <c r="O547" s="546" t="s">
        <v>1316</v>
      </c>
      <c r="P547" s="546"/>
    </row>
    <row r="548" spans="1:16" x14ac:dyDescent="0.3">
      <c r="A548" s="448" t="s">
        <v>1043</v>
      </c>
      <c r="B548" s="560">
        <v>5704</v>
      </c>
      <c r="C548" s="303" t="s">
        <v>1334</v>
      </c>
      <c r="D548" s="188">
        <f>SUMIFS('Mix Substation Location Summary'!$U$4:$U$1335,'Mix Substation Location Summary'!$B$4:$B$1335,'DS by Location'!$B548)</f>
        <v>0</v>
      </c>
      <c r="E548" s="188">
        <f>SUMIFS('Mix Substation Location Summary'!$Z$4:$Z$1335,'Mix Substation Location Summary'!$B$4:$B$1335,'DS by Location'!$B548)</f>
        <v>20355.590000000004</v>
      </c>
      <c r="F548" s="188">
        <f>SUMIFS('Mix Substation Location Summary'!$AE$4:$AE$1335,'Mix Substation Location Summary'!$B$4:$B$1335,'DS by Location'!$B548)</f>
        <v>209975.23000000004</v>
      </c>
      <c r="G548" s="561">
        <f t="shared" si="74"/>
        <v>230330.82000000004</v>
      </c>
      <c r="H548" s="299">
        <f>IF($O548="ISO",D548,IF($O548="Non-Iso",0,IF($O548="Trans Line",SUMIF(#REF!,B548,#REF!),IF($O548="Mix",SUMIF('Mix Substation Location Summary'!$B$4:$B$1316,B548,'Mix Substation Location Summary'!$R$4:$R$1316),"NOT FOUND"))))</f>
        <v>0</v>
      </c>
      <c r="I548" s="299">
        <f>IF($O548="ISO",E548,IF($O548="Non-Iso",0,IF($O548="Trans Line",SUMIF(#REF!,B548,#REF!),IF($O548="Mix",SUMIF('Mix Substation Location Summary'!$B$4:$B$1316,B548,'Mix Substation Location Summary'!$W$4:$W$1316),"NOT FOUND"))))</f>
        <v>0</v>
      </c>
      <c r="J548" s="299">
        <f>IF($O548="ISO",F548,IF($O548="Non-Iso",0,IF($O548="Trans Line",SUMIF(#REF!,$B548,#REF!),IF($O548="Mix",SUMIF('Mix Substation Location Summary'!$B$4:$B$1316,$B548,'Mix Substation Location Summary'!$AB$4:$AB$1316),"NOT FOUND"))))</f>
        <v>0</v>
      </c>
      <c r="K548" s="299">
        <f>IF($O548="ISO",0,IF($O548="Non-Iso",D548,IF($O548="Trans Line",SUMIF(#REF!,$B548,#REF!),IF($O548="Mix",SUMIF('Mix Substation Location Summary'!$B$4:$B$1316,$B548,'Mix Substation Location Summary'!$S$4:$S$1316)+SUMIF('Mix Substation Location Summary'!$B$4:$B$1316,$B548,'Mix Substation Location Summary'!$S$4:$S$1316),"NOT FOUND"))))</f>
        <v>0</v>
      </c>
      <c r="L548" s="299">
        <f>IF($O548="ISO",0,IF($O548="Non-Iso",E548,IF($O548="Trans Line",SUMIF(#REF!,$B548,#REF!),IF($O548="Mix",SUMIF('Mix Substation Location Summary'!$B$4:$B$1316,$B548,'Mix Substation Location Summary'!$X$4:$X$1316)+SUMIF('Mix Substation Location Summary'!$B$4:$B$1316,$B548,'Mix Substation Location Summary'!$Y$4:$Y$1316),"NOT FOUND"))))</f>
        <v>20355.590000000004</v>
      </c>
      <c r="M548" s="299">
        <f>IF($O548="ISO",0,IF($O548="Non-Iso",F548,IF($O548="Trans Line",SUMIF(#REF!,$B548,#REF!),IF($O548="Mix",SUMIF('Mix Substation Location Summary'!$B$4:$B$1316,$B548,'Mix Substation Location Summary'!$AC$4:$AC$1316)+SUMIF('Mix Substation Location Summary'!$B$4:$B$1316,$B548,'Mix Substation Location Summary'!$AD$4:$AD$1316),"NOT FOUND"))))</f>
        <v>209975.23000000004</v>
      </c>
      <c r="N548" s="562">
        <f t="shared" si="76"/>
        <v>0</v>
      </c>
      <c r="O548" s="546" t="s">
        <v>1316</v>
      </c>
      <c r="P548" s="546"/>
    </row>
    <row r="549" spans="1:16" x14ac:dyDescent="0.3">
      <c r="A549" s="448" t="s">
        <v>1044</v>
      </c>
      <c r="B549" s="560">
        <v>5705</v>
      </c>
      <c r="C549" s="303" t="s">
        <v>1334</v>
      </c>
      <c r="D549" s="188">
        <f>SUMIFS('Mix Substation Location Summary'!$U$4:$U$1335,'Mix Substation Location Summary'!$B$4:$B$1335,'DS by Location'!$B549)</f>
        <v>0</v>
      </c>
      <c r="E549" s="188">
        <f>SUMIFS('Mix Substation Location Summary'!$Z$4:$Z$1335,'Mix Substation Location Summary'!$B$4:$B$1335,'DS by Location'!$B549)</f>
        <v>49560.340000000004</v>
      </c>
      <c r="F549" s="188">
        <f>SUMIFS('Mix Substation Location Summary'!$AE$4:$AE$1335,'Mix Substation Location Summary'!$B$4:$B$1335,'DS by Location'!$B549)</f>
        <v>1717493.7699999998</v>
      </c>
      <c r="G549" s="561">
        <f t="shared" si="74"/>
        <v>1767054.1099999999</v>
      </c>
      <c r="H549" s="299">
        <f>IF($O549="ISO",D549,IF($O549="Non-Iso",0,IF($O549="Trans Line",SUMIF(#REF!,B549,#REF!),IF($O549="Mix",SUMIF('Mix Substation Location Summary'!$B$4:$B$1316,B549,'Mix Substation Location Summary'!$R$4:$R$1316),"NOT FOUND"))))</f>
        <v>0</v>
      </c>
      <c r="I549" s="299">
        <f>IF($O549="ISO",E549,IF($O549="Non-Iso",0,IF($O549="Trans Line",SUMIF(#REF!,B549,#REF!),IF($O549="Mix",SUMIF('Mix Substation Location Summary'!$B$4:$B$1316,B549,'Mix Substation Location Summary'!$W$4:$W$1316),"NOT FOUND"))))</f>
        <v>0</v>
      </c>
      <c r="J549" s="299">
        <f>IF($O549="ISO",F549,IF($O549="Non-Iso",0,IF($O549="Trans Line",SUMIF(#REF!,$B549,#REF!),IF($O549="Mix",SUMIF('Mix Substation Location Summary'!$B$4:$B$1316,$B549,'Mix Substation Location Summary'!$AB$4:$AB$1316),"NOT FOUND"))))</f>
        <v>0</v>
      </c>
      <c r="K549" s="299">
        <f>IF($O549="ISO",0,IF($O549="Non-Iso",D549,IF($O549="Trans Line",SUMIF(#REF!,$B549,#REF!),IF($O549="Mix",SUMIF('Mix Substation Location Summary'!$B$4:$B$1316,$B549,'Mix Substation Location Summary'!$S$4:$S$1316)+SUMIF('Mix Substation Location Summary'!$B$4:$B$1316,$B549,'Mix Substation Location Summary'!$S$4:$S$1316),"NOT FOUND"))))</f>
        <v>0</v>
      </c>
      <c r="L549" s="299">
        <f>IF($O549="ISO",0,IF($O549="Non-Iso",E549,IF($O549="Trans Line",SUMIF(#REF!,$B549,#REF!),IF($O549="Mix",SUMIF('Mix Substation Location Summary'!$B$4:$B$1316,$B549,'Mix Substation Location Summary'!$X$4:$X$1316)+SUMIF('Mix Substation Location Summary'!$B$4:$B$1316,$B549,'Mix Substation Location Summary'!$Y$4:$Y$1316),"NOT FOUND"))))</f>
        <v>49560.340000000004</v>
      </c>
      <c r="M549" s="299">
        <f>IF($O549="ISO",0,IF($O549="Non-Iso",F549,IF($O549="Trans Line",SUMIF(#REF!,$B549,#REF!),IF($O549="Mix",SUMIF('Mix Substation Location Summary'!$B$4:$B$1316,$B549,'Mix Substation Location Summary'!$AC$4:$AC$1316)+SUMIF('Mix Substation Location Summary'!$B$4:$B$1316,$B549,'Mix Substation Location Summary'!$AD$4:$AD$1316),"NOT FOUND"))))</f>
        <v>1717493.7699999998</v>
      </c>
      <c r="N549" s="562">
        <f t="shared" si="76"/>
        <v>0</v>
      </c>
      <c r="O549" s="546" t="s">
        <v>1316</v>
      </c>
      <c r="P549" s="546"/>
    </row>
    <row r="550" spans="1:16" x14ac:dyDescent="0.3">
      <c r="A550" s="448" t="s">
        <v>1045</v>
      </c>
      <c r="B550" s="560">
        <v>5706</v>
      </c>
      <c r="C550" s="303" t="s">
        <v>1333</v>
      </c>
      <c r="D550" s="188">
        <f>SUMIFS('Mix Substation Location Summary'!$U$4:$U$1335,'Mix Substation Location Summary'!$B$4:$B$1335,'DS by Location'!$B550)</f>
        <v>3741.81</v>
      </c>
      <c r="E550" s="188">
        <f>SUMIFS('Mix Substation Location Summary'!$Z$4:$Z$1335,'Mix Substation Location Summary'!$B$4:$B$1335,'DS by Location'!$B550)</f>
        <v>618519.42999999993</v>
      </c>
      <c r="F550" s="188">
        <f>SUMIFS('Mix Substation Location Summary'!$AE$4:$AE$1335,'Mix Substation Location Summary'!$B$4:$B$1335,'DS by Location'!$B550)</f>
        <v>2822778.3800000004</v>
      </c>
      <c r="G550" s="561">
        <f t="shared" si="74"/>
        <v>3445039.62</v>
      </c>
      <c r="H550" s="299">
        <f>IF($O550="ISO",D550,IF($O550="Non-Iso",0,IF($O550="Trans Line",SUMIF(#REF!,B550,#REF!),IF($O550="Mix",SUMIF('Mix Substation Location Summary'!$B$4:$B$1316,B550,'Mix Substation Location Summary'!$R$4:$R$1316),"NOT FOUND"))))</f>
        <v>0</v>
      </c>
      <c r="I550" s="299">
        <f>IF($O550="ISO",E550,IF($O550="Non-Iso",0,IF($O550="Trans Line",SUMIF(#REF!,B550,#REF!),IF($O550="Mix",SUMIF('Mix Substation Location Summary'!$B$4:$B$1316,B550,'Mix Substation Location Summary'!$W$4:$W$1316),"NOT FOUND"))))</f>
        <v>0</v>
      </c>
      <c r="J550" s="299">
        <f>IF($O550="ISO",F550,IF($O550="Non-Iso",0,IF($O550="Trans Line",SUMIF(#REF!,$B550,#REF!),IF($O550="Mix",SUMIF('Mix Substation Location Summary'!$B$4:$B$1316,$B550,'Mix Substation Location Summary'!$AB$4:$AB$1316),"NOT FOUND"))))</f>
        <v>0</v>
      </c>
      <c r="K550" s="299">
        <f>IF($O550="ISO",0,IF($O550="Non-Iso",D550,IF($O550="Trans Line",SUMIF(#REF!,$B550,#REF!),IF($O550="Mix",SUMIF('Mix Substation Location Summary'!$B$4:$B$1316,$B550,'Mix Substation Location Summary'!$S$4:$S$1316)+SUMIF('Mix Substation Location Summary'!$B$4:$B$1316,$B550,'Mix Substation Location Summary'!$S$4:$S$1316),"NOT FOUND"))))</f>
        <v>3741.81</v>
      </c>
      <c r="L550" s="299">
        <f>IF($O550="ISO",0,IF($O550="Non-Iso",E550,IF($O550="Trans Line",SUMIF(#REF!,$B550,#REF!),IF($O550="Mix",SUMIF('Mix Substation Location Summary'!$B$4:$B$1316,$B550,'Mix Substation Location Summary'!$X$4:$X$1316)+SUMIF('Mix Substation Location Summary'!$B$4:$B$1316,$B550,'Mix Substation Location Summary'!$Y$4:$Y$1316),"NOT FOUND"))))</f>
        <v>618519.42999999993</v>
      </c>
      <c r="M550" s="299">
        <f>IF($O550="ISO",0,IF($O550="Non-Iso",F550,IF($O550="Trans Line",SUMIF(#REF!,$B550,#REF!),IF($O550="Mix",SUMIF('Mix Substation Location Summary'!$B$4:$B$1316,$B550,'Mix Substation Location Summary'!$AC$4:$AC$1316)+SUMIF('Mix Substation Location Summary'!$B$4:$B$1316,$B550,'Mix Substation Location Summary'!$AD$4:$AD$1316),"NOT FOUND"))))</f>
        <v>2822778.3800000004</v>
      </c>
      <c r="N550" s="562">
        <f t="shared" si="76"/>
        <v>0</v>
      </c>
      <c r="O550" s="546" t="s">
        <v>1316</v>
      </c>
      <c r="P550" s="546"/>
    </row>
    <row r="551" spans="1:16" x14ac:dyDescent="0.3">
      <c r="A551" s="448" t="s">
        <v>1046</v>
      </c>
      <c r="B551" s="560">
        <v>5707</v>
      </c>
      <c r="C551" s="303" t="s">
        <v>1333</v>
      </c>
      <c r="D551" s="188">
        <f>SUMIFS('Mix Substation Location Summary'!$U$4:$U$1335,'Mix Substation Location Summary'!$B$4:$B$1335,'DS by Location'!$B551)</f>
        <v>18626.43</v>
      </c>
      <c r="E551" s="188">
        <f>SUMIFS('Mix Substation Location Summary'!$Z$4:$Z$1335,'Mix Substation Location Summary'!$B$4:$B$1335,'DS by Location'!$B551)</f>
        <v>124274</v>
      </c>
      <c r="F551" s="188">
        <f>SUMIFS('Mix Substation Location Summary'!$AE$4:$AE$1335,'Mix Substation Location Summary'!$B$4:$B$1335,'DS by Location'!$B551)</f>
        <v>1727211.3399999999</v>
      </c>
      <c r="G551" s="561">
        <f t="shared" si="74"/>
        <v>1870111.7699999998</v>
      </c>
      <c r="H551" s="299">
        <f>IF($O551="ISO",D551,IF($O551="Non-Iso",0,IF($O551="Trans Line",SUMIF(#REF!,B551,#REF!),IF($O551="Mix",SUMIF('Mix Substation Location Summary'!$B$4:$B$1316,B551,'Mix Substation Location Summary'!$R$4:$R$1316),"NOT FOUND"))))</f>
        <v>0</v>
      </c>
      <c r="I551" s="299">
        <f>IF($O551="ISO",E551,IF($O551="Non-Iso",0,IF($O551="Trans Line",SUMIF(#REF!,B551,#REF!),IF($O551="Mix",SUMIF('Mix Substation Location Summary'!$B$4:$B$1316,B551,'Mix Substation Location Summary'!$W$4:$W$1316),"NOT FOUND"))))</f>
        <v>0</v>
      </c>
      <c r="J551" s="299">
        <f>IF($O551="ISO",F551,IF($O551="Non-Iso",0,IF($O551="Trans Line",SUMIF(#REF!,$B551,#REF!),IF($O551="Mix",SUMIF('Mix Substation Location Summary'!$B$4:$B$1316,$B551,'Mix Substation Location Summary'!$AB$4:$AB$1316),"NOT FOUND"))))</f>
        <v>0</v>
      </c>
      <c r="K551" s="299">
        <f>IF($O551="ISO",0,IF($O551="Non-Iso",D551,IF($O551="Trans Line",SUMIF(#REF!,$B551,#REF!),IF($O551="Mix",SUMIF('Mix Substation Location Summary'!$B$4:$B$1316,$B551,'Mix Substation Location Summary'!$S$4:$S$1316)+SUMIF('Mix Substation Location Summary'!$B$4:$B$1316,$B551,'Mix Substation Location Summary'!$S$4:$S$1316),"NOT FOUND"))))</f>
        <v>18626.43</v>
      </c>
      <c r="L551" s="299">
        <f>IF($O551="ISO",0,IF($O551="Non-Iso",E551,IF($O551="Trans Line",SUMIF(#REF!,$B551,#REF!),IF($O551="Mix",SUMIF('Mix Substation Location Summary'!$B$4:$B$1316,$B551,'Mix Substation Location Summary'!$X$4:$X$1316)+SUMIF('Mix Substation Location Summary'!$B$4:$B$1316,$B551,'Mix Substation Location Summary'!$Y$4:$Y$1316),"NOT FOUND"))))</f>
        <v>124274</v>
      </c>
      <c r="M551" s="299">
        <f>IF($O551="ISO",0,IF($O551="Non-Iso",F551,IF($O551="Trans Line",SUMIF(#REF!,$B551,#REF!),IF($O551="Mix",SUMIF('Mix Substation Location Summary'!$B$4:$B$1316,$B551,'Mix Substation Location Summary'!$AC$4:$AC$1316)+SUMIF('Mix Substation Location Summary'!$B$4:$B$1316,$B551,'Mix Substation Location Summary'!$AD$4:$AD$1316),"NOT FOUND"))))</f>
        <v>1727211.3399999999</v>
      </c>
      <c r="N551" s="562">
        <f t="shared" si="76"/>
        <v>0</v>
      </c>
      <c r="O551" s="546" t="s">
        <v>1316</v>
      </c>
      <c r="P551" s="546"/>
    </row>
    <row r="552" spans="1:16" x14ac:dyDescent="0.3">
      <c r="A552" s="448" t="s">
        <v>1047</v>
      </c>
      <c r="B552" s="560">
        <v>5708</v>
      </c>
      <c r="C552" s="303" t="s">
        <v>1334</v>
      </c>
      <c r="D552" s="188">
        <f>SUMIFS('Mix Substation Location Summary'!$U$4:$U$1335,'Mix Substation Location Summary'!$B$4:$B$1335,'DS by Location'!$B552)</f>
        <v>21181.910000000003</v>
      </c>
      <c r="E552" s="188">
        <f>SUMIFS('Mix Substation Location Summary'!$Z$4:$Z$1335,'Mix Substation Location Summary'!$B$4:$B$1335,'DS by Location'!$B552)</f>
        <v>371645.11</v>
      </c>
      <c r="F552" s="188">
        <f>SUMIFS('Mix Substation Location Summary'!$AE$4:$AE$1335,'Mix Substation Location Summary'!$B$4:$B$1335,'DS by Location'!$B552)</f>
        <v>7696381.7700000042</v>
      </c>
      <c r="G552" s="561">
        <f t="shared" si="74"/>
        <v>8089208.7900000047</v>
      </c>
      <c r="H552" s="299">
        <f>IF($O552="ISO",D552,IF($O552="Non-Iso",0,IF($O552="Trans Line",SUMIF(#REF!,B552,#REF!),IF($O552="Mix",SUMIF('Mix Substation Location Summary'!$B$4:$B$1316,B552,'Mix Substation Location Summary'!$R$4:$R$1316),"NOT FOUND"))))</f>
        <v>0</v>
      </c>
      <c r="I552" s="299">
        <f>IF($O552="ISO",E552,IF($O552="Non-Iso",0,IF($O552="Trans Line",SUMIF(#REF!,B552,#REF!),IF($O552="Mix",SUMIF('Mix Substation Location Summary'!$B$4:$B$1316,B552,'Mix Substation Location Summary'!$W$4:$W$1316),"NOT FOUND"))))</f>
        <v>0</v>
      </c>
      <c r="J552" s="299">
        <f>IF($O552="ISO",F552,IF($O552="Non-Iso",0,IF($O552="Trans Line",SUMIF(#REF!,$B552,#REF!),IF($O552="Mix",SUMIF('Mix Substation Location Summary'!$B$4:$B$1316,$B552,'Mix Substation Location Summary'!$AB$4:$AB$1316),"NOT FOUND"))))</f>
        <v>0</v>
      </c>
      <c r="K552" s="299">
        <f>IF($O552="ISO",0,IF($O552="Non-Iso",D552,IF($O552="Trans Line",SUMIF(#REF!,$B552,#REF!),IF($O552="Mix",SUMIF('Mix Substation Location Summary'!$B$4:$B$1316,$B552,'Mix Substation Location Summary'!$S$4:$S$1316)+SUMIF('Mix Substation Location Summary'!$B$4:$B$1316,$B552,'Mix Substation Location Summary'!$S$4:$S$1316),"NOT FOUND"))))</f>
        <v>21181.910000000003</v>
      </c>
      <c r="L552" s="299">
        <f>IF($O552="ISO",0,IF($O552="Non-Iso",E552,IF($O552="Trans Line",SUMIF(#REF!,$B552,#REF!),IF($O552="Mix",SUMIF('Mix Substation Location Summary'!$B$4:$B$1316,$B552,'Mix Substation Location Summary'!$X$4:$X$1316)+SUMIF('Mix Substation Location Summary'!$B$4:$B$1316,$B552,'Mix Substation Location Summary'!$Y$4:$Y$1316),"NOT FOUND"))))</f>
        <v>371645.11</v>
      </c>
      <c r="M552" s="299">
        <f>IF($O552="ISO",0,IF($O552="Non-Iso",F552,IF($O552="Trans Line",SUMIF(#REF!,$B552,#REF!),IF($O552="Mix",SUMIF('Mix Substation Location Summary'!$B$4:$B$1316,$B552,'Mix Substation Location Summary'!$AC$4:$AC$1316)+SUMIF('Mix Substation Location Summary'!$B$4:$B$1316,$B552,'Mix Substation Location Summary'!$AD$4:$AD$1316),"NOT FOUND"))))</f>
        <v>7696381.7700000042</v>
      </c>
      <c r="N552" s="562">
        <f t="shared" si="76"/>
        <v>0</v>
      </c>
      <c r="O552" s="546" t="s">
        <v>1316</v>
      </c>
      <c r="P552" s="546"/>
    </row>
    <row r="553" spans="1:16" x14ac:dyDescent="0.3">
      <c r="A553" s="448" t="s">
        <v>1048</v>
      </c>
      <c r="B553" s="560">
        <v>5709</v>
      </c>
      <c r="C553" s="303" t="s">
        <v>1334</v>
      </c>
      <c r="D553" s="188">
        <f>SUMIFS('Mix Substation Location Summary'!$U$4:$U$1335,'Mix Substation Location Summary'!$B$4:$B$1335,'DS by Location'!$B553)</f>
        <v>2075.1999999999998</v>
      </c>
      <c r="E553" s="188">
        <f>SUMIFS('Mix Substation Location Summary'!$Z$4:$Z$1335,'Mix Substation Location Summary'!$B$4:$B$1335,'DS by Location'!$B553)</f>
        <v>29479.07</v>
      </c>
      <c r="F553" s="188">
        <f>SUMIFS('Mix Substation Location Summary'!$AE$4:$AE$1335,'Mix Substation Location Summary'!$B$4:$B$1335,'DS by Location'!$B553)</f>
        <v>114989.16</v>
      </c>
      <c r="G553" s="561">
        <f t="shared" si="74"/>
        <v>146543.43</v>
      </c>
      <c r="H553" s="299">
        <f>IF($O553="ISO",D553,IF($O553="Non-Iso",0,IF($O553="Trans Line",SUMIF(#REF!,B553,#REF!),IF($O553="Mix",SUMIF('Mix Substation Location Summary'!$B$4:$B$1316,B553,'Mix Substation Location Summary'!$R$4:$R$1316),"NOT FOUND"))))</f>
        <v>0</v>
      </c>
      <c r="I553" s="299">
        <f>IF($O553="ISO",E553,IF($O553="Non-Iso",0,IF($O553="Trans Line",SUMIF(#REF!,B553,#REF!),IF($O553="Mix",SUMIF('Mix Substation Location Summary'!$B$4:$B$1316,B553,'Mix Substation Location Summary'!$W$4:$W$1316),"NOT FOUND"))))</f>
        <v>0</v>
      </c>
      <c r="J553" s="299">
        <f>IF($O553="ISO",F553,IF($O553="Non-Iso",0,IF($O553="Trans Line",SUMIF(#REF!,$B553,#REF!),IF($O553="Mix",SUMIF('Mix Substation Location Summary'!$B$4:$B$1316,$B553,'Mix Substation Location Summary'!$AB$4:$AB$1316),"NOT FOUND"))))</f>
        <v>0</v>
      </c>
      <c r="K553" s="299">
        <f>IF($O553="ISO",0,IF($O553="Non-Iso",D553,IF($O553="Trans Line",SUMIF(#REF!,$B553,#REF!),IF($O553="Mix",SUMIF('Mix Substation Location Summary'!$B$4:$B$1316,$B553,'Mix Substation Location Summary'!$S$4:$S$1316)+SUMIF('Mix Substation Location Summary'!$B$4:$B$1316,$B553,'Mix Substation Location Summary'!$S$4:$S$1316),"NOT FOUND"))))</f>
        <v>2075.1999999999998</v>
      </c>
      <c r="L553" s="299">
        <f>IF($O553="ISO",0,IF($O553="Non-Iso",E553,IF($O553="Trans Line",SUMIF(#REF!,$B553,#REF!),IF($O553="Mix",SUMIF('Mix Substation Location Summary'!$B$4:$B$1316,$B553,'Mix Substation Location Summary'!$X$4:$X$1316)+SUMIF('Mix Substation Location Summary'!$B$4:$B$1316,$B553,'Mix Substation Location Summary'!$Y$4:$Y$1316),"NOT FOUND"))))</f>
        <v>29479.07</v>
      </c>
      <c r="M553" s="299">
        <f>IF($O553="ISO",0,IF($O553="Non-Iso",F553,IF($O553="Trans Line",SUMIF(#REF!,$B553,#REF!),IF($O553="Mix",SUMIF('Mix Substation Location Summary'!$B$4:$B$1316,$B553,'Mix Substation Location Summary'!$AC$4:$AC$1316)+SUMIF('Mix Substation Location Summary'!$B$4:$B$1316,$B553,'Mix Substation Location Summary'!$AD$4:$AD$1316),"NOT FOUND"))))</f>
        <v>114989.16</v>
      </c>
      <c r="N553" s="562">
        <f t="shared" si="76"/>
        <v>0</v>
      </c>
      <c r="O553" s="546" t="s">
        <v>1316</v>
      </c>
      <c r="P553" s="546"/>
    </row>
    <row r="554" spans="1:16" x14ac:dyDescent="0.3">
      <c r="A554" s="448" t="s">
        <v>1049</v>
      </c>
      <c r="B554" s="560">
        <v>5710</v>
      </c>
      <c r="C554" s="303" t="s">
        <v>1333</v>
      </c>
      <c r="D554" s="188">
        <f>SUMIFS('Mix Substation Location Summary'!$U$4:$U$1335,'Mix Substation Location Summary'!$B$4:$B$1335,'DS by Location'!$B554)</f>
        <v>14222.039999999999</v>
      </c>
      <c r="E554" s="188">
        <f>SUMIFS('Mix Substation Location Summary'!$Z$4:$Z$1335,'Mix Substation Location Summary'!$B$4:$B$1335,'DS by Location'!$B554)</f>
        <v>189227.75</v>
      </c>
      <c r="F554" s="188">
        <f>SUMIFS('Mix Substation Location Summary'!$AE$4:$AE$1335,'Mix Substation Location Summary'!$B$4:$B$1335,'DS by Location'!$B554)</f>
        <v>4531031.5000000028</v>
      </c>
      <c r="G554" s="561">
        <f t="shared" si="74"/>
        <v>4734481.2900000028</v>
      </c>
      <c r="H554" s="299">
        <f>IF($O554="ISO",D554,IF($O554="Non-Iso",0,IF($O554="Trans Line",SUMIF(#REF!,B554,#REF!),IF($O554="Mix",SUMIF('Mix Substation Location Summary'!$B$4:$B$1316,B554,'Mix Substation Location Summary'!$R$4:$R$1316),"NOT FOUND"))))</f>
        <v>0</v>
      </c>
      <c r="I554" s="299">
        <f>IF($O554="ISO",E554,IF($O554="Non-Iso",0,IF($O554="Trans Line",SUMIF(#REF!,B554,#REF!),IF($O554="Mix",SUMIF('Mix Substation Location Summary'!$B$4:$B$1316,B554,'Mix Substation Location Summary'!$W$4:$W$1316),"NOT FOUND"))))</f>
        <v>0</v>
      </c>
      <c r="J554" s="299">
        <f>IF($O554="ISO",F554,IF($O554="Non-Iso",0,IF($O554="Trans Line",SUMIF(#REF!,$B554,#REF!),IF($O554="Mix",SUMIF('Mix Substation Location Summary'!$B$4:$B$1316,$B554,'Mix Substation Location Summary'!$AB$4:$AB$1316),"NOT FOUND"))))</f>
        <v>0</v>
      </c>
      <c r="K554" s="299">
        <f>IF($O554="ISO",0,IF($O554="Non-Iso",D554,IF($O554="Trans Line",SUMIF(#REF!,$B554,#REF!),IF($O554="Mix",SUMIF('Mix Substation Location Summary'!$B$4:$B$1316,$B554,'Mix Substation Location Summary'!$S$4:$S$1316)+SUMIF('Mix Substation Location Summary'!$B$4:$B$1316,$B554,'Mix Substation Location Summary'!$S$4:$S$1316),"NOT FOUND"))))</f>
        <v>14222.039999999999</v>
      </c>
      <c r="L554" s="299">
        <f>IF($O554="ISO",0,IF($O554="Non-Iso",E554,IF($O554="Trans Line",SUMIF(#REF!,$B554,#REF!),IF($O554="Mix",SUMIF('Mix Substation Location Summary'!$B$4:$B$1316,$B554,'Mix Substation Location Summary'!$X$4:$X$1316)+SUMIF('Mix Substation Location Summary'!$B$4:$B$1316,$B554,'Mix Substation Location Summary'!$Y$4:$Y$1316),"NOT FOUND"))))</f>
        <v>189227.75</v>
      </c>
      <c r="M554" s="299">
        <f>IF($O554="ISO",0,IF($O554="Non-Iso",F554,IF($O554="Trans Line",SUMIF(#REF!,$B554,#REF!),IF($O554="Mix",SUMIF('Mix Substation Location Summary'!$B$4:$B$1316,$B554,'Mix Substation Location Summary'!$AC$4:$AC$1316)+SUMIF('Mix Substation Location Summary'!$B$4:$B$1316,$B554,'Mix Substation Location Summary'!$AD$4:$AD$1316),"NOT FOUND"))))</f>
        <v>4531031.5000000028</v>
      </c>
      <c r="N554" s="562">
        <f t="shared" si="76"/>
        <v>0</v>
      </c>
      <c r="O554" s="546" t="s">
        <v>1316</v>
      </c>
      <c r="P554" s="546"/>
    </row>
    <row r="555" spans="1:16" x14ac:dyDescent="0.3">
      <c r="A555" s="448" t="s">
        <v>1050</v>
      </c>
      <c r="B555" s="560">
        <v>5711</v>
      </c>
      <c r="C555" s="303" t="s">
        <v>1334</v>
      </c>
      <c r="D555" s="188">
        <f>SUMIFS('Mix Substation Location Summary'!$U$4:$U$1335,'Mix Substation Location Summary'!$B$4:$B$1335,'DS by Location'!$B555)</f>
        <v>95072.65</v>
      </c>
      <c r="E555" s="188">
        <f>SUMIFS('Mix Substation Location Summary'!$Z$4:$Z$1335,'Mix Substation Location Summary'!$B$4:$B$1335,'DS by Location'!$B555)</f>
        <v>789894.92</v>
      </c>
      <c r="F555" s="188">
        <f>SUMIFS('Mix Substation Location Summary'!$AE$4:$AE$1335,'Mix Substation Location Summary'!$B$4:$B$1335,'DS by Location'!$B555)</f>
        <v>5813374.5799999936</v>
      </c>
      <c r="G555" s="561">
        <f t="shared" ref="G555:G618" si="77">SUM(D555:F555)</f>
        <v>6698342.1499999939</v>
      </c>
      <c r="H555" s="299">
        <f>IF($O555="ISO",D555,IF($O555="Non-Iso",0,IF($O555="Trans Line",SUMIF(#REF!,B555,#REF!),IF($O555="Mix",SUMIF('Mix Substation Location Summary'!$B$4:$B$1316,B555,'Mix Substation Location Summary'!$R$4:$R$1316),"NOT FOUND"))))</f>
        <v>0</v>
      </c>
      <c r="I555" s="299">
        <f>IF($O555="ISO",E555,IF($O555="Non-Iso",0,IF($O555="Trans Line",SUMIF(#REF!,B555,#REF!),IF($O555="Mix",SUMIF('Mix Substation Location Summary'!$B$4:$B$1316,B555,'Mix Substation Location Summary'!$W$4:$W$1316),"NOT FOUND"))))</f>
        <v>0</v>
      </c>
      <c r="J555" s="299">
        <f>IF($O555="ISO",F555,IF($O555="Non-Iso",0,IF($O555="Trans Line",SUMIF(#REF!,$B555,#REF!),IF($O555="Mix",SUMIF('Mix Substation Location Summary'!$B$4:$B$1316,$B555,'Mix Substation Location Summary'!$AB$4:$AB$1316),"NOT FOUND"))))</f>
        <v>0</v>
      </c>
      <c r="K555" s="299">
        <f>IF($O555="ISO",0,IF($O555="Non-Iso",D555,IF($O555="Trans Line",SUMIF(#REF!,$B555,#REF!),IF($O555="Mix",SUMIF('Mix Substation Location Summary'!$B$4:$B$1316,$B555,'Mix Substation Location Summary'!$S$4:$S$1316)+SUMIF('Mix Substation Location Summary'!$B$4:$B$1316,$B555,'Mix Substation Location Summary'!$S$4:$S$1316),"NOT FOUND"))))</f>
        <v>95072.65</v>
      </c>
      <c r="L555" s="299">
        <f>IF($O555="ISO",0,IF($O555="Non-Iso",E555,IF($O555="Trans Line",SUMIF(#REF!,$B555,#REF!),IF($O555="Mix",SUMIF('Mix Substation Location Summary'!$B$4:$B$1316,$B555,'Mix Substation Location Summary'!$X$4:$X$1316)+SUMIF('Mix Substation Location Summary'!$B$4:$B$1316,$B555,'Mix Substation Location Summary'!$Y$4:$Y$1316),"NOT FOUND"))))</f>
        <v>789894.92</v>
      </c>
      <c r="M555" s="299">
        <f>IF($O555="ISO",0,IF($O555="Non-Iso",F555,IF($O555="Trans Line",SUMIF(#REF!,$B555,#REF!),IF($O555="Mix",SUMIF('Mix Substation Location Summary'!$B$4:$B$1316,$B555,'Mix Substation Location Summary'!$AC$4:$AC$1316)+SUMIF('Mix Substation Location Summary'!$B$4:$B$1316,$B555,'Mix Substation Location Summary'!$AD$4:$AD$1316),"NOT FOUND"))))</f>
        <v>5813374.5799999936</v>
      </c>
      <c r="N555" s="562">
        <f t="shared" si="76"/>
        <v>0</v>
      </c>
      <c r="O555" s="546" t="s">
        <v>1316</v>
      </c>
      <c r="P555" s="546"/>
    </row>
    <row r="556" spans="1:16" x14ac:dyDescent="0.3">
      <c r="A556" s="448" t="s">
        <v>1051</v>
      </c>
      <c r="B556" s="560">
        <v>5712</v>
      </c>
      <c r="C556" s="303" t="s">
        <v>1334</v>
      </c>
      <c r="D556" s="188">
        <f>SUMIFS('Mix Substation Location Summary'!$U$4:$U$1335,'Mix Substation Location Summary'!$B$4:$B$1335,'DS by Location'!$B556)</f>
        <v>0</v>
      </c>
      <c r="E556" s="188">
        <f>SUMIFS('Mix Substation Location Summary'!$Z$4:$Z$1335,'Mix Substation Location Summary'!$B$4:$B$1335,'DS by Location'!$B556)</f>
        <v>167326.91</v>
      </c>
      <c r="F556" s="188">
        <f>SUMIFS('Mix Substation Location Summary'!$AE$4:$AE$1335,'Mix Substation Location Summary'!$B$4:$B$1335,'DS by Location'!$B556)</f>
        <v>4477035.5900000026</v>
      </c>
      <c r="G556" s="561">
        <f t="shared" si="77"/>
        <v>4644362.5000000028</v>
      </c>
      <c r="H556" s="299">
        <f>IF($O556="ISO",D556,IF($O556="Non-Iso",0,IF($O556="Trans Line",SUMIF(#REF!,B556,#REF!),IF($O556="Mix",SUMIF('Mix Substation Location Summary'!$B$4:$B$1316,B556,'Mix Substation Location Summary'!$R$4:$R$1316),"NOT FOUND"))))</f>
        <v>0</v>
      </c>
      <c r="I556" s="299">
        <f>IF($O556="ISO",E556,IF($O556="Non-Iso",0,IF($O556="Trans Line",SUMIF(#REF!,B556,#REF!),IF($O556="Mix",SUMIF('Mix Substation Location Summary'!$B$4:$B$1316,B556,'Mix Substation Location Summary'!$W$4:$W$1316),"NOT FOUND"))))</f>
        <v>0</v>
      </c>
      <c r="J556" s="299">
        <f>IF($O556="ISO",F556,IF($O556="Non-Iso",0,IF($O556="Trans Line",SUMIF(#REF!,$B556,#REF!),IF($O556="Mix",SUMIF('Mix Substation Location Summary'!$B$4:$B$1316,$B556,'Mix Substation Location Summary'!$AB$4:$AB$1316),"NOT FOUND"))))</f>
        <v>0</v>
      </c>
      <c r="K556" s="299">
        <f>IF($O556="ISO",0,IF($O556="Non-Iso",D556,IF($O556="Trans Line",SUMIF(#REF!,$B556,#REF!),IF($O556="Mix",SUMIF('Mix Substation Location Summary'!$B$4:$B$1316,$B556,'Mix Substation Location Summary'!$S$4:$S$1316)+SUMIF('Mix Substation Location Summary'!$B$4:$B$1316,$B556,'Mix Substation Location Summary'!$S$4:$S$1316),"NOT FOUND"))))</f>
        <v>0</v>
      </c>
      <c r="L556" s="299">
        <f>IF($O556="ISO",0,IF($O556="Non-Iso",E556,IF($O556="Trans Line",SUMIF(#REF!,$B556,#REF!),IF($O556="Mix",SUMIF('Mix Substation Location Summary'!$B$4:$B$1316,$B556,'Mix Substation Location Summary'!$X$4:$X$1316)+SUMIF('Mix Substation Location Summary'!$B$4:$B$1316,$B556,'Mix Substation Location Summary'!$Y$4:$Y$1316),"NOT FOUND"))))</f>
        <v>167326.91</v>
      </c>
      <c r="M556" s="299">
        <f>IF($O556="ISO",0,IF($O556="Non-Iso",F556,IF($O556="Trans Line",SUMIF(#REF!,$B556,#REF!),IF($O556="Mix",SUMIF('Mix Substation Location Summary'!$B$4:$B$1316,$B556,'Mix Substation Location Summary'!$AC$4:$AC$1316)+SUMIF('Mix Substation Location Summary'!$B$4:$B$1316,$B556,'Mix Substation Location Summary'!$AD$4:$AD$1316),"NOT FOUND"))))</f>
        <v>4477035.5900000026</v>
      </c>
      <c r="N556" s="562">
        <f t="shared" si="76"/>
        <v>0</v>
      </c>
      <c r="O556" s="546" t="s">
        <v>1316</v>
      </c>
      <c r="P556" s="546"/>
    </row>
    <row r="557" spans="1:16" x14ac:dyDescent="0.3">
      <c r="A557" s="448" t="s">
        <v>1052</v>
      </c>
      <c r="B557" s="560">
        <v>5714</v>
      </c>
      <c r="C557" s="303" t="s">
        <v>1334</v>
      </c>
      <c r="D557" s="188">
        <f>SUMIFS('Mix Substation Location Summary'!$U$4:$U$1335,'Mix Substation Location Summary'!$B$4:$B$1335,'DS by Location'!$B557)</f>
        <v>23609.58</v>
      </c>
      <c r="E557" s="188">
        <f>SUMIFS('Mix Substation Location Summary'!$Z$4:$Z$1335,'Mix Substation Location Summary'!$B$4:$B$1335,'DS by Location'!$B557)</f>
        <v>398438.24000000005</v>
      </c>
      <c r="F557" s="188">
        <f>SUMIFS('Mix Substation Location Summary'!$AE$4:$AE$1335,'Mix Substation Location Summary'!$B$4:$B$1335,'DS by Location'!$B557)</f>
        <v>10806108.009999963</v>
      </c>
      <c r="G557" s="561">
        <f t="shared" si="77"/>
        <v>11228155.829999963</v>
      </c>
      <c r="H557" s="299">
        <f>IF($O557="ISO",D557,IF($O557="Non-Iso",0,IF($O557="Trans Line",SUMIF(#REF!,B557,#REF!),IF($O557="Mix",SUMIF('Mix Substation Location Summary'!$B$4:$B$1316,B557,'Mix Substation Location Summary'!$R$4:$R$1316),"NOT FOUND"))))</f>
        <v>0</v>
      </c>
      <c r="I557" s="299">
        <f>IF($O557="ISO",E557,IF($O557="Non-Iso",0,IF($O557="Trans Line",SUMIF(#REF!,B557,#REF!),IF($O557="Mix",SUMIF('Mix Substation Location Summary'!$B$4:$B$1316,B557,'Mix Substation Location Summary'!$W$4:$W$1316),"NOT FOUND"))))</f>
        <v>0</v>
      </c>
      <c r="J557" s="299">
        <f>IF($O557="ISO",F557,IF($O557="Non-Iso",0,IF($O557="Trans Line",SUMIF(#REF!,$B557,#REF!),IF($O557="Mix",SUMIF('Mix Substation Location Summary'!$B$4:$B$1316,$B557,'Mix Substation Location Summary'!$AB$4:$AB$1316),"NOT FOUND"))))</f>
        <v>0</v>
      </c>
      <c r="K557" s="299">
        <f>IF($O557="ISO",0,IF($O557="Non-Iso",D557,IF($O557="Trans Line",SUMIF(#REF!,$B557,#REF!),IF($O557="Mix",SUMIF('Mix Substation Location Summary'!$B$4:$B$1316,$B557,'Mix Substation Location Summary'!$S$4:$S$1316)+SUMIF('Mix Substation Location Summary'!$B$4:$B$1316,$B557,'Mix Substation Location Summary'!$S$4:$S$1316),"NOT FOUND"))))</f>
        <v>23609.58</v>
      </c>
      <c r="L557" s="299">
        <f>IF($O557="ISO",0,IF($O557="Non-Iso",E557,IF($O557="Trans Line",SUMIF(#REF!,$B557,#REF!),IF($O557="Mix",SUMIF('Mix Substation Location Summary'!$B$4:$B$1316,$B557,'Mix Substation Location Summary'!$X$4:$X$1316)+SUMIF('Mix Substation Location Summary'!$B$4:$B$1316,$B557,'Mix Substation Location Summary'!$Y$4:$Y$1316),"NOT FOUND"))))</f>
        <v>398438.24000000005</v>
      </c>
      <c r="M557" s="299">
        <f>IF($O557="ISO",0,IF($O557="Non-Iso",F557,IF($O557="Trans Line",SUMIF(#REF!,$B557,#REF!),IF($O557="Mix",SUMIF('Mix Substation Location Summary'!$B$4:$B$1316,$B557,'Mix Substation Location Summary'!$AC$4:$AC$1316)+SUMIF('Mix Substation Location Summary'!$B$4:$B$1316,$B557,'Mix Substation Location Summary'!$AD$4:$AD$1316),"NOT FOUND"))))</f>
        <v>10806108.009999963</v>
      </c>
      <c r="N557" s="562">
        <f t="shared" si="76"/>
        <v>0</v>
      </c>
      <c r="O557" s="546" t="s">
        <v>1316</v>
      </c>
      <c r="P557" s="546"/>
    </row>
    <row r="558" spans="1:16" x14ac:dyDescent="0.3">
      <c r="A558" s="448" t="s">
        <v>1053</v>
      </c>
      <c r="B558" s="560">
        <v>5717</v>
      </c>
      <c r="C558" s="303" t="s">
        <v>1334</v>
      </c>
      <c r="D558" s="188">
        <f>SUMIFS('Mix Substation Location Summary'!$U$4:$U$1335,'Mix Substation Location Summary'!$B$4:$B$1335,'DS by Location'!$B558)</f>
        <v>1296.52</v>
      </c>
      <c r="E558" s="188">
        <f>SUMIFS('Mix Substation Location Summary'!$Z$4:$Z$1335,'Mix Substation Location Summary'!$B$4:$B$1335,'DS by Location'!$B558)</f>
        <v>43252.76</v>
      </c>
      <c r="F558" s="188">
        <f>SUMIFS('Mix Substation Location Summary'!$AE$4:$AE$1335,'Mix Substation Location Summary'!$B$4:$B$1335,'DS by Location'!$B558)</f>
        <v>804984.69</v>
      </c>
      <c r="G558" s="561">
        <f t="shared" si="77"/>
        <v>849533.97</v>
      </c>
      <c r="H558" s="299">
        <f>IF($O558="ISO",D558,IF($O558="Non-Iso",0,IF($O558="Trans Line",SUMIF(#REF!,B558,#REF!),IF($O558="Mix",SUMIF('Mix Substation Location Summary'!$B$4:$B$1316,B558,'Mix Substation Location Summary'!$R$4:$R$1316),"NOT FOUND"))))</f>
        <v>0</v>
      </c>
      <c r="I558" s="299">
        <f>IF($O558="ISO",E558,IF($O558="Non-Iso",0,IF($O558="Trans Line",SUMIF(#REF!,B558,#REF!),IF($O558="Mix",SUMIF('Mix Substation Location Summary'!$B$4:$B$1316,B558,'Mix Substation Location Summary'!$W$4:$W$1316),"NOT FOUND"))))</f>
        <v>0</v>
      </c>
      <c r="J558" s="299">
        <f>IF($O558="ISO",F558,IF($O558="Non-Iso",0,IF($O558="Trans Line",SUMIF(#REF!,$B558,#REF!),IF($O558="Mix",SUMIF('Mix Substation Location Summary'!$B$4:$B$1316,$B558,'Mix Substation Location Summary'!$AB$4:$AB$1316),"NOT FOUND"))))</f>
        <v>0</v>
      </c>
      <c r="K558" s="299">
        <f>IF($O558="ISO",0,IF($O558="Non-Iso",D558,IF($O558="Trans Line",SUMIF(#REF!,$B558,#REF!),IF($O558="Mix",SUMIF('Mix Substation Location Summary'!$B$4:$B$1316,$B558,'Mix Substation Location Summary'!$S$4:$S$1316)+SUMIF('Mix Substation Location Summary'!$B$4:$B$1316,$B558,'Mix Substation Location Summary'!$S$4:$S$1316),"NOT FOUND"))))</f>
        <v>1296.52</v>
      </c>
      <c r="L558" s="299">
        <f>IF($O558="ISO",0,IF($O558="Non-Iso",E558,IF($O558="Trans Line",SUMIF(#REF!,$B558,#REF!),IF($O558="Mix",SUMIF('Mix Substation Location Summary'!$B$4:$B$1316,$B558,'Mix Substation Location Summary'!$X$4:$X$1316)+SUMIF('Mix Substation Location Summary'!$B$4:$B$1316,$B558,'Mix Substation Location Summary'!$Y$4:$Y$1316),"NOT FOUND"))))</f>
        <v>43252.76</v>
      </c>
      <c r="M558" s="299">
        <f>IF($O558="ISO",0,IF($O558="Non-Iso",F558,IF($O558="Trans Line",SUMIF(#REF!,$B558,#REF!),IF($O558="Mix",SUMIF('Mix Substation Location Summary'!$B$4:$B$1316,$B558,'Mix Substation Location Summary'!$AC$4:$AC$1316)+SUMIF('Mix Substation Location Summary'!$B$4:$B$1316,$B558,'Mix Substation Location Summary'!$AD$4:$AD$1316),"NOT FOUND"))))</f>
        <v>804984.69</v>
      </c>
      <c r="N558" s="562">
        <f t="shared" si="76"/>
        <v>0</v>
      </c>
      <c r="O558" s="546" t="s">
        <v>1316</v>
      </c>
      <c r="P558" s="546"/>
    </row>
    <row r="559" spans="1:16" x14ac:dyDescent="0.3">
      <c r="A559" s="448" t="s">
        <v>1054</v>
      </c>
      <c r="B559" s="560">
        <v>5718</v>
      </c>
      <c r="C559" s="303" t="s">
        <v>1334</v>
      </c>
      <c r="D559" s="188">
        <f>SUMIFS('Mix Substation Location Summary'!$U$4:$U$1335,'Mix Substation Location Summary'!$B$4:$B$1335,'DS by Location'!$B559)</f>
        <v>39968.39</v>
      </c>
      <c r="E559" s="188">
        <f>SUMIFS('Mix Substation Location Summary'!$Z$4:$Z$1335,'Mix Substation Location Summary'!$B$4:$B$1335,'DS by Location'!$B559)</f>
        <v>203696.12000000002</v>
      </c>
      <c r="F559" s="188">
        <f>SUMIFS('Mix Substation Location Summary'!$AE$4:$AE$1335,'Mix Substation Location Summary'!$B$4:$B$1335,'DS by Location'!$B559)</f>
        <v>6413617.3499999996</v>
      </c>
      <c r="G559" s="561">
        <f t="shared" si="77"/>
        <v>6657281.8599999994</v>
      </c>
      <c r="H559" s="299">
        <f>IF($O559="ISO",D559,IF($O559="Non-Iso",0,IF($O559="Trans Line",SUMIF(#REF!,B559,#REF!),IF($O559="Mix",SUMIF('Mix Substation Location Summary'!$B$4:$B$1316,B559,'Mix Substation Location Summary'!$R$4:$R$1316),"NOT FOUND"))))</f>
        <v>0</v>
      </c>
      <c r="I559" s="299">
        <f>IF($O559="ISO",E559,IF($O559="Non-Iso",0,IF($O559="Trans Line",SUMIF(#REF!,B559,#REF!),IF($O559="Mix",SUMIF('Mix Substation Location Summary'!$B$4:$B$1316,B559,'Mix Substation Location Summary'!$W$4:$W$1316),"NOT FOUND"))))</f>
        <v>0</v>
      </c>
      <c r="J559" s="299">
        <f>IF($O559="ISO",F559,IF($O559="Non-Iso",0,IF($O559="Trans Line",SUMIF(#REF!,$B559,#REF!),IF($O559="Mix",SUMIF('Mix Substation Location Summary'!$B$4:$B$1316,$B559,'Mix Substation Location Summary'!$AB$4:$AB$1316),"NOT FOUND"))))</f>
        <v>0</v>
      </c>
      <c r="K559" s="299">
        <f>IF($O559="ISO",0,IF($O559="Non-Iso",D559,IF($O559="Trans Line",SUMIF(#REF!,$B559,#REF!),IF($O559="Mix",SUMIF('Mix Substation Location Summary'!$B$4:$B$1316,$B559,'Mix Substation Location Summary'!$S$4:$S$1316)+SUMIF('Mix Substation Location Summary'!$B$4:$B$1316,$B559,'Mix Substation Location Summary'!$S$4:$S$1316),"NOT FOUND"))))</f>
        <v>39968.39</v>
      </c>
      <c r="L559" s="299">
        <f>IF($O559="ISO",0,IF($O559="Non-Iso",E559,IF($O559="Trans Line",SUMIF(#REF!,$B559,#REF!),IF($O559="Mix",SUMIF('Mix Substation Location Summary'!$B$4:$B$1316,$B559,'Mix Substation Location Summary'!$X$4:$X$1316)+SUMIF('Mix Substation Location Summary'!$B$4:$B$1316,$B559,'Mix Substation Location Summary'!$Y$4:$Y$1316),"NOT FOUND"))))</f>
        <v>203696.12000000002</v>
      </c>
      <c r="M559" s="299">
        <f>IF($O559="ISO",0,IF($O559="Non-Iso",F559,IF($O559="Trans Line",SUMIF(#REF!,$B559,#REF!),IF($O559="Mix",SUMIF('Mix Substation Location Summary'!$B$4:$B$1316,$B559,'Mix Substation Location Summary'!$AC$4:$AC$1316)+SUMIF('Mix Substation Location Summary'!$B$4:$B$1316,$B559,'Mix Substation Location Summary'!$AD$4:$AD$1316),"NOT FOUND"))))</f>
        <v>6413617.3499999996</v>
      </c>
      <c r="N559" s="562">
        <f t="shared" si="76"/>
        <v>0</v>
      </c>
      <c r="O559" s="546" t="s">
        <v>1316</v>
      </c>
      <c r="P559" s="546"/>
    </row>
    <row r="560" spans="1:16" x14ac:dyDescent="0.3">
      <c r="A560" s="448" t="s">
        <v>1055</v>
      </c>
      <c r="B560" s="560">
        <v>5719</v>
      </c>
      <c r="C560" s="303" t="s">
        <v>1334</v>
      </c>
      <c r="D560" s="188">
        <f>SUMIFS('Mix Substation Location Summary'!$U$4:$U$1335,'Mix Substation Location Summary'!$B$4:$B$1335,'DS by Location'!$B560)</f>
        <v>0</v>
      </c>
      <c r="E560" s="188">
        <f>SUMIFS('Mix Substation Location Summary'!$Z$4:$Z$1335,'Mix Substation Location Summary'!$B$4:$B$1335,'DS by Location'!$B560)</f>
        <v>7855.43</v>
      </c>
      <c r="F560" s="188">
        <f>SUMIFS('Mix Substation Location Summary'!$AE$4:$AE$1335,'Mix Substation Location Summary'!$B$4:$B$1335,'DS by Location'!$B560)</f>
        <v>713913.66</v>
      </c>
      <c r="G560" s="561">
        <f t="shared" si="77"/>
        <v>721769.09000000008</v>
      </c>
      <c r="H560" s="299">
        <f>IF($O560="ISO",D560,IF($O560="Non-Iso",0,IF($O560="Trans Line",SUMIF(#REF!,B560,#REF!),IF($O560="Mix",SUMIF('Mix Substation Location Summary'!$B$4:$B$1316,B560,'Mix Substation Location Summary'!$R$4:$R$1316),"NOT FOUND"))))</f>
        <v>0</v>
      </c>
      <c r="I560" s="299">
        <f>IF($O560="ISO",E560,IF($O560="Non-Iso",0,IF($O560="Trans Line",SUMIF(#REF!,B560,#REF!),IF($O560="Mix",SUMIF('Mix Substation Location Summary'!$B$4:$B$1316,B560,'Mix Substation Location Summary'!$W$4:$W$1316),"NOT FOUND"))))</f>
        <v>0</v>
      </c>
      <c r="J560" s="299">
        <f>IF($O560="ISO",F560,IF($O560="Non-Iso",0,IF($O560="Trans Line",SUMIF(#REF!,$B560,#REF!),IF($O560="Mix",SUMIF('Mix Substation Location Summary'!$B$4:$B$1316,$B560,'Mix Substation Location Summary'!$AB$4:$AB$1316),"NOT FOUND"))))</f>
        <v>0</v>
      </c>
      <c r="K560" s="299">
        <f>IF($O560="ISO",0,IF($O560="Non-Iso",D560,IF($O560="Trans Line",SUMIF(#REF!,$B560,#REF!),IF($O560="Mix",SUMIF('Mix Substation Location Summary'!$B$4:$B$1316,$B560,'Mix Substation Location Summary'!$S$4:$S$1316)+SUMIF('Mix Substation Location Summary'!$B$4:$B$1316,$B560,'Mix Substation Location Summary'!$S$4:$S$1316),"NOT FOUND"))))</f>
        <v>0</v>
      </c>
      <c r="L560" s="299">
        <f>IF($O560="ISO",0,IF($O560="Non-Iso",E560,IF($O560="Trans Line",SUMIF(#REF!,$B560,#REF!),IF($O560="Mix",SUMIF('Mix Substation Location Summary'!$B$4:$B$1316,$B560,'Mix Substation Location Summary'!$X$4:$X$1316)+SUMIF('Mix Substation Location Summary'!$B$4:$B$1316,$B560,'Mix Substation Location Summary'!$Y$4:$Y$1316),"NOT FOUND"))))</f>
        <v>7855.43</v>
      </c>
      <c r="M560" s="299">
        <f>IF($O560="ISO",0,IF($O560="Non-Iso",F560,IF($O560="Trans Line",SUMIF(#REF!,$B560,#REF!),IF($O560="Mix",SUMIF('Mix Substation Location Summary'!$B$4:$B$1316,$B560,'Mix Substation Location Summary'!$AC$4:$AC$1316)+SUMIF('Mix Substation Location Summary'!$B$4:$B$1316,$B560,'Mix Substation Location Summary'!$AD$4:$AD$1316),"NOT FOUND"))))</f>
        <v>713913.66</v>
      </c>
      <c r="N560" s="562">
        <f t="shared" si="76"/>
        <v>0</v>
      </c>
      <c r="O560" s="546" t="s">
        <v>1316</v>
      </c>
      <c r="P560" s="546"/>
    </row>
    <row r="561" spans="1:16" x14ac:dyDescent="0.3">
      <c r="A561" s="448" t="s">
        <v>1056</v>
      </c>
      <c r="B561" s="560">
        <v>5720</v>
      </c>
      <c r="C561" s="303" t="s">
        <v>1334</v>
      </c>
      <c r="D561" s="188">
        <f>SUMIFS('Mix Substation Location Summary'!$U$4:$U$1335,'Mix Substation Location Summary'!$B$4:$B$1335,'DS by Location'!$B561)</f>
        <v>96954.510000000009</v>
      </c>
      <c r="E561" s="188">
        <f>SUMIFS('Mix Substation Location Summary'!$Z$4:$Z$1335,'Mix Substation Location Summary'!$B$4:$B$1335,'DS by Location'!$B561)</f>
        <v>122687.96999999999</v>
      </c>
      <c r="F561" s="188">
        <f>SUMIFS('Mix Substation Location Summary'!$AE$4:$AE$1335,'Mix Substation Location Summary'!$B$4:$B$1335,'DS by Location'!$B561)</f>
        <v>5537387.1399999997</v>
      </c>
      <c r="G561" s="561">
        <f t="shared" si="77"/>
        <v>5757029.6199999992</v>
      </c>
      <c r="H561" s="299">
        <f>IF($O561="ISO",D561,IF($O561="Non-Iso",0,IF($O561="Trans Line",SUMIF(#REF!,B561,#REF!),IF($O561="Mix",SUMIF('Mix Substation Location Summary'!$B$4:$B$1316,B561,'Mix Substation Location Summary'!$R$4:$R$1316),"NOT FOUND"))))</f>
        <v>0</v>
      </c>
      <c r="I561" s="299">
        <f>IF($O561="ISO",E561,IF($O561="Non-Iso",0,IF($O561="Trans Line",SUMIF(#REF!,B561,#REF!),IF($O561="Mix",SUMIF('Mix Substation Location Summary'!$B$4:$B$1316,B561,'Mix Substation Location Summary'!$W$4:$W$1316),"NOT FOUND"))))</f>
        <v>0</v>
      </c>
      <c r="J561" s="299">
        <f>IF($O561="ISO",F561,IF($O561="Non-Iso",0,IF($O561="Trans Line",SUMIF(#REF!,$B561,#REF!),IF($O561="Mix",SUMIF('Mix Substation Location Summary'!$B$4:$B$1316,$B561,'Mix Substation Location Summary'!$AB$4:$AB$1316),"NOT FOUND"))))</f>
        <v>0</v>
      </c>
      <c r="K561" s="299">
        <f>IF($O561="ISO",0,IF($O561="Non-Iso",D561,IF($O561="Trans Line",SUMIF(#REF!,$B561,#REF!),IF($O561="Mix",SUMIF('Mix Substation Location Summary'!$B$4:$B$1316,$B561,'Mix Substation Location Summary'!$S$4:$S$1316)+SUMIF('Mix Substation Location Summary'!$B$4:$B$1316,$B561,'Mix Substation Location Summary'!$S$4:$S$1316),"NOT FOUND"))))</f>
        <v>96954.510000000009</v>
      </c>
      <c r="L561" s="299">
        <f>IF($O561="ISO",0,IF($O561="Non-Iso",E561,IF($O561="Trans Line",SUMIF(#REF!,$B561,#REF!),IF($O561="Mix",SUMIF('Mix Substation Location Summary'!$B$4:$B$1316,$B561,'Mix Substation Location Summary'!$X$4:$X$1316)+SUMIF('Mix Substation Location Summary'!$B$4:$B$1316,$B561,'Mix Substation Location Summary'!$Y$4:$Y$1316),"NOT FOUND"))))</f>
        <v>122687.96999999999</v>
      </c>
      <c r="M561" s="299">
        <f>IF($O561="ISO",0,IF($O561="Non-Iso",F561,IF($O561="Trans Line",SUMIF(#REF!,$B561,#REF!),IF($O561="Mix",SUMIF('Mix Substation Location Summary'!$B$4:$B$1316,$B561,'Mix Substation Location Summary'!$AC$4:$AC$1316)+SUMIF('Mix Substation Location Summary'!$B$4:$B$1316,$B561,'Mix Substation Location Summary'!$AD$4:$AD$1316),"NOT FOUND"))))</f>
        <v>5537387.1399999997</v>
      </c>
      <c r="N561" s="562">
        <f t="shared" si="76"/>
        <v>0</v>
      </c>
      <c r="O561" s="546" t="s">
        <v>1316</v>
      </c>
      <c r="P561" s="546"/>
    </row>
    <row r="562" spans="1:16" x14ac:dyDescent="0.3">
      <c r="A562" s="448" t="s">
        <v>1057</v>
      </c>
      <c r="B562" s="560">
        <v>5721</v>
      </c>
      <c r="C562" s="303" t="s">
        <v>1334</v>
      </c>
      <c r="D562" s="188">
        <f>SUMIFS('Mix Substation Location Summary'!$U$4:$U$1335,'Mix Substation Location Summary'!$B$4:$B$1335,'DS by Location'!$B562)</f>
        <v>0</v>
      </c>
      <c r="E562" s="188">
        <f>SUMIFS('Mix Substation Location Summary'!$Z$4:$Z$1335,'Mix Substation Location Summary'!$B$4:$B$1335,'DS by Location'!$B562)</f>
        <v>104638.48999999999</v>
      </c>
      <c r="F562" s="188">
        <f>SUMIFS('Mix Substation Location Summary'!$AE$4:$AE$1335,'Mix Substation Location Summary'!$B$4:$B$1335,'DS by Location'!$B562)</f>
        <v>2028517.1199999999</v>
      </c>
      <c r="G562" s="561">
        <f t="shared" si="77"/>
        <v>2133155.61</v>
      </c>
      <c r="H562" s="299">
        <f>IF($O562="ISO",D562,IF($O562="Non-Iso",0,IF($O562="Trans Line",SUMIF(#REF!,B562,#REF!),IF($O562="Mix",SUMIF('Mix Substation Location Summary'!$B$4:$B$1316,B562,'Mix Substation Location Summary'!$R$4:$R$1316),"NOT FOUND"))))</f>
        <v>0</v>
      </c>
      <c r="I562" s="299">
        <f>IF($O562="ISO",E562,IF($O562="Non-Iso",0,IF($O562="Trans Line",SUMIF(#REF!,B562,#REF!),IF($O562="Mix",SUMIF('Mix Substation Location Summary'!$B$4:$B$1316,B562,'Mix Substation Location Summary'!$W$4:$W$1316),"NOT FOUND"))))</f>
        <v>0</v>
      </c>
      <c r="J562" s="299">
        <f>IF($O562="ISO",F562,IF($O562="Non-Iso",0,IF($O562="Trans Line",SUMIF(#REF!,$B562,#REF!),IF($O562="Mix",SUMIF('Mix Substation Location Summary'!$B$4:$B$1316,$B562,'Mix Substation Location Summary'!$AB$4:$AB$1316),"NOT FOUND"))))</f>
        <v>0</v>
      </c>
      <c r="K562" s="299">
        <f>IF($O562="ISO",0,IF($O562="Non-Iso",D562,IF($O562="Trans Line",SUMIF(#REF!,$B562,#REF!),IF($O562="Mix",SUMIF('Mix Substation Location Summary'!$B$4:$B$1316,$B562,'Mix Substation Location Summary'!$S$4:$S$1316)+SUMIF('Mix Substation Location Summary'!$B$4:$B$1316,$B562,'Mix Substation Location Summary'!$S$4:$S$1316),"NOT FOUND"))))</f>
        <v>0</v>
      </c>
      <c r="L562" s="299">
        <f>IF($O562="ISO",0,IF($O562="Non-Iso",E562,IF($O562="Trans Line",SUMIF(#REF!,$B562,#REF!),IF($O562="Mix",SUMIF('Mix Substation Location Summary'!$B$4:$B$1316,$B562,'Mix Substation Location Summary'!$X$4:$X$1316)+SUMIF('Mix Substation Location Summary'!$B$4:$B$1316,$B562,'Mix Substation Location Summary'!$Y$4:$Y$1316),"NOT FOUND"))))</f>
        <v>104638.48999999999</v>
      </c>
      <c r="M562" s="299">
        <f>IF($O562="ISO",0,IF($O562="Non-Iso",F562,IF($O562="Trans Line",SUMIF(#REF!,$B562,#REF!),IF($O562="Mix",SUMIF('Mix Substation Location Summary'!$B$4:$B$1316,$B562,'Mix Substation Location Summary'!$AC$4:$AC$1316)+SUMIF('Mix Substation Location Summary'!$B$4:$B$1316,$B562,'Mix Substation Location Summary'!$AD$4:$AD$1316),"NOT FOUND"))))</f>
        <v>2028517.1199999999</v>
      </c>
      <c r="N562" s="562">
        <f t="shared" si="76"/>
        <v>0</v>
      </c>
      <c r="O562" s="546" t="s">
        <v>1316</v>
      </c>
      <c r="P562" s="546"/>
    </row>
    <row r="563" spans="1:16" x14ac:dyDescent="0.3">
      <c r="A563" s="448" t="s">
        <v>1058</v>
      </c>
      <c r="B563" s="560">
        <v>5722</v>
      </c>
      <c r="C563" s="303" t="s">
        <v>1334</v>
      </c>
      <c r="D563" s="188">
        <f>SUMIFS('Mix Substation Location Summary'!$U$4:$U$1335,'Mix Substation Location Summary'!$B$4:$B$1335,'DS by Location'!$B563)</f>
        <v>0</v>
      </c>
      <c r="E563" s="188">
        <f>SUMIFS('Mix Substation Location Summary'!$Z$4:$Z$1335,'Mix Substation Location Summary'!$B$4:$B$1335,'DS by Location'!$B563)</f>
        <v>451378.38999999996</v>
      </c>
      <c r="F563" s="188">
        <f>SUMIFS('Mix Substation Location Summary'!$AE$4:$AE$1335,'Mix Substation Location Summary'!$B$4:$B$1335,'DS by Location'!$B563)</f>
        <v>10695186.529999996</v>
      </c>
      <c r="G563" s="561">
        <f t="shared" si="77"/>
        <v>11146564.919999996</v>
      </c>
      <c r="H563" s="299">
        <f>IF($O563="ISO",D563,IF($O563="Non-Iso",0,IF($O563="Trans Line",SUMIF(#REF!,B563,#REF!),IF($O563="Mix",SUMIF('Mix Substation Location Summary'!$B$4:$B$1316,B563,'Mix Substation Location Summary'!$R$4:$R$1316),"NOT FOUND"))))</f>
        <v>0</v>
      </c>
      <c r="I563" s="299">
        <f>IF($O563="ISO",E563,IF($O563="Non-Iso",0,IF($O563="Trans Line",SUMIF(#REF!,B563,#REF!),IF($O563="Mix",SUMIF('Mix Substation Location Summary'!$B$4:$B$1316,B563,'Mix Substation Location Summary'!$W$4:$W$1316),"NOT FOUND"))))</f>
        <v>0</v>
      </c>
      <c r="J563" s="299">
        <f>IF($O563="ISO",F563,IF($O563="Non-Iso",0,IF($O563="Trans Line",SUMIF(#REF!,$B563,#REF!),IF($O563="Mix",SUMIF('Mix Substation Location Summary'!$B$4:$B$1316,$B563,'Mix Substation Location Summary'!$AB$4:$AB$1316),"NOT FOUND"))))</f>
        <v>0</v>
      </c>
      <c r="K563" s="299">
        <f>IF($O563="ISO",0,IF($O563="Non-Iso",D563,IF($O563="Trans Line",SUMIF(#REF!,$B563,#REF!),IF($O563="Mix",SUMIF('Mix Substation Location Summary'!$B$4:$B$1316,$B563,'Mix Substation Location Summary'!$S$4:$S$1316)+SUMIF('Mix Substation Location Summary'!$B$4:$B$1316,$B563,'Mix Substation Location Summary'!$S$4:$S$1316),"NOT FOUND"))))</f>
        <v>0</v>
      </c>
      <c r="L563" s="299">
        <f>IF($O563="ISO",0,IF($O563="Non-Iso",E563,IF($O563="Trans Line",SUMIF(#REF!,$B563,#REF!),IF($O563="Mix",SUMIF('Mix Substation Location Summary'!$B$4:$B$1316,$B563,'Mix Substation Location Summary'!$X$4:$X$1316)+SUMIF('Mix Substation Location Summary'!$B$4:$B$1316,$B563,'Mix Substation Location Summary'!$Y$4:$Y$1316),"NOT FOUND"))))</f>
        <v>451378.38999999996</v>
      </c>
      <c r="M563" s="299">
        <f>IF($O563="ISO",0,IF($O563="Non-Iso",F563,IF($O563="Trans Line",SUMIF(#REF!,$B563,#REF!),IF($O563="Mix",SUMIF('Mix Substation Location Summary'!$B$4:$B$1316,$B563,'Mix Substation Location Summary'!$AC$4:$AC$1316)+SUMIF('Mix Substation Location Summary'!$B$4:$B$1316,$B563,'Mix Substation Location Summary'!$AD$4:$AD$1316),"NOT FOUND"))))</f>
        <v>10695186.529999996</v>
      </c>
      <c r="N563" s="562">
        <f t="shared" si="76"/>
        <v>0</v>
      </c>
      <c r="O563" s="546" t="s">
        <v>1316</v>
      </c>
      <c r="P563" s="546"/>
    </row>
    <row r="564" spans="1:16" x14ac:dyDescent="0.3">
      <c r="A564" s="448" t="s">
        <v>1059</v>
      </c>
      <c r="B564" s="560">
        <v>5723</v>
      </c>
      <c r="C564" s="303" t="s">
        <v>1334</v>
      </c>
      <c r="D564" s="188">
        <f>SUMIFS('Mix Substation Location Summary'!$U$4:$U$1335,'Mix Substation Location Summary'!$B$4:$B$1335,'DS by Location'!$B564)</f>
        <v>86695.2</v>
      </c>
      <c r="E564" s="188">
        <f>SUMIFS('Mix Substation Location Summary'!$Z$4:$Z$1335,'Mix Substation Location Summary'!$B$4:$B$1335,'DS by Location'!$B564)</f>
        <v>164261.58000000002</v>
      </c>
      <c r="F564" s="188">
        <f>SUMIFS('Mix Substation Location Summary'!$AE$4:$AE$1335,'Mix Substation Location Summary'!$B$4:$B$1335,'DS by Location'!$B564)</f>
        <v>3048951.4400000018</v>
      </c>
      <c r="G564" s="561">
        <f t="shared" si="77"/>
        <v>3299908.2200000016</v>
      </c>
      <c r="H564" s="299">
        <f>IF($O564="ISO",D564,IF($O564="Non-Iso",0,IF($O564="Trans Line",SUMIF(#REF!,B564,#REF!),IF($O564="Mix",SUMIF('Mix Substation Location Summary'!$B$4:$B$1316,B564,'Mix Substation Location Summary'!$R$4:$R$1316),"NOT FOUND"))))</f>
        <v>0</v>
      </c>
      <c r="I564" s="299">
        <f>IF($O564="ISO",E564,IF($O564="Non-Iso",0,IF($O564="Trans Line",SUMIF(#REF!,B564,#REF!),IF($O564="Mix",SUMIF('Mix Substation Location Summary'!$B$4:$B$1316,B564,'Mix Substation Location Summary'!$W$4:$W$1316),"NOT FOUND"))))</f>
        <v>0</v>
      </c>
      <c r="J564" s="299">
        <f>IF($O564="ISO",F564,IF($O564="Non-Iso",0,IF($O564="Trans Line",SUMIF(#REF!,$B564,#REF!),IF($O564="Mix",SUMIF('Mix Substation Location Summary'!$B$4:$B$1316,$B564,'Mix Substation Location Summary'!$AB$4:$AB$1316),"NOT FOUND"))))</f>
        <v>0</v>
      </c>
      <c r="K564" s="299">
        <f>IF($O564="ISO",0,IF($O564="Non-Iso",D564,IF($O564="Trans Line",SUMIF(#REF!,$B564,#REF!),IF($O564="Mix",SUMIF('Mix Substation Location Summary'!$B$4:$B$1316,$B564,'Mix Substation Location Summary'!$S$4:$S$1316)+SUMIF('Mix Substation Location Summary'!$B$4:$B$1316,$B564,'Mix Substation Location Summary'!$S$4:$S$1316),"NOT FOUND"))))</f>
        <v>86695.2</v>
      </c>
      <c r="L564" s="299">
        <f>IF($O564="ISO",0,IF($O564="Non-Iso",E564,IF($O564="Trans Line",SUMIF(#REF!,$B564,#REF!),IF($O564="Mix",SUMIF('Mix Substation Location Summary'!$B$4:$B$1316,$B564,'Mix Substation Location Summary'!$X$4:$X$1316)+SUMIF('Mix Substation Location Summary'!$B$4:$B$1316,$B564,'Mix Substation Location Summary'!$Y$4:$Y$1316),"NOT FOUND"))))</f>
        <v>164261.58000000002</v>
      </c>
      <c r="M564" s="299">
        <f>IF($O564="ISO",0,IF($O564="Non-Iso",F564,IF($O564="Trans Line",SUMIF(#REF!,$B564,#REF!),IF($O564="Mix",SUMIF('Mix Substation Location Summary'!$B$4:$B$1316,$B564,'Mix Substation Location Summary'!$AC$4:$AC$1316)+SUMIF('Mix Substation Location Summary'!$B$4:$B$1316,$B564,'Mix Substation Location Summary'!$AD$4:$AD$1316),"NOT FOUND"))))</f>
        <v>3048951.4400000018</v>
      </c>
      <c r="N564" s="562">
        <f t="shared" si="76"/>
        <v>0</v>
      </c>
      <c r="O564" s="546" t="s">
        <v>1316</v>
      </c>
      <c r="P564" s="546"/>
    </row>
    <row r="565" spans="1:16" x14ac:dyDescent="0.3">
      <c r="A565" s="448" t="s">
        <v>1060</v>
      </c>
      <c r="B565" s="560">
        <v>5725</v>
      </c>
      <c r="C565" s="303" t="s">
        <v>1333</v>
      </c>
      <c r="D565" s="188">
        <f>SUMIFS('Mix Substation Location Summary'!$U$4:$U$1335,'Mix Substation Location Summary'!$B$4:$B$1335,'DS by Location'!$B565)</f>
        <v>3622.28</v>
      </c>
      <c r="E565" s="188">
        <f>SUMIFS('Mix Substation Location Summary'!$Z$4:$Z$1335,'Mix Substation Location Summary'!$B$4:$B$1335,'DS by Location'!$B565)</f>
        <v>262127.62999999998</v>
      </c>
      <c r="F565" s="188">
        <f>SUMIFS('Mix Substation Location Summary'!$AE$4:$AE$1335,'Mix Substation Location Summary'!$B$4:$B$1335,'DS by Location'!$B565)</f>
        <v>3123240.2199999988</v>
      </c>
      <c r="G565" s="561">
        <f t="shared" si="77"/>
        <v>3388990.129999999</v>
      </c>
      <c r="H565" s="299">
        <f>IF($O565="ISO",D565,IF($O565="Non-Iso",0,IF($O565="Trans Line",SUMIF(#REF!,B565,#REF!),IF($O565="Mix",SUMIF('Mix Substation Location Summary'!$B$4:$B$1316,B565,'Mix Substation Location Summary'!$R$4:$R$1316),"NOT FOUND"))))</f>
        <v>0</v>
      </c>
      <c r="I565" s="299">
        <f>IF($O565="ISO",E565,IF($O565="Non-Iso",0,IF($O565="Trans Line",SUMIF(#REF!,B565,#REF!),IF($O565="Mix",SUMIF('Mix Substation Location Summary'!$B$4:$B$1316,B565,'Mix Substation Location Summary'!$W$4:$W$1316),"NOT FOUND"))))</f>
        <v>0</v>
      </c>
      <c r="J565" s="299">
        <f>IF($O565="ISO",F565,IF($O565="Non-Iso",0,IF($O565="Trans Line",SUMIF(#REF!,$B565,#REF!),IF($O565="Mix",SUMIF('Mix Substation Location Summary'!$B$4:$B$1316,$B565,'Mix Substation Location Summary'!$AB$4:$AB$1316),"NOT FOUND"))))</f>
        <v>0</v>
      </c>
      <c r="K565" s="299">
        <f>IF($O565="ISO",0,IF($O565="Non-Iso",D565,IF($O565="Trans Line",SUMIF(#REF!,$B565,#REF!),IF($O565="Mix",SUMIF('Mix Substation Location Summary'!$B$4:$B$1316,$B565,'Mix Substation Location Summary'!$S$4:$S$1316)+SUMIF('Mix Substation Location Summary'!$B$4:$B$1316,$B565,'Mix Substation Location Summary'!$S$4:$S$1316),"NOT FOUND"))))</f>
        <v>3622.28</v>
      </c>
      <c r="L565" s="299">
        <f>IF($O565="ISO",0,IF($O565="Non-Iso",E565,IF($O565="Trans Line",SUMIF(#REF!,$B565,#REF!),IF($O565="Mix",SUMIF('Mix Substation Location Summary'!$B$4:$B$1316,$B565,'Mix Substation Location Summary'!$X$4:$X$1316)+SUMIF('Mix Substation Location Summary'!$B$4:$B$1316,$B565,'Mix Substation Location Summary'!$Y$4:$Y$1316),"NOT FOUND"))))</f>
        <v>262127.62999999998</v>
      </c>
      <c r="M565" s="299">
        <f>IF($O565="ISO",0,IF($O565="Non-Iso",F565,IF($O565="Trans Line",SUMIF(#REF!,$B565,#REF!),IF($O565="Mix",SUMIF('Mix Substation Location Summary'!$B$4:$B$1316,$B565,'Mix Substation Location Summary'!$AC$4:$AC$1316)+SUMIF('Mix Substation Location Summary'!$B$4:$B$1316,$B565,'Mix Substation Location Summary'!$AD$4:$AD$1316),"NOT FOUND"))))</f>
        <v>3123240.2199999988</v>
      </c>
      <c r="N565" s="562">
        <f t="shared" si="76"/>
        <v>0</v>
      </c>
      <c r="O565" s="546" t="s">
        <v>1316</v>
      </c>
      <c r="P565" s="546"/>
    </row>
    <row r="566" spans="1:16" x14ac:dyDescent="0.3">
      <c r="A566" s="448" t="s">
        <v>1061</v>
      </c>
      <c r="B566" s="560">
        <v>5726</v>
      </c>
      <c r="C566" s="303" t="s">
        <v>1334</v>
      </c>
      <c r="D566" s="188">
        <f>SUMIFS('Mix Substation Location Summary'!$U$4:$U$1335,'Mix Substation Location Summary'!$B$4:$B$1335,'DS by Location'!$B566)</f>
        <v>26441.789999999997</v>
      </c>
      <c r="E566" s="188">
        <f>SUMIFS('Mix Substation Location Summary'!$Z$4:$Z$1335,'Mix Substation Location Summary'!$B$4:$B$1335,'DS by Location'!$B566)</f>
        <v>934920.09999999986</v>
      </c>
      <c r="F566" s="188">
        <f>SUMIFS('Mix Substation Location Summary'!$AE$4:$AE$1335,'Mix Substation Location Summary'!$B$4:$B$1335,'DS by Location'!$B566)</f>
        <v>7364258.4799999986</v>
      </c>
      <c r="G566" s="561">
        <f t="shared" si="77"/>
        <v>8325620.3699999982</v>
      </c>
      <c r="H566" s="299">
        <f>IF($O566="ISO",D566,IF($O566="Non-Iso",0,IF($O566="Trans Line",SUMIF(#REF!,B566,#REF!),IF($O566="Mix",SUMIF('Mix Substation Location Summary'!$B$4:$B$1316,B566,'Mix Substation Location Summary'!$R$4:$R$1316),"NOT FOUND"))))</f>
        <v>0</v>
      </c>
      <c r="I566" s="299">
        <f>IF($O566="ISO",E566,IF($O566="Non-Iso",0,IF($O566="Trans Line",SUMIF(#REF!,B566,#REF!),IF($O566="Mix",SUMIF('Mix Substation Location Summary'!$B$4:$B$1316,B566,'Mix Substation Location Summary'!$W$4:$W$1316),"NOT FOUND"))))</f>
        <v>0</v>
      </c>
      <c r="J566" s="299">
        <f>IF($O566="ISO",F566,IF($O566="Non-Iso",0,IF($O566="Trans Line",SUMIF(#REF!,$B566,#REF!),IF($O566="Mix",SUMIF('Mix Substation Location Summary'!$B$4:$B$1316,$B566,'Mix Substation Location Summary'!$AB$4:$AB$1316),"NOT FOUND"))))</f>
        <v>0</v>
      </c>
      <c r="K566" s="299">
        <f>IF($O566="ISO",0,IF($O566="Non-Iso",D566,IF($O566="Trans Line",SUMIF(#REF!,$B566,#REF!),IF($O566="Mix",SUMIF('Mix Substation Location Summary'!$B$4:$B$1316,$B566,'Mix Substation Location Summary'!$S$4:$S$1316)+SUMIF('Mix Substation Location Summary'!$B$4:$B$1316,$B566,'Mix Substation Location Summary'!$S$4:$S$1316),"NOT FOUND"))))</f>
        <v>26441.789999999997</v>
      </c>
      <c r="L566" s="299">
        <f>IF($O566="ISO",0,IF($O566="Non-Iso",E566,IF($O566="Trans Line",SUMIF(#REF!,$B566,#REF!),IF($O566="Mix",SUMIF('Mix Substation Location Summary'!$B$4:$B$1316,$B566,'Mix Substation Location Summary'!$X$4:$X$1316)+SUMIF('Mix Substation Location Summary'!$B$4:$B$1316,$B566,'Mix Substation Location Summary'!$Y$4:$Y$1316),"NOT FOUND"))))</f>
        <v>934920.09999999986</v>
      </c>
      <c r="M566" s="299">
        <f>IF($O566="ISO",0,IF($O566="Non-Iso",F566,IF($O566="Trans Line",SUMIF(#REF!,$B566,#REF!),IF($O566="Mix",SUMIF('Mix Substation Location Summary'!$B$4:$B$1316,$B566,'Mix Substation Location Summary'!$AC$4:$AC$1316)+SUMIF('Mix Substation Location Summary'!$B$4:$B$1316,$B566,'Mix Substation Location Summary'!$AD$4:$AD$1316),"NOT FOUND"))))</f>
        <v>7364258.4799999986</v>
      </c>
      <c r="N566" s="562">
        <f t="shared" si="76"/>
        <v>0</v>
      </c>
      <c r="O566" s="546" t="s">
        <v>1316</v>
      </c>
      <c r="P566" s="546"/>
    </row>
    <row r="567" spans="1:16" x14ac:dyDescent="0.3">
      <c r="A567" s="448" t="s">
        <v>482</v>
      </c>
      <c r="B567" s="560">
        <v>5727</v>
      </c>
      <c r="C567" s="303" t="s">
        <v>1333</v>
      </c>
      <c r="D567" s="188">
        <f>SUMIFS('Mix Substation Location Summary'!$U$4:$U$1335,'Mix Substation Location Summary'!$B$4:$B$1335,'DS by Location'!$B567)</f>
        <v>8170.49</v>
      </c>
      <c r="E567" s="188">
        <f>SUMIFS('Mix Substation Location Summary'!$Z$4:$Z$1335,'Mix Substation Location Summary'!$B$4:$B$1335,'DS by Location'!$B567)</f>
        <v>44169.75</v>
      </c>
      <c r="F567" s="188">
        <f>SUMIFS('Mix Substation Location Summary'!$AE$4:$AE$1335,'Mix Substation Location Summary'!$B$4:$B$1335,'DS by Location'!$B567)</f>
        <v>2090980.5399999993</v>
      </c>
      <c r="G567" s="561">
        <f t="shared" si="77"/>
        <v>2143320.7799999993</v>
      </c>
      <c r="H567" s="299">
        <f>IF($O567="ISO",D567,IF($O567="Non-Iso",0,IF($O567="Trans Line",SUMIF(#REF!,B567,#REF!),IF($O567="Mix",SUMIF('Mix Substation Location Summary'!$B$4:$B$1316,B567,'Mix Substation Location Summary'!$R$4:$R$1316),"NOT FOUND"))))</f>
        <v>0</v>
      </c>
      <c r="I567" s="299">
        <f>IF($O567="ISO",E567,IF($O567="Non-Iso",0,IF($O567="Trans Line",SUMIF(#REF!,B567,#REF!),IF($O567="Mix",SUMIF('Mix Substation Location Summary'!$B$4:$B$1316,B567,'Mix Substation Location Summary'!$W$4:$W$1316),"NOT FOUND"))))</f>
        <v>0</v>
      </c>
      <c r="J567" s="299">
        <f>IF($O567="ISO",F567,IF($O567="Non-Iso",0,IF($O567="Trans Line",SUMIF(#REF!,$B567,#REF!),IF($O567="Mix",SUMIF('Mix Substation Location Summary'!$B$4:$B$1316,$B567,'Mix Substation Location Summary'!$AB$4:$AB$1316),"NOT FOUND"))))</f>
        <v>0</v>
      </c>
      <c r="K567" s="299">
        <f>IF($O567="ISO",0,IF($O567="Non-Iso",D567,IF($O567="Trans Line",SUMIF(#REF!,$B567,#REF!),IF($O567="Mix",SUMIF('Mix Substation Location Summary'!$B$4:$B$1316,$B567,'Mix Substation Location Summary'!$S$4:$S$1316)+SUMIF('Mix Substation Location Summary'!$B$4:$B$1316,$B567,'Mix Substation Location Summary'!$S$4:$S$1316),"NOT FOUND"))))</f>
        <v>8170.49</v>
      </c>
      <c r="L567" s="299">
        <f>IF($O567="ISO",0,IF($O567="Non-Iso",E567,IF($O567="Trans Line",SUMIF(#REF!,$B567,#REF!),IF($O567="Mix",SUMIF('Mix Substation Location Summary'!$B$4:$B$1316,$B567,'Mix Substation Location Summary'!$X$4:$X$1316)+SUMIF('Mix Substation Location Summary'!$B$4:$B$1316,$B567,'Mix Substation Location Summary'!$Y$4:$Y$1316),"NOT FOUND"))))</f>
        <v>44169.75</v>
      </c>
      <c r="M567" s="299">
        <f>IF($O567="ISO",0,IF($O567="Non-Iso",F567,IF($O567="Trans Line",SUMIF(#REF!,$B567,#REF!),IF($O567="Mix",SUMIF('Mix Substation Location Summary'!$B$4:$B$1316,$B567,'Mix Substation Location Summary'!$AC$4:$AC$1316)+SUMIF('Mix Substation Location Summary'!$B$4:$B$1316,$B567,'Mix Substation Location Summary'!$AD$4:$AD$1316),"NOT FOUND"))))</f>
        <v>2090980.5399999993</v>
      </c>
      <c r="N567" s="562">
        <f t="shared" si="76"/>
        <v>0</v>
      </c>
      <c r="O567" s="546" t="s">
        <v>1316</v>
      </c>
      <c r="P567" s="546"/>
    </row>
    <row r="568" spans="1:16" x14ac:dyDescent="0.3">
      <c r="A568" s="448" t="s">
        <v>1062</v>
      </c>
      <c r="B568" s="560">
        <v>5728</v>
      </c>
      <c r="C568" s="303" t="s">
        <v>1333</v>
      </c>
      <c r="D568" s="188">
        <f>SUMIFS('Mix Substation Location Summary'!$U$4:$U$1335,'Mix Substation Location Summary'!$B$4:$B$1335,'DS by Location'!$B568)</f>
        <v>1511.51</v>
      </c>
      <c r="E568" s="188">
        <f>SUMIFS('Mix Substation Location Summary'!$Z$4:$Z$1335,'Mix Substation Location Summary'!$B$4:$B$1335,'DS by Location'!$B568)</f>
        <v>310291.07</v>
      </c>
      <c r="F568" s="188">
        <f>SUMIFS('Mix Substation Location Summary'!$AE$4:$AE$1335,'Mix Substation Location Summary'!$B$4:$B$1335,'DS by Location'!$B568)</f>
        <v>3208566.9699999993</v>
      </c>
      <c r="G568" s="561">
        <f t="shared" si="77"/>
        <v>3520369.5499999993</v>
      </c>
      <c r="H568" s="299">
        <f>IF($O568="ISO",D568,IF($O568="Non-Iso",0,IF($O568="Trans Line",SUMIF(#REF!,B568,#REF!),IF($O568="Mix",SUMIF('Mix Substation Location Summary'!$B$4:$B$1316,B568,'Mix Substation Location Summary'!$R$4:$R$1316),"NOT FOUND"))))</f>
        <v>0</v>
      </c>
      <c r="I568" s="299">
        <f>IF($O568="ISO",E568,IF($O568="Non-Iso",0,IF($O568="Trans Line",SUMIF(#REF!,B568,#REF!),IF($O568="Mix",SUMIF('Mix Substation Location Summary'!$B$4:$B$1316,B568,'Mix Substation Location Summary'!$W$4:$W$1316),"NOT FOUND"))))</f>
        <v>0</v>
      </c>
      <c r="J568" s="299">
        <f>IF($O568="ISO",F568,IF($O568="Non-Iso",0,IF($O568="Trans Line",SUMIF(#REF!,$B568,#REF!),IF($O568="Mix",SUMIF('Mix Substation Location Summary'!$B$4:$B$1316,$B568,'Mix Substation Location Summary'!$AB$4:$AB$1316),"NOT FOUND"))))</f>
        <v>0</v>
      </c>
      <c r="K568" s="299">
        <f>IF($O568="ISO",0,IF($O568="Non-Iso",D568,IF($O568="Trans Line",SUMIF(#REF!,$B568,#REF!),IF($O568="Mix",SUMIF('Mix Substation Location Summary'!$B$4:$B$1316,$B568,'Mix Substation Location Summary'!$S$4:$S$1316)+SUMIF('Mix Substation Location Summary'!$B$4:$B$1316,$B568,'Mix Substation Location Summary'!$S$4:$S$1316),"NOT FOUND"))))</f>
        <v>1511.51</v>
      </c>
      <c r="L568" s="299">
        <f>IF($O568="ISO",0,IF($O568="Non-Iso",E568,IF($O568="Trans Line",SUMIF(#REF!,$B568,#REF!),IF($O568="Mix",SUMIF('Mix Substation Location Summary'!$B$4:$B$1316,$B568,'Mix Substation Location Summary'!$X$4:$X$1316)+SUMIF('Mix Substation Location Summary'!$B$4:$B$1316,$B568,'Mix Substation Location Summary'!$Y$4:$Y$1316),"NOT FOUND"))))</f>
        <v>310291.07</v>
      </c>
      <c r="M568" s="299">
        <f>IF($O568="ISO",0,IF($O568="Non-Iso",F568,IF($O568="Trans Line",SUMIF(#REF!,$B568,#REF!),IF($O568="Mix",SUMIF('Mix Substation Location Summary'!$B$4:$B$1316,$B568,'Mix Substation Location Summary'!$AC$4:$AC$1316)+SUMIF('Mix Substation Location Summary'!$B$4:$B$1316,$B568,'Mix Substation Location Summary'!$AD$4:$AD$1316),"NOT FOUND"))))</f>
        <v>3208566.9699999993</v>
      </c>
      <c r="N568" s="562">
        <f t="shared" si="76"/>
        <v>0</v>
      </c>
      <c r="O568" s="546" t="s">
        <v>1316</v>
      </c>
      <c r="P568" s="546"/>
    </row>
    <row r="569" spans="1:16" x14ac:dyDescent="0.3">
      <c r="A569" s="448" t="s">
        <v>1063</v>
      </c>
      <c r="B569" s="560">
        <v>5730</v>
      </c>
      <c r="C569" s="303" t="s">
        <v>1334</v>
      </c>
      <c r="D569" s="188">
        <f>SUMIFS('Mix Substation Location Summary'!$U$4:$U$1335,'Mix Substation Location Summary'!$B$4:$B$1335,'DS by Location'!$B569)</f>
        <v>1790.1</v>
      </c>
      <c r="E569" s="188">
        <f>SUMIFS('Mix Substation Location Summary'!$Z$4:$Z$1335,'Mix Substation Location Summary'!$B$4:$B$1335,'DS by Location'!$B569)</f>
        <v>20787.62</v>
      </c>
      <c r="F569" s="188">
        <f>SUMIFS('Mix Substation Location Summary'!$AE$4:$AE$1335,'Mix Substation Location Summary'!$B$4:$B$1335,'DS by Location'!$B569)</f>
        <v>567421.46</v>
      </c>
      <c r="G569" s="561">
        <f t="shared" si="77"/>
        <v>589999.17999999993</v>
      </c>
      <c r="H569" s="299">
        <f>IF($O569="ISO",D569,IF($O569="Non-Iso",0,IF($O569="Trans Line",SUMIF(#REF!,B569,#REF!),IF($O569="Mix",SUMIF('Mix Substation Location Summary'!$B$4:$B$1316,B569,'Mix Substation Location Summary'!$R$4:$R$1316),"NOT FOUND"))))</f>
        <v>0</v>
      </c>
      <c r="I569" s="299">
        <f>IF($O569="ISO",E569,IF($O569="Non-Iso",0,IF($O569="Trans Line",SUMIF(#REF!,B569,#REF!),IF($O569="Mix",SUMIF('Mix Substation Location Summary'!$B$4:$B$1316,B569,'Mix Substation Location Summary'!$W$4:$W$1316),"NOT FOUND"))))</f>
        <v>0</v>
      </c>
      <c r="J569" s="299">
        <f>IF($O569="ISO",F569,IF($O569="Non-Iso",0,IF($O569="Trans Line",SUMIF(#REF!,$B569,#REF!),IF($O569="Mix",SUMIF('Mix Substation Location Summary'!$B$4:$B$1316,$B569,'Mix Substation Location Summary'!$AB$4:$AB$1316),"NOT FOUND"))))</f>
        <v>0</v>
      </c>
      <c r="K569" s="299">
        <f>IF($O569="ISO",0,IF($O569="Non-Iso",D569,IF($O569="Trans Line",SUMIF(#REF!,$B569,#REF!),IF($O569="Mix",SUMIF('Mix Substation Location Summary'!$B$4:$B$1316,$B569,'Mix Substation Location Summary'!$S$4:$S$1316)+SUMIF('Mix Substation Location Summary'!$B$4:$B$1316,$B569,'Mix Substation Location Summary'!$S$4:$S$1316),"NOT FOUND"))))</f>
        <v>1790.1</v>
      </c>
      <c r="L569" s="299">
        <f>IF($O569="ISO",0,IF($O569="Non-Iso",E569,IF($O569="Trans Line",SUMIF(#REF!,$B569,#REF!),IF($O569="Mix",SUMIF('Mix Substation Location Summary'!$B$4:$B$1316,$B569,'Mix Substation Location Summary'!$X$4:$X$1316)+SUMIF('Mix Substation Location Summary'!$B$4:$B$1316,$B569,'Mix Substation Location Summary'!$Y$4:$Y$1316),"NOT FOUND"))))</f>
        <v>20787.62</v>
      </c>
      <c r="M569" s="299">
        <f>IF($O569="ISO",0,IF($O569="Non-Iso",F569,IF($O569="Trans Line",SUMIF(#REF!,$B569,#REF!),IF($O569="Mix",SUMIF('Mix Substation Location Summary'!$B$4:$B$1316,$B569,'Mix Substation Location Summary'!$AC$4:$AC$1316)+SUMIF('Mix Substation Location Summary'!$B$4:$B$1316,$B569,'Mix Substation Location Summary'!$AD$4:$AD$1316),"NOT FOUND"))))</f>
        <v>567421.46</v>
      </c>
      <c r="N569" s="562">
        <f t="shared" si="76"/>
        <v>0</v>
      </c>
      <c r="O569" s="546" t="s">
        <v>1316</v>
      </c>
      <c r="P569" s="546"/>
    </row>
    <row r="570" spans="1:16" x14ac:dyDescent="0.3">
      <c r="A570" s="448" t="s">
        <v>1064</v>
      </c>
      <c r="B570" s="560">
        <v>5731</v>
      </c>
      <c r="C570" s="303" t="s">
        <v>1333</v>
      </c>
      <c r="D570" s="188">
        <f>SUMIFS('Mix Substation Location Summary'!$U$4:$U$1335,'Mix Substation Location Summary'!$B$4:$B$1335,'DS by Location'!$B570)</f>
        <v>15753.59</v>
      </c>
      <c r="E570" s="188">
        <f>SUMIFS('Mix Substation Location Summary'!$Z$4:$Z$1335,'Mix Substation Location Summary'!$B$4:$B$1335,'DS by Location'!$B570)</f>
        <v>111729.59999999999</v>
      </c>
      <c r="F570" s="188">
        <f>SUMIFS('Mix Substation Location Summary'!$AE$4:$AE$1335,'Mix Substation Location Summary'!$B$4:$B$1335,'DS by Location'!$B570)</f>
        <v>4644913.7199999979</v>
      </c>
      <c r="G570" s="561">
        <f t="shared" si="77"/>
        <v>4772396.9099999983</v>
      </c>
      <c r="H570" s="299">
        <f>IF($O570="ISO",D570,IF($O570="Non-Iso",0,IF($O570="Trans Line",SUMIF(#REF!,B570,#REF!),IF($O570="Mix",SUMIF('Mix Substation Location Summary'!$B$4:$B$1316,B570,'Mix Substation Location Summary'!$R$4:$R$1316),"NOT FOUND"))))</f>
        <v>0</v>
      </c>
      <c r="I570" s="299">
        <f>IF($O570="ISO",E570,IF($O570="Non-Iso",0,IF($O570="Trans Line",SUMIF(#REF!,B570,#REF!),IF($O570="Mix",SUMIF('Mix Substation Location Summary'!$B$4:$B$1316,B570,'Mix Substation Location Summary'!$W$4:$W$1316),"NOT FOUND"))))</f>
        <v>0</v>
      </c>
      <c r="J570" s="299">
        <f>IF($O570="ISO",F570,IF($O570="Non-Iso",0,IF($O570="Trans Line",SUMIF(#REF!,$B570,#REF!),IF($O570="Mix",SUMIF('Mix Substation Location Summary'!$B$4:$B$1316,$B570,'Mix Substation Location Summary'!$AB$4:$AB$1316),"NOT FOUND"))))</f>
        <v>0</v>
      </c>
      <c r="K570" s="299">
        <f>IF($O570="ISO",0,IF($O570="Non-Iso",D570,IF($O570="Trans Line",SUMIF(#REF!,$B570,#REF!),IF($O570="Mix",SUMIF('Mix Substation Location Summary'!$B$4:$B$1316,$B570,'Mix Substation Location Summary'!$S$4:$S$1316)+SUMIF('Mix Substation Location Summary'!$B$4:$B$1316,$B570,'Mix Substation Location Summary'!$S$4:$S$1316),"NOT FOUND"))))</f>
        <v>15753.59</v>
      </c>
      <c r="L570" s="299">
        <f>IF($O570="ISO",0,IF($O570="Non-Iso",E570,IF($O570="Trans Line",SUMIF(#REF!,$B570,#REF!),IF($O570="Mix",SUMIF('Mix Substation Location Summary'!$B$4:$B$1316,$B570,'Mix Substation Location Summary'!$X$4:$X$1316)+SUMIF('Mix Substation Location Summary'!$B$4:$B$1316,$B570,'Mix Substation Location Summary'!$Y$4:$Y$1316),"NOT FOUND"))))</f>
        <v>111729.59999999999</v>
      </c>
      <c r="M570" s="299">
        <f>IF($O570="ISO",0,IF($O570="Non-Iso",F570,IF($O570="Trans Line",SUMIF(#REF!,$B570,#REF!),IF($O570="Mix",SUMIF('Mix Substation Location Summary'!$B$4:$B$1316,$B570,'Mix Substation Location Summary'!$AC$4:$AC$1316)+SUMIF('Mix Substation Location Summary'!$B$4:$B$1316,$B570,'Mix Substation Location Summary'!$AD$4:$AD$1316),"NOT FOUND"))))</f>
        <v>4644913.7199999979</v>
      </c>
      <c r="N570" s="562">
        <f t="shared" si="76"/>
        <v>0</v>
      </c>
      <c r="O570" s="546" t="s">
        <v>1316</v>
      </c>
      <c r="P570" s="546"/>
    </row>
    <row r="571" spans="1:16" x14ac:dyDescent="0.3">
      <c r="A571" s="448" t="s">
        <v>1065</v>
      </c>
      <c r="B571" s="560">
        <v>5732</v>
      </c>
      <c r="C571" s="303" t="s">
        <v>1333</v>
      </c>
      <c r="D571" s="188">
        <f>SUMIFS('Mix Substation Location Summary'!$U$4:$U$1335,'Mix Substation Location Summary'!$B$4:$B$1335,'DS by Location'!$B571)</f>
        <v>2736.07</v>
      </c>
      <c r="E571" s="188">
        <f>SUMIFS('Mix Substation Location Summary'!$Z$4:$Z$1335,'Mix Substation Location Summary'!$B$4:$B$1335,'DS by Location'!$B571)</f>
        <v>64612.72</v>
      </c>
      <c r="F571" s="188">
        <f>SUMIFS('Mix Substation Location Summary'!$AE$4:$AE$1335,'Mix Substation Location Summary'!$B$4:$B$1335,'DS by Location'!$B571)</f>
        <v>1171713.3100000008</v>
      </c>
      <c r="G571" s="561">
        <f t="shared" si="77"/>
        <v>1239062.1000000008</v>
      </c>
      <c r="H571" s="299">
        <f>IF($O571="ISO",D571,IF($O571="Non-Iso",0,IF($O571="Trans Line",SUMIF(#REF!,B571,#REF!),IF($O571="Mix",SUMIF('Mix Substation Location Summary'!$B$4:$B$1316,B571,'Mix Substation Location Summary'!$R$4:$R$1316),"NOT FOUND"))))</f>
        <v>0</v>
      </c>
      <c r="I571" s="299">
        <f>IF($O571="ISO",E571,IF($O571="Non-Iso",0,IF($O571="Trans Line",SUMIF(#REF!,B571,#REF!),IF($O571="Mix",SUMIF('Mix Substation Location Summary'!$B$4:$B$1316,B571,'Mix Substation Location Summary'!$W$4:$W$1316),"NOT FOUND"))))</f>
        <v>0</v>
      </c>
      <c r="J571" s="299">
        <f>IF($O571="ISO",F571,IF($O571="Non-Iso",0,IF($O571="Trans Line",SUMIF(#REF!,$B571,#REF!),IF($O571="Mix",SUMIF('Mix Substation Location Summary'!$B$4:$B$1316,$B571,'Mix Substation Location Summary'!$AB$4:$AB$1316),"NOT FOUND"))))</f>
        <v>0</v>
      </c>
      <c r="K571" s="299">
        <f>IF($O571="ISO",0,IF($O571="Non-Iso",D571,IF($O571="Trans Line",SUMIF(#REF!,$B571,#REF!),IF($O571="Mix",SUMIF('Mix Substation Location Summary'!$B$4:$B$1316,$B571,'Mix Substation Location Summary'!$S$4:$S$1316)+SUMIF('Mix Substation Location Summary'!$B$4:$B$1316,$B571,'Mix Substation Location Summary'!$S$4:$S$1316),"NOT FOUND"))))</f>
        <v>2736.07</v>
      </c>
      <c r="L571" s="299">
        <f>IF($O571="ISO",0,IF($O571="Non-Iso",E571,IF($O571="Trans Line",SUMIF(#REF!,$B571,#REF!),IF($O571="Mix",SUMIF('Mix Substation Location Summary'!$B$4:$B$1316,$B571,'Mix Substation Location Summary'!$X$4:$X$1316)+SUMIF('Mix Substation Location Summary'!$B$4:$B$1316,$B571,'Mix Substation Location Summary'!$Y$4:$Y$1316),"NOT FOUND"))))</f>
        <v>64612.72</v>
      </c>
      <c r="M571" s="299">
        <f>IF($O571="ISO",0,IF($O571="Non-Iso",F571,IF($O571="Trans Line",SUMIF(#REF!,$B571,#REF!),IF($O571="Mix",SUMIF('Mix Substation Location Summary'!$B$4:$B$1316,$B571,'Mix Substation Location Summary'!$AC$4:$AC$1316)+SUMIF('Mix Substation Location Summary'!$B$4:$B$1316,$B571,'Mix Substation Location Summary'!$AD$4:$AD$1316),"NOT FOUND"))))</f>
        <v>1171713.3100000008</v>
      </c>
      <c r="N571" s="562">
        <f t="shared" si="76"/>
        <v>0</v>
      </c>
      <c r="O571" s="546" t="s">
        <v>1316</v>
      </c>
      <c r="P571" s="546"/>
    </row>
    <row r="572" spans="1:16" x14ac:dyDescent="0.3">
      <c r="A572" s="448" t="s">
        <v>1066</v>
      </c>
      <c r="B572" s="560">
        <v>5733</v>
      </c>
      <c r="C572" s="303" t="s">
        <v>1334</v>
      </c>
      <c r="D572" s="188">
        <f>SUMIFS('Mix Substation Location Summary'!$U$4:$U$1335,'Mix Substation Location Summary'!$B$4:$B$1335,'DS by Location'!$B572)</f>
        <v>2066.4300000000003</v>
      </c>
      <c r="E572" s="188">
        <f>SUMIFS('Mix Substation Location Summary'!$Z$4:$Z$1335,'Mix Substation Location Summary'!$B$4:$B$1335,'DS by Location'!$B572)</f>
        <v>84334.49</v>
      </c>
      <c r="F572" s="188">
        <f>SUMIFS('Mix Substation Location Summary'!$AE$4:$AE$1335,'Mix Substation Location Summary'!$B$4:$B$1335,'DS by Location'!$B572)</f>
        <v>2795757.2099999995</v>
      </c>
      <c r="G572" s="561">
        <f t="shared" si="77"/>
        <v>2882158.1299999994</v>
      </c>
      <c r="H572" s="299">
        <f>IF($O572="ISO",D572,IF($O572="Non-Iso",0,IF($O572="Trans Line",SUMIF(#REF!,B572,#REF!),IF($O572="Mix",SUMIF('Mix Substation Location Summary'!$B$4:$B$1316,B572,'Mix Substation Location Summary'!$R$4:$R$1316),"NOT FOUND"))))</f>
        <v>0</v>
      </c>
      <c r="I572" s="299">
        <f>IF($O572="ISO",E572,IF($O572="Non-Iso",0,IF($O572="Trans Line",SUMIF(#REF!,B572,#REF!),IF($O572="Mix",SUMIF('Mix Substation Location Summary'!$B$4:$B$1316,B572,'Mix Substation Location Summary'!$W$4:$W$1316),"NOT FOUND"))))</f>
        <v>0</v>
      </c>
      <c r="J572" s="299">
        <f>IF($O572="ISO",F572,IF($O572="Non-Iso",0,IF($O572="Trans Line",SUMIF(#REF!,$B572,#REF!),IF($O572="Mix",SUMIF('Mix Substation Location Summary'!$B$4:$B$1316,$B572,'Mix Substation Location Summary'!$AB$4:$AB$1316),"NOT FOUND"))))</f>
        <v>0</v>
      </c>
      <c r="K572" s="299">
        <f>IF($O572="ISO",0,IF($O572="Non-Iso",D572,IF($O572="Trans Line",SUMIF(#REF!,$B572,#REF!),IF($O572="Mix",SUMIF('Mix Substation Location Summary'!$B$4:$B$1316,$B572,'Mix Substation Location Summary'!$S$4:$S$1316)+SUMIF('Mix Substation Location Summary'!$B$4:$B$1316,$B572,'Mix Substation Location Summary'!$S$4:$S$1316),"NOT FOUND"))))</f>
        <v>2066.4300000000003</v>
      </c>
      <c r="L572" s="299">
        <f>IF($O572="ISO",0,IF($O572="Non-Iso",E572,IF($O572="Trans Line",SUMIF(#REF!,$B572,#REF!),IF($O572="Mix",SUMIF('Mix Substation Location Summary'!$B$4:$B$1316,$B572,'Mix Substation Location Summary'!$X$4:$X$1316)+SUMIF('Mix Substation Location Summary'!$B$4:$B$1316,$B572,'Mix Substation Location Summary'!$Y$4:$Y$1316),"NOT FOUND"))))</f>
        <v>84334.49</v>
      </c>
      <c r="M572" s="299">
        <f>IF($O572="ISO",0,IF($O572="Non-Iso",F572,IF($O572="Trans Line",SUMIF(#REF!,$B572,#REF!),IF($O572="Mix",SUMIF('Mix Substation Location Summary'!$B$4:$B$1316,$B572,'Mix Substation Location Summary'!$AC$4:$AC$1316)+SUMIF('Mix Substation Location Summary'!$B$4:$B$1316,$B572,'Mix Substation Location Summary'!$AD$4:$AD$1316),"NOT FOUND"))))</f>
        <v>2795757.2099999995</v>
      </c>
      <c r="N572" s="562">
        <f t="shared" si="76"/>
        <v>0</v>
      </c>
      <c r="O572" s="546" t="s">
        <v>1316</v>
      </c>
      <c r="P572" s="546"/>
    </row>
    <row r="573" spans="1:16" x14ac:dyDescent="0.3">
      <c r="A573" s="448" t="s">
        <v>1067</v>
      </c>
      <c r="B573" s="560">
        <v>5734</v>
      </c>
      <c r="C573" s="303" t="s">
        <v>1333</v>
      </c>
      <c r="D573" s="188">
        <f>SUMIFS('Mix Substation Location Summary'!$U$4:$U$1335,'Mix Substation Location Summary'!$B$4:$B$1335,'DS by Location'!$B573)</f>
        <v>1533.1500000000003</v>
      </c>
      <c r="E573" s="188">
        <f>SUMIFS('Mix Substation Location Summary'!$Z$4:$Z$1335,'Mix Substation Location Summary'!$B$4:$B$1335,'DS by Location'!$B573)</f>
        <v>203841.52</v>
      </c>
      <c r="F573" s="188">
        <f>SUMIFS('Mix Substation Location Summary'!$AE$4:$AE$1335,'Mix Substation Location Summary'!$B$4:$B$1335,'DS by Location'!$B573)</f>
        <v>1856179.7800000003</v>
      </c>
      <c r="G573" s="561">
        <f t="shared" si="77"/>
        <v>2061554.4500000002</v>
      </c>
      <c r="H573" s="299">
        <f>IF($O573="ISO",D573,IF($O573="Non-Iso",0,IF($O573="Trans Line",SUMIF(#REF!,B573,#REF!),IF($O573="Mix",SUMIF('Mix Substation Location Summary'!$B$4:$B$1316,B573,'Mix Substation Location Summary'!$R$4:$R$1316),"NOT FOUND"))))</f>
        <v>0</v>
      </c>
      <c r="I573" s="299">
        <f>IF($O573="ISO",E573,IF($O573="Non-Iso",0,IF($O573="Trans Line",SUMIF(#REF!,B573,#REF!),IF($O573="Mix",SUMIF('Mix Substation Location Summary'!$B$4:$B$1316,B573,'Mix Substation Location Summary'!$W$4:$W$1316),"NOT FOUND"))))</f>
        <v>0</v>
      </c>
      <c r="J573" s="299">
        <f>IF($O573="ISO",F573,IF($O573="Non-Iso",0,IF($O573="Trans Line",SUMIF(#REF!,$B573,#REF!),IF($O573="Mix",SUMIF('Mix Substation Location Summary'!$B$4:$B$1316,$B573,'Mix Substation Location Summary'!$AB$4:$AB$1316),"NOT FOUND"))))</f>
        <v>0</v>
      </c>
      <c r="K573" s="299">
        <f>IF($O573="ISO",0,IF($O573="Non-Iso",D573,IF($O573="Trans Line",SUMIF(#REF!,$B573,#REF!),IF($O573="Mix",SUMIF('Mix Substation Location Summary'!$B$4:$B$1316,$B573,'Mix Substation Location Summary'!$S$4:$S$1316)+SUMIF('Mix Substation Location Summary'!$B$4:$B$1316,$B573,'Mix Substation Location Summary'!$S$4:$S$1316),"NOT FOUND"))))</f>
        <v>1533.1500000000003</v>
      </c>
      <c r="L573" s="299">
        <f>IF($O573="ISO",0,IF($O573="Non-Iso",E573,IF($O573="Trans Line",SUMIF(#REF!,$B573,#REF!),IF($O573="Mix",SUMIF('Mix Substation Location Summary'!$B$4:$B$1316,$B573,'Mix Substation Location Summary'!$X$4:$X$1316)+SUMIF('Mix Substation Location Summary'!$B$4:$B$1316,$B573,'Mix Substation Location Summary'!$Y$4:$Y$1316),"NOT FOUND"))))</f>
        <v>203841.52</v>
      </c>
      <c r="M573" s="299">
        <f>IF($O573="ISO",0,IF($O573="Non-Iso",F573,IF($O573="Trans Line",SUMIF(#REF!,$B573,#REF!),IF($O573="Mix",SUMIF('Mix Substation Location Summary'!$B$4:$B$1316,$B573,'Mix Substation Location Summary'!$AC$4:$AC$1316)+SUMIF('Mix Substation Location Summary'!$B$4:$B$1316,$B573,'Mix Substation Location Summary'!$AD$4:$AD$1316),"NOT FOUND"))))</f>
        <v>1856179.7800000003</v>
      </c>
      <c r="N573" s="562">
        <f t="shared" si="76"/>
        <v>0</v>
      </c>
      <c r="O573" s="546" t="s">
        <v>1316</v>
      </c>
      <c r="P573" s="546"/>
    </row>
    <row r="574" spans="1:16" x14ac:dyDescent="0.3">
      <c r="A574" s="448" t="s">
        <v>1068</v>
      </c>
      <c r="B574" s="560">
        <v>5735</v>
      </c>
      <c r="C574" s="303" t="s">
        <v>1333</v>
      </c>
      <c r="D574" s="188">
        <f>SUMIFS('Mix Substation Location Summary'!$U$4:$U$1335,'Mix Substation Location Summary'!$B$4:$B$1335,'DS by Location'!$B574)</f>
        <v>2318.7400000000002</v>
      </c>
      <c r="E574" s="188">
        <f>SUMIFS('Mix Substation Location Summary'!$Z$4:$Z$1335,'Mix Substation Location Summary'!$B$4:$B$1335,'DS by Location'!$B574)</f>
        <v>112629.34999999998</v>
      </c>
      <c r="F574" s="188">
        <f>SUMIFS('Mix Substation Location Summary'!$AE$4:$AE$1335,'Mix Substation Location Summary'!$B$4:$B$1335,'DS by Location'!$B574)</f>
        <v>4154330.5399999977</v>
      </c>
      <c r="G574" s="561">
        <f t="shared" si="77"/>
        <v>4269278.629999998</v>
      </c>
      <c r="H574" s="299">
        <f>IF($O574="ISO",D574,IF($O574="Non-Iso",0,IF($O574="Trans Line",SUMIF(#REF!,B574,#REF!),IF($O574="Mix",SUMIF('Mix Substation Location Summary'!$B$4:$B$1316,B574,'Mix Substation Location Summary'!$R$4:$R$1316),"NOT FOUND"))))</f>
        <v>0</v>
      </c>
      <c r="I574" s="299">
        <f>IF($O574="ISO",E574,IF($O574="Non-Iso",0,IF($O574="Trans Line",SUMIF(#REF!,B574,#REF!),IF($O574="Mix",SUMIF('Mix Substation Location Summary'!$B$4:$B$1316,B574,'Mix Substation Location Summary'!$W$4:$W$1316),"NOT FOUND"))))</f>
        <v>0</v>
      </c>
      <c r="J574" s="299">
        <f>IF($O574="ISO",F574,IF($O574="Non-Iso",0,IF($O574="Trans Line",SUMIF(#REF!,$B574,#REF!),IF($O574="Mix",SUMIF('Mix Substation Location Summary'!$B$4:$B$1316,$B574,'Mix Substation Location Summary'!$AB$4:$AB$1316),"NOT FOUND"))))</f>
        <v>0</v>
      </c>
      <c r="K574" s="299">
        <f>IF($O574="ISO",0,IF($O574="Non-Iso",D574,IF($O574="Trans Line",SUMIF(#REF!,$B574,#REF!),IF($O574="Mix",SUMIF('Mix Substation Location Summary'!$B$4:$B$1316,$B574,'Mix Substation Location Summary'!$S$4:$S$1316)+SUMIF('Mix Substation Location Summary'!$B$4:$B$1316,$B574,'Mix Substation Location Summary'!$S$4:$S$1316),"NOT FOUND"))))</f>
        <v>2318.7400000000002</v>
      </c>
      <c r="L574" s="299">
        <f>IF($O574="ISO",0,IF($O574="Non-Iso",E574,IF($O574="Trans Line",SUMIF(#REF!,$B574,#REF!),IF($O574="Mix",SUMIF('Mix Substation Location Summary'!$B$4:$B$1316,$B574,'Mix Substation Location Summary'!$X$4:$X$1316)+SUMIF('Mix Substation Location Summary'!$B$4:$B$1316,$B574,'Mix Substation Location Summary'!$Y$4:$Y$1316),"NOT FOUND"))))</f>
        <v>112629.34999999998</v>
      </c>
      <c r="M574" s="299">
        <f>IF($O574="ISO",0,IF($O574="Non-Iso",F574,IF($O574="Trans Line",SUMIF(#REF!,$B574,#REF!),IF($O574="Mix",SUMIF('Mix Substation Location Summary'!$B$4:$B$1316,$B574,'Mix Substation Location Summary'!$AC$4:$AC$1316)+SUMIF('Mix Substation Location Summary'!$B$4:$B$1316,$B574,'Mix Substation Location Summary'!$AD$4:$AD$1316),"NOT FOUND"))))</f>
        <v>4154330.5399999977</v>
      </c>
      <c r="N574" s="562">
        <f t="shared" si="76"/>
        <v>0</v>
      </c>
      <c r="O574" s="546" t="s">
        <v>1316</v>
      </c>
      <c r="P574" s="546"/>
    </row>
    <row r="575" spans="1:16" x14ac:dyDescent="0.3">
      <c r="A575" s="448" t="s">
        <v>1069</v>
      </c>
      <c r="B575" s="560">
        <v>5738</v>
      </c>
      <c r="C575" s="303" t="s">
        <v>1334</v>
      </c>
      <c r="D575" s="188">
        <f>SUMIFS('Mix Substation Location Summary'!$U$4:$U$1335,'Mix Substation Location Summary'!$B$4:$B$1335,'DS by Location'!$B575)</f>
        <v>176528.19</v>
      </c>
      <c r="E575" s="188">
        <f>SUMIFS('Mix Substation Location Summary'!$Z$4:$Z$1335,'Mix Substation Location Summary'!$B$4:$B$1335,'DS by Location'!$B575)</f>
        <v>720683.04</v>
      </c>
      <c r="F575" s="188">
        <f>SUMIFS('Mix Substation Location Summary'!$AE$4:$AE$1335,'Mix Substation Location Summary'!$B$4:$B$1335,'DS by Location'!$B575)</f>
        <v>3995088.4300000025</v>
      </c>
      <c r="G575" s="561">
        <f t="shared" si="77"/>
        <v>4892299.660000002</v>
      </c>
      <c r="H575" s="299">
        <f>IF($O575="ISO",D575,IF($O575="Non-Iso",0,IF($O575="Trans Line",SUMIF(#REF!,B575,#REF!),IF($O575="Mix",SUMIF('Mix Substation Location Summary'!$B$4:$B$1316,B575,'Mix Substation Location Summary'!$R$4:$R$1316),"NOT FOUND"))))</f>
        <v>0</v>
      </c>
      <c r="I575" s="299">
        <f>IF($O575="ISO",E575,IF($O575="Non-Iso",0,IF($O575="Trans Line",SUMIF(#REF!,B575,#REF!),IF($O575="Mix",SUMIF('Mix Substation Location Summary'!$B$4:$B$1316,B575,'Mix Substation Location Summary'!$W$4:$W$1316),"NOT FOUND"))))</f>
        <v>0</v>
      </c>
      <c r="J575" s="299">
        <f>IF($O575="ISO",F575,IF($O575="Non-Iso",0,IF($O575="Trans Line",SUMIF(#REF!,$B575,#REF!),IF($O575="Mix",SUMIF('Mix Substation Location Summary'!$B$4:$B$1316,$B575,'Mix Substation Location Summary'!$AB$4:$AB$1316),"NOT FOUND"))))</f>
        <v>0</v>
      </c>
      <c r="K575" s="299">
        <f>IF($O575="ISO",0,IF($O575="Non-Iso",D575,IF($O575="Trans Line",SUMIF(#REF!,$B575,#REF!),IF($O575="Mix",SUMIF('Mix Substation Location Summary'!$B$4:$B$1316,$B575,'Mix Substation Location Summary'!$S$4:$S$1316)+SUMIF('Mix Substation Location Summary'!$B$4:$B$1316,$B575,'Mix Substation Location Summary'!$S$4:$S$1316),"NOT FOUND"))))</f>
        <v>176528.19</v>
      </c>
      <c r="L575" s="299">
        <f>IF($O575="ISO",0,IF($O575="Non-Iso",E575,IF($O575="Trans Line",SUMIF(#REF!,$B575,#REF!),IF($O575="Mix",SUMIF('Mix Substation Location Summary'!$B$4:$B$1316,$B575,'Mix Substation Location Summary'!$X$4:$X$1316)+SUMIF('Mix Substation Location Summary'!$B$4:$B$1316,$B575,'Mix Substation Location Summary'!$Y$4:$Y$1316),"NOT FOUND"))))</f>
        <v>720683.04</v>
      </c>
      <c r="M575" s="299">
        <f>IF($O575="ISO",0,IF($O575="Non-Iso",F575,IF($O575="Trans Line",SUMIF(#REF!,$B575,#REF!),IF($O575="Mix",SUMIF('Mix Substation Location Summary'!$B$4:$B$1316,$B575,'Mix Substation Location Summary'!$AC$4:$AC$1316)+SUMIF('Mix Substation Location Summary'!$B$4:$B$1316,$B575,'Mix Substation Location Summary'!$AD$4:$AD$1316),"NOT FOUND"))))</f>
        <v>3995088.4300000025</v>
      </c>
      <c r="N575" s="562">
        <f t="shared" si="76"/>
        <v>0</v>
      </c>
      <c r="O575" s="546" t="s">
        <v>1316</v>
      </c>
      <c r="P575" s="546"/>
    </row>
    <row r="576" spans="1:16" x14ac:dyDescent="0.3">
      <c r="A576" s="448" t="s">
        <v>1070</v>
      </c>
      <c r="B576" s="560">
        <v>5739</v>
      </c>
      <c r="C576" s="303" t="s">
        <v>1334</v>
      </c>
      <c r="D576" s="188">
        <f>SUMIFS('Mix Substation Location Summary'!$U$4:$U$1335,'Mix Substation Location Summary'!$B$4:$B$1335,'DS by Location'!$B576)</f>
        <v>18869.22</v>
      </c>
      <c r="E576" s="188">
        <f>SUMIFS('Mix Substation Location Summary'!$Z$4:$Z$1335,'Mix Substation Location Summary'!$B$4:$B$1335,'DS by Location'!$B576)</f>
        <v>454865.13</v>
      </c>
      <c r="F576" s="188">
        <f>SUMIFS('Mix Substation Location Summary'!$AE$4:$AE$1335,'Mix Substation Location Summary'!$B$4:$B$1335,'DS by Location'!$B576)</f>
        <v>6126413.379999999</v>
      </c>
      <c r="G576" s="561">
        <f t="shared" si="77"/>
        <v>6600147.7299999986</v>
      </c>
      <c r="H576" s="299">
        <f>IF($O576="ISO",D576,IF($O576="Non-Iso",0,IF($O576="Trans Line",SUMIF(#REF!,B576,#REF!),IF($O576="Mix",SUMIF('Mix Substation Location Summary'!$B$4:$B$1316,B576,'Mix Substation Location Summary'!$R$4:$R$1316),"NOT FOUND"))))</f>
        <v>0</v>
      </c>
      <c r="I576" s="299">
        <f>IF($O576="ISO",E576,IF($O576="Non-Iso",0,IF($O576="Trans Line",SUMIF(#REF!,B576,#REF!),IF($O576="Mix",SUMIF('Mix Substation Location Summary'!$B$4:$B$1316,B576,'Mix Substation Location Summary'!$W$4:$W$1316),"NOT FOUND"))))</f>
        <v>0</v>
      </c>
      <c r="J576" s="299">
        <f>IF($O576="ISO",F576,IF($O576="Non-Iso",0,IF($O576="Trans Line",SUMIF(#REF!,$B576,#REF!),IF($O576="Mix",SUMIF('Mix Substation Location Summary'!$B$4:$B$1316,$B576,'Mix Substation Location Summary'!$AB$4:$AB$1316),"NOT FOUND"))))</f>
        <v>0</v>
      </c>
      <c r="K576" s="299">
        <f>IF($O576="ISO",0,IF($O576="Non-Iso",D576,IF($O576="Trans Line",SUMIF(#REF!,$B576,#REF!),IF($O576="Mix",SUMIF('Mix Substation Location Summary'!$B$4:$B$1316,$B576,'Mix Substation Location Summary'!$S$4:$S$1316)+SUMIF('Mix Substation Location Summary'!$B$4:$B$1316,$B576,'Mix Substation Location Summary'!$S$4:$S$1316),"NOT FOUND"))))</f>
        <v>18869.22</v>
      </c>
      <c r="L576" s="299">
        <f>IF($O576="ISO",0,IF($O576="Non-Iso",E576,IF($O576="Trans Line",SUMIF(#REF!,$B576,#REF!),IF($O576="Mix",SUMIF('Mix Substation Location Summary'!$B$4:$B$1316,$B576,'Mix Substation Location Summary'!$X$4:$X$1316)+SUMIF('Mix Substation Location Summary'!$B$4:$B$1316,$B576,'Mix Substation Location Summary'!$Y$4:$Y$1316),"NOT FOUND"))))</f>
        <v>454865.13</v>
      </c>
      <c r="M576" s="299">
        <f>IF($O576="ISO",0,IF($O576="Non-Iso",F576,IF($O576="Trans Line",SUMIF(#REF!,$B576,#REF!),IF($O576="Mix",SUMIF('Mix Substation Location Summary'!$B$4:$B$1316,$B576,'Mix Substation Location Summary'!$AC$4:$AC$1316)+SUMIF('Mix Substation Location Summary'!$B$4:$B$1316,$B576,'Mix Substation Location Summary'!$AD$4:$AD$1316),"NOT FOUND"))))</f>
        <v>6126413.379999999</v>
      </c>
      <c r="N576" s="562">
        <f t="shared" si="76"/>
        <v>0</v>
      </c>
      <c r="O576" s="546" t="s">
        <v>1316</v>
      </c>
      <c r="P576" s="546"/>
    </row>
    <row r="577" spans="1:16" x14ac:dyDescent="0.3">
      <c r="A577" s="448" t="s">
        <v>483</v>
      </c>
      <c r="B577" s="560">
        <v>5740</v>
      </c>
      <c r="C577" s="303" t="s">
        <v>1333</v>
      </c>
      <c r="D577" s="188">
        <f>SUMIFS('Mix Substation Location Summary'!$U$4:$U$1335,'Mix Substation Location Summary'!$B$4:$B$1335,'DS by Location'!$B577)</f>
        <v>4643.79</v>
      </c>
      <c r="E577" s="188">
        <f>SUMIFS('Mix Substation Location Summary'!$Z$4:$Z$1335,'Mix Substation Location Summary'!$B$4:$B$1335,'DS by Location'!$B577)</f>
        <v>103502.15</v>
      </c>
      <c r="F577" s="188">
        <f>SUMIFS('Mix Substation Location Summary'!$AE$4:$AE$1335,'Mix Substation Location Summary'!$B$4:$B$1335,'DS by Location'!$B577)</f>
        <v>1422110.92</v>
      </c>
      <c r="G577" s="561">
        <f t="shared" si="77"/>
        <v>1530256.8599999999</v>
      </c>
      <c r="H577" s="299">
        <f>IF($O577="ISO",D577,IF($O577="Non-Iso",0,IF($O577="Trans Line",SUMIF(#REF!,B577,#REF!),IF($O577="Mix",SUMIF('Mix Substation Location Summary'!$B$4:$B$1316,B577,'Mix Substation Location Summary'!$R$4:$R$1316),"NOT FOUND"))))</f>
        <v>0</v>
      </c>
      <c r="I577" s="299">
        <f>IF($O577="ISO",E577,IF($O577="Non-Iso",0,IF($O577="Trans Line",SUMIF(#REF!,B577,#REF!),IF($O577="Mix",SUMIF('Mix Substation Location Summary'!$B$4:$B$1316,B577,'Mix Substation Location Summary'!$W$4:$W$1316),"NOT FOUND"))))</f>
        <v>0</v>
      </c>
      <c r="J577" s="299">
        <f>IF($O577="ISO",F577,IF($O577="Non-Iso",0,IF($O577="Trans Line",SUMIF(#REF!,$B577,#REF!),IF($O577="Mix",SUMIF('Mix Substation Location Summary'!$B$4:$B$1316,$B577,'Mix Substation Location Summary'!$AB$4:$AB$1316),"NOT FOUND"))))</f>
        <v>0</v>
      </c>
      <c r="K577" s="299">
        <f>IF($O577="ISO",0,IF($O577="Non-Iso",D577,IF($O577="Trans Line",SUMIF(#REF!,$B577,#REF!),IF($O577="Mix",SUMIF('Mix Substation Location Summary'!$B$4:$B$1316,$B577,'Mix Substation Location Summary'!$S$4:$S$1316)+SUMIF('Mix Substation Location Summary'!$B$4:$B$1316,$B577,'Mix Substation Location Summary'!$S$4:$S$1316),"NOT FOUND"))))</f>
        <v>4643.79</v>
      </c>
      <c r="L577" s="299">
        <f>IF($O577="ISO",0,IF($O577="Non-Iso",E577,IF($O577="Trans Line",SUMIF(#REF!,$B577,#REF!),IF($O577="Mix",SUMIF('Mix Substation Location Summary'!$B$4:$B$1316,$B577,'Mix Substation Location Summary'!$X$4:$X$1316)+SUMIF('Mix Substation Location Summary'!$B$4:$B$1316,$B577,'Mix Substation Location Summary'!$Y$4:$Y$1316),"NOT FOUND"))))</f>
        <v>103502.15</v>
      </c>
      <c r="M577" s="299">
        <f>IF($O577="ISO",0,IF($O577="Non-Iso",F577,IF($O577="Trans Line",SUMIF(#REF!,$B577,#REF!),IF($O577="Mix",SUMIF('Mix Substation Location Summary'!$B$4:$B$1316,$B577,'Mix Substation Location Summary'!$AC$4:$AC$1316)+SUMIF('Mix Substation Location Summary'!$B$4:$B$1316,$B577,'Mix Substation Location Summary'!$AD$4:$AD$1316),"NOT FOUND"))))</f>
        <v>1422110.92</v>
      </c>
      <c r="N577" s="562">
        <f t="shared" si="76"/>
        <v>0</v>
      </c>
      <c r="O577" s="546" t="s">
        <v>1316</v>
      </c>
      <c r="P577" s="546"/>
    </row>
    <row r="578" spans="1:16" x14ac:dyDescent="0.3">
      <c r="A578" s="448" t="s">
        <v>1071</v>
      </c>
      <c r="B578" s="560">
        <v>5741</v>
      </c>
      <c r="C578" s="303" t="s">
        <v>1334</v>
      </c>
      <c r="D578" s="188">
        <f>SUMIFS('Mix Substation Location Summary'!$U$4:$U$1335,'Mix Substation Location Summary'!$B$4:$B$1335,'DS by Location'!$B578)</f>
        <v>0</v>
      </c>
      <c r="E578" s="188">
        <f>SUMIFS('Mix Substation Location Summary'!$Z$4:$Z$1335,'Mix Substation Location Summary'!$B$4:$B$1335,'DS by Location'!$B578)</f>
        <v>1433.44</v>
      </c>
      <c r="F578" s="188">
        <f>SUMIFS('Mix Substation Location Summary'!$AE$4:$AE$1335,'Mix Substation Location Summary'!$B$4:$B$1335,'DS by Location'!$B578)</f>
        <v>132865.18</v>
      </c>
      <c r="G578" s="561">
        <f t="shared" si="77"/>
        <v>134298.62</v>
      </c>
      <c r="H578" s="299">
        <f>IF($O578="ISO",D578,IF($O578="Non-Iso",0,IF($O578="Trans Line",SUMIF(#REF!,B578,#REF!),IF($O578="Mix",SUMIF('Mix Substation Location Summary'!$B$4:$B$1316,B578,'Mix Substation Location Summary'!$R$4:$R$1316),"NOT FOUND"))))</f>
        <v>0</v>
      </c>
      <c r="I578" s="299">
        <f>IF($O578="ISO",E578,IF($O578="Non-Iso",0,IF($O578="Trans Line",SUMIF(#REF!,B578,#REF!),IF($O578="Mix",SUMIF('Mix Substation Location Summary'!$B$4:$B$1316,B578,'Mix Substation Location Summary'!$W$4:$W$1316),"NOT FOUND"))))</f>
        <v>0</v>
      </c>
      <c r="J578" s="299">
        <f>IF($O578="ISO",F578,IF($O578="Non-Iso",0,IF($O578="Trans Line",SUMIF(#REF!,$B578,#REF!),IF($O578="Mix",SUMIF('Mix Substation Location Summary'!$B$4:$B$1316,$B578,'Mix Substation Location Summary'!$AB$4:$AB$1316),"NOT FOUND"))))</f>
        <v>0</v>
      </c>
      <c r="K578" s="299">
        <f>IF($O578="ISO",0,IF($O578="Non-Iso",D578,IF($O578="Trans Line",SUMIF(#REF!,$B578,#REF!),IF($O578="Mix",SUMIF('Mix Substation Location Summary'!$B$4:$B$1316,$B578,'Mix Substation Location Summary'!$S$4:$S$1316)+SUMIF('Mix Substation Location Summary'!$B$4:$B$1316,$B578,'Mix Substation Location Summary'!$S$4:$S$1316),"NOT FOUND"))))</f>
        <v>0</v>
      </c>
      <c r="L578" s="299">
        <f>IF($O578="ISO",0,IF($O578="Non-Iso",E578,IF($O578="Trans Line",SUMIF(#REF!,$B578,#REF!),IF($O578="Mix",SUMIF('Mix Substation Location Summary'!$B$4:$B$1316,$B578,'Mix Substation Location Summary'!$X$4:$X$1316)+SUMIF('Mix Substation Location Summary'!$B$4:$B$1316,$B578,'Mix Substation Location Summary'!$Y$4:$Y$1316),"NOT FOUND"))))</f>
        <v>1433.44</v>
      </c>
      <c r="M578" s="299">
        <f>IF($O578="ISO",0,IF($O578="Non-Iso",F578,IF($O578="Trans Line",SUMIF(#REF!,$B578,#REF!),IF($O578="Mix",SUMIF('Mix Substation Location Summary'!$B$4:$B$1316,$B578,'Mix Substation Location Summary'!$AC$4:$AC$1316)+SUMIF('Mix Substation Location Summary'!$B$4:$B$1316,$B578,'Mix Substation Location Summary'!$AD$4:$AD$1316),"NOT FOUND"))))</f>
        <v>132865.18</v>
      </c>
      <c r="N578" s="562">
        <f t="shared" si="76"/>
        <v>0</v>
      </c>
      <c r="O578" s="546" t="s">
        <v>1316</v>
      </c>
      <c r="P578" s="546"/>
    </row>
    <row r="579" spans="1:16" x14ac:dyDescent="0.3">
      <c r="A579" s="448" t="s">
        <v>1072</v>
      </c>
      <c r="B579" s="560">
        <v>5742</v>
      </c>
      <c r="C579" s="303" t="s">
        <v>1334</v>
      </c>
      <c r="D579" s="188">
        <f>SUMIFS('Mix Substation Location Summary'!$U$4:$U$1335,'Mix Substation Location Summary'!$B$4:$B$1335,'DS by Location'!$B579)</f>
        <v>0</v>
      </c>
      <c r="E579" s="188">
        <f>SUMIFS('Mix Substation Location Summary'!$Z$4:$Z$1335,'Mix Substation Location Summary'!$B$4:$B$1335,'DS by Location'!$B579)</f>
        <v>64289.02</v>
      </c>
      <c r="F579" s="188">
        <f>SUMIFS('Mix Substation Location Summary'!$AE$4:$AE$1335,'Mix Substation Location Summary'!$B$4:$B$1335,'DS by Location'!$B579)</f>
        <v>345766.61</v>
      </c>
      <c r="G579" s="561">
        <f t="shared" si="77"/>
        <v>410055.63</v>
      </c>
      <c r="H579" s="299">
        <f>IF($O579="ISO",D579,IF($O579="Non-Iso",0,IF($O579="Trans Line",SUMIF(#REF!,B579,#REF!),IF($O579="Mix",SUMIF('Mix Substation Location Summary'!$B$4:$B$1316,B579,'Mix Substation Location Summary'!$R$4:$R$1316),"NOT FOUND"))))</f>
        <v>0</v>
      </c>
      <c r="I579" s="299">
        <f>IF($O579="ISO",E579,IF($O579="Non-Iso",0,IF($O579="Trans Line",SUMIF(#REF!,B579,#REF!),IF($O579="Mix",SUMIF('Mix Substation Location Summary'!$B$4:$B$1316,B579,'Mix Substation Location Summary'!$W$4:$W$1316),"NOT FOUND"))))</f>
        <v>0</v>
      </c>
      <c r="J579" s="299">
        <f>IF($O579="ISO",F579,IF($O579="Non-Iso",0,IF($O579="Trans Line",SUMIF(#REF!,$B579,#REF!),IF($O579="Mix",SUMIF('Mix Substation Location Summary'!$B$4:$B$1316,$B579,'Mix Substation Location Summary'!$AB$4:$AB$1316),"NOT FOUND"))))</f>
        <v>0</v>
      </c>
      <c r="K579" s="299">
        <f>IF($O579="ISO",0,IF($O579="Non-Iso",D579,IF($O579="Trans Line",SUMIF(#REF!,$B579,#REF!),IF($O579="Mix",SUMIF('Mix Substation Location Summary'!$B$4:$B$1316,$B579,'Mix Substation Location Summary'!$S$4:$S$1316)+SUMIF('Mix Substation Location Summary'!$B$4:$B$1316,$B579,'Mix Substation Location Summary'!$S$4:$S$1316),"NOT FOUND"))))</f>
        <v>0</v>
      </c>
      <c r="L579" s="299">
        <f>IF($O579="ISO",0,IF($O579="Non-Iso",E579,IF($O579="Trans Line",SUMIF(#REF!,$B579,#REF!),IF($O579="Mix",SUMIF('Mix Substation Location Summary'!$B$4:$B$1316,$B579,'Mix Substation Location Summary'!$X$4:$X$1316)+SUMIF('Mix Substation Location Summary'!$B$4:$B$1316,$B579,'Mix Substation Location Summary'!$Y$4:$Y$1316),"NOT FOUND"))))</f>
        <v>64289.02</v>
      </c>
      <c r="M579" s="299">
        <f>IF($O579="ISO",0,IF($O579="Non-Iso",F579,IF($O579="Trans Line",SUMIF(#REF!,$B579,#REF!),IF($O579="Mix",SUMIF('Mix Substation Location Summary'!$B$4:$B$1316,$B579,'Mix Substation Location Summary'!$AC$4:$AC$1316)+SUMIF('Mix Substation Location Summary'!$B$4:$B$1316,$B579,'Mix Substation Location Summary'!$AD$4:$AD$1316),"NOT FOUND"))))</f>
        <v>345766.61</v>
      </c>
      <c r="N579" s="562">
        <f t="shared" si="76"/>
        <v>0</v>
      </c>
      <c r="O579" s="546" t="s">
        <v>1316</v>
      </c>
      <c r="P579" s="546"/>
    </row>
    <row r="580" spans="1:16" x14ac:dyDescent="0.3">
      <c r="A580" s="448" t="s">
        <v>1073</v>
      </c>
      <c r="B580" s="560">
        <v>5744</v>
      </c>
      <c r="C580" s="303" t="s">
        <v>1333</v>
      </c>
      <c r="D580" s="188">
        <f>SUMIFS('Mix Substation Location Summary'!$U$4:$U$1335,'Mix Substation Location Summary'!$B$4:$B$1335,'DS by Location'!$B580)</f>
        <v>11495.64</v>
      </c>
      <c r="E580" s="188">
        <f>SUMIFS('Mix Substation Location Summary'!$Z$4:$Z$1335,'Mix Substation Location Summary'!$B$4:$B$1335,'DS by Location'!$B580)</f>
        <v>1292523.8499999999</v>
      </c>
      <c r="F580" s="188">
        <f>SUMIFS('Mix Substation Location Summary'!$AE$4:$AE$1335,'Mix Substation Location Summary'!$B$4:$B$1335,'DS by Location'!$B580)</f>
        <v>4217961.95</v>
      </c>
      <c r="G580" s="561">
        <f t="shared" si="77"/>
        <v>5521981.4399999995</v>
      </c>
      <c r="H580" s="299">
        <f>IF($O580="ISO",D580,IF($O580="Non-Iso",0,IF($O580="Trans Line",SUMIF(#REF!,B580,#REF!),IF($O580="Mix",SUMIF('Mix Substation Location Summary'!$B$4:$B$1316,B580,'Mix Substation Location Summary'!$R$4:$R$1316),"NOT FOUND"))))</f>
        <v>0</v>
      </c>
      <c r="I580" s="299">
        <f>IF($O580="ISO",E580,IF($O580="Non-Iso",0,IF($O580="Trans Line",SUMIF(#REF!,B580,#REF!),IF($O580="Mix",SUMIF('Mix Substation Location Summary'!$B$4:$B$1316,B580,'Mix Substation Location Summary'!$W$4:$W$1316),"NOT FOUND"))))</f>
        <v>0</v>
      </c>
      <c r="J580" s="299">
        <f>IF($O580="ISO",F580,IF($O580="Non-Iso",0,IF($O580="Trans Line",SUMIF(#REF!,$B580,#REF!),IF($O580="Mix",SUMIF('Mix Substation Location Summary'!$B$4:$B$1316,$B580,'Mix Substation Location Summary'!$AB$4:$AB$1316),"NOT FOUND"))))</f>
        <v>0</v>
      </c>
      <c r="K580" s="299">
        <f>IF($O580="ISO",0,IF($O580="Non-Iso",D580,IF($O580="Trans Line",SUMIF(#REF!,$B580,#REF!),IF($O580="Mix",SUMIF('Mix Substation Location Summary'!$B$4:$B$1316,$B580,'Mix Substation Location Summary'!$S$4:$S$1316)+SUMIF('Mix Substation Location Summary'!$B$4:$B$1316,$B580,'Mix Substation Location Summary'!$S$4:$S$1316),"NOT FOUND"))))</f>
        <v>11495.64</v>
      </c>
      <c r="L580" s="299">
        <f>IF($O580="ISO",0,IF($O580="Non-Iso",E580,IF($O580="Trans Line",SUMIF(#REF!,$B580,#REF!),IF($O580="Mix",SUMIF('Mix Substation Location Summary'!$B$4:$B$1316,$B580,'Mix Substation Location Summary'!$X$4:$X$1316)+SUMIF('Mix Substation Location Summary'!$B$4:$B$1316,$B580,'Mix Substation Location Summary'!$Y$4:$Y$1316),"NOT FOUND"))))</f>
        <v>1292523.8499999999</v>
      </c>
      <c r="M580" s="299">
        <f>IF($O580="ISO",0,IF($O580="Non-Iso",F580,IF($O580="Trans Line",SUMIF(#REF!,$B580,#REF!),IF($O580="Mix",SUMIF('Mix Substation Location Summary'!$B$4:$B$1316,$B580,'Mix Substation Location Summary'!$AC$4:$AC$1316)+SUMIF('Mix Substation Location Summary'!$B$4:$B$1316,$B580,'Mix Substation Location Summary'!$AD$4:$AD$1316),"NOT FOUND"))))</f>
        <v>4217961.95</v>
      </c>
      <c r="N580" s="562">
        <f t="shared" si="76"/>
        <v>0</v>
      </c>
      <c r="O580" s="546" t="s">
        <v>1316</v>
      </c>
      <c r="P580" s="546"/>
    </row>
    <row r="581" spans="1:16" x14ac:dyDescent="0.3">
      <c r="A581" s="448" t="s">
        <v>1074</v>
      </c>
      <c r="B581" s="560">
        <v>5745</v>
      </c>
      <c r="C581" s="303" t="s">
        <v>1333</v>
      </c>
      <c r="D581" s="188">
        <f>SUMIFS('Mix Substation Location Summary'!$U$4:$U$1335,'Mix Substation Location Summary'!$B$4:$B$1335,'DS by Location'!$B581)</f>
        <v>0</v>
      </c>
      <c r="E581" s="188">
        <f>SUMIFS('Mix Substation Location Summary'!$Z$4:$Z$1335,'Mix Substation Location Summary'!$B$4:$B$1335,'DS by Location'!$B581)</f>
        <v>36616.490000000005</v>
      </c>
      <c r="F581" s="188">
        <f>SUMIFS('Mix Substation Location Summary'!$AE$4:$AE$1335,'Mix Substation Location Summary'!$B$4:$B$1335,'DS by Location'!$B581)</f>
        <v>1489350.5599999998</v>
      </c>
      <c r="G581" s="561">
        <f t="shared" si="77"/>
        <v>1525967.0499999998</v>
      </c>
      <c r="H581" s="299">
        <f>IF($O581="ISO",D581,IF($O581="Non-Iso",0,IF($O581="Trans Line",SUMIF(#REF!,B581,#REF!),IF($O581="Mix",SUMIF('Mix Substation Location Summary'!$B$4:$B$1316,B581,'Mix Substation Location Summary'!$R$4:$R$1316),"NOT FOUND"))))</f>
        <v>0</v>
      </c>
      <c r="I581" s="299">
        <f>IF($O581="ISO",E581,IF($O581="Non-Iso",0,IF($O581="Trans Line",SUMIF(#REF!,B581,#REF!),IF($O581="Mix",SUMIF('Mix Substation Location Summary'!$B$4:$B$1316,B581,'Mix Substation Location Summary'!$W$4:$W$1316),"NOT FOUND"))))</f>
        <v>0</v>
      </c>
      <c r="J581" s="299">
        <f>IF($O581="ISO",F581,IF($O581="Non-Iso",0,IF($O581="Trans Line",SUMIF(#REF!,$B581,#REF!),IF($O581="Mix",SUMIF('Mix Substation Location Summary'!$B$4:$B$1316,$B581,'Mix Substation Location Summary'!$AB$4:$AB$1316),"NOT FOUND"))))</f>
        <v>0</v>
      </c>
      <c r="K581" s="299">
        <f>IF($O581="ISO",0,IF($O581="Non-Iso",D581,IF($O581="Trans Line",SUMIF(#REF!,$B581,#REF!),IF($O581="Mix",SUMIF('Mix Substation Location Summary'!$B$4:$B$1316,$B581,'Mix Substation Location Summary'!$S$4:$S$1316)+SUMIF('Mix Substation Location Summary'!$B$4:$B$1316,$B581,'Mix Substation Location Summary'!$S$4:$S$1316),"NOT FOUND"))))</f>
        <v>0</v>
      </c>
      <c r="L581" s="299">
        <f>IF($O581="ISO",0,IF($O581="Non-Iso",E581,IF($O581="Trans Line",SUMIF(#REF!,$B581,#REF!),IF($O581="Mix",SUMIF('Mix Substation Location Summary'!$B$4:$B$1316,$B581,'Mix Substation Location Summary'!$X$4:$X$1316)+SUMIF('Mix Substation Location Summary'!$B$4:$B$1316,$B581,'Mix Substation Location Summary'!$Y$4:$Y$1316),"NOT FOUND"))))</f>
        <v>36616.490000000005</v>
      </c>
      <c r="M581" s="299">
        <f>IF($O581="ISO",0,IF($O581="Non-Iso",F581,IF($O581="Trans Line",SUMIF(#REF!,$B581,#REF!),IF($O581="Mix",SUMIF('Mix Substation Location Summary'!$B$4:$B$1316,$B581,'Mix Substation Location Summary'!$AC$4:$AC$1316)+SUMIF('Mix Substation Location Summary'!$B$4:$B$1316,$B581,'Mix Substation Location Summary'!$AD$4:$AD$1316),"NOT FOUND"))))</f>
        <v>1489350.5599999998</v>
      </c>
      <c r="N581" s="562">
        <f t="shared" si="76"/>
        <v>0</v>
      </c>
      <c r="O581" s="546" t="s">
        <v>1316</v>
      </c>
      <c r="P581" s="546"/>
    </row>
    <row r="582" spans="1:16" x14ac:dyDescent="0.3">
      <c r="A582" s="448" t="s">
        <v>1075</v>
      </c>
      <c r="B582" s="560">
        <v>5746</v>
      </c>
      <c r="C582" s="303" t="s">
        <v>1334</v>
      </c>
      <c r="D582" s="188">
        <f>SUMIFS('Mix Substation Location Summary'!$U$4:$U$1335,'Mix Substation Location Summary'!$B$4:$B$1335,'DS by Location'!$B582)</f>
        <v>1000</v>
      </c>
      <c r="E582" s="188">
        <f>SUMIFS('Mix Substation Location Summary'!$Z$4:$Z$1335,'Mix Substation Location Summary'!$B$4:$B$1335,'DS by Location'!$B582)</f>
        <v>5047.3100000000004</v>
      </c>
      <c r="F582" s="188">
        <f>SUMIFS('Mix Substation Location Summary'!$AE$4:$AE$1335,'Mix Substation Location Summary'!$B$4:$B$1335,'DS by Location'!$B582)</f>
        <v>18017.61</v>
      </c>
      <c r="G582" s="561">
        <f t="shared" si="77"/>
        <v>24064.920000000002</v>
      </c>
      <c r="H582" s="299">
        <f>IF($O582="ISO",D582,IF($O582="Non-Iso",0,IF($O582="Trans Line",SUMIF(#REF!,B582,#REF!),IF($O582="Mix",SUMIF('Mix Substation Location Summary'!$B$4:$B$1316,B582,'Mix Substation Location Summary'!$R$4:$R$1316),"NOT FOUND"))))</f>
        <v>0</v>
      </c>
      <c r="I582" s="299">
        <f>IF($O582="ISO",E582,IF($O582="Non-Iso",0,IF($O582="Trans Line",SUMIF(#REF!,B582,#REF!),IF($O582="Mix",SUMIF('Mix Substation Location Summary'!$B$4:$B$1316,B582,'Mix Substation Location Summary'!$W$4:$W$1316),"NOT FOUND"))))</f>
        <v>0</v>
      </c>
      <c r="J582" s="299">
        <f>IF($O582="ISO",F582,IF($O582="Non-Iso",0,IF($O582="Trans Line",SUMIF(#REF!,$B582,#REF!),IF($O582="Mix",SUMIF('Mix Substation Location Summary'!$B$4:$B$1316,$B582,'Mix Substation Location Summary'!$AB$4:$AB$1316),"NOT FOUND"))))</f>
        <v>0</v>
      </c>
      <c r="K582" s="299">
        <f>IF($O582="ISO",0,IF($O582="Non-Iso",D582,IF($O582="Trans Line",SUMIF(#REF!,$B582,#REF!),IF($O582="Mix",SUMIF('Mix Substation Location Summary'!$B$4:$B$1316,$B582,'Mix Substation Location Summary'!$S$4:$S$1316)+SUMIF('Mix Substation Location Summary'!$B$4:$B$1316,$B582,'Mix Substation Location Summary'!$S$4:$S$1316),"NOT FOUND"))))</f>
        <v>1000</v>
      </c>
      <c r="L582" s="299">
        <f>IF($O582="ISO",0,IF($O582="Non-Iso",E582,IF($O582="Trans Line",SUMIF(#REF!,$B582,#REF!),IF($O582="Mix",SUMIF('Mix Substation Location Summary'!$B$4:$B$1316,$B582,'Mix Substation Location Summary'!$X$4:$X$1316)+SUMIF('Mix Substation Location Summary'!$B$4:$B$1316,$B582,'Mix Substation Location Summary'!$Y$4:$Y$1316),"NOT FOUND"))))</f>
        <v>5047.3100000000004</v>
      </c>
      <c r="M582" s="299">
        <f>IF($O582="ISO",0,IF($O582="Non-Iso",F582,IF($O582="Trans Line",SUMIF(#REF!,$B582,#REF!),IF($O582="Mix",SUMIF('Mix Substation Location Summary'!$B$4:$B$1316,$B582,'Mix Substation Location Summary'!$AC$4:$AC$1316)+SUMIF('Mix Substation Location Summary'!$B$4:$B$1316,$B582,'Mix Substation Location Summary'!$AD$4:$AD$1316),"NOT FOUND"))))</f>
        <v>18017.61</v>
      </c>
      <c r="N582" s="562">
        <f t="shared" si="76"/>
        <v>0</v>
      </c>
      <c r="O582" s="546" t="s">
        <v>1316</v>
      </c>
      <c r="P582" s="546"/>
    </row>
    <row r="583" spans="1:16" x14ac:dyDescent="0.3">
      <c r="A583" s="448" t="s">
        <v>1076</v>
      </c>
      <c r="B583" s="560">
        <v>5749</v>
      </c>
      <c r="C583" s="303" t="s">
        <v>1334</v>
      </c>
      <c r="D583" s="188">
        <f>SUMIFS('Mix Substation Location Summary'!$U$4:$U$1335,'Mix Substation Location Summary'!$B$4:$B$1335,'DS by Location'!$B583)</f>
        <v>21799.82</v>
      </c>
      <c r="E583" s="188">
        <f>SUMIFS('Mix Substation Location Summary'!$Z$4:$Z$1335,'Mix Substation Location Summary'!$B$4:$B$1335,'DS by Location'!$B583)</f>
        <v>533805.07000000007</v>
      </c>
      <c r="F583" s="188">
        <f>SUMIFS('Mix Substation Location Summary'!$AE$4:$AE$1335,'Mix Substation Location Summary'!$B$4:$B$1335,'DS by Location'!$B583)</f>
        <v>6685587.6100000013</v>
      </c>
      <c r="G583" s="561">
        <f t="shared" si="77"/>
        <v>7241192.5000000009</v>
      </c>
      <c r="H583" s="299">
        <f>IF($O583="ISO",D583,IF($O583="Non-Iso",0,IF($O583="Trans Line",SUMIF(#REF!,B583,#REF!),IF($O583="Mix",SUMIF('Mix Substation Location Summary'!$B$4:$B$1316,B583,'Mix Substation Location Summary'!$R$4:$R$1316),"NOT FOUND"))))</f>
        <v>0</v>
      </c>
      <c r="I583" s="299">
        <f>IF($O583="ISO",E583,IF($O583="Non-Iso",0,IF($O583="Trans Line",SUMIF(#REF!,B583,#REF!),IF($O583="Mix",SUMIF('Mix Substation Location Summary'!$B$4:$B$1316,B583,'Mix Substation Location Summary'!$W$4:$W$1316),"NOT FOUND"))))</f>
        <v>0</v>
      </c>
      <c r="J583" s="299">
        <f>IF($O583="ISO",F583,IF($O583="Non-Iso",0,IF($O583="Trans Line",SUMIF(#REF!,$B583,#REF!),IF($O583="Mix",SUMIF('Mix Substation Location Summary'!$B$4:$B$1316,$B583,'Mix Substation Location Summary'!$AB$4:$AB$1316),"NOT FOUND"))))</f>
        <v>0</v>
      </c>
      <c r="K583" s="299">
        <f>IF($O583="ISO",0,IF($O583="Non-Iso",D583,IF($O583="Trans Line",SUMIF(#REF!,$B583,#REF!),IF($O583="Mix",SUMIF('Mix Substation Location Summary'!$B$4:$B$1316,$B583,'Mix Substation Location Summary'!$S$4:$S$1316)+SUMIF('Mix Substation Location Summary'!$B$4:$B$1316,$B583,'Mix Substation Location Summary'!$S$4:$S$1316),"NOT FOUND"))))</f>
        <v>21799.82</v>
      </c>
      <c r="L583" s="299">
        <f>IF($O583="ISO",0,IF($O583="Non-Iso",E583,IF($O583="Trans Line",SUMIF(#REF!,$B583,#REF!),IF($O583="Mix",SUMIF('Mix Substation Location Summary'!$B$4:$B$1316,$B583,'Mix Substation Location Summary'!$X$4:$X$1316)+SUMIF('Mix Substation Location Summary'!$B$4:$B$1316,$B583,'Mix Substation Location Summary'!$Y$4:$Y$1316),"NOT FOUND"))))</f>
        <v>533805.07000000007</v>
      </c>
      <c r="M583" s="299">
        <f>IF($O583="ISO",0,IF($O583="Non-Iso",F583,IF($O583="Trans Line",SUMIF(#REF!,$B583,#REF!),IF($O583="Mix",SUMIF('Mix Substation Location Summary'!$B$4:$B$1316,$B583,'Mix Substation Location Summary'!$AC$4:$AC$1316)+SUMIF('Mix Substation Location Summary'!$B$4:$B$1316,$B583,'Mix Substation Location Summary'!$AD$4:$AD$1316),"NOT FOUND"))))</f>
        <v>6685587.6100000013</v>
      </c>
      <c r="N583" s="562">
        <f t="shared" si="76"/>
        <v>0</v>
      </c>
      <c r="O583" s="546" t="s">
        <v>1316</v>
      </c>
      <c r="P583" s="546"/>
    </row>
    <row r="584" spans="1:16" x14ac:dyDescent="0.3">
      <c r="A584" s="448" t="s">
        <v>1077</v>
      </c>
      <c r="B584" s="560">
        <v>5750</v>
      </c>
      <c r="C584" s="303" t="s">
        <v>1334</v>
      </c>
      <c r="D584" s="188">
        <f>SUMIFS('Mix Substation Location Summary'!$U$4:$U$1335,'Mix Substation Location Summary'!$B$4:$B$1335,'DS by Location'!$B584)</f>
        <v>109960.48000000001</v>
      </c>
      <c r="E584" s="188">
        <f>SUMIFS('Mix Substation Location Summary'!$Z$4:$Z$1335,'Mix Substation Location Summary'!$B$4:$B$1335,'DS by Location'!$B584)</f>
        <v>91501.300000000017</v>
      </c>
      <c r="F584" s="188">
        <f>SUMIFS('Mix Substation Location Summary'!$AE$4:$AE$1335,'Mix Substation Location Summary'!$B$4:$B$1335,'DS by Location'!$B584)</f>
        <v>2964423.1600000006</v>
      </c>
      <c r="G584" s="561">
        <f t="shared" si="77"/>
        <v>3165884.9400000004</v>
      </c>
      <c r="H584" s="299">
        <f>IF($O584="ISO",D584,IF($O584="Non-Iso",0,IF($O584="Trans Line",SUMIF(#REF!,B584,#REF!),IF($O584="Mix",SUMIF('Mix Substation Location Summary'!$B$4:$B$1316,B584,'Mix Substation Location Summary'!$R$4:$R$1316),"NOT FOUND"))))</f>
        <v>0</v>
      </c>
      <c r="I584" s="299">
        <f>IF($O584="ISO",E584,IF($O584="Non-Iso",0,IF($O584="Trans Line",SUMIF(#REF!,B584,#REF!),IF($O584="Mix",SUMIF('Mix Substation Location Summary'!$B$4:$B$1316,B584,'Mix Substation Location Summary'!$W$4:$W$1316),"NOT FOUND"))))</f>
        <v>0</v>
      </c>
      <c r="J584" s="299">
        <f>IF($O584="ISO",F584,IF($O584="Non-Iso",0,IF($O584="Trans Line",SUMIF(#REF!,$B584,#REF!),IF($O584="Mix",SUMIF('Mix Substation Location Summary'!$B$4:$B$1316,$B584,'Mix Substation Location Summary'!$AB$4:$AB$1316),"NOT FOUND"))))</f>
        <v>0</v>
      </c>
      <c r="K584" s="299">
        <f>IF($O584="ISO",0,IF($O584="Non-Iso",D584,IF($O584="Trans Line",SUMIF(#REF!,$B584,#REF!),IF($O584="Mix",SUMIF('Mix Substation Location Summary'!$B$4:$B$1316,$B584,'Mix Substation Location Summary'!$S$4:$S$1316)+SUMIF('Mix Substation Location Summary'!$B$4:$B$1316,$B584,'Mix Substation Location Summary'!$S$4:$S$1316),"NOT FOUND"))))</f>
        <v>109960.48000000001</v>
      </c>
      <c r="L584" s="299">
        <f>IF($O584="ISO",0,IF($O584="Non-Iso",E584,IF($O584="Trans Line",SUMIF(#REF!,$B584,#REF!),IF($O584="Mix",SUMIF('Mix Substation Location Summary'!$B$4:$B$1316,$B584,'Mix Substation Location Summary'!$X$4:$X$1316)+SUMIF('Mix Substation Location Summary'!$B$4:$B$1316,$B584,'Mix Substation Location Summary'!$Y$4:$Y$1316),"NOT FOUND"))))</f>
        <v>91501.300000000017</v>
      </c>
      <c r="M584" s="299">
        <f>IF($O584="ISO",0,IF($O584="Non-Iso",F584,IF($O584="Trans Line",SUMIF(#REF!,$B584,#REF!),IF($O584="Mix",SUMIF('Mix Substation Location Summary'!$B$4:$B$1316,$B584,'Mix Substation Location Summary'!$AC$4:$AC$1316)+SUMIF('Mix Substation Location Summary'!$B$4:$B$1316,$B584,'Mix Substation Location Summary'!$AD$4:$AD$1316),"NOT FOUND"))))</f>
        <v>2964423.1600000006</v>
      </c>
      <c r="N584" s="562">
        <f t="shared" si="76"/>
        <v>0</v>
      </c>
      <c r="O584" s="546" t="s">
        <v>1316</v>
      </c>
      <c r="P584" s="546"/>
    </row>
    <row r="585" spans="1:16" x14ac:dyDescent="0.3">
      <c r="A585" s="448" t="s">
        <v>1078</v>
      </c>
      <c r="B585" s="560">
        <v>5751</v>
      </c>
      <c r="C585" s="303" t="s">
        <v>1334</v>
      </c>
      <c r="D585" s="188">
        <f>SUMIFS('Mix Substation Location Summary'!$U$4:$U$1335,'Mix Substation Location Summary'!$B$4:$B$1335,'DS by Location'!$B585)</f>
        <v>149060.76999999999</v>
      </c>
      <c r="E585" s="188">
        <f>SUMIFS('Mix Substation Location Summary'!$Z$4:$Z$1335,'Mix Substation Location Summary'!$B$4:$B$1335,'DS by Location'!$B585)</f>
        <v>586594.85000000009</v>
      </c>
      <c r="F585" s="188">
        <f>SUMIFS('Mix Substation Location Summary'!$AE$4:$AE$1335,'Mix Substation Location Summary'!$B$4:$B$1335,'DS by Location'!$B585)</f>
        <v>2792138.1100000017</v>
      </c>
      <c r="G585" s="561">
        <f t="shared" si="77"/>
        <v>3527793.7300000018</v>
      </c>
      <c r="H585" s="299">
        <f>IF($O585="ISO",D585,IF($O585="Non-Iso",0,IF($O585="Trans Line",SUMIF(#REF!,B585,#REF!),IF($O585="Mix",SUMIF('Mix Substation Location Summary'!$B$4:$B$1316,B585,'Mix Substation Location Summary'!$R$4:$R$1316),"NOT FOUND"))))</f>
        <v>0</v>
      </c>
      <c r="I585" s="299">
        <f>IF($O585="ISO",E585,IF($O585="Non-Iso",0,IF($O585="Trans Line",SUMIF(#REF!,B585,#REF!),IF($O585="Mix",SUMIF('Mix Substation Location Summary'!$B$4:$B$1316,B585,'Mix Substation Location Summary'!$W$4:$W$1316),"NOT FOUND"))))</f>
        <v>0</v>
      </c>
      <c r="J585" s="299">
        <f>IF($O585="ISO",F585,IF($O585="Non-Iso",0,IF($O585="Trans Line",SUMIF(#REF!,$B585,#REF!),IF($O585="Mix",SUMIF('Mix Substation Location Summary'!$B$4:$B$1316,$B585,'Mix Substation Location Summary'!$AB$4:$AB$1316),"NOT FOUND"))))</f>
        <v>0</v>
      </c>
      <c r="K585" s="299">
        <f>IF($O585="ISO",0,IF($O585="Non-Iso",D585,IF($O585="Trans Line",SUMIF(#REF!,$B585,#REF!),IF($O585="Mix",SUMIF('Mix Substation Location Summary'!$B$4:$B$1316,$B585,'Mix Substation Location Summary'!$S$4:$S$1316)+SUMIF('Mix Substation Location Summary'!$B$4:$B$1316,$B585,'Mix Substation Location Summary'!$S$4:$S$1316),"NOT FOUND"))))</f>
        <v>149060.76999999999</v>
      </c>
      <c r="L585" s="299">
        <f>IF($O585="ISO",0,IF($O585="Non-Iso",E585,IF($O585="Trans Line",SUMIF(#REF!,$B585,#REF!),IF($O585="Mix",SUMIF('Mix Substation Location Summary'!$B$4:$B$1316,$B585,'Mix Substation Location Summary'!$X$4:$X$1316)+SUMIF('Mix Substation Location Summary'!$B$4:$B$1316,$B585,'Mix Substation Location Summary'!$Y$4:$Y$1316),"NOT FOUND"))))</f>
        <v>586594.85000000009</v>
      </c>
      <c r="M585" s="299">
        <f>IF($O585="ISO",0,IF($O585="Non-Iso",F585,IF($O585="Trans Line",SUMIF(#REF!,$B585,#REF!),IF($O585="Mix",SUMIF('Mix Substation Location Summary'!$B$4:$B$1316,$B585,'Mix Substation Location Summary'!$AC$4:$AC$1316)+SUMIF('Mix Substation Location Summary'!$B$4:$B$1316,$B585,'Mix Substation Location Summary'!$AD$4:$AD$1316),"NOT FOUND"))))</f>
        <v>2792138.1100000017</v>
      </c>
      <c r="N585" s="562">
        <f t="shared" si="76"/>
        <v>0</v>
      </c>
      <c r="O585" s="546" t="s">
        <v>1316</v>
      </c>
      <c r="P585" s="546"/>
    </row>
    <row r="586" spans="1:16" x14ac:dyDescent="0.3">
      <c r="A586" s="448" t="s">
        <v>1079</v>
      </c>
      <c r="B586" s="560">
        <v>5753</v>
      </c>
      <c r="C586" s="303" t="s">
        <v>1334</v>
      </c>
      <c r="D586" s="188">
        <f>SUMIFS('Mix Substation Location Summary'!$U$4:$U$1335,'Mix Substation Location Summary'!$B$4:$B$1335,'DS by Location'!$B586)</f>
        <v>23308.28</v>
      </c>
      <c r="E586" s="188">
        <f>SUMIFS('Mix Substation Location Summary'!$Z$4:$Z$1335,'Mix Substation Location Summary'!$B$4:$B$1335,'DS by Location'!$B586)</f>
        <v>207304.62000000002</v>
      </c>
      <c r="F586" s="188">
        <f>SUMIFS('Mix Substation Location Summary'!$AE$4:$AE$1335,'Mix Substation Location Summary'!$B$4:$B$1335,'DS by Location'!$B586)</f>
        <v>2454826.6300000008</v>
      </c>
      <c r="G586" s="561">
        <f t="shared" si="77"/>
        <v>2685439.5300000007</v>
      </c>
      <c r="H586" s="299">
        <f>IF($O586="ISO",D586,IF($O586="Non-Iso",0,IF($O586="Trans Line",SUMIF(#REF!,B586,#REF!),IF($O586="Mix",SUMIF('Mix Substation Location Summary'!$B$4:$B$1316,B586,'Mix Substation Location Summary'!$R$4:$R$1316),"NOT FOUND"))))</f>
        <v>0</v>
      </c>
      <c r="I586" s="299">
        <f>IF($O586="ISO",E586,IF($O586="Non-Iso",0,IF($O586="Trans Line",SUMIF(#REF!,B586,#REF!),IF($O586="Mix",SUMIF('Mix Substation Location Summary'!$B$4:$B$1316,B586,'Mix Substation Location Summary'!$W$4:$W$1316),"NOT FOUND"))))</f>
        <v>0</v>
      </c>
      <c r="J586" s="299">
        <f>IF($O586="ISO",F586,IF($O586="Non-Iso",0,IF($O586="Trans Line",SUMIF(#REF!,$B586,#REF!),IF($O586="Mix",SUMIF('Mix Substation Location Summary'!$B$4:$B$1316,$B586,'Mix Substation Location Summary'!$AB$4:$AB$1316),"NOT FOUND"))))</f>
        <v>0</v>
      </c>
      <c r="K586" s="299">
        <f>IF($O586="ISO",0,IF($O586="Non-Iso",D586,IF($O586="Trans Line",SUMIF(#REF!,$B586,#REF!),IF($O586="Mix",SUMIF('Mix Substation Location Summary'!$B$4:$B$1316,$B586,'Mix Substation Location Summary'!$S$4:$S$1316)+SUMIF('Mix Substation Location Summary'!$B$4:$B$1316,$B586,'Mix Substation Location Summary'!$S$4:$S$1316),"NOT FOUND"))))</f>
        <v>23308.28</v>
      </c>
      <c r="L586" s="299">
        <f>IF($O586="ISO",0,IF($O586="Non-Iso",E586,IF($O586="Trans Line",SUMIF(#REF!,$B586,#REF!),IF($O586="Mix",SUMIF('Mix Substation Location Summary'!$B$4:$B$1316,$B586,'Mix Substation Location Summary'!$X$4:$X$1316)+SUMIF('Mix Substation Location Summary'!$B$4:$B$1316,$B586,'Mix Substation Location Summary'!$Y$4:$Y$1316),"NOT FOUND"))))</f>
        <v>207304.62000000002</v>
      </c>
      <c r="M586" s="299">
        <f>IF($O586="ISO",0,IF($O586="Non-Iso",F586,IF($O586="Trans Line",SUMIF(#REF!,$B586,#REF!),IF($O586="Mix",SUMIF('Mix Substation Location Summary'!$B$4:$B$1316,$B586,'Mix Substation Location Summary'!$AC$4:$AC$1316)+SUMIF('Mix Substation Location Summary'!$B$4:$B$1316,$B586,'Mix Substation Location Summary'!$AD$4:$AD$1316),"NOT FOUND"))))</f>
        <v>2454826.6300000008</v>
      </c>
      <c r="N586" s="562">
        <f t="shared" si="76"/>
        <v>0</v>
      </c>
      <c r="O586" s="546" t="s">
        <v>1316</v>
      </c>
      <c r="P586" s="546"/>
    </row>
    <row r="587" spans="1:16" x14ac:dyDescent="0.3">
      <c r="A587" s="448" t="s">
        <v>1080</v>
      </c>
      <c r="B587" s="560">
        <v>5754</v>
      </c>
      <c r="C587" s="303" t="s">
        <v>1334</v>
      </c>
      <c r="D587" s="188">
        <f>SUMIFS('Mix Substation Location Summary'!$U$4:$U$1335,'Mix Substation Location Summary'!$B$4:$B$1335,'DS by Location'!$B587)</f>
        <v>5781.35</v>
      </c>
      <c r="E587" s="188">
        <f>SUMIFS('Mix Substation Location Summary'!$Z$4:$Z$1335,'Mix Substation Location Summary'!$B$4:$B$1335,'DS by Location'!$B587)</f>
        <v>281595.7</v>
      </c>
      <c r="F587" s="188">
        <f>SUMIFS('Mix Substation Location Summary'!$AE$4:$AE$1335,'Mix Substation Location Summary'!$B$4:$B$1335,'DS by Location'!$B587)</f>
        <v>10908320.400000006</v>
      </c>
      <c r="G587" s="561">
        <f t="shared" si="77"/>
        <v>11195697.450000007</v>
      </c>
      <c r="H587" s="299">
        <f>IF($O587="ISO",D587,IF($O587="Non-Iso",0,IF($O587="Trans Line",SUMIF(#REF!,B587,#REF!),IF($O587="Mix",SUMIF('Mix Substation Location Summary'!$B$4:$B$1316,B587,'Mix Substation Location Summary'!$R$4:$R$1316),"NOT FOUND"))))</f>
        <v>0</v>
      </c>
      <c r="I587" s="299">
        <f>IF($O587="ISO",E587,IF($O587="Non-Iso",0,IF($O587="Trans Line",SUMIF(#REF!,B587,#REF!),IF($O587="Mix",SUMIF('Mix Substation Location Summary'!$B$4:$B$1316,B587,'Mix Substation Location Summary'!$W$4:$W$1316),"NOT FOUND"))))</f>
        <v>0</v>
      </c>
      <c r="J587" s="299">
        <f>IF($O587="ISO",F587,IF($O587="Non-Iso",0,IF($O587="Trans Line",SUMIF(#REF!,$B587,#REF!),IF($O587="Mix",SUMIF('Mix Substation Location Summary'!$B$4:$B$1316,$B587,'Mix Substation Location Summary'!$AB$4:$AB$1316),"NOT FOUND"))))</f>
        <v>0</v>
      </c>
      <c r="K587" s="299">
        <f>IF($O587="ISO",0,IF($O587="Non-Iso",D587,IF($O587="Trans Line",SUMIF(#REF!,$B587,#REF!),IF($O587="Mix",SUMIF('Mix Substation Location Summary'!$B$4:$B$1316,$B587,'Mix Substation Location Summary'!$S$4:$S$1316)+SUMIF('Mix Substation Location Summary'!$B$4:$B$1316,$B587,'Mix Substation Location Summary'!$S$4:$S$1316),"NOT FOUND"))))</f>
        <v>5781.35</v>
      </c>
      <c r="L587" s="299">
        <f>IF($O587="ISO",0,IF($O587="Non-Iso",E587,IF($O587="Trans Line",SUMIF(#REF!,$B587,#REF!),IF($O587="Mix",SUMIF('Mix Substation Location Summary'!$B$4:$B$1316,$B587,'Mix Substation Location Summary'!$X$4:$X$1316)+SUMIF('Mix Substation Location Summary'!$B$4:$B$1316,$B587,'Mix Substation Location Summary'!$Y$4:$Y$1316),"NOT FOUND"))))</f>
        <v>281595.7</v>
      </c>
      <c r="M587" s="299">
        <f>IF($O587="ISO",0,IF($O587="Non-Iso",F587,IF($O587="Trans Line",SUMIF(#REF!,$B587,#REF!),IF($O587="Mix",SUMIF('Mix Substation Location Summary'!$B$4:$B$1316,$B587,'Mix Substation Location Summary'!$AC$4:$AC$1316)+SUMIF('Mix Substation Location Summary'!$B$4:$B$1316,$B587,'Mix Substation Location Summary'!$AD$4:$AD$1316),"NOT FOUND"))))</f>
        <v>10908320.400000006</v>
      </c>
      <c r="N587" s="562">
        <f t="shared" si="76"/>
        <v>0</v>
      </c>
      <c r="O587" s="546" t="s">
        <v>1316</v>
      </c>
      <c r="P587" s="546"/>
    </row>
    <row r="588" spans="1:16" x14ac:dyDescent="0.3">
      <c r="A588" s="448" t="s">
        <v>1081</v>
      </c>
      <c r="B588" s="560">
        <v>5755</v>
      </c>
      <c r="C588" s="303" t="s">
        <v>1334</v>
      </c>
      <c r="D588" s="188">
        <f>SUMIFS('Mix Substation Location Summary'!$U$4:$U$1335,'Mix Substation Location Summary'!$B$4:$B$1335,'DS by Location'!$B588)</f>
        <v>36338.390000000007</v>
      </c>
      <c r="E588" s="188">
        <f>SUMIFS('Mix Substation Location Summary'!$Z$4:$Z$1335,'Mix Substation Location Summary'!$B$4:$B$1335,'DS by Location'!$B588)</f>
        <v>325422.21000000002</v>
      </c>
      <c r="F588" s="188">
        <f>SUMIFS('Mix Substation Location Summary'!$AE$4:$AE$1335,'Mix Substation Location Summary'!$B$4:$B$1335,'DS by Location'!$B588)</f>
        <v>4336636.3899999997</v>
      </c>
      <c r="G588" s="561">
        <f t="shared" si="77"/>
        <v>4698396.9899999993</v>
      </c>
      <c r="H588" s="299">
        <f>IF($O588="ISO",D588,IF($O588="Non-Iso",0,IF($O588="Trans Line",SUMIF(#REF!,B588,#REF!),IF($O588="Mix",SUMIF('Mix Substation Location Summary'!$B$4:$B$1316,B588,'Mix Substation Location Summary'!$R$4:$R$1316),"NOT FOUND"))))</f>
        <v>0</v>
      </c>
      <c r="I588" s="299">
        <f>IF($O588="ISO",E588,IF($O588="Non-Iso",0,IF($O588="Trans Line",SUMIF(#REF!,B588,#REF!),IF($O588="Mix",SUMIF('Mix Substation Location Summary'!$B$4:$B$1316,B588,'Mix Substation Location Summary'!$W$4:$W$1316),"NOT FOUND"))))</f>
        <v>0</v>
      </c>
      <c r="J588" s="299">
        <f>IF($O588="ISO",F588,IF($O588="Non-Iso",0,IF($O588="Trans Line",SUMIF(#REF!,$B588,#REF!),IF($O588="Mix",SUMIF('Mix Substation Location Summary'!$B$4:$B$1316,$B588,'Mix Substation Location Summary'!$AB$4:$AB$1316),"NOT FOUND"))))</f>
        <v>0</v>
      </c>
      <c r="K588" s="299">
        <f>IF($O588="ISO",0,IF($O588="Non-Iso",D588,IF($O588="Trans Line",SUMIF(#REF!,$B588,#REF!),IF($O588="Mix",SUMIF('Mix Substation Location Summary'!$B$4:$B$1316,$B588,'Mix Substation Location Summary'!$S$4:$S$1316)+SUMIF('Mix Substation Location Summary'!$B$4:$B$1316,$B588,'Mix Substation Location Summary'!$S$4:$S$1316),"NOT FOUND"))))</f>
        <v>36338.390000000007</v>
      </c>
      <c r="L588" s="299">
        <f>IF($O588="ISO",0,IF($O588="Non-Iso",E588,IF($O588="Trans Line",SUMIF(#REF!,$B588,#REF!),IF($O588="Mix",SUMIF('Mix Substation Location Summary'!$B$4:$B$1316,$B588,'Mix Substation Location Summary'!$X$4:$X$1316)+SUMIF('Mix Substation Location Summary'!$B$4:$B$1316,$B588,'Mix Substation Location Summary'!$Y$4:$Y$1316),"NOT FOUND"))))</f>
        <v>325422.21000000002</v>
      </c>
      <c r="M588" s="299">
        <f>IF($O588="ISO",0,IF($O588="Non-Iso",F588,IF($O588="Trans Line",SUMIF(#REF!,$B588,#REF!),IF($O588="Mix",SUMIF('Mix Substation Location Summary'!$B$4:$B$1316,$B588,'Mix Substation Location Summary'!$AC$4:$AC$1316)+SUMIF('Mix Substation Location Summary'!$B$4:$B$1316,$B588,'Mix Substation Location Summary'!$AD$4:$AD$1316),"NOT FOUND"))))</f>
        <v>4336636.3899999997</v>
      </c>
      <c r="N588" s="562">
        <f t="shared" si="76"/>
        <v>0</v>
      </c>
      <c r="O588" s="546" t="s">
        <v>1316</v>
      </c>
      <c r="P588" s="546"/>
    </row>
    <row r="589" spans="1:16" x14ac:dyDescent="0.3">
      <c r="A589" s="448" t="s">
        <v>1082</v>
      </c>
      <c r="B589" s="560">
        <v>5756</v>
      </c>
      <c r="C589" s="303" t="s">
        <v>1334</v>
      </c>
      <c r="D589" s="188">
        <f>SUMIFS('Mix Substation Location Summary'!$U$4:$U$1335,'Mix Substation Location Summary'!$B$4:$B$1335,'DS by Location'!$B589)</f>
        <v>7071.6399999999994</v>
      </c>
      <c r="E589" s="188">
        <f>SUMIFS('Mix Substation Location Summary'!$Z$4:$Z$1335,'Mix Substation Location Summary'!$B$4:$B$1335,'DS by Location'!$B589)</f>
        <v>234428.72</v>
      </c>
      <c r="F589" s="188">
        <f>SUMIFS('Mix Substation Location Summary'!$AE$4:$AE$1335,'Mix Substation Location Summary'!$B$4:$B$1335,'DS by Location'!$B589)</f>
        <v>9619407.8999999929</v>
      </c>
      <c r="G589" s="561">
        <f t="shared" si="77"/>
        <v>9860908.2599999923</v>
      </c>
      <c r="H589" s="299">
        <f>IF($O589="ISO",D589,IF($O589="Non-Iso",0,IF($O589="Trans Line",SUMIF(#REF!,B589,#REF!),IF($O589="Mix",SUMIF('Mix Substation Location Summary'!$B$4:$B$1316,B589,'Mix Substation Location Summary'!$R$4:$R$1316),"NOT FOUND"))))</f>
        <v>0</v>
      </c>
      <c r="I589" s="299">
        <f>IF($O589="ISO",E589,IF($O589="Non-Iso",0,IF($O589="Trans Line",SUMIF(#REF!,B589,#REF!),IF($O589="Mix",SUMIF('Mix Substation Location Summary'!$B$4:$B$1316,B589,'Mix Substation Location Summary'!$W$4:$W$1316),"NOT FOUND"))))</f>
        <v>0</v>
      </c>
      <c r="J589" s="299">
        <f>IF($O589="ISO",F589,IF($O589="Non-Iso",0,IF($O589="Trans Line",SUMIF(#REF!,$B589,#REF!),IF($O589="Mix",SUMIF('Mix Substation Location Summary'!$B$4:$B$1316,$B589,'Mix Substation Location Summary'!$AB$4:$AB$1316),"NOT FOUND"))))</f>
        <v>0</v>
      </c>
      <c r="K589" s="299">
        <f>IF($O589="ISO",0,IF($O589="Non-Iso",D589,IF($O589="Trans Line",SUMIF(#REF!,$B589,#REF!),IF($O589="Mix",SUMIF('Mix Substation Location Summary'!$B$4:$B$1316,$B589,'Mix Substation Location Summary'!$S$4:$S$1316)+SUMIF('Mix Substation Location Summary'!$B$4:$B$1316,$B589,'Mix Substation Location Summary'!$S$4:$S$1316),"NOT FOUND"))))</f>
        <v>7071.6399999999994</v>
      </c>
      <c r="L589" s="299">
        <f>IF($O589="ISO",0,IF($O589="Non-Iso",E589,IF($O589="Trans Line",SUMIF(#REF!,$B589,#REF!),IF($O589="Mix",SUMIF('Mix Substation Location Summary'!$B$4:$B$1316,$B589,'Mix Substation Location Summary'!$X$4:$X$1316)+SUMIF('Mix Substation Location Summary'!$B$4:$B$1316,$B589,'Mix Substation Location Summary'!$Y$4:$Y$1316),"NOT FOUND"))))</f>
        <v>234428.72</v>
      </c>
      <c r="M589" s="299">
        <f>IF($O589="ISO",0,IF($O589="Non-Iso",F589,IF($O589="Trans Line",SUMIF(#REF!,$B589,#REF!),IF($O589="Mix",SUMIF('Mix Substation Location Summary'!$B$4:$B$1316,$B589,'Mix Substation Location Summary'!$AC$4:$AC$1316)+SUMIF('Mix Substation Location Summary'!$B$4:$B$1316,$B589,'Mix Substation Location Summary'!$AD$4:$AD$1316),"NOT FOUND"))))</f>
        <v>9619407.8999999929</v>
      </c>
      <c r="N589" s="562">
        <f t="shared" si="76"/>
        <v>0</v>
      </c>
      <c r="O589" s="546" t="s">
        <v>1316</v>
      </c>
      <c r="P589" s="546"/>
    </row>
    <row r="590" spans="1:16" x14ac:dyDescent="0.3">
      <c r="A590" s="448" t="s">
        <v>1083</v>
      </c>
      <c r="B590" s="560">
        <v>5757</v>
      </c>
      <c r="C590" s="303" t="s">
        <v>1334</v>
      </c>
      <c r="D590" s="188">
        <f>SUMIFS('Mix Substation Location Summary'!$U$4:$U$1335,'Mix Substation Location Summary'!$B$4:$B$1335,'DS by Location'!$B590)</f>
        <v>0</v>
      </c>
      <c r="E590" s="188">
        <f>SUMIFS('Mix Substation Location Summary'!$Z$4:$Z$1335,'Mix Substation Location Summary'!$B$4:$B$1335,'DS by Location'!$B590)</f>
        <v>9280.43</v>
      </c>
      <c r="F590" s="188">
        <f>SUMIFS('Mix Substation Location Summary'!$AE$4:$AE$1335,'Mix Substation Location Summary'!$B$4:$B$1335,'DS by Location'!$B590)</f>
        <v>192512.34</v>
      </c>
      <c r="G590" s="561">
        <f t="shared" si="77"/>
        <v>201792.77</v>
      </c>
      <c r="H590" s="299">
        <f>IF($O590="ISO",D590,IF($O590="Non-Iso",0,IF($O590="Trans Line",SUMIF(#REF!,B590,#REF!),IF($O590="Mix",SUMIF('Mix Substation Location Summary'!$B$4:$B$1316,B590,'Mix Substation Location Summary'!$R$4:$R$1316),"NOT FOUND"))))</f>
        <v>0</v>
      </c>
      <c r="I590" s="299">
        <f>IF($O590="ISO",E590,IF($O590="Non-Iso",0,IF($O590="Trans Line",SUMIF(#REF!,B590,#REF!),IF($O590="Mix",SUMIF('Mix Substation Location Summary'!$B$4:$B$1316,B590,'Mix Substation Location Summary'!$W$4:$W$1316),"NOT FOUND"))))</f>
        <v>0</v>
      </c>
      <c r="J590" s="299">
        <f>IF($O590="ISO",F590,IF($O590="Non-Iso",0,IF($O590="Trans Line",SUMIF(#REF!,$B590,#REF!),IF($O590="Mix",SUMIF('Mix Substation Location Summary'!$B$4:$B$1316,$B590,'Mix Substation Location Summary'!$AB$4:$AB$1316),"NOT FOUND"))))</f>
        <v>0</v>
      </c>
      <c r="K590" s="299">
        <f>IF($O590="ISO",0,IF($O590="Non-Iso",D590,IF($O590="Trans Line",SUMIF(#REF!,$B590,#REF!),IF($O590="Mix",SUMIF('Mix Substation Location Summary'!$B$4:$B$1316,$B590,'Mix Substation Location Summary'!$S$4:$S$1316)+SUMIF('Mix Substation Location Summary'!$B$4:$B$1316,$B590,'Mix Substation Location Summary'!$S$4:$S$1316),"NOT FOUND"))))</f>
        <v>0</v>
      </c>
      <c r="L590" s="299">
        <f>IF($O590="ISO",0,IF($O590="Non-Iso",E590,IF($O590="Trans Line",SUMIF(#REF!,$B590,#REF!),IF($O590="Mix",SUMIF('Mix Substation Location Summary'!$B$4:$B$1316,$B590,'Mix Substation Location Summary'!$X$4:$X$1316)+SUMIF('Mix Substation Location Summary'!$B$4:$B$1316,$B590,'Mix Substation Location Summary'!$Y$4:$Y$1316),"NOT FOUND"))))</f>
        <v>9280.43</v>
      </c>
      <c r="M590" s="299">
        <f>IF($O590="ISO",0,IF($O590="Non-Iso",F590,IF($O590="Trans Line",SUMIF(#REF!,$B590,#REF!),IF($O590="Mix",SUMIF('Mix Substation Location Summary'!$B$4:$B$1316,$B590,'Mix Substation Location Summary'!$AC$4:$AC$1316)+SUMIF('Mix Substation Location Summary'!$B$4:$B$1316,$B590,'Mix Substation Location Summary'!$AD$4:$AD$1316),"NOT FOUND"))))</f>
        <v>192512.34</v>
      </c>
      <c r="N590" s="562">
        <f t="shared" si="76"/>
        <v>0</v>
      </c>
      <c r="O590" s="546" t="s">
        <v>1316</v>
      </c>
      <c r="P590" s="546"/>
    </row>
    <row r="591" spans="1:16" x14ac:dyDescent="0.3">
      <c r="A591" s="448" t="s">
        <v>484</v>
      </c>
      <c r="B591" s="560">
        <v>5758</v>
      </c>
      <c r="C591" s="303" t="s">
        <v>1334</v>
      </c>
      <c r="D591" s="188">
        <f>SUMIFS('Mix Substation Location Summary'!$U$4:$U$1335,'Mix Substation Location Summary'!$B$4:$B$1335,'DS by Location'!$B591)</f>
        <v>65254.97</v>
      </c>
      <c r="E591" s="188">
        <f>SUMIFS('Mix Substation Location Summary'!$Z$4:$Z$1335,'Mix Substation Location Summary'!$B$4:$B$1335,'DS by Location'!$B591)</f>
        <v>2994288.0399999996</v>
      </c>
      <c r="F591" s="188">
        <f>SUMIFS('Mix Substation Location Summary'!$AE$4:$AE$1335,'Mix Substation Location Summary'!$B$4:$B$1335,'DS by Location'!$B591)</f>
        <v>9639226.4899999984</v>
      </c>
      <c r="G591" s="561">
        <f t="shared" si="77"/>
        <v>12698769.499999998</v>
      </c>
      <c r="H591" s="299">
        <f>IF($O591="ISO",D591,IF($O591="Non-Iso",0,IF($O591="Trans Line",SUMIF(#REF!,B591,#REF!),IF($O591="Mix",SUMIF('Mix Substation Location Summary'!$B$4:$B$1316,B591,'Mix Substation Location Summary'!$R$4:$R$1316),"NOT FOUND"))))</f>
        <v>0</v>
      </c>
      <c r="I591" s="299">
        <f>IF($O591="ISO",E591,IF($O591="Non-Iso",0,IF($O591="Trans Line",SUMIF(#REF!,B591,#REF!),IF($O591="Mix",SUMIF('Mix Substation Location Summary'!$B$4:$B$1316,B591,'Mix Substation Location Summary'!$W$4:$W$1316),"NOT FOUND"))))</f>
        <v>0</v>
      </c>
      <c r="J591" s="299">
        <f>IF($O591="ISO",F591,IF($O591="Non-Iso",0,IF($O591="Trans Line",SUMIF(#REF!,$B591,#REF!),IF($O591="Mix",SUMIF('Mix Substation Location Summary'!$B$4:$B$1316,$B591,'Mix Substation Location Summary'!$AB$4:$AB$1316),"NOT FOUND"))))</f>
        <v>0</v>
      </c>
      <c r="K591" s="299">
        <f>IF($O591="ISO",0,IF($O591="Non-Iso",D591,IF($O591="Trans Line",SUMIF(#REF!,$B591,#REF!),IF($O591="Mix",SUMIF('Mix Substation Location Summary'!$B$4:$B$1316,$B591,'Mix Substation Location Summary'!$S$4:$S$1316)+SUMIF('Mix Substation Location Summary'!$B$4:$B$1316,$B591,'Mix Substation Location Summary'!$S$4:$S$1316),"NOT FOUND"))))</f>
        <v>65254.97</v>
      </c>
      <c r="L591" s="299">
        <f>IF($O591="ISO",0,IF($O591="Non-Iso",E591,IF($O591="Trans Line",SUMIF(#REF!,$B591,#REF!),IF($O591="Mix",SUMIF('Mix Substation Location Summary'!$B$4:$B$1316,$B591,'Mix Substation Location Summary'!$X$4:$X$1316)+SUMIF('Mix Substation Location Summary'!$B$4:$B$1316,$B591,'Mix Substation Location Summary'!$Y$4:$Y$1316),"NOT FOUND"))))</f>
        <v>2994288.0399999996</v>
      </c>
      <c r="M591" s="299">
        <f>IF($O591="ISO",0,IF($O591="Non-Iso",F591,IF($O591="Trans Line",SUMIF(#REF!,$B591,#REF!),IF($O591="Mix",SUMIF('Mix Substation Location Summary'!$B$4:$B$1316,$B591,'Mix Substation Location Summary'!$AC$4:$AC$1316)+SUMIF('Mix Substation Location Summary'!$B$4:$B$1316,$B591,'Mix Substation Location Summary'!$AD$4:$AD$1316),"NOT FOUND"))))</f>
        <v>9639226.4899999984</v>
      </c>
      <c r="N591" s="562">
        <f t="shared" si="76"/>
        <v>0</v>
      </c>
      <c r="O591" s="546" t="s">
        <v>1316</v>
      </c>
      <c r="P591" s="546"/>
    </row>
    <row r="592" spans="1:16" x14ac:dyDescent="0.3">
      <c r="A592" s="448" t="s">
        <v>1084</v>
      </c>
      <c r="B592" s="560">
        <v>5759</v>
      </c>
      <c r="C592" s="303" t="s">
        <v>1334</v>
      </c>
      <c r="D592" s="188">
        <f>SUMIFS('Mix Substation Location Summary'!$U$4:$U$1335,'Mix Substation Location Summary'!$B$4:$B$1335,'DS by Location'!$B592)</f>
        <v>0</v>
      </c>
      <c r="E592" s="188">
        <f>SUMIFS('Mix Substation Location Summary'!$Z$4:$Z$1335,'Mix Substation Location Summary'!$B$4:$B$1335,'DS by Location'!$B592)</f>
        <v>62005.609999999993</v>
      </c>
      <c r="F592" s="188">
        <f>SUMIFS('Mix Substation Location Summary'!$AE$4:$AE$1335,'Mix Substation Location Summary'!$B$4:$B$1335,'DS by Location'!$B592)</f>
        <v>347685.98</v>
      </c>
      <c r="G592" s="561">
        <f t="shared" si="77"/>
        <v>409691.58999999997</v>
      </c>
      <c r="H592" s="299">
        <f>IF($O592="ISO",D592,IF($O592="Non-Iso",0,IF($O592="Trans Line",SUMIF(#REF!,B592,#REF!),IF($O592="Mix",SUMIF('Mix Substation Location Summary'!$B$4:$B$1316,B592,'Mix Substation Location Summary'!$R$4:$R$1316),"NOT FOUND"))))</f>
        <v>0</v>
      </c>
      <c r="I592" s="299">
        <f>IF($O592="ISO",E592,IF($O592="Non-Iso",0,IF($O592="Trans Line",SUMIF(#REF!,B592,#REF!),IF($O592="Mix",SUMIF('Mix Substation Location Summary'!$B$4:$B$1316,B592,'Mix Substation Location Summary'!$W$4:$W$1316),"NOT FOUND"))))</f>
        <v>0</v>
      </c>
      <c r="J592" s="299">
        <f>IF($O592="ISO",F592,IF($O592="Non-Iso",0,IF($O592="Trans Line",SUMIF(#REF!,$B592,#REF!),IF($O592="Mix",SUMIF('Mix Substation Location Summary'!$B$4:$B$1316,$B592,'Mix Substation Location Summary'!$AB$4:$AB$1316),"NOT FOUND"))))</f>
        <v>0</v>
      </c>
      <c r="K592" s="299">
        <f>IF($O592="ISO",0,IF($O592="Non-Iso",D592,IF($O592="Trans Line",SUMIF(#REF!,$B592,#REF!),IF($O592="Mix",SUMIF('Mix Substation Location Summary'!$B$4:$B$1316,$B592,'Mix Substation Location Summary'!$S$4:$S$1316)+SUMIF('Mix Substation Location Summary'!$B$4:$B$1316,$B592,'Mix Substation Location Summary'!$S$4:$S$1316),"NOT FOUND"))))</f>
        <v>0</v>
      </c>
      <c r="L592" s="299">
        <f>IF($O592="ISO",0,IF($O592="Non-Iso",E592,IF($O592="Trans Line",SUMIF(#REF!,$B592,#REF!),IF($O592="Mix",SUMIF('Mix Substation Location Summary'!$B$4:$B$1316,$B592,'Mix Substation Location Summary'!$X$4:$X$1316)+SUMIF('Mix Substation Location Summary'!$B$4:$B$1316,$B592,'Mix Substation Location Summary'!$Y$4:$Y$1316),"NOT FOUND"))))</f>
        <v>62005.609999999993</v>
      </c>
      <c r="M592" s="299">
        <f>IF($O592="ISO",0,IF($O592="Non-Iso",F592,IF($O592="Trans Line",SUMIF(#REF!,$B592,#REF!),IF($O592="Mix",SUMIF('Mix Substation Location Summary'!$B$4:$B$1316,$B592,'Mix Substation Location Summary'!$AC$4:$AC$1316)+SUMIF('Mix Substation Location Summary'!$B$4:$B$1316,$B592,'Mix Substation Location Summary'!$AD$4:$AD$1316),"NOT FOUND"))))</f>
        <v>347685.98</v>
      </c>
      <c r="N592" s="562">
        <f t="shared" si="76"/>
        <v>0</v>
      </c>
      <c r="O592" s="546" t="s">
        <v>1316</v>
      </c>
      <c r="P592" s="546"/>
    </row>
    <row r="593" spans="1:16" x14ac:dyDescent="0.3">
      <c r="A593" s="448" t="s">
        <v>1085</v>
      </c>
      <c r="B593" s="560">
        <v>5760</v>
      </c>
      <c r="C593" s="303" t="s">
        <v>1334</v>
      </c>
      <c r="D593" s="188">
        <f>SUMIFS('Mix Substation Location Summary'!$U$4:$U$1335,'Mix Substation Location Summary'!$B$4:$B$1335,'DS by Location'!$B593)</f>
        <v>0</v>
      </c>
      <c r="E593" s="188">
        <f>SUMIFS('Mix Substation Location Summary'!$Z$4:$Z$1335,'Mix Substation Location Summary'!$B$4:$B$1335,'DS by Location'!$B593)</f>
        <v>59932.240000000005</v>
      </c>
      <c r="F593" s="188">
        <f>SUMIFS('Mix Substation Location Summary'!$AE$4:$AE$1335,'Mix Substation Location Summary'!$B$4:$B$1335,'DS by Location'!$B593)</f>
        <v>402574.52999999997</v>
      </c>
      <c r="G593" s="561">
        <f t="shared" si="77"/>
        <v>462506.76999999996</v>
      </c>
      <c r="H593" s="299">
        <f>IF($O593="ISO",D593,IF($O593="Non-Iso",0,IF($O593="Trans Line",SUMIF(#REF!,B593,#REF!),IF($O593="Mix",SUMIF('Mix Substation Location Summary'!$B$4:$B$1316,B593,'Mix Substation Location Summary'!$R$4:$R$1316),"NOT FOUND"))))</f>
        <v>0</v>
      </c>
      <c r="I593" s="299">
        <f>IF($O593="ISO",E593,IF($O593="Non-Iso",0,IF($O593="Trans Line",SUMIF(#REF!,B593,#REF!),IF($O593="Mix",SUMIF('Mix Substation Location Summary'!$B$4:$B$1316,B593,'Mix Substation Location Summary'!$W$4:$W$1316),"NOT FOUND"))))</f>
        <v>0</v>
      </c>
      <c r="J593" s="299">
        <f>IF($O593="ISO",F593,IF($O593="Non-Iso",0,IF($O593="Trans Line",SUMIF(#REF!,$B593,#REF!),IF($O593="Mix",SUMIF('Mix Substation Location Summary'!$B$4:$B$1316,$B593,'Mix Substation Location Summary'!$AB$4:$AB$1316),"NOT FOUND"))))</f>
        <v>0</v>
      </c>
      <c r="K593" s="299">
        <f>IF($O593="ISO",0,IF($O593="Non-Iso",D593,IF($O593="Trans Line",SUMIF(#REF!,$B593,#REF!),IF($O593="Mix",SUMIF('Mix Substation Location Summary'!$B$4:$B$1316,$B593,'Mix Substation Location Summary'!$S$4:$S$1316)+SUMIF('Mix Substation Location Summary'!$B$4:$B$1316,$B593,'Mix Substation Location Summary'!$S$4:$S$1316),"NOT FOUND"))))</f>
        <v>0</v>
      </c>
      <c r="L593" s="299">
        <f>IF($O593="ISO",0,IF($O593="Non-Iso",E593,IF($O593="Trans Line",SUMIF(#REF!,$B593,#REF!),IF($O593="Mix",SUMIF('Mix Substation Location Summary'!$B$4:$B$1316,$B593,'Mix Substation Location Summary'!$X$4:$X$1316)+SUMIF('Mix Substation Location Summary'!$B$4:$B$1316,$B593,'Mix Substation Location Summary'!$Y$4:$Y$1316),"NOT FOUND"))))</f>
        <v>59932.240000000005</v>
      </c>
      <c r="M593" s="299">
        <f>IF($O593="ISO",0,IF($O593="Non-Iso",F593,IF($O593="Trans Line",SUMIF(#REF!,$B593,#REF!),IF($O593="Mix",SUMIF('Mix Substation Location Summary'!$B$4:$B$1316,$B593,'Mix Substation Location Summary'!$AC$4:$AC$1316)+SUMIF('Mix Substation Location Summary'!$B$4:$B$1316,$B593,'Mix Substation Location Summary'!$AD$4:$AD$1316),"NOT FOUND"))))</f>
        <v>402574.52999999997</v>
      </c>
      <c r="N593" s="562">
        <f t="shared" si="76"/>
        <v>0</v>
      </c>
      <c r="O593" s="546" t="s">
        <v>1316</v>
      </c>
      <c r="P593" s="546"/>
    </row>
    <row r="594" spans="1:16" x14ac:dyDescent="0.3">
      <c r="A594" s="448" t="s">
        <v>1086</v>
      </c>
      <c r="B594" s="560">
        <v>5763</v>
      </c>
      <c r="C594" s="303" t="s">
        <v>1334</v>
      </c>
      <c r="D594" s="188">
        <f>SUMIFS('Mix Substation Location Summary'!$U$4:$U$1335,'Mix Substation Location Summary'!$B$4:$B$1335,'DS by Location'!$B594)</f>
        <v>0</v>
      </c>
      <c r="E594" s="188">
        <f>SUMIFS('Mix Substation Location Summary'!$Z$4:$Z$1335,'Mix Substation Location Summary'!$B$4:$B$1335,'DS by Location'!$B594)</f>
        <v>15983.98</v>
      </c>
      <c r="F594" s="188">
        <f>SUMIFS('Mix Substation Location Summary'!$AE$4:$AE$1335,'Mix Substation Location Summary'!$B$4:$B$1335,'DS by Location'!$B594)</f>
        <v>391226.6999999999</v>
      </c>
      <c r="G594" s="561">
        <f t="shared" si="77"/>
        <v>407210.67999999988</v>
      </c>
      <c r="H594" s="299">
        <f>IF($O594="ISO",D594,IF($O594="Non-Iso",0,IF($O594="Trans Line",SUMIF(#REF!,B594,#REF!),IF($O594="Mix",SUMIF('Mix Substation Location Summary'!$B$4:$B$1316,B594,'Mix Substation Location Summary'!$R$4:$R$1316),"NOT FOUND"))))</f>
        <v>0</v>
      </c>
      <c r="I594" s="299">
        <f>IF($O594="ISO",E594,IF($O594="Non-Iso",0,IF($O594="Trans Line",SUMIF(#REF!,B594,#REF!),IF($O594="Mix",SUMIF('Mix Substation Location Summary'!$B$4:$B$1316,B594,'Mix Substation Location Summary'!$W$4:$W$1316),"NOT FOUND"))))</f>
        <v>0</v>
      </c>
      <c r="J594" s="299">
        <f>IF($O594="ISO",F594,IF($O594="Non-Iso",0,IF($O594="Trans Line",SUMIF(#REF!,$B594,#REF!),IF($O594="Mix",SUMIF('Mix Substation Location Summary'!$B$4:$B$1316,$B594,'Mix Substation Location Summary'!$AB$4:$AB$1316),"NOT FOUND"))))</f>
        <v>0</v>
      </c>
      <c r="K594" s="299">
        <f>IF($O594="ISO",0,IF($O594="Non-Iso",D594,IF($O594="Trans Line",SUMIF(#REF!,$B594,#REF!),IF($O594="Mix",SUMIF('Mix Substation Location Summary'!$B$4:$B$1316,$B594,'Mix Substation Location Summary'!$S$4:$S$1316)+SUMIF('Mix Substation Location Summary'!$B$4:$B$1316,$B594,'Mix Substation Location Summary'!$S$4:$S$1316),"NOT FOUND"))))</f>
        <v>0</v>
      </c>
      <c r="L594" s="299">
        <f>IF($O594="ISO",0,IF($O594="Non-Iso",E594,IF($O594="Trans Line",SUMIF(#REF!,$B594,#REF!),IF($O594="Mix",SUMIF('Mix Substation Location Summary'!$B$4:$B$1316,$B594,'Mix Substation Location Summary'!$X$4:$X$1316)+SUMIF('Mix Substation Location Summary'!$B$4:$B$1316,$B594,'Mix Substation Location Summary'!$Y$4:$Y$1316),"NOT FOUND"))))</f>
        <v>15983.98</v>
      </c>
      <c r="M594" s="299">
        <f>IF($O594="ISO",0,IF($O594="Non-Iso",F594,IF($O594="Trans Line",SUMIF(#REF!,$B594,#REF!),IF($O594="Mix",SUMIF('Mix Substation Location Summary'!$B$4:$B$1316,$B594,'Mix Substation Location Summary'!$AC$4:$AC$1316)+SUMIF('Mix Substation Location Summary'!$B$4:$B$1316,$B594,'Mix Substation Location Summary'!$AD$4:$AD$1316),"NOT FOUND"))))</f>
        <v>391226.6999999999</v>
      </c>
      <c r="N594" s="562">
        <f t="shared" si="76"/>
        <v>0</v>
      </c>
      <c r="O594" s="546" t="s">
        <v>1316</v>
      </c>
      <c r="P594" s="546"/>
    </row>
    <row r="595" spans="1:16" x14ac:dyDescent="0.3">
      <c r="A595" s="448" t="s">
        <v>1087</v>
      </c>
      <c r="B595" s="560">
        <v>5765</v>
      </c>
      <c r="C595" s="303" t="s">
        <v>1334</v>
      </c>
      <c r="D595" s="188">
        <f>SUMIFS('Mix Substation Location Summary'!$U$4:$U$1335,'Mix Substation Location Summary'!$B$4:$B$1335,'DS by Location'!$B595)</f>
        <v>29526.28</v>
      </c>
      <c r="E595" s="188">
        <f>SUMIFS('Mix Substation Location Summary'!$Z$4:$Z$1335,'Mix Substation Location Summary'!$B$4:$B$1335,'DS by Location'!$B595)</f>
        <v>4031.68</v>
      </c>
      <c r="F595" s="188">
        <f>SUMIFS('Mix Substation Location Summary'!$AE$4:$AE$1335,'Mix Substation Location Summary'!$B$4:$B$1335,'DS by Location'!$B595)</f>
        <v>252724.1</v>
      </c>
      <c r="G595" s="561">
        <f t="shared" si="77"/>
        <v>286282.06</v>
      </c>
      <c r="H595" s="299">
        <f>IF($O595="ISO",D595,IF($O595="Non-Iso",0,IF($O595="Trans Line",SUMIF(#REF!,B595,#REF!),IF($O595="Mix",SUMIF('Mix Substation Location Summary'!$B$4:$B$1316,B595,'Mix Substation Location Summary'!$R$4:$R$1316),"NOT FOUND"))))</f>
        <v>0</v>
      </c>
      <c r="I595" s="299">
        <f>IF($O595="ISO",E595,IF($O595="Non-Iso",0,IF($O595="Trans Line",SUMIF(#REF!,B595,#REF!),IF($O595="Mix",SUMIF('Mix Substation Location Summary'!$B$4:$B$1316,B595,'Mix Substation Location Summary'!$W$4:$W$1316),"NOT FOUND"))))</f>
        <v>0</v>
      </c>
      <c r="J595" s="299">
        <f>IF($O595="ISO",F595,IF($O595="Non-Iso",0,IF($O595="Trans Line",SUMIF(#REF!,$B595,#REF!),IF($O595="Mix",SUMIF('Mix Substation Location Summary'!$B$4:$B$1316,$B595,'Mix Substation Location Summary'!$AB$4:$AB$1316),"NOT FOUND"))))</f>
        <v>0</v>
      </c>
      <c r="K595" s="299">
        <f>IF($O595="ISO",0,IF($O595="Non-Iso",D595,IF($O595="Trans Line",SUMIF(#REF!,$B595,#REF!),IF($O595="Mix",SUMIF('Mix Substation Location Summary'!$B$4:$B$1316,$B595,'Mix Substation Location Summary'!$S$4:$S$1316)+SUMIF('Mix Substation Location Summary'!$B$4:$B$1316,$B595,'Mix Substation Location Summary'!$S$4:$S$1316),"NOT FOUND"))))</f>
        <v>29526.28</v>
      </c>
      <c r="L595" s="299">
        <f>IF($O595="ISO",0,IF($O595="Non-Iso",E595,IF($O595="Trans Line",SUMIF(#REF!,$B595,#REF!),IF($O595="Mix",SUMIF('Mix Substation Location Summary'!$B$4:$B$1316,$B595,'Mix Substation Location Summary'!$X$4:$X$1316)+SUMIF('Mix Substation Location Summary'!$B$4:$B$1316,$B595,'Mix Substation Location Summary'!$Y$4:$Y$1316),"NOT FOUND"))))</f>
        <v>4031.68</v>
      </c>
      <c r="M595" s="299">
        <f>IF($O595="ISO",0,IF($O595="Non-Iso",F595,IF($O595="Trans Line",SUMIF(#REF!,$B595,#REF!),IF($O595="Mix",SUMIF('Mix Substation Location Summary'!$B$4:$B$1316,$B595,'Mix Substation Location Summary'!$AC$4:$AC$1316)+SUMIF('Mix Substation Location Summary'!$B$4:$B$1316,$B595,'Mix Substation Location Summary'!$AD$4:$AD$1316),"NOT FOUND"))))</f>
        <v>252724.1</v>
      </c>
      <c r="N595" s="562">
        <f t="shared" si="76"/>
        <v>0</v>
      </c>
      <c r="O595" s="546" t="s">
        <v>1316</v>
      </c>
      <c r="P595" s="546"/>
    </row>
    <row r="596" spans="1:16" x14ac:dyDescent="0.3">
      <c r="A596" s="448" t="s">
        <v>1088</v>
      </c>
      <c r="B596" s="560">
        <v>5766</v>
      </c>
      <c r="C596" s="303" t="s">
        <v>1333</v>
      </c>
      <c r="D596" s="188">
        <f>SUMIFS('Mix Substation Location Summary'!$U$4:$U$1335,'Mix Substation Location Summary'!$B$4:$B$1335,'DS by Location'!$B596)</f>
        <v>21724.79</v>
      </c>
      <c r="E596" s="188">
        <f>SUMIFS('Mix Substation Location Summary'!$Z$4:$Z$1335,'Mix Substation Location Summary'!$B$4:$B$1335,'DS by Location'!$B596)</f>
        <v>573246.35</v>
      </c>
      <c r="F596" s="188">
        <f>SUMIFS('Mix Substation Location Summary'!$AE$4:$AE$1335,'Mix Substation Location Summary'!$B$4:$B$1335,'DS by Location'!$B596)</f>
        <v>2108539.7000000007</v>
      </c>
      <c r="G596" s="561">
        <f t="shared" si="77"/>
        <v>2703510.8400000008</v>
      </c>
      <c r="H596" s="299">
        <f>IF($O596="ISO",D596,IF($O596="Non-Iso",0,IF($O596="Trans Line",SUMIF(#REF!,B596,#REF!),IF($O596="Mix",SUMIF('Mix Substation Location Summary'!$B$4:$B$1316,B596,'Mix Substation Location Summary'!$R$4:$R$1316),"NOT FOUND"))))</f>
        <v>0</v>
      </c>
      <c r="I596" s="299">
        <f>IF($O596="ISO",E596,IF($O596="Non-Iso",0,IF($O596="Trans Line",SUMIF(#REF!,B596,#REF!),IF($O596="Mix",SUMIF('Mix Substation Location Summary'!$B$4:$B$1316,B596,'Mix Substation Location Summary'!$W$4:$W$1316),"NOT FOUND"))))</f>
        <v>0</v>
      </c>
      <c r="J596" s="299">
        <f>IF($O596="ISO",F596,IF($O596="Non-Iso",0,IF($O596="Trans Line",SUMIF(#REF!,$B596,#REF!),IF($O596="Mix",SUMIF('Mix Substation Location Summary'!$B$4:$B$1316,$B596,'Mix Substation Location Summary'!$AB$4:$AB$1316),"NOT FOUND"))))</f>
        <v>0</v>
      </c>
      <c r="K596" s="299">
        <f>IF($O596="ISO",0,IF($O596="Non-Iso",D596,IF($O596="Trans Line",SUMIF(#REF!,$B596,#REF!),IF($O596="Mix",SUMIF('Mix Substation Location Summary'!$B$4:$B$1316,$B596,'Mix Substation Location Summary'!$S$4:$S$1316)+SUMIF('Mix Substation Location Summary'!$B$4:$B$1316,$B596,'Mix Substation Location Summary'!$S$4:$S$1316),"NOT FOUND"))))</f>
        <v>21724.79</v>
      </c>
      <c r="L596" s="299">
        <f>IF($O596="ISO",0,IF($O596="Non-Iso",E596,IF($O596="Trans Line",SUMIF(#REF!,$B596,#REF!),IF($O596="Mix",SUMIF('Mix Substation Location Summary'!$B$4:$B$1316,$B596,'Mix Substation Location Summary'!$X$4:$X$1316)+SUMIF('Mix Substation Location Summary'!$B$4:$B$1316,$B596,'Mix Substation Location Summary'!$Y$4:$Y$1316),"NOT FOUND"))))</f>
        <v>573246.35</v>
      </c>
      <c r="M596" s="299">
        <f>IF($O596="ISO",0,IF($O596="Non-Iso",F596,IF($O596="Trans Line",SUMIF(#REF!,$B596,#REF!),IF($O596="Mix",SUMIF('Mix Substation Location Summary'!$B$4:$B$1316,$B596,'Mix Substation Location Summary'!$AC$4:$AC$1316)+SUMIF('Mix Substation Location Summary'!$B$4:$B$1316,$B596,'Mix Substation Location Summary'!$AD$4:$AD$1316),"NOT FOUND"))))</f>
        <v>2108539.7000000007</v>
      </c>
      <c r="N596" s="562">
        <f t="shared" si="76"/>
        <v>0</v>
      </c>
      <c r="O596" s="546" t="s">
        <v>1316</v>
      </c>
      <c r="P596" s="546"/>
    </row>
    <row r="597" spans="1:16" x14ac:dyDescent="0.3">
      <c r="A597" s="448" t="s">
        <v>1089</v>
      </c>
      <c r="B597" s="560">
        <v>5767</v>
      </c>
      <c r="C597" s="303" t="s">
        <v>1333</v>
      </c>
      <c r="D597" s="188">
        <f>SUMIFS('Mix Substation Location Summary'!$U$4:$U$1335,'Mix Substation Location Summary'!$B$4:$B$1335,'DS by Location'!$B597)</f>
        <v>1227.49</v>
      </c>
      <c r="E597" s="188">
        <f>SUMIFS('Mix Substation Location Summary'!$Z$4:$Z$1335,'Mix Substation Location Summary'!$B$4:$B$1335,'DS by Location'!$B597)</f>
        <v>97473.66</v>
      </c>
      <c r="F597" s="188">
        <f>SUMIFS('Mix Substation Location Summary'!$AE$4:$AE$1335,'Mix Substation Location Summary'!$B$4:$B$1335,'DS by Location'!$B597)</f>
        <v>922730.37999999989</v>
      </c>
      <c r="G597" s="561">
        <f t="shared" si="77"/>
        <v>1021431.5299999999</v>
      </c>
      <c r="H597" s="299">
        <f>IF($O597="ISO",D597,IF($O597="Non-Iso",0,IF($O597="Trans Line",SUMIF(#REF!,B597,#REF!),IF($O597="Mix",SUMIF('Mix Substation Location Summary'!$B$4:$B$1316,B597,'Mix Substation Location Summary'!$R$4:$R$1316),"NOT FOUND"))))</f>
        <v>0</v>
      </c>
      <c r="I597" s="299">
        <f>IF($O597="ISO",E597,IF($O597="Non-Iso",0,IF($O597="Trans Line",SUMIF(#REF!,B597,#REF!),IF($O597="Mix",SUMIF('Mix Substation Location Summary'!$B$4:$B$1316,B597,'Mix Substation Location Summary'!$W$4:$W$1316),"NOT FOUND"))))</f>
        <v>0</v>
      </c>
      <c r="J597" s="299">
        <f>IF($O597="ISO",F597,IF($O597="Non-Iso",0,IF($O597="Trans Line",SUMIF(#REF!,$B597,#REF!),IF($O597="Mix",SUMIF('Mix Substation Location Summary'!$B$4:$B$1316,$B597,'Mix Substation Location Summary'!$AB$4:$AB$1316),"NOT FOUND"))))</f>
        <v>0</v>
      </c>
      <c r="K597" s="299">
        <f>IF($O597="ISO",0,IF($O597="Non-Iso",D597,IF($O597="Trans Line",SUMIF(#REF!,$B597,#REF!),IF($O597="Mix",SUMIF('Mix Substation Location Summary'!$B$4:$B$1316,$B597,'Mix Substation Location Summary'!$S$4:$S$1316)+SUMIF('Mix Substation Location Summary'!$B$4:$B$1316,$B597,'Mix Substation Location Summary'!$S$4:$S$1316),"NOT FOUND"))))</f>
        <v>1227.49</v>
      </c>
      <c r="L597" s="299">
        <f>IF($O597="ISO",0,IF($O597="Non-Iso",E597,IF($O597="Trans Line",SUMIF(#REF!,$B597,#REF!),IF($O597="Mix",SUMIF('Mix Substation Location Summary'!$B$4:$B$1316,$B597,'Mix Substation Location Summary'!$X$4:$X$1316)+SUMIF('Mix Substation Location Summary'!$B$4:$B$1316,$B597,'Mix Substation Location Summary'!$Y$4:$Y$1316),"NOT FOUND"))))</f>
        <v>97473.66</v>
      </c>
      <c r="M597" s="299">
        <f>IF($O597="ISO",0,IF($O597="Non-Iso",F597,IF($O597="Trans Line",SUMIF(#REF!,$B597,#REF!),IF($O597="Mix",SUMIF('Mix Substation Location Summary'!$B$4:$B$1316,$B597,'Mix Substation Location Summary'!$AC$4:$AC$1316)+SUMIF('Mix Substation Location Summary'!$B$4:$B$1316,$B597,'Mix Substation Location Summary'!$AD$4:$AD$1316),"NOT FOUND"))))</f>
        <v>922730.37999999989</v>
      </c>
      <c r="N597" s="562">
        <f t="shared" si="76"/>
        <v>0</v>
      </c>
      <c r="O597" s="546" t="s">
        <v>1316</v>
      </c>
      <c r="P597" s="546"/>
    </row>
    <row r="598" spans="1:16" x14ac:dyDescent="0.3">
      <c r="A598" s="448" t="s">
        <v>1090</v>
      </c>
      <c r="B598" s="560">
        <v>5768</v>
      </c>
      <c r="C598" s="303" t="s">
        <v>1334</v>
      </c>
      <c r="D598" s="188">
        <f>SUMIFS('Mix Substation Location Summary'!$U$4:$U$1335,'Mix Substation Location Summary'!$B$4:$B$1335,'DS by Location'!$B598)</f>
        <v>96151.010000000009</v>
      </c>
      <c r="E598" s="188">
        <f>SUMIFS('Mix Substation Location Summary'!$Z$4:$Z$1335,'Mix Substation Location Summary'!$B$4:$B$1335,'DS by Location'!$B598)</f>
        <v>143634.75</v>
      </c>
      <c r="F598" s="188">
        <f>SUMIFS('Mix Substation Location Summary'!$AE$4:$AE$1335,'Mix Substation Location Summary'!$B$4:$B$1335,'DS by Location'!$B598)</f>
        <v>3977440.6399999997</v>
      </c>
      <c r="G598" s="561">
        <f t="shared" si="77"/>
        <v>4217226.3999999994</v>
      </c>
      <c r="H598" s="299">
        <f>IF($O598="ISO",D598,IF($O598="Non-Iso",0,IF($O598="Trans Line",SUMIF(#REF!,B598,#REF!),IF($O598="Mix",SUMIF('Mix Substation Location Summary'!$B$4:$B$1316,B598,'Mix Substation Location Summary'!$R$4:$R$1316),"NOT FOUND"))))</f>
        <v>0</v>
      </c>
      <c r="I598" s="299">
        <f>IF($O598="ISO",E598,IF($O598="Non-Iso",0,IF($O598="Trans Line",SUMIF(#REF!,B598,#REF!),IF($O598="Mix",SUMIF('Mix Substation Location Summary'!$B$4:$B$1316,B598,'Mix Substation Location Summary'!$W$4:$W$1316),"NOT FOUND"))))</f>
        <v>0</v>
      </c>
      <c r="J598" s="299">
        <f>IF($O598="ISO",F598,IF($O598="Non-Iso",0,IF($O598="Trans Line",SUMIF(#REF!,$B598,#REF!),IF($O598="Mix",SUMIF('Mix Substation Location Summary'!$B$4:$B$1316,$B598,'Mix Substation Location Summary'!$AB$4:$AB$1316),"NOT FOUND"))))</f>
        <v>0</v>
      </c>
      <c r="K598" s="299">
        <f>IF($O598="ISO",0,IF($O598="Non-Iso",D598,IF($O598="Trans Line",SUMIF(#REF!,$B598,#REF!),IF($O598="Mix",SUMIF('Mix Substation Location Summary'!$B$4:$B$1316,$B598,'Mix Substation Location Summary'!$S$4:$S$1316)+SUMIF('Mix Substation Location Summary'!$B$4:$B$1316,$B598,'Mix Substation Location Summary'!$S$4:$S$1316),"NOT FOUND"))))</f>
        <v>96151.010000000009</v>
      </c>
      <c r="L598" s="299">
        <f>IF($O598="ISO",0,IF($O598="Non-Iso",E598,IF($O598="Trans Line",SUMIF(#REF!,$B598,#REF!),IF($O598="Mix",SUMIF('Mix Substation Location Summary'!$B$4:$B$1316,$B598,'Mix Substation Location Summary'!$X$4:$X$1316)+SUMIF('Mix Substation Location Summary'!$B$4:$B$1316,$B598,'Mix Substation Location Summary'!$Y$4:$Y$1316),"NOT FOUND"))))</f>
        <v>143634.75</v>
      </c>
      <c r="M598" s="299">
        <f>IF($O598="ISO",0,IF($O598="Non-Iso",F598,IF($O598="Trans Line",SUMIF(#REF!,$B598,#REF!),IF($O598="Mix",SUMIF('Mix Substation Location Summary'!$B$4:$B$1316,$B598,'Mix Substation Location Summary'!$AC$4:$AC$1316)+SUMIF('Mix Substation Location Summary'!$B$4:$B$1316,$B598,'Mix Substation Location Summary'!$AD$4:$AD$1316),"NOT FOUND"))))</f>
        <v>3977440.6399999997</v>
      </c>
      <c r="N598" s="562">
        <f t="shared" si="76"/>
        <v>0</v>
      </c>
      <c r="O598" s="546" t="s">
        <v>1316</v>
      </c>
      <c r="P598" s="546"/>
    </row>
    <row r="599" spans="1:16" x14ac:dyDescent="0.3">
      <c r="A599" s="448" t="s">
        <v>1091</v>
      </c>
      <c r="B599" s="560">
        <v>5769</v>
      </c>
      <c r="C599" s="303" t="s">
        <v>1334</v>
      </c>
      <c r="D599" s="188">
        <f>SUMIFS('Mix Substation Location Summary'!$U$4:$U$1335,'Mix Substation Location Summary'!$B$4:$B$1335,'DS by Location'!$B599)</f>
        <v>7528.7</v>
      </c>
      <c r="E599" s="188">
        <f>SUMIFS('Mix Substation Location Summary'!$Z$4:$Z$1335,'Mix Substation Location Summary'!$B$4:$B$1335,'DS by Location'!$B599)</f>
        <v>158391.13999999998</v>
      </c>
      <c r="F599" s="188">
        <f>SUMIFS('Mix Substation Location Summary'!$AE$4:$AE$1335,'Mix Substation Location Summary'!$B$4:$B$1335,'DS by Location'!$B599)</f>
        <v>2042379.5900000003</v>
      </c>
      <c r="G599" s="561">
        <f t="shared" si="77"/>
        <v>2208299.4300000002</v>
      </c>
      <c r="H599" s="299">
        <f>IF($O599="ISO",D599,IF($O599="Non-Iso",0,IF($O599="Trans Line",SUMIF(#REF!,B599,#REF!),IF($O599="Mix",SUMIF('Mix Substation Location Summary'!$B$4:$B$1316,B599,'Mix Substation Location Summary'!$R$4:$R$1316),"NOT FOUND"))))</f>
        <v>0</v>
      </c>
      <c r="I599" s="299">
        <f>IF($O599="ISO",E599,IF($O599="Non-Iso",0,IF($O599="Trans Line",SUMIF(#REF!,B599,#REF!),IF($O599="Mix",SUMIF('Mix Substation Location Summary'!$B$4:$B$1316,B599,'Mix Substation Location Summary'!$W$4:$W$1316),"NOT FOUND"))))</f>
        <v>0</v>
      </c>
      <c r="J599" s="299">
        <f>IF($O599="ISO",F599,IF($O599="Non-Iso",0,IF($O599="Trans Line",SUMIF(#REF!,$B599,#REF!),IF($O599="Mix",SUMIF('Mix Substation Location Summary'!$B$4:$B$1316,$B599,'Mix Substation Location Summary'!$AB$4:$AB$1316),"NOT FOUND"))))</f>
        <v>0</v>
      </c>
      <c r="K599" s="299">
        <f>IF($O599="ISO",0,IF($O599="Non-Iso",D599,IF($O599="Trans Line",SUMIF(#REF!,$B599,#REF!),IF($O599="Mix",SUMIF('Mix Substation Location Summary'!$B$4:$B$1316,$B599,'Mix Substation Location Summary'!$S$4:$S$1316)+SUMIF('Mix Substation Location Summary'!$B$4:$B$1316,$B599,'Mix Substation Location Summary'!$S$4:$S$1316),"NOT FOUND"))))</f>
        <v>7528.7</v>
      </c>
      <c r="L599" s="299">
        <f>IF($O599="ISO",0,IF($O599="Non-Iso",E599,IF($O599="Trans Line",SUMIF(#REF!,$B599,#REF!),IF($O599="Mix",SUMIF('Mix Substation Location Summary'!$B$4:$B$1316,$B599,'Mix Substation Location Summary'!$X$4:$X$1316)+SUMIF('Mix Substation Location Summary'!$B$4:$B$1316,$B599,'Mix Substation Location Summary'!$Y$4:$Y$1316),"NOT FOUND"))))</f>
        <v>158391.13999999998</v>
      </c>
      <c r="M599" s="299">
        <f>IF($O599="ISO",0,IF($O599="Non-Iso",F599,IF($O599="Trans Line",SUMIF(#REF!,$B599,#REF!),IF($O599="Mix",SUMIF('Mix Substation Location Summary'!$B$4:$B$1316,$B599,'Mix Substation Location Summary'!$AC$4:$AC$1316)+SUMIF('Mix Substation Location Summary'!$B$4:$B$1316,$B599,'Mix Substation Location Summary'!$AD$4:$AD$1316),"NOT FOUND"))))</f>
        <v>2042379.5900000003</v>
      </c>
      <c r="N599" s="562">
        <f t="shared" si="76"/>
        <v>0</v>
      </c>
      <c r="O599" s="546" t="s">
        <v>1316</v>
      </c>
      <c r="P599" s="546"/>
    </row>
    <row r="600" spans="1:16" x14ac:dyDescent="0.3">
      <c r="A600" s="448" t="s">
        <v>1092</v>
      </c>
      <c r="B600" s="560">
        <v>5770</v>
      </c>
      <c r="C600" s="303" t="s">
        <v>1333</v>
      </c>
      <c r="D600" s="188">
        <f>SUMIFS('Mix Substation Location Summary'!$U$4:$U$1335,'Mix Substation Location Summary'!$B$4:$B$1335,'DS by Location'!$B600)</f>
        <v>1200.31</v>
      </c>
      <c r="E600" s="188">
        <f>SUMIFS('Mix Substation Location Summary'!$Z$4:$Z$1335,'Mix Substation Location Summary'!$B$4:$B$1335,'DS by Location'!$B600)</f>
        <v>28894.9</v>
      </c>
      <c r="F600" s="188">
        <f>SUMIFS('Mix Substation Location Summary'!$AE$4:$AE$1335,'Mix Substation Location Summary'!$B$4:$B$1335,'DS by Location'!$B600)</f>
        <v>1071385.1799999997</v>
      </c>
      <c r="G600" s="561">
        <f t="shared" si="77"/>
        <v>1101480.3899999997</v>
      </c>
      <c r="H600" s="299">
        <f>IF($O600="ISO",D600,IF($O600="Non-Iso",0,IF($O600="Trans Line",SUMIF(#REF!,B600,#REF!),IF($O600="Mix",SUMIF('Mix Substation Location Summary'!$B$4:$B$1316,B600,'Mix Substation Location Summary'!$R$4:$R$1316),"NOT FOUND"))))</f>
        <v>0</v>
      </c>
      <c r="I600" s="299">
        <f>IF($O600="ISO",E600,IF($O600="Non-Iso",0,IF($O600="Trans Line",SUMIF(#REF!,B600,#REF!),IF($O600="Mix",SUMIF('Mix Substation Location Summary'!$B$4:$B$1316,B600,'Mix Substation Location Summary'!$W$4:$W$1316),"NOT FOUND"))))</f>
        <v>0</v>
      </c>
      <c r="J600" s="299">
        <f>IF($O600="ISO",F600,IF($O600="Non-Iso",0,IF($O600="Trans Line",SUMIF(#REF!,$B600,#REF!),IF($O600="Mix",SUMIF('Mix Substation Location Summary'!$B$4:$B$1316,$B600,'Mix Substation Location Summary'!$AB$4:$AB$1316),"NOT FOUND"))))</f>
        <v>0</v>
      </c>
      <c r="K600" s="299">
        <f>IF($O600="ISO",0,IF($O600="Non-Iso",D600,IF($O600="Trans Line",SUMIF(#REF!,$B600,#REF!),IF($O600="Mix",SUMIF('Mix Substation Location Summary'!$B$4:$B$1316,$B600,'Mix Substation Location Summary'!$S$4:$S$1316)+SUMIF('Mix Substation Location Summary'!$B$4:$B$1316,$B600,'Mix Substation Location Summary'!$S$4:$S$1316),"NOT FOUND"))))</f>
        <v>1200.31</v>
      </c>
      <c r="L600" s="299">
        <f>IF($O600="ISO",0,IF($O600="Non-Iso",E600,IF($O600="Trans Line",SUMIF(#REF!,$B600,#REF!),IF($O600="Mix",SUMIF('Mix Substation Location Summary'!$B$4:$B$1316,$B600,'Mix Substation Location Summary'!$X$4:$X$1316)+SUMIF('Mix Substation Location Summary'!$B$4:$B$1316,$B600,'Mix Substation Location Summary'!$Y$4:$Y$1316),"NOT FOUND"))))</f>
        <v>28894.9</v>
      </c>
      <c r="M600" s="299">
        <f>IF($O600="ISO",0,IF($O600="Non-Iso",F600,IF($O600="Trans Line",SUMIF(#REF!,$B600,#REF!),IF($O600="Mix",SUMIF('Mix Substation Location Summary'!$B$4:$B$1316,$B600,'Mix Substation Location Summary'!$AC$4:$AC$1316)+SUMIF('Mix Substation Location Summary'!$B$4:$B$1316,$B600,'Mix Substation Location Summary'!$AD$4:$AD$1316),"NOT FOUND"))))</f>
        <v>1071385.1799999997</v>
      </c>
      <c r="N600" s="562">
        <f t="shared" si="76"/>
        <v>0</v>
      </c>
      <c r="O600" s="546" t="s">
        <v>1316</v>
      </c>
      <c r="P600" s="546"/>
    </row>
    <row r="601" spans="1:16" x14ac:dyDescent="0.3">
      <c r="A601" s="448" t="s">
        <v>1093</v>
      </c>
      <c r="B601" s="560">
        <v>5771</v>
      </c>
      <c r="C601" s="303" t="s">
        <v>1334</v>
      </c>
      <c r="D601" s="188">
        <f>SUMIFS('Mix Substation Location Summary'!$U$4:$U$1335,'Mix Substation Location Summary'!$B$4:$B$1335,'DS by Location'!$B601)</f>
        <v>11216.269999999999</v>
      </c>
      <c r="E601" s="188">
        <f>SUMIFS('Mix Substation Location Summary'!$Z$4:$Z$1335,'Mix Substation Location Summary'!$B$4:$B$1335,'DS by Location'!$B601)</f>
        <v>886458.06</v>
      </c>
      <c r="F601" s="188">
        <f>SUMIFS('Mix Substation Location Summary'!$AE$4:$AE$1335,'Mix Substation Location Summary'!$B$4:$B$1335,'DS by Location'!$B601)</f>
        <v>10059900.180000002</v>
      </c>
      <c r="G601" s="561">
        <f t="shared" si="77"/>
        <v>10957574.510000002</v>
      </c>
      <c r="H601" s="299">
        <f>IF($O601="ISO",D601,IF($O601="Non-Iso",0,IF($O601="Trans Line",SUMIF(#REF!,B601,#REF!),IF($O601="Mix",SUMIF('Mix Substation Location Summary'!$B$4:$B$1316,B601,'Mix Substation Location Summary'!$R$4:$R$1316),"NOT FOUND"))))</f>
        <v>0</v>
      </c>
      <c r="I601" s="299">
        <f>IF($O601="ISO",E601,IF($O601="Non-Iso",0,IF($O601="Trans Line",SUMIF(#REF!,B601,#REF!),IF($O601="Mix",SUMIF('Mix Substation Location Summary'!$B$4:$B$1316,B601,'Mix Substation Location Summary'!$W$4:$W$1316),"NOT FOUND"))))</f>
        <v>0</v>
      </c>
      <c r="J601" s="299">
        <f>IF($O601="ISO",F601,IF($O601="Non-Iso",0,IF($O601="Trans Line",SUMIF(#REF!,$B601,#REF!),IF($O601="Mix",SUMIF('Mix Substation Location Summary'!$B$4:$B$1316,$B601,'Mix Substation Location Summary'!$AB$4:$AB$1316),"NOT FOUND"))))</f>
        <v>0</v>
      </c>
      <c r="K601" s="299">
        <f>IF($O601="ISO",0,IF($O601="Non-Iso",D601,IF($O601="Trans Line",SUMIF(#REF!,$B601,#REF!),IF($O601="Mix",SUMIF('Mix Substation Location Summary'!$B$4:$B$1316,$B601,'Mix Substation Location Summary'!$S$4:$S$1316)+SUMIF('Mix Substation Location Summary'!$B$4:$B$1316,$B601,'Mix Substation Location Summary'!$S$4:$S$1316),"NOT FOUND"))))</f>
        <v>11216.269999999999</v>
      </c>
      <c r="L601" s="299">
        <f>IF($O601="ISO",0,IF($O601="Non-Iso",E601,IF($O601="Trans Line",SUMIF(#REF!,$B601,#REF!),IF($O601="Mix",SUMIF('Mix Substation Location Summary'!$B$4:$B$1316,$B601,'Mix Substation Location Summary'!$X$4:$X$1316)+SUMIF('Mix Substation Location Summary'!$B$4:$B$1316,$B601,'Mix Substation Location Summary'!$Y$4:$Y$1316),"NOT FOUND"))))</f>
        <v>886458.06</v>
      </c>
      <c r="M601" s="299">
        <f>IF($O601="ISO",0,IF($O601="Non-Iso",F601,IF($O601="Trans Line",SUMIF(#REF!,$B601,#REF!),IF($O601="Mix",SUMIF('Mix Substation Location Summary'!$B$4:$B$1316,$B601,'Mix Substation Location Summary'!$AC$4:$AC$1316)+SUMIF('Mix Substation Location Summary'!$B$4:$B$1316,$B601,'Mix Substation Location Summary'!$AD$4:$AD$1316),"NOT FOUND"))))</f>
        <v>10059900.180000002</v>
      </c>
      <c r="N601" s="562">
        <f t="shared" si="76"/>
        <v>0</v>
      </c>
      <c r="O601" s="546" t="s">
        <v>1316</v>
      </c>
      <c r="P601" s="546"/>
    </row>
    <row r="602" spans="1:16" x14ac:dyDescent="0.3">
      <c r="A602" s="448" t="s">
        <v>1094</v>
      </c>
      <c r="B602" s="560">
        <v>5772</v>
      </c>
      <c r="C602" s="303" t="s">
        <v>1334</v>
      </c>
      <c r="D602" s="188">
        <f>SUMIFS('Mix Substation Location Summary'!$U$4:$U$1335,'Mix Substation Location Summary'!$B$4:$B$1335,'DS by Location'!$B602)</f>
        <v>22376.61</v>
      </c>
      <c r="E602" s="188">
        <f>SUMIFS('Mix Substation Location Summary'!$Z$4:$Z$1335,'Mix Substation Location Summary'!$B$4:$B$1335,'DS by Location'!$B602)</f>
        <v>164798.36000000002</v>
      </c>
      <c r="F602" s="188">
        <f>SUMIFS('Mix Substation Location Summary'!$AE$4:$AE$1335,'Mix Substation Location Summary'!$B$4:$B$1335,'DS by Location'!$B602)</f>
        <v>12469675.38000001</v>
      </c>
      <c r="G602" s="561">
        <f t="shared" si="77"/>
        <v>12656850.350000011</v>
      </c>
      <c r="H602" s="299">
        <f>IF($O602="ISO",D602,IF($O602="Non-Iso",0,IF($O602="Trans Line",SUMIF(#REF!,B602,#REF!),IF($O602="Mix",SUMIF('Mix Substation Location Summary'!$B$4:$B$1316,B602,'Mix Substation Location Summary'!$R$4:$R$1316),"NOT FOUND"))))</f>
        <v>0</v>
      </c>
      <c r="I602" s="299">
        <f>IF($O602="ISO",E602,IF($O602="Non-Iso",0,IF($O602="Trans Line",SUMIF(#REF!,B602,#REF!),IF($O602="Mix",SUMIF('Mix Substation Location Summary'!$B$4:$B$1316,B602,'Mix Substation Location Summary'!$W$4:$W$1316),"NOT FOUND"))))</f>
        <v>0</v>
      </c>
      <c r="J602" s="299">
        <f>IF($O602="ISO",F602,IF($O602="Non-Iso",0,IF($O602="Trans Line",SUMIF(#REF!,$B602,#REF!),IF($O602="Mix",SUMIF('Mix Substation Location Summary'!$B$4:$B$1316,$B602,'Mix Substation Location Summary'!$AB$4:$AB$1316),"NOT FOUND"))))</f>
        <v>0</v>
      </c>
      <c r="K602" s="299">
        <f>IF($O602="ISO",0,IF($O602="Non-Iso",D602,IF($O602="Trans Line",SUMIF(#REF!,$B602,#REF!),IF($O602="Mix",SUMIF('Mix Substation Location Summary'!$B$4:$B$1316,$B602,'Mix Substation Location Summary'!$S$4:$S$1316)+SUMIF('Mix Substation Location Summary'!$B$4:$B$1316,$B602,'Mix Substation Location Summary'!$S$4:$S$1316),"NOT FOUND"))))</f>
        <v>22376.61</v>
      </c>
      <c r="L602" s="299">
        <f>IF($O602="ISO",0,IF($O602="Non-Iso",E602,IF($O602="Trans Line",SUMIF(#REF!,$B602,#REF!),IF($O602="Mix",SUMIF('Mix Substation Location Summary'!$B$4:$B$1316,$B602,'Mix Substation Location Summary'!$X$4:$X$1316)+SUMIF('Mix Substation Location Summary'!$B$4:$B$1316,$B602,'Mix Substation Location Summary'!$Y$4:$Y$1316),"NOT FOUND"))))</f>
        <v>164798.36000000002</v>
      </c>
      <c r="M602" s="299">
        <f>IF($O602="ISO",0,IF($O602="Non-Iso",F602,IF($O602="Trans Line",SUMIF(#REF!,$B602,#REF!),IF($O602="Mix",SUMIF('Mix Substation Location Summary'!$B$4:$B$1316,$B602,'Mix Substation Location Summary'!$AC$4:$AC$1316)+SUMIF('Mix Substation Location Summary'!$B$4:$B$1316,$B602,'Mix Substation Location Summary'!$AD$4:$AD$1316),"NOT FOUND"))))</f>
        <v>12469675.38000001</v>
      </c>
      <c r="N602" s="562">
        <f t="shared" si="76"/>
        <v>0</v>
      </c>
      <c r="O602" s="546" t="s">
        <v>1316</v>
      </c>
      <c r="P602" s="546"/>
    </row>
    <row r="603" spans="1:16" x14ac:dyDescent="0.3">
      <c r="A603" s="448" t="s">
        <v>1095</v>
      </c>
      <c r="B603" s="560">
        <v>5773</v>
      </c>
      <c r="C603" s="303" t="s">
        <v>1334</v>
      </c>
      <c r="D603" s="188">
        <f>SUMIFS('Mix Substation Location Summary'!$U$4:$U$1335,'Mix Substation Location Summary'!$B$4:$B$1335,'DS by Location'!$B603)</f>
        <v>0</v>
      </c>
      <c r="E603" s="188">
        <f>SUMIFS('Mix Substation Location Summary'!$Z$4:$Z$1335,'Mix Substation Location Summary'!$B$4:$B$1335,'DS by Location'!$B603)</f>
        <v>25825.45</v>
      </c>
      <c r="F603" s="188">
        <f>SUMIFS('Mix Substation Location Summary'!$AE$4:$AE$1335,'Mix Substation Location Summary'!$B$4:$B$1335,'DS by Location'!$B603)</f>
        <v>282870.90999999992</v>
      </c>
      <c r="G603" s="561">
        <f t="shared" si="77"/>
        <v>308696.35999999993</v>
      </c>
      <c r="H603" s="299">
        <f>IF($O603="ISO",D603,IF($O603="Non-Iso",0,IF($O603="Trans Line",SUMIF(#REF!,B603,#REF!),IF($O603="Mix",SUMIF('Mix Substation Location Summary'!$B$4:$B$1316,B603,'Mix Substation Location Summary'!$R$4:$R$1316),"NOT FOUND"))))</f>
        <v>0</v>
      </c>
      <c r="I603" s="299">
        <f>IF($O603="ISO",E603,IF($O603="Non-Iso",0,IF($O603="Trans Line",SUMIF(#REF!,B603,#REF!),IF($O603="Mix",SUMIF('Mix Substation Location Summary'!$B$4:$B$1316,B603,'Mix Substation Location Summary'!$W$4:$W$1316),"NOT FOUND"))))</f>
        <v>0</v>
      </c>
      <c r="J603" s="299">
        <f>IF($O603="ISO",F603,IF($O603="Non-Iso",0,IF($O603="Trans Line",SUMIF(#REF!,$B603,#REF!),IF($O603="Mix",SUMIF('Mix Substation Location Summary'!$B$4:$B$1316,$B603,'Mix Substation Location Summary'!$AB$4:$AB$1316),"NOT FOUND"))))</f>
        <v>0</v>
      </c>
      <c r="K603" s="299">
        <f>IF($O603="ISO",0,IF($O603="Non-Iso",D603,IF($O603="Trans Line",SUMIF(#REF!,$B603,#REF!),IF($O603="Mix",SUMIF('Mix Substation Location Summary'!$B$4:$B$1316,$B603,'Mix Substation Location Summary'!$S$4:$S$1316)+SUMIF('Mix Substation Location Summary'!$B$4:$B$1316,$B603,'Mix Substation Location Summary'!$S$4:$S$1316),"NOT FOUND"))))</f>
        <v>0</v>
      </c>
      <c r="L603" s="299">
        <f>IF($O603="ISO",0,IF($O603="Non-Iso",E603,IF($O603="Trans Line",SUMIF(#REF!,$B603,#REF!),IF($O603="Mix",SUMIF('Mix Substation Location Summary'!$B$4:$B$1316,$B603,'Mix Substation Location Summary'!$X$4:$X$1316)+SUMIF('Mix Substation Location Summary'!$B$4:$B$1316,$B603,'Mix Substation Location Summary'!$Y$4:$Y$1316),"NOT FOUND"))))</f>
        <v>25825.45</v>
      </c>
      <c r="M603" s="299">
        <f>IF($O603="ISO",0,IF($O603="Non-Iso",F603,IF($O603="Trans Line",SUMIF(#REF!,$B603,#REF!),IF($O603="Mix",SUMIF('Mix Substation Location Summary'!$B$4:$B$1316,$B603,'Mix Substation Location Summary'!$AC$4:$AC$1316)+SUMIF('Mix Substation Location Summary'!$B$4:$B$1316,$B603,'Mix Substation Location Summary'!$AD$4:$AD$1316),"NOT FOUND"))))</f>
        <v>282870.90999999992</v>
      </c>
      <c r="N603" s="562">
        <f t="shared" si="76"/>
        <v>0</v>
      </c>
      <c r="O603" s="546" t="s">
        <v>1316</v>
      </c>
      <c r="P603" s="546"/>
    </row>
    <row r="604" spans="1:16" x14ac:dyDescent="0.3">
      <c r="A604" s="448" t="s">
        <v>1096</v>
      </c>
      <c r="B604" s="560">
        <v>5774</v>
      </c>
      <c r="C604" s="303" t="s">
        <v>1333</v>
      </c>
      <c r="D604" s="188">
        <f>SUMIFS('Mix Substation Location Summary'!$U$4:$U$1335,'Mix Substation Location Summary'!$B$4:$B$1335,'DS by Location'!$B604)</f>
        <v>2942.93</v>
      </c>
      <c r="E604" s="188">
        <f>SUMIFS('Mix Substation Location Summary'!$Z$4:$Z$1335,'Mix Substation Location Summary'!$B$4:$B$1335,'DS by Location'!$B604)</f>
        <v>301985.17</v>
      </c>
      <c r="F604" s="188">
        <f>SUMIFS('Mix Substation Location Summary'!$AE$4:$AE$1335,'Mix Substation Location Summary'!$B$4:$B$1335,'DS by Location'!$B604)</f>
        <v>2821479.3000000007</v>
      </c>
      <c r="G604" s="561">
        <f t="shared" si="77"/>
        <v>3126407.4000000008</v>
      </c>
      <c r="H604" s="299">
        <f>IF($O604="ISO",D604,IF($O604="Non-Iso",0,IF($O604="Trans Line",SUMIF(#REF!,B604,#REF!),IF($O604="Mix",SUMIF('Mix Substation Location Summary'!$B$4:$B$1316,B604,'Mix Substation Location Summary'!$R$4:$R$1316),"NOT FOUND"))))</f>
        <v>0</v>
      </c>
      <c r="I604" s="299">
        <f>IF($O604="ISO",E604,IF($O604="Non-Iso",0,IF($O604="Trans Line",SUMIF(#REF!,B604,#REF!),IF($O604="Mix",SUMIF('Mix Substation Location Summary'!$B$4:$B$1316,B604,'Mix Substation Location Summary'!$W$4:$W$1316),"NOT FOUND"))))</f>
        <v>0</v>
      </c>
      <c r="J604" s="299">
        <f>IF($O604="ISO",F604,IF($O604="Non-Iso",0,IF($O604="Trans Line",SUMIF(#REF!,$B604,#REF!),IF($O604="Mix",SUMIF('Mix Substation Location Summary'!$B$4:$B$1316,$B604,'Mix Substation Location Summary'!$AB$4:$AB$1316),"NOT FOUND"))))</f>
        <v>0</v>
      </c>
      <c r="K604" s="299">
        <f>IF($O604="ISO",0,IF($O604="Non-Iso",D604,IF($O604="Trans Line",SUMIF(#REF!,$B604,#REF!),IF($O604="Mix",SUMIF('Mix Substation Location Summary'!$B$4:$B$1316,$B604,'Mix Substation Location Summary'!$S$4:$S$1316)+SUMIF('Mix Substation Location Summary'!$B$4:$B$1316,$B604,'Mix Substation Location Summary'!$S$4:$S$1316),"NOT FOUND"))))</f>
        <v>2942.93</v>
      </c>
      <c r="L604" s="299">
        <f>IF($O604="ISO",0,IF($O604="Non-Iso",E604,IF($O604="Trans Line",SUMIF(#REF!,$B604,#REF!),IF($O604="Mix",SUMIF('Mix Substation Location Summary'!$B$4:$B$1316,$B604,'Mix Substation Location Summary'!$X$4:$X$1316)+SUMIF('Mix Substation Location Summary'!$B$4:$B$1316,$B604,'Mix Substation Location Summary'!$Y$4:$Y$1316),"NOT FOUND"))))</f>
        <v>301985.17</v>
      </c>
      <c r="M604" s="299">
        <f>IF($O604="ISO",0,IF($O604="Non-Iso",F604,IF($O604="Trans Line",SUMIF(#REF!,$B604,#REF!),IF($O604="Mix",SUMIF('Mix Substation Location Summary'!$B$4:$B$1316,$B604,'Mix Substation Location Summary'!$AC$4:$AC$1316)+SUMIF('Mix Substation Location Summary'!$B$4:$B$1316,$B604,'Mix Substation Location Summary'!$AD$4:$AD$1316),"NOT FOUND"))))</f>
        <v>2821479.3000000007</v>
      </c>
      <c r="N604" s="562">
        <f t="shared" si="76"/>
        <v>0</v>
      </c>
      <c r="O604" s="546" t="s">
        <v>1316</v>
      </c>
      <c r="P604" s="546"/>
    </row>
    <row r="605" spans="1:16" x14ac:dyDescent="0.3">
      <c r="A605" s="448" t="s">
        <v>1097</v>
      </c>
      <c r="B605" s="560">
        <v>5775</v>
      </c>
      <c r="C605" s="303" t="s">
        <v>1334</v>
      </c>
      <c r="D605" s="188">
        <f>SUMIFS('Mix Substation Location Summary'!$U$4:$U$1335,'Mix Substation Location Summary'!$B$4:$B$1335,'DS by Location'!$B605)</f>
        <v>0</v>
      </c>
      <c r="E605" s="188">
        <f>SUMIFS('Mix Substation Location Summary'!$Z$4:$Z$1335,'Mix Substation Location Summary'!$B$4:$B$1335,'DS by Location'!$B605)</f>
        <v>16316.55</v>
      </c>
      <c r="F605" s="188">
        <f>SUMIFS('Mix Substation Location Summary'!$AE$4:$AE$1335,'Mix Substation Location Summary'!$B$4:$B$1335,'DS by Location'!$B605)</f>
        <v>238826.84999999998</v>
      </c>
      <c r="G605" s="561">
        <f t="shared" si="77"/>
        <v>255143.39999999997</v>
      </c>
      <c r="H605" s="299">
        <f>IF($O605="ISO",D605,IF($O605="Non-Iso",0,IF($O605="Trans Line",SUMIF(#REF!,B605,#REF!),IF($O605="Mix",SUMIF('Mix Substation Location Summary'!$B$4:$B$1316,B605,'Mix Substation Location Summary'!$R$4:$R$1316),"NOT FOUND"))))</f>
        <v>0</v>
      </c>
      <c r="I605" s="299">
        <f>IF($O605="ISO",E605,IF($O605="Non-Iso",0,IF($O605="Trans Line",SUMIF(#REF!,B605,#REF!),IF($O605="Mix",SUMIF('Mix Substation Location Summary'!$B$4:$B$1316,B605,'Mix Substation Location Summary'!$W$4:$W$1316),"NOT FOUND"))))</f>
        <v>0</v>
      </c>
      <c r="J605" s="299">
        <f>IF($O605="ISO",F605,IF($O605="Non-Iso",0,IF($O605="Trans Line",SUMIF(#REF!,$B605,#REF!),IF($O605="Mix",SUMIF('Mix Substation Location Summary'!$B$4:$B$1316,$B605,'Mix Substation Location Summary'!$AB$4:$AB$1316),"NOT FOUND"))))</f>
        <v>0</v>
      </c>
      <c r="K605" s="299">
        <f>IF($O605="ISO",0,IF($O605="Non-Iso",D605,IF($O605="Trans Line",SUMIF(#REF!,$B605,#REF!),IF($O605="Mix",SUMIF('Mix Substation Location Summary'!$B$4:$B$1316,$B605,'Mix Substation Location Summary'!$S$4:$S$1316)+SUMIF('Mix Substation Location Summary'!$B$4:$B$1316,$B605,'Mix Substation Location Summary'!$S$4:$S$1316),"NOT FOUND"))))</f>
        <v>0</v>
      </c>
      <c r="L605" s="299">
        <f>IF($O605="ISO",0,IF($O605="Non-Iso",E605,IF($O605="Trans Line",SUMIF(#REF!,$B605,#REF!),IF($O605="Mix",SUMIF('Mix Substation Location Summary'!$B$4:$B$1316,$B605,'Mix Substation Location Summary'!$X$4:$X$1316)+SUMIF('Mix Substation Location Summary'!$B$4:$B$1316,$B605,'Mix Substation Location Summary'!$Y$4:$Y$1316),"NOT FOUND"))))</f>
        <v>16316.55</v>
      </c>
      <c r="M605" s="299">
        <f>IF($O605="ISO",0,IF($O605="Non-Iso",F605,IF($O605="Trans Line",SUMIF(#REF!,$B605,#REF!),IF($O605="Mix",SUMIF('Mix Substation Location Summary'!$B$4:$B$1316,$B605,'Mix Substation Location Summary'!$AC$4:$AC$1316)+SUMIF('Mix Substation Location Summary'!$B$4:$B$1316,$B605,'Mix Substation Location Summary'!$AD$4:$AD$1316),"NOT FOUND"))))</f>
        <v>238826.84999999998</v>
      </c>
      <c r="N605" s="562">
        <f t="shared" si="76"/>
        <v>0</v>
      </c>
      <c r="O605" s="546" t="s">
        <v>1316</v>
      </c>
      <c r="P605" s="546"/>
    </row>
    <row r="606" spans="1:16" x14ac:dyDescent="0.3">
      <c r="A606" s="448" t="s">
        <v>1098</v>
      </c>
      <c r="B606" s="560">
        <v>5776</v>
      </c>
      <c r="C606" s="303" t="s">
        <v>1334</v>
      </c>
      <c r="D606" s="188">
        <f>SUMIFS('Mix Substation Location Summary'!$U$4:$U$1335,'Mix Substation Location Summary'!$B$4:$B$1335,'DS by Location'!$B606)</f>
        <v>30304.78</v>
      </c>
      <c r="E606" s="188">
        <f>SUMIFS('Mix Substation Location Summary'!$Z$4:$Z$1335,'Mix Substation Location Summary'!$B$4:$B$1335,'DS by Location'!$B606)</f>
        <v>274431.8</v>
      </c>
      <c r="F606" s="188">
        <f>SUMIFS('Mix Substation Location Summary'!$AE$4:$AE$1335,'Mix Substation Location Summary'!$B$4:$B$1335,'DS by Location'!$B606)</f>
        <v>4960158.3699999992</v>
      </c>
      <c r="G606" s="561">
        <f t="shared" si="77"/>
        <v>5264894.9499999993</v>
      </c>
      <c r="H606" s="299">
        <f>IF($O606="ISO",D606,IF($O606="Non-Iso",0,IF($O606="Trans Line",SUMIF(#REF!,B606,#REF!),IF($O606="Mix",SUMIF('Mix Substation Location Summary'!$B$4:$B$1316,B606,'Mix Substation Location Summary'!$R$4:$R$1316),"NOT FOUND"))))</f>
        <v>0</v>
      </c>
      <c r="I606" s="299">
        <f>IF($O606="ISO",E606,IF($O606="Non-Iso",0,IF($O606="Trans Line",SUMIF(#REF!,B606,#REF!),IF($O606="Mix",SUMIF('Mix Substation Location Summary'!$B$4:$B$1316,B606,'Mix Substation Location Summary'!$W$4:$W$1316),"NOT FOUND"))))</f>
        <v>0</v>
      </c>
      <c r="J606" s="299">
        <f>IF($O606="ISO",F606,IF($O606="Non-Iso",0,IF($O606="Trans Line",SUMIF(#REF!,$B606,#REF!),IF($O606="Mix",SUMIF('Mix Substation Location Summary'!$B$4:$B$1316,$B606,'Mix Substation Location Summary'!$AB$4:$AB$1316),"NOT FOUND"))))</f>
        <v>0</v>
      </c>
      <c r="K606" s="299">
        <f>IF($O606="ISO",0,IF($O606="Non-Iso",D606,IF($O606="Trans Line",SUMIF(#REF!,$B606,#REF!),IF($O606="Mix",SUMIF('Mix Substation Location Summary'!$B$4:$B$1316,$B606,'Mix Substation Location Summary'!$S$4:$S$1316)+SUMIF('Mix Substation Location Summary'!$B$4:$B$1316,$B606,'Mix Substation Location Summary'!$S$4:$S$1316),"NOT FOUND"))))</f>
        <v>30304.78</v>
      </c>
      <c r="L606" s="299">
        <f>IF($O606="ISO",0,IF($O606="Non-Iso",E606,IF($O606="Trans Line",SUMIF(#REF!,$B606,#REF!),IF($O606="Mix",SUMIF('Mix Substation Location Summary'!$B$4:$B$1316,$B606,'Mix Substation Location Summary'!$X$4:$X$1316)+SUMIF('Mix Substation Location Summary'!$B$4:$B$1316,$B606,'Mix Substation Location Summary'!$Y$4:$Y$1316),"NOT FOUND"))))</f>
        <v>274431.8</v>
      </c>
      <c r="M606" s="299">
        <f>IF($O606="ISO",0,IF($O606="Non-Iso",F606,IF($O606="Trans Line",SUMIF(#REF!,$B606,#REF!),IF($O606="Mix",SUMIF('Mix Substation Location Summary'!$B$4:$B$1316,$B606,'Mix Substation Location Summary'!$AC$4:$AC$1316)+SUMIF('Mix Substation Location Summary'!$B$4:$B$1316,$B606,'Mix Substation Location Summary'!$AD$4:$AD$1316),"NOT FOUND"))))</f>
        <v>4960158.3699999992</v>
      </c>
      <c r="N606" s="562">
        <f t="shared" si="76"/>
        <v>0</v>
      </c>
      <c r="O606" s="546" t="s">
        <v>1316</v>
      </c>
      <c r="P606" s="546"/>
    </row>
    <row r="607" spans="1:16" x14ac:dyDescent="0.3">
      <c r="A607" s="448" t="s">
        <v>1099</v>
      </c>
      <c r="B607" s="560">
        <v>5777</v>
      </c>
      <c r="C607" s="303" t="s">
        <v>1333</v>
      </c>
      <c r="D607" s="188">
        <f>SUMIFS('Mix Substation Location Summary'!$U$4:$U$1335,'Mix Substation Location Summary'!$B$4:$B$1335,'DS by Location'!$B607)</f>
        <v>12168.789999999999</v>
      </c>
      <c r="E607" s="188">
        <f>SUMIFS('Mix Substation Location Summary'!$Z$4:$Z$1335,'Mix Substation Location Summary'!$B$4:$B$1335,'DS by Location'!$B607)</f>
        <v>579157.82999999996</v>
      </c>
      <c r="F607" s="188">
        <f>SUMIFS('Mix Substation Location Summary'!$AE$4:$AE$1335,'Mix Substation Location Summary'!$B$4:$B$1335,'DS by Location'!$B607)</f>
        <v>3431085.2499999981</v>
      </c>
      <c r="G607" s="561">
        <f t="shared" si="77"/>
        <v>4022411.8699999982</v>
      </c>
      <c r="H607" s="299">
        <f>IF($O607="ISO",D607,IF($O607="Non-Iso",0,IF($O607="Trans Line",SUMIF(#REF!,B607,#REF!),IF($O607="Mix",SUMIF('Mix Substation Location Summary'!$B$4:$B$1316,B607,'Mix Substation Location Summary'!$R$4:$R$1316),"NOT FOUND"))))</f>
        <v>0</v>
      </c>
      <c r="I607" s="299">
        <f>IF($O607="ISO",E607,IF($O607="Non-Iso",0,IF($O607="Trans Line",SUMIF(#REF!,B607,#REF!),IF($O607="Mix",SUMIF('Mix Substation Location Summary'!$B$4:$B$1316,B607,'Mix Substation Location Summary'!$W$4:$W$1316),"NOT FOUND"))))</f>
        <v>0</v>
      </c>
      <c r="J607" s="299">
        <f>IF($O607="ISO",F607,IF($O607="Non-Iso",0,IF($O607="Trans Line",SUMIF(#REF!,$B607,#REF!),IF($O607="Mix",SUMIF('Mix Substation Location Summary'!$B$4:$B$1316,$B607,'Mix Substation Location Summary'!$AB$4:$AB$1316),"NOT FOUND"))))</f>
        <v>0</v>
      </c>
      <c r="K607" s="299">
        <f>IF($O607="ISO",0,IF($O607="Non-Iso",D607,IF($O607="Trans Line",SUMIF(#REF!,$B607,#REF!),IF($O607="Mix",SUMIF('Mix Substation Location Summary'!$B$4:$B$1316,$B607,'Mix Substation Location Summary'!$S$4:$S$1316)+SUMIF('Mix Substation Location Summary'!$B$4:$B$1316,$B607,'Mix Substation Location Summary'!$S$4:$S$1316),"NOT FOUND"))))</f>
        <v>12168.789999999999</v>
      </c>
      <c r="L607" s="299">
        <f>IF($O607="ISO",0,IF($O607="Non-Iso",E607,IF($O607="Trans Line",SUMIF(#REF!,$B607,#REF!),IF($O607="Mix",SUMIF('Mix Substation Location Summary'!$B$4:$B$1316,$B607,'Mix Substation Location Summary'!$X$4:$X$1316)+SUMIF('Mix Substation Location Summary'!$B$4:$B$1316,$B607,'Mix Substation Location Summary'!$Y$4:$Y$1316),"NOT FOUND"))))</f>
        <v>579157.82999999996</v>
      </c>
      <c r="M607" s="299">
        <f>IF($O607="ISO",0,IF($O607="Non-Iso",F607,IF($O607="Trans Line",SUMIF(#REF!,$B607,#REF!),IF($O607="Mix",SUMIF('Mix Substation Location Summary'!$B$4:$B$1316,$B607,'Mix Substation Location Summary'!$AC$4:$AC$1316)+SUMIF('Mix Substation Location Summary'!$B$4:$B$1316,$B607,'Mix Substation Location Summary'!$AD$4:$AD$1316),"NOT FOUND"))))</f>
        <v>3431085.2499999981</v>
      </c>
      <c r="N607" s="562">
        <f t="shared" si="76"/>
        <v>0</v>
      </c>
      <c r="O607" s="546" t="s">
        <v>1316</v>
      </c>
      <c r="P607" s="546"/>
    </row>
    <row r="608" spans="1:16" x14ac:dyDescent="0.3">
      <c r="A608" s="448" t="s">
        <v>1100</v>
      </c>
      <c r="B608" s="560">
        <v>5779</v>
      </c>
      <c r="C608" s="303" t="s">
        <v>1333</v>
      </c>
      <c r="D608" s="188">
        <f>SUMIFS('Mix Substation Location Summary'!$U$4:$U$1335,'Mix Substation Location Summary'!$B$4:$B$1335,'DS by Location'!$B608)</f>
        <v>4957.3</v>
      </c>
      <c r="E608" s="188">
        <f>SUMIFS('Mix Substation Location Summary'!$Z$4:$Z$1335,'Mix Substation Location Summary'!$B$4:$B$1335,'DS by Location'!$B608)</f>
        <v>48937.990000000005</v>
      </c>
      <c r="F608" s="188">
        <f>SUMIFS('Mix Substation Location Summary'!$AE$4:$AE$1335,'Mix Substation Location Summary'!$B$4:$B$1335,'DS by Location'!$B608)</f>
        <v>741257</v>
      </c>
      <c r="G608" s="561">
        <f t="shared" si="77"/>
        <v>795152.29</v>
      </c>
      <c r="H608" s="299">
        <f>IF($O608="ISO",D608,IF($O608="Non-Iso",0,IF($O608="Trans Line",SUMIF(#REF!,B608,#REF!),IF($O608="Mix",SUMIF('Mix Substation Location Summary'!$B$4:$B$1316,B608,'Mix Substation Location Summary'!$R$4:$R$1316),"NOT FOUND"))))</f>
        <v>0</v>
      </c>
      <c r="I608" s="299">
        <f>IF($O608="ISO",E608,IF($O608="Non-Iso",0,IF($O608="Trans Line",SUMIF(#REF!,B608,#REF!),IF($O608="Mix",SUMIF('Mix Substation Location Summary'!$B$4:$B$1316,B608,'Mix Substation Location Summary'!$W$4:$W$1316),"NOT FOUND"))))</f>
        <v>0</v>
      </c>
      <c r="J608" s="299">
        <f>IF($O608="ISO",F608,IF($O608="Non-Iso",0,IF($O608="Trans Line",SUMIF(#REF!,$B608,#REF!),IF($O608="Mix",SUMIF('Mix Substation Location Summary'!$B$4:$B$1316,$B608,'Mix Substation Location Summary'!$AB$4:$AB$1316),"NOT FOUND"))))</f>
        <v>0</v>
      </c>
      <c r="K608" s="299">
        <f>IF($O608="ISO",0,IF($O608="Non-Iso",D608,IF($O608="Trans Line",SUMIF(#REF!,$B608,#REF!),IF($O608="Mix",SUMIF('Mix Substation Location Summary'!$B$4:$B$1316,$B608,'Mix Substation Location Summary'!$S$4:$S$1316)+SUMIF('Mix Substation Location Summary'!$B$4:$B$1316,$B608,'Mix Substation Location Summary'!$S$4:$S$1316),"NOT FOUND"))))</f>
        <v>4957.3</v>
      </c>
      <c r="L608" s="299">
        <f>IF($O608="ISO",0,IF($O608="Non-Iso",E608,IF($O608="Trans Line",SUMIF(#REF!,$B608,#REF!),IF($O608="Mix",SUMIF('Mix Substation Location Summary'!$B$4:$B$1316,$B608,'Mix Substation Location Summary'!$X$4:$X$1316)+SUMIF('Mix Substation Location Summary'!$B$4:$B$1316,$B608,'Mix Substation Location Summary'!$Y$4:$Y$1316),"NOT FOUND"))))</f>
        <v>48937.990000000005</v>
      </c>
      <c r="M608" s="299">
        <f>IF($O608="ISO",0,IF($O608="Non-Iso",F608,IF($O608="Trans Line",SUMIF(#REF!,$B608,#REF!),IF($O608="Mix",SUMIF('Mix Substation Location Summary'!$B$4:$B$1316,$B608,'Mix Substation Location Summary'!$AC$4:$AC$1316)+SUMIF('Mix Substation Location Summary'!$B$4:$B$1316,$B608,'Mix Substation Location Summary'!$AD$4:$AD$1316),"NOT FOUND"))))</f>
        <v>741257</v>
      </c>
      <c r="N608" s="562">
        <f t="shared" si="76"/>
        <v>0</v>
      </c>
      <c r="O608" s="546" t="s">
        <v>1316</v>
      </c>
      <c r="P608" s="546"/>
    </row>
    <row r="609" spans="1:16" x14ac:dyDescent="0.3">
      <c r="A609" s="448" t="s">
        <v>1101</v>
      </c>
      <c r="B609" s="560">
        <v>5780</v>
      </c>
      <c r="C609" s="303" t="s">
        <v>1333</v>
      </c>
      <c r="D609" s="188">
        <f>SUMIFS('Mix Substation Location Summary'!$U$4:$U$1335,'Mix Substation Location Summary'!$B$4:$B$1335,'DS by Location'!$B609)</f>
        <v>18551.61</v>
      </c>
      <c r="E609" s="188">
        <f>SUMIFS('Mix Substation Location Summary'!$Z$4:$Z$1335,'Mix Substation Location Summary'!$B$4:$B$1335,'DS by Location'!$B609)</f>
        <v>67533.22</v>
      </c>
      <c r="F609" s="188">
        <f>SUMIFS('Mix Substation Location Summary'!$AE$4:$AE$1335,'Mix Substation Location Summary'!$B$4:$B$1335,'DS by Location'!$B609)</f>
        <v>3189571.3400000012</v>
      </c>
      <c r="G609" s="561">
        <f t="shared" si="77"/>
        <v>3275656.1700000013</v>
      </c>
      <c r="H609" s="299">
        <f>IF($O609="ISO",D609,IF($O609="Non-Iso",0,IF($O609="Trans Line",SUMIF(#REF!,B609,#REF!),IF($O609="Mix",SUMIF('Mix Substation Location Summary'!$B$4:$B$1316,B609,'Mix Substation Location Summary'!$R$4:$R$1316),"NOT FOUND"))))</f>
        <v>0</v>
      </c>
      <c r="I609" s="299">
        <f>IF($O609="ISO",E609,IF($O609="Non-Iso",0,IF($O609="Trans Line",SUMIF(#REF!,B609,#REF!),IF($O609="Mix",SUMIF('Mix Substation Location Summary'!$B$4:$B$1316,B609,'Mix Substation Location Summary'!$W$4:$W$1316),"NOT FOUND"))))</f>
        <v>0</v>
      </c>
      <c r="J609" s="299">
        <f>IF($O609="ISO",F609,IF($O609="Non-Iso",0,IF($O609="Trans Line",SUMIF(#REF!,$B609,#REF!),IF($O609="Mix",SUMIF('Mix Substation Location Summary'!$B$4:$B$1316,$B609,'Mix Substation Location Summary'!$AB$4:$AB$1316),"NOT FOUND"))))</f>
        <v>0</v>
      </c>
      <c r="K609" s="299">
        <f>IF($O609="ISO",0,IF($O609="Non-Iso",D609,IF($O609="Trans Line",SUMIF(#REF!,$B609,#REF!),IF($O609="Mix",SUMIF('Mix Substation Location Summary'!$B$4:$B$1316,$B609,'Mix Substation Location Summary'!$S$4:$S$1316)+SUMIF('Mix Substation Location Summary'!$B$4:$B$1316,$B609,'Mix Substation Location Summary'!$S$4:$S$1316),"NOT FOUND"))))</f>
        <v>18551.61</v>
      </c>
      <c r="L609" s="299">
        <f>IF($O609="ISO",0,IF($O609="Non-Iso",E609,IF($O609="Trans Line",SUMIF(#REF!,$B609,#REF!),IF($O609="Mix",SUMIF('Mix Substation Location Summary'!$B$4:$B$1316,$B609,'Mix Substation Location Summary'!$X$4:$X$1316)+SUMIF('Mix Substation Location Summary'!$B$4:$B$1316,$B609,'Mix Substation Location Summary'!$Y$4:$Y$1316),"NOT FOUND"))))</f>
        <v>67533.22</v>
      </c>
      <c r="M609" s="299">
        <f>IF($O609="ISO",0,IF($O609="Non-Iso",F609,IF($O609="Trans Line",SUMIF(#REF!,$B609,#REF!),IF($O609="Mix",SUMIF('Mix Substation Location Summary'!$B$4:$B$1316,$B609,'Mix Substation Location Summary'!$AC$4:$AC$1316)+SUMIF('Mix Substation Location Summary'!$B$4:$B$1316,$B609,'Mix Substation Location Summary'!$AD$4:$AD$1316),"NOT FOUND"))))</f>
        <v>3189571.3400000012</v>
      </c>
      <c r="N609" s="562">
        <f t="shared" ref="N609:N672" si="78">G609-SUM(H609:M609)</f>
        <v>0</v>
      </c>
      <c r="O609" s="546" t="s">
        <v>1316</v>
      </c>
      <c r="P609" s="546"/>
    </row>
    <row r="610" spans="1:16" x14ac:dyDescent="0.3">
      <c r="A610" s="448" t="s">
        <v>1102</v>
      </c>
      <c r="B610" s="560">
        <v>5781</v>
      </c>
      <c r="C610" s="303" t="s">
        <v>1334</v>
      </c>
      <c r="D610" s="188">
        <f>SUMIFS('Mix Substation Location Summary'!$U$4:$U$1335,'Mix Substation Location Summary'!$B$4:$B$1335,'DS by Location'!$B610)</f>
        <v>52528.33</v>
      </c>
      <c r="E610" s="188">
        <f>SUMIFS('Mix Substation Location Summary'!$Z$4:$Z$1335,'Mix Substation Location Summary'!$B$4:$B$1335,'DS by Location'!$B610)</f>
        <v>113781.74</v>
      </c>
      <c r="F610" s="188">
        <f>SUMIFS('Mix Substation Location Summary'!$AE$4:$AE$1335,'Mix Substation Location Summary'!$B$4:$B$1335,'DS by Location'!$B610)</f>
        <v>3405803.7499999972</v>
      </c>
      <c r="G610" s="561">
        <f t="shared" si="77"/>
        <v>3572113.819999997</v>
      </c>
      <c r="H610" s="299">
        <f>IF($O610="ISO",D610,IF($O610="Non-Iso",0,IF($O610="Trans Line",SUMIF(#REF!,B610,#REF!),IF($O610="Mix",SUMIF('Mix Substation Location Summary'!$B$4:$B$1316,B610,'Mix Substation Location Summary'!$R$4:$R$1316),"NOT FOUND"))))</f>
        <v>0</v>
      </c>
      <c r="I610" s="299">
        <f>IF($O610="ISO",E610,IF($O610="Non-Iso",0,IF($O610="Trans Line",SUMIF(#REF!,B610,#REF!),IF($O610="Mix",SUMIF('Mix Substation Location Summary'!$B$4:$B$1316,B610,'Mix Substation Location Summary'!$W$4:$W$1316),"NOT FOUND"))))</f>
        <v>0</v>
      </c>
      <c r="J610" s="299">
        <f>IF($O610="ISO",F610,IF($O610="Non-Iso",0,IF($O610="Trans Line",SUMIF(#REF!,$B610,#REF!),IF($O610="Mix",SUMIF('Mix Substation Location Summary'!$B$4:$B$1316,$B610,'Mix Substation Location Summary'!$AB$4:$AB$1316),"NOT FOUND"))))</f>
        <v>0</v>
      </c>
      <c r="K610" s="299">
        <f>IF($O610="ISO",0,IF($O610="Non-Iso",D610,IF($O610="Trans Line",SUMIF(#REF!,$B610,#REF!),IF($O610="Mix",SUMIF('Mix Substation Location Summary'!$B$4:$B$1316,$B610,'Mix Substation Location Summary'!$S$4:$S$1316)+SUMIF('Mix Substation Location Summary'!$B$4:$B$1316,$B610,'Mix Substation Location Summary'!$S$4:$S$1316),"NOT FOUND"))))</f>
        <v>52528.33</v>
      </c>
      <c r="L610" s="299">
        <f>IF($O610="ISO",0,IF($O610="Non-Iso",E610,IF($O610="Trans Line",SUMIF(#REF!,$B610,#REF!),IF($O610="Mix",SUMIF('Mix Substation Location Summary'!$B$4:$B$1316,$B610,'Mix Substation Location Summary'!$X$4:$X$1316)+SUMIF('Mix Substation Location Summary'!$B$4:$B$1316,$B610,'Mix Substation Location Summary'!$Y$4:$Y$1316),"NOT FOUND"))))</f>
        <v>113781.74</v>
      </c>
      <c r="M610" s="299">
        <f>IF($O610="ISO",0,IF($O610="Non-Iso",F610,IF($O610="Trans Line",SUMIF(#REF!,$B610,#REF!),IF($O610="Mix",SUMIF('Mix Substation Location Summary'!$B$4:$B$1316,$B610,'Mix Substation Location Summary'!$AC$4:$AC$1316)+SUMIF('Mix Substation Location Summary'!$B$4:$B$1316,$B610,'Mix Substation Location Summary'!$AD$4:$AD$1316),"NOT FOUND"))))</f>
        <v>3405803.7499999972</v>
      </c>
      <c r="N610" s="562">
        <f t="shared" si="78"/>
        <v>0</v>
      </c>
      <c r="O610" s="546" t="s">
        <v>1316</v>
      </c>
      <c r="P610" s="546"/>
    </row>
    <row r="611" spans="1:16" x14ac:dyDescent="0.3">
      <c r="A611" s="448" t="s">
        <v>1103</v>
      </c>
      <c r="B611" s="560">
        <v>5782</v>
      </c>
      <c r="C611" s="303" t="s">
        <v>1334</v>
      </c>
      <c r="D611" s="188">
        <f>SUMIFS('Mix Substation Location Summary'!$U$4:$U$1335,'Mix Substation Location Summary'!$B$4:$B$1335,'DS by Location'!$B611)</f>
        <v>0</v>
      </c>
      <c r="E611" s="188">
        <f>SUMIFS('Mix Substation Location Summary'!$Z$4:$Z$1335,'Mix Substation Location Summary'!$B$4:$B$1335,'DS by Location'!$B611)</f>
        <v>23526.53</v>
      </c>
      <c r="F611" s="188">
        <f>SUMIFS('Mix Substation Location Summary'!$AE$4:$AE$1335,'Mix Substation Location Summary'!$B$4:$B$1335,'DS by Location'!$B611)</f>
        <v>1308214.56</v>
      </c>
      <c r="G611" s="561">
        <f t="shared" si="77"/>
        <v>1331741.0900000001</v>
      </c>
      <c r="H611" s="299">
        <f>IF($O611="ISO",D611,IF($O611="Non-Iso",0,IF($O611="Trans Line",SUMIF(#REF!,B611,#REF!),IF($O611="Mix",SUMIF('Mix Substation Location Summary'!$B$4:$B$1316,B611,'Mix Substation Location Summary'!$R$4:$R$1316),"NOT FOUND"))))</f>
        <v>0</v>
      </c>
      <c r="I611" s="299">
        <f>IF($O611="ISO",E611,IF($O611="Non-Iso",0,IF($O611="Trans Line",SUMIF(#REF!,B611,#REF!),IF($O611="Mix",SUMIF('Mix Substation Location Summary'!$B$4:$B$1316,B611,'Mix Substation Location Summary'!$W$4:$W$1316),"NOT FOUND"))))</f>
        <v>0</v>
      </c>
      <c r="J611" s="299">
        <f>IF($O611="ISO",F611,IF($O611="Non-Iso",0,IF($O611="Trans Line",SUMIF(#REF!,$B611,#REF!),IF($O611="Mix",SUMIF('Mix Substation Location Summary'!$B$4:$B$1316,$B611,'Mix Substation Location Summary'!$AB$4:$AB$1316),"NOT FOUND"))))</f>
        <v>0</v>
      </c>
      <c r="K611" s="299">
        <f>IF($O611="ISO",0,IF($O611="Non-Iso",D611,IF($O611="Trans Line",SUMIF(#REF!,$B611,#REF!),IF($O611="Mix",SUMIF('Mix Substation Location Summary'!$B$4:$B$1316,$B611,'Mix Substation Location Summary'!$S$4:$S$1316)+SUMIF('Mix Substation Location Summary'!$B$4:$B$1316,$B611,'Mix Substation Location Summary'!$S$4:$S$1316),"NOT FOUND"))))</f>
        <v>0</v>
      </c>
      <c r="L611" s="299">
        <f>IF($O611="ISO",0,IF($O611="Non-Iso",E611,IF($O611="Trans Line",SUMIF(#REF!,$B611,#REF!),IF($O611="Mix",SUMIF('Mix Substation Location Summary'!$B$4:$B$1316,$B611,'Mix Substation Location Summary'!$X$4:$X$1316)+SUMIF('Mix Substation Location Summary'!$B$4:$B$1316,$B611,'Mix Substation Location Summary'!$Y$4:$Y$1316),"NOT FOUND"))))</f>
        <v>23526.53</v>
      </c>
      <c r="M611" s="299">
        <f>IF($O611="ISO",0,IF($O611="Non-Iso",F611,IF($O611="Trans Line",SUMIF(#REF!,$B611,#REF!),IF($O611="Mix",SUMIF('Mix Substation Location Summary'!$B$4:$B$1316,$B611,'Mix Substation Location Summary'!$AC$4:$AC$1316)+SUMIF('Mix Substation Location Summary'!$B$4:$B$1316,$B611,'Mix Substation Location Summary'!$AD$4:$AD$1316),"NOT FOUND"))))</f>
        <v>1308214.56</v>
      </c>
      <c r="N611" s="562">
        <f t="shared" si="78"/>
        <v>0</v>
      </c>
      <c r="O611" s="546" t="s">
        <v>1316</v>
      </c>
      <c r="P611" s="546"/>
    </row>
    <row r="612" spans="1:16" x14ac:dyDescent="0.3">
      <c r="A612" s="448" t="s">
        <v>485</v>
      </c>
      <c r="B612" s="560">
        <v>5783</v>
      </c>
      <c r="C612" s="303" t="s">
        <v>1334</v>
      </c>
      <c r="D612" s="188">
        <f>SUMIFS('Mix Substation Location Summary'!$U$4:$U$1335,'Mix Substation Location Summary'!$B$4:$B$1335,'DS by Location'!$B612)</f>
        <v>49964.25</v>
      </c>
      <c r="E612" s="188">
        <f>SUMIFS('Mix Substation Location Summary'!$Z$4:$Z$1335,'Mix Substation Location Summary'!$B$4:$B$1335,'DS by Location'!$B612)</f>
        <v>500771.16000000003</v>
      </c>
      <c r="F612" s="188">
        <f>SUMIFS('Mix Substation Location Summary'!$AE$4:$AE$1335,'Mix Substation Location Summary'!$B$4:$B$1335,'DS by Location'!$B612)</f>
        <v>4764297.7399999984</v>
      </c>
      <c r="G612" s="561">
        <f t="shared" si="77"/>
        <v>5315033.1499999985</v>
      </c>
      <c r="H612" s="299">
        <f>IF($O612="ISO",D612,IF($O612="Non-Iso",0,IF($O612="Trans Line",SUMIF(#REF!,B612,#REF!),IF($O612="Mix",SUMIF('Mix Substation Location Summary'!$B$4:$B$1316,B612,'Mix Substation Location Summary'!$R$4:$R$1316),"NOT FOUND"))))</f>
        <v>0</v>
      </c>
      <c r="I612" s="299">
        <f>IF($O612="ISO",E612,IF($O612="Non-Iso",0,IF($O612="Trans Line",SUMIF(#REF!,B612,#REF!),IF($O612="Mix",SUMIF('Mix Substation Location Summary'!$B$4:$B$1316,B612,'Mix Substation Location Summary'!$W$4:$W$1316),"NOT FOUND"))))</f>
        <v>0</v>
      </c>
      <c r="J612" s="299">
        <f>IF($O612="ISO",F612,IF($O612="Non-Iso",0,IF($O612="Trans Line",SUMIF(#REF!,$B612,#REF!),IF($O612="Mix",SUMIF('Mix Substation Location Summary'!$B$4:$B$1316,$B612,'Mix Substation Location Summary'!$AB$4:$AB$1316),"NOT FOUND"))))</f>
        <v>0</v>
      </c>
      <c r="K612" s="299">
        <f>IF($O612="ISO",0,IF($O612="Non-Iso",D612,IF($O612="Trans Line",SUMIF(#REF!,$B612,#REF!),IF($O612="Mix",SUMIF('Mix Substation Location Summary'!$B$4:$B$1316,$B612,'Mix Substation Location Summary'!$S$4:$S$1316)+SUMIF('Mix Substation Location Summary'!$B$4:$B$1316,$B612,'Mix Substation Location Summary'!$S$4:$S$1316),"NOT FOUND"))))</f>
        <v>49964.25</v>
      </c>
      <c r="L612" s="299">
        <f>IF($O612="ISO",0,IF($O612="Non-Iso",E612,IF($O612="Trans Line",SUMIF(#REF!,$B612,#REF!),IF($O612="Mix",SUMIF('Mix Substation Location Summary'!$B$4:$B$1316,$B612,'Mix Substation Location Summary'!$X$4:$X$1316)+SUMIF('Mix Substation Location Summary'!$B$4:$B$1316,$B612,'Mix Substation Location Summary'!$Y$4:$Y$1316),"NOT FOUND"))))</f>
        <v>500771.16000000003</v>
      </c>
      <c r="M612" s="299">
        <f>IF($O612="ISO",0,IF($O612="Non-Iso",F612,IF($O612="Trans Line",SUMIF(#REF!,$B612,#REF!),IF($O612="Mix",SUMIF('Mix Substation Location Summary'!$B$4:$B$1316,$B612,'Mix Substation Location Summary'!$AC$4:$AC$1316)+SUMIF('Mix Substation Location Summary'!$B$4:$B$1316,$B612,'Mix Substation Location Summary'!$AD$4:$AD$1316),"NOT FOUND"))))</f>
        <v>4764297.7399999984</v>
      </c>
      <c r="N612" s="562">
        <f t="shared" si="78"/>
        <v>0</v>
      </c>
      <c r="O612" s="546" t="s">
        <v>1316</v>
      </c>
      <c r="P612" s="546"/>
    </row>
    <row r="613" spans="1:16" x14ac:dyDescent="0.3">
      <c r="A613" s="448" t="s">
        <v>1104</v>
      </c>
      <c r="B613" s="560">
        <v>5784</v>
      </c>
      <c r="C613" s="303" t="s">
        <v>1333</v>
      </c>
      <c r="D613" s="188">
        <f>SUMIFS('Mix Substation Location Summary'!$U$4:$U$1335,'Mix Substation Location Summary'!$B$4:$B$1335,'DS by Location'!$B613)</f>
        <v>3772.94</v>
      </c>
      <c r="E613" s="188">
        <f>SUMIFS('Mix Substation Location Summary'!$Z$4:$Z$1335,'Mix Substation Location Summary'!$B$4:$B$1335,'DS by Location'!$B613)</f>
        <v>1186885.4099999997</v>
      </c>
      <c r="F613" s="188">
        <f>SUMIFS('Mix Substation Location Summary'!$AE$4:$AE$1335,'Mix Substation Location Summary'!$B$4:$B$1335,'DS by Location'!$B613)</f>
        <v>1637081.54</v>
      </c>
      <c r="G613" s="561">
        <f t="shared" si="77"/>
        <v>2827739.8899999997</v>
      </c>
      <c r="H613" s="299">
        <f>IF($O613="ISO",D613,IF($O613="Non-Iso",0,IF($O613="Trans Line",SUMIF(#REF!,B613,#REF!),IF($O613="Mix",SUMIF('Mix Substation Location Summary'!$B$4:$B$1316,B613,'Mix Substation Location Summary'!$R$4:$R$1316),"NOT FOUND"))))</f>
        <v>0</v>
      </c>
      <c r="I613" s="299">
        <f>IF($O613="ISO",E613,IF($O613="Non-Iso",0,IF($O613="Trans Line",SUMIF(#REF!,B613,#REF!),IF($O613="Mix",SUMIF('Mix Substation Location Summary'!$B$4:$B$1316,B613,'Mix Substation Location Summary'!$W$4:$W$1316),"NOT FOUND"))))</f>
        <v>0</v>
      </c>
      <c r="J613" s="299">
        <f>IF($O613="ISO",F613,IF($O613="Non-Iso",0,IF($O613="Trans Line",SUMIF(#REF!,$B613,#REF!),IF($O613="Mix",SUMIF('Mix Substation Location Summary'!$B$4:$B$1316,$B613,'Mix Substation Location Summary'!$AB$4:$AB$1316),"NOT FOUND"))))</f>
        <v>0</v>
      </c>
      <c r="K613" s="299">
        <f>IF($O613="ISO",0,IF($O613="Non-Iso",D613,IF($O613="Trans Line",SUMIF(#REF!,$B613,#REF!),IF($O613="Mix",SUMIF('Mix Substation Location Summary'!$B$4:$B$1316,$B613,'Mix Substation Location Summary'!$S$4:$S$1316)+SUMIF('Mix Substation Location Summary'!$B$4:$B$1316,$B613,'Mix Substation Location Summary'!$S$4:$S$1316),"NOT FOUND"))))</f>
        <v>3772.94</v>
      </c>
      <c r="L613" s="299">
        <f>IF($O613="ISO",0,IF($O613="Non-Iso",E613,IF($O613="Trans Line",SUMIF(#REF!,$B613,#REF!),IF($O613="Mix",SUMIF('Mix Substation Location Summary'!$B$4:$B$1316,$B613,'Mix Substation Location Summary'!$X$4:$X$1316)+SUMIF('Mix Substation Location Summary'!$B$4:$B$1316,$B613,'Mix Substation Location Summary'!$Y$4:$Y$1316),"NOT FOUND"))))</f>
        <v>1186885.4099999997</v>
      </c>
      <c r="M613" s="299">
        <f>IF($O613="ISO",0,IF($O613="Non-Iso",F613,IF($O613="Trans Line",SUMIF(#REF!,$B613,#REF!),IF($O613="Mix",SUMIF('Mix Substation Location Summary'!$B$4:$B$1316,$B613,'Mix Substation Location Summary'!$AC$4:$AC$1316)+SUMIF('Mix Substation Location Summary'!$B$4:$B$1316,$B613,'Mix Substation Location Summary'!$AD$4:$AD$1316),"NOT FOUND"))))</f>
        <v>1637081.54</v>
      </c>
      <c r="N613" s="562">
        <f t="shared" si="78"/>
        <v>0</v>
      </c>
      <c r="O613" s="546" t="s">
        <v>1316</v>
      </c>
      <c r="P613" s="546"/>
    </row>
    <row r="614" spans="1:16" x14ac:dyDescent="0.3">
      <c r="A614" s="448" t="s">
        <v>1105</v>
      </c>
      <c r="B614" s="560">
        <v>5785</v>
      </c>
      <c r="C614" s="303" t="s">
        <v>1334</v>
      </c>
      <c r="D614" s="188">
        <f>SUMIFS('Mix Substation Location Summary'!$U$4:$U$1335,'Mix Substation Location Summary'!$B$4:$B$1335,'DS by Location'!$B614)</f>
        <v>32118.030000000002</v>
      </c>
      <c r="E614" s="188">
        <f>SUMIFS('Mix Substation Location Summary'!$Z$4:$Z$1335,'Mix Substation Location Summary'!$B$4:$B$1335,'DS by Location'!$B614)</f>
        <v>533810.92000000004</v>
      </c>
      <c r="F614" s="188">
        <f>SUMIFS('Mix Substation Location Summary'!$AE$4:$AE$1335,'Mix Substation Location Summary'!$B$4:$B$1335,'DS by Location'!$B614)</f>
        <v>10194369.909999983</v>
      </c>
      <c r="G614" s="561">
        <f t="shared" si="77"/>
        <v>10760298.859999983</v>
      </c>
      <c r="H614" s="299">
        <f>IF($O614="ISO",D614,IF($O614="Non-Iso",0,IF($O614="Trans Line",SUMIF(#REF!,B614,#REF!),IF($O614="Mix",SUMIF('Mix Substation Location Summary'!$B$4:$B$1316,B614,'Mix Substation Location Summary'!$R$4:$R$1316),"NOT FOUND"))))</f>
        <v>0</v>
      </c>
      <c r="I614" s="299">
        <f>IF($O614="ISO",E614,IF($O614="Non-Iso",0,IF($O614="Trans Line",SUMIF(#REF!,B614,#REF!),IF($O614="Mix",SUMIF('Mix Substation Location Summary'!$B$4:$B$1316,B614,'Mix Substation Location Summary'!$W$4:$W$1316),"NOT FOUND"))))</f>
        <v>0</v>
      </c>
      <c r="J614" s="299">
        <f>IF($O614="ISO",F614,IF($O614="Non-Iso",0,IF($O614="Trans Line",SUMIF(#REF!,$B614,#REF!),IF($O614="Mix",SUMIF('Mix Substation Location Summary'!$B$4:$B$1316,$B614,'Mix Substation Location Summary'!$AB$4:$AB$1316),"NOT FOUND"))))</f>
        <v>0</v>
      </c>
      <c r="K614" s="299">
        <f>IF($O614="ISO",0,IF($O614="Non-Iso",D614,IF($O614="Trans Line",SUMIF(#REF!,$B614,#REF!),IF($O614="Mix",SUMIF('Mix Substation Location Summary'!$B$4:$B$1316,$B614,'Mix Substation Location Summary'!$S$4:$S$1316)+SUMIF('Mix Substation Location Summary'!$B$4:$B$1316,$B614,'Mix Substation Location Summary'!$S$4:$S$1316),"NOT FOUND"))))</f>
        <v>32118.030000000002</v>
      </c>
      <c r="L614" s="299">
        <f>IF($O614="ISO",0,IF($O614="Non-Iso",E614,IF($O614="Trans Line",SUMIF(#REF!,$B614,#REF!),IF($O614="Mix",SUMIF('Mix Substation Location Summary'!$B$4:$B$1316,$B614,'Mix Substation Location Summary'!$X$4:$X$1316)+SUMIF('Mix Substation Location Summary'!$B$4:$B$1316,$B614,'Mix Substation Location Summary'!$Y$4:$Y$1316),"NOT FOUND"))))</f>
        <v>533810.92000000004</v>
      </c>
      <c r="M614" s="299">
        <f>IF($O614="ISO",0,IF($O614="Non-Iso",F614,IF($O614="Trans Line",SUMIF(#REF!,$B614,#REF!),IF($O614="Mix",SUMIF('Mix Substation Location Summary'!$B$4:$B$1316,$B614,'Mix Substation Location Summary'!$AC$4:$AC$1316)+SUMIF('Mix Substation Location Summary'!$B$4:$B$1316,$B614,'Mix Substation Location Summary'!$AD$4:$AD$1316),"NOT FOUND"))))</f>
        <v>10194369.909999983</v>
      </c>
      <c r="N614" s="562">
        <f t="shared" si="78"/>
        <v>0</v>
      </c>
      <c r="O614" s="546" t="s">
        <v>1316</v>
      </c>
      <c r="P614" s="546"/>
    </row>
    <row r="615" spans="1:16" x14ac:dyDescent="0.3">
      <c r="A615" s="448" t="s">
        <v>486</v>
      </c>
      <c r="B615" s="560">
        <v>5787</v>
      </c>
      <c r="C615" s="303" t="s">
        <v>1333</v>
      </c>
      <c r="D615" s="188">
        <f>SUMIFS('Mix Substation Location Summary'!$U$4:$U$1335,'Mix Substation Location Summary'!$B$4:$B$1335,'DS by Location'!$B615)</f>
        <v>4092.23</v>
      </c>
      <c r="E615" s="188">
        <f>SUMIFS('Mix Substation Location Summary'!$Z$4:$Z$1335,'Mix Substation Location Summary'!$B$4:$B$1335,'DS by Location'!$B615)</f>
        <v>1484325.64</v>
      </c>
      <c r="F615" s="188">
        <f>SUMIFS('Mix Substation Location Summary'!$AE$4:$AE$1335,'Mix Substation Location Summary'!$B$4:$B$1335,'DS by Location'!$B615)</f>
        <v>2463803.96</v>
      </c>
      <c r="G615" s="561">
        <f t="shared" si="77"/>
        <v>3952221.83</v>
      </c>
      <c r="H615" s="299">
        <f>IF($O615="ISO",D615,IF($O615="Non-Iso",0,IF($O615="Trans Line",SUMIF(#REF!,B615,#REF!),IF($O615="Mix",SUMIF('Mix Substation Location Summary'!$B$4:$B$1316,B615,'Mix Substation Location Summary'!$R$4:$R$1316),"NOT FOUND"))))</f>
        <v>0</v>
      </c>
      <c r="I615" s="299">
        <f>IF($O615="ISO",E615,IF($O615="Non-Iso",0,IF($O615="Trans Line",SUMIF(#REF!,B615,#REF!),IF($O615="Mix",SUMIF('Mix Substation Location Summary'!$B$4:$B$1316,B615,'Mix Substation Location Summary'!$W$4:$W$1316),"NOT FOUND"))))</f>
        <v>0</v>
      </c>
      <c r="J615" s="299">
        <f>IF($O615="ISO",F615,IF($O615="Non-Iso",0,IF($O615="Trans Line",SUMIF(#REF!,$B615,#REF!),IF($O615="Mix",SUMIF('Mix Substation Location Summary'!$B$4:$B$1316,$B615,'Mix Substation Location Summary'!$AB$4:$AB$1316),"NOT FOUND"))))</f>
        <v>0</v>
      </c>
      <c r="K615" s="299">
        <f>IF($O615="ISO",0,IF($O615="Non-Iso",D615,IF($O615="Trans Line",SUMIF(#REF!,$B615,#REF!),IF($O615="Mix",SUMIF('Mix Substation Location Summary'!$B$4:$B$1316,$B615,'Mix Substation Location Summary'!$S$4:$S$1316)+SUMIF('Mix Substation Location Summary'!$B$4:$B$1316,$B615,'Mix Substation Location Summary'!$S$4:$S$1316),"NOT FOUND"))))</f>
        <v>4092.23</v>
      </c>
      <c r="L615" s="299">
        <f>IF($O615="ISO",0,IF($O615="Non-Iso",E615,IF($O615="Trans Line",SUMIF(#REF!,$B615,#REF!),IF($O615="Mix",SUMIF('Mix Substation Location Summary'!$B$4:$B$1316,$B615,'Mix Substation Location Summary'!$X$4:$X$1316)+SUMIF('Mix Substation Location Summary'!$B$4:$B$1316,$B615,'Mix Substation Location Summary'!$Y$4:$Y$1316),"NOT FOUND"))))</f>
        <v>1484325.64</v>
      </c>
      <c r="M615" s="299">
        <f>IF($O615="ISO",0,IF($O615="Non-Iso",F615,IF($O615="Trans Line",SUMIF(#REF!,$B615,#REF!),IF($O615="Mix",SUMIF('Mix Substation Location Summary'!$B$4:$B$1316,$B615,'Mix Substation Location Summary'!$AC$4:$AC$1316)+SUMIF('Mix Substation Location Summary'!$B$4:$B$1316,$B615,'Mix Substation Location Summary'!$AD$4:$AD$1316),"NOT FOUND"))))</f>
        <v>2463803.96</v>
      </c>
      <c r="N615" s="562">
        <f t="shared" si="78"/>
        <v>0</v>
      </c>
      <c r="O615" s="546" t="s">
        <v>1316</v>
      </c>
      <c r="P615" s="546"/>
    </row>
    <row r="616" spans="1:16" x14ac:dyDescent="0.3">
      <c r="A616" s="448" t="s">
        <v>487</v>
      </c>
      <c r="B616" s="560">
        <v>5788</v>
      </c>
      <c r="C616" s="303" t="s">
        <v>1334</v>
      </c>
      <c r="D616" s="188">
        <f>SUMIFS('Mix Substation Location Summary'!$U$4:$U$1335,'Mix Substation Location Summary'!$B$4:$B$1335,'DS by Location'!$B616)</f>
        <v>150722.82999999999</v>
      </c>
      <c r="E616" s="188">
        <f>SUMIFS('Mix Substation Location Summary'!$Z$4:$Z$1335,'Mix Substation Location Summary'!$B$4:$B$1335,'DS by Location'!$B616)</f>
        <v>110927.39000000001</v>
      </c>
      <c r="F616" s="188">
        <f>SUMIFS('Mix Substation Location Summary'!$AE$4:$AE$1335,'Mix Substation Location Summary'!$B$4:$B$1335,'DS by Location'!$B616)</f>
        <v>3004189.6500000008</v>
      </c>
      <c r="G616" s="561">
        <f t="shared" si="77"/>
        <v>3265839.870000001</v>
      </c>
      <c r="H616" s="299">
        <f>IF($O616="ISO",D616,IF($O616="Non-Iso",0,IF($O616="Trans Line",SUMIF(#REF!,B616,#REF!),IF($O616="Mix",SUMIF('Mix Substation Location Summary'!$B$4:$B$1316,B616,'Mix Substation Location Summary'!$R$4:$R$1316),"NOT FOUND"))))</f>
        <v>0</v>
      </c>
      <c r="I616" s="299">
        <f>IF($O616="ISO",E616,IF($O616="Non-Iso",0,IF($O616="Trans Line",SUMIF(#REF!,B616,#REF!),IF($O616="Mix",SUMIF('Mix Substation Location Summary'!$B$4:$B$1316,B616,'Mix Substation Location Summary'!$W$4:$W$1316),"NOT FOUND"))))</f>
        <v>0</v>
      </c>
      <c r="J616" s="299">
        <f>IF($O616="ISO",F616,IF($O616="Non-Iso",0,IF($O616="Trans Line",SUMIF(#REF!,$B616,#REF!),IF($O616="Mix",SUMIF('Mix Substation Location Summary'!$B$4:$B$1316,$B616,'Mix Substation Location Summary'!$AB$4:$AB$1316),"NOT FOUND"))))</f>
        <v>0</v>
      </c>
      <c r="K616" s="299">
        <f>IF($O616="ISO",0,IF($O616="Non-Iso",D616,IF($O616="Trans Line",SUMIF(#REF!,$B616,#REF!),IF($O616="Mix",SUMIF('Mix Substation Location Summary'!$B$4:$B$1316,$B616,'Mix Substation Location Summary'!$S$4:$S$1316)+SUMIF('Mix Substation Location Summary'!$B$4:$B$1316,$B616,'Mix Substation Location Summary'!$S$4:$S$1316),"NOT FOUND"))))</f>
        <v>150722.82999999999</v>
      </c>
      <c r="L616" s="299">
        <f>IF($O616="ISO",0,IF($O616="Non-Iso",E616,IF($O616="Trans Line",SUMIF(#REF!,$B616,#REF!),IF($O616="Mix",SUMIF('Mix Substation Location Summary'!$B$4:$B$1316,$B616,'Mix Substation Location Summary'!$X$4:$X$1316)+SUMIF('Mix Substation Location Summary'!$B$4:$B$1316,$B616,'Mix Substation Location Summary'!$Y$4:$Y$1316),"NOT FOUND"))))</f>
        <v>110927.39000000001</v>
      </c>
      <c r="M616" s="299">
        <f>IF($O616="ISO",0,IF($O616="Non-Iso",F616,IF($O616="Trans Line",SUMIF(#REF!,$B616,#REF!),IF($O616="Mix",SUMIF('Mix Substation Location Summary'!$B$4:$B$1316,$B616,'Mix Substation Location Summary'!$AC$4:$AC$1316)+SUMIF('Mix Substation Location Summary'!$B$4:$B$1316,$B616,'Mix Substation Location Summary'!$AD$4:$AD$1316),"NOT FOUND"))))</f>
        <v>3004189.6500000008</v>
      </c>
      <c r="N616" s="562">
        <f t="shared" si="78"/>
        <v>0</v>
      </c>
      <c r="O616" s="546" t="s">
        <v>1316</v>
      </c>
      <c r="P616" s="546"/>
    </row>
    <row r="617" spans="1:16" x14ac:dyDescent="0.3">
      <c r="A617" s="448" t="s">
        <v>1106</v>
      </c>
      <c r="B617" s="560">
        <v>5789</v>
      </c>
      <c r="C617" s="303" t="s">
        <v>1333</v>
      </c>
      <c r="D617" s="188">
        <f>SUMIFS('Mix Substation Location Summary'!$U$4:$U$1335,'Mix Substation Location Summary'!$B$4:$B$1335,'DS by Location'!$B617)</f>
        <v>346.83</v>
      </c>
      <c r="E617" s="188">
        <f>SUMIFS('Mix Substation Location Summary'!$Z$4:$Z$1335,'Mix Substation Location Summary'!$B$4:$B$1335,'DS by Location'!$B617)</f>
        <v>839016.87</v>
      </c>
      <c r="F617" s="188">
        <f>SUMIFS('Mix Substation Location Summary'!$AE$4:$AE$1335,'Mix Substation Location Summary'!$B$4:$B$1335,'DS by Location'!$B617)</f>
        <v>1555905.3599999999</v>
      </c>
      <c r="G617" s="561">
        <f t="shared" si="77"/>
        <v>2395269.0599999996</v>
      </c>
      <c r="H617" s="299">
        <f>IF($O617="ISO",D617,IF($O617="Non-Iso",0,IF($O617="Trans Line",SUMIF(#REF!,B617,#REF!),IF($O617="Mix",SUMIF('Mix Substation Location Summary'!$B$4:$B$1316,B617,'Mix Substation Location Summary'!$R$4:$R$1316),"NOT FOUND"))))</f>
        <v>0</v>
      </c>
      <c r="I617" s="299">
        <f>IF($O617="ISO",E617,IF($O617="Non-Iso",0,IF($O617="Trans Line",SUMIF(#REF!,B617,#REF!),IF($O617="Mix",SUMIF('Mix Substation Location Summary'!$B$4:$B$1316,B617,'Mix Substation Location Summary'!$W$4:$W$1316),"NOT FOUND"))))</f>
        <v>0</v>
      </c>
      <c r="J617" s="299">
        <f>IF($O617="ISO",F617,IF($O617="Non-Iso",0,IF($O617="Trans Line",SUMIF(#REF!,$B617,#REF!),IF($O617="Mix",SUMIF('Mix Substation Location Summary'!$B$4:$B$1316,$B617,'Mix Substation Location Summary'!$AB$4:$AB$1316),"NOT FOUND"))))</f>
        <v>0</v>
      </c>
      <c r="K617" s="299">
        <f>IF($O617="ISO",0,IF($O617="Non-Iso",D617,IF($O617="Trans Line",SUMIF(#REF!,$B617,#REF!),IF($O617="Mix",SUMIF('Mix Substation Location Summary'!$B$4:$B$1316,$B617,'Mix Substation Location Summary'!$S$4:$S$1316)+SUMIF('Mix Substation Location Summary'!$B$4:$B$1316,$B617,'Mix Substation Location Summary'!$S$4:$S$1316),"NOT FOUND"))))</f>
        <v>346.83</v>
      </c>
      <c r="L617" s="299">
        <f>IF($O617="ISO",0,IF($O617="Non-Iso",E617,IF($O617="Trans Line",SUMIF(#REF!,$B617,#REF!),IF($O617="Mix",SUMIF('Mix Substation Location Summary'!$B$4:$B$1316,$B617,'Mix Substation Location Summary'!$X$4:$X$1316)+SUMIF('Mix Substation Location Summary'!$B$4:$B$1316,$B617,'Mix Substation Location Summary'!$Y$4:$Y$1316),"NOT FOUND"))))</f>
        <v>839016.87</v>
      </c>
      <c r="M617" s="299">
        <f>IF($O617="ISO",0,IF($O617="Non-Iso",F617,IF($O617="Trans Line",SUMIF(#REF!,$B617,#REF!),IF($O617="Mix",SUMIF('Mix Substation Location Summary'!$B$4:$B$1316,$B617,'Mix Substation Location Summary'!$AC$4:$AC$1316)+SUMIF('Mix Substation Location Summary'!$B$4:$B$1316,$B617,'Mix Substation Location Summary'!$AD$4:$AD$1316),"NOT FOUND"))))</f>
        <v>1555905.3599999999</v>
      </c>
      <c r="N617" s="562">
        <f t="shared" si="78"/>
        <v>0</v>
      </c>
      <c r="O617" s="546" t="s">
        <v>1316</v>
      </c>
      <c r="P617" s="546"/>
    </row>
    <row r="618" spans="1:16" x14ac:dyDescent="0.3">
      <c r="A618" s="448" t="s">
        <v>1107</v>
      </c>
      <c r="B618" s="560">
        <v>5790</v>
      </c>
      <c r="C618" s="303" t="s">
        <v>1334</v>
      </c>
      <c r="D618" s="188">
        <f>SUMIFS('Mix Substation Location Summary'!$U$4:$U$1335,'Mix Substation Location Summary'!$B$4:$B$1335,'DS by Location'!$B618)</f>
        <v>3676.55</v>
      </c>
      <c r="E618" s="188">
        <f>SUMIFS('Mix Substation Location Summary'!$Z$4:$Z$1335,'Mix Substation Location Summary'!$B$4:$B$1335,'DS by Location'!$B618)</f>
        <v>114827.42000000001</v>
      </c>
      <c r="F618" s="188">
        <f>SUMIFS('Mix Substation Location Summary'!$AE$4:$AE$1335,'Mix Substation Location Summary'!$B$4:$B$1335,'DS by Location'!$B618)</f>
        <v>3411261.8699999996</v>
      </c>
      <c r="G618" s="561">
        <f t="shared" si="77"/>
        <v>3529765.84</v>
      </c>
      <c r="H618" s="299">
        <f>IF($O618="ISO",D618,IF($O618="Non-Iso",0,IF($O618="Trans Line",SUMIF(#REF!,B618,#REF!),IF($O618="Mix",SUMIF('Mix Substation Location Summary'!$B$4:$B$1316,B618,'Mix Substation Location Summary'!$R$4:$R$1316),"NOT FOUND"))))</f>
        <v>0</v>
      </c>
      <c r="I618" s="299">
        <f>IF($O618="ISO",E618,IF($O618="Non-Iso",0,IF($O618="Trans Line",SUMIF(#REF!,B618,#REF!),IF($O618="Mix",SUMIF('Mix Substation Location Summary'!$B$4:$B$1316,B618,'Mix Substation Location Summary'!$W$4:$W$1316),"NOT FOUND"))))</f>
        <v>0</v>
      </c>
      <c r="J618" s="299">
        <f>IF($O618="ISO",F618,IF($O618="Non-Iso",0,IF($O618="Trans Line",SUMIF(#REF!,$B618,#REF!),IF($O618="Mix",SUMIF('Mix Substation Location Summary'!$B$4:$B$1316,$B618,'Mix Substation Location Summary'!$AB$4:$AB$1316),"NOT FOUND"))))</f>
        <v>0</v>
      </c>
      <c r="K618" s="299">
        <f>IF($O618="ISO",0,IF($O618="Non-Iso",D618,IF($O618="Trans Line",SUMIF(#REF!,$B618,#REF!),IF($O618="Mix",SUMIF('Mix Substation Location Summary'!$B$4:$B$1316,$B618,'Mix Substation Location Summary'!$S$4:$S$1316)+SUMIF('Mix Substation Location Summary'!$B$4:$B$1316,$B618,'Mix Substation Location Summary'!$S$4:$S$1316),"NOT FOUND"))))</f>
        <v>3676.55</v>
      </c>
      <c r="L618" s="299">
        <f>IF($O618="ISO",0,IF($O618="Non-Iso",E618,IF($O618="Trans Line",SUMIF(#REF!,$B618,#REF!),IF($O618="Mix",SUMIF('Mix Substation Location Summary'!$B$4:$B$1316,$B618,'Mix Substation Location Summary'!$X$4:$X$1316)+SUMIF('Mix Substation Location Summary'!$B$4:$B$1316,$B618,'Mix Substation Location Summary'!$Y$4:$Y$1316),"NOT FOUND"))))</f>
        <v>114827.42000000001</v>
      </c>
      <c r="M618" s="299">
        <f>IF($O618="ISO",0,IF($O618="Non-Iso",F618,IF($O618="Trans Line",SUMIF(#REF!,$B618,#REF!),IF($O618="Mix",SUMIF('Mix Substation Location Summary'!$B$4:$B$1316,$B618,'Mix Substation Location Summary'!$AC$4:$AC$1316)+SUMIF('Mix Substation Location Summary'!$B$4:$B$1316,$B618,'Mix Substation Location Summary'!$AD$4:$AD$1316),"NOT FOUND"))))</f>
        <v>3411261.8699999996</v>
      </c>
      <c r="N618" s="562">
        <f t="shared" si="78"/>
        <v>0</v>
      </c>
      <c r="O618" s="546" t="s">
        <v>1316</v>
      </c>
      <c r="P618" s="546"/>
    </row>
    <row r="619" spans="1:16" x14ac:dyDescent="0.3">
      <c r="A619" s="448" t="s">
        <v>1108</v>
      </c>
      <c r="B619" s="560">
        <v>5791</v>
      </c>
      <c r="C619" s="303" t="s">
        <v>1334</v>
      </c>
      <c r="D619" s="188">
        <f>SUMIFS('Mix Substation Location Summary'!$U$4:$U$1335,'Mix Substation Location Summary'!$B$4:$B$1335,'DS by Location'!$B619)</f>
        <v>23723.8</v>
      </c>
      <c r="E619" s="188">
        <f>SUMIFS('Mix Substation Location Summary'!$Z$4:$Z$1335,'Mix Substation Location Summary'!$B$4:$B$1335,'DS by Location'!$B619)</f>
        <v>402156.41000000003</v>
      </c>
      <c r="F619" s="188">
        <f>SUMIFS('Mix Substation Location Summary'!$AE$4:$AE$1335,'Mix Substation Location Summary'!$B$4:$B$1335,'DS by Location'!$B619)</f>
        <v>9601534.9899999965</v>
      </c>
      <c r="G619" s="561">
        <f t="shared" ref="G619:G682" si="79">SUM(D619:F619)</f>
        <v>10027415.199999997</v>
      </c>
      <c r="H619" s="299">
        <f>IF($O619="ISO",D619,IF($O619="Non-Iso",0,IF($O619="Trans Line",SUMIF(#REF!,B619,#REF!),IF($O619="Mix",SUMIF('Mix Substation Location Summary'!$B$4:$B$1316,B619,'Mix Substation Location Summary'!$R$4:$R$1316),"NOT FOUND"))))</f>
        <v>0</v>
      </c>
      <c r="I619" s="299">
        <f>IF($O619="ISO",E619,IF($O619="Non-Iso",0,IF($O619="Trans Line",SUMIF(#REF!,B619,#REF!),IF($O619="Mix",SUMIF('Mix Substation Location Summary'!$B$4:$B$1316,B619,'Mix Substation Location Summary'!$W$4:$W$1316),"NOT FOUND"))))</f>
        <v>0</v>
      </c>
      <c r="J619" s="299">
        <f>IF($O619="ISO",F619,IF($O619="Non-Iso",0,IF($O619="Trans Line",SUMIF(#REF!,$B619,#REF!),IF($O619="Mix",SUMIF('Mix Substation Location Summary'!$B$4:$B$1316,$B619,'Mix Substation Location Summary'!$AB$4:$AB$1316),"NOT FOUND"))))</f>
        <v>0</v>
      </c>
      <c r="K619" s="299">
        <f>IF($O619="ISO",0,IF($O619="Non-Iso",D619,IF($O619="Trans Line",SUMIF(#REF!,$B619,#REF!),IF($O619="Mix",SUMIF('Mix Substation Location Summary'!$B$4:$B$1316,$B619,'Mix Substation Location Summary'!$S$4:$S$1316)+SUMIF('Mix Substation Location Summary'!$B$4:$B$1316,$B619,'Mix Substation Location Summary'!$S$4:$S$1316),"NOT FOUND"))))</f>
        <v>23723.8</v>
      </c>
      <c r="L619" s="299">
        <f>IF($O619="ISO",0,IF($O619="Non-Iso",E619,IF($O619="Trans Line",SUMIF(#REF!,$B619,#REF!),IF($O619="Mix",SUMIF('Mix Substation Location Summary'!$B$4:$B$1316,$B619,'Mix Substation Location Summary'!$X$4:$X$1316)+SUMIF('Mix Substation Location Summary'!$B$4:$B$1316,$B619,'Mix Substation Location Summary'!$Y$4:$Y$1316),"NOT FOUND"))))</f>
        <v>402156.41000000003</v>
      </c>
      <c r="M619" s="299">
        <f>IF($O619="ISO",0,IF($O619="Non-Iso",F619,IF($O619="Trans Line",SUMIF(#REF!,$B619,#REF!),IF($O619="Mix",SUMIF('Mix Substation Location Summary'!$B$4:$B$1316,$B619,'Mix Substation Location Summary'!$AC$4:$AC$1316)+SUMIF('Mix Substation Location Summary'!$B$4:$B$1316,$B619,'Mix Substation Location Summary'!$AD$4:$AD$1316),"NOT FOUND"))))</f>
        <v>9601534.9899999965</v>
      </c>
      <c r="N619" s="562">
        <f t="shared" si="78"/>
        <v>0</v>
      </c>
      <c r="O619" s="546" t="s">
        <v>1316</v>
      </c>
      <c r="P619" s="546"/>
    </row>
    <row r="620" spans="1:16" x14ac:dyDescent="0.3">
      <c r="A620" s="448" t="s">
        <v>1109</v>
      </c>
      <c r="B620" s="560">
        <v>5792</v>
      </c>
      <c r="C620" s="303" t="s">
        <v>1334</v>
      </c>
      <c r="D620" s="188">
        <f>SUMIFS('Mix Substation Location Summary'!$U$4:$U$1335,'Mix Substation Location Summary'!$B$4:$B$1335,'DS by Location'!$B620)</f>
        <v>3119</v>
      </c>
      <c r="E620" s="188">
        <f>SUMIFS('Mix Substation Location Summary'!$Z$4:$Z$1335,'Mix Substation Location Summary'!$B$4:$B$1335,'DS by Location'!$B620)</f>
        <v>7090.3099999999995</v>
      </c>
      <c r="F620" s="188">
        <f>SUMIFS('Mix Substation Location Summary'!$AE$4:$AE$1335,'Mix Substation Location Summary'!$B$4:$B$1335,'DS by Location'!$B620)</f>
        <v>119423.06999999999</v>
      </c>
      <c r="G620" s="561">
        <f t="shared" si="79"/>
        <v>129632.37999999999</v>
      </c>
      <c r="H620" s="299">
        <f>IF($O620="ISO",D620,IF($O620="Non-Iso",0,IF($O620="Trans Line",SUMIF(#REF!,B620,#REF!),IF($O620="Mix",SUMIF('Mix Substation Location Summary'!$B$4:$B$1316,B620,'Mix Substation Location Summary'!$R$4:$R$1316),"NOT FOUND"))))</f>
        <v>0</v>
      </c>
      <c r="I620" s="299">
        <f>IF($O620="ISO",E620,IF($O620="Non-Iso",0,IF($O620="Trans Line",SUMIF(#REF!,B620,#REF!),IF($O620="Mix",SUMIF('Mix Substation Location Summary'!$B$4:$B$1316,B620,'Mix Substation Location Summary'!$W$4:$W$1316),"NOT FOUND"))))</f>
        <v>0</v>
      </c>
      <c r="J620" s="299">
        <f>IF($O620="ISO",F620,IF($O620="Non-Iso",0,IF($O620="Trans Line",SUMIF(#REF!,$B620,#REF!),IF($O620="Mix",SUMIF('Mix Substation Location Summary'!$B$4:$B$1316,$B620,'Mix Substation Location Summary'!$AB$4:$AB$1316),"NOT FOUND"))))</f>
        <v>0</v>
      </c>
      <c r="K620" s="299">
        <f>IF($O620="ISO",0,IF($O620="Non-Iso",D620,IF($O620="Trans Line",SUMIF(#REF!,$B620,#REF!),IF($O620="Mix",SUMIF('Mix Substation Location Summary'!$B$4:$B$1316,$B620,'Mix Substation Location Summary'!$S$4:$S$1316)+SUMIF('Mix Substation Location Summary'!$B$4:$B$1316,$B620,'Mix Substation Location Summary'!$S$4:$S$1316),"NOT FOUND"))))</f>
        <v>3119</v>
      </c>
      <c r="L620" s="299">
        <f>IF($O620="ISO",0,IF($O620="Non-Iso",E620,IF($O620="Trans Line",SUMIF(#REF!,$B620,#REF!),IF($O620="Mix",SUMIF('Mix Substation Location Summary'!$B$4:$B$1316,$B620,'Mix Substation Location Summary'!$X$4:$X$1316)+SUMIF('Mix Substation Location Summary'!$B$4:$B$1316,$B620,'Mix Substation Location Summary'!$Y$4:$Y$1316),"NOT FOUND"))))</f>
        <v>7090.3099999999995</v>
      </c>
      <c r="M620" s="299">
        <f>IF($O620="ISO",0,IF($O620="Non-Iso",F620,IF($O620="Trans Line",SUMIF(#REF!,$B620,#REF!),IF($O620="Mix",SUMIF('Mix Substation Location Summary'!$B$4:$B$1316,$B620,'Mix Substation Location Summary'!$AC$4:$AC$1316)+SUMIF('Mix Substation Location Summary'!$B$4:$B$1316,$B620,'Mix Substation Location Summary'!$AD$4:$AD$1316),"NOT FOUND"))))</f>
        <v>119423.06999999999</v>
      </c>
      <c r="N620" s="562">
        <f t="shared" si="78"/>
        <v>0</v>
      </c>
      <c r="O620" s="546" t="s">
        <v>1316</v>
      </c>
      <c r="P620" s="546"/>
    </row>
    <row r="621" spans="1:16" x14ac:dyDescent="0.3">
      <c r="A621" s="448" t="s">
        <v>1110</v>
      </c>
      <c r="B621" s="560">
        <v>5794</v>
      </c>
      <c r="C621" s="303" t="s">
        <v>1334</v>
      </c>
      <c r="D621" s="188">
        <f>SUMIFS('Mix Substation Location Summary'!$U$4:$U$1335,'Mix Substation Location Summary'!$B$4:$B$1335,'DS by Location'!$B621)</f>
        <v>2403.81</v>
      </c>
      <c r="E621" s="188">
        <f>SUMIFS('Mix Substation Location Summary'!$Z$4:$Z$1335,'Mix Substation Location Summary'!$B$4:$B$1335,'DS by Location'!$B621)</f>
        <v>0</v>
      </c>
      <c r="F621" s="188">
        <f>SUMIFS('Mix Substation Location Summary'!$AE$4:$AE$1335,'Mix Substation Location Summary'!$B$4:$B$1335,'DS by Location'!$B621)</f>
        <v>0</v>
      </c>
      <c r="G621" s="561">
        <f t="shared" si="79"/>
        <v>2403.81</v>
      </c>
      <c r="H621" s="299">
        <f>IF($O621="ISO",D621,IF($O621="Non-Iso",0,IF($O621="Trans Line",SUMIF(#REF!,B621,#REF!),IF($O621="Mix",SUMIF('Mix Substation Location Summary'!$B$4:$B$1316,B621,'Mix Substation Location Summary'!$R$4:$R$1316),"NOT FOUND"))))</f>
        <v>0</v>
      </c>
      <c r="I621" s="299">
        <f>IF($O621="ISO",E621,IF($O621="Non-Iso",0,IF($O621="Trans Line",SUMIF(#REF!,B621,#REF!),IF($O621="Mix",SUMIF('Mix Substation Location Summary'!$B$4:$B$1316,B621,'Mix Substation Location Summary'!$W$4:$W$1316),"NOT FOUND"))))</f>
        <v>0</v>
      </c>
      <c r="J621" s="299">
        <f>IF($O621="ISO",F621,IF($O621="Non-Iso",0,IF($O621="Trans Line",SUMIF(#REF!,$B621,#REF!),IF($O621="Mix",SUMIF('Mix Substation Location Summary'!$B$4:$B$1316,$B621,'Mix Substation Location Summary'!$AB$4:$AB$1316),"NOT FOUND"))))</f>
        <v>0</v>
      </c>
      <c r="K621" s="299">
        <f>IF($O621="ISO",0,IF($O621="Non-Iso",D621,IF($O621="Trans Line",SUMIF(#REF!,$B621,#REF!),IF($O621="Mix",SUMIF('Mix Substation Location Summary'!$B$4:$B$1316,$B621,'Mix Substation Location Summary'!$S$4:$S$1316)+SUMIF('Mix Substation Location Summary'!$B$4:$B$1316,$B621,'Mix Substation Location Summary'!$S$4:$S$1316),"NOT FOUND"))))</f>
        <v>2403.81</v>
      </c>
      <c r="L621" s="299">
        <f>IF($O621="ISO",0,IF($O621="Non-Iso",E621,IF($O621="Trans Line",SUMIF(#REF!,$B621,#REF!),IF($O621="Mix",SUMIF('Mix Substation Location Summary'!$B$4:$B$1316,$B621,'Mix Substation Location Summary'!$X$4:$X$1316)+SUMIF('Mix Substation Location Summary'!$B$4:$B$1316,$B621,'Mix Substation Location Summary'!$Y$4:$Y$1316),"NOT FOUND"))))</f>
        <v>0</v>
      </c>
      <c r="M621" s="299">
        <f>IF($O621="ISO",0,IF($O621="Non-Iso",F621,IF($O621="Trans Line",SUMIF(#REF!,$B621,#REF!),IF($O621="Mix",SUMIF('Mix Substation Location Summary'!$B$4:$B$1316,$B621,'Mix Substation Location Summary'!$AC$4:$AC$1316)+SUMIF('Mix Substation Location Summary'!$B$4:$B$1316,$B621,'Mix Substation Location Summary'!$AD$4:$AD$1316),"NOT FOUND"))))</f>
        <v>0</v>
      </c>
      <c r="N621" s="562">
        <f t="shared" si="78"/>
        <v>0</v>
      </c>
      <c r="O621" s="546" t="s">
        <v>1316</v>
      </c>
      <c r="P621" s="546"/>
    </row>
    <row r="622" spans="1:16" x14ac:dyDescent="0.3">
      <c r="A622" s="448" t="s">
        <v>1111</v>
      </c>
      <c r="B622" s="560">
        <v>5795</v>
      </c>
      <c r="C622" s="303" t="s">
        <v>1334</v>
      </c>
      <c r="D622" s="188">
        <f>SUMIFS('Mix Substation Location Summary'!$U$4:$U$1335,'Mix Substation Location Summary'!$B$4:$B$1335,'DS by Location'!$B622)</f>
        <v>0</v>
      </c>
      <c r="E622" s="188">
        <f>SUMIFS('Mix Substation Location Summary'!$Z$4:$Z$1335,'Mix Substation Location Summary'!$B$4:$B$1335,'DS by Location'!$B622)</f>
        <v>12972.78</v>
      </c>
      <c r="F622" s="188">
        <f>SUMIFS('Mix Substation Location Summary'!$AE$4:$AE$1335,'Mix Substation Location Summary'!$B$4:$B$1335,'DS by Location'!$B622)</f>
        <v>161311.12</v>
      </c>
      <c r="G622" s="561">
        <f t="shared" si="79"/>
        <v>174283.9</v>
      </c>
      <c r="H622" s="299">
        <f>IF($O622="ISO",D622,IF($O622="Non-Iso",0,IF($O622="Trans Line",SUMIF(#REF!,B622,#REF!),IF($O622="Mix",SUMIF('Mix Substation Location Summary'!$B$4:$B$1316,B622,'Mix Substation Location Summary'!$R$4:$R$1316),"NOT FOUND"))))</f>
        <v>0</v>
      </c>
      <c r="I622" s="299">
        <f>IF($O622="ISO",E622,IF($O622="Non-Iso",0,IF($O622="Trans Line",SUMIF(#REF!,B622,#REF!),IF($O622="Mix",SUMIF('Mix Substation Location Summary'!$B$4:$B$1316,B622,'Mix Substation Location Summary'!$W$4:$W$1316),"NOT FOUND"))))</f>
        <v>0</v>
      </c>
      <c r="J622" s="299">
        <f>IF($O622="ISO",F622,IF($O622="Non-Iso",0,IF($O622="Trans Line",SUMIF(#REF!,$B622,#REF!),IF($O622="Mix",SUMIF('Mix Substation Location Summary'!$B$4:$B$1316,$B622,'Mix Substation Location Summary'!$AB$4:$AB$1316),"NOT FOUND"))))</f>
        <v>0</v>
      </c>
      <c r="K622" s="299">
        <f>IF($O622="ISO",0,IF($O622="Non-Iso",D622,IF($O622="Trans Line",SUMIF(#REF!,$B622,#REF!),IF($O622="Mix",SUMIF('Mix Substation Location Summary'!$B$4:$B$1316,$B622,'Mix Substation Location Summary'!$S$4:$S$1316)+SUMIF('Mix Substation Location Summary'!$B$4:$B$1316,$B622,'Mix Substation Location Summary'!$S$4:$S$1316),"NOT FOUND"))))</f>
        <v>0</v>
      </c>
      <c r="L622" s="299">
        <f>IF($O622="ISO",0,IF($O622="Non-Iso",E622,IF($O622="Trans Line",SUMIF(#REF!,$B622,#REF!),IF($O622="Mix",SUMIF('Mix Substation Location Summary'!$B$4:$B$1316,$B622,'Mix Substation Location Summary'!$X$4:$X$1316)+SUMIF('Mix Substation Location Summary'!$B$4:$B$1316,$B622,'Mix Substation Location Summary'!$Y$4:$Y$1316),"NOT FOUND"))))</f>
        <v>12972.78</v>
      </c>
      <c r="M622" s="299">
        <f>IF($O622="ISO",0,IF($O622="Non-Iso",F622,IF($O622="Trans Line",SUMIF(#REF!,$B622,#REF!),IF($O622="Mix",SUMIF('Mix Substation Location Summary'!$B$4:$B$1316,$B622,'Mix Substation Location Summary'!$AC$4:$AC$1316)+SUMIF('Mix Substation Location Summary'!$B$4:$B$1316,$B622,'Mix Substation Location Summary'!$AD$4:$AD$1316),"NOT FOUND"))))</f>
        <v>161311.12</v>
      </c>
      <c r="N622" s="562">
        <f t="shared" si="78"/>
        <v>0</v>
      </c>
      <c r="O622" s="546" t="s">
        <v>1316</v>
      </c>
      <c r="P622" s="546"/>
    </row>
    <row r="623" spans="1:16" x14ac:dyDescent="0.3">
      <c r="A623" s="448" t="s">
        <v>1112</v>
      </c>
      <c r="B623" s="560">
        <v>5796</v>
      </c>
      <c r="C623" s="303" t="s">
        <v>1334</v>
      </c>
      <c r="D623" s="188">
        <f>SUMIFS('Mix Substation Location Summary'!$U$4:$U$1335,'Mix Substation Location Summary'!$B$4:$B$1335,'DS by Location'!$B623)</f>
        <v>0</v>
      </c>
      <c r="E623" s="188">
        <f>SUMIFS('Mix Substation Location Summary'!$Z$4:$Z$1335,'Mix Substation Location Summary'!$B$4:$B$1335,'DS by Location'!$B623)</f>
        <v>122652.43000000001</v>
      </c>
      <c r="F623" s="188">
        <f>SUMIFS('Mix Substation Location Summary'!$AE$4:$AE$1335,'Mix Substation Location Summary'!$B$4:$B$1335,'DS by Location'!$B623)</f>
        <v>8165552.5100000016</v>
      </c>
      <c r="G623" s="561">
        <f t="shared" si="79"/>
        <v>8288204.9400000013</v>
      </c>
      <c r="H623" s="299">
        <f>IF($O623="ISO",D623,IF($O623="Non-Iso",0,IF($O623="Trans Line",SUMIF(#REF!,B623,#REF!),IF($O623="Mix",SUMIF('Mix Substation Location Summary'!$B$4:$B$1316,B623,'Mix Substation Location Summary'!$R$4:$R$1316),"NOT FOUND"))))</f>
        <v>0</v>
      </c>
      <c r="I623" s="299">
        <f>IF($O623="ISO",E623,IF($O623="Non-Iso",0,IF($O623="Trans Line",SUMIF(#REF!,B623,#REF!),IF($O623="Mix",SUMIF('Mix Substation Location Summary'!$B$4:$B$1316,B623,'Mix Substation Location Summary'!$W$4:$W$1316),"NOT FOUND"))))</f>
        <v>0</v>
      </c>
      <c r="J623" s="299">
        <f>IF($O623="ISO",F623,IF($O623="Non-Iso",0,IF($O623="Trans Line",SUMIF(#REF!,$B623,#REF!),IF($O623="Mix",SUMIF('Mix Substation Location Summary'!$B$4:$B$1316,$B623,'Mix Substation Location Summary'!$AB$4:$AB$1316),"NOT FOUND"))))</f>
        <v>0</v>
      </c>
      <c r="K623" s="299">
        <f>IF($O623="ISO",0,IF($O623="Non-Iso",D623,IF($O623="Trans Line",SUMIF(#REF!,$B623,#REF!),IF($O623="Mix",SUMIF('Mix Substation Location Summary'!$B$4:$B$1316,$B623,'Mix Substation Location Summary'!$S$4:$S$1316)+SUMIF('Mix Substation Location Summary'!$B$4:$B$1316,$B623,'Mix Substation Location Summary'!$S$4:$S$1316),"NOT FOUND"))))</f>
        <v>0</v>
      </c>
      <c r="L623" s="299">
        <f>IF($O623="ISO",0,IF($O623="Non-Iso",E623,IF($O623="Trans Line",SUMIF(#REF!,$B623,#REF!),IF($O623="Mix",SUMIF('Mix Substation Location Summary'!$B$4:$B$1316,$B623,'Mix Substation Location Summary'!$X$4:$X$1316)+SUMIF('Mix Substation Location Summary'!$B$4:$B$1316,$B623,'Mix Substation Location Summary'!$Y$4:$Y$1316),"NOT FOUND"))))</f>
        <v>122652.43000000001</v>
      </c>
      <c r="M623" s="299">
        <f>IF($O623="ISO",0,IF($O623="Non-Iso",F623,IF($O623="Trans Line",SUMIF(#REF!,$B623,#REF!),IF($O623="Mix",SUMIF('Mix Substation Location Summary'!$B$4:$B$1316,$B623,'Mix Substation Location Summary'!$AC$4:$AC$1316)+SUMIF('Mix Substation Location Summary'!$B$4:$B$1316,$B623,'Mix Substation Location Summary'!$AD$4:$AD$1316),"NOT FOUND"))))</f>
        <v>8165552.5100000016</v>
      </c>
      <c r="N623" s="562">
        <f t="shared" si="78"/>
        <v>0</v>
      </c>
      <c r="O623" s="546" t="s">
        <v>1316</v>
      </c>
      <c r="P623" s="546"/>
    </row>
    <row r="624" spans="1:16" x14ac:dyDescent="0.3">
      <c r="A624" s="448" t="s">
        <v>1113</v>
      </c>
      <c r="B624" s="560">
        <v>5797</v>
      </c>
      <c r="C624" s="303" t="s">
        <v>1334</v>
      </c>
      <c r="D624" s="188">
        <f>SUMIFS('Mix Substation Location Summary'!$U$4:$U$1335,'Mix Substation Location Summary'!$B$4:$B$1335,'DS by Location'!$B624)</f>
        <v>458083.12</v>
      </c>
      <c r="E624" s="188">
        <f>SUMIFS('Mix Substation Location Summary'!$Z$4:$Z$1335,'Mix Substation Location Summary'!$B$4:$B$1335,'DS by Location'!$B624)</f>
        <v>677029.00999999989</v>
      </c>
      <c r="F624" s="188">
        <f>SUMIFS('Mix Substation Location Summary'!$AE$4:$AE$1335,'Mix Substation Location Summary'!$B$4:$B$1335,'DS by Location'!$B624)</f>
        <v>4503760.4500000104</v>
      </c>
      <c r="G624" s="561">
        <f t="shared" si="79"/>
        <v>5638872.5800000103</v>
      </c>
      <c r="H624" s="299">
        <f>IF($O624="ISO",D624,IF($O624="Non-Iso",0,IF($O624="Trans Line",SUMIF(#REF!,B624,#REF!),IF($O624="Mix",SUMIF('Mix Substation Location Summary'!$B$4:$B$1316,B624,'Mix Substation Location Summary'!$R$4:$R$1316),"NOT FOUND"))))</f>
        <v>0</v>
      </c>
      <c r="I624" s="299">
        <f>IF($O624="ISO",E624,IF($O624="Non-Iso",0,IF($O624="Trans Line",SUMIF(#REF!,B624,#REF!),IF($O624="Mix",SUMIF('Mix Substation Location Summary'!$B$4:$B$1316,B624,'Mix Substation Location Summary'!$W$4:$W$1316),"NOT FOUND"))))</f>
        <v>0</v>
      </c>
      <c r="J624" s="299">
        <f>IF($O624="ISO",F624,IF($O624="Non-Iso",0,IF($O624="Trans Line",SUMIF(#REF!,$B624,#REF!),IF($O624="Mix",SUMIF('Mix Substation Location Summary'!$B$4:$B$1316,$B624,'Mix Substation Location Summary'!$AB$4:$AB$1316),"NOT FOUND"))))</f>
        <v>0</v>
      </c>
      <c r="K624" s="299">
        <f>IF($O624="ISO",0,IF($O624="Non-Iso",D624,IF($O624="Trans Line",SUMIF(#REF!,$B624,#REF!),IF($O624="Mix",SUMIF('Mix Substation Location Summary'!$B$4:$B$1316,$B624,'Mix Substation Location Summary'!$S$4:$S$1316)+SUMIF('Mix Substation Location Summary'!$B$4:$B$1316,$B624,'Mix Substation Location Summary'!$S$4:$S$1316),"NOT FOUND"))))</f>
        <v>458083.12</v>
      </c>
      <c r="L624" s="299">
        <f>IF($O624="ISO",0,IF($O624="Non-Iso",E624,IF($O624="Trans Line",SUMIF(#REF!,$B624,#REF!),IF($O624="Mix",SUMIF('Mix Substation Location Summary'!$B$4:$B$1316,$B624,'Mix Substation Location Summary'!$X$4:$X$1316)+SUMIF('Mix Substation Location Summary'!$B$4:$B$1316,$B624,'Mix Substation Location Summary'!$Y$4:$Y$1316),"NOT FOUND"))))</f>
        <v>677029.00999999989</v>
      </c>
      <c r="M624" s="299">
        <f>IF($O624="ISO",0,IF($O624="Non-Iso",F624,IF($O624="Trans Line",SUMIF(#REF!,$B624,#REF!),IF($O624="Mix",SUMIF('Mix Substation Location Summary'!$B$4:$B$1316,$B624,'Mix Substation Location Summary'!$AC$4:$AC$1316)+SUMIF('Mix Substation Location Summary'!$B$4:$B$1316,$B624,'Mix Substation Location Summary'!$AD$4:$AD$1316),"NOT FOUND"))))</f>
        <v>4503760.4500000104</v>
      </c>
      <c r="N624" s="562">
        <f t="shared" si="78"/>
        <v>0</v>
      </c>
      <c r="O624" s="546" t="s">
        <v>1316</v>
      </c>
      <c r="P624" s="546"/>
    </row>
    <row r="625" spans="1:16" x14ac:dyDescent="0.3">
      <c r="A625" s="448" t="s">
        <v>488</v>
      </c>
      <c r="B625" s="560">
        <v>5798</v>
      </c>
      <c r="C625" s="303" t="s">
        <v>1334</v>
      </c>
      <c r="D625" s="188">
        <f>SUMIFS('Mix Substation Location Summary'!$U$4:$U$1335,'Mix Substation Location Summary'!$B$4:$B$1335,'DS by Location'!$B625)</f>
        <v>1888137.5599999998</v>
      </c>
      <c r="E625" s="188">
        <f>SUMIFS('Mix Substation Location Summary'!$Z$4:$Z$1335,'Mix Substation Location Summary'!$B$4:$B$1335,'DS by Location'!$B625)</f>
        <v>1025678.6799999999</v>
      </c>
      <c r="F625" s="188">
        <f>SUMIFS('Mix Substation Location Summary'!$AE$4:$AE$1335,'Mix Substation Location Summary'!$B$4:$B$1335,'DS by Location'!$B625)</f>
        <v>3885850.9299999988</v>
      </c>
      <c r="G625" s="561">
        <f t="shared" si="79"/>
        <v>6799667.1699999981</v>
      </c>
      <c r="H625" s="299">
        <f>IF($O625="ISO",D625,IF($O625="Non-Iso",0,IF($O625="Trans Line",SUMIF(#REF!,B625,#REF!),IF($O625="Mix",SUMIF('Mix Substation Location Summary'!$B$4:$B$1316,B625,'Mix Substation Location Summary'!$R$4:$R$1316),"NOT FOUND"))))</f>
        <v>0</v>
      </c>
      <c r="I625" s="299">
        <f>IF($O625="ISO",E625,IF($O625="Non-Iso",0,IF($O625="Trans Line",SUMIF(#REF!,B625,#REF!),IF($O625="Mix",SUMIF('Mix Substation Location Summary'!$B$4:$B$1316,B625,'Mix Substation Location Summary'!$W$4:$W$1316),"NOT FOUND"))))</f>
        <v>0</v>
      </c>
      <c r="J625" s="299">
        <f>IF($O625="ISO",F625,IF($O625="Non-Iso",0,IF($O625="Trans Line",SUMIF(#REF!,$B625,#REF!),IF($O625="Mix",SUMIF('Mix Substation Location Summary'!$B$4:$B$1316,$B625,'Mix Substation Location Summary'!$AB$4:$AB$1316),"NOT FOUND"))))</f>
        <v>0</v>
      </c>
      <c r="K625" s="299">
        <f>IF($O625="ISO",0,IF($O625="Non-Iso",D625,IF($O625="Trans Line",SUMIF(#REF!,$B625,#REF!),IF($O625="Mix",SUMIF('Mix Substation Location Summary'!$B$4:$B$1316,$B625,'Mix Substation Location Summary'!$S$4:$S$1316)+SUMIF('Mix Substation Location Summary'!$B$4:$B$1316,$B625,'Mix Substation Location Summary'!$S$4:$S$1316),"NOT FOUND"))))</f>
        <v>1888137.5599999998</v>
      </c>
      <c r="L625" s="299">
        <f>IF($O625="ISO",0,IF($O625="Non-Iso",E625,IF($O625="Trans Line",SUMIF(#REF!,$B625,#REF!),IF($O625="Mix",SUMIF('Mix Substation Location Summary'!$B$4:$B$1316,$B625,'Mix Substation Location Summary'!$X$4:$X$1316)+SUMIF('Mix Substation Location Summary'!$B$4:$B$1316,$B625,'Mix Substation Location Summary'!$Y$4:$Y$1316),"NOT FOUND"))))</f>
        <v>1025678.6799999999</v>
      </c>
      <c r="M625" s="299">
        <f>IF($O625="ISO",0,IF($O625="Non-Iso",F625,IF($O625="Trans Line",SUMIF(#REF!,$B625,#REF!),IF($O625="Mix",SUMIF('Mix Substation Location Summary'!$B$4:$B$1316,$B625,'Mix Substation Location Summary'!$AC$4:$AC$1316)+SUMIF('Mix Substation Location Summary'!$B$4:$B$1316,$B625,'Mix Substation Location Summary'!$AD$4:$AD$1316),"NOT FOUND"))))</f>
        <v>3885850.9299999988</v>
      </c>
      <c r="N625" s="562">
        <f t="shared" si="78"/>
        <v>0</v>
      </c>
      <c r="O625" s="546" t="s">
        <v>1316</v>
      </c>
      <c r="P625" s="546"/>
    </row>
    <row r="626" spans="1:16" x14ac:dyDescent="0.3">
      <c r="A626" s="448" t="s">
        <v>1114</v>
      </c>
      <c r="B626" s="560">
        <v>5799</v>
      </c>
      <c r="C626" s="303" t="s">
        <v>1334</v>
      </c>
      <c r="D626" s="188">
        <f>SUMIFS('Mix Substation Location Summary'!$U$4:$U$1335,'Mix Substation Location Summary'!$B$4:$B$1335,'DS by Location'!$B626)</f>
        <v>0</v>
      </c>
      <c r="E626" s="188">
        <f>SUMIFS('Mix Substation Location Summary'!$Z$4:$Z$1335,'Mix Substation Location Summary'!$B$4:$B$1335,'DS by Location'!$B626)</f>
        <v>18899.080000000002</v>
      </c>
      <c r="F626" s="188">
        <f>SUMIFS('Mix Substation Location Summary'!$AE$4:$AE$1335,'Mix Substation Location Summary'!$B$4:$B$1335,'DS by Location'!$B626)</f>
        <v>63198.289999999994</v>
      </c>
      <c r="G626" s="561">
        <f t="shared" si="79"/>
        <v>82097.37</v>
      </c>
      <c r="H626" s="299">
        <f>IF($O626="ISO",D626,IF($O626="Non-Iso",0,IF($O626="Trans Line",SUMIF(#REF!,B626,#REF!),IF($O626="Mix",SUMIF('Mix Substation Location Summary'!$B$4:$B$1316,B626,'Mix Substation Location Summary'!$R$4:$R$1316),"NOT FOUND"))))</f>
        <v>0</v>
      </c>
      <c r="I626" s="299">
        <f>IF($O626="ISO",E626,IF($O626="Non-Iso",0,IF($O626="Trans Line",SUMIF(#REF!,B626,#REF!),IF($O626="Mix",SUMIF('Mix Substation Location Summary'!$B$4:$B$1316,B626,'Mix Substation Location Summary'!$W$4:$W$1316),"NOT FOUND"))))</f>
        <v>0</v>
      </c>
      <c r="J626" s="299">
        <f>IF($O626="ISO",F626,IF($O626="Non-Iso",0,IF($O626="Trans Line",SUMIF(#REF!,$B626,#REF!),IF($O626="Mix",SUMIF('Mix Substation Location Summary'!$B$4:$B$1316,$B626,'Mix Substation Location Summary'!$AB$4:$AB$1316),"NOT FOUND"))))</f>
        <v>0</v>
      </c>
      <c r="K626" s="299">
        <f>IF($O626="ISO",0,IF($O626="Non-Iso",D626,IF($O626="Trans Line",SUMIF(#REF!,$B626,#REF!),IF($O626="Mix",SUMIF('Mix Substation Location Summary'!$B$4:$B$1316,$B626,'Mix Substation Location Summary'!$S$4:$S$1316)+SUMIF('Mix Substation Location Summary'!$B$4:$B$1316,$B626,'Mix Substation Location Summary'!$S$4:$S$1316),"NOT FOUND"))))</f>
        <v>0</v>
      </c>
      <c r="L626" s="299">
        <f>IF($O626="ISO",0,IF($O626="Non-Iso",E626,IF($O626="Trans Line",SUMIF(#REF!,$B626,#REF!),IF($O626="Mix",SUMIF('Mix Substation Location Summary'!$B$4:$B$1316,$B626,'Mix Substation Location Summary'!$X$4:$X$1316)+SUMIF('Mix Substation Location Summary'!$B$4:$B$1316,$B626,'Mix Substation Location Summary'!$Y$4:$Y$1316),"NOT FOUND"))))</f>
        <v>18899.080000000002</v>
      </c>
      <c r="M626" s="299">
        <f>IF($O626="ISO",0,IF($O626="Non-Iso",F626,IF($O626="Trans Line",SUMIF(#REF!,$B626,#REF!),IF($O626="Mix",SUMIF('Mix Substation Location Summary'!$B$4:$B$1316,$B626,'Mix Substation Location Summary'!$AC$4:$AC$1316)+SUMIF('Mix Substation Location Summary'!$B$4:$B$1316,$B626,'Mix Substation Location Summary'!$AD$4:$AD$1316),"NOT FOUND"))))</f>
        <v>63198.289999999994</v>
      </c>
      <c r="N626" s="562">
        <f t="shared" si="78"/>
        <v>0</v>
      </c>
      <c r="O626" s="546" t="s">
        <v>1316</v>
      </c>
      <c r="P626" s="546"/>
    </row>
    <row r="627" spans="1:16" x14ac:dyDescent="0.3">
      <c r="A627" s="448" t="s">
        <v>1115</v>
      </c>
      <c r="B627" s="560">
        <v>5800</v>
      </c>
      <c r="C627" s="303" t="s">
        <v>639</v>
      </c>
      <c r="D627" s="188">
        <f>SUMIFS('Mix Substation Location Summary'!$U$4:$U$1335,'Mix Substation Location Summary'!$B$4:$B$1335,'DS by Location'!$B627)</f>
        <v>0</v>
      </c>
      <c r="E627" s="188">
        <f>SUMIFS('Mix Substation Location Summary'!$Z$4:$Z$1335,'Mix Substation Location Summary'!$B$4:$B$1335,'DS by Location'!$B627)</f>
        <v>0</v>
      </c>
      <c r="F627" s="188">
        <f>SUMIFS('Mix Substation Location Summary'!$AE$4:$AE$1335,'Mix Substation Location Summary'!$B$4:$B$1335,'DS by Location'!$B627)</f>
        <v>69255.509999999995</v>
      </c>
      <c r="G627" s="561">
        <f t="shared" si="79"/>
        <v>69255.509999999995</v>
      </c>
      <c r="H627" s="299">
        <f>IF($O627="ISO",D627,IF($O627="Non-Iso",0,IF($O627="Trans Line",SUMIF(#REF!,B627,#REF!),IF($O627="Mix",SUMIF('Mix Substation Location Summary'!$B$4:$B$1316,B627,'Mix Substation Location Summary'!$R$4:$R$1316),"NOT FOUND"))))</f>
        <v>0</v>
      </c>
      <c r="I627" s="299">
        <f>IF($O627="ISO",E627,IF($O627="Non-Iso",0,IF($O627="Trans Line",SUMIF(#REF!,B627,#REF!),IF($O627="Mix",SUMIF('Mix Substation Location Summary'!$B$4:$B$1316,B627,'Mix Substation Location Summary'!$W$4:$W$1316),"NOT FOUND"))))</f>
        <v>0</v>
      </c>
      <c r="J627" s="299">
        <f>IF($O627="ISO",F627,IF($O627="Non-Iso",0,IF($O627="Trans Line",SUMIF(#REF!,$B627,#REF!),IF($O627="Mix",SUMIF('Mix Substation Location Summary'!$B$4:$B$1316,$B627,'Mix Substation Location Summary'!$AB$4:$AB$1316),"NOT FOUND"))))</f>
        <v>0</v>
      </c>
      <c r="K627" s="299">
        <f>IF($O627="ISO",0,IF($O627="Non-Iso",D627,IF($O627="Trans Line",SUMIF(#REF!,$B627,#REF!),IF($O627="Mix",SUMIF('Mix Substation Location Summary'!$B$4:$B$1316,$B627,'Mix Substation Location Summary'!$S$4:$S$1316)+SUMIF('Mix Substation Location Summary'!$B$4:$B$1316,$B627,'Mix Substation Location Summary'!$S$4:$S$1316),"NOT FOUND"))))</f>
        <v>0</v>
      </c>
      <c r="L627" s="299">
        <f>IF($O627="ISO",0,IF($O627="Non-Iso",E627,IF($O627="Trans Line",SUMIF(#REF!,$B627,#REF!),IF($O627="Mix",SUMIF('Mix Substation Location Summary'!$B$4:$B$1316,$B627,'Mix Substation Location Summary'!$X$4:$X$1316)+SUMIF('Mix Substation Location Summary'!$B$4:$B$1316,$B627,'Mix Substation Location Summary'!$Y$4:$Y$1316),"NOT FOUND"))))</f>
        <v>0</v>
      </c>
      <c r="M627" s="299">
        <f>IF($O627="ISO",0,IF($O627="Non-Iso",F627,IF($O627="Trans Line",SUMIF(#REF!,$B627,#REF!),IF($O627="Mix",SUMIF('Mix Substation Location Summary'!$B$4:$B$1316,$B627,'Mix Substation Location Summary'!$AC$4:$AC$1316)+SUMIF('Mix Substation Location Summary'!$B$4:$B$1316,$B627,'Mix Substation Location Summary'!$AD$4:$AD$1316),"NOT FOUND"))))</f>
        <v>69255.509999999995</v>
      </c>
      <c r="N627" s="562">
        <f t="shared" si="78"/>
        <v>0</v>
      </c>
      <c r="O627" s="546" t="s">
        <v>1316</v>
      </c>
      <c r="P627" s="546"/>
    </row>
    <row r="628" spans="1:16" x14ac:dyDescent="0.3">
      <c r="A628" s="448" t="s">
        <v>1116</v>
      </c>
      <c r="B628" s="560">
        <v>5801</v>
      </c>
      <c r="C628" s="303" t="s">
        <v>1334</v>
      </c>
      <c r="D628" s="188">
        <f>SUMIFS('Mix Substation Location Summary'!$U$4:$U$1335,'Mix Substation Location Summary'!$B$4:$B$1335,'DS by Location'!$B628)</f>
        <v>50895.86</v>
      </c>
      <c r="E628" s="188">
        <f>SUMIFS('Mix Substation Location Summary'!$Z$4:$Z$1335,'Mix Substation Location Summary'!$B$4:$B$1335,'DS by Location'!$B628)</f>
        <v>360406.69000000006</v>
      </c>
      <c r="F628" s="188">
        <f>SUMIFS('Mix Substation Location Summary'!$AE$4:$AE$1335,'Mix Substation Location Summary'!$B$4:$B$1335,'DS by Location'!$B628)</f>
        <v>5299612.9300000025</v>
      </c>
      <c r="G628" s="561">
        <f t="shared" si="79"/>
        <v>5710915.4800000023</v>
      </c>
      <c r="H628" s="299">
        <f>IF($O628="ISO",D628,IF($O628="Non-Iso",0,IF($O628="Trans Line",SUMIF(#REF!,B628,#REF!),IF($O628="Mix",SUMIF('Mix Substation Location Summary'!$B$4:$B$1316,B628,'Mix Substation Location Summary'!$R$4:$R$1316),"NOT FOUND"))))</f>
        <v>0</v>
      </c>
      <c r="I628" s="299">
        <f>IF($O628="ISO",E628,IF($O628="Non-Iso",0,IF($O628="Trans Line",SUMIF(#REF!,B628,#REF!),IF($O628="Mix",SUMIF('Mix Substation Location Summary'!$B$4:$B$1316,B628,'Mix Substation Location Summary'!$W$4:$W$1316),"NOT FOUND"))))</f>
        <v>0</v>
      </c>
      <c r="J628" s="299">
        <f>IF($O628="ISO",F628,IF($O628="Non-Iso",0,IF($O628="Trans Line",SUMIF(#REF!,$B628,#REF!),IF($O628="Mix",SUMIF('Mix Substation Location Summary'!$B$4:$B$1316,$B628,'Mix Substation Location Summary'!$AB$4:$AB$1316),"NOT FOUND"))))</f>
        <v>0</v>
      </c>
      <c r="K628" s="299">
        <f>IF($O628="ISO",0,IF($O628="Non-Iso",D628,IF($O628="Trans Line",SUMIF(#REF!,$B628,#REF!),IF($O628="Mix",SUMIF('Mix Substation Location Summary'!$B$4:$B$1316,$B628,'Mix Substation Location Summary'!$S$4:$S$1316)+SUMIF('Mix Substation Location Summary'!$B$4:$B$1316,$B628,'Mix Substation Location Summary'!$S$4:$S$1316),"NOT FOUND"))))</f>
        <v>50895.86</v>
      </c>
      <c r="L628" s="299">
        <f>IF($O628="ISO",0,IF($O628="Non-Iso",E628,IF($O628="Trans Line",SUMIF(#REF!,$B628,#REF!),IF($O628="Mix",SUMIF('Mix Substation Location Summary'!$B$4:$B$1316,$B628,'Mix Substation Location Summary'!$X$4:$X$1316)+SUMIF('Mix Substation Location Summary'!$B$4:$B$1316,$B628,'Mix Substation Location Summary'!$Y$4:$Y$1316),"NOT FOUND"))))</f>
        <v>360406.69000000006</v>
      </c>
      <c r="M628" s="299">
        <f>IF($O628="ISO",0,IF($O628="Non-Iso",F628,IF($O628="Trans Line",SUMIF(#REF!,$B628,#REF!),IF($O628="Mix",SUMIF('Mix Substation Location Summary'!$B$4:$B$1316,$B628,'Mix Substation Location Summary'!$AC$4:$AC$1316)+SUMIF('Mix Substation Location Summary'!$B$4:$B$1316,$B628,'Mix Substation Location Summary'!$AD$4:$AD$1316),"NOT FOUND"))))</f>
        <v>5299612.9300000025</v>
      </c>
      <c r="N628" s="562">
        <f t="shared" si="78"/>
        <v>0</v>
      </c>
      <c r="O628" s="546" t="s">
        <v>1316</v>
      </c>
      <c r="P628" s="546"/>
    </row>
    <row r="629" spans="1:16" x14ac:dyDescent="0.3">
      <c r="A629" s="448" t="s">
        <v>1117</v>
      </c>
      <c r="B629" s="560">
        <v>5802</v>
      </c>
      <c r="C629" s="303" t="s">
        <v>1334</v>
      </c>
      <c r="D629" s="188">
        <f>SUMIFS('Mix Substation Location Summary'!$U$4:$U$1335,'Mix Substation Location Summary'!$B$4:$B$1335,'DS by Location'!$B629)</f>
        <v>31251.65</v>
      </c>
      <c r="E629" s="188">
        <f>SUMIFS('Mix Substation Location Summary'!$Z$4:$Z$1335,'Mix Substation Location Summary'!$B$4:$B$1335,'DS by Location'!$B629)</f>
        <v>452030.28999999992</v>
      </c>
      <c r="F629" s="188">
        <f>SUMIFS('Mix Substation Location Summary'!$AE$4:$AE$1335,'Mix Substation Location Summary'!$B$4:$B$1335,'DS by Location'!$B629)</f>
        <v>6993425.7100000046</v>
      </c>
      <c r="G629" s="561">
        <f t="shared" si="79"/>
        <v>7476707.6500000041</v>
      </c>
      <c r="H629" s="299">
        <f>IF($O629="ISO",D629,IF($O629="Non-Iso",0,IF($O629="Trans Line",SUMIF(#REF!,B629,#REF!),IF($O629="Mix",SUMIF('Mix Substation Location Summary'!$B$4:$B$1316,B629,'Mix Substation Location Summary'!$R$4:$R$1316),"NOT FOUND"))))</f>
        <v>0</v>
      </c>
      <c r="I629" s="299">
        <f>IF($O629="ISO",E629,IF($O629="Non-Iso",0,IF($O629="Trans Line",SUMIF(#REF!,B629,#REF!),IF($O629="Mix",SUMIF('Mix Substation Location Summary'!$B$4:$B$1316,B629,'Mix Substation Location Summary'!$W$4:$W$1316),"NOT FOUND"))))</f>
        <v>0</v>
      </c>
      <c r="J629" s="299">
        <f>IF($O629="ISO",F629,IF($O629="Non-Iso",0,IF($O629="Trans Line",SUMIF(#REF!,$B629,#REF!),IF($O629="Mix",SUMIF('Mix Substation Location Summary'!$B$4:$B$1316,$B629,'Mix Substation Location Summary'!$AB$4:$AB$1316),"NOT FOUND"))))</f>
        <v>0</v>
      </c>
      <c r="K629" s="299">
        <f>IF($O629="ISO",0,IF($O629="Non-Iso",D629,IF($O629="Trans Line",SUMIF(#REF!,$B629,#REF!),IF($O629="Mix",SUMIF('Mix Substation Location Summary'!$B$4:$B$1316,$B629,'Mix Substation Location Summary'!$S$4:$S$1316)+SUMIF('Mix Substation Location Summary'!$B$4:$B$1316,$B629,'Mix Substation Location Summary'!$S$4:$S$1316),"NOT FOUND"))))</f>
        <v>31251.65</v>
      </c>
      <c r="L629" s="299">
        <f>IF($O629="ISO",0,IF($O629="Non-Iso",E629,IF($O629="Trans Line",SUMIF(#REF!,$B629,#REF!),IF($O629="Mix",SUMIF('Mix Substation Location Summary'!$B$4:$B$1316,$B629,'Mix Substation Location Summary'!$X$4:$X$1316)+SUMIF('Mix Substation Location Summary'!$B$4:$B$1316,$B629,'Mix Substation Location Summary'!$Y$4:$Y$1316),"NOT FOUND"))))</f>
        <v>452030.28999999992</v>
      </c>
      <c r="M629" s="299">
        <f>IF($O629="ISO",0,IF($O629="Non-Iso",F629,IF($O629="Trans Line",SUMIF(#REF!,$B629,#REF!),IF($O629="Mix",SUMIF('Mix Substation Location Summary'!$B$4:$B$1316,$B629,'Mix Substation Location Summary'!$AC$4:$AC$1316)+SUMIF('Mix Substation Location Summary'!$B$4:$B$1316,$B629,'Mix Substation Location Summary'!$AD$4:$AD$1316),"NOT FOUND"))))</f>
        <v>6993425.7100000046</v>
      </c>
      <c r="N629" s="562">
        <f t="shared" si="78"/>
        <v>0</v>
      </c>
      <c r="O629" s="546" t="s">
        <v>1316</v>
      </c>
      <c r="P629" s="546"/>
    </row>
    <row r="630" spans="1:16" x14ac:dyDescent="0.3">
      <c r="A630" s="448" t="s">
        <v>1118</v>
      </c>
      <c r="B630" s="560">
        <v>5803</v>
      </c>
      <c r="C630" s="303" t="s">
        <v>1334</v>
      </c>
      <c r="D630" s="188">
        <f>SUMIFS('Mix Substation Location Summary'!$U$4:$U$1335,'Mix Substation Location Summary'!$B$4:$B$1335,'DS by Location'!$B630)</f>
        <v>5082.09</v>
      </c>
      <c r="E630" s="188">
        <f>SUMIFS('Mix Substation Location Summary'!$Z$4:$Z$1335,'Mix Substation Location Summary'!$B$4:$B$1335,'DS by Location'!$B630)</f>
        <v>0</v>
      </c>
      <c r="F630" s="188">
        <f>SUMIFS('Mix Substation Location Summary'!$AE$4:$AE$1335,'Mix Substation Location Summary'!$B$4:$B$1335,'DS by Location'!$B630)</f>
        <v>0</v>
      </c>
      <c r="G630" s="561">
        <f t="shared" si="79"/>
        <v>5082.09</v>
      </c>
      <c r="H630" s="299">
        <f>IF($O630="ISO",D630,IF($O630="Non-Iso",0,IF($O630="Trans Line",SUMIF(#REF!,B630,#REF!),IF($O630="Mix",SUMIF('Mix Substation Location Summary'!$B$4:$B$1316,B630,'Mix Substation Location Summary'!$R$4:$R$1316),"NOT FOUND"))))</f>
        <v>0</v>
      </c>
      <c r="I630" s="299">
        <f>IF($O630="ISO",E630,IF($O630="Non-Iso",0,IF($O630="Trans Line",SUMIF(#REF!,B630,#REF!),IF($O630="Mix",SUMIF('Mix Substation Location Summary'!$B$4:$B$1316,B630,'Mix Substation Location Summary'!$W$4:$W$1316),"NOT FOUND"))))</f>
        <v>0</v>
      </c>
      <c r="J630" s="299">
        <f>IF($O630="ISO",F630,IF($O630="Non-Iso",0,IF($O630="Trans Line",SUMIF(#REF!,$B630,#REF!),IF($O630="Mix",SUMIF('Mix Substation Location Summary'!$B$4:$B$1316,$B630,'Mix Substation Location Summary'!$AB$4:$AB$1316),"NOT FOUND"))))</f>
        <v>0</v>
      </c>
      <c r="K630" s="299">
        <f>IF($O630="ISO",0,IF($O630="Non-Iso",D630,IF($O630="Trans Line",SUMIF(#REF!,$B630,#REF!),IF($O630="Mix",SUMIF('Mix Substation Location Summary'!$B$4:$B$1316,$B630,'Mix Substation Location Summary'!$S$4:$S$1316)+SUMIF('Mix Substation Location Summary'!$B$4:$B$1316,$B630,'Mix Substation Location Summary'!$S$4:$S$1316),"NOT FOUND"))))</f>
        <v>5082.09</v>
      </c>
      <c r="L630" s="299">
        <f>IF($O630="ISO",0,IF($O630="Non-Iso",E630,IF($O630="Trans Line",SUMIF(#REF!,$B630,#REF!),IF($O630="Mix",SUMIF('Mix Substation Location Summary'!$B$4:$B$1316,$B630,'Mix Substation Location Summary'!$X$4:$X$1316)+SUMIF('Mix Substation Location Summary'!$B$4:$B$1316,$B630,'Mix Substation Location Summary'!$Y$4:$Y$1316),"NOT FOUND"))))</f>
        <v>0</v>
      </c>
      <c r="M630" s="299">
        <f>IF($O630="ISO",0,IF($O630="Non-Iso",F630,IF($O630="Trans Line",SUMIF(#REF!,$B630,#REF!),IF($O630="Mix",SUMIF('Mix Substation Location Summary'!$B$4:$B$1316,$B630,'Mix Substation Location Summary'!$AC$4:$AC$1316)+SUMIF('Mix Substation Location Summary'!$B$4:$B$1316,$B630,'Mix Substation Location Summary'!$AD$4:$AD$1316),"NOT FOUND"))))</f>
        <v>0</v>
      </c>
      <c r="N630" s="562">
        <f t="shared" si="78"/>
        <v>0</v>
      </c>
      <c r="O630" s="546" t="s">
        <v>1316</v>
      </c>
      <c r="P630" s="546"/>
    </row>
    <row r="631" spans="1:16" x14ac:dyDescent="0.3">
      <c r="A631" s="448" t="s">
        <v>1119</v>
      </c>
      <c r="B631" s="560">
        <v>5804</v>
      </c>
      <c r="C631" s="303" t="s">
        <v>1334</v>
      </c>
      <c r="D631" s="188">
        <f>SUMIFS('Mix Substation Location Summary'!$U$4:$U$1335,'Mix Substation Location Summary'!$B$4:$B$1335,'DS by Location'!$B631)</f>
        <v>9421.65</v>
      </c>
      <c r="E631" s="188">
        <f>SUMIFS('Mix Substation Location Summary'!$Z$4:$Z$1335,'Mix Substation Location Summary'!$B$4:$B$1335,'DS by Location'!$B631)</f>
        <v>742275.62</v>
      </c>
      <c r="F631" s="188">
        <f>SUMIFS('Mix Substation Location Summary'!$AE$4:$AE$1335,'Mix Substation Location Summary'!$B$4:$B$1335,'DS by Location'!$B631)</f>
        <v>8089971.6000000034</v>
      </c>
      <c r="G631" s="561">
        <f t="shared" si="79"/>
        <v>8841668.8700000029</v>
      </c>
      <c r="H631" s="299">
        <f>IF($O631="ISO",D631,IF($O631="Non-Iso",0,IF($O631="Trans Line",SUMIF(#REF!,B631,#REF!),IF($O631="Mix",SUMIF('Mix Substation Location Summary'!$B$4:$B$1316,B631,'Mix Substation Location Summary'!$R$4:$R$1316),"NOT FOUND"))))</f>
        <v>0</v>
      </c>
      <c r="I631" s="299">
        <f>IF($O631="ISO",E631,IF($O631="Non-Iso",0,IF($O631="Trans Line",SUMIF(#REF!,B631,#REF!),IF($O631="Mix",SUMIF('Mix Substation Location Summary'!$B$4:$B$1316,B631,'Mix Substation Location Summary'!$W$4:$W$1316),"NOT FOUND"))))</f>
        <v>0</v>
      </c>
      <c r="J631" s="299">
        <f>IF($O631="ISO",F631,IF($O631="Non-Iso",0,IF($O631="Trans Line",SUMIF(#REF!,$B631,#REF!),IF($O631="Mix",SUMIF('Mix Substation Location Summary'!$B$4:$B$1316,$B631,'Mix Substation Location Summary'!$AB$4:$AB$1316),"NOT FOUND"))))</f>
        <v>0</v>
      </c>
      <c r="K631" s="299">
        <f>IF($O631="ISO",0,IF($O631="Non-Iso",D631,IF($O631="Trans Line",SUMIF(#REF!,$B631,#REF!),IF($O631="Mix",SUMIF('Mix Substation Location Summary'!$B$4:$B$1316,$B631,'Mix Substation Location Summary'!$S$4:$S$1316)+SUMIF('Mix Substation Location Summary'!$B$4:$B$1316,$B631,'Mix Substation Location Summary'!$S$4:$S$1316),"NOT FOUND"))))</f>
        <v>9421.65</v>
      </c>
      <c r="L631" s="299">
        <f>IF($O631="ISO",0,IF($O631="Non-Iso",E631,IF($O631="Trans Line",SUMIF(#REF!,$B631,#REF!),IF($O631="Mix",SUMIF('Mix Substation Location Summary'!$B$4:$B$1316,$B631,'Mix Substation Location Summary'!$X$4:$X$1316)+SUMIF('Mix Substation Location Summary'!$B$4:$B$1316,$B631,'Mix Substation Location Summary'!$Y$4:$Y$1316),"NOT FOUND"))))</f>
        <v>742275.62</v>
      </c>
      <c r="M631" s="299">
        <f>IF($O631="ISO",0,IF($O631="Non-Iso",F631,IF($O631="Trans Line",SUMIF(#REF!,$B631,#REF!),IF($O631="Mix",SUMIF('Mix Substation Location Summary'!$B$4:$B$1316,$B631,'Mix Substation Location Summary'!$AC$4:$AC$1316)+SUMIF('Mix Substation Location Summary'!$B$4:$B$1316,$B631,'Mix Substation Location Summary'!$AD$4:$AD$1316),"NOT FOUND"))))</f>
        <v>8089971.6000000034</v>
      </c>
      <c r="N631" s="562">
        <f t="shared" si="78"/>
        <v>0</v>
      </c>
      <c r="O631" s="546" t="s">
        <v>1316</v>
      </c>
      <c r="P631" s="546"/>
    </row>
    <row r="632" spans="1:16" x14ac:dyDescent="0.3">
      <c r="A632" s="448" t="s">
        <v>489</v>
      </c>
      <c r="B632" s="560">
        <v>5805</v>
      </c>
      <c r="C632" s="303" t="s">
        <v>1334</v>
      </c>
      <c r="D632" s="188">
        <f>SUMIFS('Mix Substation Location Summary'!$U$4:$U$1335,'Mix Substation Location Summary'!$B$4:$B$1335,'DS by Location'!$B632)</f>
        <v>44427.689999999995</v>
      </c>
      <c r="E632" s="188">
        <f>SUMIFS('Mix Substation Location Summary'!$Z$4:$Z$1335,'Mix Substation Location Summary'!$B$4:$B$1335,'DS by Location'!$B632)</f>
        <v>164844.37</v>
      </c>
      <c r="F632" s="188">
        <f>SUMIFS('Mix Substation Location Summary'!$AE$4:$AE$1335,'Mix Substation Location Summary'!$B$4:$B$1335,'DS by Location'!$B632)</f>
        <v>4661748.5700000012</v>
      </c>
      <c r="G632" s="561">
        <f t="shared" si="79"/>
        <v>4871020.6300000008</v>
      </c>
      <c r="H632" s="299">
        <f>IF($O632="ISO",D632,IF($O632="Non-Iso",0,IF($O632="Trans Line",SUMIF(#REF!,B632,#REF!),IF($O632="Mix",SUMIF('Mix Substation Location Summary'!$B$4:$B$1316,B632,'Mix Substation Location Summary'!$R$4:$R$1316),"NOT FOUND"))))</f>
        <v>0</v>
      </c>
      <c r="I632" s="299">
        <f>IF($O632="ISO",E632,IF($O632="Non-Iso",0,IF($O632="Trans Line",SUMIF(#REF!,B632,#REF!),IF($O632="Mix",SUMIF('Mix Substation Location Summary'!$B$4:$B$1316,B632,'Mix Substation Location Summary'!$W$4:$W$1316),"NOT FOUND"))))</f>
        <v>0</v>
      </c>
      <c r="J632" s="299">
        <f>IF($O632="ISO",F632,IF($O632="Non-Iso",0,IF($O632="Trans Line",SUMIF(#REF!,$B632,#REF!),IF($O632="Mix",SUMIF('Mix Substation Location Summary'!$B$4:$B$1316,$B632,'Mix Substation Location Summary'!$AB$4:$AB$1316),"NOT FOUND"))))</f>
        <v>0</v>
      </c>
      <c r="K632" s="299">
        <f>IF($O632="ISO",0,IF($O632="Non-Iso",D632,IF($O632="Trans Line",SUMIF(#REF!,$B632,#REF!),IF($O632="Mix",SUMIF('Mix Substation Location Summary'!$B$4:$B$1316,$B632,'Mix Substation Location Summary'!$S$4:$S$1316)+SUMIF('Mix Substation Location Summary'!$B$4:$B$1316,$B632,'Mix Substation Location Summary'!$S$4:$S$1316),"NOT FOUND"))))</f>
        <v>44427.689999999995</v>
      </c>
      <c r="L632" s="299">
        <f>IF($O632="ISO",0,IF($O632="Non-Iso",E632,IF($O632="Trans Line",SUMIF(#REF!,$B632,#REF!),IF($O632="Mix",SUMIF('Mix Substation Location Summary'!$B$4:$B$1316,$B632,'Mix Substation Location Summary'!$X$4:$X$1316)+SUMIF('Mix Substation Location Summary'!$B$4:$B$1316,$B632,'Mix Substation Location Summary'!$Y$4:$Y$1316),"NOT FOUND"))))</f>
        <v>164844.37</v>
      </c>
      <c r="M632" s="299">
        <f>IF($O632="ISO",0,IF($O632="Non-Iso",F632,IF($O632="Trans Line",SUMIF(#REF!,$B632,#REF!),IF($O632="Mix",SUMIF('Mix Substation Location Summary'!$B$4:$B$1316,$B632,'Mix Substation Location Summary'!$AC$4:$AC$1316)+SUMIF('Mix Substation Location Summary'!$B$4:$B$1316,$B632,'Mix Substation Location Summary'!$AD$4:$AD$1316),"NOT FOUND"))))</f>
        <v>4661748.5700000012</v>
      </c>
      <c r="N632" s="562">
        <f t="shared" si="78"/>
        <v>0</v>
      </c>
      <c r="O632" s="546" t="s">
        <v>1316</v>
      </c>
      <c r="P632" s="546"/>
    </row>
    <row r="633" spans="1:16" x14ac:dyDescent="0.3">
      <c r="A633" s="448" t="s">
        <v>1120</v>
      </c>
      <c r="B633" s="560">
        <v>5806</v>
      </c>
      <c r="C633" s="303" t="s">
        <v>1334</v>
      </c>
      <c r="D633" s="188">
        <f>SUMIFS('Mix Substation Location Summary'!$U$4:$U$1335,'Mix Substation Location Summary'!$B$4:$B$1335,'DS by Location'!$B633)</f>
        <v>596.92999999999995</v>
      </c>
      <c r="E633" s="188">
        <f>SUMIFS('Mix Substation Location Summary'!$Z$4:$Z$1335,'Mix Substation Location Summary'!$B$4:$B$1335,'DS by Location'!$B633)</f>
        <v>169147.12</v>
      </c>
      <c r="F633" s="188">
        <f>SUMIFS('Mix Substation Location Summary'!$AE$4:$AE$1335,'Mix Substation Location Summary'!$B$4:$B$1335,'DS by Location'!$B633)</f>
        <v>1089842.2800000003</v>
      </c>
      <c r="G633" s="561">
        <f t="shared" si="79"/>
        <v>1259586.3300000003</v>
      </c>
      <c r="H633" s="299">
        <f>IF($O633="ISO",D633,IF($O633="Non-Iso",0,IF($O633="Trans Line",SUMIF(#REF!,B633,#REF!),IF($O633="Mix",SUMIF('Mix Substation Location Summary'!$B$4:$B$1316,B633,'Mix Substation Location Summary'!$R$4:$R$1316),"NOT FOUND"))))</f>
        <v>0</v>
      </c>
      <c r="I633" s="299">
        <f>IF($O633="ISO",E633,IF($O633="Non-Iso",0,IF($O633="Trans Line",SUMIF(#REF!,B633,#REF!),IF($O633="Mix",SUMIF('Mix Substation Location Summary'!$B$4:$B$1316,B633,'Mix Substation Location Summary'!$W$4:$W$1316),"NOT FOUND"))))</f>
        <v>0</v>
      </c>
      <c r="J633" s="299">
        <f>IF($O633="ISO",F633,IF($O633="Non-Iso",0,IF($O633="Trans Line",SUMIF(#REF!,$B633,#REF!),IF($O633="Mix",SUMIF('Mix Substation Location Summary'!$B$4:$B$1316,$B633,'Mix Substation Location Summary'!$AB$4:$AB$1316),"NOT FOUND"))))</f>
        <v>0</v>
      </c>
      <c r="K633" s="299">
        <f>IF($O633="ISO",0,IF($O633="Non-Iso",D633,IF($O633="Trans Line",SUMIF(#REF!,$B633,#REF!),IF($O633="Mix",SUMIF('Mix Substation Location Summary'!$B$4:$B$1316,$B633,'Mix Substation Location Summary'!$S$4:$S$1316)+SUMIF('Mix Substation Location Summary'!$B$4:$B$1316,$B633,'Mix Substation Location Summary'!$S$4:$S$1316),"NOT FOUND"))))</f>
        <v>596.92999999999995</v>
      </c>
      <c r="L633" s="299">
        <f>IF($O633="ISO",0,IF($O633="Non-Iso",E633,IF($O633="Trans Line",SUMIF(#REF!,$B633,#REF!),IF($O633="Mix",SUMIF('Mix Substation Location Summary'!$B$4:$B$1316,$B633,'Mix Substation Location Summary'!$X$4:$X$1316)+SUMIF('Mix Substation Location Summary'!$B$4:$B$1316,$B633,'Mix Substation Location Summary'!$Y$4:$Y$1316),"NOT FOUND"))))</f>
        <v>169147.12</v>
      </c>
      <c r="M633" s="299">
        <f>IF($O633="ISO",0,IF($O633="Non-Iso",F633,IF($O633="Trans Line",SUMIF(#REF!,$B633,#REF!),IF($O633="Mix",SUMIF('Mix Substation Location Summary'!$B$4:$B$1316,$B633,'Mix Substation Location Summary'!$AC$4:$AC$1316)+SUMIF('Mix Substation Location Summary'!$B$4:$B$1316,$B633,'Mix Substation Location Summary'!$AD$4:$AD$1316),"NOT FOUND"))))</f>
        <v>1089842.2800000003</v>
      </c>
      <c r="N633" s="562">
        <f t="shared" si="78"/>
        <v>0</v>
      </c>
      <c r="O633" s="546" t="s">
        <v>1316</v>
      </c>
      <c r="P633" s="546"/>
    </row>
    <row r="634" spans="1:16" x14ac:dyDescent="0.3">
      <c r="A634" s="448" t="s">
        <v>1121</v>
      </c>
      <c r="B634" s="560">
        <v>5807</v>
      </c>
      <c r="C634" s="303" t="s">
        <v>1334</v>
      </c>
      <c r="D634" s="188">
        <f>SUMIFS('Mix Substation Location Summary'!$U$4:$U$1335,'Mix Substation Location Summary'!$B$4:$B$1335,'DS by Location'!$B634)</f>
        <v>34045.910000000003</v>
      </c>
      <c r="E634" s="188">
        <f>SUMIFS('Mix Substation Location Summary'!$Z$4:$Z$1335,'Mix Substation Location Summary'!$B$4:$B$1335,'DS by Location'!$B634)</f>
        <v>471244.94</v>
      </c>
      <c r="F634" s="188">
        <f>SUMIFS('Mix Substation Location Summary'!$AE$4:$AE$1335,'Mix Substation Location Summary'!$B$4:$B$1335,'DS by Location'!$B634)</f>
        <v>4378290.7899999963</v>
      </c>
      <c r="G634" s="561">
        <f t="shared" si="79"/>
        <v>4883581.6399999959</v>
      </c>
      <c r="H634" s="299">
        <f>IF($O634="ISO",D634,IF($O634="Non-Iso",0,IF($O634="Trans Line",SUMIF(#REF!,B634,#REF!),IF($O634="Mix",SUMIF('Mix Substation Location Summary'!$B$4:$B$1316,B634,'Mix Substation Location Summary'!$R$4:$R$1316),"NOT FOUND"))))</f>
        <v>0</v>
      </c>
      <c r="I634" s="299">
        <f>IF($O634="ISO",E634,IF($O634="Non-Iso",0,IF($O634="Trans Line",SUMIF(#REF!,B634,#REF!),IF($O634="Mix",SUMIF('Mix Substation Location Summary'!$B$4:$B$1316,B634,'Mix Substation Location Summary'!$W$4:$W$1316),"NOT FOUND"))))</f>
        <v>0</v>
      </c>
      <c r="J634" s="299">
        <f>IF($O634="ISO",F634,IF($O634="Non-Iso",0,IF($O634="Trans Line",SUMIF(#REF!,$B634,#REF!),IF($O634="Mix",SUMIF('Mix Substation Location Summary'!$B$4:$B$1316,$B634,'Mix Substation Location Summary'!$AB$4:$AB$1316),"NOT FOUND"))))</f>
        <v>0</v>
      </c>
      <c r="K634" s="299">
        <f>IF($O634="ISO",0,IF($O634="Non-Iso",D634,IF($O634="Trans Line",SUMIF(#REF!,$B634,#REF!),IF($O634="Mix",SUMIF('Mix Substation Location Summary'!$B$4:$B$1316,$B634,'Mix Substation Location Summary'!$S$4:$S$1316)+SUMIF('Mix Substation Location Summary'!$B$4:$B$1316,$B634,'Mix Substation Location Summary'!$S$4:$S$1316),"NOT FOUND"))))</f>
        <v>34045.910000000003</v>
      </c>
      <c r="L634" s="299">
        <f>IF($O634="ISO",0,IF($O634="Non-Iso",E634,IF($O634="Trans Line",SUMIF(#REF!,$B634,#REF!),IF($O634="Mix",SUMIF('Mix Substation Location Summary'!$B$4:$B$1316,$B634,'Mix Substation Location Summary'!$X$4:$X$1316)+SUMIF('Mix Substation Location Summary'!$B$4:$B$1316,$B634,'Mix Substation Location Summary'!$Y$4:$Y$1316),"NOT FOUND"))))</f>
        <v>471244.94</v>
      </c>
      <c r="M634" s="299">
        <f>IF($O634="ISO",0,IF($O634="Non-Iso",F634,IF($O634="Trans Line",SUMIF(#REF!,$B634,#REF!),IF($O634="Mix",SUMIF('Mix Substation Location Summary'!$B$4:$B$1316,$B634,'Mix Substation Location Summary'!$AC$4:$AC$1316)+SUMIF('Mix Substation Location Summary'!$B$4:$B$1316,$B634,'Mix Substation Location Summary'!$AD$4:$AD$1316),"NOT FOUND"))))</f>
        <v>4378290.7899999963</v>
      </c>
      <c r="N634" s="562">
        <f t="shared" si="78"/>
        <v>0</v>
      </c>
      <c r="O634" s="546" t="s">
        <v>1316</v>
      </c>
      <c r="P634" s="546"/>
    </row>
    <row r="635" spans="1:16" x14ac:dyDescent="0.3">
      <c r="A635" s="448" t="s">
        <v>1122</v>
      </c>
      <c r="B635" s="560">
        <v>5808</v>
      </c>
      <c r="C635" s="303" t="s">
        <v>1334</v>
      </c>
      <c r="D635" s="188">
        <f>SUMIFS('Mix Substation Location Summary'!$U$4:$U$1335,'Mix Substation Location Summary'!$B$4:$B$1335,'DS by Location'!$B635)</f>
        <v>14864.98</v>
      </c>
      <c r="E635" s="188">
        <f>SUMIFS('Mix Substation Location Summary'!$Z$4:$Z$1335,'Mix Substation Location Summary'!$B$4:$B$1335,'DS by Location'!$B635)</f>
        <v>354487.57999999996</v>
      </c>
      <c r="F635" s="188">
        <f>SUMIFS('Mix Substation Location Summary'!$AE$4:$AE$1335,'Mix Substation Location Summary'!$B$4:$B$1335,'DS by Location'!$B635)</f>
        <v>8901790.7699999977</v>
      </c>
      <c r="G635" s="561">
        <f t="shared" si="79"/>
        <v>9271143.3299999982</v>
      </c>
      <c r="H635" s="299">
        <f>IF($O635="ISO",D635,IF($O635="Non-Iso",0,IF($O635="Trans Line",SUMIF(#REF!,B635,#REF!),IF($O635="Mix",SUMIF('Mix Substation Location Summary'!$B$4:$B$1316,B635,'Mix Substation Location Summary'!$R$4:$R$1316),"NOT FOUND"))))</f>
        <v>0</v>
      </c>
      <c r="I635" s="299">
        <f>IF($O635="ISO",E635,IF($O635="Non-Iso",0,IF($O635="Trans Line",SUMIF(#REF!,B635,#REF!),IF($O635="Mix",SUMIF('Mix Substation Location Summary'!$B$4:$B$1316,B635,'Mix Substation Location Summary'!$W$4:$W$1316),"NOT FOUND"))))</f>
        <v>0</v>
      </c>
      <c r="J635" s="299">
        <f>IF($O635="ISO",F635,IF($O635="Non-Iso",0,IF($O635="Trans Line",SUMIF(#REF!,$B635,#REF!),IF($O635="Mix",SUMIF('Mix Substation Location Summary'!$B$4:$B$1316,$B635,'Mix Substation Location Summary'!$AB$4:$AB$1316),"NOT FOUND"))))</f>
        <v>0</v>
      </c>
      <c r="K635" s="299">
        <f>IF($O635="ISO",0,IF($O635="Non-Iso",D635,IF($O635="Trans Line",SUMIF(#REF!,$B635,#REF!),IF($O635="Mix",SUMIF('Mix Substation Location Summary'!$B$4:$B$1316,$B635,'Mix Substation Location Summary'!$S$4:$S$1316)+SUMIF('Mix Substation Location Summary'!$B$4:$B$1316,$B635,'Mix Substation Location Summary'!$S$4:$S$1316),"NOT FOUND"))))</f>
        <v>14864.98</v>
      </c>
      <c r="L635" s="299">
        <f>IF($O635="ISO",0,IF($O635="Non-Iso",E635,IF($O635="Trans Line",SUMIF(#REF!,$B635,#REF!),IF($O635="Mix",SUMIF('Mix Substation Location Summary'!$B$4:$B$1316,$B635,'Mix Substation Location Summary'!$X$4:$X$1316)+SUMIF('Mix Substation Location Summary'!$B$4:$B$1316,$B635,'Mix Substation Location Summary'!$Y$4:$Y$1316),"NOT FOUND"))))</f>
        <v>354487.57999999996</v>
      </c>
      <c r="M635" s="299">
        <f>IF($O635="ISO",0,IF($O635="Non-Iso",F635,IF($O635="Trans Line",SUMIF(#REF!,$B635,#REF!),IF($O635="Mix",SUMIF('Mix Substation Location Summary'!$B$4:$B$1316,$B635,'Mix Substation Location Summary'!$AC$4:$AC$1316)+SUMIF('Mix Substation Location Summary'!$B$4:$B$1316,$B635,'Mix Substation Location Summary'!$AD$4:$AD$1316),"NOT FOUND"))))</f>
        <v>8901790.7699999977</v>
      </c>
      <c r="N635" s="562">
        <f t="shared" si="78"/>
        <v>0</v>
      </c>
      <c r="O635" s="546" t="s">
        <v>1316</v>
      </c>
      <c r="P635" s="546"/>
    </row>
    <row r="636" spans="1:16" x14ac:dyDescent="0.3">
      <c r="A636" s="448" t="s">
        <v>1123</v>
      </c>
      <c r="B636" s="560">
        <v>5809</v>
      </c>
      <c r="C636" s="303" t="s">
        <v>1334</v>
      </c>
      <c r="D636" s="188">
        <f>SUMIFS('Mix Substation Location Summary'!$U$4:$U$1335,'Mix Substation Location Summary'!$B$4:$B$1335,'DS by Location'!$B636)</f>
        <v>75818.17</v>
      </c>
      <c r="E636" s="188">
        <f>SUMIFS('Mix Substation Location Summary'!$Z$4:$Z$1335,'Mix Substation Location Summary'!$B$4:$B$1335,'DS by Location'!$B636)</f>
        <v>387990.05</v>
      </c>
      <c r="F636" s="188">
        <f>SUMIFS('Mix Substation Location Summary'!$AE$4:$AE$1335,'Mix Substation Location Summary'!$B$4:$B$1335,'DS by Location'!$B636)</f>
        <v>6160672.8400000073</v>
      </c>
      <c r="G636" s="561">
        <f t="shared" si="79"/>
        <v>6624481.060000007</v>
      </c>
      <c r="H636" s="299">
        <f>IF($O636="ISO",D636,IF($O636="Non-Iso",0,IF($O636="Trans Line",SUMIF(#REF!,B636,#REF!),IF($O636="Mix",SUMIF('Mix Substation Location Summary'!$B$4:$B$1316,B636,'Mix Substation Location Summary'!$R$4:$R$1316),"NOT FOUND"))))</f>
        <v>0</v>
      </c>
      <c r="I636" s="299">
        <f>IF($O636="ISO",E636,IF($O636="Non-Iso",0,IF($O636="Trans Line",SUMIF(#REF!,B636,#REF!),IF($O636="Mix",SUMIF('Mix Substation Location Summary'!$B$4:$B$1316,B636,'Mix Substation Location Summary'!$W$4:$W$1316),"NOT FOUND"))))</f>
        <v>0</v>
      </c>
      <c r="J636" s="299">
        <f>IF($O636="ISO",F636,IF($O636="Non-Iso",0,IF($O636="Trans Line",SUMIF(#REF!,$B636,#REF!),IF($O636="Mix",SUMIF('Mix Substation Location Summary'!$B$4:$B$1316,$B636,'Mix Substation Location Summary'!$AB$4:$AB$1316),"NOT FOUND"))))</f>
        <v>0</v>
      </c>
      <c r="K636" s="299">
        <f>IF($O636="ISO",0,IF($O636="Non-Iso",D636,IF($O636="Trans Line",SUMIF(#REF!,$B636,#REF!),IF($O636="Mix",SUMIF('Mix Substation Location Summary'!$B$4:$B$1316,$B636,'Mix Substation Location Summary'!$S$4:$S$1316)+SUMIF('Mix Substation Location Summary'!$B$4:$B$1316,$B636,'Mix Substation Location Summary'!$S$4:$S$1316),"NOT FOUND"))))</f>
        <v>75818.17</v>
      </c>
      <c r="L636" s="299">
        <f>IF($O636="ISO",0,IF($O636="Non-Iso",E636,IF($O636="Trans Line",SUMIF(#REF!,$B636,#REF!),IF($O636="Mix",SUMIF('Mix Substation Location Summary'!$B$4:$B$1316,$B636,'Mix Substation Location Summary'!$X$4:$X$1316)+SUMIF('Mix Substation Location Summary'!$B$4:$B$1316,$B636,'Mix Substation Location Summary'!$Y$4:$Y$1316),"NOT FOUND"))))</f>
        <v>387990.05</v>
      </c>
      <c r="M636" s="299">
        <f>IF($O636="ISO",0,IF($O636="Non-Iso",F636,IF($O636="Trans Line",SUMIF(#REF!,$B636,#REF!),IF($O636="Mix",SUMIF('Mix Substation Location Summary'!$B$4:$B$1316,$B636,'Mix Substation Location Summary'!$AC$4:$AC$1316)+SUMIF('Mix Substation Location Summary'!$B$4:$B$1316,$B636,'Mix Substation Location Summary'!$AD$4:$AD$1316),"NOT FOUND"))))</f>
        <v>6160672.8400000073</v>
      </c>
      <c r="N636" s="562">
        <f t="shared" si="78"/>
        <v>0</v>
      </c>
      <c r="O636" s="546" t="s">
        <v>1316</v>
      </c>
      <c r="P636" s="546"/>
    </row>
    <row r="637" spans="1:16" x14ac:dyDescent="0.3">
      <c r="A637" s="448" t="s">
        <v>1124</v>
      </c>
      <c r="B637" s="560">
        <v>5810</v>
      </c>
      <c r="C637" s="303" t="s">
        <v>1333</v>
      </c>
      <c r="D637" s="188">
        <f>SUMIFS('Mix Substation Location Summary'!$U$4:$U$1335,'Mix Substation Location Summary'!$B$4:$B$1335,'DS by Location'!$B637)</f>
        <v>9030.4599999999991</v>
      </c>
      <c r="E637" s="188">
        <f>SUMIFS('Mix Substation Location Summary'!$Z$4:$Z$1335,'Mix Substation Location Summary'!$B$4:$B$1335,'DS by Location'!$B637)</f>
        <v>9955.0400000000009</v>
      </c>
      <c r="F637" s="188">
        <f>SUMIFS('Mix Substation Location Summary'!$AE$4:$AE$1335,'Mix Substation Location Summary'!$B$4:$B$1335,'DS by Location'!$B637)</f>
        <v>457158.99</v>
      </c>
      <c r="G637" s="561">
        <f t="shared" si="79"/>
        <v>476144.49</v>
      </c>
      <c r="H637" s="299">
        <f>IF($O637="ISO",D637,IF($O637="Non-Iso",0,IF($O637="Trans Line",SUMIF(#REF!,B637,#REF!),IF($O637="Mix",SUMIF('Mix Substation Location Summary'!$B$4:$B$1316,B637,'Mix Substation Location Summary'!$R$4:$R$1316),"NOT FOUND"))))</f>
        <v>0</v>
      </c>
      <c r="I637" s="299">
        <f>IF($O637="ISO",E637,IF($O637="Non-Iso",0,IF($O637="Trans Line",SUMIF(#REF!,B637,#REF!),IF($O637="Mix",SUMIF('Mix Substation Location Summary'!$B$4:$B$1316,B637,'Mix Substation Location Summary'!$W$4:$W$1316),"NOT FOUND"))))</f>
        <v>0</v>
      </c>
      <c r="J637" s="299">
        <f>IF($O637="ISO",F637,IF($O637="Non-Iso",0,IF($O637="Trans Line",SUMIF(#REF!,$B637,#REF!),IF($O637="Mix",SUMIF('Mix Substation Location Summary'!$B$4:$B$1316,$B637,'Mix Substation Location Summary'!$AB$4:$AB$1316),"NOT FOUND"))))</f>
        <v>0</v>
      </c>
      <c r="K637" s="299">
        <f>IF($O637="ISO",0,IF($O637="Non-Iso",D637,IF($O637="Trans Line",SUMIF(#REF!,$B637,#REF!),IF($O637="Mix",SUMIF('Mix Substation Location Summary'!$B$4:$B$1316,$B637,'Mix Substation Location Summary'!$S$4:$S$1316)+SUMIF('Mix Substation Location Summary'!$B$4:$B$1316,$B637,'Mix Substation Location Summary'!$S$4:$S$1316),"NOT FOUND"))))</f>
        <v>9030.4599999999991</v>
      </c>
      <c r="L637" s="299">
        <f>IF($O637="ISO",0,IF($O637="Non-Iso",E637,IF($O637="Trans Line",SUMIF(#REF!,$B637,#REF!),IF($O637="Mix",SUMIF('Mix Substation Location Summary'!$B$4:$B$1316,$B637,'Mix Substation Location Summary'!$X$4:$X$1316)+SUMIF('Mix Substation Location Summary'!$B$4:$B$1316,$B637,'Mix Substation Location Summary'!$Y$4:$Y$1316),"NOT FOUND"))))</f>
        <v>9955.0400000000009</v>
      </c>
      <c r="M637" s="299">
        <f>IF($O637="ISO",0,IF($O637="Non-Iso",F637,IF($O637="Trans Line",SUMIF(#REF!,$B637,#REF!),IF($O637="Mix",SUMIF('Mix Substation Location Summary'!$B$4:$B$1316,$B637,'Mix Substation Location Summary'!$AC$4:$AC$1316)+SUMIF('Mix Substation Location Summary'!$B$4:$B$1316,$B637,'Mix Substation Location Summary'!$AD$4:$AD$1316),"NOT FOUND"))))</f>
        <v>457158.99</v>
      </c>
      <c r="N637" s="562">
        <f t="shared" si="78"/>
        <v>0</v>
      </c>
      <c r="O637" s="546" t="s">
        <v>1316</v>
      </c>
      <c r="P637" s="546"/>
    </row>
    <row r="638" spans="1:16" x14ac:dyDescent="0.3">
      <c r="A638" s="448" t="s">
        <v>1125</v>
      </c>
      <c r="B638" s="560">
        <v>5811</v>
      </c>
      <c r="C638" s="303" t="s">
        <v>1334</v>
      </c>
      <c r="D638" s="188">
        <f>SUMIFS('Mix Substation Location Summary'!$U$4:$U$1335,'Mix Substation Location Summary'!$B$4:$B$1335,'DS by Location'!$B638)</f>
        <v>648505.84</v>
      </c>
      <c r="E638" s="188">
        <f>SUMIFS('Mix Substation Location Summary'!$Z$4:$Z$1335,'Mix Substation Location Summary'!$B$4:$B$1335,'DS by Location'!$B638)</f>
        <v>574221.00000000012</v>
      </c>
      <c r="F638" s="188">
        <f>SUMIFS('Mix Substation Location Summary'!$AE$4:$AE$1335,'Mix Substation Location Summary'!$B$4:$B$1335,'DS by Location'!$B638)</f>
        <v>8125982.4500000048</v>
      </c>
      <c r="G638" s="561">
        <f t="shared" si="79"/>
        <v>9348709.2900000047</v>
      </c>
      <c r="H638" s="299">
        <f>IF($O638="ISO",D638,IF($O638="Non-Iso",0,IF($O638="Trans Line",SUMIF(#REF!,B638,#REF!),IF($O638="Mix",SUMIF('Mix Substation Location Summary'!$B$4:$B$1316,B638,'Mix Substation Location Summary'!$R$4:$R$1316),"NOT FOUND"))))</f>
        <v>0</v>
      </c>
      <c r="I638" s="299">
        <f>IF($O638="ISO",E638,IF($O638="Non-Iso",0,IF($O638="Trans Line",SUMIF(#REF!,B638,#REF!),IF($O638="Mix",SUMIF('Mix Substation Location Summary'!$B$4:$B$1316,B638,'Mix Substation Location Summary'!$W$4:$W$1316),"NOT FOUND"))))</f>
        <v>0</v>
      </c>
      <c r="J638" s="299">
        <f>IF($O638="ISO",F638,IF($O638="Non-Iso",0,IF($O638="Trans Line",SUMIF(#REF!,$B638,#REF!),IF($O638="Mix",SUMIF('Mix Substation Location Summary'!$B$4:$B$1316,$B638,'Mix Substation Location Summary'!$AB$4:$AB$1316),"NOT FOUND"))))</f>
        <v>0</v>
      </c>
      <c r="K638" s="299">
        <f>IF($O638="ISO",0,IF($O638="Non-Iso",D638,IF($O638="Trans Line",SUMIF(#REF!,$B638,#REF!),IF($O638="Mix",SUMIF('Mix Substation Location Summary'!$B$4:$B$1316,$B638,'Mix Substation Location Summary'!$S$4:$S$1316)+SUMIF('Mix Substation Location Summary'!$B$4:$B$1316,$B638,'Mix Substation Location Summary'!$S$4:$S$1316),"NOT FOUND"))))</f>
        <v>648505.84</v>
      </c>
      <c r="L638" s="299">
        <f>IF($O638="ISO",0,IF($O638="Non-Iso",E638,IF($O638="Trans Line",SUMIF(#REF!,$B638,#REF!),IF($O638="Mix",SUMIF('Mix Substation Location Summary'!$B$4:$B$1316,$B638,'Mix Substation Location Summary'!$X$4:$X$1316)+SUMIF('Mix Substation Location Summary'!$B$4:$B$1316,$B638,'Mix Substation Location Summary'!$Y$4:$Y$1316),"NOT FOUND"))))</f>
        <v>574221.00000000012</v>
      </c>
      <c r="M638" s="299">
        <f>IF($O638="ISO",0,IF($O638="Non-Iso",F638,IF($O638="Trans Line",SUMIF(#REF!,$B638,#REF!),IF($O638="Mix",SUMIF('Mix Substation Location Summary'!$B$4:$B$1316,$B638,'Mix Substation Location Summary'!$AC$4:$AC$1316)+SUMIF('Mix Substation Location Summary'!$B$4:$B$1316,$B638,'Mix Substation Location Summary'!$AD$4:$AD$1316),"NOT FOUND"))))</f>
        <v>8125982.4500000048</v>
      </c>
      <c r="N638" s="562">
        <f t="shared" si="78"/>
        <v>0</v>
      </c>
      <c r="O638" s="546" t="s">
        <v>1316</v>
      </c>
      <c r="P638" s="546"/>
    </row>
    <row r="639" spans="1:16" x14ac:dyDescent="0.3">
      <c r="A639" s="448" t="s">
        <v>1126</v>
      </c>
      <c r="B639" s="560">
        <v>5812</v>
      </c>
      <c r="C639" s="303" t="s">
        <v>1334</v>
      </c>
      <c r="D639" s="188">
        <f>SUMIFS('Mix Substation Location Summary'!$U$4:$U$1335,'Mix Substation Location Summary'!$B$4:$B$1335,'DS by Location'!$B639)</f>
        <v>61155.360000000001</v>
      </c>
      <c r="E639" s="188">
        <f>SUMIFS('Mix Substation Location Summary'!$Z$4:$Z$1335,'Mix Substation Location Summary'!$B$4:$B$1335,'DS by Location'!$B639)</f>
        <v>94788.03</v>
      </c>
      <c r="F639" s="188">
        <f>SUMIFS('Mix Substation Location Summary'!$AE$4:$AE$1335,'Mix Substation Location Summary'!$B$4:$B$1335,'DS by Location'!$B639)</f>
        <v>2327055.9</v>
      </c>
      <c r="G639" s="561">
        <f t="shared" si="79"/>
        <v>2482999.29</v>
      </c>
      <c r="H639" s="299">
        <f>IF($O639="ISO",D639,IF($O639="Non-Iso",0,IF($O639="Trans Line",SUMIF(#REF!,B639,#REF!),IF($O639="Mix",SUMIF('Mix Substation Location Summary'!$B$4:$B$1316,B639,'Mix Substation Location Summary'!$R$4:$R$1316),"NOT FOUND"))))</f>
        <v>0</v>
      </c>
      <c r="I639" s="299">
        <f>IF($O639="ISO",E639,IF($O639="Non-Iso",0,IF($O639="Trans Line",SUMIF(#REF!,B639,#REF!),IF($O639="Mix",SUMIF('Mix Substation Location Summary'!$B$4:$B$1316,B639,'Mix Substation Location Summary'!$W$4:$W$1316),"NOT FOUND"))))</f>
        <v>0</v>
      </c>
      <c r="J639" s="299">
        <f>IF($O639="ISO",F639,IF($O639="Non-Iso",0,IF($O639="Trans Line",SUMIF(#REF!,$B639,#REF!),IF($O639="Mix",SUMIF('Mix Substation Location Summary'!$B$4:$B$1316,$B639,'Mix Substation Location Summary'!$AB$4:$AB$1316),"NOT FOUND"))))</f>
        <v>0</v>
      </c>
      <c r="K639" s="299">
        <f>IF($O639="ISO",0,IF($O639="Non-Iso",D639,IF($O639="Trans Line",SUMIF(#REF!,$B639,#REF!),IF($O639="Mix",SUMIF('Mix Substation Location Summary'!$B$4:$B$1316,$B639,'Mix Substation Location Summary'!$S$4:$S$1316)+SUMIF('Mix Substation Location Summary'!$B$4:$B$1316,$B639,'Mix Substation Location Summary'!$S$4:$S$1316),"NOT FOUND"))))</f>
        <v>61155.360000000001</v>
      </c>
      <c r="L639" s="299">
        <f>IF($O639="ISO",0,IF($O639="Non-Iso",E639,IF($O639="Trans Line",SUMIF(#REF!,$B639,#REF!),IF($O639="Mix",SUMIF('Mix Substation Location Summary'!$B$4:$B$1316,$B639,'Mix Substation Location Summary'!$X$4:$X$1316)+SUMIF('Mix Substation Location Summary'!$B$4:$B$1316,$B639,'Mix Substation Location Summary'!$Y$4:$Y$1316),"NOT FOUND"))))</f>
        <v>94788.03</v>
      </c>
      <c r="M639" s="299">
        <f>IF($O639="ISO",0,IF($O639="Non-Iso",F639,IF($O639="Trans Line",SUMIF(#REF!,$B639,#REF!),IF($O639="Mix",SUMIF('Mix Substation Location Summary'!$B$4:$B$1316,$B639,'Mix Substation Location Summary'!$AC$4:$AC$1316)+SUMIF('Mix Substation Location Summary'!$B$4:$B$1316,$B639,'Mix Substation Location Summary'!$AD$4:$AD$1316),"NOT FOUND"))))</f>
        <v>2327055.9</v>
      </c>
      <c r="N639" s="562">
        <f t="shared" si="78"/>
        <v>0</v>
      </c>
      <c r="O639" s="546" t="s">
        <v>1316</v>
      </c>
      <c r="P639" s="546"/>
    </row>
    <row r="640" spans="1:16" x14ac:dyDescent="0.3">
      <c r="A640" s="448" t="s">
        <v>1127</v>
      </c>
      <c r="B640" s="560">
        <v>5813</v>
      </c>
      <c r="C640" s="303" t="s">
        <v>1334</v>
      </c>
      <c r="D640" s="188">
        <f>SUMIFS('Mix Substation Location Summary'!$U$4:$U$1335,'Mix Substation Location Summary'!$B$4:$B$1335,'DS by Location'!$B640)</f>
        <v>30813.360000000001</v>
      </c>
      <c r="E640" s="188">
        <f>SUMIFS('Mix Substation Location Summary'!$Z$4:$Z$1335,'Mix Substation Location Summary'!$B$4:$B$1335,'DS by Location'!$B640)</f>
        <v>642970.88</v>
      </c>
      <c r="F640" s="188">
        <f>SUMIFS('Mix Substation Location Summary'!$AE$4:$AE$1335,'Mix Substation Location Summary'!$B$4:$B$1335,'DS by Location'!$B640)</f>
        <v>6668510.8499999875</v>
      </c>
      <c r="G640" s="561">
        <f t="shared" si="79"/>
        <v>7342295.0899999877</v>
      </c>
      <c r="H640" s="299">
        <f>IF($O640="ISO",D640,IF($O640="Non-Iso",0,IF($O640="Trans Line",SUMIF(#REF!,B640,#REF!),IF($O640="Mix",SUMIF('Mix Substation Location Summary'!$B$4:$B$1316,B640,'Mix Substation Location Summary'!$R$4:$R$1316),"NOT FOUND"))))</f>
        <v>0</v>
      </c>
      <c r="I640" s="299">
        <f>IF($O640="ISO",E640,IF($O640="Non-Iso",0,IF($O640="Trans Line",SUMIF(#REF!,B640,#REF!),IF($O640="Mix",SUMIF('Mix Substation Location Summary'!$B$4:$B$1316,B640,'Mix Substation Location Summary'!$W$4:$W$1316),"NOT FOUND"))))</f>
        <v>0</v>
      </c>
      <c r="J640" s="299">
        <f>IF($O640="ISO",F640,IF($O640="Non-Iso",0,IF($O640="Trans Line",SUMIF(#REF!,$B640,#REF!),IF($O640="Mix",SUMIF('Mix Substation Location Summary'!$B$4:$B$1316,$B640,'Mix Substation Location Summary'!$AB$4:$AB$1316),"NOT FOUND"))))</f>
        <v>0</v>
      </c>
      <c r="K640" s="299">
        <f>IF($O640="ISO",0,IF($O640="Non-Iso",D640,IF($O640="Trans Line",SUMIF(#REF!,$B640,#REF!),IF($O640="Mix",SUMIF('Mix Substation Location Summary'!$B$4:$B$1316,$B640,'Mix Substation Location Summary'!$S$4:$S$1316)+SUMIF('Mix Substation Location Summary'!$B$4:$B$1316,$B640,'Mix Substation Location Summary'!$S$4:$S$1316),"NOT FOUND"))))</f>
        <v>30813.360000000001</v>
      </c>
      <c r="L640" s="299">
        <f>IF($O640="ISO",0,IF($O640="Non-Iso",E640,IF($O640="Trans Line",SUMIF(#REF!,$B640,#REF!),IF($O640="Mix",SUMIF('Mix Substation Location Summary'!$B$4:$B$1316,$B640,'Mix Substation Location Summary'!$X$4:$X$1316)+SUMIF('Mix Substation Location Summary'!$B$4:$B$1316,$B640,'Mix Substation Location Summary'!$Y$4:$Y$1316),"NOT FOUND"))))</f>
        <v>642970.88</v>
      </c>
      <c r="M640" s="299">
        <f>IF($O640="ISO",0,IF($O640="Non-Iso",F640,IF($O640="Trans Line",SUMIF(#REF!,$B640,#REF!),IF($O640="Mix",SUMIF('Mix Substation Location Summary'!$B$4:$B$1316,$B640,'Mix Substation Location Summary'!$AC$4:$AC$1316)+SUMIF('Mix Substation Location Summary'!$B$4:$B$1316,$B640,'Mix Substation Location Summary'!$AD$4:$AD$1316),"NOT FOUND"))))</f>
        <v>6668510.8499999875</v>
      </c>
      <c r="N640" s="562">
        <f t="shared" si="78"/>
        <v>0</v>
      </c>
      <c r="O640" s="546" t="s">
        <v>1316</v>
      </c>
      <c r="P640" s="546"/>
    </row>
    <row r="641" spans="1:16" x14ac:dyDescent="0.3">
      <c r="A641" s="448" t="s">
        <v>490</v>
      </c>
      <c r="B641" s="560">
        <v>5814</v>
      </c>
      <c r="C641" s="303" t="s">
        <v>1334</v>
      </c>
      <c r="D641" s="188">
        <f>SUMIFS('Mix Substation Location Summary'!$U$4:$U$1335,'Mix Substation Location Summary'!$B$4:$B$1335,'DS by Location'!$B641)</f>
        <v>6615.51</v>
      </c>
      <c r="E641" s="188">
        <f>SUMIFS('Mix Substation Location Summary'!$Z$4:$Z$1335,'Mix Substation Location Summary'!$B$4:$B$1335,'DS by Location'!$B641)</f>
        <v>679414.89999999991</v>
      </c>
      <c r="F641" s="188">
        <f>SUMIFS('Mix Substation Location Summary'!$AE$4:$AE$1335,'Mix Substation Location Summary'!$B$4:$B$1335,'DS by Location'!$B641)</f>
        <v>10116586.390000014</v>
      </c>
      <c r="G641" s="561">
        <f t="shared" si="79"/>
        <v>10802616.800000014</v>
      </c>
      <c r="H641" s="299">
        <f>IF($O641="ISO",D641,IF($O641="Non-Iso",0,IF($O641="Trans Line",SUMIF(#REF!,B641,#REF!),IF($O641="Mix",SUMIF('Mix Substation Location Summary'!$B$4:$B$1316,B641,'Mix Substation Location Summary'!$R$4:$R$1316),"NOT FOUND"))))</f>
        <v>0</v>
      </c>
      <c r="I641" s="299">
        <f>IF($O641="ISO",E641,IF($O641="Non-Iso",0,IF($O641="Trans Line",SUMIF(#REF!,B641,#REF!),IF($O641="Mix",SUMIF('Mix Substation Location Summary'!$B$4:$B$1316,B641,'Mix Substation Location Summary'!$W$4:$W$1316),"NOT FOUND"))))</f>
        <v>0</v>
      </c>
      <c r="J641" s="299">
        <f>IF($O641="ISO",F641,IF($O641="Non-Iso",0,IF($O641="Trans Line",SUMIF(#REF!,$B641,#REF!),IF($O641="Mix",SUMIF('Mix Substation Location Summary'!$B$4:$B$1316,$B641,'Mix Substation Location Summary'!$AB$4:$AB$1316),"NOT FOUND"))))</f>
        <v>0</v>
      </c>
      <c r="K641" s="299">
        <f>IF($O641="ISO",0,IF($O641="Non-Iso",D641,IF($O641="Trans Line",SUMIF(#REF!,$B641,#REF!),IF($O641="Mix",SUMIF('Mix Substation Location Summary'!$B$4:$B$1316,$B641,'Mix Substation Location Summary'!$S$4:$S$1316)+SUMIF('Mix Substation Location Summary'!$B$4:$B$1316,$B641,'Mix Substation Location Summary'!$S$4:$S$1316),"NOT FOUND"))))</f>
        <v>6615.51</v>
      </c>
      <c r="L641" s="299">
        <f>IF($O641="ISO",0,IF($O641="Non-Iso",E641,IF($O641="Trans Line",SUMIF(#REF!,$B641,#REF!),IF($O641="Mix",SUMIF('Mix Substation Location Summary'!$B$4:$B$1316,$B641,'Mix Substation Location Summary'!$X$4:$X$1316)+SUMIF('Mix Substation Location Summary'!$B$4:$B$1316,$B641,'Mix Substation Location Summary'!$Y$4:$Y$1316),"NOT FOUND"))))</f>
        <v>679414.89999999991</v>
      </c>
      <c r="M641" s="299">
        <f>IF($O641="ISO",0,IF($O641="Non-Iso",F641,IF($O641="Trans Line",SUMIF(#REF!,$B641,#REF!),IF($O641="Mix",SUMIF('Mix Substation Location Summary'!$B$4:$B$1316,$B641,'Mix Substation Location Summary'!$AC$4:$AC$1316)+SUMIF('Mix Substation Location Summary'!$B$4:$B$1316,$B641,'Mix Substation Location Summary'!$AD$4:$AD$1316),"NOT FOUND"))))</f>
        <v>10116586.390000014</v>
      </c>
      <c r="N641" s="562">
        <f t="shared" si="78"/>
        <v>0</v>
      </c>
      <c r="O641" s="546" t="s">
        <v>1316</v>
      </c>
      <c r="P641" s="546"/>
    </row>
    <row r="642" spans="1:16" x14ac:dyDescent="0.3">
      <c r="A642" s="448" t="s">
        <v>1128</v>
      </c>
      <c r="B642" s="560">
        <v>5815</v>
      </c>
      <c r="C642" s="303" t="s">
        <v>1334</v>
      </c>
      <c r="D642" s="188">
        <f>SUMIFS('Mix Substation Location Summary'!$U$4:$U$1335,'Mix Substation Location Summary'!$B$4:$B$1335,'DS by Location'!$B642)</f>
        <v>1488.29</v>
      </c>
      <c r="E642" s="188">
        <f>SUMIFS('Mix Substation Location Summary'!$Z$4:$Z$1335,'Mix Substation Location Summary'!$B$4:$B$1335,'DS by Location'!$B642)</f>
        <v>10364.84</v>
      </c>
      <c r="F642" s="188">
        <f>SUMIFS('Mix Substation Location Summary'!$AE$4:$AE$1335,'Mix Substation Location Summary'!$B$4:$B$1335,'DS by Location'!$B642)</f>
        <v>435105.60000000003</v>
      </c>
      <c r="G642" s="561">
        <f t="shared" si="79"/>
        <v>446958.73000000004</v>
      </c>
      <c r="H642" s="299">
        <f>IF($O642="ISO",D642,IF($O642="Non-Iso",0,IF($O642="Trans Line",SUMIF(#REF!,B642,#REF!),IF($O642="Mix",SUMIF('Mix Substation Location Summary'!$B$4:$B$1316,B642,'Mix Substation Location Summary'!$R$4:$R$1316),"NOT FOUND"))))</f>
        <v>0</v>
      </c>
      <c r="I642" s="299">
        <f>IF($O642="ISO",E642,IF($O642="Non-Iso",0,IF($O642="Trans Line",SUMIF(#REF!,B642,#REF!),IF($O642="Mix",SUMIF('Mix Substation Location Summary'!$B$4:$B$1316,B642,'Mix Substation Location Summary'!$W$4:$W$1316),"NOT FOUND"))))</f>
        <v>0</v>
      </c>
      <c r="J642" s="299">
        <f>IF($O642="ISO",F642,IF($O642="Non-Iso",0,IF($O642="Trans Line",SUMIF(#REF!,$B642,#REF!),IF($O642="Mix",SUMIF('Mix Substation Location Summary'!$B$4:$B$1316,$B642,'Mix Substation Location Summary'!$AB$4:$AB$1316),"NOT FOUND"))))</f>
        <v>0</v>
      </c>
      <c r="K642" s="299">
        <f>IF($O642="ISO",0,IF($O642="Non-Iso",D642,IF($O642="Trans Line",SUMIF(#REF!,$B642,#REF!),IF($O642="Mix",SUMIF('Mix Substation Location Summary'!$B$4:$B$1316,$B642,'Mix Substation Location Summary'!$S$4:$S$1316)+SUMIF('Mix Substation Location Summary'!$B$4:$B$1316,$B642,'Mix Substation Location Summary'!$S$4:$S$1316),"NOT FOUND"))))</f>
        <v>1488.29</v>
      </c>
      <c r="L642" s="299">
        <f>IF($O642="ISO",0,IF($O642="Non-Iso",E642,IF($O642="Trans Line",SUMIF(#REF!,$B642,#REF!),IF($O642="Mix",SUMIF('Mix Substation Location Summary'!$B$4:$B$1316,$B642,'Mix Substation Location Summary'!$X$4:$X$1316)+SUMIF('Mix Substation Location Summary'!$B$4:$B$1316,$B642,'Mix Substation Location Summary'!$Y$4:$Y$1316),"NOT FOUND"))))</f>
        <v>10364.84</v>
      </c>
      <c r="M642" s="299">
        <f>IF($O642="ISO",0,IF($O642="Non-Iso",F642,IF($O642="Trans Line",SUMIF(#REF!,$B642,#REF!),IF($O642="Mix",SUMIF('Mix Substation Location Summary'!$B$4:$B$1316,$B642,'Mix Substation Location Summary'!$AC$4:$AC$1316)+SUMIF('Mix Substation Location Summary'!$B$4:$B$1316,$B642,'Mix Substation Location Summary'!$AD$4:$AD$1316),"NOT FOUND"))))</f>
        <v>435105.60000000003</v>
      </c>
      <c r="N642" s="562">
        <f t="shared" si="78"/>
        <v>0</v>
      </c>
      <c r="O642" s="546" t="s">
        <v>1316</v>
      </c>
      <c r="P642" s="546"/>
    </row>
    <row r="643" spans="1:16" x14ac:dyDescent="0.3">
      <c r="A643" s="448" t="s">
        <v>491</v>
      </c>
      <c r="B643" s="560">
        <v>5816</v>
      </c>
      <c r="C643" s="303" t="s">
        <v>1334</v>
      </c>
      <c r="D643" s="188">
        <f>SUMIFS('Mix Substation Location Summary'!$U$4:$U$1335,'Mix Substation Location Summary'!$B$4:$B$1335,'DS by Location'!$B643)</f>
        <v>58054.76</v>
      </c>
      <c r="E643" s="188">
        <f>SUMIFS('Mix Substation Location Summary'!$Z$4:$Z$1335,'Mix Substation Location Summary'!$B$4:$B$1335,'DS by Location'!$B643)</f>
        <v>152008</v>
      </c>
      <c r="F643" s="188">
        <f>SUMIFS('Mix Substation Location Summary'!$AE$4:$AE$1335,'Mix Substation Location Summary'!$B$4:$B$1335,'DS by Location'!$B643)</f>
        <v>5876499.8200000022</v>
      </c>
      <c r="G643" s="561">
        <f t="shared" si="79"/>
        <v>6086562.5800000019</v>
      </c>
      <c r="H643" s="299">
        <f>IF($O643="ISO",D643,IF($O643="Non-Iso",0,IF($O643="Trans Line",SUMIF(#REF!,B643,#REF!),IF($O643="Mix",SUMIF('Mix Substation Location Summary'!$B$4:$B$1316,B643,'Mix Substation Location Summary'!$R$4:$R$1316),"NOT FOUND"))))</f>
        <v>0</v>
      </c>
      <c r="I643" s="299">
        <f>IF($O643="ISO",E643,IF($O643="Non-Iso",0,IF($O643="Trans Line",SUMIF(#REF!,B643,#REF!),IF($O643="Mix",SUMIF('Mix Substation Location Summary'!$B$4:$B$1316,B643,'Mix Substation Location Summary'!$W$4:$W$1316),"NOT FOUND"))))</f>
        <v>0</v>
      </c>
      <c r="J643" s="299">
        <f>IF($O643="ISO",F643,IF($O643="Non-Iso",0,IF($O643="Trans Line",SUMIF(#REF!,$B643,#REF!),IF($O643="Mix",SUMIF('Mix Substation Location Summary'!$B$4:$B$1316,$B643,'Mix Substation Location Summary'!$AB$4:$AB$1316),"NOT FOUND"))))</f>
        <v>0</v>
      </c>
      <c r="K643" s="299">
        <f>IF($O643="ISO",0,IF($O643="Non-Iso",D643,IF($O643="Trans Line",SUMIF(#REF!,$B643,#REF!),IF($O643="Mix",SUMIF('Mix Substation Location Summary'!$B$4:$B$1316,$B643,'Mix Substation Location Summary'!$S$4:$S$1316)+SUMIF('Mix Substation Location Summary'!$B$4:$B$1316,$B643,'Mix Substation Location Summary'!$S$4:$S$1316),"NOT FOUND"))))</f>
        <v>58054.76</v>
      </c>
      <c r="L643" s="299">
        <f>IF($O643="ISO",0,IF($O643="Non-Iso",E643,IF($O643="Trans Line",SUMIF(#REF!,$B643,#REF!),IF($O643="Mix",SUMIF('Mix Substation Location Summary'!$B$4:$B$1316,$B643,'Mix Substation Location Summary'!$X$4:$X$1316)+SUMIF('Mix Substation Location Summary'!$B$4:$B$1316,$B643,'Mix Substation Location Summary'!$Y$4:$Y$1316),"NOT FOUND"))))</f>
        <v>152008</v>
      </c>
      <c r="M643" s="299">
        <f>IF($O643="ISO",0,IF($O643="Non-Iso",F643,IF($O643="Trans Line",SUMIF(#REF!,$B643,#REF!),IF($O643="Mix",SUMIF('Mix Substation Location Summary'!$B$4:$B$1316,$B643,'Mix Substation Location Summary'!$AC$4:$AC$1316)+SUMIF('Mix Substation Location Summary'!$B$4:$B$1316,$B643,'Mix Substation Location Summary'!$AD$4:$AD$1316),"NOT FOUND"))))</f>
        <v>5876499.8200000022</v>
      </c>
      <c r="N643" s="562">
        <f t="shared" si="78"/>
        <v>0</v>
      </c>
      <c r="O643" s="546" t="s">
        <v>1316</v>
      </c>
      <c r="P643" s="546"/>
    </row>
    <row r="644" spans="1:16" x14ac:dyDescent="0.3">
      <c r="A644" s="448" t="s">
        <v>1129</v>
      </c>
      <c r="B644" s="560">
        <v>5817</v>
      </c>
      <c r="C644" s="303" t="s">
        <v>1333</v>
      </c>
      <c r="D644" s="188">
        <f>SUMIFS('Mix Substation Location Summary'!$U$4:$U$1335,'Mix Substation Location Summary'!$B$4:$B$1335,'DS by Location'!$B644)</f>
        <v>4078.2999999999997</v>
      </c>
      <c r="E644" s="188">
        <f>SUMIFS('Mix Substation Location Summary'!$Z$4:$Z$1335,'Mix Substation Location Summary'!$B$4:$B$1335,'DS by Location'!$B644)</f>
        <v>179130.71999999997</v>
      </c>
      <c r="F644" s="188">
        <f>SUMIFS('Mix Substation Location Summary'!$AE$4:$AE$1335,'Mix Substation Location Summary'!$B$4:$B$1335,'DS by Location'!$B644)</f>
        <v>1656091.2399999988</v>
      </c>
      <c r="G644" s="561">
        <f t="shared" si="79"/>
        <v>1839300.2599999988</v>
      </c>
      <c r="H644" s="299">
        <f>IF($O644="ISO",D644,IF($O644="Non-Iso",0,IF($O644="Trans Line",SUMIF(#REF!,B644,#REF!),IF($O644="Mix",SUMIF('Mix Substation Location Summary'!$B$4:$B$1316,B644,'Mix Substation Location Summary'!$R$4:$R$1316),"NOT FOUND"))))</f>
        <v>0</v>
      </c>
      <c r="I644" s="299">
        <f>IF($O644="ISO",E644,IF($O644="Non-Iso",0,IF($O644="Trans Line",SUMIF(#REF!,B644,#REF!),IF($O644="Mix",SUMIF('Mix Substation Location Summary'!$B$4:$B$1316,B644,'Mix Substation Location Summary'!$W$4:$W$1316),"NOT FOUND"))))</f>
        <v>0</v>
      </c>
      <c r="J644" s="299">
        <f>IF($O644="ISO",F644,IF($O644="Non-Iso",0,IF($O644="Trans Line",SUMIF(#REF!,$B644,#REF!),IF($O644="Mix",SUMIF('Mix Substation Location Summary'!$B$4:$B$1316,$B644,'Mix Substation Location Summary'!$AB$4:$AB$1316),"NOT FOUND"))))</f>
        <v>0</v>
      </c>
      <c r="K644" s="299">
        <f>IF($O644="ISO",0,IF($O644="Non-Iso",D644,IF($O644="Trans Line",SUMIF(#REF!,$B644,#REF!),IF($O644="Mix",SUMIF('Mix Substation Location Summary'!$B$4:$B$1316,$B644,'Mix Substation Location Summary'!$S$4:$S$1316)+SUMIF('Mix Substation Location Summary'!$B$4:$B$1316,$B644,'Mix Substation Location Summary'!$S$4:$S$1316),"NOT FOUND"))))</f>
        <v>4078.2999999999997</v>
      </c>
      <c r="L644" s="299">
        <f>IF($O644="ISO",0,IF($O644="Non-Iso",E644,IF($O644="Trans Line",SUMIF(#REF!,$B644,#REF!),IF($O644="Mix",SUMIF('Mix Substation Location Summary'!$B$4:$B$1316,$B644,'Mix Substation Location Summary'!$X$4:$X$1316)+SUMIF('Mix Substation Location Summary'!$B$4:$B$1316,$B644,'Mix Substation Location Summary'!$Y$4:$Y$1316),"NOT FOUND"))))</f>
        <v>179130.71999999997</v>
      </c>
      <c r="M644" s="299">
        <f>IF($O644="ISO",0,IF($O644="Non-Iso",F644,IF($O644="Trans Line",SUMIF(#REF!,$B644,#REF!),IF($O644="Mix",SUMIF('Mix Substation Location Summary'!$B$4:$B$1316,$B644,'Mix Substation Location Summary'!$AC$4:$AC$1316)+SUMIF('Mix Substation Location Summary'!$B$4:$B$1316,$B644,'Mix Substation Location Summary'!$AD$4:$AD$1316),"NOT FOUND"))))</f>
        <v>1656091.2399999988</v>
      </c>
      <c r="N644" s="562">
        <f t="shared" si="78"/>
        <v>0</v>
      </c>
      <c r="O644" s="546" t="s">
        <v>1316</v>
      </c>
      <c r="P644" s="546"/>
    </row>
    <row r="645" spans="1:16" x14ac:dyDescent="0.3">
      <c r="A645" s="448" t="s">
        <v>1130</v>
      </c>
      <c r="B645" s="560">
        <v>5818</v>
      </c>
      <c r="C645" s="303" t="s">
        <v>1334</v>
      </c>
      <c r="D645" s="188">
        <f>SUMIFS('Mix Substation Location Summary'!$U$4:$U$1335,'Mix Substation Location Summary'!$B$4:$B$1335,'DS by Location'!$B645)</f>
        <v>57928.73</v>
      </c>
      <c r="E645" s="188">
        <f>SUMIFS('Mix Substation Location Summary'!$Z$4:$Z$1335,'Mix Substation Location Summary'!$B$4:$B$1335,'DS by Location'!$B645)</f>
        <v>583196.33000000007</v>
      </c>
      <c r="F645" s="188">
        <f>SUMIFS('Mix Substation Location Summary'!$AE$4:$AE$1335,'Mix Substation Location Summary'!$B$4:$B$1335,'DS by Location'!$B645)</f>
        <v>7278425.3500000015</v>
      </c>
      <c r="G645" s="561">
        <f t="shared" si="79"/>
        <v>7919550.410000002</v>
      </c>
      <c r="H645" s="299">
        <f>IF($O645="ISO",D645,IF($O645="Non-Iso",0,IF($O645="Trans Line",SUMIF(#REF!,B645,#REF!),IF($O645="Mix",SUMIF('Mix Substation Location Summary'!$B$4:$B$1316,B645,'Mix Substation Location Summary'!$R$4:$R$1316),"NOT FOUND"))))</f>
        <v>0</v>
      </c>
      <c r="I645" s="299">
        <f>IF($O645="ISO",E645,IF($O645="Non-Iso",0,IF($O645="Trans Line",SUMIF(#REF!,B645,#REF!),IF($O645="Mix",SUMIF('Mix Substation Location Summary'!$B$4:$B$1316,B645,'Mix Substation Location Summary'!$W$4:$W$1316),"NOT FOUND"))))</f>
        <v>0</v>
      </c>
      <c r="J645" s="299">
        <f>IF($O645="ISO",F645,IF($O645="Non-Iso",0,IF($O645="Trans Line",SUMIF(#REF!,$B645,#REF!),IF($O645="Mix",SUMIF('Mix Substation Location Summary'!$B$4:$B$1316,$B645,'Mix Substation Location Summary'!$AB$4:$AB$1316),"NOT FOUND"))))</f>
        <v>0</v>
      </c>
      <c r="K645" s="299">
        <f>IF($O645="ISO",0,IF($O645="Non-Iso",D645,IF($O645="Trans Line",SUMIF(#REF!,$B645,#REF!),IF($O645="Mix",SUMIF('Mix Substation Location Summary'!$B$4:$B$1316,$B645,'Mix Substation Location Summary'!$S$4:$S$1316)+SUMIF('Mix Substation Location Summary'!$B$4:$B$1316,$B645,'Mix Substation Location Summary'!$S$4:$S$1316),"NOT FOUND"))))</f>
        <v>57928.73</v>
      </c>
      <c r="L645" s="299">
        <f>IF($O645="ISO",0,IF($O645="Non-Iso",E645,IF($O645="Trans Line",SUMIF(#REF!,$B645,#REF!),IF($O645="Mix",SUMIF('Mix Substation Location Summary'!$B$4:$B$1316,$B645,'Mix Substation Location Summary'!$X$4:$X$1316)+SUMIF('Mix Substation Location Summary'!$B$4:$B$1316,$B645,'Mix Substation Location Summary'!$Y$4:$Y$1316),"NOT FOUND"))))</f>
        <v>583196.33000000007</v>
      </c>
      <c r="M645" s="299">
        <f>IF($O645="ISO",0,IF($O645="Non-Iso",F645,IF($O645="Trans Line",SUMIF(#REF!,$B645,#REF!),IF($O645="Mix",SUMIF('Mix Substation Location Summary'!$B$4:$B$1316,$B645,'Mix Substation Location Summary'!$AC$4:$AC$1316)+SUMIF('Mix Substation Location Summary'!$B$4:$B$1316,$B645,'Mix Substation Location Summary'!$AD$4:$AD$1316),"NOT FOUND"))))</f>
        <v>7278425.3500000015</v>
      </c>
      <c r="N645" s="562">
        <f t="shared" si="78"/>
        <v>0</v>
      </c>
      <c r="O645" s="546" t="s">
        <v>1316</v>
      </c>
      <c r="P645" s="546"/>
    </row>
    <row r="646" spans="1:16" x14ac:dyDescent="0.3">
      <c r="A646" s="448" t="s">
        <v>1131</v>
      </c>
      <c r="B646" s="560">
        <v>5819</v>
      </c>
      <c r="C646" s="303" t="s">
        <v>1334</v>
      </c>
      <c r="D646" s="188">
        <f>SUMIFS('Mix Substation Location Summary'!$U$4:$U$1335,'Mix Substation Location Summary'!$B$4:$B$1335,'DS by Location'!$B646)</f>
        <v>52169.91</v>
      </c>
      <c r="E646" s="188">
        <f>SUMIFS('Mix Substation Location Summary'!$Z$4:$Z$1335,'Mix Substation Location Summary'!$B$4:$B$1335,'DS by Location'!$B646)</f>
        <v>106289.02000000002</v>
      </c>
      <c r="F646" s="188">
        <f>SUMIFS('Mix Substation Location Summary'!$AE$4:$AE$1335,'Mix Substation Location Summary'!$B$4:$B$1335,'DS by Location'!$B646)</f>
        <v>7722456.1999999983</v>
      </c>
      <c r="G646" s="561">
        <f t="shared" si="79"/>
        <v>7880915.129999998</v>
      </c>
      <c r="H646" s="299">
        <f>IF($O646="ISO",D646,IF($O646="Non-Iso",0,IF($O646="Trans Line",SUMIF(#REF!,B646,#REF!),IF($O646="Mix",SUMIF('Mix Substation Location Summary'!$B$4:$B$1316,B646,'Mix Substation Location Summary'!$R$4:$R$1316),"NOT FOUND"))))</f>
        <v>0</v>
      </c>
      <c r="I646" s="299">
        <f>IF($O646="ISO",E646,IF($O646="Non-Iso",0,IF($O646="Trans Line",SUMIF(#REF!,B646,#REF!),IF($O646="Mix",SUMIF('Mix Substation Location Summary'!$B$4:$B$1316,B646,'Mix Substation Location Summary'!$W$4:$W$1316),"NOT FOUND"))))</f>
        <v>0</v>
      </c>
      <c r="J646" s="299">
        <f>IF($O646="ISO",F646,IF($O646="Non-Iso",0,IF($O646="Trans Line",SUMIF(#REF!,$B646,#REF!),IF($O646="Mix",SUMIF('Mix Substation Location Summary'!$B$4:$B$1316,$B646,'Mix Substation Location Summary'!$AB$4:$AB$1316),"NOT FOUND"))))</f>
        <v>0</v>
      </c>
      <c r="K646" s="299">
        <f>IF($O646="ISO",0,IF($O646="Non-Iso",D646,IF($O646="Trans Line",SUMIF(#REF!,$B646,#REF!),IF($O646="Mix",SUMIF('Mix Substation Location Summary'!$B$4:$B$1316,$B646,'Mix Substation Location Summary'!$S$4:$S$1316)+SUMIF('Mix Substation Location Summary'!$B$4:$B$1316,$B646,'Mix Substation Location Summary'!$S$4:$S$1316),"NOT FOUND"))))</f>
        <v>52169.91</v>
      </c>
      <c r="L646" s="299">
        <f>IF($O646="ISO",0,IF($O646="Non-Iso",E646,IF($O646="Trans Line",SUMIF(#REF!,$B646,#REF!),IF($O646="Mix",SUMIF('Mix Substation Location Summary'!$B$4:$B$1316,$B646,'Mix Substation Location Summary'!$X$4:$X$1316)+SUMIF('Mix Substation Location Summary'!$B$4:$B$1316,$B646,'Mix Substation Location Summary'!$Y$4:$Y$1316),"NOT FOUND"))))</f>
        <v>106289.02000000002</v>
      </c>
      <c r="M646" s="299">
        <f>IF($O646="ISO",0,IF($O646="Non-Iso",F646,IF($O646="Trans Line",SUMIF(#REF!,$B646,#REF!),IF($O646="Mix",SUMIF('Mix Substation Location Summary'!$B$4:$B$1316,$B646,'Mix Substation Location Summary'!$AC$4:$AC$1316)+SUMIF('Mix Substation Location Summary'!$B$4:$B$1316,$B646,'Mix Substation Location Summary'!$AD$4:$AD$1316),"NOT FOUND"))))</f>
        <v>7722456.1999999983</v>
      </c>
      <c r="N646" s="562">
        <f t="shared" si="78"/>
        <v>0</v>
      </c>
      <c r="O646" s="546" t="s">
        <v>1316</v>
      </c>
      <c r="P646" s="546"/>
    </row>
    <row r="647" spans="1:16" x14ac:dyDescent="0.3">
      <c r="A647" s="448" t="s">
        <v>1132</v>
      </c>
      <c r="B647" s="560">
        <v>5820</v>
      </c>
      <c r="C647" s="303" t="s">
        <v>1333</v>
      </c>
      <c r="D647" s="188">
        <f>SUMIFS('Mix Substation Location Summary'!$U$4:$U$1335,'Mix Substation Location Summary'!$B$4:$B$1335,'DS by Location'!$B647)</f>
        <v>8032.89</v>
      </c>
      <c r="E647" s="188">
        <f>SUMIFS('Mix Substation Location Summary'!$Z$4:$Z$1335,'Mix Substation Location Summary'!$B$4:$B$1335,'DS by Location'!$B647)</f>
        <v>22467.149999999994</v>
      </c>
      <c r="F647" s="188">
        <f>SUMIFS('Mix Substation Location Summary'!$AE$4:$AE$1335,'Mix Substation Location Summary'!$B$4:$B$1335,'DS by Location'!$B647)</f>
        <v>3366476.9399999972</v>
      </c>
      <c r="G647" s="561">
        <f t="shared" si="79"/>
        <v>3396976.9799999972</v>
      </c>
      <c r="H647" s="299">
        <f>IF($O647="ISO",D647,IF($O647="Non-Iso",0,IF($O647="Trans Line",SUMIF(#REF!,B647,#REF!),IF($O647="Mix",SUMIF('Mix Substation Location Summary'!$B$4:$B$1316,B647,'Mix Substation Location Summary'!$R$4:$R$1316),"NOT FOUND"))))</f>
        <v>0</v>
      </c>
      <c r="I647" s="299">
        <f>IF($O647="ISO",E647,IF($O647="Non-Iso",0,IF($O647="Trans Line",SUMIF(#REF!,B647,#REF!),IF($O647="Mix",SUMIF('Mix Substation Location Summary'!$B$4:$B$1316,B647,'Mix Substation Location Summary'!$W$4:$W$1316),"NOT FOUND"))))</f>
        <v>0</v>
      </c>
      <c r="J647" s="299">
        <f>IF($O647="ISO",F647,IF($O647="Non-Iso",0,IF($O647="Trans Line",SUMIF(#REF!,$B647,#REF!),IF($O647="Mix",SUMIF('Mix Substation Location Summary'!$B$4:$B$1316,$B647,'Mix Substation Location Summary'!$AB$4:$AB$1316),"NOT FOUND"))))</f>
        <v>0</v>
      </c>
      <c r="K647" s="299">
        <f>IF($O647="ISO",0,IF($O647="Non-Iso",D647,IF($O647="Trans Line",SUMIF(#REF!,$B647,#REF!),IF($O647="Mix",SUMIF('Mix Substation Location Summary'!$B$4:$B$1316,$B647,'Mix Substation Location Summary'!$S$4:$S$1316)+SUMIF('Mix Substation Location Summary'!$B$4:$B$1316,$B647,'Mix Substation Location Summary'!$S$4:$S$1316),"NOT FOUND"))))</f>
        <v>8032.89</v>
      </c>
      <c r="L647" s="299">
        <f>IF($O647="ISO",0,IF($O647="Non-Iso",E647,IF($O647="Trans Line",SUMIF(#REF!,$B647,#REF!),IF($O647="Mix",SUMIF('Mix Substation Location Summary'!$B$4:$B$1316,$B647,'Mix Substation Location Summary'!$X$4:$X$1316)+SUMIF('Mix Substation Location Summary'!$B$4:$B$1316,$B647,'Mix Substation Location Summary'!$Y$4:$Y$1316),"NOT FOUND"))))</f>
        <v>22467.149999999994</v>
      </c>
      <c r="M647" s="299">
        <f>IF($O647="ISO",0,IF($O647="Non-Iso",F647,IF($O647="Trans Line",SUMIF(#REF!,$B647,#REF!),IF($O647="Mix",SUMIF('Mix Substation Location Summary'!$B$4:$B$1316,$B647,'Mix Substation Location Summary'!$AC$4:$AC$1316)+SUMIF('Mix Substation Location Summary'!$B$4:$B$1316,$B647,'Mix Substation Location Summary'!$AD$4:$AD$1316),"NOT FOUND"))))</f>
        <v>3366476.9399999972</v>
      </c>
      <c r="N647" s="562">
        <f t="shared" si="78"/>
        <v>0</v>
      </c>
      <c r="O647" s="546" t="s">
        <v>1316</v>
      </c>
      <c r="P647" s="546"/>
    </row>
    <row r="648" spans="1:16" x14ac:dyDescent="0.3">
      <c r="A648" s="448" t="s">
        <v>1133</v>
      </c>
      <c r="B648" s="560">
        <v>5821</v>
      </c>
      <c r="C648" s="303" t="s">
        <v>1334</v>
      </c>
      <c r="D648" s="188">
        <f>SUMIFS('Mix Substation Location Summary'!$U$4:$U$1335,'Mix Substation Location Summary'!$B$4:$B$1335,'DS by Location'!$B648)</f>
        <v>1818.22</v>
      </c>
      <c r="E648" s="188">
        <f>SUMIFS('Mix Substation Location Summary'!$Z$4:$Z$1335,'Mix Substation Location Summary'!$B$4:$B$1335,'DS by Location'!$B648)</f>
        <v>829060.33999999985</v>
      </c>
      <c r="F648" s="188">
        <f>SUMIFS('Mix Substation Location Summary'!$AE$4:$AE$1335,'Mix Substation Location Summary'!$B$4:$B$1335,'DS by Location'!$B648)</f>
        <v>12553342.760000002</v>
      </c>
      <c r="G648" s="561">
        <f t="shared" si="79"/>
        <v>13384221.320000002</v>
      </c>
      <c r="H648" s="299">
        <f>IF($O648="ISO",D648,IF($O648="Non-Iso",0,IF($O648="Trans Line",SUMIF(#REF!,B648,#REF!),IF($O648="Mix",SUMIF('Mix Substation Location Summary'!$B$4:$B$1316,B648,'Mix Substation Location Summary'!$R$4:$R$1316),"NOT FOUND"))))</f>
        <v>0</v>
      </c>
      <c r="I648" s="299">
        <f>IF($O648="ISO",E648,IF($O648="Non-Iso",0,IF($O648="Trans Line",SUMIF(#REF!,B648,#REF!),IF($O648="Mix",SUMIF('Mix Substation Location Summary'!$B$4:$B$1316,B648,'Mix Substation Location Summary'!$W$4:$W$1316),"NOT FOUND"))))</f>
        <v>0</v>
      </c>
      <c r="J648" s="299">
        <f>IF($O648="ISO",F648,IF($O648="Non-Iso",0,IF($O648="Trans Line",SUMIF(#REF!,$B648,#REF!),IF($O648="Mix",SUMIF('Mix Substation Location Summary'!$B$4:$B$1316,$B648,'Mix Substation Location Summary'!$AB$4:$AB$1316),"NOT FOUND"))))</f>
        <v>0</v>
      </c>
      <c r="K648" s="299">
        <f>IF($O648="ISO",0,IF($O648="Non-Iso",D648,IF($O648="Trans Line",SUMIF(#REF!,$B648,#REF!),IF($O648="Mix",SUMIF('Mix Substation Location Summary'!$B$4:$B$1316,$B648,'Mix Substation Location Summary'!$S$4:$S$1316)+SUMIF('Mix Substation Location Summary'!$B$4:$B$1316,$B648,'Mix Substation Location Summary'!$S$4:$S$1316),"NOT FOUND"))))</f>
        <v>1818.22</v>
      </c>
      <c r="L648" s="299">
        <f>IF($O648="ISO",0,IF($O648="Non-Iso",E648,IF($O648="Trans Line",SUMIF(#REF!,$B648,#REF!),IF($O648="Mix",SUMIF('Mix Substation Location Summary'!$B$4:$B$1316,$B648,'Mix Substation Location Summary'!$X$4:$X$1316)+SUMIF('Mix Substation Location Summary'!$B$4:$B$1316,$B648,'Mix Substation Location Summary'!$Y$4:$Y$1316),"NOT FOUND"))))</f>
        <v>829060.33999999985</v>
      </c>
      <c r="M648" s="299">
        <f>IF($O648="ISO",0,IF($O648="Non-Iso",F648,IF($O648="Trans Line",SUMIF(#REF!,$B648,#REF!),IF($O648="Mix",SUMIF('Mix Substation Location Summary'!$B$4:$B$1316,$B648,'Mix Substation Location Summary'!$AC$4:$AC$1316)+SUMIF('Mix Substation Location Summary'!$B$4:$B$1316,$B648,'Mix Substation Location Summary'!$AD$4:$AD$1316),"NOT FOUND"))))</f>
        <v>12553342.760000002</v>
      </c>
      <c r="N648" s="562">
        <f t="shared" si="78"/>
        <v>0</v>
      </c>
      <c r="O648" s="546" t="s">
        <v>1316</v>
      </c>
      <c r="P648" s="546"/>
    </row>
    <row r="649" spans="1:16" x14ac:dyDescent="0.3">
      <c r="A649" s="448" t="s">
        <v>1134</v>
      </c>
      <c r="B649" s="560">
        <v>5822</v>
      </c>
      <c r="C649" s="303" t="s">
        <v>1334</v>
      </c>
      <c r="D649" s="188">
        <f>SUMIFS('Mix Substation Location Summary'!$U$4:$U$1335,'Mix Substation Location Summary'!$B$4:$B$1335,'DS by Location'!$B649)</f>
        <v>20431.71</v>
      </c>
      <c r="E649" s="188">
        <f>SUMIFS('Mix Substation Location Summary'!$Z$4:$Z$1335,'Mix Substation Location Summary'!$B$4:$B$1335,'DS by Location'!$B649)</f>
        <v>112326.38</v>
      </c>
      <c r="F649" s="188">
        <f>SUMIFS('Mix Substation Location Summary'!$AE$4:$AE$1335,'Mix Substation Location Summary'!$B$4:$B$1335,'DS by Location'!$B649)</f>
        <v>9846072.3200000077</v>
      </c>
      <c r="G649" s="561">
        <f t="shared" si="79"/>
        <v>9978830.4100000076</v>
      </c>
      <c r="H649" s="299">
        <f>IF($O649="ISO",D649,IF($O649="Non-Iso",0,IF($O649="Trans Line",SUMIF(#REF!,B649,#REF!),IF($O649="Mix",SUMIF('Mix Substation Location Summary'!$B$4:$B$1316,B649,'Mix Substation Location Summary'!$R$4:$R$1316),"NOT FOUND"))))</f>
        <v>0</v>
      </c>
      <c r="I649" s="299">
        <f>IF($O649="ISO",E649,IF($O649="Non-Iso",0,IF($O649="Trans Line",SUMIF(#REF!,B649,#REF!),IF($O649="Mix",SUMIF('Mix Substation Location Summary'!$B$4:$B$1316,B649,'Mix Substation Location Summary'!$W$4:$W$1316),"NOT FOUND"))))</f>
        <v>0</v>
      </c>
      <c r="J649" s="299">
        <f>IF($O649="ISO",F649,IF($O649="Non-Iso",0,IF($O649="Trans Line",SUMIF(#REF!,$B649,#REF!),IF($O649="Mix",SUMIF('Mix Substation Location Summary'!$B$4:$B$1316,$B649,'Mix Substation Location Summary'!$AB$4:$AB$1316),"NOT FOUND"))))</f>
        <v>0</v>
      </c>
      <c r="K649" s="299">
        <f>IF($O649="ISO",0,IF($O649="Non-Iso",D649,IF($O649="Trans Line",SUMIF(#REF!,$B649,#REF!),IF($O649="Mix",SUMIF('Mix Substation Location Summary'!$B$4:$B$1316,$B649,'Mix Substation Location Summary'!$S$4:$S$1316)+SUMIF('Mix Substation Location Summary'!$B$4:$B$1316,$B649,'Mix Substation Location Summary'!$S$4:$S$1316),"NOT FOUND"))))</f>
        <v>20431.71</v>
      </c>
      <c r="L649" s="299">
        <f>IF($O649="ISO",0,IF($O649="Non-Iso",E649,IF($O649="Trans Line",SUMIF(#REF!,$B649,#REF!),IF($O649="Mix",SUMIF('Mix Substation Location Summary'!$B$4:$B$1316,$B649,'Mix Substation Location Summary'!$X$4:$X$1316)+SUMIF('Mix Substation Location Summary'!$B$4:$B$1316,$B649,'Mix Substation Location Summary'!$Y$4:$Y$1316),"NOT FOUND"))))</f>
        <v>112326.38</v>
      </c>
      <c r="M649" s="299">
        <f>IF($O649="ISO",0,IF($O649="Non-Iso",F649,IF($O649="Trans Line",SUMIF(#REF!,$B649,#REF!),IF($O649="Mix",SUMIF('Mix Substation Location Summary'!$B$4:$B$1316,$B649,'Mix Substation Location Summary'!$AC$4:$AC$1316)+SUMIF('Mix Substation Location Summary'!$B$4:$B$1316,$B649,'Mix Substation Location Summary'!$AD$4:$AD$1316),"NOT FOUND"))))</f>
        <v>9846072.3200000077</v>
      </c>
      <c r="N649" s="562">
        <f t="shared" si="78"/>
        <v>0</v>
      </c>
      <c r="O649" s="546" t="s">
        <v>1316</v>
      </c>
      <c r="P649" s="546"/>
    </row>
    <row r="650" spans="1:16" x14ac:dyDescent="0.3">
      <c r="A650" s="448" t="s">
        <v>1135</v>
      </c>
      <c r="B650" s="560">
        <v>5823</v>
      </c>
      <c r="C650" s="303" t="s">
        <v>1334</v>
      </c>
      <c r="D650" s="188">
        <f>SUMIFS('Mix Substation Location Summary'!$U$4:$U$1335,'Mix Substation Location Summary'!$B$4:$B$1335,'DS by Location'!$B650)</f>
        <v>19042.07</v>
      </c>
      <c r="E650" s="188">
        <f>SUMIFS('Mix Substation Location Summary'!$Z$4:$Z$1335,'Mix Substation Location Summary'!$B$4:$B$1335,'DS by Location'!$B650)</f>
        <v>159383.93</v>
      </c>
      <c r="F650" s="188">
        <f>SUMIFS('Mix Substation Location Summary'!$AE$4:$AE$1335,'Mix Substation Location Summary'!$B$4:$B$1335,'DS by Location'!$B650)</f>
        <v>3305237.5900000003</v>
      </c>
      <c r="G650" s="561">
        <f t="shared" si="79"/>
        <v>3483663.5900000003</v>
      </c>
      <c r="H650" s="299">
        <f>IF($O650="ISO",D650,IF($O650="Non-Iso",0,IF($O650="Trans Line",SUMIF(#REF!,B650,#REF!),IF($O650="Mix",SUMIF('Mix Substation Location Summary'!$B$4:$B$1316,B650,'Mix Substation Location Summary'!$R$4:$R$1316),"NOT FOUND"))))</f>
        <v>0</v>
      </c>
      <c r="I650" s="299">
        <f>IF($O650="ISO",E650,IF($O650="Non-Iso",0,IF($O650="Trans Line",SUMIF(#REF!,B650,#REF!),IF($O650="Mix",SUMIF('Mix Substation Location Summary'!$B$4:$B$1316,B650,'Mix Substation Location Summary'!$W$4:$W$1316),"NOT FOUND"))))</f>
        <v>0</v>
      </c>
      <c r="J650" s="299">
        <f>IF($O650="ISO",F650,IF($O650="Non-Iso",0,IF($O650="Trans Line",SUMIF(#REF!,$B650,#REF!),IF($O650="Mix",SUMIF('Mix Substation Location Summary'!$B$4:$B$1316,$B650,'Mix Substation Location Summary'!$AB$4:$AB$1316),"NOT FOUND"))))</f>
        <v>0</v>
      </c>
      <c r="K650" s="299">
        <f>IF($O650="ISO",0,IF($O650="Non-Iso",D650,IF($O650="Trans Line",SUMIF(#REF!,$B650,#REF!),IF($O650="Mix",SUMIF('Mix Substation Location Summary'!$B$4:$B$1316,$B650,'Mix Substation Location Summary'!$S$4:$S$1316)+SUMIF('Mix Substation Location Summary'!$B$4:$B$1316,$B650,'Mix Substation Location Summary'!$S$4:$S$1316),"NOT FOUND"))))</f>
        <v>19042.07</v>
      </c>
      <c r="L650" s="299">
        <f>IF($O650="ISO",0,IF($O650="Non-Iso",E650,IF($O650="Trans Line",SUMIF(#REF!,$B650,#REF!),IF($O650="Mix",SUMIF('Mix Substation Location Summary'!$B$4:$B$1316,$B650,'Mix Substation Location Summary'!$X$4:$X$1316)+SUMIF('Mix Substation Location Summary'!$B$4:$B$1316,$B650,'Mix Substation Location Summary'!$Y$4:$Y$1316),"NOT FOUND"))))</f>
        <v>159383.93</v>
      </c>
      <c r="M650" s="299">
        <f>IF($O650="ISO",0,IF($O650="Non-Iso",F650,IF($O650="Trans Line",SUMIF(#REF!,$B650,#REF!),IF($O650="Mix",SUMIF('Mix Substation Location Summary'!$B$4:$B$1316,$B650,'Mix Substation Location Summary'!$AC$4:$AC$1316)+SUMIF('Mix Substation Location Summary'!$B$4:$B$1316,$B650,'Mix Substation Location Summary'!$AD$4:$AD$1316),"NOT FOUND"))))</f>
        <v>3305237.5900000003</v>
      </c>
      <c r="N650" s="562">
        <f t="shared" si="78"/>
        <v>0</v>
      </c>
      <c r="O650" s="546" t="s">
        <v>1316</v>
      </c>
      <c r="P650" s="546"/>
    </row>
    <row r="651" spans="1:16" x14ac:dyDescent="0.3">
      <c r="A651" s="448" t="s">
        <v>1136</v>
      </c>
      <c r="B651" s="560">
        <v>5824</v>
      </c>
      <c r="C651" s="303" t="s">
        <v>1334</v>
      </c>
      <c r="D651" s="188">
        <f>SUMIFS('Mix Substation Location Summary'!$U$4:$U$1335,'Mix Substation Location Summary'!$B$4:$B$1335,'DS by Location'!$B651)</f>
        <v>0</v>
      </c>
      <c r="E651" s="188">
        <f>SUMIFS('Mix Substation Location Summary'!$Z$4:$Z$1335,'Mix Substation Location Summary'!$B$4:$B$1335,'DS by Location'!$B651)</f>
        <v>0</v>
      </c>
      <c r="F651" s="188">
        <f>SUMIFS('Mix Substation Location Summary'!$AE$4:$AE$1335,'Mix Substation Location Summary'!$B$4:$B$1335,'DS by Location'!$B651)</f>
        <v>75.02</v>
      </c>
      <c r="G651" s="561">
        <f t="shared" si="79"/>
        <v>75.02</v>
      </c>
      <c r="H651" s="299">
        <f>IF($O651="ISO",D651,IF($O651="Non-Iso",0,IF($O651="Trans Line",SUMIF(#REF!,B651,#REF!),IF($O651="Mix",SUMIF('Mix Substation Location Summary'!$B$4:$B$1316,B651,'Mix Substation Location Summary'!$R$4:$R$1316),"NOT FOUND"))))</f>
        <v>0</v>
      </c>
      <c r="I651" s="299">
        <f>IF($O651="ISO",E651,IF($O651="Non-Iso",0,IF($O651="Trans Line",SUMIF(#REF!,B651,#REF!),IF($O651="Mix",SUMIF('Mix Substation Location Summary'!$B$4:$B$1316,B651,'Mix Substation Location Summary'!$W$4:$W$1316),"NOT FOUND"))))</f>
        <v>0</v>
      </c>
      <c r="J651" s="299">
        <f>IF($O651="ISO",F651,IF($O651="Non-Iso",0,IF($O651="Trans Line",SUMIF(#REF!,$B651,#REF!),IF($O651="Mix",SUMIF('Mix Substation Location Summary'!$B$4:$B$1316,$B651,'Mix Substation Location Summary'!$AB$4:$AB$1316),"NOT FOUND"))))</f>
        <v>0</v>
      </c>
      <c r="K651" s="299">
        <f>IF($O651="ISO",0,IF($O651="Non-Iso",D651,IF($O651="Trans Line",SUMIF(#REF!,$B651,#REF!),IF($O651="Mix",SUMIF('Mix Substation Location Summary'!$B$4:$B$1316,$B651,'Mix Substation Location Summary'!$S$4:$S$1316)+SUMIF('Mix Substation Location Summary'!$B$4:$B$1316,$B651,'Mix Substation Location Summary'!$S$4:$S$1316),"NOT FOUND"))))</f>
        <v>0</v>
      </c>
      <c r="L651" s="299">
        <f>IF($O651="ISO",0,IF($O651="Non-Iso",E651,IF($O651="Trans Line",SUMIF(#REF!,$B651,#REF!),IF($O651="Mix",SUMIF('Mix Substation Location Summary'!$B$4:$B$1316,$B651,'Mix Substation Location Summary'!$X$4:$X$1316)+SUMIF('Mix Substation Location Summary'!$B$4:$B$1316,$B651,'Mix Substation Location Summary'!$Y$4:$Y$1316),"NOT FOUND"))))</f>
        <v>0</v>
      </c>
      <c r="M651" s="299">
        <f>IF($O651="ISO",0,IF($O651="Non-Iso",F651,IF($O651="Trans Line",SUMIF(#REF!,$B651,#REF!),IF($O651="Mix",SUMIF('Mix Substation Location Summary'!$B$4:$B$1316,$B651,'Mix Substation Location Summary'!$AC$4:$AC$1316)+SUMIF('Mix Substation Location Summary'!$B$4:$B$1316,$B651,'Mix Substation Location Summary'!$AD$4:$AD$1316),"NOT FOUND"))))</f>
        <v>75.02</v>
      </c>
      <c r="N651" s="562">
        <f t="shared" si="78"/>
        <v>0</v>
      </c>
      <c r="O651" s="546" t="s">
        <v>1316</v>
      </c>
      <c r="P651" s="546"/>
    </row>
    <row r="652" spans="1:16" x14ac:dyDescent="0.3">
      <c r="A652" s="448" t="s">
        <v>1137</v>
      </c>
      <c r="B652" s="560">
        <v>5825</v>
      </c>
      <c r="C652" s="303" t="s">
        <v>1334</v>
      </c>
      <c r="D652" s="188">
        <f>SUMIFS('Mix Substation Location Summary'!$U$4:$U$1335,'Mix Substation Location Summary'!$B$4:$B$1335,'DS by Location'!$B652)</f>
        <v>11052.84</v>
      </c>
      <c r="E652" s="188">
        <f>SUMIFS('Mix Substation Location Summary'!$Z$4:$Z$1335,'Mix Substation Location Summary'!$B$4:$B$1335,'DS by Location'!$B652)</f>
        <v>1536833.23</v>
      </c>
      <c r="F652" s="188">
        <f>SUMIFS('Mix Substation Location Summary'!$AE$4:$AE$1335,'Mix Substation Location Summary'!$B$4:$B$1335,'DS by Location'!$B652)</f>
        <v>8056425.8099999987</v>
      </c>
      <c r="G652" s="561">
        <f t="shared" si="79"/>
        <v>9604311.879999999</v>
      </c>
      <c r="H652" s="299">
        <f>IF($O652="ISO",D652,IF($O652="Non-Iso",0,IF($O652="Trans Line",SUMIF(#REF!,B652,#REF!),IF($O652="Mix",SUMIF('Mix Substation Location Summary'!$B$4:$B$1316,B652,'Mix Substation Location Summary'!$R$4:$R$1316),"NOT FOUND"))))</f>
        <v>0</v>
      </c>
      <c r="I652" s="299">
        <f>IF($O652="ISO",E652,IF($O652="Non-Iso",0,IF($O652="Trans Line",SUMIF(#REF!,B652,#REF!),IF($O652="Mix",SUMIF('Mix Substation Location Summary'!$B$4:$B$1316,B652,'Mix Substation Location Summary'!$W$4:$W$1316),"NOT FOUND"))))</f>
        <v>0</v>
      </c>
      <c r="J652" s="299">
        <f>IF($O652="ISO",F652,IF($O652="Non-Iso",0,IF($O652="Trans Line",SUMIF(#REF!,$B652,#REF!),IF($O652="Mix",SUMIF('Mix Substation Location Summary'!$B$4:$B$1316,$B652,'Mix Substation Location Summary'!$AB$4:$AB$1316),"NOT FOUND"))))</f>
        <v>0</v>
      </c>
      <c r="K652" s="299">
        <f>IF($O652="ISO",0,IF($O652="Non-Iso",D652,IF($O652="Trans Line",SUMIF(#REF!,$B652,#REF!),IF($O652="Mix",SUMIF('Mix Substation Location Summary'!$B$4:$B$1316,$B652,'Mix Substation Location Summary'!$S$4:$S$1316)+SUMIF('Mix Substation Location Summary'!$B$4:$B$1316,$B652,'Mix Substation Location Summary'!$S$4:$S$1316),"NOT FOUND"))))</f>
        <v>11052.84</v>
      </c>
      <c r="L652" s="299">
        <f>IF($O652="ISO",0,IF($O652="Non-Iso",E652,IF($O652="Trans Line",SUMIF(#REF!,$B652,#REF!),IF($O652="Mix",SUMIF('Mix Substation Location Summary'!$B$4:$B$1316,$B652,'Mix Substation Location Summary'!$X$4:$X$1316)+SUMIF('Mix Substation Location Summary'!$B$4:$B$1316,$B652,'Mix Substation Location Summary'!$Y$4:$Y$1316),"NOT FOUND"))))</f>
        <v>1536833.23</v>
      </c>
      <c r="M652" s="299">
        <f>IF($O652="ISO",0,IF($O652="Non-Iso",F652,IF($O652="Trans Line",SUMIF(#REF!,$B652,#REF!),IF($O652="Mix",SUMIF('Mix Substation Location Summary'!$B$4:$B$1316,$B652,'Mix Substation Location Summary'!$AC$4:$AC$1316)+SUMIF('Mix Substation Location Summary'!$B$4:$B$1316,$B652,'Mix Substation Location Summary'!$AD$4:$AD$1316),"NOT FOUND"))))</f>
        <v>8056425.8099999987</v>
      </c>
      <c r="N652" s="562">
        <f t="shared" si="78"/>
        <v>0</v>
      </c>
      <c r="O652" s="546" t="s">
        <v>1316</v>
      </c>
      <c r="P652" s="546"/>
    </row>
    <row r="653" spans="1:16" x14ac:dyDescent="0.3">
      <c r="A653" s="448" t="s">
        <v>1138</v>
      </c>
      <c r="B653" s="560">
        <v>5826</v>
      </c>
      <c r="C653" s="303" t="s">
        <v>1334</v>
      </c>
      <c r="D653" s="188">
        <f>SUMIFS('Mix Substation Location Summary'!$U$4:$U$1335,'Mix Substation Location Summary'!$B$4:$B$1335,'DS by Location'!$B653)</f>
        <v>183449.09</v>
      </c>
      <c r="E653" s="188">
        <f>SUMIFS('Mix Substation Location Summary'!$Z$4:$Z$1335,'Mix Substation Location Summary'!$B$4:$B$1335,'DS by Location'!$B653)</f>
        <v>642203.15999999992</v>
      </c>
      <c r="F653" s="188">
        <f>SUMIFS('Mix Substation Location Summary'!$AE$4:$AE$1335,'Mix Substation Location Summary'!$B$4:$B$1335,'DS by Location'!$B653)</f>
        <v>4027651.6899999985</v>
      </c>
      <c r="G653" s="561">
        <f t="shared" si="79"/>
        <v>4853303.9399999985</v>
      </c>
      <c r="H653" s="299">
        <f>IF($O653="ISO",D653,IF($O653="Non-Iso",0,IF($O653="Trans Line",SUMIF(#REF!,B653,#REF!),IF($O653="Mix",SUMIF('Mix Substation Location Summary'!$B$4:$B$1316,B653,'Mix Substation Location Summary'!$R$4:$R$1316),"NOT FOUND"))))</f>
        <v>0</v>
      </c>
      <c r="I653" s="299">
        <f>IF($O653="ISO",E653,IF($O653="Non-Iso",0,IF($O653="Trans Line",SUMIF(#REF!,B653,#REF!),IF($O653="Mix",SUMIF('Mix Substation Location Summary'!$B$4:$B$1316,B653,'Mix Substation Location Summary'!$W$4:$W$1316),"NOT FOUND"))))</f>
        <v>0</v>
      </c>
      <c r="J653" s="299">
        <f>IF($O653="ISO",F653,IF($O653="Non-Iso",0,IF($O653="Trans Line",SUMIF(#REF!,$B653,#REF!),IF($O653="Mix",SUMIF('Mix Substation Location Summary'!$B$4:$B$1316,$B653,'Mix Substation Location Summary'!$AB$4:$AB$1316),"NOT FOUND"))))</f>
        <v>0</v>
      </c>
      <c r="K653" s="299">
        <f>IF($O653="ISO",0,IF($O653="Non-Iso",D653,IF($O653="Trans Line",SUMIF(#REF!,$B653,#REF!),IF($O653="Mix",SUMIF('Mix Substation Location Summary'!$B$4:$B$1316,$B653,'Mix Substation Location Summary'!$S$4:$S$1316)+SUMIF('Mix Substation Location Summary'!$B$4:$B$1316,$B653,'Mix Substation Location Summary'!$S$4:$S$1316),"NOT FOUND"))))</f>
        <v>183449.09</v>
      </c>
      <c r="L653" s="299">
        <f>IF($O653="ISO",0,IF($O653="Non-Iso",E653,IF($O653="Trans Line",SUMIF(#REF!,$B653,#REF!),IF($O653="Mix",SUMIF('Mix Substation Location Summary'!$B$4:$B$1316,$B653,'Mix Substation Location Summary'!$X$4:$X$1316)+SUMIF('Mix Substation Location Summary'!$B$4:$B$1316,$B653,'Mix Substation Location Summary'!$Y$4:$Y$1316),"NOT FOUND"))))</f>
        <v>642203.15999999992</v>
      </c>
      <c r="M653" s="299">
        <f>IF($O653="ISO",0,IF($O653="Non-Iso",F653,IF($O653="Trans Line",SUMIF(#REF!,$B653,#REF!),IF($O653="Mix",SUMIF('Mix Substation Location Summary'!$B$4:$B$1316,$B653,'Mix Substation Location Summary'!$AC$4:$AC$1316)+SUMIF('Mix Substation Location Summary'!$B$4:$B$1316,$B653,'Mix Substation Location Summary'!$AD$4:$AD$1316),"NOT FOUND"))))</f>
        <v>4027651.6899999985</v>
      </c>
      <c r="N653" s="562">
        <f t="shared" si="78"/>
        <v>0</v>
      </c>
      <c r="O653" s="546" t="s">
        <v>1316</v>
      </c>
      <c r="P653" s="546"/>
    </row>
    <row r="654" spans="1:16" x14ac:dyDescent="0.3">
      <c r="A654" s="448" t="s">
        <v>492</v>
      </c>
      <c r="B654" s="560">
        <v>5828</v>
      </c>
      <c r="C654" s="303" t="s">
        <v>1334</v>
      </c>
      <c r="D654" s="188">
        <f>SUMIFS('Mix Substation Location Summary'!$U$4:$U$1335,'Mix Substation Location Summary'!$B$4:$B$1335,'DS by Location'!$B654)</f>
        <v>1978.24</v>
      </c>
      <c r="E654" s="188">
        <f>SUMIFS('Mix Substation Location Summary'!$Z$4:$Z$1335,'Mix Substation Location Summary'!$B$4:$B$1335,'DS by Location'!$B654)</f>
        <v>210781.87999999998</v>
      </c>
      <c r="F654" s="188">
        <f>SUMIFS('Mix Substation Location Summary'!$AE$4:$AE$1335,'Mix Substation Location Summary'!$B$4:$B$1335,'DS by Location'!$B654)</f>
        <v>6073873.3999999976</v>
      </c>
      <c r="G654" s="561">
        <f t="shared" si="79"/>
        <v>6286633.5199999977</v>
      </c>
      <c r="H654" s="299">
        <f>IF($O654="ISO",D654,IF($O654="Non-Iso",0,IF($O654="Trans Line",SUMIF(#REF!,B654,#REF!),IF($O654="Mix",SUMIF('Mix Substation Location Summary'!$B$4:$B$1316,B654,'Mix Substation Location Summary'!$R$4:$R$1316),"NOT FOUND"))))</f>
        <v>0</v>
      </c>
      <c r="I654" s="299">
        <f>IF($O654="ISO",E654,IF($O654="Non-Iso",0,IF($O654="Trans Line",SUMIF(#REF!,B654,#REF!),IF($O654="Mix",SUMIF('Mix Substation Location Summary'!$B$4:$B$1316,B654,'Mix Substation Location Summary'!$W$4:$W$1316),"NOT FOUND"))))</f>
        <v>0</v>
      </c>
      <c r="J654" s="299">
        <f>IF($O654="ISO",F654,IF($O654="Non-Iso",0,IF($O654="Trans Line",SUMIF(#REF!,$B654,#REF!),IF($O654="Mix",SUMIF('Mix Substation Location Summary'!$B$4:$B$1316,$B654,'Mix Substation Location Summary'!$AB$4:$AB$1316),"NOT FOUND"))))</f>
        <v>0</v>
      </c>
      <c r="K654" s="299">
        <f>IF($O654="ISO",0,IF($O654="Non-Iso",D654,IF($O654="Trans Line",SUMIF(#REF!,$B654,#REF!),IF($O654="Mix",SUMIF('Mix Substation Location Summary'!$B$4:$B$1316,$B654,'Mix Substation Location Summary'!$S$4:$S$1316)+SUMIF('Mix Substation Location Summary'!$B$4:$B$1316,$B654,'Mix Substation Location Summary'!$S$4:$S$1316),"NOT FOUND"))))</f>
        <v>1978.24</v>
      </c>
      <c r="L654" s="299">
        <f>IF($O654="ISO",0,IF($O654="Non-Iso",E654,IF($O654="Trans Line",SUMIF(#REF!,$B654,#REF!),IF($O654="Mix",SUMIF('Mix Substation Location Summary'!$B$4:$B$1316,$B654,'Mix Substation Location Summary'!$X$4:$X$1316)+SUMIF('Mix Substation Location Summary'!$B$4:$B$1316,$B654,'Mix Substation Location Summary'!$Y$4:$Y$1316),"NOT FOUND"))))</f>
        <v>210781.87999999998</v>
      </c>
      <c r="M654" s="299">
        <f>IF($O654="ISO",0,IF($O654="Non-Iso",F654,IF($O654="Trans Line",SUMIF(#REF!,$B654,#REF!),IF($O654="Mix",SUMIF('Mix Substation Location Summary'!$B$4:$B$1316,$B654,'Mix Substation Location Summary'!$AC$4:$AC$1316)+SUMIF('Mix Substation Location Summary'!$B$4:$B$1316,$B654,'Mix Substation Location Summary'!$AD$4:$AD$1316),"NOT FOUND"))))</f>
        <v>6073873.3999999976</v>
      </c>
      <c r="N654" s="562">
        <f t="shared" si="78"/>
        <v>0</v>
      </c>
      <c r="O654" s="546" t="s">
        <v>1316</v>
      </c>
      <c r="P654" s="546"/>
    </row>
    <row r="655" spans="1:16" x14ac:dyDescent="0.3">
      <c r="A655" s="448" t="s">
        <v>1139</v>
      </c>
      <c r="B655" s="560">
        <v>5829</v>
      </c>
      <c r="C655" s="303" t="s">
        <v>1334</v>
      </c>
      <c r="D655" s="188">
        <f>SUMIFS('Mix Substation Location Summary'!$U$4:$U$1335,'Mix Substation Location Summary'!$B$4:$B$1335,'DS by Location'!$B655)</f>
        <v>2643.32</v>
      </c>
      <c r="E655" s="188">
        <f>SUMIFS('Mix Substation Location Summary'!$Z$4:$Z$1335,'Mix Substation Location Summary'!$B$4:$B$1335,'DS by Location'!$B655)</f>
        <v>393019.12999999995</v>
      </c>
      <c r="F655" s="188">
        <f>SUMIFS('Mix Substation Location Summary'!$AE$4:$AE$1335,'Mix Substation Location Summary'!$B$4:$B$1335,'DS by Location'!$B655)</f>
        <v>11717317.809999982</v>
      </c>
      <c r="G655" s="561">
        <f t="shared" si="79"/>
        <v>12112980.259999981</v>
      </c>
      <c r="H655" s="299">
        <f>IF($O655="ISO",D655,IF($O655="Non-Iso",0,IF($O655="Trans Line",SUMIF(#REF!,B655,#REF!),IF($O655="Mix",SUMIF('Mix Substation Location Summary'!$B$4:$B$1316,B655,'Mix Substation Location Summary'!$R$4:$R$1316),"NOT FOUND"))))</f>
        <v>0</v>
      </c>
      <c r="I655" s="299">
        <f>IF($O655="ISO",E655,IF($O655="Non-Iso",0,IF($O655="Trans Line",SUMIF(#REF!,B655,#REF!),IF($O655="Mix",SUMIF('Mix Substation Location Summary'!$B$4:$B$1316,B655,'Mix Substation Location Summary'!$W$4:$W$1316),"NOT FOUND"))))</f>
        <v>0</v>
      </c>
      <c r="J655" s="299">
        <f>IF($O655="ISO",F655,IF($O655="Non-Iso",0,IF($O655="Trans Line",SUMIF(#REF!,$B655,#REF!),IF($O655="Mix",SUMIF('Mix Substation Location Summary'!$B$4:$B$1316,$B655,'Mix Substation Location Summary'!$AB$4:$AB$1316),"NOT FOUND"))))</f>
        <v>0</v>
      </c>
      <c r="K655" s="299">
        <f>IF($O655="ISO",0,IF($O655="Non-Iso",D655,IF($O655="Trans Line",SUMIF(#REF!,$B655,#REF!),IF($O655="Mix",SUMIF('Mix Substation Location Summary'!$B$4:$B$1316,$B655,'Mix Substation Location Summary'!$S$4:$S$1316)+SUMIF('Mix Substation Location Summary'!$B$4:$B$1316,$B655,'Mix Substation Location Summary'!$S$4:$S$1316),"NOT FOUND"))))</f>
        <v>2643.32</v>
      </c>
      <c r="L655" s="299">
        <f>IF($O655="ISO",0,IF($O655="Non-Iso",E655,IF($O655="Trans Line",SUMIF(#REF!,$B655,#REF!),IF($O655="Mix",SUMIF('Mix Substation Location Summary'!$B$4:$B$1316,$B655,'Mix Substation Location Summary'!$X$4:$X$1316)+SUMIF('Mix Substation Location Summary'!$B$4:$B$1316,$B655,'Mix Substation Location Summary'!$Y$4:$Y$1316),"NOT FOUND"))))</f>
        <v>393019.12999999995</v>
      </c>
      <c r="M655" s="299">
        <f>IF($O655="ISO",0,IF($O655="Non-Iso",F655,IF($O655="Trans Line",SUMIF(#REF!,$B655,#REF!),IF($O655="Mix",SUMIF('Mix Substation Location Summary'!$B$4:$B$1316,$B655,'Mix Substation Location Summary'!$AC$4:$AC$1316)+SUMIF('Mix Substation Location Summary'!$B$4:$B$1316,$B655,'Mix Substation Location Summary'!$AD$4:$AD$1316),"NOT FOUND"))))</f>
        <v>11717317.809999982</v>
      </c>
      <c r="N655" s="562">
        <f t="shared" si="78"/>
        <v>0</v>
      </c>
      <c r="O655" s="546" t="s">
        <v>1316</v>
      </c>
      <c r="P655" s="546"/>
    </row>
    <row r="656" spans="1:16" x14ac:dyDescent="0.3">
      <c r="A656" s="448" t="s">
        <v>1140</v>
      </c>
      <c r="B656" s="560">
        <v>5830</v>
      </c>
      <c r="C656" s="303" t="s">
        <v>1334</v>
      </c>
      <c r="D656" s="188">
        <f>SUMIFS('Mix Substation Location Summary'!$U$4:$U$1335,'Mix Substation Location Summary'!$B$4:$B$1335,'DS by Location'!$B656)</f>
        <v>0</v>
      </c>
      <c r="E656" s="188">
        <f>SUMIFS('Mix Substation Location Summary'!$Z$4:$Z$1335,'Mix Substation Location Summary'!$B$4:$B$1335,'DS by Location'!$B656)</f>
        <v>21986.02</v>
      </c>
      <c r="F656" s="188">
        <f>SUMIFS('Mix Substation Location Summary'!$AE$4:$AE$1335,'Mix Substation Location Summary'!$B$4:$B$1335,'DS by Location'!$B656)</f>
        <v>135771.34</v>
      </c>
      <c r="G656" s="561">
        <f t="shared" si="79"/>
        <v>157757.35999999999</v>
      </c>
      <c r="H656" s="299">
        <f>IF($O656="ISO",D656,IF($O656="Non-Iso",0,IF($O656="Trans Line",SUMIF(#REF!,B656,#REF!),IF($O656="Mix",SUMIF('Mix Substation Location Summary'!$B$4:$B$1316,B656,'Mix Substation Location Summary'!$R$4:$R$1316),"NOT FOUND"))))</f>
        <v>0</v>
      </c>
      <c r="I656" s="299">
        <f>IF($O656="ISO",E656,IF($O656="Non-Iso",0,IF($O656="Trans Line",SUMIF(#REF!,B656,#REF!),IF($O656="Mix",SUMIF('Mix Substation Location Summary'!$B$4:$B$1316,B656,'Mix Substation Location Summary'!$W$4:$W$1316),"NOT FOUND"))))</f>
        <v>0</v>
      </c>
      <c r="J656" s="299">
        <f>IF($O656="ISO",F656,IF($O656="Non-Iso",0,IF($O656="Trans Line",SUMIF(#REF!,$B656,#REF!),IF($O656="Mix",SUMIF('Mix Substation Location Summary'!$B$4:$B$1316,$B656,'Mix Substation Location Summary'!$AB$4:$AB$1316),"NOT FOUND"))))</f>
        <v>0</v>
      </c>
      <c r="K656" s="299">
        <f>IF($O656="ISO",0,IF($O656="Non-Iso",D656,IF($O656="Trans Line",SUMIF(#REF!,$B656,#REF!),IF($O656="Mix",SUMIF('Mix Substation Location Summary'!$B$4:$B$1316,$B656,'Mix Substation Location Summary'!$S$4:$S$1316)+SUMIF('Mix Substation Location Summary'!$B$4:$B$1316,$B656,'Mix Substation Location Summary'!$S$4:$S$1316),"NOT FOUND"))))</f>
        <v>0</v>
      </c>
      <c r="L656" s="299">
        <f>IF($O656="ISO",0,IF($O656="Non-Iso",E656,IF($O656="Trans Line",SUMIF(#REF!,$B656,#REF!),IF($O656="Mix",SUMIF('Mix Substation Location Summary'!$B$4:$B$1316,$B656,'Mix Substation Location Summary'!$X$4:$X$1316)+SUMIF('Mix Substation Location Summary'!$B$4:$B$1316,$B656,'Mix Substation Location Summary'!$Y$4:$Y$1316),"NOT FOUND"))))</f>
        <v>21986.02</v>
      </c>
      <c r="M656" s="299">
        <f>IF($O656="ISO",0,IF($O656="Non-Iso",F656,IF($O656="Trans Line",SUMIF(#REF!,$B656,#REF!),IF($O656="Mix",SUMIF('Mix Substation Location Summary'!$B$4:$B$1316,$B656,'Mix Substation Location Summary'!$AC$4:$AC$1316)+SUMIF('Mix Substation Location Summary'!$B$4:$B$1316,$B656,'Mix Substation Location Summary'!$AD$4:$AD$1316),"NOT FOUND"))))</f>
        <v>135771.34</v>
      </c>
      <c r="N656" s="562">
        <f t="shared" si="78"/>
        <v>0</v>
      </c>
      <c r="O656" s="546" t="s">
        <v>1316</v>
      </c>
      <c r="P656" s="546"/>
    </row>
    <row r="657" spans="1:16" x14ac:dyDescent="0.3">
      <c r="A657" s="448" t="s">
        <v>493</v>
      </c>
      <c r="B657" s="560">
        <v>5832</v>
      </c>
      <c r="C657" s="303" t="s">
        <v>1334</v>
      </c>
      <c r="D657" s="188">
        <f>SUMIFS('Mix Substation Location Summary'!$U$4:$U$1335,'Mix Substation Location Summary'!$B$4:$B$1335,'DS by Location'!$B657)</f>
        <v>916.07</v>
      </c>
      <c r="E657" s="188">
        <f>SUMIFS('Mix Substation Location Summary'!$Z$4:$Z$1335,'Mix Substation Location Summary'!$B$4:$B$1335,'DS by Location'!$B657)</f>
        <v>667205.80000000016</v>
      </c>
      <c r="F657" s="188">
        <f>SUMIFS('Mix Substation Location Summary'!$AE$4:$AE$1335,'Mix Substation Location Summary'!$B$4:$B$1335,'DS by Location'!$B657)</f>
        <v>12787944.339999996</v>
      </c>
      <c r="G657" s="561">
        <f t="shared" si="79"/>
        <v>13456066.209999997</v>
      </c>
      <c r="H657" s="299">
        <f>IF($O657="ISO",D657,IF($O657="Non-Iso",0,IF($O657="Trans Line",SUMIF(#REF!,B657,#REF!),IF($O657="Mix",SUMIF('Mix Substation Location Summary'!$B$4:$B$1316,B657,'Mix Substation Location Summary'!$R$4:$R$1316),"NOT FOUND"))))</f>
        <v>0</v>
      </c>
      <c r="I657" s="299">
        <f>IF($O657="ISO",E657,IF($O657="Non-Iso",0,IF($O657="Trans Line",SUMIF(#REF!,B657,#REF!),IF($O657="Mix",SUMIF('Mix Substation Location Summary'!$B$4:$B$1316,B657,'Mix Substation Location Summary'!$W$4:$W$1316),"NOT FOUND"))))</f>
        <v>0</v>
      </c>
      <c r="J657" s="299">
        <f>IF($O657="ISO",F657,IF($O657="Non-Iso",0,IF($O657="Trans Line",SUMIF(#REF!,$B657,#REF!),IF($O657="Mix",SUMIF('Mix Substation Location Summary'!$B$4:$B$1316,$B657,'Mix Substation Location Summary'!$AB$4:$AB$1316),"NOT FOUND"))))</f>
        <v>0</v>
      </c>
      <c r="K657" s="299">
        <f>IF($O657="ISO",0,IF($O657="Non-Iso",D657,IF($O657="Trans Line",SUMIF(#REF!,$B657,#REF!),IF($O657="Mix",SUMIF('Mix Substation Location Summary'!$B$4:$B$1316,$B657,'Mix Substation Location Summary'!$S$4:$S$1316)+SUMIF('Mix Substation Location Summary'!$B$4:$B$1316,$B657,'Mix Substation Location Summary'!$S$4:$S$1316),"NOT FOUND"))))</f>
        <v>916.07</v>
      </c>
      <c r="L657" s="299">
        <f>IF($O657="ISO",0,IF($O657="Non-Iso",E657,IF($O657="Trans Line",SUMIF(#REF!,$B657,#REF!),IF($O657="Mix",SUMIF('Mix Substation Location Summary'!$B$4:$B$1316,$B657,'Mix Substation Location Summary'!$X$4:$X$1316)+SUMIF('Mix Substation Location Summary'!$B$4:$B$1316,$B657,'Mix Substation Location Summary'!$Y$4:$Y$1316),"NOT FOUND"))))</f>
        <v>667205.80000000016</v>
      </c>
      <c r="M657" s="299">
        <f>IF($O657="ISO",0,IF($O657="Non-Iso",F657,IF($O657="Trans Line",SUMIF(#REF!,$B657,#REF!),IF($O657="Mix",SUMIF('Mix Substation Location Summary'!$B$4:$B$1316,$B657,'Mix Substation Location Summary'!$AC$4:$AC$1316)+SUMIF('Mix Substation Location Summary'!$B$4:$B$1316,$B657,'Mix Substation Location Summary'!$AD$4:$AD$1316),"NOT FOUND"))))</f>
        <v>12787944.339999996</v>
      </c>
      <c r="N657" s="562">
        <f t="shared" si="78"/>
        <v>0</v>
      </c>
      <c r="O657" s="546" t="s">
        <v>1316</v>
      </c>
      <c r="P657" s="546"/>
    </row>
    <row r="658" spans="1:16" x14ac:dyDescent="0.3">
      <c r="A658" s="448" t="s">
        <v>1141</v>
      </c>
      <c r="B658" s="560">
        <v>5833</v>
      </c>
      <c r="C658" s="303" t="s">
        <v>1334</v>
      </c>
      <c r="D658" s="188">
        <f>SUMIFS('Mix Substation Location Summary'!$U$4:$U$1335,'Mix Substation Location Summary'!$B$4:$B$1335,'DS by Location'!$B658)</f>
        <v>42323.72</v>
      </c>
      <c r="E658" s="188">
        <f>SUMIFS('Mix Substation Location Summary'!$Z$4:$Z$1335,'Mix Substation Location Summary'!$B$4:$B$1335,'DS by Location'!$B658)</f>
        <v>102754.79000000001</v>
      </c>
      <c r="F658" s="188">
        <f>SUMIFS('Mix Substation Location Summary'!$AE$4:$AE$1335,'Mix Substation Location Summary'!$B$4:$B$1335,'DS by Location'!$B658)</f>
        <v>4819559.9100000057</v>
      </c>
      <c r="G658" s="561">
        <f t="shared" si="79"/>
        <v>4964638.4200000055</v>
      </c>
      <c r="H658" s="299">
        <f>IF($O658="ISO",D658,IF($O658="Non-Iso",0,IF($O658="Trans Line",SUMIF(#REF!,B658,#REF!),IF($O658="Mix",SUMIF('Mix Substation Location Summary'!$B$4:$B$1316,B658,'Mix Substation Location Summary'!$R$4:$R$1316),"NOT FOUND"))))</f>
        <v>0</v>
      </c>
      <c r="I658" s="299">
        <f>IF($O658="ISO",E658,IF($O658="Non-Iso",0,IF($O658="Trans Line",SUMIF(#REF!,B658,#REF!),IF($O658="Mix",SUMIF('Mix Substation Location Summary'!$B$4:$B$1316,B658,'Mix Substation Location Summary'!$W$4:$W$1316),"NOT FOUND"))))</f>
        <v>0</v>
      </c>
      <c r="J658" s="299">
        <f>IF($O658="ISO",F658,IF($O658="Non-Iso",0,IF($O658="Trans Line",SUMIF(#REF!,$B658,#REF!),IF($O658="Mix",SUMIF('Mix Substation Location Summary'!$B$4:$B$1316,$B658,'Mix Substation Location Summary'!$AB$4:$AB$1316),"NOT FOUND"))))</f>
        <v>0</v>
      </c>
      <c r="K658" s="299">
        <f>IF($O658="ISO",0,IF($O658="Non-Iso",D658,IF($O658="Trans Line",SUMIF(#REF!,$B658,#REF!),IF($O658="Mix",SUMIF('Mix Substation Location Summary'!$B$4:$B$1316,$B658,'Mix Substation Location Summary'!$S$4:$S$1316)+SUMIF('Mix Substation Location Summary'!$B$4:$B$1316,$B658,'Mix Substation Location Summary'!$S$4:$S$1316),"NOT FOUND"))))</f>
        <v>42323.72</v>
      </c>
      <c r="L658" s="299">
        <f>IF($O658="ISO",0,IF($O658="Non-Iso",E658,IF($O658="Trans Line",SUMIF(#REF!,$B658,#REF!),IF($O658="Mix",SUMIF('Mix Substation Location Summary'!$B$4:$B$1316,$B658,'Mix Substation Location Summary'!$X$4:$X$1316)+SUMIF('Mix Substation Location Summary'!$B$4:$B$1316,$B658,'Mix Substation Location Summary'!$Y$4:$Y$1316),"NOT FOUND"))))</f>
        <v>102754.79000000001</v>
      </c>
      <c r="M658" s="299">
        <f>IF($O658="ISO",0,IF($O658="Non-Iso",F658,IF($O658="Trans Line",SUMIF(#REF!,$B658,#REF!),IF($O658="Mix",SUMIF('Mix Substation Location Summary'!$B$4:$B$1316,$B658,'Mix Substation Location Summary'!$AC$4:$AC$1316)+SUMIF('Mix Substation Location Summary'!$B$4:$B$1316,$B658,'Mix Substation Location Summary'!$AD$4:$AD$1316),"NOT FOUND"))))</f>
        <v>4819559.9100000057</v>
      </c>
      <c r="N658" s="562">
        <f t="shared" si="78"/>
        <v>0</v>
      </c>
      <c r="O658" s="546" t="s">
        <v>1316</v>
      </c>
      <c r="P658" s="546"/>
    </row>
    <row r="659" spans="1:16" x14ac:dyDescent="0.3">
      <c r="A659" s="448" t="s">
        <v>1142</v>
      </c>
      <c r="B659" s="560">
        <v>5834</v>
      </c>
      <c r="C659" s="303" t="s">
        <v>1334</v>
      </c>
      <c r="D659" s="188">
        <f>SUMIFS('Mix Substation Location Summary'!$U$4:$U$1335,'Mix Substation Location Summary'!$B$4:$B$1335,'DS by Location'!$B659)</f>
        <v>52555.39</v>
      </c>
      <c r="E659" s="188">
        <f>SUMIFS('Mix Substation Location Summary'!$Z$4:$Z$1335,'Mix Substation Location Summary'!$B$4:$B$1335,'DS by Location'!$B659)</f>
        <v>636874.71000000008</v>
      </c>
      <c r="F659" s="188">
        <f>SUMIFS('Mix Substation Location Summary'!$AE$4:$AE$1335,'Mix Substation Location Summary'!$B$4:$B$1335,'DS by Location'!$B659)</f>
        <v>6086636.7400000012</v>
      </c>
      <c r="G659" s="561">
        <f t="shared" si="79"/>
        <v>6776066.8400000017</v>
      </c>
      <c r="H659" s="299">
        <f>IF($O659="ISO",D659,IF($O659="Non-Iso",0,IF($O659="Trans Line",SUMIF(#REF!,B659,#REF!),IF($O659="Mix",SUMIF('Mix Substation Location Summary'!$B$4:$B$1316,B659,'Mix Substation Location Summary'!$R$4:$R$1316),"NOT FOUND"))))</f>
        <v>0</v>
      </c>
      <c r="I659" s="299">
        <f>IF($O659="ISO",E659,IF($O659="Non-Iso",0,IF($O659="Trans Line",SUMIF(#REF!,B659,#REF!),IF($O659="Mix",SUMIF('Mix Substation Location Summary'!$B$4:$B$1316,B659,'Mix Substation Location Summary'!$W$4:$W$1316),"NOT FOUND"))))</f>
        <v>0</v>
      </c>
      <c r="J659" s="299">
        <f>IF($O659="ISO",F659,IF($O659="Non-Iso",0,IF($O659="Trans Line",SUMIF(#REF!,$B659,#REF!),IF($O659="Mix",SUMIF('Mix Substation Location Summary'!$B$4:$B$1316,$B659,'Mix Substation Location Summary'!$AB$4:$AB$1316),"NOT FOUND"))))</f>
        <v>0</v>
      </c>
      <c r="K659" s="299">
        <f>IF($O659="ISO",0,IF($O659="Non-Iso",D659,IF($O659="Trans Line",SUMIF(#REF!,$B659,#REF!),IF($O659="Mix",SUMIF('Mix Substation Location Summary'!$B$4:$B$1316,$B659,'Mix Substation Location Summary'!$S$4:$S$1316)+SUMIF('Mix Substation Location Summary'!$B$4:$B$1316,$B659,'Mix Substation Location Summary'!$S$4:$S$1316),"NOT FOUND"))))</f>
        <v>52555.39</v>
      </c>
      <c r="L659" s="299">
        <f>IF($O659="ISO",0,IF($O659="Non-Iso",E659,IF($O659="Trans Line",SUMIF(#REF!,$B659,#REF!),IF($O659="Mix",SUMIF('Mix Substation Location Summary'!$B$4:$B$1316,$B659,'Mix Substation Location Summary'!$X$4:$X$1316)+SUMIF('Mix Substation Location Summary'!$B$4:$B$1316,$B659,'Mix Substation Location Summary'!$Y$4:$Y$1316),"NOT FOUND"))))</f>
        <v>636874.71000000008</v>
      </c>
      <c r="M659" s="299">
        <f>IF($O659="ISO",0,IF($O659="Non-Iso",F659,IF($O659="Trans Line",SUMIF(#REF!,$B659,#REF!),IF($O659="Mix",SUMIF('Mix Substation Location Summary'!$B$4:$B$1316,$B659,'Mix Substation Location Summary'!$AC$4:$AC$1316)+SUMIF('Mix Substation Location Summary'!$B$4:$B$1316,$B659,'Mix Substation Location Summary'!$AD$4:$AD$1316),"NOT FOUND"))))</f>
        <v>6086636.7400000012</v>
      </c>
      <c r="N659" s="562">
        <f t="shared" si="78"/>
        <v>0</v>
      </c>
      <c r="O659" s="546" t="s">
        <v>1316</v>
      </c>
      <c r="P659" s="546"/>
    </row>
    <row r="660" spans="1:16" x14ac:dyDescent="0.3">
      <c r="A660" s="448" t="s">
        <v>1143</v>
      </c>
      <c r="B660" s="560">
        <v>5835</v>
      </c>
      <c r="C660" s="303" t="s">
        <v>1334</v>
      </c>
      <c r="D660" s="188">
        <f>SUMIFS('Mix Substation Location Summary'!$U$4:$U$1335,'Mix Substation Location Summary'!$B$4:$B$1335,'DS by Location'!$B660)</f>
        <v>77254.350000000006</v>
      </c>
      <c r="E660" s="188">
        <f>SUMIFS('Mix Substation Location Summary'!$Z$4:$Z$1335,'Mix Substation Location Summary'!$B$4:$B$1335,'DS by Location'!$B660)</f>
        <v>2167243.4900000002</v>
      </c>
      <c r="F660" s="188">
        <f>SUMIFS('Mix Substation Location Summary'!$AE$4:$AE$1335,'Mix Substation Location Summary'!$B$4:$B$1335,'DS by Location'!$B660)</f>
        <v>6040176.6399999997</v>
      </c>
      <c r="G660" s="561">
        <f t="shared" si="79"/>
        <v>8284674.4800000004</v>
      </c>
      <c r="H660" s="299">
        <f>IF($O660="ISO",D660,IF($O660="Non-Iso",0,IF($O660="Trans Line",SUMIF(#REF!,B660,#REF!),IF($O660="Mix",SUMIF('Mix Substation Location Summary'!$B$4:$B$1316,B660,'Mix Substation Location Summary'!$R$4:$R$1316),"NOT FOUND"))))</f>
        <v>0</v>
      </c>
      <c r="I660" s="299">
        <f>IF($O660="ISO",E660,IF($O660="Non-Iso",0,IF($O660="Trans Line",SUMIF(#REF!,B660,#REF!),IF($O660="Mix",SUMIF('Mix Substation Location Summary'!$B$4:$B$1316,B660,'Mix Substation Location Summary'!$W$4:$W$1316),"NOT FOUND"))))</f>
        <v>0</v>
      </c>
      <c r="J660" s="299">
        <f>IF($O660="ISO",F660,IF($O660="Non-Iso",0,IF($O660="Trans Line",SUMIF(#REF!,$B660,#REF!),IF($O660="Mix",SUMIF('Mix Substation Location Summary'!$B$4:$B$1316,$B660,'Mix Substation Location Summary'!$AB$4:$AB$1316),"NOT FOUND"))))</f>
        <v>0</v>
      </c>
      <c r="K660" s="299">
        <f>IF($O660="ISO",0,IF($O660="Non-Iso",D660,IF($O660="Trans Line",SUMIF(#REF!,$B660,#REF!),IF($O660="Mix",SUMIF('Mix Substation Location Summary'!$B$4:$B$1316,$B660,'Mix Substation Location Summary'!$S$4:$S$1316)+SUMIF('Mix Substation Location Summary'!$B$4:$B$1316,$B660,'Mix Substation Location Summary'!$S$4:$S$1316),"NOT FOUND"))))</f>
        <v>77254.350000000006</v>
      </c>
      <c r="L660" s="299">
        <f>IF($O660="ISO",0,IF($O660="Non-Iso",E660,IF($O660="Trans Line",SUMIF(#REF!,$B660,#REF!),IF($O660="Mix",SUMIF('Mix Substation Location Summary'!$B$4:$B$1316,$B660,'Mix Substation Location Summary'!$X$4:$X$1316)+SUMIF('Mix Substation Location Summary'!$B$4:$B$1316,$B660,'Mix Substation Location Summary'!$Y$4:$Y$1316),"NOT FOUND"))))</f>
        <v>2167243.4900000002</v>
      </c>
      <c r="M660" s="299">
        <f>IF($O660="ISO",0,IF($O660="Non-Iso",F660,IF($O660="Trans Line",SUMIF(#REF!,$B660,#REF!),IF($O660="Mix",SUMIF('Mix Substation Location Summary'!$B$4:$B$1316,$B660,'Mix Substation Location Summary'!$AC$4:$AC$1316)+SUMIF('Mix Substation Location Summary'!$B$4:$B$1316,$B660,'Mix Substation Location Summary'!$AD$4:$AD$1316),"NOT FOUND"))))</f>
        <v>6040176.6399999997</v>
      </c>
      <c r="N660" s="562">
        <f t="shared" si="78"/>
        <v>0</v>
      </c>
      <c r="O660" s="546" t="s">
        <v>1316</v>
      </c>
      <c r="P660" s="546"/>
    </row>
    <row r="661" spans="1:16" x14ac:dyDescent="0.3">
      <c r="A661" s="448" t="s">
        <v>1144</v>
      </c>
      <c r="B661" s="560">
        <v>5836</v>
      </c>
      <c r="C661" s="303" t="s">
        <v>1334</v>
      </c>
      <c r="D661" s="188">
        <f>SUMIFS('Mix Substation Location Summary'!$U$4:$U$1335,'Mix Substation Location Summary'!$B$4:$B$1335,'DS by Location'!$B661)</f>
        <v>20035.87</v>
      </c>
      <c r="E661" s="188">
        <f>SUMIFS('Mix Substation Location Summary'!$Z$4:$Z$1335,'Mix Substation Location Summary'!$B$4:$B$1335,'DS by Location'!$B661)</f>
        <v>134146.13999999998</v>
      </c>
      <c r="F661" s="188">
        <f>SUMIFS('Mix Substation Location Summary'!$AE$4:$AE$1335,'Mix Substation Location Summary'!$B$4:$B$1335,'DS by Location'!$B661)</f>
        <v>5903199.7099999944</v>
      </c>
      <c r="G661" s="561">
        <f t="shared" si="79"/>
        <v>6057381.7199999942</v>
      </c>
      <c r="H661" s="299">
        <f>IF($O661="ISO",D661,IF($O661="Non-Iso",0,IF($O661="Trans Line",SUMIF(#REF!,B661,#REF!),IF($O661="Mix",SUMIF('Mix Substation Location Summary'!$B$4:$B$1316,B661,'Mix Substation Location Summary'!$R$4:$R$1316),"NOT FOUND"))))</f>
        <v>0</v>
      </c>
      <c r="I661" s="299">
        <f>IF($O661="ISO",E661,IF($O661="Non-Iso",0,IF($O661="Trans Line",SUMIF(#REF!,B661,#REF!),IF($O661="Mix",SUMIF('Mix Substation Location Summary'!$B$4:$B$1316,B661,'Mix Substation Location Summary'!$W$4:$W$1316),"NOT FOUND"))))</f>
        <v>0</v>
      </c>
      <c r="J661" s="299">
        <f>IF($O661="ISO",F661,IF($O661="Non-Iso",0,IF($O661="Trans Line",SUMIF(#REF!,$B661,#REF!),IF($O661="Mix",SUMIF('Mix Substation Location Summary'!$B$4:$B$1316,$B661,'Mix Substation Location Summary'!$AB$4:$AB$1316),"NOT FOUND"))))</f>
        <v>0</v>
      </c>
      <c r="K661" s="299">
        <f>IF($O661="ISO",0,IF($O661="Non-Iso",D661,IF($O661="Trans Line",SUMIF(#REF!,$B661,#REF!),IF($O661="Mix",SUMIF('Mix Substation Location Summary'!$B$4:$B$1316,$B661,'Mix Substation Location Summary'!$S$4:$S$1316)+SUMIF('Mix Substation Location Summary'!$B$4:$B$1316,$B661,'Mix Substation Location Summary'!$S$4:$S$1316),"NOT FOUND"))))</f>
        <v>20035.87</v>
      </c>
      <c r="L661" s="299">
        <f>IF($O661="ISO",0,IF($O661="Non-Iso",E661,IF($O661="Trans Line",SUMIF(#REF!,$B661,#REF!),IF($O661="Mix",SUMIF('Mix Substation Location Summary'!$B$4:$B$1316,$B661,'Mix Substation Location Summary'!$X$4:$X$1316)+SUMIF('Mix Substation Location Summary'!$B$4:$B$1316,$B661,'Mix Substation Location Summary'!$Y$4:$Y$1316),"NOT FOUND"))))</f>
        <v>134146.13999999998</v>
      </c>
      <c r="M661" s="299">
        <f>IF($O661="ISO",0,IF($O661="Non-Iso",F661,IF($O661="Trans Line",SUMIF(#REF!,$B661,#REF!),IF($O661="Mix",SUMIF('Mix Substation Location Summary'!$B$4:$B$1316,$B661,'Mix Substation Location Summary'!$AC$4:$AC$1316)+SUMIF('Mix Substation Location Summary'!$B$4:$B$1316,$B661,'Mix Substation Location Summary'!$AD$4:$AD$1316),"NOT FOUND"))))</f>
        <v>5903199.7099999944</v>
      </c>
      <c r="N661" s="562">
        <f t="shared" si="78"/>
        <v>0</v>
      </c>
      <c r="O661" s="546" t="s">
        <v>1316</v>
      </c>
      <c r="P661" s="546"/>
    </row>
    <row r="662" spans="1:16" x14ac:dyDescent="0.3">
      <c r="A662" s="448" t="s">
        <v>1145</v>
      </c>
      <c r="B662" s="560">
        <v>5837</v>
      </c>
      <c r="C662" s="303" t="s">
        <v>1334</v>
      </c>
      <c r="D662" s="188">
        <f>SUMIFS('Mix Substation Location Summary'!$U$4:$U$1335,'Mix Substation Location Summary'!$B$4:$B$1335,'DS by Location'!$B662)</f>
        <v>25204.379999999997</v>
      </c>
      <c r="E662" s="188">
        <f>SUMIFS('Mix Substation Location Summary'!$Z$4:$Z$1335,'Mix Substation Location Summary'!$B$4:$B$1335,'DS by Location'!$B662)</f>
        <v>313358.57</v>
      </c>
      <c r="F662" s="188">
        <f>SUMIFS('Mix Substation Location Summary'!$AE$4:$AE$1335,'Mix Substation Location Summary'!$B$4:$B$1335,'DS by Location'!$B662)</f>
        <v>10656764.9</v>
      </c>
      <c r="G662" s="561">
        <f t="shared" si="79"/>
        <v>10995327.85</v>
      </c>
      <c r="H662" s="299">
        <f>IF($O662="ISO",D662,IF($O662="Non-Iso",0,IF($O662="Trans Line",SUMIF(#REF!,B662,#REF!),IF($O662="Mix",SUMIF('Mix Substation Location Summary'!$B$4:$B$1316,B662,'Mix Substation Location Summary'!$R$4:$R$1316),"NOT FOUND"))))</f>
        <v>0</v>
      </c>
      <c r="I662" s="299">
        <f>IF($O662="ISO",E662,IF($O662="Non-Iso",0,IF($O662="Trans Line",SUMIF(#REF!,B662,#REF!),IF($O662="Mix",SUMIF('Mix Substation Location Summary'!$B$4:$B$1316,B662,'Mix Substation Location Summary'!$W$4:$W$1316),"NOT FOUND"))))</f>
        <v>0</v>
      </c>
      <c r="J662" s="299">
        <f>IF($O662="ISO",F662,IF($O662="Non-Iso",0,IF($O662="Trans Line",SUMIF(#REF!,$B662,#REF!),IF($O662="Mix",SUMIF('Mix Substation Location Summary'!$B$4:$B$1316,$B662,'Mix Substation Location Summary'!$AB$4:$AB$1316),"NOT FOUND"))))</f>
        <v>0</v>
      </c>
      <c r="K662" s="299">
        <f>IF($O662="ISO",0,IF($O662="Non-Iso",D662,IF($O662="Trans Line",SUMIF(#REF!,$B662,#REF!),IF($O662="Mix",SUMIF('Mix Substation Location Summary'!$B$4:$B$1316,$B662,'Mix Substation Location Summary'!$S$4:$S$1316)+SUMIF('Mix Substation Location Summary'!$B$4:$B$1316,$B662,'Mix Substation Location Summary'!$S$4:$S$1316),"NOT FOUND"))))</f>
        <v>25204.379999999997</v>
      </c>
      <c r="L662" s="299">
        <f>IF($O662="ISO",0,IF($O662="Non-Iso",E662,IF($O662="Trans Line",SUMIF(#REF!,$B662,#REF!),IF($O662="Mix",SUMIF('Mix Substation Location Summary'!$B$4:$B$1316,$B662,'Mix Substation Location Summary'!$X$4:$X$1316)+SUMIF('Mix Substation Location Summary'!$B$4:$B$1316,$B662,'Mix Substation Location Summary'!$Y$4:$Y$1316),"NOT FOUND"))))</f>
        <v>313358.57</v>
      </c>
      <c r="M662" s="299">
        <f>IF($O662="ISO",0,IF($O662="Non-Iso",F662,IF($O662="Trans Line",SUMIF(#REF!,$B662,#REF!),IF($O662="Mix",SUMIF('Mix Substation Location Summary'!$B$4:$B$1316,$B662,'Mix Substation Location Summary'!$AC$4:$AC$1316)+SUMIF('Mix Substation Location Summary'!$B$4:$B$1316,$B662,'Mix Substation Location Summary'!$AD$4:$AD$1316),"NOT FOUND"))))</f>
        <v>10656764.9</v>
      </c>
      <c r="N662" s="562">
        <f t="shared" si="78"/>
        <v>0</v>
      </c>
      <c r="O662" s="546" t="s">
        <v>1316</v>
      </c>
      <c r="P662" s="546"/>
    </row>
    <row r="663" spans="1:16" x14ac:dyDescent="0.3">
      <c r="A663" s="448" t="s">
        <v>1146</v>
      </c>
      <c r="B663" s="560">
        <v>5838</v>
      </c>
      <c r="C663" s="303" t="s">
        <v>1334</v>
      </c>
      <c r="D663" s="188">
        <f>SUMIFS('Mix Substation Location Summary'!$U$4:$U$1335,'Mix Substation Location Summary'!$B$4:$B$1335,'DS by Location'!$B663)</f>
        <v>30474.36</v>
      </c>
      <c r="E663" s="188">
        <f>SUMIFS('Mix Substation Location Summary'!$Z$4:$Z$1335,'Mix Substation Location Summary'!$B$4:$B$1335,'DS by Location'!$B663)</f>
        <v>421195.8</v>
      </c>
      <c r="F663" s="188">
        <f>SUMIFS('Mix Substation Location Summary'!$AE$4:$AE$1335,'Mix Substation Location Summary'!$B$4:$B$1335,'DS by Location'!$B663)</f>
        <v>6923645.1399999978</v>
      </c>
      <c r="G663" s="561">
        <f t="shared" si="79"/>
        <v>7375315.299999998</v>
      </c>
      <c r="H663" s="299">
        <f>IF($O663="ISO",D663,IF($O663="Non-Iso",0,IF($O663="Trans Line",SUMIF(#REF!,B663,#REF!),IF($O663="Mix",SUMIF('Mix Substation Location Summary'!$B$4:$B$1316,B663,'Mix Substation Location Summary'!$R$4:$R$1316),"NOT FOUND"))))</f>
        <v>0</v>
      </c>
      <c r="I663" s="299">
        <f>IF($O663="ISO",E663,IF($O663="Non-Iso",0,IF($O663="Trans Line",SUMIF(#REF!,B663,#REF!),IF($O663="Mix",SUMIF('Mix Substation Location Summary'!$B$4:$B$1316,B663,'Mix Substation Location Summary'!$W$4:$W$1316),"NOT FOUND"))))</f>
        <v>0</v>
      </c>
      <c r="J663" s="299">
        <f>IF($O663="ISO",F663,IF($O663="Non-Iso",0,IF($O663="Trans Line",SUMIF(#REF!,$B663,#REF!),IF($O663="Mix",SUMIF('Mix Substation Location Summary'!$B$4:$B$1316,$B663,'Mix Substation Location Summary'!$AB$4:$AB$1316),"NOT FOUND"))))</f>
        <v>0</v>
      </c>
      <c r="K663" s="299">
        <f>IF($O663="ISO",0,IF($O663="Non-Iso",D663,IF($O663="Trans Line",SUMIF(#REF!,$B663,#REF!),IF($O663="Mix",SUMIF('Mix Substation Location Summary'!$B$4:$B$1316,$B663,'Mix Substation Location Summary'!$S$4:$S$1316)+SUMIF('Mix Substation Location Summary'!$B$4:$B$1316,$B663,'Mix Substation Location Summary'!$S$4:$S$1316),"NOT FOUND"))))</f>
        <v>30474.36</v>
      </c>
      <c r="L663" s="299">
        <f>IF($O663="ISO",0,IF($O663="Non-Iso",E663,IF($O663="Trans Line",SUMIF(#REF!,$B663,#REF!),IF($O663="Mix",SUMIF('Mix Substation Location Summary'!$B$4:$B$1316,$B663,'Mix Substation Location Summary'!$X$4:$X$1316)+SUMIF('Mix Substation Location Summary'!$B$4:$B$1316,$B663,'Mix Substation Location Summary'!$Y$4:$Y$1316),"NOT FOUND"))))</f>
        <v>421195.8</v>
      </c>
      <c r="M663" s="299">
        <f>IF($O663="ISO",0,IF($O663="Non-Iso",F663,IF($O663="Trans Line",SUMIF(#REF!,$B663,#REF!),IF($O663="Mix",SUMIF('Mix Substation Location Summary'!$B$4:$B$1316,$B663,'Mix Substation Location Summary'!$AC$4:$AC$1316)+SUMIF('Mix Substation Location Summary'!$B$4:$B$1316,$B663,'Mix Substation Location Summary'!$AD$4:$AD$1316),"NOT FOUND"))))</f>
        <v>6923645.1399999978</v>
      </c>
      <c r="N663" s="562">
        <f t="shared" si="78"/>
        <v>0</v>
      </c>
      <c r="O663" s="546" t="s">
        <v>1316</v>
      </c>
      <c r="P663" s="546"/>
    </row>
    <row r="664" spans="1:16" x14ac:dyDescent="0.3">
      <c r="A664" s="448" t="s">
        <v>1147</v>
      </c>
      <c r="B664" s="560">
        <v>5840</v>
      </c>
      <c r="C664" s="303" t="s">
        <v>1334</v>
      </c>
      <c r="D664" s="188">
        <f>SUMIFS('Mix Substation Location Summary'!$U$4:$U$1335,'Mix Substation Location Summary'!$B$4:$B$1335,'DS by Location'!$B664)</f>
        <v>0</v>
      </c>
      <c r="E664" s="188">
        <f>SUMIFS('Mix Substation Location Summary'!$Z$4:$Z$1335,'Mix Substation Location Summary'!$B$4:$B$1335,'DS by Location'!$B664)</f>
        <v>36412.28</v>
      </c>
      <c r="F664" s="188">
        <f>SUMIFS('Mix Substation Location Summary'!$AE$4:$AE$1335,'Mix Substation Location Summary'!$B$4:$B$1335,'DS by Location'!$B664)</f>
        <v>332949.15999999997</v>
      </c>
      <c r="G664" s="561">
        <f t="shared" si="79"/>
        <v>369361.43999999994</v>
      </c>
      <c r="H664" s="299">
        <f>IF($O664="ISO",D664,IF($O664="Non-Iso",0,IF($O664="Trans Line",SUMIF(#REF!,B664,#REF!),IF($O664="Mix",SUMIF('Mix Substation Location Summary'!$B$4:$B$1316,B664,'Mix Substation Location Summary'!$R$4:$R$1316),"NOT FOUND"))))</f>
        <v>0</v>
      </c>
      <c r="I664" s="299">
        <f>IF($O664="ISO",E664,IF($O664="Non-Iso",0,IF($O664="Trans Line",SUMIF(#REF!,B664,#REF!),IF($O664="Mix",SUMIF('Mix Substation Location Summary'!$B$4:$B$1316,B664,'Mix Substation Location Summary'!$W$4:$W$1316),"NOT FOUND"))))</f>
        <v>0</v>
      </c>
      <c r="J664" s="299">
        <f>IF($O664="ISO",F664,IF($O664="Non-Iso",0,IF($O664="Trans Line",SUMIF(#REF!,$B664,#REF!),IF($O664="Mix",SUMIF('Mix Substation Location Summary'!$B$4:$B$1316,$B664,'Mix Substation Location Summary'!$AB$4:$AB$1316),"NOT FOUND"))))</f>
        <v>0</v>
      </c>
      <c r="K664" s="299">
        <f>IF($O664="ISO",0,IF($O664="Non-Iso",D664,IF($O664="Trans Line",SUMIF(#REF!,$B664,#REF!),IF($O664="Mix",SUMIF('Mix Substation Location Summary'!$B$4:$B$1316,$B664,'Mix Substation Location Summary'!$S$4:$S$1316)+SUMIF('Mix Substation Location Summary'!$B$4:$B$1316,$B664,'Mix Substation Location Summary'!$S$4:$S$1316),"NOT FOUND"))))</f>
        <v>0</v>
      </c>
      <c r="L664" s="299">
        <f>IF($O664="ISO",0,IF($O664="Non-Iso",E664,IF($O664="Trans Line",SUMIF(#REF!,$B664,#REF!),IF($O664="Mix",SUMIF('Mix Substation Location Summary'!$B$4:$B$1316,$B664,'Mix Substation Location Summary'!$X$4:$X$1316)+SUMIF('Mix Substation Location Summary'!$B$4:$B$1316,$B664,'Mix Substation Location Summary'!$Y$4:$Y$1316),"NOT FOUND"))))</f>
        <v>36412.28</v>
      </c>
      <c r="M664" s="299">
        <f>IF($O664="ISO",0,IF($O664="Non-Iso",F664,IF($O664="Trans Line",SUMIF(#REF!,$B664,#REF!),IF($O664="Mix",SUMIF('Mix Substation Location Summary'!$B$4:$B$1316,$B664,'Mix Substation Location Summary'!$AC$4:$AC$1316)+SUMIF('Mix Substation Location Summary'!$B$4:$B$1316,$B664,'Mix Substation Location Summary'!$AD$4:$AD$1316),"NOT FOUND"))))</f>
        <v>332949.15999999997</v>
      </c>
      <c r="N664" s="562">
        <f t="shared" si="78"/>
        <v>0</v>
      </c>
      <c r="O664" s="546" t="s">
        <v>1316</v>
      </c>
      <c r="P664" s="546"/>
    </row>
    <row r="665" spans="1:16" x14ac:dyDescent="0.3">
      <c r="A665" s="448" t="s">
        <v>1148</v>
      </c>
      <c r="B665" s="560">
        <v>5841</v>
      </c>
      <c r="C665" s="303" t="s">
        <v>1334</v>
      </c>
      <c r="D665" s="188">
        <f>SUMIFS('Mix Substation Location Summary'!$U$4:$U$1335,'Mix Substation Location Summary'!$B$4:$B$1335,'DS by Location'!$B665)</f>
        <v>0</v>
      </c>
      <c r="E665" s="188">
        <f>SUMIFS('Mix Substation Location Summary'!$Z$4:$Z$1335,'Mix Substation Location Summary'!$B$4:$B$1335,'DS by Location'!$B665)</f>
        <v>466740.98</v>
      </c>
      <c r="F665" s="188">
        <f>SUMIFS('Mix Substation Location Summary'!$AE$4:$AE$1335,'Mix Substation Location Summary'!$B$4:$B$1335,'DS by Location'!$B665)</f>
        <v>0</v>
      </c>
      <c r="G665" s="561">
        <f t="shared" si="79"/>
        <v>466740.98</v>
      </c>
      <c r="H665" s="299">
        <f>IF($O665="ISO",D665,IF($O665="Non-Iso",0,IF($O665="Trans Line",SUMIF(#REF!,B665,#REF!),IF($O665="Mix",SUMIF('Mix Substation Location Summary'!$B$4:$B$1316,B665,'Mix Substation Location Summary'!$R$4:$R$1316),"NOT FOUND"))))</f>
        <v>0</v>
      </c>
      <c r="I665" s="299">
        <f>IF($O665="ISO",E665,IF($O665="Non-Iso",0,IF($O665="Trans Line",SUMIF(#REF!,B665,#REF!),IF($O665="Mix",SUMIF('Mix Substation Location Summary'!$B$4:$B$1316,B665,'Mix Substation Location Summary'!$W$4:$W$1316),"NOT FOUND"))))</f>
        <v>0</v>
      </c>
      <c r="J665" s="299">
        <f>IF($O665="ISO",F665,IF($O665="Non-Iso",0,IF($O665="Trans Line",SUMIF(#REF!,$B665,#REF!),IF($O665="Mix",SUMIF('Mix Substation Location Summary'!$B$4:$B$1316,$B665,'Mix Substation Location Summary'!$AB$4:$AB$1316),"NOT FOUND"))))</f>
        <v>0</v>
      </c>
      <c r="K665" s="299">
        <f>IF($O665="ISO",0,IF($O665="Non-Iso",D665,IF($O665="Trans Line",SUMIF(#REF!,$B665,#REF!),IF($O665="Mix",SUMIF('Mix Substation Location Summary'!$B$4:$B$1316,$B665,'Mix Substation Location Summary'!$S$4:$S$1316)+SUMIF('Mix Substation Location Summary'!$B$4:$B$1316,$B665,'Mix Substation Location Summary'!$S$4:$S$1316),"NOT FOUND"))))</f>
        <v>0</v>
      </c>
      <c r="L665" s="299">
        <f>IF($O665="ISO",0,IF($O665="Non-Iso",E665,IF($O665="Trans Line",SUMIF(#REF!,$B665,#REF!),IF($O665="Mix",SUMIF('Mix Substation Location Summary'!$B$4:$B$1316,$B665,'Mix Substation Location Summary'!$X$4:$X$1316)+SUMIF('Mix Substation Location Summary'!$B$4:$B$1316,$B665,'Mix Substation Location Summary'!$Y$4:$Y$1316),"NOT FOUND"))))</f>
        <v>466740.98</v>
      </c>
      <c r="M665" s="299">
        <f>IF($O665="ISO",0,IF($O665="Non-Iso",F665,IF($O665="Trans Line",SUMIF(#REF!,$B665,#REF!),IF($O665="Mix",SUMIF('Mix Substation Location Summary'!$B$4:$B$1316,$B665,'Mix Substation Location Summary'!$AC$4:$AC$1316)+SUMIF('Mix Substation Location Summary'!$B$4:$B$1316,$B665,'Mix Substation Location Summary'!$AD$4:$AD$1316),"NOT FOUND"))))</f>
        <v>0</v>
      </c>
      <c r="N665" s="562">
        <f t="shared" si="78"/>
        <v>0</v>
      </c>
      <c r="O665" s="546" t="s">
        <v>1316</v>
      </c>
      <c r="P665" s="546"/>
    </row>
    <row r="666" spans="1:16" x14ac:dyDescent="0.3">
      <c r="A666" s="448" t="s">
        <v>494</v>
      </c>
      <c r="B666" s="560">
        <v>5842</v>
      </c>
      <c r="C666" s="303" t="s">
        <v>1334</v>
      </c>
      <c r="D666" s="188">
        <f>SUMIFS('Mix Substation Location Summary'!$U$4:$U$1335,'Mix Substation Location Summary'!$B$4:$B$1335,'DS by Location'!$B666)</f>
        <v>6908.91</v>
      </c>
      <c r="E666" s="188">
        <f>SUMIFS('Mix Substation Location Summary'!$Z$4:$Z$1335,'Mix Substation Location Summary'!$B$4:$B$1335,'DS by Location'!$B666)</f>
        <v>507421.48000000004</v>
      </c>
      <c r="F666" s="188">
        <f>SUMIFS('Mix Substation Location Summary'!$AE$4:$AE$1335,'Mix Substation Location Summary'!$B$4:$B$1335,'DS by Location'!$B666)</f>
        <v>7689295.849999994</v>
      </c>
      <c r="G666" s="561">
        <f t="shared" si="79"/>
        <v>8203626.2399999937</v>
      </c>
      <c r="H666" s="299">
        <f>IF($O666="ISO",D666,IF($O666="Non-Iso",0,IF($O666="Trans Line",SUMIF(#REF!,B666,#REF!),IF($O666="Mix",SUMIF('Mix Substation Location Summary'!$B$4:$B$1316,B666,'Mix Substation Location Summary'!$R$4:$R$1316),"NOT FOUND"))))</f>
        <v>0</v>
      </c>
      <c r="I666" s="299">
        <f>IF($O666="ISO",E666,IF($O666="Non-Iso",0,IF($O666="Trans Line",SUMIF(#REF!,B666,#REF!),IF($O666="Mix",SUMIF('Mix Substation Location Summary'!$B$4:$B$1316,B666,'Mix Substation Location Summary'!$W$4:$W$1316),"NOT FOUND"))))</f>
        <v>0</v>
      </c>
      <c r="J666" s="299">
        <f>IF($O666="ISO",F666,IF($O666="Non-Iso",0,IF($O666="Trans Line",SUMIF(#REF!,$B666,#REF!),IF($O666="Mix",SUMIF('Mix Substation Location Summary'!$B$4:$B$1316,$B666,'Mix Substation Location Summary'!$AB$4:$AB$1316),"NOT FOUND"))))</f>
        <v>0</v>
      </c>
      <c r="K666" s="299">
        <f>IF($O666="ISO",0,IF($O666="Non-Iso",D666,IF($O666="Trans Line",SUMIF(#REF!,$B666,#REF!),IF($O666="Mix",SUMIF('Mix Substation Location Summary'!$B$4:$B$1316,$B666,'Mix Substation Location Summary'!$S$4:$S$1316)+SUMIF('Mix Substation Location Summary'!$B$4:$B$1316,$B666,'Mix Substation Location Summary'!$S$4:$S$1316),"NOT FOUND"))))</f>
        <v>6908.91</v>
      </c>
      <c r="L666" s="299">
        <f>IF($O666="ISO",0,IF($O666="Non-Iso",E666,IF($O666="Trans Line",SUMIF(#REF!,$B666,#REF!),IF($O666="Mix",SUMIF('Mix Substation Location Summary'!$B$4:$B$1316,$B666,'Mix Substation Location Summary'!$X$4:$X$1316)+SUMIF('Mix Substation Location Summary'!$B$4:$B$1316,$B666,'Mix Substation Location Summary'!$Y$4:$Y$1316),"NOT FOUND"))))</f>
        <v>507421.48000000004</v>
      </c>
      <c r="M666" s="299">
        <f>IF($O666="ISO",0,IF($O666="Non-Iso",F666,IF($O666="Trans Line",SUMIF(#REF!,$B666,#REF!),IF($O666="Mix",SUMIF('Mix Substation Location Summary'!$B$4:$B$1316,$B666,'Mix Substation Location Summary'!$AC$4:$AC$1316)+SUMIF('Mix Substation Location Summary'!$B$4:$B$1316,$B666,'Mix Substation Location Summary'!$AD$4:$AD$1316),"NOT FOUND"))))</f>
        <v>7689295.849999994</v>
      </c>
      <c r="N666" s="562">
        <f t="shared" si="78"/>
        <v>0</v>
      </c>
      <c r="O666" s="546" t="s">
        <v>1316</v>
      </c>
      <c r="P666" s="546"/>
    </row>
    <row r="667" spans="1:16" x14ac:dyDescent="0.3">
      <c r="A667" s="448" t="s">
        <v>1149</v>
      </c>
      <c r="B667" s="560">
        <v>5843</v>
      </c>
      <c r="C667" s="303" t="s">
        <v>1334</v>
      </c>
      <c r="D667" s="188">
        <f>SUMIFS('Mix Substation Location Summary'!$U$4:$U$1335,'Mix Substation Location Summary'!$B$4:$B$1335,'DS by Location'!$B667)</f>
        <v>91402.090000000011</v>
      </c>
      <c r="E667" s="188">
        <f>SUMIFS('Mix Substation Location Summary'!$Z$4:$Z$1335,'Mix Substation Location Summary'!$B$4:$B$1335,'DS by Location'!$B667)</f>
        <v>2800858.6099999994</v>
      </c>
      <c r="F667" s="188">
        <f>SUMIFS('Mix Substation Location Summary'!$AE$4:$AE$1335,'Mix Substation Location Summary'!$B$4:$B$1335,'DS by Location'!$B667)</f>
        <v>17939329.820000019</v>
      </c>
      <c r="G667" s="561">
        <f t="shared" si="79"/>
        <v>20831590.520000018</v>
      </c>
      <c r="H667" s="299">
        <f>IF($O667="ISO",D667,IF($O667="Non-Iso",0,IF($O667="Trans Line",SUMIF(#REF!,B667,#REF!),IF($O667="Mix",SUMIF('Mix Substation Location Summary'!$B$4:$B$1316,B667,'Mix Substation Location Summary'!$R$4:$R$1316),"NOT FOUND"))))</f>
        <v>0</v>
      </c>
      <c r="I667" s="299">
        <f>IF($O667="ISO",E667,IF($O667="Non-Iso",0,IF($O667="Trans Line",SUMIF(#REF!,B667,#REF!),IF($O667="Mix",SUMIF('Mix Substation Location Summary'!$B$4:$B$1316,B667,'Mix Substation Location Summary'!$W$4:$W$1316),"NOT FOUND"))))</f>
        <v>0</v>
      </c>
      <c r="J667" s="299">
        <f>IF($O667="ISO",F667,IF($O667="Non-Iso",0,IF($O667="Trans Line",SUMIF(#REF!,$B667,#REF!),IF($O667="Mix",SUMIF('Mix Substation Location Summary'!$B$4:$B$1316,$B667,'Mix Substation Location Summary'!$AB$4:$AB$1316),"NOT FOUND"))))</f>
        <v>0</v>
      </c>
      <c r="K667" s="299">
        <f>IF($O667="ISO",0,IF($O667="Non-Iso",D667,IF($O667="Trans Line",SUMIF(#REF!,$B667,#REF!),IF($O667="Mix",SUMIF('Mix Substation Location Summary'!$B$4:$B$1316,$B667,'Mix Substation Location Summary'!$S$4:$S$1316)+SUMIF('Mix Substation Location Summary'!$B$4:$B$1316,$B667,'Mix Substation Location Summary'!$S$4:$S$1316),"NOT FOUND"))))</f>
        <v>91402.090000000011</v>
      </c>
      <c r="L667" s="299">
        <f>IF($O667="ISO",0,IF($O667="Non-Iso",E667,IF($O667="Trans Line",SUMIF(#REF!,$B667,#REF!),IF($O667="Mix",SUMIF('Mix Substation Location Summary'!$B$4:$B$1316,$B667,'Mix Substation Location Summary'!$X$4:$X$1316)+SUMIF('Mix Substation Location Summary'!$B$4:$B$1316,$B667,'Mix Substation Location Summary'!$Y$4:$Y$1316),"NOT FOUND"))))</f>
        <v>2800858.6099999994</v>
      </c>
      <c r="M667" s="299">
        <f>IF($O667="ISO",0,IF($O667="Non-Iso",F667,IF($O667="Trans Line",SUMIF(#REF!,$B667,#REF!),IF($O667="Mix",SUMIF('Mix Substation Location Summary'!$B$4:$B$1316,$B667,'Mix Substation Location Summary'!$AC$4:$AC$1316)+SUMIF('Mix Substation Location Summary'!$B$4:$B$1316,$B667,'Mix Substation Location Summary'!$AD$4:$AD$1316),"NOT FOUND"))))</f>
        <v>17939329.820000019</v>
      </c>
      <c r="N667" s="562">
        <f t="shared" si="78"/>
        <v>0</v>
      </c>
      <c r="O667" s="546" t="s">
        <v>1316</v>
      </c>
      <c r="P667" s="546"/>
    </row>
    <row r="668" spans="1:16" x14ac:dyDescent="0.3">
      <c r="A668" s="448" t="s">
        <v>1150</v>
      </c>
      <c r="B668" s="560">
        <v>5844</v>
      </c>
      <c r="C668" s="303" t="s">
        <v>1334</v>
      </c>
      <c r="D668" s="188">
        <f>SUMIFS('Mix Substation Location Summary'!$U$4:$U$1335,'Mix Substation Location Summary'!$B$4:$B$1335,'DS by Location'!$B668)</f>
        <v>0</v>
      </c>
      <c r="E668" s="188">
        <f>SUMIFS('Mix Substation Location Summary'!$Z$4:$Z$1335,'Mix Substation Location Summary'!$B$4:$B$1335,'DS by Location'!$B668)</f>
        <v>0</v>
      </c>
      <c r="F668" s="188">
        <f>SUMIFS('Mix Substation Location Summary'!$AE$4:$AE$1335,'Mix Substation Location Summary'!$B$4:$B$1335,'DS by Location'!$B668)</f>
        <v>39287.120000000003</v>
      </c>
      <c r="G668" s="561">
        <f t="shared" si="79"/>
        <v>39287.120000000003</v>
      </c>
      <c r="H668" s="299">
        <f>IF($O668="ISO",D668,IF($O668="Non-Iso",0,IF($O668="Trans Line",SUMIF(#REF!,B668,#REF!),IF($O668="Mix",SUMIF('Mix Substation Location Summary'!$B$4:$B$1316,B668,'Mix Substation Location Summary'!$R$4:$R$1316),"NOT FOUND"))))</f>
        <v>0</v>
      </c>
      <c r="I668" s="299">
        <f>IF($O668="ISO",E668,IF($O668="Non-Iso",0,IF($O668="Trans Line",SUMIF(#REF!,B668,#REF!),IF($O668="Mix",SUMIF('Mix Substation Location Summary'!$B$4:$B$1316,B668,'Mix Substation Location Summary'!$W$4:$W$1316),"NOT FOUND"))))</f>
        <v>0</v>
      </c>
      <c r="J668" s="299">
        <f>IF($O668="ISO",F668,IF($O668="Non-Iso",0,IF($O668="Trans Line",SUMIF(#REF!,$B668,#REF!),IF($O668="Mix",SUMIF('Mix Substation Location Summary'!$B$4:$B$1316,$B668,'Mix Substation Location Summary'!$AB$4:$AB$1316),"NOT FOUND"))))</f>
        <v>0</v>
      </c>
      <c r="K668" s="299">
        <f>IF($O668="ISO",0,IF($O668="Non-Iso",D668,IF($O668="Trans Line",SUMIF(#REF!,$B668,#REF!),IF($O668="Mix",SUMIF('Mix Substation Location Summary'!$B$4:$B$1316,$B668,'Mix Substation Location Summary'!$S$4:$S$1316)+SUMIF('Mix Substation Location Summary'!$B$4:$B$1316,$B668,'Mix Substation Location Summary'!$S$4:$S$1316),"NOT FOUND"))))</f>
        <v>0</v>
      </c>
      <c r="L668" s="299">
        <f>IF($O668="ISO",0,IF($O668="Non-Iso",E668,IF($O668="Trans Line",SUMIF(#REF!,$B668,#REF!),IF($O668="Mix",SUMIF('Mix Substation Location Summary'!$B$4:$B$1316,$B668,'Mix Substation Location Summary'!$X$4:$X$1316)+SUMIF('Mix Substation Location Summary'!$B$4:$B$1316,$B668,'Mix Substation Location Summary'!$Y$4:$Y$1316),"NOT FOUND"))))</f>
        <v>0</v>
      </c>
      <c r="M668" s="299">
        <f>IF($O668="ISO",0,IF($O668="Non-Iso",F668,IF($O668="Trans Line",SUMIF(#REF!,$B668,#REF!),IF($O668="Mix",SUMIF('Mix Substation Location Summary'!$B$4:$B$1316,$B668,'Mix Substation Location Summary'!$AC$4:$AC$1316)+SUMIF('Mix Substation Location Summary'!$B$4:$B$1316,$B668,'Mix Substation Location Summary'!$AD$4:$AD$1316),"NOT FOUND"))))</f>
        <v>39287.120000000003</v>
      </c>
      <c r="N668" s="562">
        <f t="shared" si="78"/>
        <v>0</v>
      </c>
      <c r="O668" s="546" t="s">
        <v>1316</v>
      </c>
      <c r="P668" s="546"/>
    </row>
    <row r="669" spans="1:16" x14ac:dyDescent="0.3">
      <c r="A669" s="448" t="s">
        <v>1151</v>
      </c>
      <c r="B669" s="560">
        <v>5845</v>
      </c>
      <c r="C669" s="303" t="s">
        <v>1334</v>
      </c>
      <c r="D669" s="188">
        <f>SUMIFS('Mix Substation Location Summary'!$U$4:$U$1335,'Mix Substation Location Summary'!$B$4:$B$1335,'DS by Location'!$B669)</f>
        <v>64266.46</v>
      </c>
      <c r="E669" s="188">
        <f>SUMIFS('Mix Substation Location Summary'!$Z$4:$Z$1335,'Mix Substation Location Summary'!$B$4:$B$1335,'DS by Location'!$B669)</f>
        <v>890679.69</v>
      </c>
      <c r="F669" s="188">
        <f>SUMIFS('Mix Substation Location Summary'!$AE$4:$AE$1335,'Mix Substation Location Summary'!$B$4:$B$1335,'DS by Location'!$B669)</f>
        <v>9027486.8600000013</v>
      </c>
      <c r="G669" s="561">
        <f t="shared" si="79"/>
        <v>9982433.0100000016</v>
      </c>
      <c r="H669" s="299">
        <f>IF($O669="ISO",D669,IF($O669="Non-Iso",0,IF($O669="Trans Line",SUMIF(#REF!,B669,#REF!),IF($O669="Mix",SUMIF('Mix Substation Location Summary'!$B$4:$B$1316,B669,'Mix Substation Location Summary'!$R$4:$R$1316),"NOT FOUND"))))</f>
        <v>0</v>
      </c>
      <c r="I669" s="299">
        <f>IF($O669="ISO",E669,IF($O669="Non-Iso",0,IF($O669="Trans Line",SUMIF(#REF!,B669,#REF!),IF($O669="Mix",SUMIF('Mix Substation Location Summary'!$B$4:$B$1316,B669,'Mix Substation Location Summary'!$W$4:$W$1316),"NOT FOUND"))))</f>
        <v>0</v>
      </c>
      <c r="J669" s="299">
        <f>IF($O669="ISO",F669,IF($O669="Non-Iso",0,IF($O669="Trans Line",SUMIF(#REF!,$B669,#REF!),IF($O669="Mix",SUMIF('Mix Substation Location Summary'!$B$4:$B$1316,$B669,'Mix Substation Location Summary'!$AB$4:$AB$1316),"NOT FOUND"))))</f>
        <v>0</v>
      </c>
      <c r="K669" s="299">
        <f>IF($O669="ISO",0,IF($O669="Non-Iso",D669,IF($O669="Trans Line",SUMIF(#REF!,$B669,#REF!),IF($O669="Mix",SUMIF('Mix Substation Location Summary'!$B$4:$B$1316,$B669,'Mix Substation Location Summary'!$S$4:$S$1316)+SUMIF('Mix Substation Location Summary'!$B$4:$B$1316,$B669,'Mix Substation Location Summary'!$S$4:$S$1316),"NOT FOUND"))))</f>
        <v>64266.46</v>
      </c>
      <c r="L669" s="299">
        <f>IF($O669="ISO",0,IF($O669="Non-Iso",E669,IF($O669="Trans Line",SUMIF(#REF!,$B669,#REF!),IF($O669="Mix",SUMIF('Mix Substation Location Summary'!$B$4:$B$1316,$B669,'Mix Substation Location Summary'!$X$4:$X$1316)+SUMIF('Mix Substation Location Summary'!$B$4:$B$1316,$B669,'Mix Substation Location Summary'!$Y$4:$Y$1316),"NOT FOUND"))))</f>
        <v>890679.69</v>
      </c>
      <c r="M669" s="299">
        <f>IF($O669="ISO",0,IF($O669="Non-Iso",F669,IF($O669="Trans Line",SUMIF(#REF!,$B669,#REF!),IF($O669="Mix",SUMIF('Mix Substation Location Summary'!$B$4:$B$1316,$B669,'Mix Substation Location Summary'!$AC$4:$AC$1316)+SUMIF('Mix Substation Location Summary'!$B$4:$B$1316,$B669,'Mix Substation Location Summary'!$AD$4:$AD$1316),"NOT FOUND"))))</f>
        <v>9027486.8600000013</v>
      </c>
      <c r="N669" s="562">
        <f t="shared" si="78"/>
        <v>0</v>
      </c>
      <c r="O669" s="546" t="s">
        <v>1316</v>
      </c>
      <c r="P669" s="546"/>
    </row>
    <row r="670" spans="1:16" x14ac:dyDescent="0.3">
      <c r="A670" s="448" t="s">
        <v>1152</v>
      </c>
      <c r="B670" s="560">
        <v>5846</v>
      </c>
      <c r="C670" s="303" t="s">
        <v>1334</v>
      </c>
      <c r="D670" s="188">
        <f>SUMIFS('Mix Substation Location Summary'!$U$4:$U$1335,'Mix Substation Location Summary'!$B$4:$B$1335,'DS by Location'!$B670)</f>
        <v>503.06</v>
      </c>
      <c r="E670" s="188">
        <f>SUMIFS('Mix Substation Location Summary'!$Z$4:$Z$1335,'Mix Substation Location Summary'!$B$4:$B$1335,'DS by Location'!$B670)</f>
        <v>0</v>
      </c>
      <c r="F670" s="188">
        <f>SUMIFS('Mix Substation Location Summary'!$AE$4:$AE$1335,'Mix Substation Location Summary'!$B$4:$B$1335,'DS by Location'!$B670)</f>
        <v>0</v>
      </c>
      <c r="G670" s="561">
        <f t="shared" si="79"/>
        <v>503.06</v>
      </c>
      <c r="H670" s="299">
        <f>IF($O670="ISO",D670,IF($O670="Non-Iso",0,IF($O670="Trans Line",SUMIF(#REF!,B670,#REF!),IF($O670="Mix",SUMIF('Mix Substation Location Summary'!$B$4:$B$1316,B670,'Mix Substation Location Summary'!$R$4:$R$1316),"NOT FOUND"))))</f>
        <v>0</v>
      </c>
      <c r="I670" s="299">
        <f>IF($O670="ISO",E670,IF($O670="Non-Iso",0,IF($O670="Trans Line",SUMIF(#REF!,B670,#REF!),IF($O670="Mix",SUMIF('Mix Substation Location Summary'!$B$4:$B$1316,B670,'Mix Substation Location Summary'!$W$4:$W$1316),"NOT FOUND"))))</f>
        <v>0</v>
      </c>
      <c r="J670" s="299">
        <f>IF($O670="ISO",F670,IF($O670="Non-Iso",0,IF($O670="Trans Line",SUMIF(#REF!,$B670,#REF!),IF($O670="Mix",SUMIF('Mix Substation Location Summary'!$B$4:$B$1316,$B670,'Mix Substation Location Summary'!$AB$4:$AB$1316),"NOT FOUND"))))</f>
        <v>0</v>
      </c>
      <c r="K670" s="299">
        <f>IF($O670="ISO",0,IF($O670="Non-Iso",D670,IF($O670="Trans Line",SUMIF(#REF!,$B670,#REF!),IF($O670="Mix",SUMIF('Mix Substation Location Summary'!$B$4:$B$1316,$B670,'Mix Substation Location Summary'!$S$4:$S$1316)+SUMIF('Mix Substation Location Summary'!$B$4:$B$1316,$B670,'Mix Substation Location Summary'!$S$4:$S$1316),"NOT FOUND"))))</f>
        <v>503.06</v>
      </c>
      <c r="L670" s="299">
        <f>IF($O670="ISO",0,IF($O670="Non-Iso",E670,IF($O670="Trans Line",SUMIF(#REF!,$B670,#REF!),IF($O670="Mix",SUMIF('Mix Substation Location Summary'!$B$4:$B$1316,$B670,'Mix Substation Location Summary'!$X$4:$X$1316)+SUMIF('Mix Substation Location Summary'!$B$4:$B$1316,$B670,'Mix Substation Location Summary'!$Y$4:$Y$1316),"NOT FOUND"))))</f>
        <v>0</v>
      </c>
      <c r="M670" s="299">
        <f>IF($O670="ISO",0,IF($O670="Non-Iso",F670,IF($O670="Trans Line",SUMIF(#REF!,$B670,#REF!),IF($O670="Mix",SUMIF('Mix Substation Location Summary'!$B$4:$B$1316,$B670,'Mix Substation Location Summary'!$AC$4:$AC$1316)+SUMIF('Mix Substation Location Summary'!$B$4:$B$1316,$B670,'Mix Substation Location Summary'!$AD$4:$AD$1316),"NOT FOUND"))))</f>
        <v>0</v>
      </c>
      <c r="N670" s="562">
        <f t="shared" si="78"/>
        <v>0</v>
      </c>
      <c r="O670" s="546" t="s">
        <v>1316</v>
      </c>
      <c r="P670" s="546"/>
    </row>
    <row r="671" spans="1:16" x14ac:dyDescent="0.3">
      <c r="A671" s="448" t="s">
        <v>1153</v>
      </c>
      <c r="B671" s="560">
        <v>5848</v>
      </c>
      <c r="C671" s="303" t="s">
        <v>1333</v>
      </c>
      <c r="D671" s="188">
        <f>SUMIFS('Mix Substation Location Summary'!$U$4:$U$1335,'Mix Substation Location Summary'!$B$4:$B$1335,'DS by Location'!$B671)</f>
        <v>3355.84</v>
      </c>
      <c r="E671" s="188">
        <f>SUMIFS('Mix Substation Location Summary'!$Z$4:$Z$1335,'Mix Substation Location Summary'!$B$4:$B$1335,'DS by Location'!$B671)</f>
        <v>1055264.57</v>
      </c>
      <c r="F671" s="188">
        <f>SUMIFS('Mix Substation Location Summary'!$AE$4:$AE$1335,'Mix Substation Location Summary'!$B$4:$B$1335,'DS by Location'!$B671)</f>
        <v>6219187.6600000029</v>
      </c>
      <c r="G671" s="561">
        <f t="shared" si="79"/>
        <v>7277808.0700000031</v>
      </c>
      <c r="H671" s="299">
        <f>IF($O671="ISO",D671,IF($O671="Non-Iso",0,IF($O671="Trans Line",SUMIF(#REF!,B671,#REF!),IF($O671="Mix",SUMIF('Mix Substation Location Summary'!$B$4:$B$1316,B671,'Mix Substation Location Summary'!$R$4:$R$1316),"NOT FOUND"))))</f>
        <v>0</v>
      </c>
      <c r="I671" s="299">
        <f>IF($O671="ISO",E671,IF($O671="Non-Iso",0,IF($O671="Trans Line",SUMIF(#REF!,B671,#REF!),IF($O671="Mix",SUMIF('Mix Substation Location Summary'!$B$4:$B$1316,B671,'Mix Substation Location Summary'!$W$4:$W$1316),"NOT FOUND"))))</f>
        <v>0</v>
      </c>
      <c r="J671" s="299">
        <f>IF($O671="ISO",F671,IF($O671="Non-Iso",0,IF($O671="Trans Line",SUMIF(#REF!,$B671,#REF!),IF($O671="Mix",SUMIF('Mix Substation Location Summary'!$B$4:$B$1316,$B671,'Mix Substation Location Summary'!$AB$4:$AB$1316),"NOT FOUND"))))</f>
        <v>0</v>
      </c>
      <c r="K671" s="299">
        <f>IF($O671="ISO",0,IF($O671="Non-Iso",D671,IF($O671="Trans Line",SUMIF(#REF!,$B671,#REF!),IF($O671="Mix",SUMIF('Mix Substation Location Summary'!$B$4:$B$1316,$B671,'Mix Substation Location Summary'!$S$4:$S$1316)+SUMIF('Mix Substation Location Summary'!$B$4:$B$1316,$B671,'Mix Substation Location Summary'!$S$4:$S$1316),"NOT FOUND"))))</f>
        <v>3355.84</v>
      </c>
      <c r="L671" s="299">
        <f>IF($O671="ISO",0,IF($O671="Non-Iso",E671,IF($O671="Trans Line",SUMIF(#REF!,$B671,#REF!),IF($O671="Mix",SUMIF('Mix Substation Location Summary'!$B$4:$B$1316,$B671,'Mix Substation Location Summary'!$X$4:$X$1316)+SUMIF('Mix Substation Location Summary'!$B$4:$B$1316,$B671,'Mix Substation Location Summary'!$Y$4:$Y$1316),"NOT FOUND"))))</f>
        <v>1055264.57</v>
      </c>
      <c r="M671" s="299">
        <f>IF($O671="ISO",0,IF($O671="Non-Iso",F671,IF($O671="Trans Line",SUMIF(#REF!,$B671,#REF!),IF($O671="Mix",SUMIF('Mix Substation Location Summary'!$B$4:$B$1316,$B671,'Mix Substation Location Summary'!$AC$4:$AC$1316)+SUMIF('Mix Substation Location Summary'!$B$4:$B$1316,$B671,'Mix Substation Location Summary'!$AD$4:$AD$1316),"NOT FOUND"))))</f>
        <v>6219187.6600000029</v>
      </c>
      <c r="N671" s="562">
        <f t="shared" si="78"/>
        <v>0</v>
      </c>
      <c r="O671" s="546" t="s">
        <v>1316</v>
      </c>
      <c r="P671" s="546"/>
    </row>
    <row r="672" spans="1:16" x14ac:dyDescent="0.3">
      <c r="A672" s="448" t="s">
        <v>1154</v>
      </c>
      <c r="B672" s="560">
        <v>5849</v>
      </c>
      <c r="C672" s="303" t="s">
        <v>1333</v>
      </c>
      <c r="D672" s="188">
        <f>SUMIFS('Mix Substation Location Summary'!$U$4:$U$1335,'Mix Substation Location Summary'!$B$4:$B$1335,'DS by Location'!$B672)</f>
        <v>3721.68</v>
      </c>
      <c r="E672" s="188">
        <f>SUMIFS('Mix Substation Location Summary'!$Z$4:$Z$1335,'Mix Substation Location Summary'!$B$4:$B$1335,'DS by Location'!$B672)</f>
        <v>1817213.1600000001</v>
      </c>
      <c r="F672" s="188">
        <f>SUMIFS('Mix Substation Location Summary'!$AE$4:$AE$1335,'Mix Substation Location Summary'!$B$4:$B$1335,'DS by Location'!$B672)</f>
        <v>0</v>
      </c>
      <c r="G672" s="561">
        <f t="shared" si="79"/>
        <v>1820934.84</v>
      </c>
      <c r="H672" s="299">
        <f>IF($O672="ISO",D672,IF($O672="Non-Iso",0,IF($O672="Trans Line",SUMIF(#REF!,B672,#REF!),IF($O672="Mix",SUMIF('Mix Substation Location Summary'!$B$4:$B$1316,B672,'Mix Substation Location Summary'!$R$4:$R$1316),"NOT FOUND"))))</f>
        <v>0</v>
      </c>
      <c r="I672" s="299">
        <f>IF($O672="ISO",E672,IF($O672="Non-Iso",0,IF($O672="Trans Line",SUMIF(#REF!,B672,#REF!),IF($O672="Mix",SUMIF('Mix Substation Location Summary'!$B$4:$B$1316,B672,'Mix Substation Location Summary'!$W$4:$W$1316),"NOT FOUND"))))</f>
        <v>0</v>
      </c>
      <c r="J672" s="299">
        <f>IF($O672="ISO",F672,IF($O672="Non-Iso",0,IF($O672="Trans Line",SUMIF(#REF!,$B672,#REF!),IF($O672="Mix",SUMIF('Mix Substation Location Summary'!$B$4:$B$1316,$B672,'Mix Substation Location Summary'!$AB$4:$AB$1316),"NOT FOUND"))))</f>
        <v>0</v>
      </c>
      <c r="K672" s="299">
        <f>IF($O672="ISO",0,IF($O672="Non-Iso",D672,IF($O672="Trans Line",SUMIF(#REF!,$B672,#REF!),IF($O672="Mix",SUMIF('Mix Substation Location Summary'!$B$4:$B$1316,$B672,'Mix Substation Location Summary'!$S$4:$S$1316)+SUMIF('Mix Substation Location Summary'!$B$4:$B$1316,$B672,'Mix Substation Location Summary'!$S$4:$S$1316),"NOT FOUND"))))</f>
        <v>3721.68</v>
      </c>
      <c r="L672" s="299">
        <f>IF($O672="ISO",0,IF($O672="Non-Iso",E672,IF($O672="Trans Line",SUMIF(#REF!,$B672,#REF!),IF($O672="Mix",SUMIF('Mix Substation Location Summary'!$B$4:$B$1316,$B672,'Mix Substation Location Summary'!$X$4:$X$1316)+SUMIF('Mix Substation Location Summary'!$B$4:$B$1316,$B672,'Mix Substation Location Summary'!$Y$4:$Y$1316),"NOT FOUND"))))</f>
        <v>1817213.1600000001</v>
      </c>
      <c r="M672" s="299">
        <f>IF($O672="ISO",0,IF($O672="Non-Iso",F672,IF($O672="Trans Line",SUMIF(#REF!,$B672,#REF!),IF($O672="Mix",SUMIF('Mix Substation Location Summary'!$B$4:$B$1316,$B672,'Mix Substation Location Summary'!$AC$4:$AC$1316)+SUMIF('Mix Substation Location Summary'!$B$4:$B$1316,$B672,'Mix Substation Location Summary'!$AD$4:$AD$1316),"NOT FOUND"))))</f>
        <v>0</v>
      </c>
      <c r="N672" s="562">
        <f t="shared" si="78"/>
        <v>0</v>
      </c>
      <c r="O672" s="546" t="s">
        <v>1316</v>
      </c>
      <c r="P672" s="546"/>
    </row>
    <row r="673" spans="1:16" x14ac:dyDescent="0.3">
      <c r="A673" s="448" t="s">
        <v>1155</v>
      </c>
      <c r="B673" s="560">
        <v>5850</v>
      </c>
      <c r="C673" s="303" t="s">
        <v>1334</v>
      </c>
      <c r="D673" s="188">
        <f>SUMIFS('Mix Substation Location Summary'!$U$4:$U$1335,'Mix Substation Location Summary'!$B$4:$B$1335,'DS by Location'!$B673)</f>
        <v>26233.02</v>
      </c>
      <c r="E673" s="188">
        <f>SUMIFS('Mix Substation Location Summary'!$Z$4:$Z$1335,'Mix Substation Location Summary'!$B$4:$B$1335,'DS by Location'!$B673)</f>
        <v>264378.67</v>
      </c>
      <c r="F673" s="188">
        <f>SUMIFS('Mix Substation Location Summary'!$AE$4:$AE$1335,'Mix Substation Location Summary'!$B$4:$B$1335,'DS by Location'!$B673)</f>
        <v>7683715.0400000047</v>
      </c>
      <c r="G673" s="561">
        <f t="shared" si="79"/>
        <v>7974326.7300000051</v>
      </c>
      <c r="H673" s="299">
        <f>IF($O673="ISO",D673,IF($O673="Non-Iso",0,IF($O673="Trans Line",SUMIF(#REF!,B673,#REF!),IF($O673="Mix",SUMIF('Mix Substation Location Summary'!$B$4:$B$1316,B673,'Mix Substation Location Summary'!$R$4:$R$1316),"NOT FOUND"))))</f>
        <v>0</v>
      </c>
      <c r="I673" s="299">
        <f>IF($O673="ISO",E673,IF($O673="Non-Iso",0,IF($O673="Trans Line",SUMIF(#REF!,B673,#REF!),IF($O673="Mix",SUMIF('Mix Substation Location Summary'!$B$4:$B$1316,B673,'Mix Substation Location Summary'!$W$4:$W$1316),"NOT FOUND"))))</f>
        <v>0</v>
      </c>
      <c r="J673" s="299">
        <f>IF($O673="ISO",F673,IF($O673="Non-Iso",0,IF($O673="Trans Line",SUMIF(#REF!,$B673,#REF!),IF($O673="Mix",SUMIF('Mix Substation Location Summary'!$B$4:$B$1316,$B673,'Mix Substation Location Summary'!$AB$4:$AB$1316),"NOT FOUND"))))</f>
        <v>0</v>
      </c>
      <c r="K673" s="299">
        <f>IF($O673="ISO",0,IF($O673="Non-Iso",D673,IF($O673="Trans Line",SUMIF(#REF!,$B673,#REF!),IF($O673="Mix",SUMIF('Mix Substation Location Summary'!$B$4:$B$1316,$B673,'Mix Substation Location Summary'!$S$4:$S$1316)+SUMIF('Mix Substation Location Summary'!$B$4:$B$1316,$B673,'Mix Substation Location Summary'!$S$4:$S$1316),"NOT FOUND"))))</f>
        <v>26233.02</v>
      </c>
      <c r="L673" s="299">
        <f>IF($O673="ISO",0,IF($O673="Non-Iso",E673,IF($O673="Trans Line",SUMIF(#REF!,$B673,#REF!),IF($O673="Mix",SUMIF('Mix Substation Location Summary'!$B$4:$B$1316,$B673,'Mix Substation Location Summary'!$X$4:$X$1316)+SUMIF('Mix Substation Location Summary'!$B$4:$B$1316,$B673,'Mix Substation Location Summary'!$Y$4:$Y$1316),"NOT FOUND"))))</f>
        <v>264378.67</v>
      </c>
      <c r="M673" s="299">
        <f>IF($O673="ISO",0,IF($O673="Non-Iso",F673,IF($O673="Trans Line",SUMIF(#REF!,$B673,#REF!),IF($O673="Mix",SUMIF('Mix Substation Location Summary'!$B$4:$B$1316,$B673,'Mix Substation Location Summary'!$AC$4:$AC$1316)+SUMIF('Mix Substation Location Summary'!$B$4:$B$1316,$B673,'Mix Substation Location Summary'!$AD$4:$AD$1316),"NOT FOUND"))))</f>
        <v>7683715.0400000047</v>
      </c>
      <c r="N673" s="562">
        <f t="shared" ref="N673:N737" si="80">G673-SUM(H673:M673)</f>
        <v>0</v>
      </c>
      <c r="O673" s="546" t="s">
        <v>1316</v>
      </c>
      <c r="P673" s="546"/>
    </row>
    <row r="674" spans="1:16" x14ac:dyDescent="0.3">
      <c r="A674" s="448" t="s">
        <v>1156</v>
      </c>
      <c r="B674" s="560">
        <v>5851</v>
      </c>
      <c r="C674" s="303" t="s">
        <v>1334</v>
      </c>
      <c r="D674" s="188">
        <f>SUMIFS('Mix Substation Location Summary'!$U$4:$U$1335,'Mix Substation Location Summary'!$B$4:$B$1335,'DS by Location'!$B674)</f>
        <v>141655.82</v>
      </c>
      <c r="E674" s="188">
        <f>SUMIFS('Mix Substation Location Summary'!$Z$4:$Z$1335,'Mix Substation Location Summary'!$B$4:$B$1335,'DS by Location'!$B674)</f>
        <v>466528.11</v>
      </c>
      <c r="F674" s="188">
        <f>SUMIFS('Mix Substation Location Summary'!$AE$4:$AE$1335,'Mix Substation Location Summary'!$B$4:$B$1335,'DS by Location'!$B674)</f>
        <v>7442630.0600000005</v>
      </c>
      <c r="G674" s="561">
        <f t="shared" si="79"/>
        <v>8050813.9900000002</v>
      </c>
      <c r="H674" s="299">
        <f>IF($O674="ISO",D674,IF($O674="Non-Iso",0,IF($O674="Trans Line",SUMIF(#REF!,B674,#REF!),IF($O674="Mix",SUMIF('Mix Substation Location Summary'!$B$4:$B$1316,B674,'Mix Substation Location Summary'!$R$4:$R$1316),"NOT FOUND"))))</f>
        <v>0</v>
      </c>
      <c r="I674" s="299">
        <f>IF($O674="ISO",E674,IF($O674="Non-Iso",0,IF($O674="Trans Line",SUMIF(#REF!,B674,#REF!),IF($O674="Mix",SUMIF('Mix Substation Location Summary'!$B$4:$B$1316,B674,'Mix Substation Location Summary'!$W$4:$W$1316),"NOT FOUND"))))</f>
        <v>0</v>
      </c>
      <c r="J674" s="299">
        <f>IF($O674="ISO",F674,IF($O674="Non-Iso",0,IF($O674="Trans Line",SUMIF(#REF!,$B674,#REF!),IF($O674="Mix",SUMIF('Mix Substation Location Summary'!$B$4:$B$1316,$B674,'Mix Substation Location Summary'!$AB$4:$AB$1316),"NOT FOUND"))))</f>
        <v>0</v>
      </c>
      <c r="K674" s="299">
        <f>IF($O674="ISO",0,IF($O674="Non-Iso",D674,IF($O674="Trans Line",SUMIF(#REF!,$B674,#REF!),IF($O674="Mix",SUMIF('Mix Substation Location Summary'!$B$4:$B$1316,$B674,'Mix Substation Location Summary'!$S$4:$S$1316)+SUMIF('Mix Substation Location Summary'!$B$4:$B$1316,$B674,'Mix Substation Location Summary'!$S$4:$S$1316),"NOT FOUND"))))</f>
        <v>141655.82</v>
      </c>
      <c r="L674" s="299">
        <f>IF($O674="ISO",0,IF($O674="Non-Iso",E674,IF($O674="Trans Line",SUMIF(#REF!,$B674,#REF!),IF($O674="Mix",SUMIF('Mix Substation Location Summary'!$B$4:$B$1316,$B674,'Mix Substation Location Summary'!$X$4:$X$1316)+SUMIF('Mix Substation Location Summary'!$B$4:$B$1316,$B674,'Mix Substation Location Summary'!$Y$4:$Y$1316),"NOT FOUND"))))</f>
        <v>466528.11</v>
      </c>
      <c r="M674" s="299">
        <f>IF($O674="ISO",0,IF($O674="Non-Iso",F674,IF($O674="Trans Line",SUMIF(#REF!,$B674,#REF!),IF($O674="Mix",SUMIF('Mix Substation Location Summary'!$B$4:$B$1316,$B674,'Mix Substation Location Summary'!$AC$4:$AC$1316)+SUMIF('Mix Substation Location Summary'!$B$4:$B$1316,$B674,'Mix Substation Location Summary'!$AD$4:$AD$1316),"NOT FOUND"))))</f>
        <v>7442630.0600000005</v>
      </c>
      <c r="N674" s="562">
        <f t="shared" si="80"/>
        <v>0</v>
      </c>
      <c r="O674" s="546" t="s">
        <v>1316</v>
      </c>
      <c r="P674" s="546"/>
    </row>
    <row r="675" spans="1:16" x14ac:dyDescent="0.3">
      <c r="A675" s="448" t="s">
        <v>1157</v>
      </c>
      <c r="B675" s="560">
        <v>5852</v>
      </c>
      <c r="C675" s="303" t="s">
        <v>1334</v>
      </c>
      <c r="D675" s="188">
        <f>SUMIFS('Mix Substation Location Summary'!$U$4:$U$1335,'Mix Substation Location Summary'!$B$4:$B$1335,'DS by Location'!$B675)</f>
        <v>83294.78</v>
      </c>
      <c r="E675" s="188">
        <f>SUMIFS('Mix Substation Location Summary'!$Z$4:$Z$1335,'Mix Substation Location Summary'!$B$4:$B$1335,'DS by Location'!$B675)</f>
        <v>93607.97</v>
      </c>
      <c r="F675" s="188">
        <f>SUMIFS('Mix Substation Location Summary'!$AE$4:$AE$1335,'Mix Substation Location Summary'!$B$4:$B$1335,'DS by Location'!$B675)</f>
        <v>3777797.6500000008</v>
      </c>
      <c r="G675" s="561">
        <f t="shared" si="79"/>
        <v>3954700.4000000008</v>
      </c>
      <c r="H675" s="299">
        <f>IF($O675="ISO",D675,IF($O675="Non-Iso",0,IF($O675="Trans Line",SUMIF(#REF!,B675,#REF!),IF($O675="Mix",SUMIF('Mix Substation Location Summary'!$B$4:$B$1316,B675,'Mix Substation Location Summary'!$R$4:$R$1316),"NOT FOUND"))))</f>
        <v>0</v>
      </c>
      <c r="I675" s="299">
        <f>IF($O675="ISO",E675,IF($O675="Non-Iso",0,IF($O675="Trans Line",SUMIF(#REF!,B675,#REF!),IF($O675="Mix",SUMIF('Mix Substation Location Summary'!$B$4:$B$1316,B675,'Mix Substation Location Summary'!$W$4:$W$1316),"NOT FOUND"))))</f>
        <v>0</v>
      </c>
      <c r="J675" s="299">
        <f>IF($O675="ISO",F675,IF($O675="Non-Iso",0,IF($O675="Trans Line",SUMIF(#REF!,$B675,#REF!),IF($O675="Mix",SUMIF('Mix Substation Location Summary'!$B$4:$B$1316,$B675,'Mix Substation Location Summary'!$AB$4:$AB$1316),"NOT FOUND"))))</f>
        <v>0</v>
      </c>
      <c r="K675" s="299">
        <f>IF($O675="ISO",0,IF($O675="Non-Iso",D675,IF($O675="Trans Line",SUMIF(#REF!,$B675,#REF!),IF($O675="Mix",SUMIF('Mix Substation Location Summary'!$B$4:$B$1316,$B675,'Mix Substation Location Summary'!$S$4:$S$1316)+SUMIF('Mix Substation Location Summary'!$B$4:$B$1316,$B675,'Mix Substation Location Summary'!$S$4:$S$1316),"NOT FOUND"))))</f>
        <v>83294.78</v>
      </c>
      <c r="L675" s="299">
        <f>IF($O675="ISO",0,IF($O675="Non-Iso",E675,IF($O675="Trans Line",SUMIF(#REF!,$B675,#REF!),IF($O675="Mix",SUMIF('Mix Substation Location Summary'!$B$4:$B$1316,$B675,'Mix Substation Location Summary'!$X$4:$X$1316)+SUMIF('Mix Substation Location Summary'!$B$4:$B$1316,$B675,'Mix Substation Location Summary'!$Y$4:$Y$1316),"NOT FOUND"))))</f>
        <v>93607.97</v>
      </c>
      <c r="M675" s="299">
        <f>IF($O675="ISO",0,IF($O675="Non-Iso",F675,IF($O675="Trans Line",SUMIF(#REF!,$B675,#REF!),IF($O675="Mix",SUMIF('Mix Substation Location Summary'!$B$4:$B$1316,$B675,'Mix Substation Location Summary'!$AC$4:$AC$1316)+SUMIF('Mix Substation Location Summary'!$B$4:$B$1316,$B675,'Mix Substation Location Summary'!$AD$4:$AD$1316),"NOT FOUND"))))</f>
        <v>3777797.6500000008</v>
      </c>
      <c r="N675" s="562">
        <f t="shared" si="80"/>
        <v>0</v>
      </c>
      <c r="O675" s="546" t="s">
        <v>1316</v>
      </c>
      <c r="P675" s="546"/>
    </row>
    <row r="676" spans="1:16" x14ac:dyDescent="0.3">
      <c r="A676" s="448" t="s">
        <v>1158</v>
      </c>
      <c r="B676" s="560">
        <v>5853</v>
      </c>
      <c r="C676" s="303" t="s">
        <v>1334</v>
      </c>
      <c r="D676" s="188">
        <f>SUMIFS('Mix Substation Location Summary'!$U$4:$U$1335,'Mix Substation Location Summary'!$B$4:$B$1335,'DS by Location'!$B676)</f>
        <v>23620.07</v>
      </c>
      <c r="E676" s="188">
        <f>SUMIFS('Mix Substation Location Summary'!$Z$4:$Z$1335,'Mix Substation Location Summary'!$B$4:$B$1335,'DS by Location'!$B676)</f>
        <v>232148.1</v>
      </c>
      <c r="F676" s="188">
        <f>SUMIFS('Mix Substation Location Summary'!$AE$4:$AE$1335,'Mix Substation Location Summary'!$B$4:$B$1335,'DS by Location'!$B676)</f>
        <v>4112043.5400000024</v>
      </c>
      <c r="G676" s="561">
        <f t="shared" si="79"/>
        <v>4367811.7100000028</v>
      </c>
      <c r="H676" s="299">
        <f>IF($O676="ISO",D676,IF($O676="Non-Iso",0,IF($O676="Trans Line",SUMIF(#REF!,B676,#REF!),IF($O676="Mix",SUMIF('Mix Substation Location Summary'!$B$4:$B$1316,B676,'Mix Substation Location Summary'!$R$4:$R$1316),"NOT FOUND"))))</f>
        <v>0</v>
      </c>
      <c r="I676" s="299">
        <f>IF($O676="ISO",E676,IF($O676="Non-Iso",0,IF($O676="Trans Line",SUMIF(#REF!,B676,#REF!),IF($O676="Mix",SUMIF('Mix Substation Location Summary'!$B$4:$B$1316,B676,'Mix Substation Location Summary'!$W$4:$W$1316),"NOT FOUND"))))</f>
        <v>0</v>
      </c>
      <c r="J676" s="299">
        <f>IF($O676="ISO",F676,IF($O676="Non-Iso",0,IF($O676="Trans Line",SUMIF(#REF!,$B676,#REF!),IF($O676="Mix",SUMIF('Mix Substation Location Summary'!$B$4:$B$1316,$B676,'Mix Substation Location Summary'!$AB$4:$AB$1316),"NOT FOUND"))))</f>
        <v>0</v>
      </c>
      <c r="K676" s="299">
        <f>IF($O676="ISO",0,IF($O676="Non-Iso",D676,IF($O676="Trans Line",SUMIF(#REF!,$B676,#REF!),IF($O676="Mix",SUMIF('Mix Substation Location Summary'!$B$4:$B$1316,$B676,'Mix Substation Location Summary'!$S$4:$S$1316)+SUMIF('Mix Substation Location Summary'!$B$4:$B$1316,$B676,'Mix Substation Location Summary'!$S$4:$S$1316),"NOT FOUND"))))</f>
        <v>23620.07</v>
      </c>
      <c r="L676" s="299">
        <f>IF($O676="ISO",0,IF($O676="Non-Iso",E676,IF($O676="Trans Line",SUMIF(#REF!,$B676,#REF!),IF($O676="Mix",SUMIF('Mix Substation Location Summary'!$B$4:$B$1316,$B676,'Mix Substation Location Summary'!$X$4:$X$1316)+SUMIF('Mix Substation Location Summary'!$B$4:$B$1316,$B676,'Mix Substation Location Summary'!$Y$4:$Y$1316),"NOT FOUND"))))</f>
        <v>232148.1</v>
      </c>
      <c r="M676" s="299">
        <f>IF($O676="ISO",0,IF($O676="Non-Iso",F676,IF($O676="Trans Line",SUMIF(#REF!,$B676,#REF!),IF($O676="Mix",SUMIF('Mix Substation Location Summary'!$B$4:$B$1316,$B676,'Mix Substation Location Summary'!$AC$4:$AC$1316)+SUMIF('Mix Substation Location Summary'!$B$4:$B$1316,$B676,'Mix Substation Location Summary'!$AD$4:$AD$1316),"NOT FOUND"))))</f>
        <v>4112043.5400000024</v>
      </c>
      <c r="N676" s="562">
        <f t="shared" si="80"/>
        <v>0</v>
      </c>
      <c r="O676" s="546" t="s">
        <v>1316</v>
      </c>
      <c r="P676" s="546"/>
    </row>
    <row r="677" spans="1:16" x14ac:dyDescent="0.3">
      <c r="A677" s="448" t="s">
        <v>1159</v>
      </c>
      <c r="B677" s="560">
        <v>5854</v>
      </c>
      <c r="C677" s="303" t="s">
        <v>1334</v>
      </c>
      <c r="D677" s="188">
        <f>SUMIFS('Mix Substation Location Summary'!$U$4:$U$1335,'Mix Substation Location Summary'!$B$4:$B$1335,'DS by Location'!$B677)</f>
        <v>118648.70000000001</v>
      </c>
      <c r="E677" s="188">
        <f>SUMIFS('Mix Substation Location Summary'!$Z$4:$Z$1335,'Mix Substation Location Summary'!$B$4:$B$1335,'DS by Location'!$B677)</f>
        <v>352404.2</v>
      </c>
      <c r="F677" s="188">
        <f>SUMIFS('Mix Substation Location Summary'!$AE$4:$AE$1335,'Mix Substation Location Summary'!$B$4:$B$1335,'DS by Location'!$B677)</f>
        <v>5422066.9700000025</v>
      </c>
      <c r="G677" s="561">
        <f t="shared" si="79"/>
        <v>5893119.8700000029</v>
      </c>
      <c r="H677" s="299">
        <f>IF($O677="ISO",D677,IF($O677="Non-Iso",0,IF($O677="Trans Line",SUMIF(#REF!,B677,#REF!),IF($O677="Mix",SUMIF('Mix Substation Location Summary'!$B$4:$B$1316,B677,'Mix Substation Location Summary'!$R$4:$R$1316),"NOT FOUND"))))</f>
        <v>0</v>
      </c>
      <c r="I677" s="299">
        <f>IF($O677="ISO",E677,IF($O677="Non-Iso",0,IF($O677="Trans Line",SUMIF(#REF!,B677,#REF!),IF($O677="Mix",SUMIF('Mix Substation Location Summary'!$B$4:$B$1316,B677,'Mix Substation Location Summary'!$W$4:$W$1316),"NOT FOUND"))))</f>
        <v>0</v>
      </c>
      <c r="J677" s="299">
        <f>IF($O677="ISO",F677,IF($O677="Non-Iso",0,IF($O677="Trans Line",SUMIF(#REF!,$B677,#REF!),IF($O677="Mix",SUMIF('Mix Substation Location Summary'!$B$4:$B$1316,$B677,'Mix Substation Location Summary'!$AB$4:$AB$1316),"NOT FOUND"))))</f>
        <v>0</v>
      </c>
      <c r="K677" s="299">
        <f>IF($O677="ISO",0,IF($O677="Non-Iso",D677,IF($O677="Trans Line",SUMIF(#REF!,$B677,#REF!),IF($O677="Mix",SUMIF('Mix Substation Location Summary'!$B$4:$B$1316,$B677,'Mix Substation Location Summary'!$S$4:$S$1316)+SUMIF('Mix Substation Location Summary'!$B$4:$B$1316,$B677,'Mix Substation Location Summary'!$S$4:$S$1316),"NOT FOUND"))))</f>
        <v>118648.70000000001</v>
      </c>
      <c r="L677" s="299">
        <f>IF($O677="ISO",0,IF($O677="Non-Iso",E677,IF($O677="Trans Line",SUMIF(#REF!,$B677,#REF!),IF($O677="Mix",SUMIF('Mix Substation Location Summary'!$B$4:$B$1316,$B677,'Mix Substation Location Summary'!$X$4:$X$1316)+SUMIF('Mix Substation Location Summary'!$B$4:$B$1316,$B677,'Mix Substation Location Summary'!$Y$4:$Y$1316),"NOT FOUND"))))</f>
        <v>352404.2</v>
      </c>
      <c r="M677" s="299">
        <f>IF($O677="ISO",0,IF($O677="Non-Iso",F677,IF($O677="Trans Line",SUMIF(#REF!,$B677,#REF!),IF($O677="Mix",SUMIF('Mix Substation Location Summary'!$B$4:$B$1316,$B677,'Mix Substation Location Summary'!$AC$4:$AC$1316)+SUMIF('Mix Substation Location Summary'!$B$4:$B$1316,$B677,'Mix Substation Location Summary'!$AD$4:$AD$1316),"NOT FOUND"))))</f>
        <v>5422066.9700000025</v>
      </c>
      <c r="N677" s="562">
        <f t="shared" si="80"/>
        <v>0</v>
      </c>
      <c r="O677" s="546" t="s">
        <v>1316</v>
      </c>
      <c r="P677" s="546"/>
    </row>
    <row r="678" spans="1:16" x14ac:dyDescent="0.3">
      <c r="A678" s="448" t="s">
        <v>1160</v>
      </c>
      <c r="B678" s="560">
        <v>5856</v>
      </c>
      <c r="C678" s="303" t="s">
        <v>1334</v>
      </c>
      <c r="D678" s="188">
        <f>SUMIFS('Mix Substation Location Summary'!$U$4:$U$1335,'Mix Substation Location Summary'!$B$4:$B$1335,'DS by Location'!$B678)</f>
        <v>86491.88</v>
      </c>
      <c r="E678" s="188">
        <f>SUMIFS('Mix Substation Location Summary'!$Z$4:$Z$1335,'Mix Substation Location Summary'!$B$4:$B$1335,'DS by Location'!$B678)</f>
        <v>834491.71999999974</v>
      </c>
      <c r="F678" s="188">
        <f>SUMIFS('Mix Substation Location Summary'!$AE$4:$AE$1335,'Mix Substation Location Summary'!$B$4:$B$1335,'DS by Location'!$B678)</f>
        <v>7085033.1899999985</v>
      </c>
      <c r="G678" s="561">
        <f t="shared" si="79"/>
        <v>8006016.7899999982</v>
      </c>
      <c r="H678" s="299">
        <f>IF($O678="ISO",D678,IF($O678="Non-Iso",0,IF($O678="Trans Line",SUMIF(#REF!,B678,#REF!),IF($O678="Mix",SUMIF('Mix Substation Location Summary'!$B$4:$B$1316,B678,'Mix Substation Location Summary'!$R$4:$R$1316),"NOT FOUND"))))</f>
        <v>0</v>
      </c>
      <c r="I678" s="299">
        <f>IF($O678="ISO",E678,IF($O678="Non-Iso",0,IF($O678="Trans Line",SUMIF(#REF!,B678,#REF!),IF($O678="Mix",SUMIF('Mix Substation Location Summary'!$B$4:$B$1316,B678,'Mix Substation Location Summary'!$W$4:$W$1316),"NOT FOUND"))))</f>
        <v>0</v>
      </c>
      <c r="J678" s="299">
        <f>IF($O678="ISO",F678,IF($O678="Non-Iso",0,IF($O678="Trans Line",SUMIF(#REF!,$B678,#REF!),IF($O678="Mix",SUMIF('Mix Substation Location Summary'!$B$4:$B$1316,$B678,'Mix Substation Location Summary'!$AB$4:$AB$1316),"NOT FOUND"))))</f>
        <v>0</v>
      </c>
      <c r="K678" s="299">
        <f>IF($O678="ISO",0,IF($O678="Non-Iso",D678,IF($O678="Trans Line",SUMIF(#REF!,$B678,#REF!),IF($O678="Mix",SUMIF('Mix Substation Location Summary'!$B$4:$B$1316,$B678,'Mix Substation Location Summary'!$S$4:$S$1316)+SUMIF('Mix Substation Location Summary'!$B$4:$B$1316,$B678,'Mix Substation Location Summary'!$S$4:$S$1316),"NOT FOUND"))))</f>
        <v>86491.88</v>
      </c>
      <c r="L678" s="299">
        <f>IF($O678="ISO",0,IF($O678="Non-Iso",E678,IF($O678="Trans Line",SUMIF(#REF!,$B678,#REF!),IF($O678="Mix",SUMIF('Mix Substation Location Summary'!$B$4:$B$1316,$B678,'Mix Substation Location Summary'!$X$4:$X$1316)+SUMIF('Mix Substation Location Summary'!$B$4:$B$1316,$B678,'Mix Substation Location Summary'!$Y$4:$Y$1316),"NOT FOUND"))))</f>
        <v>834491.71999999974</v>
      </c>
      <c r="M678" s="299">
        <f>IF($O678="ISO",0,IF($O678="Non-Iso",F678,IF($O678="Trans Line",SUMIF(#REF!,$B678,#REF!),IF($O678="Mix",SUMIF('Mix Substation Location Summary'!$B$4:$B$1316,$B678,'Mix Substation Location Summary'!$AC$4:$AC$1316)+SUMIF('Mix Substation Location Summary'!$B$4:$B$1316,$B678,'Mix Substation Location Summary'!$AD$4:$AD$1316),"NOT FOUND"))))</f>
        <v>7085033.1899999985</v>
      </c>
      <c r="N678" s="562">
        <f t="shared" si="80"/>
        <v>0</v>
      </c>
      <c r="O678" s="546" t="s">
        <v>1316</v>
      </c>
      <c r="P678" s="546"/>
    </row>
    <row r="679" spans="1:16" x14ac:dyDescent="0.3">
      <c r="A679" s="448" t="s">
        <v>1161</v>
      </c>
      <c r="B679" s="560">
        <v>5857</v>
      </c>
      <c r="C679" s="303" t="s">
        <v>1334</v>
      </c>
      <c r="D679" s="188">
        <f>SUMIFS('Mix Substation Location Summary'!$U$4:$U$1335,'Mix Substation Location Summary'!$B$4:$B$1335,'DS by Location'!$B679)</f>
        <v>0</v>
      </c>
      <c r="E679" s="188">
        <f>SUMIFS('Mix Substation Location Summary'!$Z$4:$Z$1335,'Mix Substation Location Summary'!$B$4:$B$1335,'DS by Location'!$B679)</f>
        <v>10307.699999999999</v>
      </c>
      <c r="F679" s="188">
        <f>SUMIFS('Mix Substation Location Summary'!$AE$4:$AE$1335,'Mix Substation Location Summary'!$B$4:$B$1335,'DS by Location'!$B679)</f>
        <v>60307.1</v>
      </c>
      <c r="G679" s="561">
        <f t="shared" si="79"/>
        <v>70614.8</v>
      </c>
      <c r="H679" s="299">
        <f>IF($O679="ISO",D679,IF($O679="Non-Iso",0,IF($O679="Trans Line",SUMIF(#REF!,B679,#REF!),IF($O679="Mix",SUMIF('Mix Substation Location Summary'!$B$4:$B$1316,B679,'Mix Substation Location Summary'!$R$4:$R$1316),"NOT FOUND"))))</f>
        <v>0</v>
      </c>
      <c r="I679" s="299">
        <f>IF($O679="ISO",E679,IF($O679="Non-Iso",0,IF($O679="Trans Line",SUMIF(#REF!,B679,#REF!),IF($O679="Mix",SUMIF('Mix Substation Location Summary'!$B$4:$B$1316,B679,'Mix Substation Location Summary'!$W$4:$W$1316),"NOT FOUND"))))</f>
        <v>0</v>
      </c>
      <c r="J679" s="299">
        <f>IF($O679="ISO",F679,IF($O679="Non-Iso",0,IF($O679="Trans Line",SUMIF(#REF!,$B679,#REF!),IF($O679="Mix",SUMIF('Mix Substation Location Summary'!$B$4:$B$1316,$B679,'Mix Substation Location Summary'!$AB$4:$AB$1316),"NOT FOUND"))))</f>
        <v>0</v>
      </c>
      <c r="K679" s="299">
        <f>IF($O679="ISO",0,IF($O679="Non-Iso",D679,IF($O679="Trans Line",SUMIF(#REF!,$B679,#REF!),IF($O679="Mix",SUMIF('Mix Substation Location Summary'!$B$4:$B$1316,$B679,'Mix Substation Location Summary'!$S$4:$S$1316)+SUMIF('Mix Substation Location Summary'!$B$4:$B$1316,$B679,'Mix Substation Location Summary'!$S$4:$S$1316),"NOT FOUND"))))</f>
        <v>0</v>
      </c>
      <c r="L679" s="299">
        <f>IF($O679="ISO",0,IF($O679="Non-Iso",E679,IF($O679="Trans Line",SUMIF(#REF!,$B679,#REF!),IF($O679="Mix",SUMIF('Mix Substation Location Summary'!$B$4:$B$1316,$B679,'Mix Substation Location Summary'!$X$4:$X$1316)+SUMIF('Mix Substation Location Summary'!$B$4:$B$1316,$B679,'Mix Substation Location Summary'!$Y$4:$Y$1316),"NOT FOUND"))))</f>
        <v>10307.699999999999</v>
      </c>
      <c r="M679" s="299">
        <f>IF($O679="ISO",0,IF($O679="Non-Iso",F679,IF($O679="Trans Line",SUMIF(#REF!,$B679,#REF!),IF($O679="Mix",SUMIF('Mix Substation Location Summary'!$B$4:$B$1316,$B679,'Mix Substation Location Summary'!$AC$4:$AC$1316)+SUMIF('Mix Substation Location Summary'!$B$4:$B$1316,$B679,'Mix Substation Location Summary'!$AD$4:$AD$1316),"NOT FOUND"))))</f>
        <v>60307.1</v>
      </c>
      <c r="N679" s="562">
        <f t="shared" si="80"/>
        <v>0</v>
      </c>
      <c r="O679" s="546" t="s">
        <v>1316</v>
      </c>
      <c r="P679" s="546"/>
    </row>
    <row r="680" spans="1:16" x14ac:dyDescent="0.3">
      <c r="A680" s="448" t="s">
        <v>1162</v>
      </c>
      <c r="B680" s="560">
        <v>5859</v>
      </c>
      <c r="C680" s="303" t="s">
        <v>1333</v>
      </c>
      <c r="D680" s="188">
        <f>SUMIFS('Mix Substation Location Summary'!$U$4:$U$1335,'Mix Substation Location Summary'!$B$4:$B$1335,'DS by Location'!$B680)</f>
        <v>3885.63</v>
      </c>
      <c r="E680" s="188">
        <f>SUMIFS('Mix Substation Location Summary'!$Z$4:$Z$1335,'Mix Substation Location Summary'!$B$4:$B$1335,'DS by Location'!$B680)</f>
        <v>73826.989999999991</v>
      </c>
      <c r="F680" s="188">
        <f>SUMIFS('Mix Substation Location Summary'!$AE$4:$AE$1335,'Mix Substation Location Summary'!$B$4:$B$1335,'DS by Location'!$B680)</f>
        <v>1136767.4200000002</v>
      </c>
      <c r="G680" s="561">
        <f t="shared" si="79"/>
        <v>1214480.04</v>
      </c>
      <c r="H680" s="299">
        <f>IF($O680="ISO",D680,IF($O680="Non-Iso",0,IF($O680="Trans Line",SUMIF(#REF!,B680,#REF!),IF($O680="Mix",SUMIF('Mix Substation Location Summary'!$B$4:$B$1316,B680,'Mix Substation Location Summary'!$R$4:$R$1316),"NOT FOUND"))))</f>
        <v>0</v>
      </c>
      <c r="I680" s="299">
        <f>IF($O680="ISO",E680,IF($O680="Non-Iso",0,IF($O680="Trans Line",SUMIF(#REF!,B680,#REF!),IF($O680="Mix",SUMIF('Mix Substation Location Summary'!$B$4:$B$1316,B680,'Mix Substation Location Summary'!$W$4:$W$1316),"NOT FOUND"))))</f>
        <v>0</v>
      </c>
      <c r="J680" s="299">
        <f>IF($O680="ISO",F680,IF($O680="Non-Iso",0,IF($O680="Trans Line",SUMIF(#REF!,$B680,#REF!),IF($O680="Mix",SUMIF('Mix Substation Location Summary'!$B$4:$B$1316,$B680,'Mix Substation Location Summary'!$AB$4:$AB$1316),"NOT FOUND"))))</f>
        <v>0</v>
      </c>
      <c r="K680" s="299">
        <f>IF($O680="ISO",0,IF($O680="Non-Iso",D680,IF($O680="Trans Line",SUMIF(#REF!,$B680,#REF!),IF($O680="Mix",SUMIF('Mix Substation Location Summary'!$B$4:$B$1316,$B680,'Mix Substation Location Summary'!$S$4:$S$1316)+SUMIF('Mix Substation Location Summary'!$B$4:$B$1316,$B680,'Mix Substation Location Summary'!$S$4:$S$1316),"NOT FOUND"))))</f>
        <v>3885.63</v>
      </c>
      <c r="L680" s="299">
        <f>IF($O680="ISO",0,IF($O680="Non-Iso",E680,IF($O680="Trans Line",SUMIF(#REF!,$B680,#REF!),IF($O680="Mix",SUMIF('Mix Substation Location Summary'!$B$4:$B$1316,$B680,'Mix Substation Location Summary'!$X$4:$X$1316)+SUMIF('Mix Substation Location Summary'!$B$4:$B$1316,$B680,'Mix Substation Location Summary'!$Y$4:$Y$1316),"NOT FOUND"))))</f>
        <v>73826.989999999991</v>
      </c>
      <c r="M680" s="299">
        <f>IF($O680="ISO",0,IF($O680="Non-Iso",F680,IF($O680="Trans Line",SUMIF(#REF!,$B680,#REF!),IF($O680="Mix",SUMIF('Mix Substation Location Summary'!$B$4:$B$1316,$B680,'Mix Substation Location Summary'!$AC$4:$AC$1316)+SUMIF('Mix Substation Location Summary'!$B$4:$B$1316,$B680,'Mix Substation Location Summary'!$AD$4:$AD$1316),"NOT FOUND"))))</f>
        <v>1136767.4200000002</v>
      </c>
      <c r="N680" s="562">
        <f t="shared" si="80"/>
        <v>0</v>
      </c>
      <c r="O680" s="546" t="s">
        <v>1316</v>
      </c>
      <c r="P680" s="546"/>
    </row>
    <row r="681" spans="1:16" x14ac:dyDescent="0.3">
      <c r="A681" s="448" t="s">
        <v>495</v>
      </c>
      <c r="B681" s="560">
        <v>5860</v>
      </c>
      <c r="C681" s="303" t="s">
        <v>1334</v>
      </c>
      <c r="D681" s="188">
        <f>SUMIFS('Mix Substation Location Summary'!$U$4:$U$1335,'Mix Substation Location Summary'!$B$4:$B$1335,'DS by Location'!$B681)</f>
        <v>62261.07</v>
      </c>
      <c r="E681" s="188">
        <f>SUMIFS('Mix Substation Location Summary'!$Z$4:$Z$1335,'Mix Substation Location Summary'!$B$4:$B$1335,'DS by Location'!$B681)</f>
        <v>0</v>
      </c>
      <c r="F681" s="188">
        <f>SUMIFS('Mix Substation Location Summary'!$AE$4:$AE$1335,'Mix Substation Location Summary'!$B$4:$B$1335,'DS by Location'!$B681)</f>
        <v>0</v>
      </c>
      <c r="G681" s="561">
        <f t="shared" si="79"/>
        <v>62261.07</v>
      </c>
      <c r="H681" s="299">
        <f>IF($O681="ISO",D681,IF($O681="Non-Iso",0,IF($O681="Trans Line",SUMIF(#REF!,B681,#REF!),IF($O681="Mix",SUMIF('Mix Substation Location Summary'!$B$4:$B$1316,B681,'Mix Substation Location Summary'!$R$4:$R$1316),"NOT FOUND"))))</f>
        <v>0</v>
      </c>
      <c r="I681" s="299">
        <f>IF($O681="ISO",E681,IF($O681="Non-Iso",0,IF($O681="Trans Line",SUMIF(#REF!,B681,#REF!),IF($O681="Mix",SUMIF('Mix Substation Location Summary'!$B$4:$B$1316,B681,'Mix Substation Location Summary'!$W$4:$W$1316),"NOT FOUND"))))</f>
        <v>0</v>
      </c>
      <c r="J681" s="299">
        <f>IF($O681="ISO",F681,IF($O681="Non-Iso",0,IF($O681="Trans Line",SUMIF(#REF!,$B681,#REF!),IF($O681="Mix",SUMIF('Mix Substation Location Summary'!$B$4:$B$1316,$B681,'Mix Substation Location Summary'!$AB$4:$AB$1316),"NOT FOUND"))))</f>
        <v>0</v>
      </c>
      <c r="K681" s="299">
        <f>IF($O681="ISO",0,IF($O681="Non-Iso",D681,IF($O681="Trans Line",SUMIF(#REF!,$B681,#REF!),IF($O681="Mix",SUMIF('Mix Substation Location Summary'!$B$4:$B$1316,$B681,'Mix Substation Location Summary'!$S$4:$S$1316)+SUMIF('Mix Substation Location Summary'!$B$4:$B$1316,$B681,'Mix Substation Location Summary'!$S$4:$S$1316),"NOT FOUND"))))</f>
        <v>62261.07</v>
      </c>
      <c r="L681" s="299">
        <f>IF($O681="ISO",0,IF($O681="Non-Iso",E681,IF($O681="Trans Line",SUMIF(#REF!,$B681,#REF!),IF($O681="Mix",SUMIF('Mix Substation Location Summary'!$B$4:$B$1316,$B681,'Mix Substation Location Summary'!$X$4:$X$1316)+SUMIF('Mix Substation Location Summary'!$B$4:$B$1316,$B681,'Mix Substation Location Summary'!$Y$4:$Y$1316),"NOT FOUND"))))</f>
        <v>0</v>
      </c>
      <c r="M681" s="299">
        <f>IF($O681="ISO",0,IF($O681="Non-Iso",F681,IF($O681="Trans Line",SUMIF(#REF!,$B681,#REF!),IF($O681="Mix",SUMIF('Mix Substation Location Summary'!$B$4:$B$1316,$B681,'Mix Substation Location Summary'!$AC$4:$AC$1316)+SUMIF('Mix Substation Location Summary'!$B$4:$B$1316,$B681,'Mix Substation Location Summary'!$AD$4:$AD$1316),"NOT FOUND"))))</f>
        <v>0</v>
      </c>
      <c r="N681" s="562">
        <f t="shared" si="80"/>
        <v>0</v>
      </c>
      <c r="O681" s="546" t="s">
        <v>1316</v>
      </c>
      <c r="P681" s="546"/>
    </row>
    <row r="682" spans="1:16" x14ac:dyDescent="0.3">
      <c r="A682" s="448" t="s">
        <v>1163</v>
      </c>
      <c r="B682" s="560">
        <v>5861</v>
      </c>
      <c r="C682" s="303" t="s">
        <v>1334</v>
      </c>
      <c r="D682" s="188">
        <f>SUMIFS('Mix Substation Location Summary'!$U$4:$U$1335,'Mix Substation Location Summary'!$B$4:$B$1335,'DS by Location'!$B682)</f>
        <v>1680.85</v>
      </c>
      <c r="E682" s="188">
        <f>SUMIFS('Mix Substation Location Summary'!$Z$4:$Z$1335,'Mix Substation Location Summary'!$B$4:$B$1335,'DS by Location'!$B682)</f>
        <v>227349.68999999997</v>
      </c>
      <c r="F682" s="188">
        <f>SUMIFS('Mix Substation Location Summary'!$AE$4:$AE$1335,'Mix Substation Location Summary'!$B$4:$B$1335,'DS by Location'!$B682)</f>
        <v>8618395.629999999</v>
      </c>
      <c r="G682" s="561">
        <f t="shared" si="79"/>
        <v>8847426.1699999981</v>
      </c>
      <c r="H682" s="299">
        <f>IF($O682="ISO",D682,IF($O682="Non-Iso",0,IF($O682="Trans Line",SUMIF(#REF!,B682,#REF!),IF($O682="Mix",SUMIF('Mix Substation Location Summary'!$B$4:$B$1316,B682,'Mix Substation Location Summary'!$R$4:$R$1316),"NOT FOUND"))))</f>
        <v>0</v>
      </c>
      <c r="I682" s="299">
        <f>IF($O682="ISO",E682,IF($O682="Non-Iso",0,IF($O682="Trans Line",SUMIF(#REF!,B682,#REF!),IF($O682="Mix",SUMIF('Mix Substation Location Summary'!$B$4:$B$1316,B682,'Mix Substation Location Summary'!$W$4:$W$1316),"NOT FOUND"))))</f>
        <v>0</v>
      </c>
      <c r="J682" s="299">
        <f>IF($O682="ISO",F682,IF($O682="Non-Iso",0,IF($O682="Trans Line",SUMIF(#REF!,$B682,#REF!),IF($O682="Mix",SUMIF('Mix Substation Location Summary'!$B$4:$B$1316,$B682,'Mix Substation Location Summary'!$AB$4:$AB$1316),"NOT FOUND"))))</f>
        <v>0</v>
      </c>
      <c r="K682" s="299">
        <f>IF($O682="ISO",0,IF($O682="Non-Iso",D682,IF($O682="Trans Line",SUMIF(#REF!,$B682,#REF!),IF($O682="Mix",SUMIF('Mix Substation Location Summary'!$B$4:$B$1316,$B682,'Mix Substation Location Summary'!$S$4:$S$1316)+SUMIF('Mix Substation Location Summary'!$B$4:$B$1316,$B682,'Mix Substation Location Summary'!$S$4:$S$1316),"NOT FOUND"))))</f>
        <v>1680.85</v>
      </c>
      <c r="L682" s="299">
        <f>IF($O682="ISO",0,IF($O682="Non-Iso",E682,IF($O682="Trans Line",SUMIF(#REF!,$B682,#REF!),IF($O682="Mix",SUMIF('Mix Substation Location Summary'!$B$4:$B$1316,$B682,'Mix Substation Location Summary'!$X$4:$X$1316)+SUMIF('Mix Substation Location Summary'!$B$4:$B$1316,$B682,'Mix Substation Location Summary'!$Y$4:$Y$1316),"NOT FOUND"))))</f>
        <v>227349.68999999997</v>
      </c>
      <c r="M682" s="299">
        <f>IF($O682="ISO",0,IF($O682="Non-Iso",F682,IF($O682="Trans Line",SUMIF(#REF!,$B682,#REF!),IF($O682="Mix",SUMIF('Mix Substation Location Summary'!$B$4:$B$1316,$B682,'Mix Substation Location Summary'!$AC$4:$AC$1316)+SUMIF('Mix Substation Location Summary'!$B$4:$B$1316,$B682,'Mix Substation Location Summary'!$AD$4:$AD$1316),"NOT FOUND"))))</f>
        <v>8618395.629999999</v>
      </c>
      <c r="N682" s="562">
        <f t="shared" si="80"/>
        <v>0</v>
      </c>
      <c r="O682" s="546" t="s">
        <v>1316</v>
      </c>
      <c r="P682" s="546"/>
    </row>
    <row r="683" spans="1:16" x14ac:dyDescent="0.3">
      <c r="A683" s="448" t="s">
        <v>496</v>
      </c>
      <c r="B683" s="560">
        <v>5862</v>
      </c>
      <c r="C683" s="303" t="s">
        <v>1334</v>
      </c>
      <c r="D683" s="188">
        <f>SUMIFS('Mix Substation Location Summary'!$U$4:$U$1335,'Mix Substation Location Summary'!$B$4:$B$1335,'DS by Location'!$B683)</f>
        <v>14328.16</v>
      </c>
      <c r="E683" s="188">
        <f>SUMIFS('Mix Substation Location Summary'!$Z$4:$Z$1335,'Mix Substation Location Summary'!$B$4:$B$1335,'DS by Location'!$B683)</f>
        <v>521143.06999999995</v>
      </c>
      <c r="F683" s="188">
        <f>SUMIFS('Mix Substation Location Summary'!$AE$4:$AE$1335,'Mix Substation Location Summary'!$B$4:$B$1335,'DS by Location'!$B683)</f>
        <v>12861484.160000019</v>
      </c>
      <c r="G683" s="561">
        <f t="shared" ref="G683:G748" si="81">SUM(D683:F683)</f>
        <v>13396955.390000019</v>
      </c>
      <c r="H683" s="299">
        <f>IF($O683="ISO",D683,IF($O683="Non-Iso",0,IF($O683="Trans Line",SUMIF(#REF!,B683,#REF!),IF($O683="Mix",SUMIF('Mix Substation Location Summary'!$B$4:$B$1316,B683,'Mix Substation Location Summary'!$R$4:$R$1316),"NOT FOUND"))))</f>
        <v>0</v>
      </c>
      <c r="I683" s="299">
        <f>IF($O683="ISO",E683,IF($O683="Non-Iso",0,IF($O683="Trans Line",SUMIF(#REF!,B683,#REF!),IF($O683="Mix",SUMIF('Mix Substation Location Summary'!$B$4:$B$1316,B683,'Mix Substation Location Summary'!$W$4:$W$1316),"NOT FOUND"))))</f>
        <v>0</v>
      </c>
      <c r="J683" s="299">
        <f>IF($O683="ISO",F683,IF($O683="Non-Iso",0,IF($O683="Trans Line",SUMIF(#REF!,$B683,#REF!),IF($O683="Mix",SUMIF('Mix Substation Location Summary'!$B$4:$B$1316,$B683,'Mix Substation Location Summary'!$AB$4:$AB$1316),"NOT FOUND"))))</f>
        <v>0</v>
      </c>
      <c r="K683" s="299">
        <f>IF($O683="ISO",0,IF($O683="Non-Iso",D683,IF($O683="Trans Line",SUMIF(#REF!,$B683,#REF!),IF($O683="Mix",SUMIF('Mix Substation Location Summary'!$B$4:$B$1316,$B683,'Mix Substation Location Summary'!$S$4:$S$1316)+SUMIF('Mix Substation Location Summary'!$B$4:$B$1316,$B683,'Mix Substation Location Summary'!$S$4:$S$1316),"NOT FOUND"))))</f>
        <v>14328.16</v>
      </c>
      <c r="L683" s="299">
        <f>IF($O683="ISO",0,IF($O683="Non-Iso",E683,IF($O683="Trans Line",SUMIF(#REF!,$B683,#REF!),IF($O683="Mix",SUMIF('Mix Substation Location Summary'!$B$4:$B$1316,$B683,'Mix Substation Location Summary'!$X$4:$X$1316)+SUMIF('Mix Substation Location Summary'!$B$4:$B$1316,$B683,'Mix Substation Location Summary'!$Y$4:$Y$1316),"NOT FOUND"))))</f>
        <v>521143.06999999995</v>
      </c>
      <c r="M683" s="299">
        <f>IF($O683="ISO",0,IF($O683="Non-Iso",F683,IF($O683="Trans Line",SUMIF(#REF!,$B683,#REF!),IF($O683="Mix",SUMIF('Mix Substation Location Summary'!$B$4:$B$1316,$B683,'Mix Substation Location Summary'!$AC$4:$AC$1316)+SUMIF('Mix Substation Location Summary'!$B$4:$B$1316,$B683,'Mix Substation Location Summary'!$AD$4:$AD$1316),"NOT FOUND"))))</f>
        <v>12861484.160000019</v>
      </c>
      <c r="N683" s="562">
        <f t="shared" si="80"/>
        <v>0</v>
      </c>
      <c r="O683" s="546" t="s">
        <v>1316</v>
      </c>
      <c r="P683" s="546"/>
    </row>
    <row r="684" spans="1:16" x14ac:dyDescent="0.3">
      <c r="A684" s="448" t="s">
        <v>1164</v>
      </c>
      <c r="B684" s="560">
        <v>5863</v>
      </c>
      <c r="C684" s="303" t="s">
        <v>1333</v>
      </c>
      <c r="D684" s="188">
        <f>SUMIFS('Mix Substation Location Summary'!$U$4:$U$1335,'Mix Substation Location Summary'!$B$4:$B$1335,'DS by Location'!$B684)</f>
        <v>4276.75</v>
      </c>
      <c r="E684" s="188">
        <f>SUMIFS('Mix Substation Location Summary'!$Z$4:$Z$1335,'Mix Substation Location Summary'!$B$4:$B$1335,'DS by Location'!$B684)</f>
        <v>84224.260000000009</v>
      </c>
      <c r="F684" s="188">
        <f>SUMIFS('Mix Substation Location Summary'!$AE$4:$AE$1335,'Mix Substation Location Summary'!$B$4:$B$1335,'DS by Location'!$B684)</f>
        <v>853905.48</v>
      </c>
      <c r="G684" s="561">
        <f t="shared" si="81"/>
        <v>942406.49</v>
      </c>
      <c r="H684" s="299">
        <f>IF($O684="ISO",D684,IF($O684="Non-Iso",0,IF($O684="Trans Line",SUMIF(#REF!,B684,#REF!),IF($O684="Mix",SUMIF('Mix Substation Location Summary'!$B$4:$B$1316,B684,'Mix Substation Location Summary'!$R$4:$R$1316),"NOT FOUND"))))</f>
        <v>0</v>
      </c>
      <c r="I684" s="299">
        <f>IF($O684="ISO",E684,IF($O684="Non-Iso",0,IF($O684="Trans Line",SUMIF(#REF!,B684,#REF!),IF($O684="Mix",SUMIF('Mix Substation Location Summary'!$B$4:$B$1316,B684,'Mix Substation Location Summary'!$W$4:$W$1316),"NOT FOUND"))))</f>
        <v>0</v>
      </c>
      <c r="J684" s="299">
        <f>IF($O684="ISO",F684,IF($O684="Non-Iso",0,IF($O684="Trans Line",SUMIF(#REF!,$B684,#REF!),IF($O684="Mix",SUMIF('Mix Substation Location Summary'!$B$4:$B$1316,$B684,'Mix Substation Location Summary'!$AB$4:$AB$1316),"NOT FOUND"))))</f>
        <v>0</v>
      </c>
      <c r="K684" s="299">
        <f>IF($O684="ISO",0,IF($O684="Non-Iso",D684,IF($O684="Trans Line",SUMIF(#REF!,$B684,#REF!),IF($O684="Mix",SUMIF('Mix Substation Location Summary'!$B$4:$B$1316,$B684,'Mix Substation Location Summary'!$S$4:$S$1316)+SUMIF('Mix Substation Location Summary'!$B$4:$B$1316,$B684,'Mix Substation Location Summary'!$S$4:$S$1316),"NOT FOUND"))))</f>
        <v>4276.75</v>
      </c>
      <c r="L684" s="299">
        <f>IF($O684="ISO",0,IF($O684="Non-Iso",E684,IF($O684="Trans Line",SUMIF(#REF!,$B684,#REF!),IF($O684="Mix",SUMIF('Mix Substation Location Summary'!$B$4:$B$1316,$B684,'Mix Substation Location Summary'!$X$4:$X$1316)+SUMIF('Mix Substation Location Summary'!$B$4:$B$1316,$B684,'Mix Substation Location Summary'!$Y$4:$Y$1316),"NOT FOUND"))))</f>
        <v>84224.260000000009</v>
      </c>
      <c r="M684" s="299">
        <f>IF($O684="ISO",0,IF($O684="Non-Iso",F684,IF($O684="Trans Line",SUMIF(#REF!,$B684,#REF!),IF($O684="Mix",SUMIF('Mix Substation Location Summary'!$B$4:$B$1316,$B684,'Mix Substation Location Summary'!$AC$4:$AC$1316)+SUMIF('Mix Substation Location Summary'!$B$4:$B$1316,$B684,'Mix Substation Location Summary'!$AD$4:$AD$1316),"NOT FOUND"))))</f>
        <v>853905.48</v>
      </c>
      <c r="N684" s="562">
        <f t="shared" si="80"/>
        <v>0</v>
      </c>
      <c r="O684" s="546" t="s">
        <v>1316</v>
      </c>
      <c r="P684" s="546"/>
    </row>
    <row r="685" spans="1:16" x14ac:dyDescent="0.3">
      <c r="A685" s="448" t="s">
        <v>1165</v>
      </c>
      <c r="B685" s="560">
        <v>5864</v>
      </c>
      <c r="C685" s="303" t="s">
        <v>1333</v>
      </c>
      <c r="D685" s="188">
        <f>SUMIFS('Mix Substation Location Summary'!$U$4:$U$1335,'Mix Substation Location Summary'!$B$4:$B$1335,'DS by Location'!$B685)</f>
        <v>3839.73</v>
      </c>
      <c r="E685" s="188">
        <f>SUMIFS('Mix Substation Location Summary'!$Z$4:$Z$1335,'Mix Substation Location Summary'!$B$4:$B$1335,'DS by Location'!$B685)</f>
        <v>31970.699999999997</v>
      </c>
      <c r="F685" s="188">
        <f>SUMIFS('Mix Substation Location Summary'!$AE$4:$AE$1335,'Mix Substation Location Summary'!$B$4:$B$1335,'DS by Location'!$B685)</f>
        <v>144828.55000000002</v>
      </c>
      <c r="G685" s="561">
        <f t="shared" si="81"/>
        <v>180638.98</v>
      </c>
      <c r="H685" s="299">
        <f>IF($O685="ISO",D685,IF($O685="Non-Iso",0,IF($O685="Trans Line",SUMIF(#REF!,B685,#REF!),IF($O685="Mix",SUMIF('Mix Substation Location Summary'!$B$4:$B$1316,B685,'Mix Substation Location Summary'!$R$4:$R$1316),"NOT FOUND"))))</f>
        <v>0</v>
      </c>
      <c r="I685" s="299">
        <f>IF($O685="ISO",E685,IF($O685="Non-Iso",0,IF($O685="Trans Line",SUMIF(#REF!,B685,#REF!),IF($O685="Mix",SUMIF('Mix Substation Location Summary'!$B$4:$B$1316,B685,'Mix Substation Location Summary'!$W$4:$W$1316),"NOT FOUND"))))</f>
        <v>0</v>
      </c>
      <c r="J685" s="299">
        <f>IF($O685="ISO",F685,IF($O685="Non-Iso",0,IF($O685="Trans Line",SUMIF(#REF!,$B685,#REF!),IF($O685="Mix",SUMIF('Mix Substation Location Summary'!$B$4:$B$1316,$B685,'Mix Substation Location Summary'!$AB$4:$AB$1316),"NOT FOUND"))))</f>
        <v>0</v>
      </c>
      <c r="K685" s="299">
        <f>IF($O685="ISO",0,IF($O685="Non-Iso",D685,IF($O685="Trans Line",SUMIF(#REF!,$B685,#REF!),IF($O685="Mix",SUMIF('Mix Substation Location Summary'!$B$4:$B$1316,$B685,'Mix Substation Location Summary'!$S$4:$S$1316)+SUMIF('Mix Substation Location Summary'!$B$4:$B$1316,$B685,'Mix Substation Location Summary'!$S$4:$S$1316),"NOT FOUND"))))</f>
        <v>3839.73</v>
      </c>
      <c r="L685" s="299">
        <f>IF($O685="ISO",0,IF($O685="Non-Iso",E685,IF($O685="Trans Line",SUMIF(#REF!,$B685,#REF!),IF($O685="Mix",SUMIF('Mix Substation Location Summary'!$B$4:$B$1316,$B685,'Mix Substation Location Summary'!$X$4:$X$1316)+SUMIF('Mix Substation Location Summary'!$B$4:$B$1316,$B685,'Mix Substation Location Summary'!$Y$4:$Y$1316),"NOT FOUND"))))</f>
        <v>31970.699999999997</v>
      </c>
      <c r="M685" s="299">
        <f>IF($O685="ISO",0,IF($O685="Non-Iso",F685,IF($O685="Trans Line",SUMIF(#REF!,$B685,#REF!),IF($O685="Mix",SUMIF('Mix Substation Location Summary'!$B$4:$B$1316,$B685,'Mix Substation Location Summary'!$AC$4:$AC$1316)+SUMIF('Mix Substation Location Summary'!$B$4:$B$1316,$B685,'Mix Substation Location Summary'!$AD$4:$AD$1316),"NOT FOUND"))))</f>
        <v>144828.55000000002</v>
      </c>
      <c r="N685" s="562">
        <f t="shared" si="80"/>
        <v>0</v>
      </c>
      <c r="O685" s="546" t="s">
        <v>1316</v>
      </c>
      <c r="P685" s="546"/>
    </row>
    <row r="686" spans="1:16" x14ac:dyDescent="0.3">
      <c r="A686" s="448" t="s">
        <v>1166</v>
      </c>
      <c r="B686" s="560">
        <v>5865</v>
      </c>
      <c r="C686" s="303" t="s">
        <v>1334</v>
      </c>
      <c r="D686" s="188">
        <f>SUMIFS('Mix Substation Location Summary'!$U$4:$U$1335,'Mix Substation Location Summary'!$B$4:$B$1335,'DS by Location'!$B686)</f>
        <v>130439.95</v>
      </c>
      <c r="E686" s="188">
        <f>SUMIFS('Mix Substation Location Summary'!$Z$4:$Z$1335,'Mix Substation Location Summary'!$B$4:$B$1335,'DS by Location'!$B686)</f>
        <v>691423.12</v>
      </c>
      <c r="F686" s="188">
        <f>SUMIFS('Mix Substation Location Summary'!$AE$4:$AE$1335,'Mix Substation Location Summary'!$B$4:$B$1335,'DS by Location'!$B686)</f>
        <v>13222361.550000003</v>
      </c>
      <c r="G686" s="561">
        <f t="shared" si="81"/>
        <v>14044224.620000003</v>
      </c>
      <c r="H686" s="299">
        <f>IF($O686="ISO",D686,IF($O686="Non-Iso",0,IF($O686="Trans Line",SUMIF(#REF!,B686,#REF!),IF($O686="Mix",SUMIF('Mix Substation Location Summary'!$B$4:$B$1316,B686,'Mix Substation Location Summary'!$R$4:$R$1316),"NOT FOUND"))))</f>
        <v>0</v>
      </c>
      <c r="I686" s="299">
        <f>IF($O686="ISO",E686,IF($O686="Non-Iso",0,IF($O686="Trans Line",SUMIF(#REF!,B686,#REF!),IF($O686="Mix",SUMIF('Mix Substation Location Summary'!$B$4:$B$1316,B686,'Mix Substation Location Summary'!$W$4:$W$1316),"NOT FOUND"))))</f>
        <v>0</v>
      </c>
      <c r="J686" s="299">
        <f>IF($O686="ISO",F686,IF($O686="Non-Iso",0,IF($O686="Trans Line",SUMIF(#REF!,$B686,#REF!),IF($O686="Mix",SUMIF('Mix Substation Location Summary'!$B$4:$B$1316,$B686,'Mix Substation Location Summary'!$AB$4:$AB$1316),"NOT FOUND"))))</f>
        <v>0</v>
      </c>
      <c r="K686" s="299">
        <f>IF($O686="ISO",0,IF($O686="Non-Iso",D686,IF($O686="Trans Line",SUMIF(#REF!,$B686,#REF!),IF($O686="Mix",SUMIF('Mix Substation Location Summary'!$B$4:$B$1316,$B686,'Mix Substation Location Summary'!$S$4:$S$1316)+SUMIF('Mix Substation Location Summary'!$B$4:$B$1316,$B686,'Mix Substation Location Summary'!$S$4:$S$1316),"NOT FOUND"))))</f>
        <v>130439.95</v>
      </c>
      <c r="L686" s="299">
        <f>IF($O686="ISO",0,IF($O686="Non-Iso",E686,IF($O686="Trans Line",SUMIF(#REF!,$B686,#REF!),IF($O686="Mix",SUMIF('Mix Substation Location Summary'!$B$4:$B$1316,$B686,'Mix Substation Location Summary'!$X$4:$X$1316)+SUMIF('Mix Substation Location Summary'!$B$4:$B$1316,$B686,'Mix Substation Location Summary'!$Y$4:$Y$1316),"NOT FOUND"))))</f>
        <v>691423.12</v>
      </c>
      <c r="M686" s="299">
        <f>IF($O686="ISO",0,IF($O686="Non-Iso",F686,IF($O686="Trans Line",SUMIF(#REF!,$B686,#REF!),IF($O686="Mix",SUMIF('Mix Substation Location Summary'!$B$4:$B$1316,$B686,'Mix Substation Location Summary'!$AC$4:$AC$1316)+SUMIF('Mix Substation Location Summary'!$B$4:$B$1316,$B686,'Mix Substation Location Summary'!$AD$4:$AD$1316),"NOT FOUND"))))</f>
        <v>13222361.550000003</v>
      </c>
      <c r="N686" s="562">
        <f t="shared" si="80"/>
        <v>0</v>
      </c>
      <c r="O686" s="546" t="s">
        <v>1316</v>
      </c>
      <c r="P686" s="546"/>
    </row>
    <row r="687" spans="1:16" x14ac:dyDescent="0.3">
      <c r="A687" s="448" t="s">
        <v>1167</v>
      </c>
      <c r="B687" s="560">
        <v>5866</v>
      </c>
      <c r="C687" s="303" t="s">
        <v>1334</v>
      </c>
      <c r="D687" s="188">
        <f>SUMIFS('Mix Substation Location Summary'!$U$4:$U$1335,'Mix Substation Location Summary'!$B$4:$B$1335,'DS by Location'!$B687)</f>
        <v>95573.38</v>
      </c>
      <c r="E687" s="188">
        <f>SUMIFS('Mix Substation Location Summary'!$Z$4:$Z$1335,'Mix Substation Location Summary'!$B$4:$B$1335,'DS by Location'!$B687)</f>
        <v>58146.27</v>
      </c>
      <c r="F687" s="188">
        <f>SUMIFS('Mix Substation Location Summary'!$AE$4:$AE$1335,'Mix Substation Location Summary'!$B$4:$B$1335,'DS by Location'!$B687)</f>
        <v>4568131.2200000016</v>
      </c>
      <c r="G687" s="561">
        <f t="shared" si="81"/>
        <v>4721850.870000002</v>
      </c>
      <c r="H687" s="299">
        <f>IF($O687="ISO",D687,IF($O687="Non-Iso",0,IF($O687="Trans Line",SUMIF(#REF!,B687,#REF!),IF($O687="Mix",SUMIF('Mix Substation Location Summary'!$B$4:$B$1316,B687,'Mix Substation Location Summary'!$R$4:$R$1316),"NOT FOUND"))))</f>
        <v>0</v>
      </c>
      <c r="I687" s="299">
        <f>IF($O687="ISO",E687,IF($O687="Non-Iso",0,IF($O687="Trans Line",SUMIF(#REF!,B687,#REF!),IF($O687="Mix",SUMIF('Mix Substation Location Summary'!$B$4:$B$1316,B687,'Mix Substation Location Summary'!$W$4:$W$1316),"NOT FOUND"))))</f>
        <v>0</v>
      </c>
      <c r="J687" s="299">
        <f>IF($O687="ISO",F687,IF($O687="Non-Iso",0,IF($O687="Trans Line",SUMIF(#REF!,$B687,#REF!),IF($O687="Mix",SUMIF('Mix Substation Location Summary'!$B$4:$B$1316,$B687,'Mix Substation Location Summary'!$AB$4:$AB$1316),"NOT FOUND"))))</f>
        <v>0</v>
      </c>
      <c r="K687" s="299">
        <f>IF($O687="ISO",0,IF($O687="Non-Iso",D687,IF($O687="Trans Line",SUMIF(#REF!,$B687,#REF!),IF($O687="Mix",SUMIF('Mix Substation Location Summary'!$B$4:$B$1316,$B687,'Mix Substation Location Summary'!$S$4:$S$1316)+SUMIF('Mix Substation Location Summary'!$B$4:$B$1316,$B687,'Mix Substation Location Summary'!$S$4:$S$1316),"NOT FOUND"))))</f>
        <v>95573.38</v>
      </c>
      <c r="L687" s="299">
        <f>IF($O687="ISO",0,IF($O687="Non-Iso",E687,IF($O687="Trans Line",SUMIF(#REF!,$B687,#REF!),IF($O687="Mix",SUMIF('Mix Substation Location Summary'!$B$4:$B$1316,$B687,'Mix Substation Location Summary'!$X$4:$X$1316)+SUMIF('Mix Substation Location Summary'!$B$4:$B$1316,$B687,'Mix Substation Location Summary'!$Y$4:$Y$1316),"NOT FOUND"))))</f>
        <v>58146.27</v>
      </c>
      <c r="M687" s="299">
        <f>IF($O687="ISO",0,IF($O687="Non-Iso",F687,IF($O687="Trans Line",SUMIF(#REF!,$B687,#REF!),IF($O687="Mix",SUMIF('Mix Substation Location Summary'!$B$4:$B$1316,$B687,'Mix Substation Location Summary'!$AC$4:$AC$1316)+SUMIF('Mix Substation Location Summary'!$B$4:$B$1316,$B687,'Mix Substation Location Summary'!$AD$4:$AD$1316),"NOT FOUND"))))</f>
        <v>4568131.2200000016</v>
      </c>
      <c r="N687" s="562">
        <f t="shared" si="80"/>
        <v>0</v>
      </c>
      <c r="O687" s="546" t="s">
        <v>1316</v>
      </c>
      <c r="P687" s="546"/>
    </row>
    <row r="688" spans="1:16" x14ac:dyDescent="0.3">
      <c r="A688" s="448" t="s">
        <v>1168</v>
      </c>
      <c r="B688" s="560">
        <v>5867</v>
      </c>
      <c r="C688" s="303" t="s">
        <v>1333</v>
      </c>
      <c r="D688" s="188">
        <f>SUMIFS('Mix Substation Location Summary'!$U$4:$U$1335,'Mix Substation Location Summary'!$B$4:$B$1335,'DS by Location'!$B688)</f>
        <v>7596.16</v>
      </c>
      <c r="E688" s="188">
        <f>SUMIFS('Mix Substation Location Summary'!$Z$4:$Z$1335,'Mix Substation Location Summary'!$B$4:$B$1335,'DS by Location'!$B688)</f>
        <v>94936.16</v>
      </c>
      <c r="F688" s="188">
        <f>SUMIFS('Mix Substation Location Summary'!$AE$4:$AE$1335,'Mix Substation Location Summary'!$B$4:$B$1335,'DS by Location'!$B688)</f>
        <v>415140.42</v>
      </c>
      <c r="G688" s="561">
        <f t="shared" si="81"/>
        <v>517672.74</v>
      </c>
      <c r="H688" s="299">
        <f>IF($O688="ISO",D688,IF($O688="Non-Iso",0,IF($O688="Trans Line",SUMIF(#REF!,B688,#REF!),IF($O688="Mix",SUMIF('Mix Substation Location Summary'!$B$4:$B$1316,B688,'Mix Substation Location Summary'!$R$4:$R$1316),"NOT FOUND"))))</f>
        <v>0</v>
      </c>
      <c r="I688" s="299">
        <f>IF($O688="ISO",E688,IF($O688="Non-Iso",0,IF($O688="Trans Line",SUMIF(#REF!,B688,#REF!),IF($O688="Mix",SUMIF('Mix Substation Location Summary'!$B$4:$B$1316,B688,'Mix Substation Location Summary'!$W$4:$W$1316),"NOT FOUND"))))</f>
        <v>0</v>
      </c>
      <c r="J688" s="299">
        <f>IF($O688="ISO",F688,IF($O688="Non-Iso",0,IF($O688="Trans Line",SUMIF(#REF!,$B688,#REF!),IF($O688="Mix",SUMIF('Mix Substation Location Summary'!$B$4:$B$1316,$B688,'Mix Substation Location Summary'!$AB$4:$AB$1316),"NOT FOUND"))))</f>
        <v>0</v>
      </c>
      <c r="K688" s="299">
        <f>IF($O688="ISO",0,IF($O688="Non-Iso",D688,IF($O688="Trans Line",SUMIF(#REF!,$B688,#REF!),IF($O688="Mix",SUMIF('Mix Substation Location Summary'!$B$4:$B$1316,$B688,'Mix Substation Location Summary'!$S$4:$S$1316)+SUMIF('Mix Substation Location Summary'!$B$4:$B$1316,$B688,'Mix Substation Location Summary'!$S$4:$S$1316),"NOT FOUND"))))</f>
        <v>7596.16</v>
      </c>
      <c r="L688" s="299">
        <f>IF($O688="ISO",0,IF($O688="Non-Iso",E688,IF($O688="Trans Line",SUMIF(#REF!,$B688,#REF!),IF($O688="Mix",SUMIF('Mix Substation Location Summary'!$B$4:$B$1316,$B688,'Mix Substation Location Summary'!$X$4:$X$1316)+SUMIF('Mix Substation Location Summary'!$B$4:$B$1316,$B688,'Mix Substation Location Summary'!$Y$4:$Y$1316),"NOT FOUND"))))</f>
        <v>94936.16</v>
      </c>
      <c r="M688" s="299">
        <f>IF($O688="ISO",0,IF($O688="Non-Iso",F688,IF($O688="Trans Line",SUMIF(#REF!,$B688,#REF!),IF($O688="Mix",SUMIF('Mix Substation Location Summary'!$B$4:$B$1316,$B688,'Mix Substation Location Summary'!$AC$4:$AC$1316)+SUMIF('Mix Substation Location Summary'!$B$4:$B$1316,$B688,'Mix Substation Location Summary'!$AD$4:$AD$1316),"NOT FOUND"))))</f>
        <v>415140.42</v>
      </c>
      <c r="N688" s="562">
        <f t="shared" si="80"/>
        <v>0</v>
      </c>
      <c r="O688" s="546" t="s">
        <v>1316</v>
      </c>
      <c r="P688" s="546"/>
    </row>
    <row r="689" spans="1:16" x14ac:dyDescent="0.3">
      <c r="A689" s="448" t="s">
        <v>497</v>
      </c>
      <c r="B689" s="560">
        <v>5869</v>
      </c>
      <c r="C689" s="303" t="s">
        <v>1334</v>
      </c>
      <c r="D689" s="188">
        <f>SUMIFS('Mix Substation Location Summary'!$U$4:$U$1335,'Mix Substation Location Summary'!$B$4:$B$1335,'DS by Location'!$B689)</f>
        <v>486283.51</v>
      </c>
      <c r="E689" s="188">
        <f>SUMIFS('Mix Substation Location Summary'!$Z$4:$Z$1335,'Mix Substation Location Summary'!$B$4:$B$1335,'DS by Location'!$B689)</f>
        <v>128987.71999999999</v>
      </c>
      <c r="F689" s="188">
        <f>SUMIFS('Mix Substation Location Summary'!$AE$4:$AE$1335,'Mix Substation Location Summary'!$B$4:$B$1335,'DS by Location'!$B689)</f>
        <v>3736228.2100000004</v>
      </c>
      <c r="G689" s="561">
        <f t="shared" si="81"/>
        <v>4351499.4400000004</v>
      </c>
      <c r="H689" s="299">
        <f>IF($O689="ISO",D689,IF($O689="Non-Iso",0,IF($O689="Trans Line",SUMIF(#REF!,B689,#REF!),IF($O689="Mix",SUMIF('Mix Substation Location Summary'!$B$4:$B$1316,B689,'Mix Substation Location Summary'!$R$4:$R$1316),"NOT FOUND"))))</f>
        <v>0</v>
      </c>
      <c r="I689" s="299">
        <f>IF($O689="ISO",E689,IF($O689="Non-Iso",0,IF($O689="Trans Line",SUMIF(#REF!,B689,#REF!),IF($O689="Mix",SUMIF('Mix Substation Location Summary'!$B$4:$B$1316,B689,'Mix Substation Location Summary'!$W$4:$W$1316),"NOT FOUND"))))</f>
        <v>0</v>
      </c>
      <c r="J689" s="299">
        <f>IF($O689="ISO",F689,IF($O689="Non-Iso",0,IF($O689="Trans Line",SUMIF(#REF!,$B689,#REF!),IF($O689="Mix",SUMIF('Mix Substation Location Summary'!$B$4:$B$1316,$B689,'Mix Substation Location Summary'!$AB$4:$AB$1316),"NOT FOUND"))))</f>
        <v>0</v>
      </c>
      <c r="K689" s="299">
        <f>IF($O689="ISO",0,IF($O689="Non-Iso",D689,IF($O689="Trans Line",SUMIF(#REF!,$B689,#REF!),IF($O689="Mix",SUMIF('Mix Substation Location Summary'!$B$4:$B$1316,$B689,'Mix Substation Location Summary'!$S$4:$S$1316)+SUMIF('Mix Substation Location Summary'!$B$4:$B$1316,$B689,'Mix Substation Location Summary'!$S$4:$S$1316),"NOT FOUND"))))</f>
        <v>486283.51</v>
      </c>
      <c r="L689" s="299">
        <f>IF($O689="ISO",0,IF($O689="Non-Iso",E689,IF($O689="Trans Line",SUMIF(#REF!,$B689,#REF!),IF($O689="Mix",SUMIF('Mix Substation Location Summary'!$B$4:$B$1316,$B689,'Mix Substation Location Summary'!$X$4:$X$1316)+SUMIF('Mix Substation Location Summary'!$B$4:$B$1316,$B689,'Mix Substation Location Summary'!$Y$4:$Y$1316),"NOT FOUND"))))</f>
        <v>128987.71999999999</v>
      </c>
      <c r="M689" s="299">
        <f>IF($O689="ISO",0,IF($O689="Non-Iso",F689,IF($O689="Trans Line",SUMIF(#REF!,$B689,#REF!),IF($O689="Mix",SUMIF('Mix Substation Location Summary'!$B$4:$B$1316,$B689,'Mix Substation Location Summary'!$AC$4:$AC$1316)+SUMIF('Mix Substation Location Summary'!$B$4:$B$1316,$B689,'Mix Substation Location Summary'!$AD$4:$AD$1316),"NOT FOUND"))))</f>
        <v>3736228.2100000004</v>
      </c>
      <c r="N689" s="562">
        <f t="shared" si="80"/>
        <v>0</v>
      </c>
      <c r="O689" s="546" t="s">
        <v>1316</v>
      </c>
      <c r="P689" s="546"/>
    </row>
    <row r="690" spans="1:16" x14ac:dyDescent="0.3">
      <c r="A690" s="448" t="s">
        <v>1169</v>
      </c>
      <c r="B690" s="560">
        <v>5870</v>
      </c>
      <c r="C690" s="303" t="s">
        <v>1334</v>
      </c>
      <c r="D690" s="188">
        <f>SUMIFS('Mix Substation Location Summary'!$U$4:$U$1335,'Mix Substation Location Summary'!$B$4:$B$1335,'DS by Location'!$B690)</f>
        <v>143290.49</v>
      </c>
      <c r="E690" s="188">
        <f>SUMIFS('Mix Substation Location Summary'!$Z$4:$Z$1335,'Mix Substation Location Summary'!$B$4:$B$1335,'DS by Location'!$B690)</f>
        <v>316057.8</v>
      </c>
      <c r="F690" s="188">
        <f>SUMIFS('Mix Substation Location Summary'!$AE$4:$AE$1335,'Mix Substation Location Summary'!$B$4:$B$1335,'DS by Location'!$B690)</f>
        <v>6020561.2000000011</v>
      </c>
      <c r="G690" s="561">
        <f t="shared" si="81"/>
        <v>6479909.4900000012</v>
      </c>
      <c r="H690" s="299">
        <f>IF($O690="ISO",D690,IF($O690="Non-Iso",0,IF($O690="Trans Line",SUMIF(#REF!,B690,#REF!),IF($O690="Mix",SUMIF('Mix Substation Location Summary'!$B$4:$B$1316,B690,'Mix Substation Location Summary'!$R$4:$R$1316),"NOT FOUND"))))</f>
        <v>0</v>
      </c>
      <c r="I690" s="299">
        <f>IF($O690="ISO",E690,IF($O690="Non-Iso",0,IF($O690="Trans Line",SUMIF(#REF!,B690,#REF!),IF($O690="Mix",SUMIF('Mix Substation Location Summary'!$B$4:$B$1316,B690,'Mix Substation Location Summary'!$W$4:$W$1316),"NOT FOUND"))))</f>
        <v>0</v>
      </c>
      <c r="J690" s="299">
        <f>IF($O690="ISO",F690,IF($O690="Non-Iso",0,IF($O690="Trans Line",SUMIF(#REF!,$B690,#REF!),IF($O690="Mix",SUMIF('Mix Substation Location Summary'!$B$4:$B$1316,$B690,'Mix Substation Location Summary'!$AB$4:$AB$1316),"NOT FOUND"))))</f>
        <v>0</v>
      </c>
      <c r="K690" s="299">
        <f>IF($O690="ISO",0,IF($O690="Non-Iso",D690,IF($O690="Trans Line",SUMIF(#REF!,$B690,#REF!),IF($O690="Mix",SUMIF('Mix Substation Location Summary'!$B$4:$B$1316,$B690,'Mix Substation Location Summary'!$S$4:$S$1316)+SUMIF('Mix Substation Location Summary'!$B$4:$B$1316,$B690,'Mix Substation Location Summary'!$S$4:$S$1316),"NOT FOUND"))))</f>
        <v>143290.49</v>
      </c>
      <c r="L690" s="299">
        <f>IF($O690="ISO",0,IF($O690="Non-Iso",E690,IF($O690="Trans Line",SUMIF(#REF!,$B690,#REF!),IF($O690="Mix",SUMIF('Mix Substation Location Summary'!$B$4:$B$1316,$B690,'Mix Substation Location Summary'!$X$4:$X$1316)+SUMIF('Mix Substation Location Summary'!$B$4:$B$1316,$B690,'Mix Substation Location Summary'!$Y$4:$Y$1316),"NOT FOUND"))))</f>
        <v>316057.8</v>
      </c>
      <c r="M690" s="299">
        <f>IF($O690="ISO",0,IF($O690="Non-Iso",F690,IF($O690="Trans Line",SUMIF(#REF!,$B690,#REF!),IF($O690="Mix",SUMIF('Mix Substation Location Summary'!$B$4:$B$1316,$B690,'Mix Substation Location Summary'!$AC$4:$AC$1316)+SUMIF('Mix Substation Location Summary'!$B$4:$B$1316,$B690,'Mix Substation Location Summary'!$AD$4:$AD$1316),"NOT FOUND"))))</f>
        <v>6020561.2000000011</v>
      </c>
      <c r="N690" s="562">
        <f t="shared" si="80"/>
        <v>0</v>
      </c>
      <c r="O690" s="546" t="s">
        <v>1316</v>
      </c>
      <c r="P690" s="546"/>
    </row>
    <row r="691" spans="1:16" x14ac:dyDescent="0.3">
      <c r="A691" s="448" t="s">
        <v>1170</v>
      </c>
      <c r="B691" s="560">
        <v>5871</v>
      </c>
      <c r="C691" s="303" t="s">
        <v>1334</v>
      </c>
      <c r="D691" s="188">
        <f>SUMIFS('Mix Substation Location Summary'!$U$4:$U$1335,'Mix Substation Location Summary'!$B$4:$B$1335,'DS by Location'!$B691)</f>
        <v>0</v>
      </c>
      <c r="E691" s="188">
        <f>SUMIFS('Mix Substation Location Summary'!$Z$4:$Z$1335,'Mix Substation Location Summary'!$B$4:$B$1335,'DS by Location'!$B691)</f>
        <v>25437.19</v>
      </c>
      <c r="F691" s="188">
        <f>SUMIFS('Mix Substation Location Summary'!$AE$4:$AE$1335,'Mix Substation Location Summary'!$B$4:$B$1335,'DS by Location'!$B691)</f>
        <v>597457.13</v>
      </c>
      <c r="G691" s="561">
        <f t="shared" si="81"/>
        <v>622894.31999999995</v>
      </c>
      <c r="H691" s="299">
        <f>IF($O691="ISO",D691,IF($O691="Non-Iso",0,IF($O691="Trans Line",SUMIF(#REF!,B691,#REF!),IF($O691="Mix",SUMIF('Mix Substation Location Summary'!$B$4:$B$1316,B691,'Mix Substation Location Summary'!$R$4:$R$1316),"NOT FOUND"))))</f>
        <v>0</v>
      </c>
      <c r="I691" s="299">
        <f>IF($O691="ISO",E691,IF($O691="Non-Iso",0,IF($O691="Trans Line",SUMIF(#REF!,B691,#REF!),IF($O691="Mix",SUMIF('Mix Substation Location Summary'!$B$4:$B$1316,B691,'Mix Substation Location Summary'!$W$4:$W$1316),"NOT FOUND"))))</f>
        <v>0</v>
      </c>
      <c r="J691" s="299">
        <f>IF($O691="ISO",F691,IF($O691="Non-Iso",0,IF($O691="Trans Line",SUMIF(#REF!,$B691,#REF!),IF($O691="Mix",SUMIF('Mix Substation Location Summary'!$B$4:$B$1316,$B691,'Mix Substation Location Summary'!$AB$4:$AB$1316),"NOT FOUND"))))</f>
        <v>0</v>
      </c>
      <c r="K691" s="299">
        <f>IF($O691="ISO",0,IF($O691="Non-Iso",D691,IF($O691="Trans Line",SUMIF(#REF!,$B691,#REF!),IF($O691="Mix",SUMIF('Mix Substation Location Summary'!$B$4:$B$1316,$B691,'Mix Substation Location Summary'!$S$4:$S$1316)+SUMIF('Mix Substation Location Summary'!$B$4:$B$1316,$B691,'Mix Substation Location Summary'!$S$4:$S$1316),"NOT FOUND"))))</f>
        <v>0</v>
      </c>
      <c r="L691" s="299">
        <f>IF($O691="ISO",0,IF($O691="Non-Iso",E691,IF($O691="Trans Line",SUMIF(#REF!,$B691,#REF!),IF($O691="Mix",SUMIF('Mix Substation Location Summary'!$B$4:$B$1316,$B691,'Mix Substation Location Summary'!$X$4:$X$1316)+SUMIF('Mix Substation Location Summary'!$B$4:$B$1316,$B691,'Mix Substation Location Summary'!$Y$4:$Y$1316),"NOT FOUND"))))</f>
        <v>25437.19</v>
      </c>
      <c r="M691" s="299">
        <f>IF($O691="ISO",0,IF($O691="Non-Iso",F691,IF($O691="Trans Line",SUMIF(#REF!,$B691,#REF!),IF($O691="Mix",SUMIF('Mix Substation Location Summary'!$B$4:$B$1316,$B691,'Mix Substation Location Summary'!$AC$4:$AC$1316)+SUMIF('Mix Substation Location Summary'!$B$4:$B$1316,$B691,'Mix Substation Location Summary'!$AD$4:$AD$1316),"NOT FOUND"))))</f>
        <v>597457.13</v>
      </c>
      <c r="N691" s="562">
        <f t="shared" si="80"/>
        <v>0</v>
      </c>
      <c r="O691" s="546" t="s">
        <v>1316</v>
      </c>
      <c r="P691" s="546"/>
    </row>
    <row r="692" spans="1:16" x14ac:dyDescent="0.3">
      <c r="A692" s="448" t="s">
        <v>1171</v>
      </c>
      <c r="B692" s="560">
        <v>5872</v>
      </c>
      <c r="C692" s="303" t="s">
        <v>1334</v>
      </c>
      <c r="D692" s="188">
        <f>SUMIFS('Mix Substation Location Summary'!$U$4:$U$1335,'Mix Substation Location Summary'!$B$4:$B$1335,'DS by Location'!$B692)</f>
        <v>109897.48</v>
      </c>
      <c r="E692" s="188">
        <f>SUMIFS('Mix Substation Location Summary'!$Z$4:$Z$1335,'Mix Substation Location Summary'!$B$4:$B$1335,'DS by Location'!$B692)</f>
        <v>287715.95999999996</v>
      </c>
      <c r="F692" s="188">
        <f>SUMIFS('Mix Substation Location Summary'!$AE$4:$AE$1335,'Mix Substation Location Summary'!$B$4:$B$1335,'DS by Location'!$B692)</f>
        <v>5582614.6800000062</v>
      </c>
      <c r="G692" s="561">
        <f t="shared" si="81"/>
        <v>5980228.1200000066</v>
      </c>
      <c r="H692" s="299">
        <f>IF($O692="ISO",D692,IF($O692="Non-Iso",0,IF($O692="Trans Line",SUMIF(#REF!,B692,#REF!),IF($O692="Mix",SUMIF('Mix Substation Location Summary'!$B$4:$B$1316,B692,'Mix Substation Location Summary'!$R$4:$R$1316),"NOT FOUND"))))</f>
        <v>0</v>
      </c>
      <c r="I692" s="299">
        <f>IF($O692="ISO",E692,IF($O692="Non-Iso",0,IF($O692="Trans Line",SUMIF(#REF!,B692,#REF!),IF($O692="Mix",SUMIF('Mix Substation Location Summary'!$B$4:$B$1316,B692,'Mix Substation Location Summary'!$W$4:$W$1316),"NOT FOUND"))))</f>
        <v>0</v>
      </c>
      <c r="J692" s="299">
        <f>IF($O692="ISO",F692,IF($O692="Non-Iso",0,IF($O692="Trans Line",SUMIF(#REF!,$B692,#REF!),IF($O692="Mix",SUMIF('Mix Substation Location Summary'!$B$4:$B$1316,$B692,'Mix Substation Location Summary'!$AB$4:$AB$1316),"NOT FOUND"))))</f>
        <v>0</v>
      </c>
      <c r="K692" s="299">
        <f>IF($O692="ISO",0,IF($O692="Non-Iso",D692,IF($O692="Trans Line",SUMIF(#REF!,$B692,#REF!),IF($O692="Mix",SUMIF('Mix Substation Location Summary'!$B$4:$B$1316,$B692,'Mix Substation Location Summary'!$S$4:$S$1316)+SUMIF('Mix Substation Location Summary'!$B$4:$B$1316,$B692,'Mix Substation Location Summary'!$S$4:$S$1316),"NOT FOUND"))))</f>
        <v>109897.48</v>
      </c>
      <c r="L692" s="299">
        <f>IF($O692="ISO",0,IF($O692="Non-Iso",E692,IF($O692="Trans Line",SUMIF(#REF!,$B692,#REF!),IF($O692="Mix",SUMIF('Mix Substation Location Summary'!$B$4:$B$1316,$B692,'Mix Substation Location Summary'!$X$4:$X$1316)+SUMIF('Mix Substation Location Summary'!$B$4:$B$1316,$B692,'Mix Substation Location Summary'!$Y$4:$Y$1316),"NOT FOUND"))))</f>
        <v>287715.95999999996</v>
      </c>
      <c r="M692" s="299">
        <f>IF($O692="ISO",0,IF($O692="Non-Iso",F692,IF($O692="Trans Line",SUMIF(#REF!,$B692,#REF!),IF($O692="Mix",SUMIF('Mix Substation Location Summary'!$B$4:$B$1316,$B692,'Mix Substation Location Summary'!$AC$4:$AC$1316)+SUMIF('Mix Substation Location Summary'!$B$4:$B$1316,$B692,'Mix Substation Location Summary'!$AD$4:$AD$1316),"NOT FOUND"))))</f>
        <v>5582614.6800000062</v>
      </c>
      <c r="N692" s="562">
        <f t="shared" si="80"/>
        <v>0</v>
      </c>
      <c r="O692" s="546" t="s">
        <v>1316</v>
      </c>
      <c r="P692" s="546"/>
    </row>
    <row r="693" spans="1:16" x14ac:dyDescent="0.3">
      <c r="A693" s="448" t="s">
        <v>1172</v>
      </c>
      <c r="B693" s="560">
        <v>5873</v>
      </c>
      <c r="C693" s="303" t="s">
        <v>1334</v>
      </c>
      <c r="D693" s="188">
        <f>SUMIFS('Mix Substation Location Summary'!$U$4:$U$1335,'Mix Substation Location Summary'!$B$4:$B$1335,'DS by Location'!$B693)</f>
        <v>8903.34</v>
      </c>
      <c r="E693" s="188">
        <f>SUMIFS('Mix Substation Location Summary'!$Z$4:$Z$1335,'Mix Substation Location Summary'!$B$4:$B$1335,'DS by Location'!$B693)</f>
        <v>1810287.0100000002</v>
      </c>
      <c r="F693" s="188">
        <f>SUMIFS('Mix Substation Location Summary'!$AE$4:$AE$1335,'Mix Substation Location Summary'!$B$4:$B$1335,'DS by Location'!$B693)</f>
        <v>9979959.799999997</v>
      </c>
      <c r="G693" s="561">
        <f t="shared" si="81"/>
        <v>11799150.149999997</v>
      </c>
      <c r="H693" s="299">
        <f>IF($O693="ISO",D693,IF($O693="Non-Iso",0,IF($O693="Trans Line",SUMIF(#REF!,B693,#REF!),IF($O693="Mix",SUMIF('Mix Substation Location Summary'!$B$4:$B$1316,B693,'Mix Substation Location Summary'!$R$4:$R$1316),"NOT FOUND"))))</f>
        <v>0</v>
      </c>
      <c r="I693" s="299">
        <f>IF($O693="ISO",E693,IF($O693="Non-Iso",0,IF($O693="Trans Line",SUMIF(#REF!,B693,#REF!),IF($O693="Mix",SUMIF('Mix Substation Location Summary'!$B$4:$B$1316,B693,'Mix Substation Location Summary'!$W$4:$W$1316),"NOT FOUND"))))</f>
        <v>0</v>
      </c>
      <c r="J693" s="299">
        <f>IF($O693="ISO",F693,IF($O693="Non-Iso",0,IF($O693="Trans Line",SUMIF(#REF!,$B693,#REF!),IF($O693="Mix",SUMIF('Mix Substation Location Summary'!$B$4:$B$1316,$B693,'Mix Substation Location Summary'!$AB$4:$AB$1316),"NOT FOUND"))))</f>
        <v>0</v>
      </c>
      <c r="K693" s="299">
        <f>IF($O693="ISO",0,IF($O693="Non-Iso",D693,IF($O693="Trans Line",SUMIF(#REF!,$B693,#REF!),IF($O693="Mix",SUMIF('Mix Substation Location Summary'!$B$4:$B$1316,$B693,'Mix Substation Location Summary'!$S$4:$S$1316)+SUMIF('Mix Substation Location Summary'!$B$4:$B$1316,$B693,'Mix Substation Location Summary'!$S$4:$S$1316),"NOT FOUND"))))</f>
        <v>8903.34</v>
      </c>
      <c r="L693" s="299">
        <f>IF($O693="ISO",0,IF($O693="Non-Iso",E693,IF($O693="Trans Line",SUMIF(#REF!,$B693,#REF!),IF($O693="Mix",SUMIF('Mix Substation Location Summary'!$B$4:$B$1316,$B693,'Mix Substation Location Summary'!$X$4:$X$1316)+SUMIF('Mix Substation Location Summary'!$B$4:$B$1316,$B693,'Mix Substation Location Summary'!$Y$4:$Y$1316),"NOT FOUND"))))</f>
        <v>1810287.0100000002</v>
      </c>
      <c r="M693" s="299">
        <f>IF($O693="ISO",0,IF($O693="Non-Iso",F693,IF($O693="Trans Line",SUMIF(#REF!,$B693,#REF!),IF($O693="Mix",SUMIF('Mix Substation Location Summary'!$B$4:$B$1316,$B693,'Mix Substation Location Summary'!$AC$4:$AC$1316)+SUMIF('Mix Substation Location Summary'!$B$4:$B$1316,$B693,'Mix Substation Location Summary'!$AD$4:$AD$1316),"NOT FOUND"))))</f>
        <v>9979959.799999997</v>
      </c>
      <c r="N693" s="562">
        <f t="shared" si="80"/>
        <v>0</v>
      </c>
      <c r="O693" s="546" t="s">
        <v>1316</v>
      </c>
      <c r="P693" s="546"/>
    </row>
    <row r="694" spans="1:16" x14ac:dyDescent="0.3">
      <c r="A694" s="448" t="s">
        <v>1173</v>
      </c>
      <c r="B694" s="560">
        <v>5874</v>
      </c>
      <c r="C694" s="303" t="s">
        <v>1334</v>
      </c>
      <c r="D694" s="188">
        <f>SUMIFS('Mix Substation Location Summary'!$U$4:$U$1335,'Mix Substation Location Summary'!$B$4:$B$1335,'DS by Location'!$B694)</f>
        <v>100887.79</v>
      </c>
      <c r="E694" s="188">
        <f>SUMIFS('Mix Substation Location Summary'!$Z$4:$Z$1335,'Mix Substation Location Summary'!$B$4:$B$1335,'DS by Location'!$B694)</f>
        <v>184556.88999999998</v>
      </c>
      <c r="F694" s="188">
        <f>SUMIFS('Mix Substation Location Summary'!$AE$4:$AE$1335,'Mix Substation Location Summary'!$B$4:$B$1335,'DS by Location'!$B694)</f>
        <v>7629165.4199999962</v>
      </c>
      <c r="G694" s="561">
        <f t="shared" si="81"/>
        <v>7914610.0999999959</v>
      </c>
      <c r="H694" s="299">
        <f>IF($O694="ISO",D694,IF($O694="Non-Iso",0,IF($O694="Trans Line",SUMIF(#REF!,B694,#REF!),IF($O694="Mix",SUMIF('Mix Substation Location Summary'!$B$4:$B$1316,B694,'Mix Substation Location Summary'!$R$4:$R$1316),"NOT FOUND"))))</f>
        <v>0</v>
      </c>
      <c r="I694" s="299">
        <f>IF($O694="ISO",E694,IF($O694="Non-Iso",0,IF($O694="Trans Line",SUMIF(#REF!,B694,#REF!),IF($O694="Mix",SUMIF('Mix Substation Location Summary'!$B$4:$B$1316,B694,'Mix Substation Location Summary'!$W$4:$W$1316),"NOT FOUND"))))</f>
        <v>0</v>
      </c>
      <c r="J694" s="299">
        <f>IF($O694="ISO",F694,IF($O694="Non-Iso",0,IF($O694="Trans Line",SUMIF(#REF!,$B694,#REF!),IF($O694="Mix",SUMIF('Mix Substation Location Summary'!$B$4:$B$1316,$B694,'Mix Substation Location Summary'!$AB$4:$AB$1316),"NOT FOUND"))))</f>
        <v>0</v>
      </c>
      <c r="K694" s="299">
        <f>IF($O694="ISO",0,IF($O694="Non-Iso",D694,IF($O694="Trans Line",SUMIF(#REF!,$B694,#REF!),IF($O694="Mix",SUMIF('Mix Substation Location Summary'!$B$4:$B$1316,$B694,'Mix Substation Location Summary'!$S$4:$S$1316)+SUMIF('Mix Substation Location Summary'!$B$4:$B$1316,$B694,'Mix Substation Location Summary'!$S$4:$S$1316),"NOT FOUND"))))</f>
        <v>100887.79</v>
      </c>
      <c r="L694" s="299">
        <f>IF($O694="ISO",0,IF($O694="Non-Iso",E694,IF($O694="Trans Line",SUMIF(#REF!,$B694,#REF!),IF($O694="Mix",SUMIF('Mix Substation Location Summary'!$B$4:$B$1316,$B694,'Mix Substation Location Summary'!$X$4:$X$1316)+SUMIF('Mix Substation Location Summary'!$B$4:$B$1316,$B694,'Mix Substation Location Summary'!$Y$4:$Y$1316),"NOT FOUND"))))</f>
        <v>184556.88999999998</v>
      </c>
      <c r="M694" s="299">
        <f>IF($O694="ISO",0,IF($O694="Non-Iso",F694,IF($O694="Trans Line",SUMIF(#REF!,$B694,#REF!),IF($O694="Mix",SUMIF('Mix Substation Location Summary'!$B$4:$B$1316,$B694,'Mix Substation Location Summary'!$AC$4:$AC$1316)+SUMIF('Mix Substation Location Summary'!$B$4:$B$1316,$B694,'Mix Substation Location Summary'!$AD$4:$AD$1316),"NOT FOUND"))))</f>
        <v>7629165.4199999962</v>
      </c>
      <c r="N694" s="562">
        <f t="shared" si="80"/>
        <v>0</v>
      </c>
      <c r="O694" s="546" t="s">
        <v>1316</v>
      </c>
      <c r="P694" s="546"/>
    </row>
    <row r="695" spans="1:16" x14ac:dyDescent="0.3">
      <c r="A695" s="448" t="s">
        <v>1174</v>
      </c>
      <c r="B695" s="560">
        <v>5875</v>
      </c>
      <c r="C695" s="303" t="s">
        <v>1333</v>
      </c>
      <c r="D695" s="188">
        <f>SUMIFS('Mix Substation Location Summary'!$U$4:$U$1335,'Mix Substation Location Summary'!$B$4:$B$1335,'DS by Location'!$B695)</f>
        <v>11499.14</v>
      </c>
      <c r="E695" s="188">
        <f>SUMIFS('Mix Substation Location Summary'!$Z$4:$Z$1335,'Mix Substation Location Summary'!$B$4:$B$1335,'DS by Location'!$B695)</f>
        <v>457316.33</v>
      </c>
      <c r="F695" s="188">
        <f>SUMIFS('Mix Substation Location Summary'!$AE$4:$AE$1335,'Mix Substation Location Summary'!$B$4:$B$1335,'DS by Location'!$B695)</f>
        <v>2127136.4099999992</v>
      </c>
      <c r="G695" s="561">
        <f t="shared" si="81"/>
        <v>2595951.8799999994</v>
      </c>
      <c r="H695" s="299">
        <f>IF($O695="ISO",D695,IF($O695="Non-Iso",0,IF($O695="Trans Line",SUMIF(#REF!,B695,#REF!),IF($O695="Mix",SUMIF('Mix Substation Location Summary'!$B$4:$B$1316,B695,'Mix Substation Location Summary'!$R$4:$R$1316),"NOT FOUND"))))</f>
        <v>0</v>
      </c>
      <c r="I695" s="299">
        <f>IF($O695="ISO",E695,IF($O695="Non-Iso",0,IF($O695="Trans Line",SUMIF(#REF!,B695,#REF!),IF($O695="Mix",SUMIF('Mix Substation Location Summary'!$B$4:$B$1316,B695,'Mix Substation Location Summary'!$W$4:$W$1316),"NOT FOUND"))))</f>
        <v>0</v>
      </c>
      <c r="J695" s="299">
        <f>IF($O695="ISO",F695,IF($O695="Non-Iso",0,IF($O695="Trans Line",SUMIF(#REF!,$B695,#REF!),IF($O695="Mix",SUMIF('Mix Substation Location Summary'!$B$4:$B$1316,$B695,'Mix Substation Location Summary'!$AB$4:$AB$1316),"NOT FOUND"))))</f>
        <v>0</v>
      </c>
      <c r="K695" s="299">
        <f>IF($O695="ISO",0,IF($O695="Non-Iso",D695,IF($O695="Trans Line",SUMIF(#REF!,$B695,#REF!),IF($O695="Mix",SUMIF('Mix Substation Location Summary'!$B$4:$B$1316,$B695,'Mix Substation Location Summary'!$S$4:$S$1316)+SUMIF('Mix Substation Location Summary'!$B$4:$B$1316,$B695,'Mix Substation Location Summary'!$S$4:$S$1316),"NOT FOUND"))))</f>
        <v>11499.14</v>
      </c>
      <c r="L695" s="299">
        <f>IF($O695="ISO",0,IF($O695="Non-Iso",E695,IF($O695="Trans Line",SUMIF(#REF!,$B695,#REF!),IF($O695="Mix",SUMIF('Mix Substation Location Summary'!$B$4:$B$1316,$B695,'Mix Substation Location Summary'!$X$4:$X$1316)+SUMIF('Mix Substation Location Summary'!$B$4:$B$1316,$B695,'Mix Substation Location Summary'!$Y$4:$Y$1316),"NOT FOUND"))))</f>
        <v>457316.33</v>
      </c>
      <c r="M695" s="299">
        <f>IF($O695="ISO",0,IF($O695="Non-Iso",F695,IF($O695="Trans Line",SUMIF(#REF!,$B695,#REF!),IF($O695="Mix",SUMIF('Mix Substation Location Summary'!$B$4:$B$1316,$B695,'Mix Substation Location Summary'!$AC$4:$AC$1316)+SUMIF('Mix Substation Location Summary'!$B$4:$B$1316,$B695,'Mix Substation Location Summary'!$AD$4:$AD$1316),"NOT FOUND"))))</f>
        <v>2127136.4099999992</v>
      </c>
      <c r="N695" s="562">
        <f t="shared" si="80"/>
        <v>0</v>
      </c>
      <c r="O695" s="546" t="s">
        <v>1316</v>
      </c>
      <c r="P695" s="546"/>
    </row>
    <row r="696" spans="1:16" x14ac:dyDescent="0.3">
      <c r="A696" s="448" t="s">
        <v>498</v>
      </c>
      <c r="B696" s="560">
        <v>5878</v>
      </c>
      <c r="C696" s="303" t="s">
        <v>1334</v>
      </c>
      <c r="D696" s="188">
        <f>SUMIFS('Mix Substation Location Summary'!$U$4:$U$1335,'Mix Substation Location Summary'!$B$4:$B$1335,'DS by Location'!$B696)</f>
        <v>0</v>
      </c>
      <c r="E696" s="188">
        <f>SUMIFS('Mix Substation Location Summary'!$Z$4:$Z$1335,'Mix Substation Location Summary'!$B$4:$B$1335,'DS by Location'!$B696)</f>
        <v>84594.51</v>
      </c>
      <c r="F696" s="188">
        <f>SUMIFS('Mix Substation Location Summary'!$AE$4:$AE$1335,'Mix Substation Location Summary'!$B$4:$B$1335,'DS by Location'!$B696)</f>
        <v>0</v>
      </c>
      <c r="G696" s="561">
        <f t="shared" si="81"/>
        <v>84594.51</v>
      </c>
      <c r="H696" s="299">
        <f>IF($O696="ISO",D696,IF($O696="Non-Iso",0,IF($O696="Trans Line",SUMIF(#REF!,B696,#REF!),IF($O696="Mix",SUMIF('Mix Substation Location Summary'!$B$4:$B$1316,B696,'Mix Substation Location Summary'!$R$4:$R$1316),"NOT FOUND"))))</f>
        <v>0</v>
      </c>
      <c r="I696" s="299">
        <f>IF($O696="ISO",E696,IF($O696="Non-Iso",0,IF($O696="Trans Line",SUMIF(#REF!,B696,#REF!),IF($O696="Mix",SUMIF('Mix Substation Location Summary'!$B$4:$B$1316,B696,'Mix Substation Location Summary'!$W$4:$W$1316),"NOT FOUND"))))</f>
        <v>0</v>
      </c>
      <c r="J696" s="299">
        <f>IF($O696="ISO",F696,IF($O696="Non-Iso",0,IF($O696="Trans Line",SUMIF(#REF!,$B696,#REF!),IF($O696="Mix",SUMIF('Mix Substation Location Summary'!$B$4:$B$1316,$B696,'Mix Substation Location Summary'!$AB$4:$AB$1316),"NOT FOUND"))))</f>
        <v>0</v>
      </c>
      <c r="K696" s="299">
        <f>IF($O696="ISO",0,IF($O696="Non-Iso",D696,IF($O696="Trans Line",SUMIF(#REF!,$B696,#REF!),IF($O696="Mix",SUMIF('Mix Substation Location Summary'!$B$4:$B$1316,$B696,'Mix Substation Location Summary'!$S$4:$S$1316)+SUMIF('Mix Substation Location Summary'!$B$4:$B$1316,$B696,'Mix Substation Location Summary'!$S$4:$S$1316),"NOT FOUND"))))</f>
        <v>0</v>
      </c>
      <c r="L696" s="299">
        <f>IF($O696="ISO",0,IF($O696="Non-Iso",E696,IF($O696="Trans Line",SUMIF(#REF!,$B696,#REF!),IF($O696="Mix",SUMIF('Mix Substation Location Summary'!$B$4:$B$1316,$B696,'Mix Substation Location Summary'!$X$4:$X$1316)+SUMIF('Mix Substation Location Summary'!$B$4:$B$1316,$B696,'Mix Substation Location Summary'!$Y$4:$Y$1316),"NOT FOUND"))))</f>
        <v>84594.51</v>
      </c>
      <c r="M696" s="299">
        <f>IF($O696="ISO",0,IF($O696="Non-Iso",F696,IF($O696="Trans Line",SUMIF(#REF!,$B696,#REF!),IF($O696="Mix",SUMIF('Mix Substation Location Summary'!$B$4:$B$1316,$B696,'Mix Substation Location Summary'!$AC$4:$AC$1316)+SUMIF('Mix Substation Location Summary'!$B$4:$B$1316,$B696,'Mix Substation Location Summary'!$AD$4:$AD$1316),"NOT FOUND"))))</f>
        <v>0</v>
      </c>
      <c r="N696" s="562">
        <f t="shared" si="80"/>
        <v>0</v>
      </c>
      <c r="O696" s="546" t="s">
        <v>1316</v>
      </c>
      <c r="P696" s="546"/>
    </row>
    <row r="697" spans="1:16" x14ac:dyDescent="0.3">
      <c r="A697" s="448" t="s">
        <v>1175</v>
      </c>
      <c r="B697" s="560">
        <v>5879</v>
      </c>
      <c r="C697" s="303" t="s">
        <v>1334</v>
      </c>
      <c r="D697" s="188">
        <f>SUMIFS('Mix Substation Location Summary'!$U$4:$U$1335,'Mix Substation Location Summary'!$B$4:$B$1335,'DS by Location'!$B697)</f>
        <v>72333.119999999995</v>
      </c>
      <c r="E697" s="188">
        <f>SUMIFS('Mix Substation Location Summary'!$Z$4:$Z$1335,'Mix Substation Location Summary'!$B$4:$B$1335,'DS by Location'!$B697)</f>
        <v>639289.68999999994</v>
      </c>
      <c r="F697" s="188">
        <f>SUMIFS('Mix Substation Location Summary'!$AE$4:$AE$1335,'Mix Substation Location Summary'!$B$4:$B$1335,'DS by Location'!$B697)</f>
        <v>12680600.479999982</v>
      </c>
      <c r="G697" s="561">
        <f t="shared" si="81"/>
        <v>13392223.289999982</v>
      </c>
      <c r="H697" s="299">
        <f>IF($O697="ISO",D697,IF($O697="Non-Iso",0,IF($O697="Trans Line",SUMIF(#REF!,B697,#REF!),IF($O697="Mix",SUMIF('Mix Substation Location Summary'!$B$4:$B$1316,B697,'Mix Substation Location Summary'!$R$4:$R$1316),"NOT FOUND"))))</f>
        <v>0</v>
      </c>
      <c r="I697" s="299">
        <f>IF($O697="ISO",E697,IF($O697="Non-Iso",0,IF($O697="Trans Line",SUMIF(#REF!,B697,#REF!),IF($O697="Mix",SUMIF('Mix Substation Location Summary'!$B$4:$B$1316,B697,'Mix Substation Location Summary'!$W$4:$W$1316),"NOT FOUND"))))</f>
        <v>0</v>
      </c>
      <c r="J697" s="299">
        <f>IF($O697="ISO",F697,IF($O697="Non-Iso",0,IF($O697="Trans Line",SUMIF(#REF!,$B697,#REF!),IF($O697="Mix",SUMIF('Mix Substation Location Summary'!$B$4:$B$1316,$B697,'Mix Substation Location Summary'!$AB$4:$AB$1316),"NOT FOUND"))))</f>
        <v>0</v>
      </c>
      <c r="K697" s="299">
        <f>IF($O697="ISO",0,IF($O697="Non-Iso",D697,IF($O697="Trans Line",SUMIF(#REF!,$B697,#REF!),IF($O697="Mix",SUMIF('Mix Substation Location Summary'!$B$4:$B$1316,$B697,'Mix Substation Location Summary'!$S$4:$S$1316)+SUMIF('Mix Substation Location Summary'!$B$4:$B$1316,$B697,'Mix Substation Location Summary'!$S$4:$S$1316),"NOT FOUND"))))</f>
        <v>72333.119999999995</v>
      </c>
      <c r="L697" s="299">
        <f>IF($O697="ISO",0,IF($O697="Non-Iso",E697,IF($O697="Trans Line",SUMIF(#REF!,$B697,#REF!),IF($O697="Mix",SUMIF('Mix Substation Location Summary'!$B$4:$B$1316,$B697,'Mix Substation Location Summary'!$X$4:$X$1316)+SUMIF('Mix Substation Location Summary'!$B$4:$B$1316,$B697,'Mix Substation Location Summary'!$Y$4:$Y$1316),"NOT FOUND"))))</f>
        <v>639289.68999999994</v>
      </c>
      <c r="M697" s="299">
        <f>IF($O697="ISO",0,IF($O697="Non-Iso",F697,IF($O697="Trans Line",SUMIF(#REF!,$B697,#REF!),IF($O697="Mix",SUMIF('Mix Substation Location Summary'!$B$4:$B$1316,$B697,'Mix Substation Location Summary'!$AC$4:$AC$1316)+SUMIF('Mix Substation Location Summary'!$B$4:$B$1316,$B697,'Mix Substation Location Summary'!$AD$4:$AD$1316),"NOT FOUND"))))</f>
        <v>12680600.479999982</v>
      </c>
      <c r="N697" s="562">
        <f t="shared" si="80"/>
        <v>0</v>
      </c>
      <c r="O697" s="546" t="s">
        <v>1316</v>
      </c>
      <c r="P697" s="546"/>
    </row>
    <row r="698" spans="1:16" x14ac:dyDescent="0.3">
      <c r="A698" s="448" t="s">
        <v>1176</v>
      </c>
      <c r="B698" s="560">
        <v>5880</v>
      </c>
      <c r="C698" s="303" t="s">
        <v>1334</v>
      </c>
      <c r="D698" s="188">
        <f>SUMIFS('Mix Substation Location Summary'!$U$4:$U$1335,'Mix Substation Location Summary'!$B$4:$B$1335,'DS by Location'!$B698)</f>
        <v>109294.47</v>
      </c>
      <c r="E698" s="188">
        <f>SUMIFS('Mix Substation Location Summary'!$Z$4:$Z$1335,'Mix Substation Location Summary'!$B$4:$B$1335,'DS by Location'!$B698)</f>
        <v>119657.69</v>
      </c>
      <c r="F698" s="188">
        <f>SUMIFS('Mix Substation Location Summary'!$AE$4:$AE$1335,'Mix Substation Location Summary'!$B$4:$B$1335,'DS by Location'!$B698)</f>
        <v>5797617.0300000031</v>
      </c>
      <c r="G698" s="561">
        <f t="shared" si="81"/>
        <v>6026569.1900000032</v>
      </c>
      <c r="H698" s="299">
        <f>IF($O698="ISO",D698,IF($O698="Non-Iso",0,IF($O698="Trans Line",SUMIF(#REF!,B698,#REF!),IF($O698="Mix",SUMIF('Mix Substation Location Summary'!$B$4:$B$1316,B698,'Mix Substation Location Summary'!$R$4:$R$1316),"NOT FOUND"))))</f>
        <v>0</v>
      </c>
      <c r="I698" s="299">
        <f>IF($O698="ISO",E698,IF($O698="Non-Iso",0,IF($O698="Trans Line",SUMIF(#REF!,B698,#REF!),IF($O698="Mix",SUMIF('Mix Substation Location Summary'!$B$4:$B$1316,B698,'Mix Substation Location Summary'!$W$4:$W$1316),"NOT FOUND"))))</f>
        <v>0</v>
      </c>
      <c r="J698" s="299">
        <f>IF($O698="ISO",F698,IF($O698="Non-Iso",0,IF($O698="Trans Line",SUMIF(#REF!,$B698,#REF!),IF($O698="Mix",SUMIF('Mix Substation Location Summary'!$B$4:$B$1316,$B698,'Mix Substation Location Summary'!$AB$4:$AB$1316),"NOT FOUND"))))</f>
        <v>0</v>
      </c>
      <c r="K698" s="299">
        <f>IF($O698="ISO",0,IF($O698="Non-Iso",D698,IF($O698="Trans Line",SUMIF(#REF!,$B698,#REF!),IF($O698="Mix",SUMIF('Mix Substation Location Summary'!$B$4:$B$1316,$B698,'Mix Substation Location Summary'!$S$4:$S$1316)+SUMIF('Mix Substation Location Summary'!$B$4:$B$1316,$B698,'Mix Substation Location Summary'!$S$4:$S$1316),"NOT FOUND"))))</f>
        <v>109294.47</v>
      </c>
      <c r="L698" s="299">
        <f>IF($O698="ISO",0,IF($O698="Non-Iso",E698,IF($O698="Trans Line",SUMIF(#REF!,$B698,#REF!),IF($O698="Mix",SUMIF('Mix Substation Location Summary'!$B$4:$B$1316,$B698,'Mix Substation Location Summary'!$X$4:$X$1316)+SUMIF('Mix Substation Location Summary'!$B$4:$B$1316,$B698,'Mix Substation Location Summary'!$Y$4:$Y$1316),"NOT FOUND"))))</f>
        <v>119657.69</v>
      </c>
      <c r="M698" s="299">
        <f>IF($O698="ISO",0,IF($O698="Non-Iso",F698,IF($O698="Trans Line",SUMIF(#REF!,$B698,#REF!),IF($O698="Mix",SUMIF('Mix Substation Location Summary'!$B$4:$B$1316,$B698,'Mix Substation Location Summary'!$AC$4:$AC$1316)+SUMIF('Mix Substation Location Summary'!$B$4:$B$1316,$B698,'Mix Substation Location Summary'!$AD$4:$AD$1316),"NOT FOUND"))))</f>
        <v>5797617.0300000031</v>
      </c>
      <c r="N698" s="562">
        <f t="shared" si="80"/>
        <v>0</v>
      </c>
      <c r="O698" s="546" t="s">
        <v>1316</v>
      </c>
      <c r="P698" s="546"/>
    </row>
    <row r="699" spans="1:16" x14ac:dyDescent="0.3">
      <c r="A699" s="448" t="s">
        <v>1177</v>
      </c>
      <c r="B699" s="560">
        <v>5883</v>
      </c>
      <c r="C699" s="303" t="s">
        <v>1333</v>
      </c>
      <c r="D699" s="188">
        <f>SUMIFS('Mix Substation Location Summary'!$U$4:$U$1335,'Mix Substation Location Summary'!$B$4:$B$1335,'DS by Location'!$B699)</f>
        <v>6540.15</v>
      </c>
      <c r="E699" s="188">
        <f>SUMIFS('Mix Substation Location Summary'!$Z$4:$Z$1335,'Mix Substation Location Summary'!$B$4:$B$1335,'DS by Location'!$B699)</f>
        <v>295662.67000000004</v>
      </c>
      <c r="F699" s="188">
        <f>SUMIFS('Mix Substation Location Summary'!$AE$4:$AE$1335,'Mix Substation Location Summary'!$B$4:$B$1335,'DS by Location'!$B699)</f>
        <v>1879253.7699999998</v>
      </c>
      <c r="G699" s="561">
        <f t="shared" si="81"/>
        <v>2181456.59</v>
      </c>
      <c r="H699" s="299">
        <f>IF($O699="ISO",D699,IF($O699="Non-Iso",0,IF($O699="Trans Line",SUMIF(#REF!,B699,#REF!),IF($O699="Mix",SUMIF('Mix Substation Location Summary'!$B$4:$B$1316,B699,'Mix Substation Location Summary'!$R$4:$R$1316),"NOT FOUND"))))</f>
        <v>0</v>
      </c>
      <c r="I699" s="299">
        <f>IF($O699="ISO",E699,IF($O699="Non-Iso",0,IF($O699="Trans Line",SUMIF(#REF!,B699,#REF!),IF($O699="Mix",SUMIF('Mix Substation Location Summary'!$B$4:$B$1316,B699,'Mix Substation Location Summary'!$W$4:$W$1316),"NOT FOUND"))))</f>
        <v>0</v>
      </c>
      <c r="J699" s="299">
        <f>IF($O699="ISO",F699,IF($O699="Non-Iso",0,IF($O699="Trans Line",SUMIF(#REF!,$B699,#REF!),IF($O699="Mix",SUMIF('Mix Substation Location Summary'!$B$4:$B$1316,$B699,'Mix Substation Location Summary'!$AB$4:$AB$1316),"NOT FOUND"))))</f>
        <v>0</v>
      </c>
      <c r="K699" s="299">
        <f>IF($O699="ISO",0,IF($O699="Non-Iso",D699,IF($O699="Trans Line",SUMIF(#REF!,$B699,#REF!),IF($O699="Mix",SUMIF('Mix Substation Location Summary'!$B$4:$B$1316,$B699,'Mix Substation Location Summary'!$S$4:$S$1316)+SUMIF('Mix Substation Location Summary'!$B$4:$B$1316,$B699,'Mix Substation Location Summary'!$S$4:$S$1316),"NOT FOUND"))))</f>
        <v>6540.15</v>
      </c>
      <c r="L699" s="299">
        <f>IF($O699="ISO",0,IF($O699="Non-Iso",E699,IF($O699="Trans Line",SUMIF(#REF!,$B699,#REF!),IF($O699="Mix",SUMIF('Mix Substation Location Summary'!$B$4:$B$1316,$B699,'Mix Substation Location Summary'!$X$4:$X$1316)+SUMIF('Mix Substation Location Summary'!$B$4:$B$1316,$B699,'Mix Substation Location Summary'!$Y$4:$Y$1316),"NOT FOUND"))))</f>
        <v>295662.67000000004</v>
      </c>
      <c r="M699" s="299">
        <f>IF($O699="ISO",0,IF($O699="Non-Iso",F699,IF($O699="Trans Line",SUMIF(#REF!,$B699,#REF!),IF($O699="Mix",SUMIF('Mix Substation Location Summary'!$B$4:$B$1316,$B699,'Mix Substation Location Summary'!$AC$4:$AC$1316)+SUMIF('Mix Substation Location Summary'!$B$4:$B$1316,$B699,'Mix Substation Location Summary'!$AD$4:$AD$1316),"NOT FOUND"))))</f>
        <v>1879253.7699999998</v>
      </c>
      <c r="N699" s="562">
        <f t="shared" si="80"/>
        <v>0</v>
      </c>
      <c r="O699" s="546" t="s">
        <v>1316</v>
      </c>
      <c r="P699" s="546"/>
    </row>
    <row r="700" spans="1:16" x14ac:dyDescent="0.3">
      <c r="A700" s="448" t="s">
        <v>1178</v>
      </c>
      <c r="B700" s="560">
        <v>5884</v>
      </c>
      <c r="C700" s="303" t="s">
        <v>1334</v>
      </c>
      <c r="D700" s="188">
        <f>SUMIFS('Mix Substation Location Summary'!$U$4:$U$1335,'Mix Substation Location Summary'!$B$4:$B$1335,'DS by Location'!$B700)</f>
        <v>0</v>
      </c>
      <c r="E700" s="188">
        <f>SUMIFS('Mix Substation Location Summary'!$Z$4:$Z$1335,'Mix Substation Location Summary'!$B$4:$B$1335,'DS by Location'!$B700)</f>
        <v>17725.5</v>
      </c>
      <c r="F700" s="188">
        <f>SUMIFS('Mix Substation Location Summary'!$AE$4:$AE$1335,'Mix Substation Location Summary'!$B$4:$B$1335,'DS by Location'!$B700)</f>
        <v>589360.23999999987</v>
      </c>
      <c r="G700" s="561">
        <f t="shared" si="81"/>
        <v>607085.73999999987</v>
      </c>
      <c r="H700" s="299">
        <f>IF($O700="ISO",D700,IF($O700="Non-Iso",0,IF($O700="Trans Line",SUMIF(#REF!,B700,#REF!),IF($O700="Mix",SUMIF('Mix Substation Location Summary'!$B$4:$B$1316,B700,'Mix Substation Location Summary'!$R$4:$R$1316),"NOT FOUND"))))</f>
        <v>0</v>
      </c>
      <c r="I700" s="299">
        <f>IF($O700="ISO",E700,IF($O700="Non-Iso",0,IF($O700="Trans Line",SUMIF(#REF!,B700,#REF!),IF($O700="Mix",SUMIF('Mix Substation Location Summary'!$B$4:$B$1316,B700,'Mix Substation Location Summary'!$W$4:$W$1316),"NOT FOUND"))))</f>
        <v>0</v>
      </c>
      <c r="J700" s="299">
        <f>IF($O700="ISO",F700,IF($O700="Non-Iso",0,IF($O700="Trans Line",SUMIF(#REF!,$B700,#REF!),IF($O700="Mix",SUMIF('Mix Substation Location Summary'!$B$4:$B$1316,$B700,'Mix Substation Location Summary'!$AB$4:$AB$1316),"NOT FOUND"))))</f>
        <v>0</v>
      </c>
      <c r="K700" s="299">
        <f>IF($O700="ISO",0,IF($O700="Non-Iso",D700,IF($O700="Trans Line",SUMIF(#REF!,$B700,#REF!),IF($O700="Mix",SUMIF('Mix Substation Location Summary'!$B$4:$B$1316,$B700,'Mix Substation Location Summary'!$S$4:$S$1316)+SUMIF('Mix Substation Location Summary'!$B$4:$B$1316,$B700,'Mix Substation Location Summary'!$S$4:$S$1316),"NOT FOUND"))))</f>
        <v>0</v>
      </c>
      <c r="L700" s="299">
        <f>IF($O700="ISO",0,IF($O700="Non-Iso",E700,IF($O700="Trans Line",SUMIF(#REF!,$B700,#REF!),IF($O700="Mix",SUMIF('Mix Substation Location Summary'!$B$4:$B$1316,$B700,'Mix Substation Location Summary'!$X$4:$X$1316)+SUMIF('Mix Substation Location Summary'!$B$4:$B$1316,$B700,'Mix Substation Location Summary'!$Y$4:$Y$1316),"NOT FOUND"))))</f>
        <v>17725.5</v>
      </c>
      <c r="M700" s="299">
        <f>IF($O700="ISO",0,IF($O700="Non-Iso",F700,IF($O700="Trans Line",SUMIF(#REF!,$B700,#REF!),IF($O700="Mix",SUMIF('Mix Substation Location Summary'!$B$4:$B$1316,$B700,'Mix Substation Location Summary'!$AC$4:$AC$1316)+SUMIF('Mix Substation Location Summary'!$B$4:$B$1316,$B700,'Mix Substation Location Summary'!$AD$4:$AD$1316),"NOT FOUND"))))</f>
        <v>589360.23999999987</v>
      </c>
      <c r="N700" s="562">
        <f t="shared" si="80"/>
        <v>0</v>
      </c>
      <c r="O700" s="546" t="s">
        <v>1316</v>
      </c>
      <c r="P700" s="546"/>
    </row>
    <row r="701" spans="1:16" x14ac:dyDescent="0.3">
      <c r="A701" s="448" t="s">
        <v>1179</v>
      </c>
      <c r="B701" s="560">
        <v>5885</v>
      </c>
      <c r="C701" s="303" t="s">
        <v>1334</v>
      </c>
      <c r="D701" s="188">
        <f>SUMIFS('Mix Substation Location Summary'!$U$4:$U$1335,'Mix Substation Location Summary'!$B$4:$B$1335,'DS by Location'!$B701)</f>
        <v>0</v>
      </c>
      <c r="E701" s="188">
        <f>SUMIFS('Mix Substation Location Summary'!$Z$4:$Z$1335,'Mix Substation Location Summary'!$B$4:$B$1335,'DS by Location'!$B701)</f>
        <v>14762.75</v>
      </c>
      <c r="F701" s="188">
        <f>SUMIFS('Mix Substation Location Summary'!$AE$4:$AE$1335,'Mix Substation Location Summary'!$B$4:$B$1335,'DS by Location'!$B701)</f>
        <v>965826.18000000017</v>
      </c>
      <c r="G701" s="561">
        <f t="shared" si="81"/>
        <v>980588.93000000017</v>
      </c>
      <c r="H701" s="299">
        <f>IF($O701="ISO",D701,IF($O701="Non-Iso",0,IF($O701="Trans Line",SUMIF(#REF!,B701,#REF!),IF($O701="Mix",SUMIF('Mix Substation Location Summary'!$B$4:$B$1316,B701,'Mix Substation Location Summary'!$R$4:$R$1316),"NOT FOUND"))))</f>
        <v>0</v>
      </c>
      <c r="I701" s="299">
        <f>IF($O701="ISO",E701,IF($O701="Non-Iso",0,IF($O701="Trans Line",SUMIF(#REF!,B701,#REF!),IF($O701="Mix",SUMIF('Mix Substation Location Summary'!$B$4:$B$1316,B701,'Mix Substation Location Summary'!$W$4:$W$1316),"NOT FOUND"))))</f>
        <v>0</v>
      </c>
      <c r="J701" s="299">
        <f>IF($O701="ISO",F701,IF($O701="Non-Iso",0,IF($O701="Trans Line",SUMIF(#REF!,$B701,#REF!),IF($O701="Mix",SUMIF('Mix Substation Location Summary'!$B$4:$B$1316,$B701,'Mix Substation Location Summary'!$AB$4:$AB$1316),"NOT FOUND"))))</f>
        <v>0</v>
      </c>
      <c r="K701" s="299">
        <f>IF($O701="ISO",0,IF($O701="Non-Iso",D701,IF($O701="Trans Line",SUMIF(#REF!,$B701,#REF!),IF($O701="Mix",SUMIF('Mix Substation Location Summary'!$B$4:$B$1316,$B701,'Mix Substation Location Summary'!$S$4:$S$1316)+SUMIF('Mix Substation Location Summary'!$B$4:$B$1316,$B701,'Mix Substation Location Summary'!$S$4:$S$1316),"NOT FOUND"))))</f>
        <v>0</v>
      </c>
      <c r="L701" s="299">
        <f>IF($O701="ISO",0,IF($O701="Non-Iso",E701,IF($O701="Trans Line",SUMIF(#REF!,$B701,#REF!),IF($O701="Mix",SUMIF('Mix Substation Location Summary'!$B$4:$B$1316,$B701,'Mix Substation Location Summary'!$X$4:$X$1316)+SUMIF('Mix Substation Location Summary'!$B$4:$B$1316,$B701,'Mix Substation Location Summary'!$Y$4:$Y$1316),"NOT FOUND"))))</f>
        <v>14762.75</v>
      </c>
      <c r="M701" s="299">
        <f>IF($O701="ISO",0,IF($O701="Non-Iso",F701,IF($O701="Trans Line",SUMIF(#REF!,$B701,#REF!),IF($O701="Mix",SUMIF('Mix Substation Location Summary'!$B$4:$B$1316,$B701,'Mix Substation Location Summary'!$AC$4:$AC$1316)+SUMIF('Mix Substation Location Summary'!$B$4:$B$1316,$B701,'Mix Substation Location Summary'!$AD$4:$AD$1316),"NOT FOUND"))))</f>
        <v>965826.18000000017</v>
      </c>
      <c r="N701" s="562">
        <f t="shared" si="80"/>
        <v>0</v>
      </c>
      <c r="O701" s="546" t="s">
        <v>1316</v>
      </c>
      <c r="P701" s="546"/>
    </row>
    <row r="702" spans="1:16" x14ac:dyDescent="0.3">
      <c r="A702" s="448" t="s">
        <v>1180</v>
      </c>
      <c r="B702" s="560">
        <v>5886</v>
      </c>
      <c r="C702" s="303" t="s">
        <v>1334</v>
      </c>
      <c r="D702" s="188">
        <f>SUMIFS('Mix Substation Location Summary'!$U$4:$U$1335,'Mix Substation Location Summary'!$B$4:$B$1335,'DS by Location'!$B702)</f>
        <v>145164.10999999999</v>
      </c>
      <c r="E702" s="188">
        <f>SUMIFS('Mix Substation Location Summary'!$Z$4:$Z$1335,'Mix Substation Location Summary'!$B$4:$B$1335,'DS by Location'!$B702)</f>
        <v>306243.3</v>
      </c>
      <c r="F702" s="188">
        <f>SUMIFS('Mix Substation Location Summary'!$AE$4:$AE$1335,'Mix Substation Location Summary'!$B$4:$B$1335,'DS by Location'!$B702)</f>
        <v>6669840.6800000062</v>
      </c>
      <c r="G702" s="561">
        <f t="shared" si="81"/>
        <v>7121248.0900000064</v>
      </c>
      <c r="H702" s="299">
        <f>IF($O702="ISO",D702,IF($O702="Non-Iso",0,IF($O702="Trans Line",SUMIF(#REF!,B702,#REF!),IF($O702="Mix",SUMIF('Mix Substation Location Summary'!$B$4:$B$1316,B702,'Mix Substation Location Summary'!$R$4:$R$1316),"NOT FOUND"))))</f>
        <v>0</v>
      </c>
      <c r="I702" s="299">
        <f>IF($O702="ISO",E702,IF($O702="Non-Iso",0,IF($O702="Trans Line",SUMIF(#REF!,B702,#REF!),IF($O702="Mix",SUMIF('Mix Substation Location Summary'!$B$4:$B$1316,B702,'Mix Substation Location Summary'!$W$4:$W$1316),"NOT FOUND"))))</f>
        <v>0</v>
      </c>
      <c r="J702" s="299">
        <f>IF($O702="ISO",F702,IF($O702="Non-Iso",0,IF($O702="Trans Line",SUMIF(#REF!,$B702,#REF!),IF($O702="Mix",SUMIF('Mix Substation Location Summary'!$B$4:$B$1316,$B702,'Mix Substation Location Summary'!$AB$4:$AB$1316),"NOT FOUND"))))</f>
        <v>0</v>
      </c>
      <c r="K702" s="299">
        <f>IF($O702="ISO",0,IF($O702="Non-Iso",D702,IF($O702="Trans Line",SUMIF(#REF!,$B702,#REF!),IF($O702="Mix",SUMIF('Mix Substation Location Summary'!$B$4:$B$1316,$B702,'Mix Substation Location Summary'!$S$4:$S$1316)+SUMIF('Mix Substation Location Summary'!$B$4:$B$1316,$B702,'Mix Substation Location Summary'!$S$4:$S$1316),"NOT FOUND"))))</f>
        <v>145164.10999999999</v>
      </c>
      <c r="L702" s="299">
        <f>IF($O702="ISO",0,IF($O702="Non-Iso",E702,IF($O702="Trans Line",SUMIF(#REF!,$B702,#REF!),IF($O702="Mix",SUMIF('Mix Substation Location Summary'!$B$4:$B$1316,$B702,'Mix Substation Location Summary'!$X$4:$X$1316)+SUMIF('Mix Substation Location Summary'!$B$4:$B$1316,$B702,'Mix Substation Location Summary'!$Y$4:$Y$1316),"NOT FOUND"))))</f>
        <v>306243.3</v>
      </c>
      <c r="M702" s="299">
        <f>IF($O702="ISO",0,IF($O702="Non-Iso",F702,IF($O702="Trans Line",SUMIF(#REF!,$B702,#REF!),IF($O702="Mix",SUMIF('Mix Substation Location Summary'!$B$4:$B$1316,$B702,'Mix Substation Location Summary'!$AC$4:$AC$1316)+SUMIF('Mix Substation Location Summary'!$B$4:$B$1316,$B702,'Mix Substation Location Summary'!$AD$4:$AD$1316),"NOT FOUND"))))</f>
        <v>6669840.6800000062</v>
      </c>
      <c r="N702" s="562">
        <f t="shared" si="80"/>
        <v>0</v>
      </c>
      <c r="O702" s="546" t="s">
        <v>1316</v>
      </c>
      <c r="P702" s="546"/>
    </row>
    <row r="703" spans="1:16" x14ac:dyDescent="0.3">
      <c r="A703" s="448" t="s">
        <v>1181</v>
      </c>
      <c r="B703" s="560">
        <v>5887</v>
      </c>
      <c r="C703" s="303" t="s">
        <v>1334</v>
      </c>
      <c r="D703" s="188">
        <f>SUMIFS('Mix Substation Location Summary'!$U$4:$U$1335,'Mix Substation Location Summary'!$B$4:$B$1335,'DS by Location'!$B703)</f>
        <v>40290.29</v>
      </c>
      <c r="E703" s="188">
        <f>SUMIFS('Mix Substation Location Summary'!$Z$4:$Z$1335,'Mix Substation Location Summary'!$B$4:$B$1335,'DS by Location'!$B703)</f>
        <v>498104.36</v>
      </c>
      <c r="F703" s="188">
        <f>SUMIFS('Mix Substation Location Summary'!$AE$4:$AE$1335,'Mix Substation Location Summary'!$B$4:$B$1335,'DS by Location'!$B703)</f>
        <v>8162183.1699999971</v>
      </c>
      <c r="G703" s="561">
        <f t="shared" si="81"/>
        <v>8700577.8199999966</v>
      </c>
      <c r="H703" s="299">
        <f>IF($O703="ISO",D703,IF($O703="Non-Iso",0,IF($O703="Trans Line",SUMIF(#REF!,B703,#REF!),IF($O703="Mix",SUMIF('Mix Substation Location Summary'!$B$4:$B$1316,B703,'Mix Substation Location Summary'!$R$4:$R$1316),"NOT FOUND"))))</f>
        <v>0</v>
      </c>
      <c r="I703" s="299">
        <f>IF($O703="ISO",E703,IF($O703="Non-Iso",0,IF($O703="Trans Line",SUMIF(#REF!,B703,#REF!),IF($O703="Mix",SUMIF('Mix Substation Location Summary'!$B$4:$B$1316,B703,'Mix Substation Location Summary'!$W$4:$W$1316),"NOT FOUND"))))</f>
        <v>0</v>
      </c>
      <c r="J703" s="299">
        <f>IF($O703="ISO",F703,IF($O703="Non-Iso",0,IF($O703="Trans Line",SUMIF(#REF!,$B703,#REF!),IF($O703="Mix",SUMIF('Mix Substation Location Summary'!$B$4:$B$1316,$B703,'Mix Substation Location Summary'!$AB$4:$AB$1316),"NOT FOUND"))))</f>
        <v>0</v>
      </c>
      <c r="K703" s="299">
        <f>IF($O703="ISO",0,IF($O703="Non-Iso",D703,IF($O703="Trans Line",SUMIF(#REF!,$B703,#REF!),IF($O703="Mix",SUMIF('Mix Substation Location Summary'!$B$4:$B$1316,$B703,'Mix Substation Location Summary'!$S$4:$S$1316)+SUMIF('Mix Substation Location Summary'!$B$4:$B$1316,$B703,'Mix Substation Location Summary'!$S$4:$S$1316),"NOT FOUND"))))</f>
        <v>40290.29</v>
      </c>
      <c r="L703" s="299">
        <f>IF($O703="ISO",0,IF($O703="Non-Iso",E703,IF($O703="Trans Line",SUMIF(#REF!,$B703,#REF!),IF($O703="Mix",SUMIF('Mix Substation Location Summary'!$B$4:$B$1316,$B703,'Mix Substation Location Summary'!$X$4:$X$1316)+SUMIF('Mix Substation Location Summary'!$B$4:$B$1316,$B703,'Mix Substation Location Summary'!$Y$4:$Y$1316),"NOT FOUND"))))</f>
        <v>498104.36</v>
      </c>
      <c r="M703" s="299">
        <f>IF($O703="ISO",0,IF($O703="Non-Iso",F703,IF($O703="Trans Line",SUMIF(#REF!,$B703,#REF!),IF($O703="Mix",SUMIF('Mix Substation Location Summary'!$B$4:$B$1316,$B703,'Mix Substation Location Summary'!$AC$4:$AC$1316)+SUMIF('Mix Substation Location Summary'!$B$4:$B$1316,$B703,'Mix Substation Location Summary'!$AD$4:$AD$1316),"NOT FOUND"))))</f>
        <v>8162183.1699999971</v>
      </c>
      <c r="N703" s="562">
        <f t="shared" si="80"/>
        <v>0</v>
      </c>
      <c r="O703" s="546" t="s">
        <v>1316</v>
      </c>
      <c r="P703" s="546"/>
    </row>
    <row r="704" spans="1:16" x14ac:dyDescent="0.3">
      <c r="A704" s="448" t="s">
        <v>1182</v>
      </c>
      <c r="B704" s="560">
        <v>5888</v>
      </c>
      <c r="C704" s="303" t="s">
        <v>1333</v>
      </c>
      <c r="D704" s="188">
        <f>SUMIFS('Mix Substation Location Summary'!$U$4:$U$1335,'Mix Substation Location Summary'!$B$4:$B$1335,'DS by Location'!$B704)</f>
        <v>23706.77</v>
      </c>
      <c r="E704" s="188">
        <f>SUMIFS('Mix Substation Location Summary'!$Z$4:$Z$1335,'Mix Substation Location Summary'!$B$4:$B$1335,'DS by Location'!$B704)</f>
        <v>135828.21</v>
      </c>
      <c r="F704" s="188">
        <f>SUMIFS('Mix Substation Location Summary'!$AE$4:$AE$1335,'Mix Substation Location Summary'!$B$4:$B$1335,'DS by Location'!$B704)</f>
        <v>1718604.2600000002</v>
      </c>
      <c r="G704" s="561">
        <f t="shared" si="81"/>
        <v>1878139.2400000002</v>
      </c>
      <c r="H704" s="299">
        <f>IF($O704="ISO",D704,IF($O704="Non-Iso",0,IF($O704="Trans Line",SUMIF(#REF!,B704,#REF!),IF($O704="Mix",SUMIF('Mix Substation Location Summary'!$B$4:$B$1316,B704,'Mix Substation Location Summary'!$R$4:$R$1316),"NOT FOUND"))))</f>
        <v>0</v>
      </c>
      <c r="I704" s="299">
        <f>IF($O704="ISO",E704,IF($O704="Non-Iso",0,IF($O704="Trans Line",SUMIF(#REF!,B704,#REF!),IF($O704="Mix",SUMIF('Mix Substation Location Summary'!$B$4:$B$1316,B704,'Mix Substation Location Summary'!$W$4:$W$1316),"NOT FOUND"))))</f>
        <v>0</v>
      </c>
      <c r="J704" s="299">
        <f>IF($O704="ISO",F704,IF($O704="Non-Iso",0,IF($O704="Trans Line",SUMIF(#REF!,$B704,#REF!),IF($O704="Mix",SUMIF('Mix Substation Location Summary'!$B$4:$B$1316,$B704,'Mix Substation Location Summary'!$AB$4:$AB$1316),"NOT FOUND"))))</f>
        <v>0</v>
      </c>
      <c r="K704" s="299">
        <f>IF($O704="ISO",0,IF($O704="Non-Iso",D704,IF($O704="Trans Line",SUMIF(#REF!,$B704,#REF!),IF($O704="Mix",SUMIF('Mix Substation Location Summary'!$B$4:$B$1316,$B704,'Mix Substation Location Summary'!$S$4:$S$1316)+SUMIF('Mix Substation Location Summary'!$B$4:$B$1316,$B704,'Mix Substation Location Summary'!$S$4:$S$1316),"NOT FOUND"))))</f>
        <v>23706.77</v>
      </c>
      <c r="L704" s="299">
        <f>IF($O704="ISO",0,IF($O704="Non-Iso",E704,IF($O704="Trans Line",SUMIF(#REF!,$B704,#REF!),IF($O704="Mix",SUMIF('Mix Substation Location Summary'!$B$4:$B$1316,$B704,'Mix Substation Location Summary'!$X$4:$X$1316)+SUMIF('Mix Substation Location Summary'!$B$4:$B$1316,$B704,'Mix Substation Location Summary'!$Y$4:$Y$1316),"NOT FOUND"))))</f>
        <v>135828.21</v>
      </c>
      <c r="M704" s="299">
        <f>IF($O704="ISO",0,IF($O704="Non-Iso",F704,IF($O704="Trans Line",SUMIF(#REF!,$B704,#REF!),IF($O704="Mix",SUMIF('Mix Substation Location Summary'!$B$4:$B$1316,$B704,'Mix Substation Location Summary'!$AC$4:$AC$1316)+SUMIF('Mix Substation Location Summary'!$B$4:$B$1316,$B704,'Mix Substation Location Summary'!$AD$4:$AD$1316),"NOT FOUND"))))</f>
        <v>1718604.2600000002</v>
      </c>
      <c r="N704" s="562">
        <f t="shared" si="80"/>
        <v>0</v>
      </c>
      <c r="O704" s="546" t="s">
        <v>1316</v>
      </c>
      <c r="P704" s="546"/>
    </row>
    <row r="705" spans="1:16" x14ac:dyDescent="0.3">
      <c r="A705" s="448" t="s">
        <v>1183</v>
      </c>
      <c r="B705" s="560">
        <v>5889</v>
      </c>
      <c r="C705" s="303" t="s">
        <v>1334</v>
      </c>
      <c r="D705" s="188">
        <f>SUMIFS('Mix Substation Location Summary'!$U$4:$U$1335,'Mix Substation Location Summary'!$B$4:$B$1335,'DS by Location'!$B705)</f>
        <v>62827.53</v>
      </c>
      <c r="E705" s="188">
        <f>SUMIFS('Mix Substation Location Summary'!$Z$4:$Z$1335,'Mix Substation Location Summary'!$B$4:$B$1335,'DS by Location'!$B705)</f>
        <v>597957.45000000007</v>
      </c>
      <c r="F705" s="188">
        <f>SUMIFS('Mix Substation Location Summary'!$AE$4:$AE$1335,'Mix Substation Location Summary'!$B$4:$B$1335,'DS by Location'!$B705)</f>
        <v>4601652.479999993</v>
      </c>
      <c r="G705" s="561">
        <f t="shared" si="81"/>
        <v>5262437.4599999934</v>
      </c>
      <c r="H705" s="299">
        <f>IF($O705="ISO",D705,IF($O705="Non-Iso",0,IF($O705="Trans Line",SUMIF(#REF!,B705,#REF!),IF($O705="Mix",SUMIF('Mix Substation Location Summary'!$B$4:$B$1316,B705,'Mix Substation Location Summary'!$R$4:$R$1316),"NOT FOUND"))))</f>
        <v>0</v>
      </c>
      <c r="I705" s="299">
        <f>IF($O705="ISO",E705,IF($O705="Non-Iso",0,IF($O705="Trans Line",SUMIF(#REF!,B705,#REF!),IF($O705="Mix",SUMIF('Mix Substation Location Summary'!$B$4:$B$1316,B705,'Mix Substation Location Summary'!$W$4:$W$1316),"NOT FOUND"))))</f>
        <v>0</v>
      </c>
      <c r="J705" s="299">
        <f>IF($O705="ISO",F705,IF($O705="Non-Iso",0,IF($O705="Trans Line",SUMIF(#REF!,$B705,#REF!),IF($O705="Mix",SUMIF('Mix Substation Location Summary'!$B$4:$B$1316,$B705,'Mix Substation Location Summary'!$AB$4:$AB$1316),"NOT FOUND"))))</f>
        <v>0</v>
      </c>
      <c r="K705" s="299">
        <f>IF($O705="ISO",0,IF($O705="Non-Iso",D705,IF($O705="Trans Line",SUMIF(#REF!,$B705,#REF!),IF($O705="Mix",SUMIF('Mix Substation Location Summary'!$B$4:$B$1316,$B705,'Mix Substation Location Summary'!$S$4:$S$1316)+SUMIF('Mix Substation Location Summary'!$B$4:$B$1316,$B705,'Mix Substation Location Summary'!$S$4:$S$1316),"NOT FOUND"))))</f>
        <v>62827.53</v>
      </c>
      <c r="L705" s="299">
        <f>IF($O705="ISO",0,IF($O705="Non-Iso",E705,IF($O705="Trans Line",SUMIF(#REF!,$B705,#REF!),IF($O705="Mix",SUMIF('Mix Substation Location Summary'!$B$4:$B$1316,$B705,'Mix Substation Location Summary'!$X$4:$X$1316)+SUMIF('Mix Substation Location Summary'!$B$4:$B$1316,$B705,'Mix Substation Location Summary'!$Y$4:$Y$1316),"NOT FOUND"))))</f>
        <v>597957.45000000007</v>
      </c>
      <c r="M705" s="299">
        <f>IF($O705="ISO",0,IF($O705="Non-Iso",F705,IF($O705="Trans Line",SUMIF(#REF!,$B705,#REF!),IF($O705="Mix",SUMIF('Mix Substation Location Summary'!$B$4:$B$1316,$B705,'Mix Substation Location Summary'!$AC$4:$AC$1316)+SUMIF('Mix Substation Location Summary'!$B$4:$B$1316,$B705,'Mix Substation Location Summary'!$AD$4:$AD$1316),"NOT FOUND"))))</f>
        <v>4601652.479999993</v>
      </c>
      <c r="N705" s="562">
        <f t="shared" si="80"/>
        <v>0</v>
      </c>
      <c r="O705" s="546" t="s">
        <v>1316</v>
      </c>
      <c r="P705" s="546"/>
    </row>
    <row r="706" spans="1:16" x14ac:dyDescent="0.3">
      <c r="A706" s="448" t="s">
        <v>1184</v>
      </c>
      <c r="B706" s="560">
        <v>5890</v>
      </c>
      <c r="C706" s="303" t="s">
        <v>1334</v>
      </c>
      <c r="D706" s="188">
        <f>SUMIFS('Mix Substation Location Summary'!$U$4:$U$1335,'Mix Substation Location Summary'!$B$4:$B$1335,'DS by Location'!$B706)</f>
        <v>11184.76</v>
      </c>
      <c r="E706" s="188">
        <f>SUMIFS('Mix Substation Location Summary'!$Z$4:$Z$1335,'Mix Substation Location Summary'!$B$4:$B$1335,'DS by Location'!$B706)</f>
        <v>480469.29000000004</v>
      </c>
      <c r="F706" s="188">
        <f>SUMIFS('Mix Substation Location Summary'!$AE$4:$AE$1335,'Mix Substation Location Summary'!$B$4:$B$1335,'DS by Location'!$B706)</f>
        <v>10993050.219999999</v>
      </c>
      <c r="G706" s="561">
        <f t="shared" si="81"/>
        <v>11484704.27</v>
      </c>
      <c r="H706" s="299">
        <f>IF($O706="ISO",D706,IF($O706="Non-Iso",0,IF($O706="Trans Line",SUMIF(#REF!,B706,#REF!),IF($O706="Mix",SUMIF('Mix Substation Location Summary'!$B$4:$B$1316,B706,'Mix Substation Location Summary'!$R$4:$R$1316),"NOT FOUND"))))</f>
        <v>0</v>
      </c>
      <c r="I706" s="299">
        <f>IF($O706="ISO",E706,IF($O706="Non-Iso",0,IF($O706="Trans Line",SUMIF(#REF!,B706,#REF!),IF($O706="Mix",SUMIF('Mix Substation Location Summary'!$B$4:$B$1316,B706,'Mix Substation Location Summary'!$W$4:$W$1316),"NOT FOUND"))))</f>
        <v>0</v>
      </c>
      <c r="J706" s="299">
        <f>IF($O706="ISO",F706,IF($O706="Non-Iso",0,IF($O706="Trans Line",SUMIF(#REF!,$B706,#REF!),IF($O706="Mix",SUMIF('Mix Substation Location Summary'!$B$4:$B$1316,$B706,'Mix Substation Location Summary'!$AB$4:$AB$1316),"NOT FOUND"))))</f>
        <v>0</v>
      </c>
      <c r="K706" s="299">
        <f>IF($O706="ISO",0,IF($O706="Non-Iso",D706,IF($O706="Trans Line",SUMIF(#REF!,$B706,#REF!),IF($O706="Mix",SUMIF('Mix Substation Location Summary'!$B$4:$B$1316,$B706,'Mix Substation Location Summary'!$S$4:$S$1316)+SUMIF('Mix Substation Location Summary'!$B$4:$B$1316,$B706,'Mix Substation Location Summary'!$S$4:$S$1316),"NOT FOUND"))))</f>
        <v>11184.76</v>
      </c>
      <c r="L706" s="299">
        <f>IF($O706="ISO",0,IF($O706="Non-Iso",E706,IF($O706="Trans Line",SUMIF(#REF!,$B706,#REF!),IF($O706="Mix",SUMIF('Mix Substation Location Summary'!$B$4:$B$1316,$B706,'Mix Substation Location Summary'!$X$4:$X$1316)+SUMIF('Mix Substation Location Summary'!$B$4:$B$1316,$B706,'Mix Substation Location Summary'!$Y$4:$Y$1316),"NOT FOUND"))))</f>
        <v>480469.29000000004</v>
      </c>
      <c r="M706" s="299">
        <f>IF($O706="ISO",0,IF($O706="Non-Iso",F706,IF($O706="Trans Line",SUMIF(#REF!,$B706,#REF!),IF($O706="Mix",SUMIF('Mix Substation Location Summary'!$B$4:$B$1316,$B706,'Mix Substation Location Summary'!$AC$4:$AC$1316)+SUMIF('Mix Substation Location Summary'!$B$4:$B$1316,$B706,'Mix Substation Location Summary'!$AD$4:$AD$1316),"NOT FOUND"))))</f>
        <v>10993050.219999999</v>
      </c>
      <c r="N706" s="562">
        <f t="shared" si="80"/>
        <v>0</v>
      </c>
      <c r="O706" s="546" t="s">
        <v>1316</v>
      </c>
      <c r="P706" s="546"/>
    </row>
    <row r="707" spans="1:16" x14ac:dyDescent="0.3">
      <c r="A707" s="448" t="s">
        <v>1185</v>
      </c>
      <c r="B707" s="560">
        <v>5891</v>
      </c>
      <c r="C707" s="303" t="s">
        <v>1333</v>
      </c>
      <c r="D707" s="188">
        <f>SUMIFS('Mix Substation Location Summary'!$U$4:$U$1335,'Mix Substation Location Summary'!$B$4:$B$1335,'DS by Location'!$B707)</f>
        <v>11259.78</v>
      </c>
      <c r="E707" s="188">
        <f>SUMIFS('Mix Substation Location Summary'!$Z$4:$Z$1335,'Mix Substation Location Summary'!$B$4:$B$1335,'DS by Location'!$B707)</f>
        <v>116118.21</v>
      </c>
      <c r="F707" s="188">
        <f>SUMIFS('Mix Substation Location Summary'!$AE$4:$AE$1335,'Mix Substation Location Summary'!$B$4:$B$1335,'DS by Location'!$B707)</f>
        <v>2532288.3499999992</v>
      </c>
      <c r="G707" s="561">
        <f t="shared" si="81"/>
        <v>2659666.3399999994</v>
      </c>
      <c r="H707" s="299">
        <f>IF($O707="ISO",D707,IF($O707="Non-Iso",0,IF($O707="Trans Line",SUMIF(#REF!,B707,#REF!),IF($O707="Mix",SUMIF('Mix Substation Location Summary'!$B$4:$B$1316,B707,'Mix Substation Location Summary'!$R$4:$R$1316),"NOT FOUND"))))</f>
        <v>0</v>
      </c>
      <c r="I707" s="299">
        <f>IF($O707="ISO",E707,IF($O707="Non-Iso",0,IF($O707="Trans Line",SUMIF(#REF!,B707,#REF!),IF($O707="Mix",SUMIF('Mix Substation Location Summary'!$B$4:$B$1316,B707,'Mix Substation Location Summary'!$W$4:$W$1316),"NOT FOUND"))))</f>
        <v>0</v>
      </c>
      <c r="J707" s="299">
        <f>IF($O707="ISO",F707,IF($O707="Non-Iso",0,IF($O707="Trans Line",SUMIF(#REF!,$B707,#REF!),IF($O707="Mix",SUMIF('Mix Substation Location Summary'!$B$4:$B$1316,$B707,'Mix Substation Location Summary'!$AB$4:$AB$1316),"NOT FOUND"))))</f>
        <v>0</v>
      </c>
      <c r="K707" s="299">
        <f>IF($O707="ISO",0,IF($O707="Non-Iso",D707,IF($O707="Trans Line",SUMIF(#REF!,$B707,#REF!),IF($O707="Mix",SUMIF('Mix Substation Location Summary'!$B$4:$B$1316,$B707,'Mix Substation Location Summary'!$S$4:$S$1316)+SUMIF('Mix Substation Location Summary'!$B$4:$B$1316,$B707,'Mix Substation Location Summary'!$S$4:$S$1316),"NOT FOUND"))))</f>
        <v>11259.78</v>
      </c>
      <c r="L707" s="299">
        <f>IF($O707="ISO",0,IF($O707="Non-Iso",E707,IF($O707="Trans Line",SUMIF(#REF!,$B707,#REF!),IF($O707="Mix",SUMIF('Mix Substation Location Summary'!$B$4:$B$1316,$B707,'Mix Substation Location Summary'!$X$4:$X$1316)+SUMIF('Mix Substation Location Summary'!$B$4:$B$1316,$B707,'Mix Substation Location Summary'!$Y$4:$Y$1316),"NOT FOUND"))))</f>
        <v>116118.21</v>
      </c>
      <c r="M707" s="299">
        <f>IF($O707="ISO",0,IF($O707="Non-Iso",F707,IF($O707="Trans Line",SUMIF(#REF!,$B707,#REF!),IF($O707="Mix",SUMIF('Mix Substation Location Summary'!$B$4:$B$1316,$B707,'Mix Substation Location Summary'!$AC$4:$AC$1316)+SUMIF('Mix Substation Location Summary'!$B$4:$B$1316,$B707,'Mix Substation Location Summary'!$AD$4:$AD$1316),"NOT FOUND"))))</f>
        <v>2532288.3499999992</v>
      </c>
      <c r="N707" s="562">
        <f t="shared" si="80"/>
        <v>0</v>
      </c>
      <c r="O707" s="546" t="s">
        <v>1316</v>
      </c>
      <c r="P707" s="546"/>
    </row>
    <row r="708" spans="1:16" x14ac:dyDescent="0.3">
      <c r="A708" s="448" t="s">
        <v>499</v>
      </c>
      <c r="B708" s="560">
        <v>5892</v>
      </c>
      <c r="C708" s="303" t="s">
        <v>1334</v>
      </c>
      <c r="D708" s="188">
        <f>SUMIFS('Mix Substation Location Summary'!$U$4:$U$1335,'Mix Substation Location Summary'!$B$4:$B$1335,'DS by Location'!$B708)</f>
        <v>5865.32</v>
      </c>
      <c r="E708" s="188">
        <f>SUMIFS('Mix Substation Location Summary'!$Z$4:$Z$1335,'Mix Substation Location Summary'!$B$4:$B$1335,'DS by Location'!$B708)</f>
        <v>1741428.27</v>
      </c>
      <c r="F708" s="188">
        <f>SUMIFS('Mix Substation Location Summary'!$AE$4:$AE$1335,'Mix Substation Location Summary'!$B$4:$B$1335,'DS by Location'!$B708)</f>
        <v>11656662.730000019</v>
      </c>
      <c r="G708" s="561">
        <f t="shared" si="81"/>
        <v>13403956.320000019</v>
      </c>
      <c r="H708" s="299">
        <f>IF($O708="ISO",D708,IF($O708="Non-Iso",0,IF($O708="Trans Line",SUMIF(#REF!,B708,#REF!),IF($O708="Mix",SUMIF('Mix Substation Location Summary'!$B$4:$B$1316,B708,'Mix Substation Location Summary'!$R$4:$R$1316),"NOT FOUND"))))</f>
        <v>0</v>
      </c>
      <c r="I708" s="299">
        <f>IF($O708="ISO",E708,IF($O708="Non-Iso",0,IF($O708="Trans Line",SUMIF(#REF!,B708,#REF!),IF($O708="Mix",SUMIF('Mix Substation Location Summary'!$B$4:$B$1316,B708,'Mix Substation Location Summary'!$W$4:$W$1316),"NOT FOUND"))))</f>
        <v>0</v>
      </c>
      <c r="J708" s="299">
        <f>IF($O708="ISO",F708,IF($O708="Non-Iso",0,IF($O708="Trans Line",SUMIF(#REF!,$B708,#REF!),IF($O708="Mix",SUMIF('Mix Substation Location Summary'!$B$4:$B$1316,$B708,'Mix Substation Location Summary'!$AB$4:$AB$1316),"NOT FOUND"))))</f>
        <v>0</v>
      </c>
      <c r="K708" s="299">
        <f>IF($O708="ISO",0,IF($O708="Non-Iso",D708,IF($O708="Trans Line",SUMIF(#REF!,$B708,#REF!),IF($O708="Mix",SUMIF('Mix Substation Location Summary'!$B$4:$B$1316,$B708,'Mix Substation Location Summary'!$S$4:$S$1316)+SUMIF('Mix Substation Location Summary'!$B$4:$B$1316,$B708,'Mix Substation Location Summary'!$S$4:$S$1316),"NOT FOUND"))))</f>
        <v>5865.32</v>
      </c>
      <c r="L708" s="299">
        <f>IF($O708="ISO",0,IF($O708="Non-Iso",E708,IF($O708="Trans Line",SUMIF(#REF!,$B708,#REF!),IF($O708="Mix",SUMIF('Mix Substation Location Summary'!$B$4:$B$1316,$B708,'Mix Substation Location Summary'!$X$4:$X$1316)+SUMIF('Mix Substation Location Summary'!$B$4:$B$1316,$B708,'Mix Substation Location Summary'!$Y$4:$Y$1316),"NOT FOUND"))))</f>
        <v>1741428.27</v>
      </c>
      <c r="M708" s="299">
        <f>IF($O708="ISO",0,IF($O708="Non-Iso",F708,IF($O708="Trans Line",SUMIF(#REF!,$B708,#REF!),IF($O708="Mix",SUMIF('Mix Substation Location Summary'!$B$4:$B$1316,$B708,'Mix Substation Location Summary'!$AC$4:$AC$1316)+SUMIF('Mix Substation Location Summary'!$B$4:$B$1316,$B708,'Mix Substation Location Summary'!$AD$4:$AD$1316),"NOT FOUND"))))</f>
        <v>11656662.730000019</v>
      </c>
      <c r="N708" s="562">
        <f t="shared" si="80"/>
        <v>0</v>
      </c>
      <c r="O708" s="546" t="s">
        <v>1316</v>
      </c>
      <c r="P708" s="546"/>
    </row>
    <row r="709" spans="1:16" x14ac:dyDescent="0.3">
      <c r="A709" s="448" t="s">
        <v>1186</v>
      </c>
      <c r="B709" s="560">
        <v>5893</v>
      </c>
      <c r="C709" s="303" t="s">
        <v>1334</v>
      </c>
      <c r="D709" s="188">
        <f>SUMIFS('Mix Substation Location Summary'!$U$4:$U$1335,'Mix Substation Location Summary'!$B$4:$B$1335,'DS by Location'!$B709)</f>
        <v>98244.34</v>
      </c>
      <c r="E709" s="188">
        <f>SUMIFS('Mix Substation Location Summary'!$Z$4:$Z$1335,'Mix Substation Location Summary'!$B$4:$B$1335,'DS by Location'!$B709)</f>
        <v>558276.67000000004</v>
      </c>
      <c r="F709" s="188">
        <f>SUMIFS('Mix Substation Location Summary'!$AE$4:$AE$1335,'Mix Substation Location Summary'!$B$4:$B$1335,'DS by Location'!$B709)</f>
        <v>6279972.9600000009</v>
      </c>
      <c r="G709" s="561">
        <f t="shared" si="81"/>
        <v>6936493.9700000007</v>
      </c>
      <c r="H709" s="299">
        <f>IF($O709="ISO",D709,IF($O709="Non-Iso",0,IF($O709="Trans Line",SUMIF(#REF!,B709,#REF!),IF($O709="Mix",SUMIF('Mix Substation Location Summary'!$B$4:$B$1316,B709,'Mix Substation Location Summary'!$R$4:$R$1316),"NOT FOUND"))))</f>
        <v>0</v>
      </c>
      <c r="I709" s="299">
        <f>IF($O709="ISO",E709,IF($O709="Non-Iso",0,IF($O709="Trans Line",SUMIF(#REF!,B709,#REF!),IF($O709="Mix",SUMIF('Mix Substation Location Summary'!$B$4:$B$1316,B709,'Mix Substation Location Summary'!$W$4:$W$1316),"NOT FOUND"))))</f>
        <v>0</v>
      </c>
      <c r="J709" s="299">
        <f>IF($O709="ISO",F709,IF($O709="Non-Iso",0,IF($O709="Trans Line",SUMIF(#REF!,$B709,#REF!),IF($O709="Mix",SUMIF('Mix Substation Location Summary'!$B$4:$B$1316,$B709,'Mix Substation Location Summary'!$AB$4:$AB$1316),"NOT FOUND"))))</f>
        <v>0</v>
      </c>
      <c r="K709" s="299">
        <f>IF($O709="ISO",0,IF($O709="Non-Iso",D709,IF($O709="Trans Line",SUMIF(#REF!,$B709,#REF!),IF($O709="Mix",SUMIF('Mix Substation Location Summary'!$B$4:$B$1316,$B709,'Mix Substation Location Summary'!$S$4:$S$1316)+SUMIF('Mix Substation Location Summary'!$B$4:$B$1316,$B709,'Mix Substation Location Summary'!$S$4:$S$1316),"NOT FOUND"))))</f>
        <v>98244.34</v>
      </c>
      <c r="L709" s="299">
        <f>IF($O709="ISO",0,IF($O709="Non-Iso",E709,IF($O709="Trans Line",SUMIF(#REF!,$B709,#REF!),IF($O709="Mix",SUMIF('Mix Substation Location Summary'!$B$4:$B$1316,$B709,'Mix Substation Location Summary'!$X$4:$X$1316)+SUMIF('Mix Substation Location Summary'!$B$4:$B$1316,$B709,'Mix Substation Location Summary'!$Y$4:$Y$1316),"NOT FOUND"))))</f>
        <v>558276.67000000004</v>
      </c>
      <c r="M709" s="299">
        <f>IF($O709="ISO",0,IF($O709="Non-Iso",F709,IF($O709="Trans Line",SUMIF(#REF!,$B709,#REF!),IF($O709="Mix",SUMIF('Mix Substation Location Summary'!$B$4:$B$1316,$B709,'Mix Substation Location Summary'!$AC$4:$AC$1316)+SUMIF('Mix Substation Location Summary'!$B$4:$B$1316,$B709,'Mix Substation Location Summary'!$AD$4:$AD$1316),"NOT FOUND"))))</f>
        <v>6279972.9600000009</v>
      </c>
      <c r="N709" s="562">
        <f t="shared" si="80"/>
        <v>0</v>
      </c>
      <c r="O709" s="546" t="s">
        <v>1316</v>
      </c>
      <c r="P709" s="546"/>
    </row>
    <row r="710" spans="1:16" x14ac:dyDescent="0.3">
      <c r="A710" s="448" t="s">
        <v>1187</v>
      </c>
      <c r="B710" s="560">
        <v>5894</v>
      </c>
      <c r="C710" s="303" t="s">
        <v>1334</v>
      </c>
      <c r="D710" s="188">
        <f>SUMIFS('Mix Substation Location Summary'!$U$4:$U$1335,'Mix Substation Location Summary'!$B$4:$B$1335,'DS by Location'!$B710)</f>
        <v>0</v>
      </c>
      <c r="E710" s="188">
        <f>SUMIFS('Mix Substation Location Summary'!$Z$4:$Z$1335,'Mix Substation Location Summary'!$B$4:$B$1335,'DS by Location'!$B710)</f>
        <v>0</v>
      </c>
      <c r="F710" s="188">
        <f>SUMIFS('Mix Substation Location Summary'!$AE$4:$AE$1335,'Mix Substation Location Summary'!$B$4:$B$1335,'DS by Location'!$B710)</f>
        <v>1711.11</v>
      </c>
      <c r="G710" s="561">
        <f t="shared" si="81"/>
        <v>1711.11</v>
      </c>
      <c r="H710" s="299">
        <f>IF($O710="ISO",D710,IF($O710="Non-Iso",0,IF($O710="Trans Line",SUMIF(#REF!,B710,#REF!),IF($O710="Mix",SUMIF('Mix Substation Location Summary'!$B$4:$B$1316,B710,'Mix Substation Location Summary'!$R$4:$R$1316),"NOT FOUND"))))</f>
        <v>0</v>
      </c>
      <c r="I710" s="299">
        <f>IF($O710="ISO",E710,IF($O710="Non-Iso",0,IF($O710="Trans Line",SUMIF(#REF!,B710,#REF!),IF($O710="Mix",SUMIF('Mix Substation Location Summary'!$B$4:$B$1316,B710,'Mix Substation Location Summary'!$W$4:$W$1316),"NOT FOUND"))))</f>
        <v>0</v>
      </c>
      <c r="J710" s="299">
        <f>IF($O710="ISO",F710,IF($O710="Non-Iso",0,IF($O710="Trans Line",SUMIF(#REF!,$B710,#REF!),IF($O710="Mix",SUMIF('Mix Substation Location Summary'!$B$4:$B$1316,$B710,'Mix Substation Location Summary'!$AB$4:$AB$1316),"NOT FOUND"))))</f>
        <v>0</v>
      </c>
      <c r="K710" s="299">
        <f>IF($O710="ISO",0,IF($O710="Non-Iso",D710,IF($O710="Trans Line",SUMIF(#REF!,$B710,#REF!),IF($O710="Mix",SUMIF('Mix Substation Location Summary'!$B$4:$B$1316,$B710,'Mix Substation Location Summary'!$S$4:$S$1316)+SUMIF('Mix Substation Location Summary'!$B$4:$B$1316,$B710,'Mix Substation Location Summary'!$S$4:$S$1316),"NOT FOUND"))))</f>
        <v>0</v>
      </c>
      <c r="L710" s="299">
        <f>IF($O710="ISO",0,IF($O710="Non-Iso",E710,IF($O710="Trans Line",SUMIF(#REF!,$B710,#REF!),IF($O710="Mix",SUMIF('Mix Substation Location Summary'!$B$4:$B$1316,$B710,'Mix Substation Location Summary'!$X$4:$X$1316)+SUMIF('Mix Substation Location Summary'!$B$4:$B$1316,$B710,'Mix Substation Location Summary'!$Y$4:$Y$1316),"NOT FOUND"))))</f>
        <v>0</v>
      </c>
      <c r="M710" s="299">
        <f>IF($O710="ISO",0,IF($O710="Non-Iso",F710,IF($O710="Trans Line",SUMIF(#REF!,$B710,#REF!),IF($O710="Mix",SUMIF('Mix Substation Location Summary'!$B$4:$B$1316,$B710,'Mix Substation Location Summary'!$AC$4:$AC$1316)+SUMIF('Mix Substation Location Summary'!$B$4:$B$1316,$B710,'Mix Substation Location Summary'!$AD$4:$AD$1316),"NOT FOUND"))))</f>
        <v>1711.11</v>
      </c>
      <c r="N710" s="562">
        <f t="shared" si="80"/>
        <v>0</v>
      </c>
      <c r="O710" s="546" t="s">
        <v>1316</v>
      </c>
      <c r="P710" s="546"/>
    </row>
    <row r="711" spans="1:16" x14ac:dyDescent="0.3">
      <c r="A711" s="448" t="s">
        <v>1188</v>
      </c>
      <c r="B711" s="560">
        <v>5895</v>
      </c>
      <c r="C711" s="303" t="s">
        <v>1333</v>
      </c>
      <c r="D711" s="188">
        <f>SUMIFS('Mix Substation Location Summary'!$U$4:$U$1335,'Mix Substation Location Summary'!$B$4:$B$1335,'DS by Location'!$B711)</f>
        <v>8006.09</v>
      </c>
      <c r="E711" s="188">
        <f>SUMIFS('Mix Substation Location Summary'!$Z$4:$Z$1335,'Mix Substation Location Summary'!$B$4:$B$1335,'DS by Location'!$B711)</f>
        <v>127182.94</v>
      </c>
      <c r="F711" s="188">
        <f>SUMIFS('Mix Substation Location Summary'!$AE$4:$AE$1335,'Mix Substation Location Summary'!$B$4:$B$1335,'DS by Location'!$B711)</f>
        <v>1201183.3699999999</v>
      </c>
      <c r="G711" s="561">
        <f t="shared" si="81"/>
        <v>1336372.3999999999</v>
      </c>
      <c r="H711" s="299">
        <f>IF($O711="ISO",D711,IF($O711="Non-Iso",0,IF($O711="Trans Line",SUMIF(#REF!,B711,#REF!),IF($O711="Mix",SUMIF('Mix Substation Location Summary'!$B$4:$B$1316,B711,'Mix Substation Location Summary'!$R$4:$R$1316),"NOT FOUND"))))</f>
        <v>0</v>
      </c>
      <c r="I711" s="299">
        <f>IF($O711="ISO",E711,IF($O711="Non-Iso",0,IF($O711="Trans Line",SUMIF(#REF!,B711,#REF!),IF($O711="Mix",SUMIF('Mix Substation Location Summary'!$B$4:$B$1316,B711,'Mix Substation Location Summary'!$W$4:$W$1316),"NOT FOUND"))))</f>
        <v>0</v>
      </c>
      <c r="J711" s="299">
        <f>IF($O711="ISO",F711,IF($O711="Non-Iso",0,IF($O711="Trans Line",SUMIF(#REF!,$B711,#REF!),IF($O711="Mix",SUMIF('Mix Substation Location Summary'!$B$4:$B$1316,$B711,'Mix Substation Location Summary'!$AB$4:$AB$1316),"NOT FOUND"))))</f>
        <v>0</v>
      </c>
      <c r="K711" s="299">
        <f>IF($O711="ISO",0,IF($O711="Non-Iso",D711,IF($O711="Trans Line",SUMIF(#REF!,$B711,#REF!),IF($O711="Mix",SUMIF('Mix Substation Location Summary'!$B$4:$B$1316,$B711,'Mix Substation Location Summary'!$S$4:$S$1316)+SUMIF('Mix Substation Location Summary'!$B$4:$B$1316,$B711,'Mix Substation Location Summary'!$S$4:$S$1316),"NOT FOUND"))))</f>
        <v>8006.09</v>
      </c>
      <c r="L711" s="299">
        <f>IF($O711="ISO",0,IF($O711="Non-Iso",E711,IF($O711="Trans Line",SUMIF(#REF!,$B711,#REF!),IF($O711="Mix",SUMIF('Mix Substation Location Summary'!$B$4:$B$1316,$B711,'Mix Substation Location Summary'!$X$4:$X$1316)+SUMIF('Mix Substation Location Summary'!$B$4:$B$1316,$B711,'Mix Substation Location Summary'!$Y$4:$Y$1316),"NOT FOUND"))))</f>
        <v>127182.94</v>
      </c>
      <c r="M711" s="299">
        <f>IF($O711="ISO",0,IF($O711="Non-Iso",F711,IF($O711="Trans Line",SUMIF(#REF!,$B711,#REF!),IF($O711="Mix",SUMIF('Mix Substation Location Summary'!$B$4:$B$1316,$B711,'Mix Substation Location Summary'!$AC$4:$AC$1316)+SUMIF('Mix Substation Location Summary'!$B$4:$B$1316,$B711,'Mix Substation Location Summary'!$AD$4:$AD$1316),"NOT FOUND"))))</f>
        <v>1201183.3699999999</v>
      </c>
      <c r="N711" s="562">
        <f t="shared" si="80"/>
        <v>0</v>
      </c>
      <c r="O711" s="546" t="s">
        <v>1316</v>
      </c>
      <c r="P711" s="546"/>
    </row>
    <row r="712" spans="1:16" x14ac:dyDescent="0.3">
      <c r="A712" s="448" t="s">
        <v>500</v>
      </c>
      <c r="B712" s="560">
        <v>5896</v>
      </c>
      <c r="C712" s="303" t="s">
        <v>1334</v>
      </c>
      <c r="D712" s="188">
        <f>SUMIFS('Mix Substation Location Summary'!$U$4:$U$1335,'Mix Substation Location Summary'!$B$4:$B$1335,'DS by Location'!$B712)</f>
        <v>46880.41</v>
      </c>
      <c r="E712" s="188">
        <f>SUMIFS('Mix Substation Location Summary'!$Z$4:$Z$1335,'Mix Substation Location Summary'!$B$4:$B$1335,'DS by Location'!$B712)</f>
        <v>292813.46999999997</v>
      </c>
      <c r="F712" s="188">
        <f>SUMIFS('Mix Substation Location Summary'!$AE$4:$AE$1335,'Mix Substation Location Summary'!$B$4:$B$1335,'DS by Location'!$B712)</f>
        <v>12043295.16</v>
      </c>
      <c r="G712" s="561">
        <f t="shared" si="81"/>
        <v>12382989.040000001</v>
      </c>
      <c r="H712" s="299">
        <f>IF($O712="ISO",D712,IF($O712="Non-Iso",0,IF($O712="Trans Line",SUMIF(#REF!,B712,#REF!),IF($O712="Mix",SUMIF('Mix Substation Location Summary'!$B$4:$B$1316,B712,'Mix Substation Location Summary'!$R$4:$R$1316),"NOT FOUND"))))</f>
        <v>0</v>
      </c>
      <c r="I712" s="299">
        <f>IF($O712="ISO",E712,IF($O712="Non-Iso",0,IF($O712="Trans Line",SUMIF(#REF!,B712,#REF!),IF($O712="Mix",SUMIF('Mix Substation Location Summary'!$B$4:$B$1316,B712,'Mix Substation Location Summary'!$W$4:$W$1316),"NOT FOUND"))))</f>
        <v>0</v>
      </c>
      <c r="J712" s="299">
        <f>IF($O712="ISO",F712,IF($O712="Non-Iso",0,IF($O712="Trans Line",SUMIF(#REF!,$B712,#REF!),IF($O712="Mix",SUMIF('Mix Substation Location Summary'!$B$4:$B$1316,$B712,'Mix Substation Location Summary'!$AB$4:$AB$1316),"NOT FOUND"))))</f>
        <v>0</v>
      </c>
      <c r="K712" s="299">
        <f>IF($O712="ISO",0,IF($O712="Non-Iso",D712,IF($O712="Trans Line",SUMIF(#REF!,$B712,#REF!),IF($O712="Mix",SUMIF('Mix Substation Location Summary'!$B$4:$B$1316,$B712,'Mix Substation Location Summary'!$S$4:$S$1316)+SUMIF('Mix Substation Location Summary'!$B$4:$B$1316,$B712,'Mix Substation Location Summary'!$S$4:$S$1316),"NOT FOUND"))))</f>
        <v>46880.41</v>
      </c>
      <c r="L712" s="299">
        <f>IF($O712="ISO",0,IF($O712="Non-Iso",E712,IF($O712="Trans Line",SUMIF(#REF!,$B712,#REF!),IF($O712="Mix",SUMIF('Mix Substation Location Summary'!$B$4:$B$1316,$B712,'Mix Substation Location Summary'!$X$4:$X$1316)+SUMIF('Mix Substation Location Summary'!$B$4:$B$1316,$B712,'Mix Substation Location Summary'!$Y$4:$Y$1316),"NOT FOUND"))))</f>
        <v>292813.46999999997</v>
      </c>
      <c r="M712" s="299">
        <f>IF($O712="ISO",0,IF($O712="Non-Iso",F712,IF($O712="Trans Line",SUMIF(#REF!,$B712,#REF!),IF($O712="Mix",SUMIF('Mix Substation Location Summary'!$B$4:$B$1316,$B712,'Mix Substation Location Summary'!$AC$4:$AC$1316)+SUMIF('Mix Substation Location Summary'!$B$4:$B$1316,$B712,'Mix Substation Location Summary'!$AD$4:$AD$1316),"NOT FOUND"))))</f>
        <v>12043295.16</v>
      </c>
      <c r="N712" s="562">
        <f t="shared" si="80"/>
        <v>0</v>
      </c>
      <c r="O712" s="546" t="s">
        <v>1316</v>
      </c>
      <c r="P712" s="546"/>
    </row>
    <row r="713" spans="1:16" x14ac:dyDescent="0.3">
      <c r="A713" s="448" t="s">
        <v>1189</v>
      </c>
      <c r="B713" s="560">
        <v>5897</v>
      </c>
      <c r="C713" s="303" t="s">
        <v>1334</v>
      </c>
      <c r="D713" s="188">
        <f>SUMIFS('Mix Substation Location Summary'!$U$4:$U$1335,'Mix Substation Location Summary'!$B$4:$B$1335,'DS by Location'!$B713)</f>
        <v>0</v>
      </c>
      <c r="E713" s="188">
        <f>SUMIFS('Mix Substation Location Summary'!$Z$4:$Z$1335,'Mix Substation Location Summary'!$B$4:$B$1335,'DS by Location'!$B713)</f>
        <v>4229.0600000000004</v>
      </c>
      <c r="F713" s="188">
        <f>SUMIFS('Mix Substation Location Summary'!$AE$4:$AE$1335,'Mix Substation Location Summary'!$B$4:$B$1335,'DS by Location'!$B713)</f>
        <v>710441.33</v>
      </c>
      <c r="G713" s="561">
        <f t="shared" si="81"/>
        <v>714670.39</v>
      </c>
      <c r="H713" s="299">
        <f>IF($O713="ISO",D713,IF($O713="Non-Iso",0,IF($O713="Trans Line",SUMIF(#REF!,B713,#REF!),IF($O713="Mix",SUMIF('Mix Substation Location Summary'!$B$4:$B$1316,B713,'Mix Substation Location Summary'!$R$4:$R$1316),"NOT FOUND"))))</f>
        <v>0</v>
      </c>
      <c r="I713" s="299">
        <f>IF($O713="ISO",E713,IF($O713="Non-Iso",0,IF($O713="Trans Line",SUMIF(#REF!,B713,#REF!),IF($O713="Mix",SUMIF('Mix Substation Location Summary'!$B$4:$B$1316,B713,'Mix Substation Location Summary'!$W$4:$W$1316),"NOT FOUND"))))</f>
        <v>0</v>
      </c>
      <c r="J713" s="299">
        <f>IF($O713="ISO",F713,IF($O713="Non-Iso",0,IF($O713="Trans Line",SUMIF(#REF!,$B713,#REF!),IF($O713="Mix",SUMIF('Mix Substation Location Summary'!$B$4:$B$1316,$B713,'Mix Substation Location Summary'!$AB$4:$AB$1316),"NOT FOUND"))))</f>
        <v>0</v>
      </c>
      <c r="K713" s="299">
        <f>IF($O713="ISO",0,IF($O713="Non-Iso",D713,IF($O713="Trans Line",SUMIF(#REF!,$B713,#REF!),IF($O713="Mix",SUMIF('Mix Substation Location Summary'!$B$4:$B$1316,$B713,'Mix Substation Location Summary'!$S$4:$S$1316)+SUMIF('Mix Substation Location Summary'!$B$4:$B$1316,$B713,'Mix Substation Location Summary'!$S$4:$S$1316),"NOT FOUND"))))</f>
        <v>0</v>
      </c>
      <c r="L713" s="299">
        <f>IF($O713="ISO",0,IF($O713="Non-Iso",E713,IF($O713="Trans Line",SUMIF(#REF!,$B713,#REF!),IF($O713="Mix",SUMIF('Mix Substation Location Summary'!$B$4:$B$1316,$B713,'Mix Substation Location Summary'!$X$4:$X$1316)+SUMIF('Mix Substation Location Summary'!$B$4:$B$1316,$B713,'Mix Substation Location Summary'!$Y$4:$Y$1316),"NOT FOUND"))))</f>
        <v>4229.0600000000004</v>
      </c>
      <c r="M713" s="299">
        <f>IF($O713="ISO",0,IF($O713="Non-Iso",F713,IF($O713="Trans Line",SUMIF(#REF!,$B713,#REF!),IF($O713="Mix",SUMIF('Mix Substation Location Summary'!$B$4:$B$1316,$B713,'Mix Substation Location Summary'!$AC$4:$AC$1316)+SUMIF('Mix Substation Location Summary'!$B$4:$B$1316,$B713,'Mix Substation Location Summary'!$AD$4:$AD$1316),"NOT FOUND"))))</f>
        <v>710441.33</v>
      </c>
      <c r="N713" s="562">
        <f t="shared" si="80"/>
        <v>0</v>
      </c>
      <c r="O713" s="546" t="s">
        <v>1316</v>
      </c>
      <c r="P713" s="546"/>
    </row>
    <row r="714" spans="1:16" x14ac:dyDescent="0.3">
      <c r="A714" s="448" t="s">
        <v>1190</v>
      </c>
      <c r="B714" s="560">
        <v>5898</v>
      </c>
      <c r="C714" s="303" t="s">
        <v>1333</v>
      </c>
      <c r="D714" s="188">
        <f>SUMIFS('Mix Substation Location Summary'!$U$4:$U$1335,'Mix Substation Location Summary'!$B$4:$B$1335,'DS by Location'!$B714)</f>
        <v>11336.06</v>
      </c>
      <c r="E714" s="188">
        <f>SUMIFS('Mix Substation Location Summary'!$Z$4:$Z$1335,'Mix Substation Location Summary'!$B$4:$B$1335,'DS by Location'!$B714)</f>
        <v>163654.97</v>
      </c>
      <c r="F714" s="188">
        <f>SUMIFS('Mix Substation Location Summary'!$AE$4:$AE$1335,'Mix Substation Location Summary'!$B$4:$B$1335,'DS by Location'!$B714)</f>
        <v>3231289.1</v>
      </c>
      <c r="G714" s="561">
        <f t="shared" si="81"/>
        <v>3406280.13</v>
      </c>
      <c r="H714" s="299">
        <f>IF($O714="ISO",D714,IF($O714="Non-Iso",0,IF($O714="Trans Line",SUMIF(#REF!,B714,#REF!),IF($O714="Mix",SUMIF('Mix Substation Location Summary'!$B$4:$B$1316,B714,'Mix Substation Location Summary'!$R$4:$R$1316),"NOT FOUND"))))</f>
        <v>0</v>
      </c>
      <c r="I714" s="299">
        <f>IF($O714="ISO",E714,IF($O714="Non-Iso",0,IF($O714="Trans Line",SUMIF(#REF!,B714,#REF!),IF($O714="Mix",SUMIF('Mix Substation Location Summary'!$B$4:$B$1316,B714,'Mix Substation Location Summary'!$W$4:$W$1316),"NOT FOUND"))))</f>
        <v>0</v>
      </c>
      <c r="J714" s="299">
        <f>IF($O714="ISO",F714,IF($O714="Non-Iso",0,IF($O714="Trans Line",SUMIF(#REF!,$B714,#REF!),IF($O714="Mix",SUMIF('Mix Substation Location Summary'!$B$4:$B$1316,$B714,'Mix Substation Location Summary'!$AB$4:$AB$1316),"NOT FOUND"))))</f>
        <v>0</v>
      </c>
      <c r="K714" s="299">
        <f>IF($O714="ISO",0,IF($O714="Non-Iso",D714,IF($O714="Trans Line",SUMIF(#REF!,$B714,#REF!),IF($O714="Mix",SUMIF('Mix Substation Location Summary'!$B$4:$B$1316,$B714,'Mix Substation Location Summary'!$S$4:$S$1316)+SUMIF('Mix Substation Location Summary'!$B$4:$B$1316,$B714,'Mix Substation Location Summary'!$S$4:$S$1316),"NOT FOUND"))))</f>
        <v>11336.06</v>
      </c>
      <c r="L714" s="299">
        <f>IF($O714="ISO",0,IF($O714="Non-Iso",E714,IF($O714="Trans Line",SUMIF(#REF!,$B714,#REF!),IF($O714="Mix",SUMIF('Mix Substation Location Summary'!$B$4:$B$1316,$B714,'Mix Substation Location Summary'!$X$4:$X$1316)+SUMIF('Mix Substation Location Summary'!$B$4:$B$1316,$B714,'Mix Substation Location Summary'!$Y$4:$Y$1316),"NOT FOUND"))))</f>
        <v>163654.97</v>
      </c>
      <c r="M714" s="299">
        <f>IF($O714="ISO",0,IF($O714="Non-Iso",F714,IF($O714="Trans Line",SUMIF(#REF!,$B714,#REF!),IF($O714="Mix",SUMIF('Mix Substation Location Summary'!$B$4:$B$1316,$B714,'Mix Substation Location Summary'!$AC$4:$AC$1316)+SUMIF('Mix Substation Location Summary'!$B$4:$B$1316,$B714,'Mix Substation Location Summary'!$AD$4:$AD$1316),"NOT FOUND"))))</f>
        <v>3231289.1</v>
      </c>
      <c r="N714" s="562">
        <f t="shared" si="80"/>
        <v>0</v>
      </c>
      <c r="O714" s="546" t="s">
        <v>1316</v>
      </c>
      <c r="P714" s="546"/>
    </row>
    <row r="715" spans="1:16" x14ac:dyDescent="0.3">
      <c r="A715" s="448" t="s">
        <v>1191</v>
      </c>
      <c r="B715" s="560">
        <v>5899</v>
      </c>
      <c r="C715" s="303" t="s">
        <v>1334</v>
      </c>
      <c r="D715" s="188">
        <f>SUMIFS('Mix Substation Location Summary'!$U$4:$U$1335,'Mix Substation Location Summary'!$B$4:$B$1335,'DS by Location'!$B715)</f>
        <v>16481.259999999998</v>
      </c>
      <c r="E715" s="188">
        <f>SUMIFS('Mix Substation Location Summary'!$Z$4:$Z$1335,'Mix Substation Location Summary'!$B$4:$B$1335,'DS by Location'!$B715)</f>
        <v>153627.93</v>
      </c>
      <c r="F715" s="188">
        <f>SUMIFS('Mix Substation Location Summary'!$AE$4:$AE$1335,'Mix Substation Location Summary'!$B$4:$B$1335,'DS by Location'!$B715)</f>
        <v>6145371.4099999983</v>
      </c>
      <c r="G715" s="561">
        <f t="shared" si="81"/>
        <v>6315480.5999999987</v>
      </c>
      <c r="H715" s="299">
        <f>IF($O715="ISO",D715,IF($O715="Non-Iso",0,IF($O715="Trans Line",SUMIF(#REF!,B715,#REF!),IF($O715="Mix",SUMIF('Mix Substation Location Summary'!$B$4:$B$1316,B715,'Mix Substation Location Summary'!$R$4:$R$1316),"NOT FOUND"))))</f>
        <v>0</v>
      </c>
      <c r="I715" s="299">
        <f>IF($O715="ISO",E715,IF($O715="Non-Iso",0,IF($O715="Trans Line",SUMIF(#REF!,B715,#REF!),IF($O715="Mix",SUMIF('Mix Substation Location Summary'!$B$4:$B$1316,B715,'Mix Substation Location Summary'!$W$4:$W$1316),"NOT FOUND"))))</f>
        <v>0</v>
      </c>
      <c r="J715" s="299">
        <f>IF($O715="ISO",F715,IF($O715="Non-Iso",0,IF($O715="Trans Line",SUMIF(#REF!,$B715,#REF!),IF($O715="Mix",SUMIF('Mix Substation Location Summary'!$B$4:$B$1316,$B715,'Mix Substation Location Summary'!$AB$4:$AB$1316),"NOT FOUND"))))</f>
        <v>0</v>
      </c>
      <c r="K715" s="299">
        <f>IF($O715="ISO",0,IF($O715="Non-Iso",D715,IF($O715="Trans Line",SUMIF(#REF!,$B715,#REF!),IF($O715="Mix",SUMIF('Mix Substation Location Summary'!$B$4:$B$1316,$B715,'Mix Substation Location Summary'!$S$4:$S$1316)+SUMIF('Mix Substation Location Summary'!$B$4:$B$1316,$B715,'Mix Substation Location Summary'!$S$4:$S$1316),"NOT FOUND"))))</f>
        <v>16481.259999999998</v>
      </c>
      <c r="L715" s="299">
        <f>IF($O715="ISO",0,IF($O715="Non-Iso",E715,IF($O715="Trans Line",SUMIF(#REF!,$B715,#REF!),IF($O715="Mix",SUMIF('Mix Substation Location Summary'!$B$4:$B$1316,$B715,'Mix Substation Location Summary'!$X$4:$X$1316)+SUMIF('Mix Substation Location Summary'!$B$4:$B$1316,$B715,'Mix Substation Location Summary'!$Y$4:$Y$1316),"NOT FOUND"))))</f>
        <v>153627.93</v>
      </c>
      <c r="M715" s="299">
        <f>IF($O715="ISO",0,IF($O715="Non-Iso",F715,IF($O715="Trans Line",SUMIF(#REF!,$B715,#REF!),IF($O715="Mix",SUMIF('Mix Substation Location Summary'!$B$4:$B$1316,$B715,'Mix Substation Location Summary'!$AC$4:$AC$1316)+SUMIF('Mix Substation Location Summary'!$B$4:$B$1316,$B715,'Mix Substation Location Summary'!$AD$4:$AD$1316),"NOT FOUND"))))</f>
        <v>6145371.4099999983</v>
      </c>
      <c r="N715" s="562">
        <f t="shared" si="80"/>
        <v>0</v>
      </c>
      <c r="O715" s="546" t="s">
        <v>1316</v>
      </c>
      <c r="P715" s="546"/>
    </row>
    <row r="716" spans="1:16" x14ac:dyDescent="0.3">
      <c r="A716" s="448" t="s">
        <v>1192</v>
      </c>
      <c r="B716" s="560">
        <v>5901</v>
      </c>
      <c r="C716" s="303" t="s">
        <v>1334</v>
      </c>
      <c r="D716" s="188">
        <f>SUMIFS('Mix Substation Location Summary'!$U$4:$U$1335,'Mix Substation Location Summary'!$B$4:$B$1335,'DS by Location'!$B716)</f>
        <v>6998.56</v>
      </c>
      <c r="E716" s="188">
        <f>SUMIFS('Mix Substation Location Summary'!$Z$4:$Z$1335,'Mix Substation Location Summary'!$B$4:$B$1335,'DS by Location'!$B716)</f>
        <v>28567.780000000002</v>
      </c>
      <c r="F716" s="188">
        <f>SUMIFS('Mix Substation Location Summary'!$AE$4:$AE$1335,'Mix Substation Location Summary'!$B$4:$B$1335,'DS by Location'!$B716)</f>
        <v>637845.34</v>
      </c>
      <c r="G716" s="561">
        <f t="shared" si="81"/>
        <v>673411.67999999993</v>
      </c>
      <c r="H716" s="299">
        <f>IF($O716="ISO",D716,IF($O716="Non-Iso",0,IF($O716="Trans Line",SUMIF(#REF!,B716,#REF!),IF($O716="Mix",SUMIF('Mix Substation Location Summary'!$B$4:$B$1316,B716,'Mix Substation Location Summary'!$R$4:$R$1316),"NOT FOUND"))))</f>
        <v>0</v>
      </c>
      <c r="I716" s="299">
        <f>IF($O716="ISO",E716,IF($O716="Non-Iso",0,IF($O716="Trans Line",SUMIF(#REF!,B716,#REF!),IF($O716="Mix",SUMIF('Mix Substation Location Summary'!$B$4:$B$1316,B716,'Mix Substation Location Summary'!$W$4:$W$1316),"NOT FOUND"))))</f>
        <v>0</v>
      </c>
      <c r="J716" s="299">
        <f>IF($O716="ISO",F716,IF($O716="Non-Iso",0,IF($O716="Trans Line",SUMIF(#REF!,$B716,#REF!),IF($O716="Mix",SUMIF('Mix Substation Location Summary'!$B$4:$B$1316,$B716,'Mix Substation Location Summary'!$AB$4:$AB$1316),"NOT FOUND"))))</f>
        <v>0</v>
      </c>
      <c r="K716" s="299">
        <f>IF($O716="ISO",0,IF($O716="Non-Iso",D716,IF($O716="Trans Line",SUMIF(#REF!,$B716,#REF!),IF($O716="Mix",SUMIF('Mix Substation Location Summary'!$B$4:$B$1316,$B716,'Mix Substation Location Summary'!$S$4:$S$1316)+SUMIF('Mix Substation Location Summary'!$B$4:$B$1316,$B716,'Mix Substation Location Summary'!$S$4:$S$1316),"NOT FOUND"))))</f>
        <v>6998.56</v>
      </c>
      <c r="L716" s="299">
        <f>IF($O716="ISO",0,IF($O716="Non-Iso",E716,IF($O716="Trans Line",SUMIF(#REF!,$B716,#REF!),IF($O716="Mix",SUMIF('Mix Substation Location Summary'!$B$4:$B$1316,$B716,'Mix Substation Location Summary'!$X$4:$X$1316)+SUMIF('Mix Substation Location Summary'!$B$4:$B$1316,$B716,'Mix Substation Location Summary'!$Y$4:$Y$1316),"NOT FOUND"))))</f>
        <v>28567.780000000002</v>
      </c>
      <c r="M716" s="299">
        <f>IF($O716="ISO",0,IF($O716="Non-Iso",F716,IF($O716="Trans Line",SUMIF(#REF!,$B716,#REF!),IF($O716="Mix",SUMIF('Mix Substation Location Summary'!$B$4:$B$1316,$B716,'Mix Substation Location Summary'!$AC$4:$AC$1316)+SUMIF('Mix Substation Location Summary'!$B$4:$B$1316,$B716,'Mix Substation Location Summary'!$AD$4:$AD$1316),"NOT FOUND"))))</f>
        <v>637845.34</v>
      </c>
      <c r="N716" s="562">
        <f t="shared" si="80"/>
        <v>0</v>
      </c>
      <c r="O716" s="546" t="s">
        <v>1316</v>
      </c>
      <c r="P716" s="546"/>
    </row>
    <row r="717" spans="1:16" x14ac:dyDescent="0.3">
      <c r="A717" s="448" t="s">
        <v>501</v>
      </c>
      <c r="B717" s="560">
        <v>5902</v>
      </c>
      <c r="C717" s="303" t="s">
        <v>1334</v>
      </c>
      <c r="D717" s="188">
        <f>SUMIFS('Mix Substation Location Summary'!$U$4:$U$1335,'Mix Substation Location Summary'!$B$4:$B$1335,'DS by Location'!$B717)</f>
        <v>0</v>
      </c>
      <c r="E717" s="188">
        <f>SUMIFS('Mix Substation Location Summary'!$Z$4:$Z$1335,'Mix Substation Location Summary'!$B$4:$B$1335,'DS by Location'!$B717)</f>
        <v>3202813.77</v>
      </c>
      <c r="F717" s="188">
        <f>SUMIFS('Mix Substation Location Summary'!$AE$4:$AE$1335,'Mix Substation Location Summary'!$B$4:$B$1335,'DS by Location'!$B717)</f>
        <v>15137056.91</v>
      </c>
      <c r="G717" s="561">
        <f t="shared" si="81"/>
        <v>18339870.68</v>
      </c>
      <c r="H717" s="299">
        <f>IF($O717="ISO",D717,IF($O717="Non-Iso",0,IF($O717="Trans Line",SUMIF(#REF!,B717,#REF!),IF($O717="Mix",SUMIF('Mix Substation Location Summary'!$B$4:$B$1316,B717,'Mix Substation Location Summary'!$R$4:$R$1316),"NOT FOUND"))))</f>
        <v>0</v>
      </c>
      <c r="I717" s="299">
        <f>IF($O717="ISO",E717,IF($O717="Non-Iso",0,IF($O717="Trans Line",SUMIF(#REF!,B717,#REF!),IF($O717="Mix",SUMIF('Mix Substation Location Summary'!$B$4:$B$1316,B717,'Mix Substation Location Summary'!$W$4:$W$1316),"NOT FOUND"))))</f>
        <v>0</v>
      </c>
      <c r="J717" s="299">
        <f>IF($O717="ISO",F717,IF($O717="Non-Iso",0,IF($O717="Trans Line",SUMIF(#REF!,$B717,#REF!),IF($O717="Mix",SUMIF('Mix Substation Location Summary'!$B$4:$B$1316,$B717,'Mix Substation Location Summary'!$AB$4:$AB$1316),"NOT FOUND"))))</f>
        <v>0</v>
      </c>
      <c r="K717" s="299">
        <f>IF($O717="ISO",0,IF($O717="Non-Iso",D717,IF($O717="Trans Line",SUMIF(#REF!,$B717,#REF!),IF($O717="Mix",SUMIF('Mix Substation Location Summary'!$B$4:$B$1316,$B717,'Mix Substation Location Summary'!$S$4:$S$1316)+SUMIF('Mix Substation Location Summary'!$B$4:$B$1316,$B717,'Mix Substation Location Summary'!$S$4:$S$1316),"NOT FOUND"))))</f>
        <v>0</v>
      </c>
      <c r="L717" s="299">
        <f>IF($O717="ISO",0,IF($O717="Non-Iso",E717,IF($O717="Trans Line",SUMIF(#REF!,$B717,#REF!),IF($O717="Mix",SUMIF('Mix Substation Location Summary'!$B$4:$B$1316,$B717,'Mix Substation Location Summary'!$X$4:$X$1316)+SUMIF('Mix Substation Location Summary'!$B$4:$B$1316,$B717,'Mix Substation Location Summary'!$Y$4:$Y$1316),"NOT FOUND"))))</f>
        <v>3202813.77</v>
      </c>
      <c r="M717" s="299">
        <f>IF($O717="ISO",0,IF($O717="Non-Iso",F717,IF($O717="Trans Line",SUMIF(#REF!,$B717,#REF!),IF($O717="Mix",SUMIF('Mix Substation Location Summary'!$B$4:$B$1316,$B717,'Mix Substation Location Summary'!$AC$4:$AC$1316)+SUMIF('Mix Substation Location Summary'!$B$4:$B$1316,$B717,'Mix Substation Location Summary'!$AD$4:$AD$1316),"NOT FOUND"))))</f>
        <v>15137056.91</v>
      </c>
      <c r="N717" s="562">
        <f t="shared" si="80"/>
        <v>0</v>
      </c>
      <c r="O717" s="546" t="s">
        <v>1316</v>
      </c>
      <c r="P717" s="546"/>
    </row>
    <row r="718" spans="1:16" x14ac:dyDescent="0.3">
      <c r="A718" s="448" t="s">
        <v>1193</v>
      </c>
      <c r="B718" s="560">
        <v>5903</v>
      </c>
      <c r="C718" s="303" t="s">
        <v>1333</v>
      </c>
      <c r="D718" s="188">
        <f>SUMIFS('Mix Substation Location Summary'!$U$4:$U$1335,'Mix Substation Location Summary'!$B$4:$B$1335,'DS by Location'!$B718)</f>
        <v>0</v>
      </c>
      <c r="E718" s="188">
        <f>SUMIFS('Mix Substation Location Summary'!$Z$4:$Z$1335,'Mix Substation Location Summary'!$B$4:$B$1335,'DS by Location'!$B718)</f>
        <v>347631.75</v>
      </c>
      <c r="F718" s="188">
        <f>SUMIFS('Mix Substation Location Summary'!$AE$4:$AE$1335,'Mix Substation Location Summary'!$B$4:$B$1335,'DS by Location'!$B718)</f>
        <v>1040879.8400000001</v>
      </c>
      <c r="G718" s="561">
        <f t="shared" si="81"/>
        <v>1388511.59</v>
      </c>
      <c r="H718" s="299">
        <f>IF($O718="ISO",D718,IF($O718="Non-Iso",0,IF($O718="Trans Line",SUMIF(#REF!,B718,#REF!),IF($O718="Mix",SUMIF('Mix Substation Location Summary'!$B$4:$B$1316,B718,'Mix Substation Location Summary'!$R$4:$R$1316),"NOT FOUND"))))</f>
        <v>0</v>
      </c>
      <c r="I718" s="299">
        <f>IF($O718="ISO",E718,IF($O718="Non-Iso",0,IF($O718="Trans Line",SUMIF(#REF!,B718,#REF!),IF($O718="Mix",SUMIF('Mix Substation Location Summary'!$B$4:$B$1316,B718,'Mix Substation Location Summary'!$W$4:$W$1316),"NOT FOUND"))))</f>
        <v>0</v>
      </c>
      <c r="J718" s="299">
        <f>IF($O718="ISO",F718,IF($O718="Non-Iso",0,IF($O718="Trans Line",SUMIF(#REF!,$B718,#REF!),IF($O718="Mix",SUMIF('Mix Substation Location Summary'!$B$4:$B$1316,$B718,'Mix Substation Location Summary'!$AB$4:$AB$1316),"NOT FOUND"))))</f>
        <v>0</v>
      </c>
      <c r="K718" s="299">
        <f>IF($O718="ISO",0,IF($O718="Non-Iso",D718,IF($O718="Trans Line",SUMIF(#REF!,$B718,#REF!),IF($O718="Mix",SUMIF('Mix Substation Location Summary'!$B$4:$B$1316,$B718,'Mix Substation Location Summary'!$S$4:$S$1316)+SUMIF('Mix Substation Location Summary'!$B$4:$B$1316,$B718,'Mix Substation Location Summary'!$S$4:$S$1316),"NOT FOUND"))))</f>
        <v>0</v>
      </c>
      <c r="L718" s="299">
        <f>IF($O718="ISO",0,IF($O718="Non-Iso",E718,IF($O718="Trans Line",SUMIF(#REF!,$B718,#REF!),IF($O718="Mix",SUMIF('Mix Substation Location Summary'!$B$4:$B$1316,$B718,'Mix Substation Location Summary'!$X$4:$X$1316)+SUMIF('Mix Substation Location Summary'!$B$4:$B$1316,$B718,'Mix Substation Location Summary'!$Y$4:$Y$1316),"NOT FOUND"))))</f>
        <v>347631.75</v>
      </c>
      <c r="M718" s="299">
        <f>IF($O718="ISO",0,IF($O718="Non-Iso",F718,IF($O718="Trans Line",SUMIF(#REF!,$B718,#REF!),IF($O718="Mix",SUMIF('Mix Substation Location Summary'!$B$4:$B$1316,$B718,'Mix Substation Location Summary'!$AC$4:$AC$1316)+SUMIF('Mix Substation Location Summary'!$B$4:$B$1316,$B718,'Mix Substation Location Summary'!$AD$4:$AD$1316),"NOT FOUND"))))</f>
        <v>1040879.8400000001</v>
      </c>
      <c r="N718" s="562">
        <f t="shared" si="80"/>
        <v>0</v>
      </c>
      <c r="O718" s="546" t="s">
        <v>1316</v>
      </c>
      <c r="P718" s="546"/>
    </row>
    <row r="719" spans="1:16" ht="12.75" customHeight="1" x14ac:dyDescent="0.3">
      <c r="A719" s="448" t="s">
        <v>3254</v>
      </c>
      <c r="B719" s="564">
        <v>5920</v>
      </c>
      <c r="C719" s="303" t="s">
        <v>1334</v>
      </c>
      <c r="D719" s="188">
        <f>SUMIFS('Mix Substation Location Summary'!$U$4:$U$1335,'Mix Substation Location Summary'!$B$4:$B$1335,'DS by Location'!$B719)</f>
        <v>8245693.3799999999</v>
      </c>
      <c r="E719" s="188">
        <f>SUMIFS('Mix Substation Location Summary'!$Z$4:$Z$1335,'Mix Substation Location Summary'!$B$4:$B$1335,'DS by Location'!$B719)</f>
        <v>0</v>
      </c>
      <c r="F719" s="188">
        <f>SUMIFS('Mix Substation Location Summary'!$AE$4:$AE$1335,'Mix Substation Location Summary'!$B$4:$B$1335,'DS by Location'!$B719)</f>
        <v>0</v>
      </c>
      <c r="G719" s="561">
        <f t="shared" ref="G719" si="82">SUM(D719:F719)</f>
        <v>8245693.3799999999</v>
      </c>
      <c r="H719" s="299">
        <f>IF($O719="ISO",D719,IF($O719="Non-Iso",0,IF($O719="Trans Line",SUMIF(#REF!,B719,#REF!),IF($O719="Mix",SUMIF('Mix Substation Location Summary'!$B$4:$B$1316,B719,'Mix Substation Location Summary'!$R$4:$R$1316),"NOT FOUND"))))</f>
        <v>0</v>
      </c>
      <c r="I719" s="299">
        <f>IF($O719="ISO",E719,IF($O719="Non-Iso",0,IF($O719="Trans Line",SUMIF(#REF!,B719,#REF!),IF($O719="Mix",SUMIF('Mix Substation Location Summary'!$B$4:$B$1316,B719,'Mix Substation Location Summary'!$W$4:$W$1316),"NOT FOUND"))))</f>
        <v>0</v>
      </c>
      <c r="J719" s="299">
        <f>IF($O719="ISO",F719,IF($O719="Non-Iso",0,IF($O719="Trans Line",SUMIF(#REF!,$B719,#REF!),IF($O719="Mix",SUMIF('Mix Substation Location Summary'!$B$4:$B$1316,$B719,'Mix Substation Location Summary'!$AB$4:$AB$1316),"NOT FOUND"))))</f>
        <v>0</v>
      </c>
      <c r="K719" s="299">
        <f>IF($O719="ISO",0,IF($O719="Non-Iso",D719,IF($O719="Trans Line",SUMIF(#REF!,$B719,#REF!),IF($O719="Mix",SUMIF('Mix Substation Location Summary'!$B$4:$B$1316,$B719,'Mix Substation Location Summary'!$S$4:$S$1316)+SUMIF('Mix Substation Location Summary'!$B$4:$B$1316,$B719,'Mix Substation Location Summary'!$S$4:$S$1316),"NOT FOUND"))))</f>
        <v>8245693.3799999999</v>
      </c>
      <c r="L719" s="299">
        <f>IF($O719="ISO",0,IF($O719="Non-Iso",E719,IF($O719="Trans Line",SUMIF(#REF!,$B719,#REF!),IF($O719="Mix",SUMIF('Mix Substation Location Summary'!$B$4:$B$1316,$B719,'Mix Substation Location Summary'!$X$4:$X$1316)+SUMIF('Mix Substation Location Summary'!$B$4:$B$1316,$B719,'Mix Substation Location Summary'!$Y$4:$Y$1316),"NOT FOUND"))))</f>
        <v>0</v>
      </c>
      <c r="M719" s="299">
        <f>IF($O719="ISO",0,IF($O719="Non-Iso",F719,IF($O719="Trans Line",SUMIF(#REF!,$B719,#REF!),IF($O719="Mix",SUMIF('Mix Substation Location Summary'!$B$4:$B$1316,$B719,'Mix Substation Location Summary'!$AC$4:$AC$1316)+SUMIF('Mix Substation Location Summary'!$B$4:$B$1316,$B719,'Mix Substation Location Summary'!$AD$4:$AD$1316),"NOT FOUND"))))</f>
        <v>0</v>
      </c>
      <c r="N719" s="562">
        <f t="shared" ref="N719" si="83">G719-SUM(H719:M719)</f>
        <v>0</v>
      </c>
      <c r="O719" s="546" t="s">
        <v>1316</v>
      </c>
      <c r="P719" s="546"/>
    </row>
    <row r="720" spans="1:16" ht="12.75" customHeight="1" x14ac:dyDescent="0.3">
      <c r="A720" s="448" t="s">
        <v>1366</v>
      </c>
      <c r="B720" s="563">
        <v>6000</v>
      </c>
      <c r="C720" s="303"/>
      <c r="D720" s="188">
        <f>SUMIFS('Mix Substation Location Summary'!$U$4:$U$1335,'Mix Substation Location Summary'!$B$4:$B$1335,'DS by Location'!$B720)</f>
        <v>42377679.879999995</v>
      </c>
      <c r="E720" s="188">
        <f>SUMIFS('Mix Substation Location Summary'!$Z$4:$Z$1335,'Mix Substation Location Summary'!$B$4:$B$1335,'DS by Location'!$B720)</f>
        <v>3583850.4099999997</v>
      </c>
      <c r="F720" s="188">
        <f>SUMIFS('Mix Substation Location Summary'!$AE$4:$AE$1335,'Mix Substation Location Summary'!$B$4:$B$1335,'DS by Location'!$B720)</f>
        <v>96415.88</v>
      </c>
      <c r="G720" s="561">
        <f t="shared" si="81"/>
        <v>46057946.169999994</v>
      </c>
      <c r="H720" s="299">
        <f>IF($O720="ISO",D720,IF($O720="Non-Iso",0,IF($O720="Trans Line",SUMIF(#REF!,B720,#REF!),IF($O720="Mix",SUMIF('Mix Substation Location Summary'!$B$4:$B$1316,B720,'Mix Substation Location Summary'!$R$4:$R$1316),"NOT FOUND"))))</f>
        <v>0</v>
      </c>
      <c r="I720" s="299">
        <f>IF($O720="ISO",E720,IF($O720="Non-Iso",0,IF($O720="Trans Line",SUMIF(#REF!,B720,#REF!),IF($O720="Mix",SUMIF('Mix Substation Location Summary'!$B$4:$B$1316,B720,'Mix Substation Location Summary'!$W$4:$W$1316),"NOT FOUND"))))</f>
        <v>0</v>
      </c>
      <c r="J720" s="299">
        <f>IF($O720="ISO",F720,IF($O720="Non-Iso",0,IF($O720="Trans Line",SUMIF(#REF!,$B720,#REF!),IF($O720="Mix",SUMIF('Mix Substation Location Summary'!$B$4:$B$1316,$B720,'Mix Substation Location Summary'!$AB$4:$AB$1316),"NOT FOUND"))))</f>
        <v>0</v>
      </c>
      <c r="K720" s="299">
        <f>IF($O720="ISO",0,IF($O720="Non-Iso",D720,IF($O720="Trans Line",SUMIF(#REF!,$B720,#REF!),IF($O720="Mix",SUMIF('Mix Substation Location Summary'!$B$4:$B$1316,$B720,'Mix Substation Location Summary'!$S$4:$S$1316)+SUMIF('Mix Substation Location Summary'!$B$4:$B$1316,$B720,'Mix Substation Location Summary'!$S$4:$S$1316),"NOT FOUND"))))</f>
        <v>42377679.879999995</v>
      </c>
      <c r="L720" s="299">
        <f>IF($O720="ISO",0,IF($O720="Non-Iso",E720,IF($O720="Trans Line",SUMIF(#REF!,$B720,#REF!),IF($O720="Mix",SUMIF('Mix Substation Location Summary'!$B$4:$B$1316,$B720,'Mix Substation Location Summary'!$X$4:$X$1316)+SUMIF('Mix Substation Location Summary'!$B$4:$B$1316,$B720,'Mix Substation Location Summary'!$Y$4:$Y$1316),"NOT FOUND"))))</f>
        <v>3583850.4099999997</v>
      </c>
      <c r="M720" s="299">
        <f>IF($O720="ISO",0,IF($O720="Non-Iso",F720,IF($O720="Trans Line",SUMIF(#REF!,$B720,#REF!),IF($O720="Mix",SUMIF('Mix Substation Location Summary'!$B$4:$B$1316,$B720,'Mix Substation Location Summary'!$AC$4:$AC$1316)+SUMIF('Mix Substation Location Summary'!$B$4:$B$1316,$B720,'Mix Substation Location Summary'!$AD$4:$AD$1316),"NOT FOUND"))))</f>
        <v>96415.88</v>
      </c>
      <c r="N720" s="562">
        <f t="shared" si="80"/>
        <v>0</v>
      </c>
      <c r="O720" s="546" t="s">
        <v>1316</v>
      </c>
      <c r="P720" s="546"/>
    </row>
    <row r="721" spans="1:16" ht="12.75" customHeight="1" x14ac:dyDescent="0.3">
      <c r="A721" s="448" t="s">
        <v>1367</v>
      </c>
      <c r="B721" s="563">
        <v>6002</v>
      </c>
      <c r="C721" s="303" t="s">
        <v>1333</v>
      </c>
      <c r="D721" s="188">
        <f>SUMIFS('Mix Substation Location Summary'!$U$4:$U$1335,'Mix Substation Location Summary'!$B$4:$B$1335,'DS by Location'!$B721)</f>
        <v>0</v>
      </c>
      <c r="E721" s="188">
        <f>SUMIFS('Mix Substation Location Summary'!$Z$4:$Z$1335,'Mix Substation Location Summary'!$B$4:$B$1335,'DS by Location'!$B721)</f>
        <v>3931315.4699999993</v>
      </c>
      <c r="F721" s="188">
        <f>SUMIFS('Mix Substation Location Summary'!$AE$4:$AE$1335,'Mix Substation Location Summary'!$B$4:$B$1335,'DS by Location'!$B721)</f>
        <v>0</v>
      </c>
      <c r="G721" s="561">
        <f t="shared" si="81"/>
        <v>3931315.4699999993</v>
      </c>
      <c r="H721" s="299">
        <f>IF($O721="ISO",D721,IF($O721="Non-Iso",0,IF($O721="Trans Line",SUMIF(#REF!,B721,#REF!),IF($O721="Mix",SUMIF('Mix Substation Location Summary'!$B$4:$B$1316,B721,'Mix Substation Location Summary'!$R$4:$R$1316),"NOT FOUND"))))</f>
        <v>0</v>
      </c>
      <c r="I721" s="299">
        <f>IF($O721="ISO",E721,IF($O721="Non-Iso",0,IF($O721="Trans Line",SUMIF(#REF!,B721,#REF!),IF($O721="Mix",SUMIF('Mix Substation Location Summary'!$B$4:$B$1316,B721,'Mix Substation Location Summary'!$W$4:$W$1316),"NOT FOUND"))))</f>
        <v>0</v>
      </c>
      <c r="J721" s="299">
        <f>IF($O721="ISO",F721,IF($O721="Non-Iso",0,IF($O721="Trans Line",SUMIF(#REF!,$B721,#REF!),IF($O721="Mix",SUMIF('Mix Substation Location Summary'!$B$4:$B$1316,$B721,'Mix Substation Location Summary'!$AB$4:$AB$1316),"NOT FOUND"))))</f>
        <v>0</v>
      </c>
      <c r="K721" s="299">
        <f>IF($O721="ISO",0,IF($O721="Non-Iso",D721,IF($O721="Trans Line",SUMIF(#REF!,$B721,#REF!),IF($O721="Mix",SUMIF('Mix Substation Location Summary'!$B$4:$B$1316,$B721,'Mix Substation Location Summary'!$S$4:$S$1316)+SUMIF('Mix Substation Location Summary'!$B$4:$B$1316,$B721,'Mix Substation Location Summary'!$S$4:$S$1316),"NOT FOUND"))))</f>
        <v>0</v>
      </c>
      <c r="L721" s="299">
        <f>IF($O721="ISO",0,IF($O721="Non-Iso",E721,IF($O721="Trans Line",SUMIF(#REF!,$B721,#REF!),IF($O721="Mix",SUMIF('Mix Substation Location Summary'!$B$4:$B$1316,$B721,'Mix Substation Location Summary'!$X$4:$X$1316)+SUMIF('Mix Substation Location Summary'!$B$4:$B$1316,$B721,'Mix Substation Location Summary'!$Y$4:$Y$1316),"NOT FOUND"))))</f>
        <v>3931315.4699999993</v>
      </c>
      <c r="M721" s="299">
        <f>IF($O721="ISO",0,IF($O721="Non-Iso",F721,IF($O721="Trans Line",SUMIF(#REF!,$B721,#REF!),IF($O721="Mix",SUMIF('Mix Substation Location Summary'!$B$4:$B$1316,$B721,'Mix Substation Location Summary'!$AC$4:$AC$1316)+SUMIF('Mix Substation Location Summary'!$B$4:$B$1316,$B721,'Mix Substation Location Summary'!$AD$4:$AD$1316),"NOT FOUND"))))</f>
        <v>0</v>
      </c>
      <c r="N721" s="562">
        <f t="shared" si="80"/>
        <v>0</v>
      </c>
      <c r="O721" s="546" t="s">
        <v>1316</v>
      </c>
      <c r="P721" s="546"/>
    </row>
    <row r="722" spans="1:16" ht="12.75" customHeight="1" x14ac:dyDescent="0.3">
      <c r="A722" s="448" t="s">
        <v>1368</v>
      </c>
      <c r="B722" s="563">
        <v>6003</v>
      </c>
      <c r="C722" s="303"/>
      <c r="D722" s="188">
        <f>SUMIFS('Mix Substation Location Summary'!$U$4:$U$1335,'Mix Substation Location Summary'!$B$4:$B$1335,'DS by Location'!$B722)</f>
        <v>10165016.720000001</v>
      </c>
      <c r="E722" s="188">
        <f>SUMIFS('Mix Substation Location Summary'!$Z$4:$Z$1335,'Mix Substation Location Summary'!$B$4:$B$1335,'DS by Location'!$B722)</f>
        <v>10841972.400000002</v>
      </c>
      <c r="F722" s="188">
        <f>SUMIFS('Mix Substation Location Summary'!$AE$4:$AE$1335,'Mix Substation Location Summary'!$B$4:$B$1335,'DS by Location'!$B722)</f>
        <v>0</v>
      </c>
      <c r="G722" s="561">
        <f t="shared" si="81"/>
        <v>21006989.120000005</v>
      </c>
      <c r="H722" s="299">
        <f>IF($O722="ISO",D722,IF($O722="Non-Iso",0,IF($O722="Trans Line",SUMIF(#REF!,B722,#REF!),IF($O722="Mix",SUMIF('Mix Substation Location Summary'!$B$4:$B$1316,B722,'Mix Substation Location Summary'!$R$4:$R$1316),"NOT FOUND"))))</f>
        <v>0</v>
      </c>
      <c r="I722" s="299">
        <f>IF($O722="ISO",E722,IF($O722="Non-Iso",0,IF($O722="Trans Line",SUMIF(#REF!,B722,#REF!),IF($O722="Mix",SUMIF('Mix Substation Location Summary'!$B$4:$B$1316,B722,'Mix Substation Location Summary'!$W$4:$W$1316),"NOT FOUND"))))</f>
        <v>0</v>
      </c>
      <c r="J722" s="299">
        <f>IF($O722="ISO",F722,IF($O722="Non-Iso",0,IF($O722="Trans Line",SUMIF(#REF!,$B722,#REF!),IF($O722="Mix",SUMIF('Mix Substation Location Summary'!$B$4:$B$1316,$B722,'Mix Substation Location Summary'!$AB$4:$AB$1316),"NOT FOUND"))))</f>
        <v>0</v>
      </c>
      <c r="K722" s="299">
        <f>IF($O722="ISO",0,IF($O722="Non-Iso",D722,IF($O722="Trans Line",SUMIF(#REF!,$B722,#REF!),IF($O722="Mix",SUMIF('Mix Substation Location Summary'!$B$4:$B$1316,$B722,'Mix Substation Location Summary'!$S$4:$S$1316)+SUMIF('Mix Substation Location Summary'!$B$4:$B$1316,$B722,'Mix Substation Location Summary'!$S$4:$S$1316),"NOT FOUND"))))</f>
        <v>10165016.720000001</v>
      </c>
      <c r="L722" s="299">
        <f>IF($O722="ISO",0,IF($O722="Non-Iso",E722,IF($O722="Trans Line",SUMIF(#REF!,$B722,#REF!),IF($O722="Mix",SUMIF('Mix Substation Location Summary'!$B$4:$B$1316,$B722,'Mix Substation Location Summary'!$X$4:$X$1316)+SUMIF('Mix Substation Location Summary'!$B$4:$B$1316,$B722,'Mix Substation Location Summary'!$Y$4:$Y$1316),"NOT FOUND"))))</f>
        <v>10841972.400000002</v>
      </c>
      <c r="M722" s="299">
        <f>IF($O722="ISO",0,IF($O722="Non-Iso",F722,IF($O722="Trans Line",SUMIF(#REF!,$B722,#REF!),IF($O722="Mix",SUMIF('Mix Substation Location Summary'!$B$4:$B$1316,$B722,'Mix Substation Location Summary'!$AC$4:$AC$1316)+SUMIF('Mix Substation Location Summary'!$B$4:$B$1316,$B722,'Mix Substation Location Summary'!$AD$4:$AD$1316),"NOT FOUND"))))</f>
        <v>0</v>
      </c>
      <c r="N722" s="562">
        <f t="shared" si="80"/>
        <v>0</v>
      </c>
      <c r="O722" s="546" t="s">
        <v>1316</v>
      </c>
      <c r="P722" s="546"/>
    </row>
    <row r="723" spans="1:16" ht="12.75" customHeight="1" x14ac:dyDescent="0.3">
      <c r="A723" s="448" t="s">
        <v>1369</v>
      </c>
      <c r="B723" s="563">
        <v>6004</v>
      </c>
      <c r="C723" s="303"/>
      <c r="D723" s="188">
        <f>SUMIFS('Mix Substation Location Summary'!$U$4:$U$1335,'Mix Substation Location Summary'!$B$4:$B$1335,'DS by Location'!$B723)</f>
        <v>735.46</v>
      </c>
      <c r="E723" s="188">
        <f>SUMIFS('Mix Substation Location Summary'!$Z$4:$Z$1335,'Mix Substation Location Summary'!$B$4:$B$1335,'DS by Location'!$B723)</f>
        <v>0</v>
      </c>
      <c r="F723" s="188">
        <f>SUMIFS('Mix Substation Location Summary'!$AE$4:$AE$1335,'Mix Substation Location Summary'!$B$4:$B$1335,'DS by Location'!$B723)</f>
        <v>0</v>
      </c>
      <c r="G723" s="561">
        <f t="shared" si="81"/>
        <v>735.46</v>
      </c>
      <c r="H723" s="299">
        <f>IF($O723="ISO",D723,IF($O723="Non-Iso",0,IF($O723="Trans Line",SUMIF(#REF!,B723,#REF!),IF($O723="Mix",SUMIF('Mix Substation Location Summary'!$B$4:$B$1316,B723,'Mix Substation Location Summary'!$R$4:$R$1316),"NOT FOUND"))))</f>
        <v>0</v>
      </c>
      <c r="I723" s="299">
        <f>IF($O723="ISO",E723,IF($O723="Non-Iso",0,IF($O723="Trans Line",SUMIF(#REF!,B723,#REF!),IF($O723="Mix",SUMIF('Mix Substation Location Summary'!$B$4:$B$1316,B723,'Mix Substation Location Summary'!$W$4:$W$1316),"NOT FOUND"))))</f>
        <v>0</v>
      </c>
      <c r="J723" s="299">
        <f>IF($O723="ISO",F723,IF($O723="Non-Iso",0,IF($O723="Trans Line",SUMIF(#REF!,$B723,#REF!),IF($O723="Mix",SUMIF('Mix Substation Location Summary'!$B$4:$B$1316,$B723,'Mix Substation Location Summary'!$AB$4:$AB$1316),"NOT FOUND"))))</f>
        <v>0</v>
      </c>
      <c r="K723" s="299">
        <f>IF($O723="ISO",0,IF($O723="Non-Iso",D723,IF($O723="Trans Line",SUMIF(#REF!,$B723,#REF!),IF($O723="Mix",SUMIF('Mix Substation Location Summary'!$B$4:$B$1316,$B723,'Mix Substation Location Summary'!$S$4:$S$1316)+SUMIF('Mix Substation Location Summary'!$B$4:$B$1316,$B723,'Mix Substation Location Summary'!$S$4:$S$1316),"NOT FOUND"))))</f>
        <v>735.46</v>
      </c>
      <c r="L723" s="299">
        <f>IF($O723="ISO",0,IF($O723="Non-Iso",E723,IF($O723="Trans Line",SUMIF(#REF!,$B723,#REF!),IF($O723="Mix",SUMIF('Mix Substation Location Summary'!$B$4:$B$1316,$B723,'Mix Substation Location Summary'!$X$4:$X$1316)+SUMIF('Mix Substation Location Summary'!$B$4:$B$1316,$B723,'Mix Substation Location Summary'!$Y$4:$Y$1316),"NOT FOUND"))))</f>
        <v>0</v>
      </c>
      <c r="M723" s="299">
        <f>IF($O723="ISO",0,IF($O723="Non-Iso",F723,IF($O723="Trans Line",SUMIF(#REF!,$B723,#REF!),IF($O723="Mix",SUMIF('Mix Substation Location Summary'!$B$4:$B$1316,$B723,'Mix Substation Location Summary'!$AC$4:$AC$1316)+SUMIF('Mix Substation Location Summary'!$B$4:$B$1316,$B723,'Mix Substation Location Summary'!$AD$4:$AD$1316),"NOT FOUND"))))</f>
        <v>0</v>
      </c>
      <c r="N723" s="562">
        <f t="shared" si="80"/>
        <v>0</v>
      </c>
      <c r="O723" s="546" t="s">
        <v>1316</v>
      </c>
      <c r="P723" s="546"/>
    </row>
    <row r="724" spans="1:16" ht="12.75" customHeight="1" x14ac:dyDescent="0.3">
      <c r="A724" s="448" t="s">
        <v>1370</v>
      </c>
      <c r="B724" s="563">
        <v>6005</v>
      </c>
      <c r="C724" s="303"/>
      <c r="D724" s="188">
        <f>SUMIFS('Mix Substation Location Summary'!$U$4:$U$1335,'Mix Substation Location Summary'!$B$4:$B$1335,'DS by Location'!$B724)</f>
        <v>404960.91</v>
      </c>
      <c r="E724" s="188">
        <f>SUMIFS('Mix Substation Location Summary'!$Z$4:$Z$1335,'Mix Substation Location Summary'!$B$4:$B$1335,'DS by Location'!$B724)</f>
        <v>6616303.4800000004</v>
      </c>
      <c r="F724" s="188">
        <f>SUMIFS('Mix Substation Location Summary'!$AE$4:$AE$1335,'Mix Substation Location Summary'!$B$4:$B$1335,'DS by Location'!$B724)</f>
        <v>0</v>
      </c>
      <c r="G724" s="561">
        <f t="shared" si="81"/>
        <v>7021264.3900000006</v>
      </c>
      <c r="H724" s="299">
        <f>IF($O724="ISO",D724,IF($O724="Non-Iso",0,IF($O724="Trans Line",SUMIF(#REF!,B724,#REF!),IF($O724="Mix",SUMIF('Mix Substation Location Summary'!$B$4:$B$1316,B724,'Mix Substation Location Summary'!$R$4:$R$1316),"NOT FOUND"))))</f>
        <v>0</v>
      </c>
      <c r="I724" s="299">
        <f>IF($O724="ISO",E724,IF($O724="Non-Iso",0,IF($O724="Trans Line",SUMIF(#REF!,B724,#REF!),IF($O724="Mix",SUMIF('Mix Substation Location Summary'!$B$4:$B$1316,B724,'Mix Substation Location Summary'!$W$4:$W$1316),"NOT FOUND"))))</f>
        <v>0</v>
      </c>
      <c r="J724" s="299">
        <f>IF($O724="ISO",F724,IF($O724="Non-Iso",0,IF($O724="Trans Line",SUMIF(#REF!,$B724,#REF!),IF($O724="Mix",SUMIF('Mix Substation Location Summary'!$B$4:$B$1316,$B724,'Mix Substation Location Summary'!$AB$4:$AB$1316),"NOT FOUND"))))</f>
        <v>0</v>
      </c>
      <c r="K724" s="299">
        <f>IF($O724="ISO",0,IF($O724="Non-Iso",D724,IF($O724="Trans Line",SUMIF(#REF!,$B724,#REF!),IF($O724="Mix",SUMIF('Mix Substation Location Summary'!$B$4:$B$1316,$B724,'Mix Substation Location Summary'!$S$4:$S$1316)+SUMIF('Mix Substation Location Summary'!$B$4:$B$1316,$B724,'Mix Substation Location Summary'!$S$4:$S$1316),"NOT FOUND"))))</f>
        <v>404960.91</v>
      </c>
      <c r="L724" s="299">
        <f>IF($O724="ISO",0,IF($O724="Non-Iso",E724,IF($O724="Trans Line",SUMIF(#REF!,$B724,#REF!),IF($O724="Mix",SUMIF('Mix Substation Location Summary'!$B$4:$B$1316,$B724,'Mix Substation Location Summary'!$X$4:$X$1316)+SUMIF('Mix Substation Location Summary'!$B$4:$B$1316,$B724,'Mix Substation Location Summary'!$Y$4:$Y$1316),"NOT FOUND"))))</f>
        <v>6616303.4800000004</v>
      </c>
      <c r="M724" s="299">
        <f>IF($O724="ISO",0,IF($O724="Non-Iso",F724,IF($O724="Trans Line",SUMIF(#REF!,$B724,#REF!),IF($O724="Mix",SUMIF('Mix Substation Location Summary'!$B$4:$B$1316,$B724,'Mix Substation Location Summary'!$AC$4:$AC$1316)+SUMIF('Mix Substation Location Summary'!$B$4:$B$1316,$B724,'Mix Substation Location Summary'!$AD$4:$AD$1316),"NOT FOUND"))))</f>
        <v>0</v>
      </c>
      <c r="N724" s="562">
        <f t="shared" si="80"/>
        <v>0</v>
      </c>
      <c r="O724" s="546" t="s">
        <v>1316</v>
      </c>
      <c r="P724" s="546"/>
    </row>
    <row r="725" spans="1:16" ht="12.75" customHeight="1" x14ac:dyDescent="0.3">
      <c r="A725" s="448" t="s">
        <v>1371</v>
      </c>
      <c r="B725" s="563">
        <v>6011</v>
      </c>
      <c r="C725" s="303" t="s">
        <v>639</v>
      </c>
      <c r="D725" s="188">
        <f>SUMIFS('Mix Substation Location Summary'!$U$4:$U$1335,'Mix Substation Location Summary'!$B$4:$B$1335,'DS by Location'!$B725)</f>
        <v>30621.72</v>
      </c>
      <c r="E725" s="188">
        <f>SUMIFS('Mix Substation Location Summary'!$Z$4:$Z$1335,'Mix Substation Location Summary'!$B$4:$B$1335,'DS by Location'!$B725)</f>
        <v>12192245.970000003</v>
      </c>
      <c r="F725" s="188">
        <f>SUMIFS('Mix Substation Location Summary'!$AE$4:$AE$1335,'Mix Substation Location Summary'!$B$4:$B$1335,'DS by Location'!$B725)</f>
        <v>9724.3700000000008</v>
      </c>
      <c r="G725" s="561">
        <f t="shared" si="81"/>
        <v>12232592.060000002</v>
      </c>
      <c r="H725" s="299">
        <f>IF($O725="ISO",D725,IF($O725="Non-Iso",0,IF($O725="Trans Line",SUMIF(#REF!,B725,#REF!),IF($O725="Mix",SUMIF('Mix Substation Location Summary'!$B$4:$B$1316,B725,'Mix Substation Location Summary'!$R$4:$R$1316),"NOT FOUND"))))</f>
        <v>0</v>
      </c>
      <c r="I725" s="299">
        <f>IF($O725="ISO",E725,IF($O725="Non-Iso",0,IF($O725="Trans Line",SUMIF(#REF!,B725,#REF!),IF($O725="Mix",SUMIF('Mix Substation Location Summary'!$B$4:$B$1316,B725,'Mix Substation Location Summary'!$W$4:$W$1316),"NOT FOUND"))))</f>
        <v>0</v>
      </c>
      <c r="J725" s="299">
        <f>IF($O725="ISO",F725,IF($O725="Non-Iso",0,IF($O725="Trans Line",SUMIF(#REF!,$B725,#REF!),IF($O725="Mix",SUMIF('Mix Substation Location Summary'!$B$4:$B$1316,$B725,'Mix Substation Location Summary'!$AB$4:$AB$1316),"NOT FOUND"))))</f>
        <v>0</v>
      </c>
      <c r="K725" s="299">
        <f>IF($O725="ISO",0,IF($O725="Non-Iso",D725,IF($O725="Trans Line",SUMIF(#REF!,$B725,#REF!),IF($O725="Mix",SUMIF('Mix Substation Location Summary'!$B$4:$B$1316,$B725,'Mix Substation Location Summary'!$S$4:$S$1316)+SUMIF('Mix Substation Location Summary'!$B$4:$B$1316,$B725,'Mix Substation Location Summary'!$S$4:$S$1316),"NOT FOUND"))))</f>
        <v>30621.72</v>
      </c>
      <c r="L725" s="299">
        <f>IF($O725="ISO",0,IF($O725="Non-Iso",E725,IF($O725="Trans Line",SUMIF(#REF!,$B725,#REF!),IF($O725="Mix",SUMIF('Mix Substation Location Summary'!$B$4:$B$1316,$B725,'Mix Substation Location Summary'!$X$4:$X$1316)+SUMIF('Mix Substation Location Summary'!$B$4:$B$1316,$B725,'Mix Substation Location Summary'!$Y$4:$Y$1316),"NOT FOUND"))))</f>
        <v>12192245.970000003</v>
      </c>
      <c r="M725" s="299">
        <f>IF($O725="ISO",0,IF($O725="Non-Iso",F725,IF($O725="Trans Line",SUMIF(#REF!,$B725,#REF!),IF($O725="Mix",SUMIF('Mix Substation Location Summary'!$B$4:$B$1316,$B725,'Mix Substation Location Summary'!$AC$4:$AC$1316)+SUMIF('Mix Substation Location Summary'!$B$4:$B$1316,$B725,'Mix Substation Location Summary'!$AD$4:$AD$1316),"NOT FOUND"))))</f>
        <v>9724.3700000000008</v>
      </c>
      <c r="N725" s="562">
        <f t="shared" si="80"/>
        <v>0</v>
      </c>
      <c r="O725" s="546" t="s">
        <v>1316</v>
      </c>
      <c r="P725" s="546"/>
    </row>
    <row r="726" spans="1:16" ht="12.75" customHeight="1" x14ac:dyDescent="0.3">
      <c r="A726" s="448" t="s">
        <v>2663</v>
      </c>
      <c r="B726" s="563">
        <v>6013</v>
      </c>
      <c r="C726" s="303"/>
      <c r="D726" s="188">
        <f>SUMIFS('Mix Substation Location Summary'!$U$4:$U$1335,'Mix Substation Location Summary'!$B$4:$B$1335,'DS by Location'!$B726)</f>
        <v>0</v>
      </c>
      <c r="E726" s="188">
        <f>SUMIFS('Mix Substation Location Summary'!$Z$4:$Z$1335,'Mix Substation Location Summary'!$B$4:$B$1335,'DS by Location'!$B726)</f>
        <v>360870.88</v>
      </c>
      <c r="F726" s="188">
        <f>SUMIFS('Mix Substation Location Summary'!$AE$4:$AE$1335,'Mix Substation Location Summary'!$B$4:$B$1335,'DS by Location'!$B726)</f>
        <v>0</v>
      </c>
      <c r="G726" s="561">
        <f>SUM(D726:F726)</f>
        <v>360870.88</v>
      </c>
      <c r="H726" s="299">
        <f>IF($O726="ISO",D726,IF($O726="Non-Iso",0,IF($O726="Trans Line",SUMIF(#REF!,B726,#REF!),IF($O726="Mix",SUMIF('Mix Substation Location Summary'!$B$4:$B$1316,B726,'Mix Substation Location Summary'!$R$4:$R$1316),"NOT FOUND"))))</f>
        <v>0</v>
      </c>
      <c r="I726" s="299">
        <f>IF($O726="ISO",E726,IF($O726="Non-Iso",0,IF($O726="Trans Line",SUMIF(#REF!,B726,#REF!),IF($O726="Mix",SUMIF('Mix Substation Location Summary'!$B$4:$B$1316,B726,'Mix Substation Location Summary'!$W$4:$W$1316),"NOT FOUND"))))</f>
        <v>0</v>
      </c>
      <c r="J726" s="299">
        <f>IF($O726="ISO",F726,IF($O726="Non-Iso",0,IF($O726="Trans Line",SUMIF(#REF!,$B726,#REF!),IF($O726="Mix",SUMIF('Mix Substation Location Summary'!$B$4:$B$1316,$B726,'Mix Substation Location Summary'!$AB$4:$AB$1316),"NOT FOUND"))))</f>
        <v>0</v>
      </c>
      <c r="K726" s="299">
        <f>IF($O726="ISO",0,IF($O726="Non-Iso",D726,IF($O726="Trans Line",SUMIF(#REF!,$B726,#REF!),IF($O726="Mix",SUMIF('Mix Substation Location Summary'!$B$4:$B$1316,$B726,'Mix Substation Location Summary'!$S$4:$S$1316)+SUMIF('Mix Substation Location Summary'!$B$4:$B$1316,$B726,'Mix Substation Location Summary'!$S$4:$S$1316),"NOT FOUND"))))</f>
        <v>0</v>
      </c>
      <c r="L726" s="299">
        <f>IF($O726="ISO",0,IF($O726="Non-Iso",E726,IF($O726="Trans Line",SUMIF(#REF!,$B726,#REF!),IF($O726="Mix",SUMIF('Mix Substation Location Summary'!$B$4:$B$1316,$B726,'Mix Substation Location Summary'!$X$4:$X$1316)+SUMIF('Mix Substation Location Summary'!$B$4:$B$1316,$B726,'Mix Substation Location Summary'!$Y$4:$Y$1316),"NOT FOUND"))))</f>
        <v>360870.88</v>
      </c>
      <c r="M726" s="299">
        <f>IF($O726="ISO",0,IF($O726="Non-Iso",F726,IF($O726="Trans Line",SUMIF(#REF!,$B726,#REF!),IF($O726="Mix",SUMIF('Mix Substation Location Summary'!$B$4:$B$1316,$B726,'Mix Substation Location Summary'!$AC$4:$AC$1316)+SUMIF('Mix Substation Location Summary'!$B$4:$B$1316,$B726,'Mix Substation Location Summary'!$AD$4:$AD$1316),"NOT FOUND"))))</f>
        <v>0</v>
      </c>
      <c r="N726" s="562">
        <f t="shared" si="80"/>
        <v>0</v>
      </c>
      <c r="O726" s="546" t="s">
        <v>1316</v>
      </c>
      <c r="P726" s="546"/>
    </row>
    <row r="727" spans="1:16" ht="12.75" customHeight="1" x14ac:dyDescent="0.3">
      <c r="A727" s="448" t="s">
        <v>1372</v>
      </c>
      <c r="B727" s="563">
        <v>6015</v>
      </c>
      <c r="C727" s="303"/>
      <c r="D727" s="188">
        <f>SUMIFS('Mix Substation Location Summary'!$U$4:$U$1335,'Mix Substation Location Summary'!$B$4:$B$1335,'DS by Location'!$B727)</f>
        <v>0</v>
      </c>
      <c r="E727" s="188">
        <f>SUMIFS('Mix Substation Location Summary'!$Z$4:$Z$1335,'Mix Substation Location Summary'!$B$4:$B$1335,'DS by Location'!$B727)</f>
        <v>104380.31</v>
      </c>
      <c r="F727" s="188">
        <f>SUMIFS('Mix Substation Location Summary'!$AE$4:$AE$1335,'Mix Substation Location Summary'!$B$4:$B$1335,'DS by Location'!$B727)</f>
        <v>0</v>
      </c>
      <c r="G727" s="561">
        <f>SUM(D727:F727)</f>
        <v>104380.31</v>
      </c>
      <c r="H727" s="299">
        <f>IF($O727="ISO",D727,IF($O727="Non-Iso",0,IF($O727="Trans Line",SUMIF(#REF!,B727,#REF!),IF($O727="Mix",SUMIF('Mix Substation Location Summary'!$B$4:$B$1316,B727,'Mix Substation Location Summary'!$R$4:$R$1316),"NOT FOUND"))))</f>
        <v>0</v>
      </c>
      <c r="I727" s="299">
        <f>IF($O727="ISO",E727,IF($O727="Non-Iso",0,IF($O727="Trans Line",SUMIF(#REF!,B727,#REF!),IF($O727="Mix",SUMIF('Mix Substation Location Summary'!$B$4:$B$1316,B727,'Mix Substation Location Summary'!$W$4:$W$1316),"NOT FOUND"))))</f>
        <v>0</v>
      </c>
      <c r="J727" s="299">
        <f>IF($O727="ISO",F727,IF($O727="Non-Iso",0,IF($O727="Trans Line",SUMIF(#REF!,$B727,#REF!),IF($O727="Mix",SUMIF('Mix Substation Location Summary'!$B$4:$B$1316,$B727,'Mix Substation Location Summary'!$AB$4:$AB$1316),"NOT FOUND"))))</f>
        <v>0</v>
      </c>
      <c r="K727" s="299">
        <f>IF($O727="ISO",0,IF($O727="Non-Iso",D727,IF($O727="Trans Line",SUMIF(#REF!,$B727,#REF!),IF($O727="Mix",SUMIF('Mix Substation Location Summary'!$B$4:$B$1316,$B727,'Mix Substation Location Summary'!$S$4:$S$1316)+SUMIF('Mix Substation Location Summary'!$B$4:$B$1316,$B727,'Mix Substation Location Summary'!$S$4:$S$1316),"NOT FOUND"))))</f>
        <v>0</v>
      </c>
      <c r="L727" s="299">
        <f>IF($O727="ISO",0,IF($O727="Non-Iso",E727,IF($O727="Trans Line",SUMIF(#REF!,$B727,#REF!),IF($O727="Mix",SUMIF('Mix Substation Location Summary'!$B$4:$B$1316,$B727,'Mix Substation Location Summary'!$X$4:$X$1316)+SUMIF('Mix Substation Location Summary'!$B$4:$B$1316,$B727,'Mix Substation Location Summary'!$Y$4:$Y$1316),"NOT FOUND"))))</f>
        <v>104380.31</v>
      </c>
      <c r="M727" s="299">
        <f>IF($O727="ISO",0,IF($O727="Non-Iso",F727,IF($O727="Trans Line",SUMIF(#REF!,$B727,#REF!),IF($O727="Mix",SUMIF('Mix Substation Location Summary'!$B$4:$B$1316,$B727,'Mix Substation Location Summary'!$AC$4:$AC$1316)+SUMIF('Mix Substation Location Summary'!$B$4:$B$1316,$B727,'Mix Substation Location Summary'!$AD$4:$AD$1316),"NOT FOUND"))))</f>
        <v>0</v>
      </c>
      <c r="N727" s="562">
        <f t="shared" si="80"/>
        <v>0</v>
      </c>
      <c r="O727" s="546" t="s">
        <v>1316</v>
      </c>
      <c r="P727" s="546"/>
    </row>
    <row r="728" spans="1:16" ht="12.75" customHeight="1" x14ac:dyDescent="0.3">
      <c r="A728" s="448" t="s">
        <v>1373</v>
      </c>
      <c r="B728" s="563">
        <v>6022</v>
      </c>
      <c r="C728" s="303"/>
      <c r="D728" s="188">
        <f>SUMIFS('Mix Substation Location Summary'!$U$4:$U$1335,'Mix Substation Location Summary'!$B$4:$B$1335,'DS by Location'!$B728)</f>
        <v>263537.78999999998</v>
      </c>
      <c r="E728" s="188">
        <f>SUMIFS('Mix Substation Location Summary'!$Z$4:$Z$1335,'Mix Substation Location Summary'!$B$4:$B$1335,'DS by Location'!$B728)</f>
        <v>8375535.1499999985</v>
      </c>
      <c r="F728" s="188">
        <f>SUMIFS('Mix Substation Location Summary'!$AE$4:$AE$1335,'Mix Substation Location Summary'!$B$4:$B$1335,'DS by Location'!$B728)</f>
        <v>104598.21</v>
      </c>
      <c r="G728" s="561">
        <f t="shared" si="81"/>
        <v>8743671.1499999985</v>
      </c>
      <c r="H728" s="299">
        <f>IF($O728="ISO",D728,IF($O728="Non-Iso",0,IF($O728="Trans Line",SUMIF(#REF!,B728,#REF!),IF($O728="Mix",SUMIF('Mix Substation Location Summary'!$B$4:$B$1316,B728,'Mix Substation Location Summary'!$R$4:$R$1316),"NOT FOUND"))))</f>
        <v>0</v>
      </c>
      <c r="I728" s="299">
        <f>IF($O728="ISO",E728,IF($O728="Non-Iso",0,IF($O728="Trans Line",SUMIF(#REF!,B728,#REF!),IF($O728="Mix",SUMIF('Mix Substation Location Summary'!$B$4:$B$1316,B728,'Mix Substation Location Summary'!$W$4:$W$1316),"NOT FOUND"))))</f>
        <v>0</v>
      </c>
      <c r="J728" s="299">
        <f>IF($O728="ISO",F728,IF($O728="Non-Iso",0,IF($O728="Trans Line",SUMIF(#REF!,$B728,#REF!),IF($O728="Mix",SUMIF('Mix Substation Location Summary'!$B$4:$B$1316,$B728,'Mix Substation Location Summary'!$AB$4:$AB$1316),"NOT FOUND"))))</f>
        <v>0</v>
      </c>
      <c r="K728" s="299">
        <f>IF($O728="ISO",0,IF($O728="Non-Iso",D728,IF($O728="Trans Line",SUMIF(#REF!,$B728,#REF!),IF($O728="Mix",SUMIF('Mix Substation Location Summary'!$B$4:$B$1316,$B728,'Mix Substation Location Summary'!$S$4:$S$1316)+SUMIF('Mix Substation Location Summary'!$B$4:$B$1316,$B728,'Mix Substation Location Summary'!$S$4:$S$1316),"NOT FOUND"))))</f>
        <v>263537.78999999998</v>
      </c>
      <c r="L728" s="299">
        <f>IF($O728="ISO",0,IF($O728="Non-Iso",E728,IF($O728="Trans Line",SUMIF(#REF!,$B728,#REF!),IF($O728="Mix",SUMIF('Mix Substation Location Summary'!$B$4:$B$1316,$B728,'Mix Substation Location Summary'!$X$4:$X$1316)+SUMIF('Mix Substation Location Summary'!$B$4:$B$1316,$B728,'Mix Substation Location Summary'!$Y$4:$Y$1316),"NOT FOUND"))))</f>
        <v>8375535.1499999985</v>
      </c>
      <c r="M728" s="299">
        <f>IF($O728="ISO",0,IF($O728="Non-Iso",F728,IF($O728="Trans Line",SUMIF(#REF!,$B728,#REF!),IF($O728="Mix",SUMIF('Mix Substation Location Summary'!$B$4:$B$1316,$B728,'Mix Substation Location Summary'!$AC$4:$AC$1316)+SUMIF('Mix Substation Location Summary'!$B$4:$B$1316,$B728,'Mix Substation Location Summary'!$AD$4:$AD$1316),"NOT FOUND"))))</f>
        <v>104598.21</v>
      </c>
      <c r="N728" s="562">
        <f t="shared" si="80"/>
        <v>0</v>
      </c>
      <c r="O728" s="546" t="s">
        <v>1316</v>
      </c>
      <c r="P728" s="546"/>
    </row>
    <row r="729" spans="1:16" ht="12.75" customHeight="1" x14ac:dyDescent="0.3">
      <c r="A729" s="448" t="s">
        <v>1374</v>
      </c>
      <c r="B729" s="563">
        <v>6026</v>
      </c>
      <c r="C729" s="303"/>
      <c r="D729" s="188">
        <f>SUMIFS('Mix Substation Location Summary'!$U$4:$U$1335,'Mix Substation Location Summary'!$B$4:$B$1335,'DS by Location'!$B729)</f>
        <v>1187184.0899999999</v>
      </c>
      <c r="E729" s="188">
        <f>SUMIFS('Mix Substation Location Summary'!$Z$4:$Z$1335,'Mix Substation Location Summary'!$B$4:$B$1335,'DS by Location'!$B729)</f>
        <v>15913051.449999996</v>
      </c>
      <c r="F729" s="188">
        <f>SUMIFS('Mix Substation Location Summary'!$AE$4:$AE$1335,'Mix Substation Location Summary'!$B$4:$B$1335,'DS by Location'!$B729)</f>
        <v>22924.089999999997</v>
      </c>
      <c r="G729" s="561">
        <f t="shared" si="81"/>
        <v>17123159.629999995</v>
      </c>
      <c r="H729" s="299">
        <f>IF($O729="ISO",D729,IF($O729="Non-Iso",0,IF($O729="Trans Line",SUMIF(#REF!,B729,#REF!),IF($O729="Mix",SUMIF('Mix Substation Location Summary'!$B$4:$B$1316,B729,'Mix Substation Location Summary'!$R$4:$R$1316),"NOT FOUND"))))</f>
        <v>0</v>
      </c>
      <c r="I729" s="299">
        <f>IF($O729="ISO",E729,IF($O729="Non-Iso",0,IF($O729="Trans Line",SUMIF(#REF!,B729,#REF!),IF($O729="Mix",SUMIF('Mix Substation Location Summary'!$B$4:$B$1316,B729,'Mix Substation Location Summary'!$W$4:$W$1316),"NOT FOUND"))))</f>
        <v>0</v>
      </c>
      <c r="J729" s="299">
        <f>IF($O729="ISO",F729,IF($O729="Non-Iso",0,IF($O729="Trans Line",SUMIF(#REF!,$B729,#REF!),IF($O729="Mix",SUMIF('Mix Substation Location Summary'!$B$4:$B$1316,$B729,'Mix Substation Location Summary'!$AB$4:$AB$1316),"NOT FOUND"))))</f>
        <v>0</v>
      </c>
      <c r="K729" s="299">
        <f>IF($O729="ISO",0,IF($O729="Non-Iso",D729,IF($O729="Trans Line",SUMIF(#REF!,$B729,#REF!),IF($O729="Mix",SUMIF('Mix Substation Location Summary'!$B$4:$B$1316,$B729,'Mix Substation Location Summary'!$S$4:$S$1316)+SUMIF('Mix Substation Location Summary'!$B$4:$B$1316,$B729,'Mix Substation Location Summary'!$S$4:$S$1316),"NOT FOUND"))))</f>
        <v>1187184.0899999999</v>
      </c>
      <c r="L729" s="299">
        <f>IF($O729="ISO",0,IF($O729="Non-Iso",E729,IF($O729="Trans Line",SUMIF(#REF!,$B729,#REF!),IF($O729="Mix",SUMIF('Mix Substation Location Summary'!$B$4:$B$1316,$B729,'Mix Substation Location Summary'!$X$4:$X$1316)+SUMIF('Mix Substation Location Summary'!$B$4:$B$1316,$B729,'Mix Substation Location Summary'!$Y$4:$Y$1316),"NOT FOUND"))))</f>
        <v>15913051.449999996</v>
      </c>
      <c r="M729" s="299">
        <f>IF($O729="ISO",0,IF($O729="Non-Iso",F729,IF($O729="Trans Line",SUMIF(#REF!,$B729,#REF!),IF($O729="Mix",SUMIF('Mix Substation Location Summary'!$B$4:$B$1316,$B729,'Mix Substation Location Summary'!$AC$4:$AC$1316)+SUMIF('Mix Substation Location Summary'!$B$4:$B$1316,$B729,'Mix Substation Location Summary'!$AD$4:$AD$1316),"NOT FOUND"))))</f>
        <v>22924.089999999997</v>
      </c>
      <c r="N729" s="562">
        <f t="shared" si="80"/>
        <v>0</v>
      </c>
      <c r="O729" s="546" t="s">
        <v>1316</v>
      </c>
      <c r="P729" s="546"/>
    </row>
    <row r="730" spans="1:16" ht="12.75" customHeight="1" x14ac:dyDescent="0.3">
      <c r="A730" s="448" t="s">
        <v>1375</v>
      </c>
      <c r="B730" s="563">
        <v>6027</v>
      </c>
      <c r="C730" s="303"/>
      <c r="D730" s="188">
        <f>SUMIFS('Mix Substation Location Summary'!$U$4:$U$1335,'Mix Substation Location Summary'!$B$4:$B$1335,'DS by Location'!$B730)</f>
        <v>639197.70000000007</v>
      </c>
      <c r="E730" s="188">
        <f>SUMIFS('Mix Substation Location Summary'!$Z$4:$Z$1335,'Mix Substation Location Summary'!$B$4:$B$1335,'DS by Location'!$B730)</f>
        <v>9475868.6099999975</v>
      </c>
      <c r="F730" s="188">
        <f>SUMIFS('Mix Substation Location Summary'!$AE$4:$AE$1335,'Mix Substation Location Summary'!$B$4:$B$1335,'DS by Location'!$B730)</f>
        <v>0</v>
      </c>
      <c r="G730" s="561">
        <f t="shared" si="81"/>
        <v>10115066.309999997</v>
      </c>
      <c r="H730" s="299">
        <f>IF($O730="ISO",D730,IF($O730="Non-Iso",0,IF($O730="Trans Line",SUMIF(#REF!,B730,#REF!),IF($O730="Mix",SUMIF('Mix Substation Location Summary'!$B$4:$B$1316,B730,'Mix Substation Location Summary'!$R$4:$R$1316),"NOT FOUND"))))</f>
        <v>0</v>
      </c>
      <c r="I730" s="299">
        <f>IF($O730="ISO",E730,IF($O730="Non-Iso",0,IF($O730="Trans Line",SUMIF(#REF!,B730,#REF!),IF($O730="Mix",SUMIF('Mix Substation Location Summary'!$B$4:$B$1316,B730,'Mix Substation Location Summary'!$W$4:$W$1316),"NOT FOUND"))))</f>
        <v>0</v>
      </c>
      <c r="J730" s="299">
        <f>IF($O730="ISO",F730,IF($O730="Non-Iso",0,IF($O730="Trans Line",SUMIF(#REF!,$B730,#REF!),IF($O730="Mix",SUMIF('Mix Substation Location Summary'!$B$4:$B$1316,$B730,'Mix Substation Location Summary'!$AB$4:$AB$1316),"NOT FOUND"))))</f>
        <v>0</v>
      </c>
      <c r="K730" s="299">
        <f>IF($O730="ISO",0,IF($O730="Non-Iso",D730,IF($O730="Trans Line",SUMIF(#REF!,$B730,#REF!),IF($O730="Mix",SUMIF('Mix Substation Location Summary'!$B$4:$B$1316,$B730,'Mix Substation Location Summary'!$S$4:$S$1316)+SUMIF('Mix Substation Location Summary'!$B$4:$B$1316,$B730,'Mix Substation Location Summary'!$S$4:$S$1316),"NOT FOUND"))))</f>
        <v>639197.70000000007</v>
      </c>
      <c r="L730" s="299">
        <f>IF($O730="ISO",0,IF($O730="Non-Iso",E730,IF($O730="Trans Line",SUMIF(#REF!,$B730,#REF!),IF($O730="Mix",SUMIF('Mix Substation Location Summary'!$B$4:$B$1316,$B730,'Mix Substation Location Summary'!$X$4:$X$1316)+SUMIF('Mix Substation Location Summary'!$B$4:$B$1316,$B730,'Mix Substation Location Summary'!$Y$4:$Y$1316),"NOT FOUND"))))</f>
        <v>9475868.6099999975</v>
      </c>
      <c r="M730" s="299">
        <f>IF($O730="ISO",0,IF($O730="Non-Iso",F730,IF($O730="Trans Line",SUMIF(#REF!,$B730,#REF!),IF($O730="Mix",SUMIF('Mix Substation Location Summary'!$B$4:$B$1316,$B730,'Mix Substation Location Summary'!$AC$4:$AC$1316)+SUMIF('Mix Substation Location Summary'!$B$4:$B$1316,$B730,'Mix Substation Location Summary'!$AD$4:$AD$1316),"NOT FOUND"))))</f>
        <v>0</v>
      </c>
      <c r="N730" s="562">
        <f t="shared" si="80"/>
        <v>0</v>
      </c>
      <c r="O730" s="546" t="s">
        <v>1316</v>
      </c>
      <c r="P730" s="546"/>
    </row>
    <row r="731" spans="1:16" ht="12.75" customHeight="1" x14ac:dyDescent="0.3">
      <c r="A731" s="448" t="s">
        <v>1376</v>
      </c>
      <c r="B731" s="563">
        <v>6029</v>
      </c>
      <c r="C731" s="303" t="s">
        <v>1333</v>
      </c>
      <c r="D731" s="188">
        <f>SUMIFS('Mix Substation Location Summary'!$U$4:$U$1335,'Mix Substation Location Summary'!$B$4:$B$1335,'DS by Location'!$B731)</f>
        <v>705829.13000000012</v>
      </c>
      <c r="E731" s="188">
        <f>SUMIFS('Mix Substation Location Summary'!$Z$4:$Z$1335,'Mix Substation Location Summary'!$B$4:$B$1335,'DS by Location'!$B731)</f>
        <v>16595993.739999998</v>
      </c>
      <c r="F731" s="188">
        <f>SUMIFS('Mix Substation Location Summary'!$AE$4:$AE$1335,'Mix Substation Location Summary'!$B$4:$B$1335,'DS by Location'!$B731)</f>
        <v>1933986.43</v>
      </c>
      <c r="G731" s="561">
        <f t="shared" si="81"/>
        <v>19235809.299999997</v>
      </c>
      <c r="H731" s="299">
        <f>IF($O731="ISO",D731,IF($O731="Non-Iso",0,IF($O731="Trans Line",SUMIF(#REF!,B731,#REF!),IF($O731="Mix",SUMIF('Mix Substation Location Summary'!$B$4:$B$1316,B731,'Mix Substation Location Summary'!$R$4:$R$1316),"NOT FOUND"))))</f>
        <v>0</v>
      </c>
      <c r="I731" s="299">
        <f>IF($O731="ISO",E731,IF($O731="Non-Iso",0,IF($O731="Trans Line",SUMIF(#REF!,B731,#REF!),IF($O731="Mix",SUMIF('Mix Substation Location Summary'!$B$4:$B$1316,B731,'Mix Substation Location Summary'!$W$4:$W$1316),"NOT FOUND"))))</f>
        <v>0</v>
      </c>
      <c r="J731" s="299">
        <f>IF($O731="ISO",F731,IF($O731="Non-Iso",0,IF($O731="Trans Line",SUMIF(#REF!,$B731,#REF!),IF($O731="Mix",SUMIF('Mix Substation Location Summary'!$B$4:$B$1316,$B731,'Mix Substation Location Summary'!$AB$4:$AB$1316),"NOT FOUND"))))</f>
        <v>0</v>
      </c>
      <c r="K731" s="299">
        <f>IF($O731="ISO",0,IF($O731="Non-Iso",D731,IF($O731="Trans Line",SUMIF(#REF!,$B731,#REF!),IF($O731="Mix",SUMIF('Mix Substation Location Summary'!$B$4:$B$1316,$B731,'Mix Substation Location Summary'!$S$4:$S$1316)+SUMIF('Mix Substation Location Summary'!$B$4:$B$1316,$B731,'Mix Substation Location Summary'!$S$4:$S$1316),"NOT FOUND"))))</f>
        <v>705829.13000000012</v>
      </c>
      <c r="L731" s="299">
        <f>IF($O731="ISO",0,IF($O731="Non-Iso",E731,IF($O731="Trans Line",SUMIF(#REF!,$B731,#REF!),IF($O731="Mix",SUMIF('Mix Substation Location Summary'!$B$4:$B$1316,$B731,'Mix Substation Location Summary'!$X$4:$X$1316)+SUMIF('Mix Substation Location Summary'!$B$4:$B$1316,$B731,'Mix Substation Location Summary'!$Y$4:$Y$1316),"NOT FOUND"))))</f>
        <v>16595993.739999998</v>
      </c>
      <c r="M731" s="299">
        <f>IF($O731="ISO",0,IF($O731="Non-Iso",F731,IF($O731="Trans Line",SUMIF(#REF!,$B731,#REF!),IF($O731="Mix",SUMIF('Mix Substation Location Summary'!$B$4:$B$1316,$B731,'Mix Substation Location Summary'!$AC$4:$AC$1316)+SUMIF('Mix Substation Location Summary'!$B$4:$B$1316,$B731,'Mix Substation Location Summary'!$AD$4:$AD$1316),"NOT FOUND"))))</f>
        <v>1933986.43</v>
      </c>
      <c r="N731" s="562">
        <f t="shared" si="80"/>
        <v>0</v>
      </c>
      <c r="O731" s="546" t="s">
        <v>1316</v>
      </c>
      <c r="P731" s="546"/>
    </row>
    <row r="732" spans="1:16" ht="12.75" customHeight="1" x14ac:dyDescent="0.3">
      <c r="A732" s="448" t="s">
        <v>1377</v>
      </c>
      <c r="B732" s="563">
        <v>6030</v>
      </c>
      <c r="C732" s="303"/>
      <c r="D732" s="188">
        <f>SUMIFS('Mix Substation Location Summary'!$U$4:$U$1335,'Mix Substation Location Summary'!$B$4:$B$1335,'DS by Location'!$B732)</f>
        <v>2189273.1099999994</v>
      </c>
      <c r="E732" s="188">
        <f>SUMIFS('Mix Substation Location Summary'!$Z$4:$Z$1335,'Mix Substation Location Summary'!$B$4:$B$1335,'DS by Location'!$B732)</f>
        <v>15607032.610000005</v>
      </c>
      <c r="F732" s="188">
        <f>SUMIFS('Mix Substation Location Summary'!$AE$4:$AE$1335,'Mix Substation Location Summary'!$B$4:$B$1335,'DS by Location'!$B732)</f>
        <v>1217.1500000000001</v>
      </c>
      <c r="G732" s="561">
        <f t="shared" si="81"/>
        <v>17797522.870000005</v>
      </c>
      <c r="H732" s="299">
        <f>IF($O732="ISO",D732,IF($O732="Non-Iso",0,IF($O732="Trans Line",SUMIF(#REF!,B732,#REF!),IF($O732="Mix",SUMIF('Mix Substation Location Summary'!$B$4:$B$1316,B732,'Mix Substation Location Summary'!$R$4:$R$1316),"NOT FOUND"))))</f>
        <v>0</v>
      </c>
      <c r="I732" s="299">
        <f>IF($O732="ISO",E732,IF($O732="Non-Iso",0,IF($O732="Trans Line",SUMIF(#REF!,B732,#REF!),IF($O732="Mix",SUMIF('Mix Substation Location Summary'!$B$4:$B$1316,B732,'Mix Substation Location Summary'!$W$4:$W$1316),"NOT FOUND"))))</f>
        <v>0</v>
      </c>
      <c r="J732" s="299">
        <f>IF($O732="ISO",F732,IF($O732="Non-Iso",0,IF($O732="Trans Line",SUMIF(#REF!,$B732,#REF!),IF($O732="Mix",SUMIF('Mix Substation Location Summary'!$B$4:$B$1316,$B732,'Mix Substation Location Summary'!$AB$4:$AB$1316),"NOT FOUND"))))</f>
        <v>0</v>
      </c>
      <c r="K732" s="299">
        <f>IF($O732="ISO",0,IF($O732="Non-Iso",D732,IF($O732="Trans Line",SUMIF(#REF!,$B732,#REF!),IF($O732="Mix",SUMIF('Mix Substation Location Summary'!$B$4:$B$1316,$B732,'Mix Substation Location Summary'!$S$4:$S$1316)+SUMIF('Mix Substation Location Summary'!$B$4:$B$1316,$B732,'Mix Substation Location Summary'!$S$4:$S$1316),"NOT FOUND"))))</f>
        <v>2189273.1099999994</v>
      </c>
      <c r="L732" s="299">
        <f>IF($O732="ISO",0,IF($O732="Non-Iso",E732,IF($O732="Trans Line",SUMIF(#REF!,$B732,#REF!),IF($O732="Mix",SUMIF('Mix Substation Location Summary'!$B$4:$B$1316,$B732,'Mix Substation Location Summary'!$X$4:$X$1316)+SUMIF('Mix Substation Location Summary'!$B$4:$B$1316,$B732,'Mix Substation Location Summary'!$Y$4:$Y$1316),"NOT FOUND"))))</f>
        <v>15607032.610000005</v>
      </c>
      <c r="M732" s="299">
        <f>IF($O732="ISO",0,IF($O732="Non-Iso",F732,IF($O732="Trans Line",SUMIF(#REF!,$B732,#REF!),IF($O732="Mix",SUMIF('Mix Substation Location Summary'!$B$4:$B$1316,$B732,'Mix Substation Location Summary'!$AC$4:$AC$1316)+SUMIF('Mix Substation Location Summary'!$B$4:$B$1316,$B732,'Mix Substation Location Summary'!$AD$4:$AD$1316),"NOT FOUND"))))</f>
        <v>1217.1500000000001</v>
      </c>
      <c r="N732" s="562">
        <f t="shared" si="80"/>
        <v>0</v>
      </c>
      <c r="O732" s="546" t="s">
        <v>1316</v>
      </c>
      <c r="P732" s="546"/>
    </row>
    <row r="733" spans="1:16" ht="12.75" customHeight="1" x14ac:dyDescent="0.3">
      <c r="A733" s="448" t="s">
        <v>1378</v>
      </c>
      <c r="B733" s="563">
        <v>6031</v>
      </c>
      <c r="C733" s="303"/>
      <c r="D733" s="188">
        <f>SUMIFS('Mix Substation Location Summary'!$U$4:$U$1335,'Mix Substation Location Summary'!$B$4:$B$1335,'DS by Location'!$B733)</f>
        <v>214079.28000000006</v>
      </c>
      <c r="E733" s="188">
        <f>SUMIFS('Mix Substation Location Summary'!$Z$4:$Z$1335,'Mix Substation Location Summary'!$B$4:$B$1335,'DS by Location'!$B733)</f>
        <v>9321505.620000001</v>
      </c>
      <c r="F733" s="188">
        <f>SUMIFS('Mix Substation Location Summary'!$AE$4:$AE$1335,'Mix Substation Location Summary'!$B$4:$B$1335,'DS by Location'!$B733)</f>
        <v>11131.95</v>
      </c>
      <c r="G733" s="561">
        <f t="shared" si="81"/>
        <v>9546716.8499999996</v>
      </c>
      <c r="H733" s="299">
        <f>IF($O733="ISO",D733,IF($O733="Non-Iso",0,IF($O733="Trans Line",SUMIF(#REF!,B733,#REF!),IF($O733="Mix",SUMIF('Mix Substation Location Summary'!$B$4:$B$1316,B733,'Mix Substation Location Summary'!$R$4:$R$1316),"NOT FOUND"))))</f>
        <v>0</v>
      </c>
      <c r="I733" s="299">
        <f>IF($O733="ISO",E733,IF($O733="Non-Iso",0,IF($O733="Trans Line",SUMIF(#REF!,B733,#REF!),IF($O733="Mix",SUMIF('Mix Substation Location Summary'!$B$4:$B$1316,B733,'Mix Substation Location Summary'!$W$4:$W$1316),"NOT FOUND"))))</f>
        <v>0</v>
      </c>
      <c r="J733" s="299">
        <f>IF($O733="ISO",F733,IF($O733="Non-Iso",0,IF($O733="Trans Line",SUMIF(#REF!,$B733,#REF!),IF($O733="Mix",SUMIF('Mix Substation Location Summary'!$B$4:$B$1316,$B733,'Mix Substation Location Summary'!$AB$4:$AB$1316),"NOT FOUND"))))</f>
        <v>0</v>
      </c>
      <c r="K733" s="299">
        <f>IF($O733="ISO",0,IF($O733="Non-Iso",D733,IF($O733="Trans Line",SUMIF(#REF!,$B733,#REF!),IF($O733="Mix",SUMIF('Mix Substation Location Summary'!$B$4:$B$1316,$B733,'Mix Substation Location Summary'!$S$4:$S$1316)+SUMIF('Mix Substation Location Summary'!$B$4:$B$1316,$B733,'Mix Substation Location Summary'!$S$4:$S$1316),"NOT FOUND"))))</f>
        <v>214079.28000000006</v>
      </c>
      <c r="L733" s="299">
        <f>IF($O733="ISO",0,IF($O733="Non-Iso",E733,IF($O733="Trans Line",SUMIF(#REF!,$B733,#REF!),IF($O733="Mix",SUMIF('Mix Substation Location Summary'!$B$4:$B$1316,$B733,'Mix Substation Location Summary'!$X$4:$X$1316)+SUMIF('Mix Substation Location Summary'!$B$4:$B$1316,$B733,'Mix Substation Location Summary'!$Y$4:$Y$1316),"NOT FOUND"))))</f>
        <v>9321505.620000001</v>
      </c>
      <c r="M733" s="299">
        <f>IF($O733="ISO",0,IF($O733="Non-Iso",F733,IF($O733="Trans Line",SUMIF(#REF!,$B733,#REF!),IF($O733="Mix",SUMIF('Mix Substation Location Summary'!$B$4:$B$1316,$B733,'Mix Substation Location Summary'!$AC$4:$AC$1316)+SUMIF('Mix Substation Location Summary'!$B$4:$B$1316,$B733,'Mix Substation Location Summary'!$AD$4:$AD$1316),"NOT FOUND"))))</f>
        <v>11131.95</v>
      </c>
      <c r="N733" s="562">
        <f t="shared" si="80"/>
        <v>0</v>
      </c>
      <c r="O733" s="546" t="s">
        <v>1316</v>
      </c>
      <c r="P733" s="546"/>
    </row>
    <row r="734" spans="1:16" ht="12.75" customHeight="1" x14ac:dyDescent="0.3">
      <c r="A734" s="448" t="s">
        <v>1379</v>
      </c>
      <c r="B734" s="563">
        <v>6032</v>
      </c>
      <c r="C734" s="303"/>
      <c r="D734" s="188">
        <f>SUMIFS('Mix Substation Location Summary'!$U$4:$U$1335,'Mix Substation Location Summary'!$B$4:$B$1335,'DS by Location'!$B734)</f>
        <v>609708.24999999988</v>
      </c>
      <c r="E734" s="188">
        <f>SUMIFS('Mix Substation Location Summary'!$Z$4:$Z$1335,'Mix Substation Location Summary'!$B$4:$B$1335,'DS by Location'!$B734)</f>
        <v>20774994.550000016</v>
      </c>
      <c r="F734" s="188">
        <f>SUMIFS('Mix Substation Location Summary'!$AE$4:$AE$1335,'Mix Substation Location Summary'!$B$4:$B$1335,'DS by Location'!$B734)</f>
        <v>0</v>
      </c>
      <c r="G734" s="561">
        <f t="shared" si="81"/>
        <v>21384702.800000016</v>
      </c>
      <c r="H734" s="299">
        <f>IF($O734="ISO",D734,IF($O734="Non-Iso",0,IF($O734="Trans Line",SUMIF(#REF!,B734,#REF!),IF($O734="Mix",SUMIF('Mix Substation Location Summary'!$B$4:$B$1316,B734,'Mix Substation Location Summary'!$R$4:$R$1316),"NOT FOUND"))))</f>
        <v>0</v>
      </c>
      <c r="I734" s="299">
        <f>IF($O734="ISO",E734,IF($O734="Non-Iso",0,IF($O734="Trans Line",SUMIF(#REF!,B734,#REF!),IF($O734="Mix",SUMIF('Mix Substation Location Summary'!$B$4:$B$1316,B734,'Mix Substation Location Summary'!$W$4:$W$1316),"NOT FOUND"))))</f>
        <v>0</v>
      </c>
      <c r="J734" s="299">
        <f>IF($O734="ISO",F734,IF($O734="Non-Iso",0,IF($O734="Trans Line",SUMIF(#REF!,$B734,#REF!),IF($O734="Mix",SUMIF('Mix Substation Location Summary'!$B$4:$B$1316,$B734,'Mix Substation Location Summary'!$AB$4:$AB$1316),"NOT FOUND"))))</f>
        <v>0</v>
      </c>
      <c r="K734" s="299">
        <f>IF($O734="ISO",0,IF($O734="Non-Iso",D734,IF($O734="Trans Line",SUMIF(#REF!,$B734,#REF!),IF($O734="Mix",SUMIF('Mix Substation Location Summary'!$B$4:$B$1316,$B734,'Mix Substation Location Summary'!$S$4:$S$1316)+SUMIF('Mix Substation Location Summary'!$B$4:$B$1316,$B734,'Mix Substation Location Summary'!$S$4:$S$1316),"NOT FOUND"))))</f>
        <v>609708.24999999988</v>
      </c>
      <c r="L734" s="299">
        <f>IF($O734="ISO",0,IF($O734="Non-Iso",E734,IF($O734="Trans Line",SUMIF(#REF!,$B734,#REF!),IF($O734="Mix",SUMIF('Mix Substation Location Summary'!$B$4:$B$1316,$B734,'Mix Substation Location Summary'!$X$4:$X$1316)+SUMIF('Mix Substation Location Summary'!$B$4:$B$1316,$B734,'Mix Substation Location Summary'!$Y$4:$Y$1316),"NOT FOUND"))))</f>
        <v>20774994.550000016</v>
      </c>
      <c r="M734" s="299">
        <f>IF($O734="ISO",0,IF($O734="Non-Iso",F734,IF($O734="Trans Line",SUMIF(#REF!,$B734,#REF!),IF($O734="Mix",SUMIF('Mix Substation Location Summary'!$B$4:$B$1316,$B734,'Mix Substation Location Summary'!$AC$4:$AC$1316)+SUMIF('Mix Substation Location Summary'!$B$4:$B$1316,$B734,'Mix Substation Location Summary'!$AD$4:$AD$1316),"NOT FOUND"))))</f>
        <v>0</v>
      </c>
      <c r="N734" s="562">
        <f t="shared" si="80"/>
        <v>0</v>
      </c>
      <c r="O734" s="546" t="s">
        <v>1316</v>
      </c>
      <c r="P734" s="546"/>
    </row>
    <row r="735" spans="1:16" ht="12.75" customHeight="1" x14ac:dyDescent="0.3">
      <c r="A735" s="448" t="s">
        <v>1380</v>
      </c>
      <c r="B735" s="563">
        <v>6033</v>
      </c>
      <c r="C735" s="303"/>
      <c r="D735" s="188">
        <f>SUMIFS('Mix Substation Location Summary'!$U$4:$U$1335,'Mix Substation Location Summary'!$B$4:$B$1335,'DS by Location'!$B735)</f>
        <v>535822.23999999987</v>
      </c>
      <c r="E735" s="188">
        <f>SUMIFS('Mix Substation Location Summary'!$Z$4:$Z$1335,'Mix Substation Location Summary'!$B$4:$B$1335,'DS by Location'!$B735)</f>
        <v>7991557.7699999996</v>
      </c>
      <c r="F735" s="188">
        <f>SUMIFS('Mix Substation Location Summary'!$AE$4:$AE$1335,'Mix Substation Location Summary'!$B$4:$B$1335,'DS by Location'!$B735)</f>
        <v>0</v>
      </c>
      <c r="G735" s="561">
        <f t="shared" si="81"/>
        <v>8527380.0099999998</v>
      </c>
      <c r="H735" s="299">
        <f>IF($O735="ISO",D735,IF($O735="Non-Iso",0,IF($O735="Trans Line",SUMIF(#REF!,B735,#REF!),IF($O735="Mix",SUMIF('Mix Substation Location Summary'!$B$4:$B$1316,B735,'Mix Substation Location Summary'!$R$4:$R$1316),"NOT FOUND"))))</f>
        <v>0</v>
      </c>
      <c r="I735" s="299">
        <f>IF($O735="ISO",E735,IF($O735="Non-Iso",0,IF($O735="Trans Line",SUMIF(#REF!,B735,#REF!),IF($O735="Mix",SUMIF('Mix Substation Location Summary'!$B$4:$B$1316,B735,'Mix Substation Location Summary'!$W$4:$W$1316),"NOT FOUND"))))</f>
        <v>0</v>
      </c>
      <c r="J735" s="299">
        <f>IF($O735="ISO",F735,IF($O735="Non-Iso",0,IF($O735="Trans Line",SUMIF(#REF!,$B735,#REF!),IF($O735="Mix",SUMIF('Mix Substation Location Summary'!$B$4:$B$1316,$B735,'Mix Substation Location Summary'!$AB$4:$AB$1316),"NOT FOUND"))))</f>
        <v>0</v>
      </c>
      <c r="K735" s="299">
        <f>IF($O735="ISO",0,IF($O735="Non-Iso",D735,IF($O735="Trans Line",SUMIF(#REF!,$B735,#REF!),IF($O735="Mix",SUMIF('Mix Substation Location Summary'!$B$4:$B$1316,$B735,'Mix Substation Location Summary'!$S$4:$S$1316)+SUMIF('Mix Substation Location Summary'!$B$4:$B$1316,$B735,'Mix Substation Location Summary'!$S$4:$S$1316),"NOT FOUND"))))</f>
        <v>535822.23999999987</v>
      </c>
      <c r="L735" s="299">
        <f>IF($O735="ISO",0,IF($O735="Non-Iso",E735,IF($O735="Trans Line",SUMIF(#REF!,$B735,#REF!),IF($O735="Mix",SUMIF('Mix Substation Location Summary'!$B$4:$B$1316,$B735,'Mix Substation Location Summary'!$X$4:$X$1316)+SUMIF('Mix Substation Location Summary'!$B$4:$B$1316,$B735,'Mix Substation Location Summary'!$Y$4:$Y$1316),"NOT FOUND"))))</f>
        <v>7991557.7699999996</v>
      </c>
      <c r="M735" s="299">
        <f>IF($O735="ISO",0,IF($O735="Non-Iso",F735,IF($O735="Trans Line",SUMIF(#REF!,$B735,#REF!),IF($O735="Mix",SUMIF('Mix Substation Location Summary'!$B$4:$B$1316,$B735,'Mix Substation Location Summary'!$AC$4:$AC$1316)+SUMIF('Mix Substation Location Summary'!$B$4:$B$1316,$B735,'Mix Substation Location Summary'!$AD$4:$AD$1316),"NOT FOUND"))))</f>
        <v>0</v>
      </c>
      <c r="N735" s="562">
        <f t="shared" si="80"/>
        <v>0</v>
      </c>
      <c r="O735" s="546" t="s">
        <v>1316</v>
      </c>
      <c r="P735" s="546"/>
    </row>
    <row r="736" spans="1:16" ht="12.75" customHeight="1" x14ac:dyDescent="0.3">
      <c r="A736" s="448" t="s">
        <v>1381</v>
      </c>
      <c r="B736" s="563">
        <v>6034</v>
      </c>
      <c r="C736" s="303"/>
      <c r="D736" s="188">
        <f>SUMIFS('Mix Substation Location Summary'!$U$4:$U$1335,'Mix Substation Location Summary'!$B$4:$B$1335,'DS by Location'!$B736)</f>
        <v>3051669.91</v>
      </c>
      <c r="E736" s="188">
        <f>SUMIFS('Mix Substation Location Summary'!$Z$4:$Z$1335,'Mix Substation Location Summary'!$B$4:$B$1335,'DS by Location'!$B736)</f>
        <v>23202168.059999999</v>
      </c>
      <c r="F736" s="188">
        <f>SUMIFS('Mix Substation Location Summary'!$AE$4:$AE$1335,'Mix Substation Location Summary'!$B$4:$B$1335,'DS by Location'!$B736)</f>
        <v>12298.6</v>
      </c>
      <c r="G736" s="561">
        <f t="shared" si="81"/>
        <v>26266136.57</v>
      </c>
      <c r="H736" s="299">
        <f>IF($O736="ISO",D736,IF($O736="Non-Iso",0,IF($O736="Trans Line",SUMIF(#REF!,B736,#REF!),IF($O736="Mix",SUMIF('Mix Substation Location Summary'!$B$4:$B$1316,B736,'Mix Substation Location Summary'!$R$4:$R$1316),"NOT FOUND"))))</f>
        <v>0</v>
      </c>
      <c r="I736" s="299">
        <f>IF($O736="ISO",E736,IF($O736="Non-Iso",0,IF($O736="Trans Line",SUMIF(#REF!,B736,#REF!),IF($O736="Mix",SUMIF('Mix Substation Location Summary'!$B$4:$B$1316,B736,'Mix Substation Location Summary'!$W$4:$W$1316),"NOT FOUND"))))</f>
        <v>0</v>
      </c>
      <c r="J736" s="299">
        <f>IF($O736="ISO",F736,IF($O736="Non-Iso",0,IF($O736="Trans Line",SUMIF(#REF!,$B736,#REF!),IF($O736="Mix",SUMIF('Mix Substation Location Summary'!$B$4:$B$1316,$B736,'Mix Substation Location Summary'!$AB$4:$AB$1316),"NOT FOUND"))))</f>
        <v>0</v>
      </c>
      <c r="K736" s="299">
        <f>IF($O736="ISO",0,IF($O736="Non-Iso",D736,IF($O736="Trans Line",SUMIF(#REF!,$B736,#REF!),IF($O736="Mix",SUMIF('Mix Substation Location Summary'!$B$4:$B$1316,$B736,'Mix Substation Location Summary'!$S$4:$S$1316)+SUMIF('Mix Substation Location Summary'!$B$4:$B$1316,$B736,'Mix Substation Location Summary'!$S$4:$S$1316),"NOT FOUND"))))</f>
        <v>3051669.91</v>
      </c>
      <c r="L736" s="299">
        <f>IF($O736="ISO",0,IF($O736="Non-Iso",E736,IF($O736="Trans Line",SUMIF(#REF!,$B736,#REF!),IF($O736="Mix",SUMIF('Mix Substation Location Summary'!$B$4:$B$1316,$B736,'Mix Substation Location Summary'!$X$4:$X$1316)+SUMIF('Mix Substation Location Summary'!$B$4:$B$1316,$B736,'Mix Substation Location Summary'!$Y$4:$Y$1316),"NOT FOUND"))))</f>
        <v>23202168.059999999</v>
      </c>
      <c r="M736" s="299">
        <f>IF($O736="ISO",0,IF($O736="Non-Iso",F736,IF($O736="Trans Line",SUMIF(#REF!,$B736,#REF!),IF($O736="Mix",SUMIF('Mix Substation Location Summary'!$B$4:$B$1316,$B736,'Mix Substation Location Summary'!$AC$4:$AC$1316)+SUMIF('Mix Substation Location Summary'!$B$4:$B$1316,$B736,'Mix Substation Location Summary'!$AD$4:$AD$1316),"NOT FOUND"))))</f>
        <v>12298.6</v>
      </c>
      <c r="N736" s="562">
        <f t="shared" si="80"/>
        <v>0</v>
      </c>
      <c r="O736" s="546" t="s">
        <v>1316</v>
      </c>
      <c r="P736" s="546"/>
    </row>
    <row r="737" spans="1:16" ht="12.75" customHeight="1" x14ac:dyDescent="0.3">
      <c r="A737" s="448" t="s">
        <v>1382</v>
      </c>
      <c r="B737" s="563">
        <v>6035</v>
      </c>
      <c r="C737" s="303"/>
      <c r="D737" s="188">
        <f>SUMIFS('Mix Substation Location Summary'!$U$4:$U$1335,'Mix Substation Location Summary'!$B$4:$B$1335,'DS by Location'!$B737)</f>
        <v>1491739.8800000001</v>
      </c>
      <c r="E737" s="188">
        <f>SUMIFS('Mix Substation Location Summary'!$Z$4:$Z$1335,'Mix Substation Location Summary'!$B$4:$B$1335,'DS by Location'!$B737)</f>
        <v>12501574.809999999</v>
      </c>
      <c r="F737" s="188">
        <f>SUMIFS('Mix Substation Location Summary'!$AE$4:$AE$1335,'Mix Substation Location Summary'!$B$4:$B$1335,'DS by Location'!$B737)</f>
        <v>0</v>
      </c>
      <c r="G737" s="561">
        <f t="shared" si="81"/>
        <v>13993314.689999999</v>
      </c>
      <c r="H737" s="299">
        <f>IF($O737="ISO",D737,IF($O737="Non-Iso",0,IF($O737="Trans Line",SUMIF(#REF!,B737,#REF!),IF($O737="Mix",SUMIF('Mix Substation Location Summary'!$B$4:$B$1316,B737,'Mix Substation Location Summary'!$R$4:$R$1316),"NOT FOUND"))))</f>
        <v>0</v>
      </c>
      <c r="I737" s="299">
        <f>IF($O737="ISO",E737,IF($O737="Non-Iso",0,IF($O737="Trans Line",SUMIF(#REF!,B737,#REF!),IF($O737="Mix",SUMIF('Mix Substation Location Summary'!$B$4:$B$1316,B737,'Mix Substation Location Summary'!$W$4:$W$1316),"NOT FOUND"))))</f>
        <v>0</v>
      </c>
      <c r="J737" s="299">
        <f>IF($O737="ISO",F737,IF($O737="Non-Iso",0,IF($O737="Trans Line",SUMIF(#REF!,$B737,#REF!),IF($O737="Mix",SUMIF('Mix Substation Location Summary'!$B$4:$B$1316,$B737,'Mix Substation Location Summary'!$AB$4:$AB$1316),"NOT FOUND"))))</f>
        <v>0</v>
      </c>
      <c r="K737" s="299">
        <f>IF($O737="ISO",0,IF($O737="Non-Iso",D737,IF($O737="Trans Line",SUMIF(#REF!,$B737,#REF!),IF($O737="Mix",SUMIF('Mix Substation Location Summary'!$B$4:$B$1316,$B737,'Mix Substation Location Summary'!$S$4:$S$1316)+SUMIF('Mix Substation Location Summary'!$B$4:$B$1316,$B737,'Mix Substation Location Summary'!$S$4:$S$1316),"NOT FOUND"))))</f>
        <v>1491739.8800000001</v>
      </c>
      <c r="L737" s="299">
        <f>IF($O737="ISO",0,IF($O737="Non-Iso",E737,IF($O737="Trans Line",SUMIF(#REF!,$B737,#REF!),IF($O737="Mix",SUMIF('Mix Substation Location Summary'!$B$4:$B$1316,$B737,'Mix Substation Location Summary'!$X$4:$X$1316)+SUMIF('Mix Substation Location Summary'!$B$4:$B$1316,$B737,'Mix Substation Location Summary'!$Y$4:$Y$1316),"NOT FOUND"))))</f>
        <v>12501574.809999999</v>
      </c>
      <c r="M737" s="299">
        <f>IF($O737="ISO",0,IF($O737="Non-Iso",F737,IF($O737="Trans Line",SUMIF(#REF!,$B737,#REF!),IF($O737="Mix",SUMIF('Mix Substation Location Summary'!$B$4:$B$1316,$B737,'Mix Substation Location Summary'!$AC$4:$AC$1316)+SUMIF('Mix Substation Location Summary'!$B$4:$B$1316,$B737,'Mix Substation Location Summary'!$AD$4:$AD$1316),"NOT FOUND"))))</f>
        <v>0</v>
      </c>
      <c r="N737" s="562">
        <f t="shared" si="80"/>
        <v>0</v>
      </c>
      <c r="O737" s="546" t="s">
        <v>1316</v>
      </c>
      <c r="P737" s="546"/>
    </row>
    <row r="738" spans="1:16" ht="12.75" customHeight="1" x14ac:dyDescent="0.3">
      <c r="A738" s="448" t="s">
        <v>1383</v>
      </c>
      <c r="B738" s="563">
        <v>6036</v>
      </c>
      <c r="C738" s="303"/>
      <c r="D738" s="188">
        <f>SUMIFS('Mix Substation Location Summary'!$U$4:$U$1335,'Mix Substation Location Summary'!$B$4:$B$1335,'DS by Location'!$B738)</f>
        <v>968389.42999999993</v>
      </c>
      <c r="E738" s="188">
        <f>SUMIFS('Mix Substation Location Summary'!$Z$4:$Z$1335,'Mix Substation Location Summary'!$B$4:$B$1335,'DS by Location'!$B738)</f>
        <v>19069937.149999991</v>
      </c>
      <c r="F738" s="188">
        <f>SUMIFS('Mix Substation Location Summary'!$AE$4:$AE$1335,'Mix Substation Location Summary'!$B$4:$B$1335,'DS by Location'!$B738)</f>
        <v>38523.879999999997</v>
      </c>
      <c r="G738" s="561">
        <f t="shared" si="81"/>
        <v>20076850.45999999</v>
      </c>
      <c r="H738" s="299">
        <f>IF($O738="ISO",D738,IF($O738="Non-Iso",0,IF($O738="Trans Line",SUMIF(#REF!,B738,#REF!),IF($O738="Mix",SUMIF('Mix Substation Location Summary'!$B$4:$B$1316,B738,'Mix Substation Location Summary'!$R$4:$R$1316),"NOT FOUND"))))</f>
        <v>0</v>
      </c>
      <c r="I738" s="299">
        <f>IF($O738="ISO",E738,IF($O738="Non-Iso",0,IF($O738="Trans Line",SUMIF(#REF!,B738,#REF!),IF($O738="Mix",SUMIF('Mix Substation Location Summary'!$B$4:$B$1316,B738,'Mix Substation Location Summary'!$W$4:$W$1316),"NOT FOUND"))))</f>
        <v>0</v>
      </c>
      <c r="J738" s="299">
        <f>IF($O738="ISO",F738,IF($O738="Non-Iso",0,IF($O738="Trans Line",SUMIF(#REF!,$B738,#REF!),IF($O738="Mix",SUMIF('Mix Substation Location Summary'!$B$4:$B$1316,$B738,'Mix Substation Location Summary'!$AB$4:$AB$1316),"NOT FOUND"))))</f>
        <v>0</v>
      </c>
      <c r="K738" s="299">
        <f>IF($O738="ISO",0,IF($O738="Non-Iso",D738,IF($O738="Trans Line",SUMIF(#REF!,$B738,#REF!),IF($O738="Mix",SUMIF('Mix Substation Location Summary'!$B$4:$B$1316,$B738,'Mix Substation Location Summary'!$S$4:$S$1316)+SUMIF('Mix Substation Location Summary'!$B$4:$B$1316,$B738,'Mix Substation Location Summary'!$S$4:$S$1316),"NOT FOUND"))))</f>
        <v>968389.42999999993</v>
      </c>
      <c r="L738" s="299">
        <f>IF($O738="ISO",0,IF($O738="Non-Iso",E738,IF($O738="Trans Line",SUMIF(#REF!,$B738,#REF!),IF($O738="Mix",SUMIF('Mix Substation Location Summary'!$B$4:$B$1316,$B738,'Mix Substation Location Summary'!$X$4:$X$1316)+SUMIF('Mix Substation Location Summary'!$B$4:$B$1316,$B738,'Mix Substation Location Summary'!$Y$4:$Y$1316),"NOT FOUND"))))</f>
        <v>19069937.149999991</v>
      </c>
      <c r="M738" s="299">
        <f>IF($O738="ISO",0,IF($O738="Non-Iso",F738,IF($O738="Trans Line",SUMIF(#REF!,$B738,#REF!),IF($O738="Mix",SUMIF('Mix Substation Location Summary'!$B$4:$B$1316,$B738,'Mix Substation Location Summary'!$AC$4:$AC$1316)+SUMIF('Mix Substation Location Summary'!$B$4:$B$1316,$B738,'Mix Substation Location Summary'!$AD$4:$AD$1316),"NOT FOUND"))))</f>
        <v>38523.879999999997</v>
      </c>
      <c r="N738" s="562">
        <f t="shared" ref="N738:N811" si="84">G738-SUM(H738:M738)</f>
        <v>0</v>
      </c>
      <c r="O738" s="546" t="s">
        <v>1316</v>
      </c>
      <c r="P738" s="546"/>
    </row>
    <row r="739" spans="1:16" ht="12.75" customHeight="1" x14ac:dyDescent="0.3">
      <c r="A739" s="448" t="s">
        <v>1384</v>
      </c>
      <c r="B739" s="563">
        <v>6039</v>
      </c>
      <c r="C739" s="303"/>
      <c r="D739" s="188">
        <f>SUMIFS('Mix Substation Location Summary'!$U$4:$U$1335,'Mix Substation Location Summary'!$B$4:$B$1335,'DS by Location'!$B739)</f>
        <v>260054.2</v>
      </c>
      <c r="E739" s="188">
        <f>SUMIFS('Mix Substation Location Summary'!$Z$4:$Z$1335,'Mix Substation Location Summary'!$B$4:$B$1335,'DS by Location'!$B739)</f>
        <v>15280309.580000002</v>
      </c>
      <c r="F739" s="188">
        <f>SUMIFS('Mix Substation Location Summary'!$AE$4:$AE$1335,'Mix Substation Location Summary'!$B$4:$B$1335,'DS by Location'!$B739)</f>
        <v>0</v>
      </c>
      <c r="G739" s="561">
        <f t="shared" si="81"/>
        <v>15540363.780000001</v>
      </c>
      <c r="H739" s="299">
        <f>IF($O739="ISO",D739,IF($O739="Non-Iso",0,IF($O739="Trans Line",SUMIF(#REF!,B739,#REF!),IF($O739="Mix",SUMIF('Mix Substation Location Summary'!$B$4:$B$1316,B739,'Mix Substation Location Summary'!$R$4:$R$1316),"NOT FOUND"))))</f>
        <v>0</v>
      </c>
      <c r="I739" s="299">
        <f>IF($O739="ISO",E739,IF($O739="Non-Iso",0,IF($O739="Trans Line",SUMIF(#REF!,B739,#REF!),IF($O739="Mix",SUMIF('Mix Substation Location Summary'!$B$4:$B$1316,B739,'Mix Substation Location Summary'!$W$4:$W$1316),"NOT FOUND"))))</f>
        <v>0</v>
      </c>
      <c r="J739" s="299">
        <f>IF($O739="ISO",F739,IF($O739="Non-Iso",0,IF($O739="Trans Line",SUMIF(#REF!,$B739,#REF!),IF($O739="Mix",SUMIF('Mix Substation Location Summary'!$B$4:$B$1316,$B739,'Mix Substation Location Summary'!$AB$4:$AB$1316),"NOT FOUND"))))</f>
        <v>0</v>
      </c>
      <c r="K739" s="299">
        <f>IF($O739="ISO",0,IF($O739="Non-Iso",D739,IF($O739="Trans Line",SUMIF(#REF!,$B739,#REF!),IF($O739="Mix",SUMIF('Mix Substation Location Summary'!$B$4:$B$1316,$B739,'Mix Substation Location Summary'!$S$4:$S$1316)+SUMIF('Mix Substation Location Summary'!$B$4:$B$1316,$B739,'Mix Substation Location Summary'!$S$4:$S$1316),"NOT FOUND"))))</f>
        <v>260054.2</v>
      </c>
      <c r="L739" s="299">
        <f>IF($O739="ISO",0,IF($O739="Non-Iso",E739,IF($O739="Trans Line",SUMIF(#REF!,$B739,#REF!),IF($O739="Mix",SUMIF('Mix Substation Location Summary'!$B$4:$B$1316,$B739,'Mix Substation Location Summary'!$X$4:$X$1316)+SUMIF('Mix Substation Location Summary'!$B$4:$B$1316,$B739,'Mix Substation Location Summary'!$Y$4:$Y$1316),"NOT FOUND"))))</f>
        <v>15280309.580000002</v>
      </c>
      <c r="M739" s="299">
        <f>IF($O739="ISO",0,IF($O739="Non-Iso",F739,IF($O739="Trans Line",SUMIF(#REF!,$B739,#REF!),IF($O739="Mix",SUMIF('Mix Substation Location Summary'!$B$4:$B$1316,$B739,'Mix Substation Location Summary'!$AC$4:$AC$1316)+SUMIF('Mix Substation Location Summary'!$B$4:$B$1316,$B739,'Mix Substation Location Summary'!$AD$4:$AD$1316),"NOT FOUND"))))</f>
        <v>0</v>
      </c>
      <c r="N739" s="562">
        <f t="shared" si="84"/>
        <v>0</v>
      </c>
      <c r="O739" s="546" t="s">
        <v>1316</v>
      </c>
      <c r="P739" s="546"/>
    </row>
    <row r="740" spans="1:16" ht="12.75" customHeight="1" x14ac:dyDescent="0.3">
      <c r="A740" s="448" t="s">
        <v>1385</v>
      </c>
      <c r="B740" s="563">
        <v>6040</v>
      </c>
      <c r="C740" s="303"/>
      <c r="D740" s="188">
        <f>SUMIFS('Mix Substation Location Summary'!$U$4:$U$1335,'Mix Substation Location Summary'!$B$4:$B$1335,'DS by Location'!$B740)</f>
        <v>108860.62999999999</v>
      </c>
      <c r="E740" s="188">
        <f>SUMIFS('Mix Substation Location Summary'!$Z$4:$Z$1335,'Mix Substation Location Summary'!$B$4:$B$1335,'DS by Location'!$B740)</f>
        <v>7361091.2700000014</v>
      </c>
      <c r="F740" s="188">
        <f>SUMIFS('Mix Substation Location Summary'!$AE$4:$AE$1335,'Mix Substation Location Summary'!$B$4:$B$1335,'DS by Location'!$B740)</f>
        <v>18681.21</v>
      </c>
      <c r="G740" s="561">
        <f t="shared" si="81"/>
        <v>7488633.1100000013</v>
      </c>
      <c r="H740" s="299">
        <f>IF($O740="ISO",D740,IF($O740="Non-Iso",0,IF($O740="Trans Line",SUMIF(#REF!,B740,#REF!),IF($O740="Mix",SUMIF('Mix Substation Location Summary'!$B$4:$B$1316,B740,'Mix Substation Location Summary'!$R$4:$R$1316),"NOT FOUND"))))</f>
        <v>0</v>
      </c>
      <c r="I740" s="299">
        <f>IF($O740="ISO",E740,IF($O740="Non-Iso",0,IF($O740="Trans Line",SUMIF(#REF!,B740,#REF!),IF($O740="Mix",SUMIF('Mix Substation Location Summary'!$B$4:$B$1316,B740,'Mix Substation Location Summary'!$W$4:$W$1316),"NOT FOUND"))))</f>
        <v>0</v>
      </c>
      <c r="J740" s="299">
        <f>IF($O740="ISO",F740,IF($O740="Non-Iso",0,IF($O740="Trans Line",SUMIF(#REF!,$B740,#REF!),IF($O740="Mix",SUMIF('Mix Substation Location Summary'!$B$4:$B$1316,$B740,'Mix Substation Location Summary'!$AB$4:$AB$1316),"NOT FOUND"))))</f>
        <v>0</v>
      </c>
      <c r="K740" s="299">
        <f>IF($O740="ISO",0,IF($O740="Non-Iso",D740,IF($O740="Trans Line",SUMIF(#REF!,$B740,#REF!),IF($O740="Mix",SUMIF('Mix Substation Location Summary'!$B$4:$B$1316,$B740,'Mix Substation Location Summary'!$S$4:$S$1316)+SUMIF('Mix Substation Location Summary'!$B$4:$B$1316,$B740,'Mix Substation Location Summary'!$S$4:$S$1316),"NOT FOUND"))))</f>
        <v>108860.62999999999</v>
      </c>
      <c r="L740" s="299">
        <f>IF($O740="ISO",0,IF($O740="Non-Iso",E740,IF($O740="Trans Line",SUMIF(#REF!,$B740,#REF!),IF($O740="Mix",SUMIF('Mix Substation Location Summary'!$B$4:$B$1316,$B740,'Mix Substation Location Summary'!$X$4:$X$1316)+SUMIF('Mix Substation Location Summary'!$B$4:$B$1316,$B740,'Mix Substation Location Summary'!$Y$4:$Y$1316),"NOT FOUND"))))</f>
        <v>7361091.2700000014</v>
      </c>
      <c r="M740" s="299">
        <f>IF($O740="ISO",0,IF($O740="Non-Iso",F740,IF($O740="Trans Line",SUMIF(#REF!,$B740,#REF!),IF($O740="Mix",SUMIF('Mix Substation Location Summary'!$B$4:$B$1316,$B740,'Mix Substation Location Summary'!$AC$4:$AC$1316)+SUMIF('Mix Substation Location Summary'!$B$4:$B$1316,$B740,'Mix Substation Location Summary'!$AD$4:$AD$1316),"NOT FOUND"))))</f>
        <v>18681.21</v>
      </c>
      <c r="N740" s="562">
        <f t="shared" si="84"/>
        <v>0</v>
      </c>
      <c r="O740" s="546" t="s">
        <v>1316</v>
      </c>
      <c r="P740" s="546"/>
    </row>
    <row r="741" spans="1:16" ht="12.75" customHeight="1" x14ac:dyDescent="0.3">
      <c r="A741" s="448" t="s">
        <v>1386</v>
      </c>
      <c r="B741" s="563">
        <v>6042</v>
      </c>
      <c r="C741" s="303"/>
      <c r="D741" s="188">
        <f>SUMIFS('Mix Substation Location Summary'!$U$4:$U$1335,'Mix Substation Location Summary'!$B$4:$B$1335,'DS by Location'!$B741)</f>
        <v>480609.29999999993</v>
      </c>
      <c r="E741" s="188">
        <f>SUMIFS('Mix Substation Location Summary'!$Z$4:$Z$1335,'Mix Substation Location Summary'!$B$4:$B$1335,'DS by Location'!$B741)</f>
        <v>7829022.0399999991</v>
      </c>
      <c r="F741" s="188">
        <f>SUMIFS('Mix Substation Location Summary'!$AE$4:$AE$1335,'Mix Substation Location Summary'!$B$4:$B$1335,'DS by Location'!$B741)</f>
        <v>0</v>
      </c>
      <c r="G741" s="561">
        <f t="shared" si="81"/>
        <v>8309631.3399999989</v>
      </c>
      <c r="H741" s="299">
        <f>IF($O741="ISO",D741,IF($O741="Non-Iso",0,IF($O741="Trans Line",SUMIF(#REF!,B741,#REF!),IF($O741="Mix",SUMIF('Mix Substation Location Summary'!$B$4:$B$1316,B741,'Mix Substation Location Summary'!$R$4:$R$1316),"NOT FOUND"))))</f>
        <v>0</v>
      </c>
      <c r="I741" s="299">
        <f>IF($O741="ISO",E741,IF($O741="Non-Iso",0,IF($O741="Trans Line",SUMIF(#REF!,B741,#REF!),IF($O741="Mix",SUMIF('Mix Substation Location Summary'!$B$4:$B$1316,B741,'Mix Substation Location Summary'!$W$4:$W$1316),"NOT FOUND"))))</f>
        <v>0</v>
      </c>
      <c r="J741" s="299">
        <f>IF($O741="ISO",F741,IF($O741="Non-Iso",0,IF($O741="Trans Line",SUMIF(#REF!,$B741,#REF!),IF($O741="Mix",SUMIF('Mix Substation Location Summary'!$B$4:$B$1316,$B741,'Mix Substation Location Summary'!$AB$4:$AB$1316),"NOT FOUND"))))</f>
        <v>0</v>
      </c>
      <c r="K741" s="299">
        <f>IF($O741="ISO",0,IF($O741="Non-Iso",D741,IF($O741="Trans Line",SUMIF(#REF!,$B741,#REF!),IF($O741="Mix",SUMIF('Mix Substation Location Summary'!$B$4:$B$1316,$B741,'Mix Substation Location Summary'!$S$4:$S$1316)+SUMIF('Mix Substation Location Summary'!$B$4:$B$1316,$B741,'Mix Substation Location Summary'!$S$4:$S$1316),"NOT FOUND"))))</f>
        <v>480609.29999999993</v>
      </c>
      <c r="L741" s="299">
        <f>IF($O741="ISO",0,IF($O741="Non-Iso",E741,IF($O741="Trans Line",SUMIF(#REF!,$B741,#REF!),IF($O741="Mix",SUMIF('Mix Substation Location Summary'!$B$4:$B$1316,$B741,'Mix Substation Location Summary'!$X$4:$X$1316)+SUMIF('Mix Substation Location Summary'!$B$4:$B$1316,$B741,'Mix Substation Location Summary'!$Y$4:$Y$1316),"NOT FOUND"))))</f>
        <v>7829022.0399999991</v>
      </c>
      <c r="M741" s="299">
        <f>IF($O741="ISO",0,IF($O741="Non-Iso",F741,IF($O741="Trans Line",SUMIF(#REF!,$B741,#REF!),IF($O741="Mix",SUMIF('Mix Substation Location Summary'!$B$4:$B$1316,$B741,'Mix Substation Location Summary'!$AC$4:$AC$1316)+SUMIF('Mix Substation Location Summary'!$B$4:$B$1316,$B741,'Mix Substation Location Summary'!$AD$4:$AD$1316),"NOT FOUND"))))</f>
        <v>0</v>
      </c>
      <c r="N741" s="562">
        <f t="shared" si="84"/>
        <v>0</v>
      </c>
      <c r="O741" s="546" t="s">
        <v>1316</v>
      </c>
      <c r="P741" s="546"/>
    </row>
    <row r="742" spans="1:16" ht="12.75" customHeight="1" x14ac:dyDescent="0.3">
      <c r="A742" s="448" t="s">
        <v>1387</v>
      </c>
      <c r="B742" s="563">
        <v>6043</v>
      </c>
      <c r="C742" s="303"/>
      <c r="D742" s="188">
        <f>SUMIFS('Mix Substation Location Summary'!$U$4:$U$1335,'Mix Substation Location Summary'!$B$4:$B$1335,'DS by Location'!$B742)</f>
        <v>5239489.3499999978</v>
      </c>
      <c r="E742" s="188">
        <f>SUMIFS('Mix Substation Location Summary'!$Z$4:$Z$1335,'Mix Substation Location Summary'!$B$4:$B$1335,'DS by Location'!$B742)</f>
        <v>14156198.199999999</v>
      </c>
      <c r="F742" s="188">
        <f>SUMIFS('Mix Substation Location Summary'!$AE$4:$AE$1335,'Mix Substation Location Summary'!$B$4:$B$1335,'DS by Location'!$B742)</f>
        <v>11739.9</v>
      </c>
      <c r="G742" s="561">
        <f t="shared" si="81"/>
        <v>19407427.449999996</v>
      </c>
      <c r="H742" s="299">
        <f>IF($O742="ISO",D742,IF($O742="Non-Iso",0,IF($O742="Trans Line",SUMIF(#REF!,B742,#REF!),IF($O742="Mix",SUMIF('Mix Substation Location Summary'!$B$4:$B$1316,B742,'Mix Substation Location Summary'!$R$4:$R$1316),"NOT FOUND"))))</f>
        <v>0</v>
      </c>
      <c r="I742" s="299">
        <f>IF($O742="ISO",E742,IF($O742="Non-Iso",0,IF($O742="Trans Line",SUMIF(#REF!,B742,#REF!),IF($O742="Mix",SUMIF('Mix Substation Location Summary'!$B$4:$B$1316,B742,'Mix Substation Location Summary'!$W$4:$W$1316),"NOT FOUND"))))</f>
        <v>0</v>
      </c>
      <c r="J742" s="299">
        <f>IF($O742="ISO",F742,IF($O742="Non-Iso",0,IF($O742="Trans Line",SUMIF(#REF!,$B742,#REF!),IF($O742="Mix",SUMIF('Mix Substation Location Summary'!$B$4:$B$1316,$B742,'Mix Substation Location Summary'!$AB$4:$AB$1316),"NOT FOUND"))))</f>
        <v>0</v>
      </c>
      <c r="K742" s="299">
        <f>IF($O742="ISO",0,IF($O742="Non-Iso",D742,IF($O742="Trans Line",SUMIF(#REF!,$B742,#REF!),IF($O742="Mix",SUMIF('Mix Substation Location Summary'!$B$4:$B$1316,$B742,'Mix Substation Location Summary'!$S$4:$S$1316)+SUMIF('Mix Substation Location Summary'!$B$4:$B$1316,$B742,'Mix Substation Location Summary'!$S$4:$S$1316),"NOT FOUND"))))</f>
        <v>5239489.3499999978</v>
      </c>
      <c r="L742" s="299">
        <f>IF($O742="ISO",0,IF($O742="Non-Iso",E742,IF($O742="Trans Line",SUMIF(#REF!,$B742,#REF!),IF($O742="Mix",SUMIF('Mix Substation Location Summary'!$B$4:$B$1316,$B742,'Mix Substation Location Summary'!$X$4:$X$1316)+SUMIF('Mix Substation Location Summary'!$B$4:$B$1316,$B742,'Mix Substation Location Summary'!$Y$4:$Y$1316),"NOT FOUND"))))</f>
        <v>14156198.199999999</v>
      </c>
      <c r="M742" s="299">
        <f>IF($O742="ISO",0,IF($O742="Non-Iso",F742,IF($O742="Trans Line",SUMIF(#REF!,$B742,#REF!),IF($O742="Mix",SUMIF('Mix Substation Location Summary'!$B$4:$B$1316,$B742,'Mix Substation Location Summary'!$AC$4:$AC$1316)+SUMIF('Mix Substation Location Summary'!$B$4:$B$1316,$B742,'Mix Substation Location Summary'!$AD$4:$AD$1316),"NOT FOUND"))))</f>
        <v>11739.9</v>
      </c>
      <c r="N742" s="562">
        <f t="shared" si="84"/>
        <v>0</v>
      </c>
      <c r="O742" s="546" t="s">
        <v>1316</v>
      </c>
      <c r="P742" s="546"/>
    </row>
    <row r="743" spans="1:16" ht="12.75" customHeight="1" x14ac:dyDescent="0.3">
      <c r="A743" s="448" t="s">
        <v>1388</v>
      </c>
      <c r="B743" s="563">
        <v>6044</v>
      </c>
      <c r="C743" s="303"/>
      <c r="D743" s="188">
        <f>SUMIFS('Mix Substation Location Summary'!$U$4:$U$1335,'Mix Substation Location Summary'!$B$4:$B$1335,'DS by Location'!$B743)</f>
        <v>817808.12999999989</v>
      </c>
      <c r="E743" s="188">
        <f>SUMIFS('Mix Substation Location Summary'!$Z$4:$Z$1335,'Mix Substation Location Summary'!$B$4:$B$1335,'DS by Location'!$B743)</f>
        <v>12385239.599999994</v>
      </c>
      <c r="F743" s="188">
        <f>SUMIFS('Mix Substation Location Summary'!$AE$4:$AE$1335,'Mix Substation Location Summary'!$B$4:$B$1335,'DS by Location'!$B743)</f>
        <v>0</v>
      </c>
      <c r="G743" s="561">
        <f t="shared" si="81"/>
        <v>13203047.729999993</v>
      </c>
      <c r="H743" s="299">
        <f>IF($O743="ISO",D743,IF($O743="Non-Iso",0,IF($O743="Trans Line",SUMIF(#REF!,B743,#REF!),IF($O743="Mix",SUMIF('Mix Substation Location Summary'!$B$4:$B$1316,B743,'Mix Substation Location Summary'!$R$4:$R$1316),"NOT FOUND"))))</f>
        <v>0</v>
      </c>
      <c r="I743" s="299">
        <f>IF($O743="ISO",E743,IF($O743="Non-Iso",0,IF($O743="Trans Line",SUMIF(#REF!,B743,#REF!),IF($O743="Mix",SUMIF('Mix Substation Location Summary'!$B$4:$B$1316,B743,'Mix Substation Location Summary'!$W$4:$W$1316),"NOT FOUND"))))</f>
        <v>0</v>
      </c>
      <c r="J743" s="299">
        <f>IF($O743="ISO",F743,IF($O743="Non-Iso",0,IF($O743="Trans Line",SUMIF(#REF!,$B743,#REF!),IF($O743="Mix",SUMIF('Mix Substation Location Summary'!$B$4:$B$1316,$B743,'Mix Substation Location Summary'!$AB$4:$AB$1316),"NOT FOUND"))))</f>
        <v>0</v>
      </c>
      <c r="K743" s="299">
        <f>IF($O743="ISO",0,IF($O743="Non-Iso",D743,IF($O743="Trans Line",SUMIF(#REF!,$B743,#REF!),IF($O743="Mix",SUMIF('Mix Substation Location Summary'!$B$4:$B$1316,$B743,'Mix Substation Location Summary'!$S$4:$S$1316)+SUMIF('Mix Substation Location Summary'!$B$4:$B$1316,$B743,'Mix Substation Location Summary'!$S$4:$S$1316),"NOT FOUND"))))</f>
        <v>817808.12999999989</v>
      </c>
      <c r="L743" s="299">
        <f>IF($O743="ISO",0,IF($O743="Non-Iso",E743,IF($O743="Trans Line",SUMIF(#REF!,$B743,#REF!),IF($O743="Mix",SUMIF('Mix Substation Location Summary'!$B$4:$B$1316,$B743,'Mix Substation Location Summary'!$X$4:$X$1316)+SUMIF('Mix Substation Location Summary'!$B$4:$B$1316,$B743,'Mix Substation Location Summary'!$Y$4:$Y$1316),"NOT FOUND"))))</f>
        <v>12385239.599999994</v>
      </c>
      <c r="M743" s="299">
        <f>IF($O743="ISO",0,IF($O743="Non-Iso",F743,IF($O743="Trans Line",SUMIF(#REF!,$B743,#REF!),IF($O743="Mix",SUMIF('Mix Substation Location Summary'!$B$4:$B$1316,$B743,'Mix Substation Location Summary'!$AC$4:$AC$1316)+SUMIF('Mix Substation Location Summary'!$B$4:$B$1316,$B743,'Mix Substation Location Summary'!$AD$4:$AD$1316),"NOT FOUND"))))</f>
        <v>0</v>
      </c>
      <c r="N743" s="562">
        <f t="shared" si="84"/>
        <v>0</v>
      </c>
      <c r="O743" s="546" t="s">
        <v>1316</v>
      </c>
      <c r="P743" s="546"/>
    </row>
    <row r="744" spans="1:16" ht="12.75" customHeight="1" x14ac:dyDescent="0.3">
      <c r="A744" s="448" t="s">
        <v>1389</v>
      </c>
      <c r="B744" s="563">
        <v>6046</v>
      </c>
      <c r="C744" s="303"/>
      <c r="D744" s="188">
        <f>SUMIFS('Mix Substation Location Summary'!$U$4:$U$1335,'Mix Substation Location Summary'!$B$4:$B$1335,'DS by Location'!$B744)</f>
        <v>587413.40000000014</v>
      </c>
      <c r="E744" s="188">
        <f>SUMIFS('Mix Substation Location Summary'!$Z$4:$Z$1335,'Mix Substation Location Summary'!$B$4:$B$1335,'DS by Location'!$B744)</f>
        <v>6729392.8800000008</v>
      </c>
      <c r="F744" s="188">
        <f>SUMIFS('Mix Substation Location Summary'!$AE$4:$AE$1335,'Mix Substation Location Summary'!$B$4:$B$1335,'DS by Location'!$B744)</f>
        <v>0</v>
      </c>
      <c r="G744" s="561">
        <f t="shared" si="81"/>
        <v>7316806.2800000012</v>
      </c>
      <c r="H744" s="299">
        <f>IF($O744="ISO",D744,IF($O744="Non-Iso",0,IF($O744="Trans Line",SUMIF(#REF!,B744,#REF!),IF($O744="Mix",SUMIF('Mix Substation Location Summary'!$B$4:$B$1316,B744,'Mix Substation Location Summary'!$R$4:$R$1316),"NOT FOUND"))))</f>
        <v>0</v>
      </c>
      <c r="I744" s="299">
        <f>IF($O744="ISO",E744,IF($O744="Non-Iso",0,IF($O744="Trans Line",SUMIF(#REF!,B744,#REF!),IF($O744="Mix",SUMIF('Mix Substation Location Summary'!$B$4:$B$1316,B744,'Mix Substation Location Summary'!$W$4:$W$1316),"NOT FOUND"))))</f>
        <v>0</v>
      </c>
      <c r="J744" s="299">
        <f>IF($O744="ISO",F744,IF($O744="Non-Iso",0,IF($O744="Trans Line",SUMIF(#REF!,$B744,#REF!),IF($O744="Mix",SUMIF('Mix Substation Location Summary'!$B$4:$B$1316,$B744,'Mix Substation Location Summary'!$AB$4:$AB$1316),"NOT FOUND"))))</f>
        <v>0</v>
      </c>
      <c r="K744" s="299">
        <f>IF($O744="ISO",0,IF($O744="Non-Iso",D744,IF($O744="Trans Line",SUMIF(#REF!,$B744,#REF!),IF($O744="Mix",SUMIF('Mix Substation Location Summary'!$B$4:$B$1316,$B744,'Mix Substation Location Summary'!$S$4:$S$1316)+SUMIF('Mix Substation Location Summary'!$B$4:$B$1316,$B744,'Mix Substation Location Summary'!$S$4:$S$1316),"NOT FOUND"))))</f>
        <v>587413.40000000014</v>
      </c>
      <c r="L744" s="299">
        <f>IF($O744="ISO",0,IF($O744="Non-Iso",E744,IF($O744="Trans Line",SUMIF(#REF!,$B744,#REF!),IF($O744="Mix",SUMIF('Mix Substation Location Summary'!$B$4:$B$1316,$B744,'Mix Substation Location Summary'!$X$4:$X$1316)+SUMIF('Mix Substation Location Summary'!$B$4:$B$1316,$B744,'Mix Substation Location Summary'!$Y$4:$Y$1316),"NOT FOUND"))))</f>
        <v>6729392.8800000008</v>
      </c>
      <c r="M744" s="299">
        <f>IF($O744="ISO",0,IF($O744="Non-Iso",F744,IF($O744="Trans Line",SUMIF(#REF!,$B744,#REF!),IF($O744="Mix",SUMIF('Mix Substation Location Summary'!$B$4:$B$1316,$B744,'Mix Substation Location Summary'!$AC$4:$AC$1316)+SUMIF('Mix Substation Location Summary'!$B$4:$B$1316,$B744,'Mix Substation Location Summary'!$AD$4:$AD$1316),"NOT FOUND"))))</f>
        <v>0</v>
      </c>
      <c r="N744" s="562">
        <f t="shared" si="84"/>
        <v>0</v>
      </c>
      <c r="O744" s="546" t="s">
        <v>1316</v>
      </c>
      <c r="P744" s="546"/>
    </row>
    <row r="745" spans="1:16" ht="12.75" customHeight="1" x14ac:dyDescent="0.3">
      <c r="A745" s="448" t="s">
        <v>1390</v>
      </c>
      <c r="B745" s="563">
        <v>6047</v>
      </c>
      <c r="C745" s="303"/>
      <c r="D745" s="188">
        <f>SUMIFS('Mix Substation Location Summary'!$U$4:$U$1335,'Mix Substation Location Summary'!$B$4:$B$1335,'DS by Location'!$B745)</f>
        <v>4792946.8000000007</v>
      </c>
      <c r="E745" s="188">
        <f>SUMIFS('Mix Substation Location Summary'!$Z$4:$Z$1335,'Mix Substation Location Summary'!$B$4:$B$1335,'DS by Location'!$B745)</f>
        <v>8429501.6699999999</v>
      </c>
      <c r="F745" s="188">
        <f>SUMIFS('Mix Substation Location Summary'!$AE$4:$AE$1335,'Mix Substation Location Summary'!$B$4:$B$1335,'DS by Location'!$B745)</f>
        <v>13316</v>
      </c>
      <c r="G745" s="561">
        <f t="shared" si="81"/>
        <v>13235764.470000001</v>
      </c>
      <c r="H745" s="299">
        <f>IF($O745="ISO",D745,IF($O745="Non-Iso",0,IF($O745="Trans Line",SUMIF(#REF!,B745,#REF!),IF($O745="Mix",SUMIF('Mix Substation Location Summary'!$B$4:$B$1316,B745,'Mix Substation Location Summary'!$R$4:$R$1316),"NOT FOUND"))))</f>
        <v>0</v>
      </c>
      <c r="I745" s="299">
        <f>IF($O745="ISO",E745,IF($O745="Non-Iso",0,IF($O745="Trans Line",SUMIF(#REF!,B745,#REF!),IF($O745="Mix",SUMIF('Mix Substation Location Summary'!$B$4:$B$1316,B745,'Mix Substation Location Summary'!$W$4:$W$1316),"NOT FOUND"))))</f>
        <v>0</v>
      </c>
      <c r="J745" s="299">
        <f>IF($O745="ISO",F745,IF($O745="Non-Iso",0,IF($O745="Trans Line",SUMIF(#REF!,$B745,#REF!),IF($O745="Mix",SUMIF('Mix Substation Location Summary'!$B$4:$B$1316,$B745,'Mix Substation Location Summary'!$AB$4:$AB$1316),"NOT FOUND"))))</f>
        <v>0</v>
      </c>
      <c r="K745" s="299">
        <f>IF($O745="ISO",0,IF($O745="Non-Iso",D745,IF($O745="Trans Line",SUMIF(#REF!,$B745,#REF!),IF($O745="Mix",SUMIF('Mix Substation Location Summary'!$B$4:$B$1316,$B745,'Mix Substation Location Summary'!$S$4:$S$1316)+SUMIF('Mix Substation Location Summary'!$B$4:$B$1316,$B745,'Mix Substation Location Summary'!$S$4:$S$1316),"NOT FOUND"))))</f>
        <v>4792946.8000000007</v>
      </c>
      <c r="L745" s="299">
        <f>IF($O745="ISO",0,IF($O745="Non-Iso",E745,IF($O745="Trans Line",SUMIF(#REF!,$B745,#REF!),IF($O745="Mix",SUMIF('Mix Substation Location Summary'!$B$4:$B$1316,$B745,'Mix Substation Location Summary'!$X$4:$X$1316)+SUMIF('Mix Substation Location Summary'!$B$4:$B$1316,$B745,'Mix Substation Location Summary'!$Y$4:$Y$1316),"NOT FOUND"))))</f>
        <v>8429501.6699999999</v>
      </c>
      <c r="M745" s="299">
        <f>IF($O745="ISO",0,IF($O745="Non-Iso",F745,IF($O745="Trans Line",SUMIF(#REF!,$B745,#REF!),IF($O745="Mix",SUMIF('Mix Substation Location Summary'!$B$4:$B$1316,$B745,'Mix Substation Location Summary'!$AC$4:$AC$1316)+SUMIF('Mix Substation Location Summary'!$B$4:$B$1316,$B745,'Mix Substation Location Summary'!$AD$4:$AD$1316),"NOT FOUND"))))</f>
        <v>13316</v>
      </c>
      <c r="N745" s="562">
        <f t="shared" si="84"/>
        <v>0</v>
      </c>
      <c r="O745" s="546" t="s">
        <v>1316</v>
      </c>
      <c r="P745" s="546"/>
    </row>
    <row r="746" spans="1:16" ht="12.75" customHeight="1" x14ac:dyDescent="0.3">
      <c r="A746" s="448" t="s">
        <v>1391</v>
      </c>
      <c r="B746" s="563">
        <v>6048</v>
      </c>
      <c r="C746" s="303"/>
      <c r="D746" s="188">
        <f>SUMIFS('Mix Substation Location Summary'!$U$4:$U$1335,'Mix Substation Location Summary'!$B$4:$B$1335,'DS by Location'!$B746)</f>
        <v>409258.25</v>
      </c>
      <c r="E746" s="188">
        <f>SUMIFS('Mix Substation Location Summary'!$Z$4:$Z$1335,'Mix Substation Location Summary'!$B$4:$B$1335,'DS by Location'!$B746)</f>
        <v>9192178.9699999988</v>
      </c>
      <c r="F746" s="188">
        <f>SUMIFS('Mix Substation Location Summary'!$AE$4:$AE$1335,'Mix Substation Location Summary'!$B$4:$B$1335,'DS by Location'!$B746)</f>
        <v>0</v>
      </c>
      <c r="G746" s="561">
        <f t="shared" si="81"/>
        <v>9601437.2199999988</v>
      </c>
      <c r="H746" s="299">
        <f>IF($O746="ISO",D746,IF($O746="Non-Iso",0,IF($O746="Trans Line",SUMIF(#REF!,B746,#REF!),IF($O746="Mix",SUMIF('Mix Substation Location Summary'!$B$4:$B$1316,B746,'Mix Substation Location Summary'!$R$4:$R$1316),"NOT FOUND"))))</f>
        <v>0</v>
      </c>
      <c r="I746" s="299">
        <f>IF($O746="ISO",E746,IF($O746="Non-Iso",0,IF($O746="Trans Line",SUMIF(#REF!,B746,#REF!),IF($O746="Mix",SUMIF('Mix Substation Location Summary'!$B$4:$B$1316,B746,'Mix Substation Location Summary'!$W$4:$W$1316),"NOT FOUND"))))</f>
        <v>0</v>
      </c>
      <c r="J746" s="299">
        <f>IF($O746="ISO",F746,IF($O746="Non-Iso",0,IF($O746="Trans Line",SUMIF(#REF!,$B746,#REF!),IF($O746="Mix",SUMIF('Mix Substation Location Summary'!$B$4:$B$1316,$B746,'Mix Substation Location Summary'!$AB$4:$AB$1316),"NOT FOUND"))))</f>
        <v>0</v>
      </c>
      <c r="K746" s="299">
        <f>IF($O746="ISO",0,IF($O746="Non-Iso",D746,IF($O746="Trans Line",SUMIF(#REF!,$B746,#REF!),IF($O746="Mix",SUMIF('Mix Substation Location Summary'!$B$4:$B$1316,$B746,'Mix Substation Location Summary'!$S$4:$S$1316)+SUMIF('Mix Substation Location Summary'!$B$4:$B$1316,$B746,'Mix Substation Location Summary'!$S$4:$S$1316),"NOT FOUND"))))</f>
        <v>409258.25</v>
      </c>
      <c r="L746" s="299">
        <f>IF($O746="ISO",0,IF($O746="Non-Iso",E746,IF($O746="Trans Line",SUMIF(#REF!,$B746,#REF!),IF($O746="Mix",SUMIF('Mix Substation Location Summary'!$B$4:$B$1316,$B746,'Mix Substation Location Summary'!$X$4:$X$1316)+SUMIF('Mix Substation Location Summary'!$B$4:$B$1316,$B746,'Mix Substation Location Summary'!$Y$4:$Y$1316),"NOT FOUND"))))</f>
        <v>9192178.9699999988</v>
      </c>
      <c r="M746" s="299">
        <f>IF($O746="ISO",0,IF($O746="Non-Iso",F746,IF($O746="Trans Line",SUMIF(#REF!,$B746,#REF!),IF($O746="Mix",SUMIF('Mix Substation Location Summary'!$B$4:$B$1316,$B746,'Mix Substation Location Summary'!$AC$4:$AC$1316)+SUMIF('Mix Substation Location Summary'!$B$4:$B$1316,$B746,'Mix Substation Location Summary'!$AD$4:$AD$1316),"NOT FOUND"))))</f>
        <v>0</v>
      </c>
      <c r="N746" s="562">
        <f t="shared" si="84"/>
        <v>0</v>
      </c>
      <c r="O746" s="546" t="s">
        <v>1316</v>
      </c>
      <c r="P746" s="546"/>
    </row>
    <row r="747" spans="1:16" ht="12.75" customHeight="1" x14ac:dyDescent="0.3">
      <c r="A747" s="448" t="s">
        <v>1392</v>
      </c>
      <c r="B747" s="563">
        <v>6049</v>
      </c>
      <c r="C747" s="303"/>
      <c r="D747" s="188">
        <f>SUMIFS('Mix Substation Location Summary'!$U$4:$U$1335,'Mix Substation Location Summary'!$B$4:$B$1335,'DS by Location'!$B747)</f>
        <v>186198.54</v>
      </c>
      <c r="E747" s="188">
        <f>SUMIFS('Mix Substation Location Summary'!$Z$4:$Z$1335,'Mix Substation Location Summary'!$B$4:$B$1335,'DS by Location'!$B747)</f>
        <v>12501950.23</v>
      </c>
      <c r="F747" s="188">
        <f>SUMIFS('Mix Substation Location Summary'!$AE$4:$AE$1335,'Mix Substation Location Summary'!$B$4:$B$1335,'DS by Location'!$B747)</f>
        <v>0</v>
      </c>
      <c r="G747" s="561">
        <f t="shared" si="81"/>
        <v>12688148.77</v>
      </c>
      <c r="H747" s="299">
        <f>IF($O747="ISO",D747,IF($O747="Non-Iso",0,IF($O747="Trans Line",SUMIF(#REF!,B747,#REF!),IF($O747="Mix",SUMIF('Mix Substation Location Summary'!$B$4:$B$1316,B747,'Mix Substation Location Summary'!$R$4:$R$1316),"NOT FOUND"))))</f>
        <v>0</v>
      </c>
      <c r="I747" s="299">
        <f>IF($O747="ISO",E747,IF($O747="Non-Iso",0,IF($O747="Trans Line",SUMIF(#REF!,B747,#REF!),IF($O747="Mix",SUMIF('Mix Substation Location Summary'!$B$4:$B$1316,B747,'Mix Substation Location Summary'!$W$4:$W$1316),"NOT FOUND"))))</f>
        <v>0</v>
      </c>
      <c r="J747" s="299">
        <f>IF($O747="ISO",F747,IF($O747="Non-Iso",0,IF($O747="Trans Line",SUMIF(#REF!,$B747,#REF!),IF($O747="Mix",SUMIF('Mix Substation Location Summary'!$B$4:$B$1316,$B747,'Mix Substation Location Summary'!$AB$4:$AB$1316),"NOT FOUND"))))</f>
        <v>0</v>
      </c>
      <c r="K747" s="299">
        <f>IF($O747="ISO",0,IF($O747="Non-Iso",D747,IF($O747="Trans Line",SUMIF(#REF!,$B747,#REF!),IF($O747="Mix",SUMIF('Mix Substation Location Summary'!$B$4:$B$1316,$B747,'Mix Substation Location Summary'!$S$4:$S$1316)+SUMIF('Mix Substation Location Summary'!$B$4:$B$1316,$B747,'Mix Substation Location Summary'!$S$4:$S$1316),"NOT FOUND"))))</f>
        <v>186198.54</v>
      </c>
      <c r="L747" s="299">
        <f>IF($O747="ISO",0,IF($O747="Non-Iso",E747,IF($O747="Trans Line",SUMIF(#REF!,$B747,#REF!),IF($O747="Mix",SUMIF('Mix Substation Location Summary'!$B$4:$B$1316,$B747,'Mix Substation Location Summary'!$X$4:$X$1316)+SUMIF('Mix Substation Location Summary'!$B$4:$B$1316,$B747,'Mix Substation Location Summary'!$Y$4:$Y$1316),"NOT FOUND"))))</f>
        <v>12501950.23</v>
      </c>
      <c r="M747" s="299">
        <f>IF($O747="ISO",0,IF($O747="Non-Iso",F747,IF($O747="Trans Line",SUMIF(#REF!,$B747,#REF!),IF($O747="Mix",SUMIF('Mix Substation Location Summary'!$B$4:$B$1316,$B747,'Mix Substation Location Summary'!$AC$4:$AC$1316)+SUMIF('Mix Substation Location Summary'!$B$4:$B$1316,$B747,'Mix Substation Location Summary'!$AD$4:$AD$1316),"NOT FOUND"))))</f>
        <v>0</v>
      </c>
      <c r="N747" s="562">
        <f t="shared" si="84"/>
        <v>0</v>
      </c>
      <c r="O747" s="546" t="s">
        <v>1316</v>
      </c>
      <c r="P747" s="546"/>
    </row>
    <row r="748" spans="1:16" ht="12.75" customHeight="1" x14ac:dyDescent="0.3">
      <c r="A748" s="448" t="s">
        <v>1393</v>
      </c>
      <c r="B748" s="563">
        <v>6050</v>
      </c>
      <c r="C748" s="303"/>
      <c r="D748" s="188">
        <f>SUMIFS('Mix Substation Location Summary'!$U$4:$U$1335,'Mix Substation Location Summary'!$B$4:$B$1335,'DS by Location'!$B748)</f>
        <v>6613.9299999999994</v>
      </c>
      <c r="E748" s="188">
        <f>SUMIFS('Mix Substation Location Summary'!$Z$4:$Z$1335,'Mix Substation Location Summary'!$B$4:$B$1335,'DS by Location'!$B748)</f>
        <v>10633520.060000001</v>
      </c>
      <c r="F748" s="188">
        <f>SUMIFS('Mix Substation Location Summary'!$AE$4:$AE$1335,'Mix Substation Location Summary'!$B$4:$B$1335,'DS by Location'!$B748)</f>
        <v>10040.299999999999</v>
      </c>
      <c r="G748" s="561">
        <f t="shared" si="81"/>
        <v>10650174.290000001</v>
      </c>
      <c r="H748" s="299">
        <f>IF($O748="ISO",D748,IF($O748="Non-Iso",0,IF($O748="Trans Line",SUMIF(#REF!,B748,#REF!),IF($O748="Mix",SUMIF('Mix Substation Location Summary'!$B$4:$B$1316,B748,'Mix Substation Location Summary'!$R$4:$R$1316),"NOT FOUND"))))</f>
        <v>0</v>
      </c>
      <c r="I748" s="299">
        <f>IF($O748="ISO",E748,IF($O748="Non-Iso",0,IF($O748="Trans Line",SUMIF(#REF!,B748,#REF!),IF($O748="Mix",SUMIF('Mix Substation Location Summary'!$B$4:$B$1316,B748,'Mix Substation Location Summary'!$W$4:$W$1316),"NOT FOUND"))))</f>
        <v>0</v>
      </c>
      <c r="J748" s="299">
        <f>IF($O748="ISO",F748,IF($O748="Non-Iso",0,IF($O748="Trans Line",SUMIF(#REF!,$B748,#REF!),IF($O748="Mix",SUMIF('Mix Substation Location Summary'!$B$4:$B$1316,$B748,'Mix Substation Location Summary'!$AB$4:$AB$1316),"NOT FOUND"))))</f>
        <v>0</v>
      </c>
      <c r="K748" s="299">
        <f>IF($O748="ISO",0,IF($O748="Non-Iso",D748,IF($O748="Trans Line",SUMIF(#REF!,$B748,#REF!),IF($O748="Mix",SUMIF('Mix Substation Location Summary'!$B$4:$B$1316,$B748,'Mix Substation Location Summary'!$S$4:$S$1316)+SUMIF('Mix Substation Location Summary'!$B$4:$B$1316,$B748,'Mix Substation Location Summary'!$S$4:$S$1316),"NOT FOUND"))))</f>
        <v>6613.9299999999994</v>
      </c>
      <c r="L748" s="299">
        <f>IF($O748="ISO",0,IF($O748="Non-Iso",E748,IF($O748="Trans Line",SUMIF(#REF!,$B748,#REF!),IF($O748="Mix",SUMIF('Mix Substation Location Summary'!$B$4:$B$1316,$B748,'Mix Substation Location Summary'!$X$4:$X$1316)+SUMIF('Mix Substation Location Summary'!$B$4:$B$1316,$B748,'Mix Substation Location Summary'!$Y$4:$Y$1316),"NOT FOUND"))))</f>
        <v>10633520.060000001</v>
      </c>
      <c r="M748" s="299">
        <f>IF($O748="ISO",0,IF($O748="Non-Iso",F748,IF($O748="Trans Line",SUMIF(#REF!,$B748,#REF!),IF($O748="Mix",SUMIF('Mix Substation Location Summary'!$B$4:$B$1316,$B748,'Mix Substation Location Summary'!$AC$4:$AC$1316)+SUMIF('Mix Substation Location Summary'!$B$4:$B$1316,$B748,'Mix Substation Location Summary'!$AD$4:$AD$1316),"NOT FOUND"))))</f>
        <v>10040.299999999999</v>
      </c>
      <c r="N748" s="562">
        <f t="shared" si="84"/>
        <v>0</v>
      </c>
      <c r="O748" s="546" t="s">
        <v>1316</v>
      </c>
      <c r="P748" s="546"/>
    </row>
    <row r="749" spans="1:16" ht="12.75" customHeight="1" x14ac:dyDescent="0.3">
      <c r="A749" s="448" t="s">
        <v>1394</v>
      </c>
      <c r="B749" s="563">
        <v>6051</v>
      </c>
      <c r="C749" s="303"/>
      <c r="D749" s="188">
        <f>SUMIFS('Mix Substation Location Summary'!$U$4:$U$1335,'Mix Substation Location Summary'!$B$4:$B$1335,'DS by Location'!$B749)</f>
        <v>514422.44000000006</v>
      </c>
      <c r="E749" s="188">
        <f>SUMIFS('Mix Substation Location Summary'!$Z$4:$Z$1335,'Mix Substation Location Summary'!$B$4:$B$1335,'DS by Location'!$B749)</f>
        <v>19346533.270000007</v>
      </c>
      <c r="F749" s="188">
        <f>SUMIFS('Mix Substation Location Summary'!$AE$4:$AE$1335,'Mix Substation Location Summary'!$B$4:$B$1335,'DS by Location'!$B749)</f>
        <v>2490.84</v>
      </c>
      <c r="G749" s="561">
        <f t="shared" ref="G749:G825" si="85">SUM(D749:F749)</f>
        <v>19863446.550000008</v>
      </c>
      <c r="H749" s="299">
        <f>IF($O749="ISO",D749,IF($O749="Non-Iso",0,IF($O749="Trans Line",SUMIF(#REF!,B749,#REF!),IF($O749="Mix",SUMIF('Mix Substation Location Summary'!$B$4:$B$1316,B749,'Mix Substation Location Summary'!$R$4:$R$1316),"NOT FOUND"))))</f>
        <v>0</v>
      </c>
      <c r="I749" s="299">
        <f>IF($O749="ISO",E749,IF($O749="Non-Iso",0,IF($O749="Trans Line",SUMIF(#REF!,B749,#REF!),IF($O749="Mix",SUMIF('Mix Substation Location Summary'!$B$4:$B$1316,B749,'Mix Substation Location Summary'!$W$4:$W$1316),"NOT FOUND"))))</f>
        <v>0</v>
      </c>
      <c r="J749" s="299">
        <f>IF($O749="ISO",F749,IF($O749="Non-Iso",0,IF($O749="Trans Line",SUMIF(#REF!,$B749,#REF!),IF($O749="Mix",SUMIF('Mix Substation Location Summary'!$B$4:$B$1316,$B749,'Mix Substation Location Summary'!$AB$4:$AB$1316),"NOT FOUND"))))</f>
        <v>0</v>
      </c>
      <c r="K749" s="299">
        <f>IF($O749="ISO",0,IF($O749="Non-Iso",D749,IF($O749="Trans Line",SUMIF(#REF!,$B749,#REF!),IF($O749="Mix",SUMIF('Mix Substation Location Summary'!$B$4:$B$1316,$B749,'Mix Substation Location Summary'!$S$4:$S$1316)+SUMIF('Mix Substation Location Summary'!$B$4:$B$1316,$B749,'Mix Substation Location Summary'!$S$4:$S$1316),"NOT FOUND"))))</f>
        <v>514422.44000000006</v>
      </c>
      <c r="L749" s="299">
        <f>IF($O749="ISO",0,IF($O749="Non-Iso",E749,IF($O749="Trans Line",SUMIF(#REF!,$B749,#REF!),IF($O749="Mix",SUMIF('Mix Substation Location Summary'!$B$4:$B$1316,$B749,'Mix Substation Location Summary'!$X$4:$X$1316)+SUMIF('Mix Substation Location Summary'!$B$4:$B$1316,$B749,'Mix Substation Location Summary'!$Y$4:$Y$1316),"NOT FOUND"))))</f>
        <v>19346533.270000007</v>
      </c>
      <c r="M749" s="299">
        <f>IF($O749="ISO",0,IF($O749="Non-Iso",F749,IF($O749="Trans Line",SUMIF(#REF!,$B749,#REF!),IF($O749="Mix",SUMIF('Mix Substation Location Summary'!$B$4:$B$1316,$B749,'Mix Substation Location Summary'!$AC$4:$AC$1316)+SUMIF('Mix Substation Location Summary'!$B$4:$B$1316,$B749,'Mix Substation Location Summary'!$AD$4:$AD$1316),"NOT FOUND"))))</f>
        <v>2490.84</v>
      </c>
      <c r="N749" s="562">
        <f t="shared" si="84"/>
        <v>0</v>
      </c>
      <c r="O749" s="546" t="s">
        <v>1316</v>
      </c>
      <c r="P749" s="546"/>
    </row>
    <row r="750" spans="1:16" ht="12.75" customHeight="1" x14ac:dyDescent="0.3">
      <c r="A750" s="448" t="s">
        <v>1395</v>
      </c>
      <c r="B750" s="563">
        <v>6052</v>
      </c>
      <c r="C750" s="303"/>
      <c r="D750" s="188">
        <f>SUMIFS('Mix Substation Location Summary'!$U$4:$U$1335,'Mix Substation Location Summary'!$B$4:$B$1335,'DS by Location'!$B750)</f>
        <v>230774.12</v>
      </c>
      <c r="E750" s="188">
        <f>SUMIFS('Mix Substation Location Summary'!$Z$4:$Z$1335,'Mix Substation Location Summary'!$B$4:$B$1335,'DS by Location'!$B750)</f>
        <v>13379673.25</v>
      </c>
      <c r="F750" s="188">
        <f>SUMIFS('Mix Substation Location Summary'!$AE$4:$AE$1335,'Mix Substation Location Summary'!$B$4:$B$1335,'DS by Location'!$B750)</f>
        <v>5296.23</v>
      </c>
      <c r="G750" s="561">
        <f t="shared" si="85"/>
        <v>13615743.6</v>
      </c>
      <c r="H750" s="299">
        <f>IF($O750="ISO",D750,IF($O750="Non-Iso",0,IF($O750="Trans Line",SUMIF(#REF!,B750,#REF!),IF($O750="Mix",SUMIF('Mix Substation Location Summary'!$B$4:$B$1316,B750,'Mix Substation Location Summary'!$R$4:$R$1316),"NOT FOUND"))))</f>
        <v>0</v>
      </c>
      <c r="I750" s="299">
        <f>IF($O750="ISO",E750,IF($O750="Non-Iso",0,IF($O750="Trans Line",SUMIF(#REF!,B750,#REF!),IF($O750="Mix",SUMIF('Mix Substation Location Summary'!$B$4:$B$1316,B750,'Mix Substation Location Summary'!$W$4:$W$1316),"NOT FOUND"))))</f>
        <v>0</v>
      </c>
      <c r="J750" s="299">
        <f>IF($O750="ISO",F750,IF($O750="Non-Iso",0,IF($O750="Trans Line",SUMIF(#REF!,$B750,#REF!),IF($O750="Mix",SUMIF('Mix Substation Location Summary'!$B$4:$B$1316,$B750,'Mix Substation Location Summary'!$AB$4:$AB$1316),"NOT FOUND"))))</f>
        <v>0</v>
      </c>
      <c r="K750" s="299">
        <f>IF($O750="ISO",0,IF($O750="Non-Iso",D750,IF($O750="Trans Line",SUMIF(#REF!,$B750,#REF!),IF($O750="Mix",SUMIF('Mix Substation Location Summary'!$B$4:$B$1316,$B750,'Mix Substation Location Summary'!$S$4:$S$1316)+SUMIF('Mix Substation Location Summary'!$B$4:$B$1316,$B750,'Mix Substation Location Summary'!$S$4:$S$1316),"NOT FOUND"))))</f>
        <v>230774.12</v>
      </c>
      <c r="L750" s="299">
        <f>IF($O750="ISO",0,IF($O750="Non-Iso",E750,IF($O750="Trans Line",SUMIF(#REF!,$B750,#REF!),IF($O750="Mix",SUMIF('Mix Substation Location Summary'!$B$4:$B$1316,$B750,'Mix Substation Location Summary'!$X$4:$X$1316)+SUMIF('Mix Substation Location Summary'!$B$4:$B$1316,$B750,'Mix Substation Location Summary'!$Y$4:$Y$1316),"NOT FOUND"))))</f>
        <v>13379673.25</v>
      </c>
      <c r="M750" s="299">
        <f>IF($O750="ISO",0,IF($O750="Non-Iso",F750,IF($O750="Trans Line",SUMIF(#REF!,$B750,#REF!),IF($O750="Mix",SUMIF('Mix Substation Location Summary'!$B$4:$B$1316,$B750,'Mix Substation Location Summary'!$AC$4:$AC$1316)+SUMIF('Mix Substation Location Summary'!$B$4:$B$1316,$B750,'Mix Substation Location Summary'!$AD$4:$AD$1316),"NOT FOUND"))))</f>
        <v>5296.23</v>
      </c>
      <c r="N750" s="562">
        <f t="shared" si="84"/>
        <v>0</v>
      </c>
      <c r="O750" s="546" t="s">
        <v>1316</v>
      </c>
      <c r="P750" s="546"/>
    </row>
    <row r="751" spans="1:16" ht="12.75" customHeight="1" x14ac:dyDescent="0.3">
      <c r="A751" s="448" t="s">
        <v>1396</v>
      </c>
      <c r="B751" s="563">
        <v>6053</v>
      </c>
      <c r="C751" s="303"/>
      <c r="D751" s="188">
        <f>SUMIFS('Mix Substation Location Summary'!$U$4:$U$1335,'Mix Substation Location Summary'!$B$4:$B$1335,'DS by Location'!$B751)</f>
        <v>57897.189999999995</v>
      </c>
      <c r="E751" s="188">
        <f>SUMIFS('Mix Substation Location Summary'!$Z$4:$Z$1335,'Mix Substation Location Summary'!$B$4:$B$1335,'DS by Location'!$B751)</f>
        <v>3697117.9399999995</v>
      </c>
      <c r="F751" s="188">
        <f>SUMIFS('Mix Substation Location Summary'!$AE$4:$AE$1335,'Mix Substation Location Summary'!$B$4:$B$1335,'DS by Location'!$B751)</f>
        <v>1530.71</v>
      </c>
      <c r="G751" s="561">
        <f t="shared" si="85"/>
        <v>3756545.8399999994</v>
      </c>
      <c r="H751" s="299">
        <f>IF($O751="ISO",D751,IF($O751="Non-Iso",0,IF($O751="Trans Line",SUMIF(#REF!,B751,#REF!),IF($O751="Mix",SUMIF('Mix Substation Location Summary'!$B$4:$B$1316,B751,'Mix Substation Location Summary'!$R$4:$R$1316),"NOT FOUND"))))</f>
        <v>0</v>
      </c>
      <c r="I751" s="299">
        <f>IF($O751="ISO",E751,IF($O751="Non-Iso",0,IF($O751="Trans Line",SUMIF(#REF!,B751,#REF!),IF($O751="Mix",SUMIF('Mix Substation Location Summary'!$B$4:$B$1316,B751,'Mix Substation Location Summary'!$W$4:$W$1316),"NOT FOUND"))))</f>
        <v>0</v>
      </c>
      <c r="J751" s="299">
        <f>IF($O751="ISO",F751,IF($O751="Non-Iso",0,IF($O751="Trans Line",SUMIF(#REF!,$B751,#REF!),IF($O751="Mix",SUMIF('Mix Substation Location Summary'!$B$4:$B$1316,$B751,'Mix Substation Location Summary'!$AB$4:$AB$1316),"NOT FOUND"))))</f>
        <v>0</v>
      </c>
      <c r="K751" s="299">
        <f>IF($O751="ISO",0,IF($O751="Non-Iso",D751,IF($O751="Trans Line",SUMIF(#REF!,$B751,#REF!),IF($O751="Mix",SUMIF('Mix Substation Location Summary'!$B$4:$B$1316,$B751,'Mix Substation Location Summary'!$S$4:$S$1316)+SUMIF('Mix Substation Location Summary'!$B$4:$B$1316,$B751,'Mix Substation Location Summary'!$S$4:$S$1316),"NOT FOUND"))))</f>
        <v>57897.189999999995</v>
      </c>
      <c r="L751" s="299">
        <f>IF($O751="ISO",0,IF($O751="Non-Iso",E751,IF($O751="Trans Line",SUMIF(#REF!,$B751,#REF!),IF($O751="Mix",SUMIF('Mix Substation Location Summary'!$B$4:$B$1316,$B751,'Mix Substation Location Summary'!$X$4:$X$1316)+SUMIF('Mix Substation Location Summary'!$B$4:$B$1316,$B751,'Mix Substation Location Summary'!$Y$4:$Y$1316),"NOT FOUND"))))</f>
        <v>3697117.9399999995</v>
      </c>
      <c r="M751" s="299">
        <f>IF($O751="ISO",0,IF($O751="Non-Iso",F751,IF($O751="Trans Line",SUMIF(#REF!,$B751,#REF!),IF($O751="Mix",SUMIF('Mix Substation Location Summary'!$B$4:$B$1316,$B751,'Mix Substation Location Summary'!$AC$4:$AC$1316)+SUMIF('Mix Substation Location Summary'!$B$4:$B$1316,$B751,'Mix Substation Location Summary'!$AD$4:$AD$1316),"NOT FOUND"))))</f>
        <v>1530.71</v>
      </c>
      <c r="N751" s="562">
        <f t="shared" si="84"/>
        <v>0</v>
      </c>
      <c r="O751" s="546" t="s">
        <v>1316</v>
      </c>
      <c r="P751" s="546"/>
    </row>
    <row r="752" spans="1:16" ht="12.75" customHeight="1" x14ac:dyDescent="0.3">
      <c r="A752" s="448" t="s">
        <v>1397</v>
      </c>
      <c r="B752" s="563">
        <v>6054</v>
      </c>
      <c r="C752" s="303"/>
      <c r="D752" s="188">
        <f>SUMIFS('Mix Substation Location Summary'!$U$4:$U$1335,'Mix Substation Location Summary'!$B$4:$B$1335,'DS by Location'!$B752)</f>
        <v>254802.06000000003</v>
      </c>
      <c r="E752" s="188">
        <f>SUMIFS('Mix Substation Location Summary'!$Z$4:$Z$1335,'Mix Substation Location Summary'!$B$4:$B$1335,'DS by Location'!$B752)</f>
        <v>4760012.8899999997</v>
      </c>
      <c r="F752" s="188">
        <f>SUMIFS('Mix Substation Location Summary'!$AE$4:$AE$1335,'Mix Substation Location Summary'!$B$4:$B$1335,'DS by Location'!$B752)</f>
        <v>0</v>
      </c>
      <c r="G752" s="561">
        <f t="shared" si="85"/>
        <v>5014814.9499999993</v>
      </c>
      <c r="H752" s="299">
        <f>IF($O752="ISO",D752,IF($O752="Non-Iso",0,IF($O752="Trans Line",SUMIF(#REF!,B752,#REF!),IF($O752="Mix",SUMIF('Mix Substation Location Summary'!$B$4:$B$1316,B752,'Mix Substation Location Summary'!$R$4:$R$1316),"NOT FOUND"))))</f>
        <v>0</v>
      </c>
      <c r="I752" s="299">
        <f>IF($O752="ISO",E752,IF($O752="Non-Iso",0,IF($O752="Trans Line",SUMIF(#REF!,B752,#REF!),IF($O752="Mix",SUMIF('Mix Substation Location Summary'!$B$4:$B$1316,B752,'Mix Substation Location Summary'!$W$4:$W$1316),"NOT FOUND"))))</f>
        <v>0</v>
      </c>
      <c r="J752" s="299">
        <f>IF($O752="ISO",F752,IF($O752="Non-Iso",0,IF($O752="Trans Line",SUMIF(#REF!,$B752,#REF!),IF($O752="Mix",SUMIF('Mix Substation Location Summary'!$B$4:$B$1316,$B752,'Mix Substation Location Summary'!$AB$4:$AB$1316),"NOT FOUND"))))</f>
        <v>0</v>
      </c>
      <c r="K752" s="299">
        <f>IF($O752="ISO",0,IF($O752="Non-Iso",D752,IF($O752="Trans Line",SUMIF(#REF!,$B752,#REF!),IF($O752="Mix",SUMIF('Mix Substation Location Summary'!$B$4:$B$1316,$B752,'Mix Substation Location Summary'!$S$4:$S$1316)+SUMIF('Mix Substation Location Summary'!$B$4:$B$1316,$B752,'Mix Substation Location Summary'!$S$4:$S$1316),"NOT FOUND"))))</f>
        <v>254802.06000000003</v>
      </c>
      <c r="L752" s="299">
        <f>IF($O752="ISO",0,IF($O752="Non-Iso",E752,IF($O752="Trans Line",SUMIF(#REF!,$B752,#REF!),IF($O752="Mix",SUMIF('Mix Substation Location Summary'!$B$4:$B$1316,$B752,'Mix Substation Location Summary'!$X$4:$X$1316)+SUMIF('Mix Substation Location Summary'!$B$4:$B$1316,$B752,'Mix Substation Location Summary'!$Y$4:$Y$1316),"NOT FOUND"))))</f>
        <v>4760012.8899999997</v>
      </c>
      <c r="M752" s="299">
        <f>IF($O752="ISO",0,IF($O752="Non-Iso",F752,IF($O752="Trans Line",SUMIF(#REF!,$B752,#REF!),IF($O752="Mix",SUMIF('Mix Substation Location Summary'!$B$4:$B$1316,$B752,'Mix Substation Location Summary'!$AC$4:$AC$1316)+SUMIF('Mix Substation Location Summary'!$B$4:$B$1316,$B752,'Mix Substation Location Summary'!$AD$4:$AD$1316),"NOT FOUND"))))</f>
        <v>0</v>
      </c>
      <c r="N752" s="562">
        <f t="shared" si="84"/>
        <v>0</v>
      </c>
      <c r="O752" s="546" t="s">
        <v>1316</v>
      </c>
      <c r="P752" s="546"/>
    </row>
    <row r="753" spans="1:16" ht="12.75" customHeight="1" x14ac:dyDescent="0.3">
      <c r="A753" s="448" t="s">
        <v>1398</v>
      </c>
      <c r="B753" s="563">
        <v>6059</v>
      </c>
      <c r="C753" s="303"/>
      <c r="D753" s="188">
        <f>SUMIFS('Mix Substation Location Summary'!$U$4:$U$1335,'Mix Substation Location Summary'!$B$4:$B$1335,'DS by Location'!$B753)</f>
        <v>344662.01999999996</v>
      </c>
      <c r="E753" s="188">
        <f>SUMIFS('Mix Substation Location Summary'!$Z$4:$Z$1335,'Mix Substation Location Summary'!$B$4:$B$1335,'DS by Location'!$B753)</f>
        <v>6891274.2099999981</v>
      </c>
      <c r="F753" s="188">
        <f>SUMIFS('Mix Substation Location Summary'!$AE$4:$AE$1335,'Mix Substation Location Summary'!$B$4:$B$1335,'DS by Location'!$B753)</f>
        <v>10040.299999999999</v>
      </c>
      <c r="G753" s="561">
        <f t="shared" si="85"/>
        <v>7245976.5299999975</v>
      </c>
      <c r="H753" s="299">
        <f>IF($O753="ISO",D753,IF($O753="Non-Iso",0,IF($O753="Trans Line",SUMIF(#REF!,B753,#REF!),IF($O753="Mix",SUMIF('Mix Substation Location Summary'!$B$4:$B$1316,B753,'Mix Substation Location Summary'!$R$4:$R$1316),"NOT FOUND"))))</f>
        <v>0</v>
      </c>
      <c r="I753" s="299">
        <f>IF($O753="ISO",E753,IF($O753="Non-Iso",0,IF($O753="Trans Line",SUMIF(#REF!,B753,#REF!),IF($O753="Mix",SUMIF('Mix Substation Location Summary'!$B$4:$B$1316,B753,'Mix Substation Location Summary'!$W$4:$W$1316),"NOT FOUND"))))</f>
        <v>0</v>
      </c>
      <c r="J753" s="299">
        <f>IF($O753="ISO",F753,IF($O753="Non-Iso",0,IF($O753="Trans Line",SUMIF(#REF!,$B753,#REF!),IF($O753="Mix",SUMIF('Mix Substation Location Summary'!$B$4:$B$1316,$B753,'Mix Substation Location Summary'!$AB$4:$AB$1316),"NOT FOUND"))))</f>
        <v>0</v>
      </c>
      <c r="K753" s="299">
        <f>IF($O753="ISO",0,IF($O753="Non-Iso",D753,IF($O753="Trans Line",SUMIF(#REF!,$B753,#REF!),IF($O753="Mix",SUMIF('Mix Substation Location Summary'!$B$4:$B$1316,$B753,'Mix Substation Location Summary'!$S$4:$S$1316)+SUMIF('Mix Substation Location Summary'!$B$4:$B$1316,$B753,'Mix Substation Location Summary'!$S$4:$S$1316),"NOT FOUND"))))</f>
        <v>344662.01999999996</v>
      </c>
      <c r="L753" s="299">
        <f>IF($O753="ISO",0,IF($O753="Non-Iso",E753,IF($O753="Trans Line",SUMIF(#REF!,$B753,#REF!),IF($O753="Mix",SUMIF('Mix Substation Location Summary'!$B$4:$B$1316,$B753,'Mix Substation Location Summary'!$X$4:$X$1316)+SUMIF('Mix Substation Location Summary'!$B$4:$B$1316,$B753,'Mix Substation Location Summary'!$Y$4:$Y$1316),"NOT FOUND"))))</f>
        <v>6891274.2099999981</v>
      </c>
      <c r="M753" s="299">
        <f>IF($O753="ISO",0,IF($O753="Non-Iso",F753,IF($O753="Trans Line",SUMIF(#REF!,$B753,#REF!),IF($O753="Mix",SUMIF('Mix Substation Location Summary'!$B$4:$B$1316,$B753,'Mix Substation Location Summary'!$AC$4:$AC$1316)+SUMIF('Mix Substation Location Summary'!$B$4:$B$1316,$B753,'Mix Substation Location Summary'!$AD$4:$AD$1316),"NOT FOUND"))))</f>
        <v>10040.299999999999</v>
      </c>
      <c r="N753" s="562">
        <f t="shared" si="84"/>
        <v>0</v>
      </c>
      <c r="O753" s="546" t="s">
        <v>1316</v>
      </c>
      <c r="P753" s="546"/>
    </row>
    <row r="754" spans="1:16" ht="12.75" customHeight="1" x14ac:dyDescent="0.3">
      <c r="A754" s="448" t="s">
        <v>653</v>
      </c>
      <c r="B754" s="563">
        <v>6061</v>
      </c>
      <c r="C754" s="303"/>
      <c r="D754" s="188">
        <f>SUMIFS('Mix Substation Location Summary'!$U$4:$U$1335,'Mix Substation Location Summary'!$B$4:$B$1335,'DS by Location'!$B754)</f>
        <v>69829.47</v>
      </c>
      <c r="E754" s="188">
        <f>SUMIFS('Mix Substation Location Summary'!$Z$4:$Z$1335,'Mix Substation Location Summary'!$B$4:$B$1335,'DS by Location'!$B754)</f>
        <v>9907255.7699999958</v>
      </c>
      <c r="F754" s="188">
        <f>SUMIFS('Mix Substation Location Summary'!$AE$4:$AE$1335,'Mix Substation Location Summary'!$B$4:$B$1335,'DS by Location'!$B754)</f>
        <v>0</v>
      </c>
      <c r="G754" s="561">
        <f t="shared" si="85"/>
        <v>9977085.2399999965</v>
      </c>
      <c r="H754" s="299">
        <f>IF($O754="ISO",D754,IF($O754="Non-Iso",0,IF($O754="Trans Line",SUMIF(#REF!,B754,#REF!),IF($O754="Mix",SUMIF('Mix Substation Location Summary'!$B$4:$B$1316,B754,'Mix Substation Location Summary'!$R$4:$R$1316),"NOT FOUND"))))</f>
        <v>0</v>
      </c>
      <c r="I754" s="299">
        <f>IF($O754="ISO",E754,IF($O754="Non-Iso",0,IF($O754="Trans Line",SUMIF(#REF!,B754,#REF!),IF($O754="Mix",SUMIF('Mix Substation Location Summary'!$B$4:$B$1316,B754,'Mix Substation Location Summary'!$W$4:$W$1316),"NOT FOUND"))))</f>
        <v>0</v>
      </c>
      <c r="J754" s="299">
        <f>IF($O754="ISO",F754,IF($O754="Non-Iso",0,IF($O754="Trans Line",SUMIF(#REF!,$B754,#REF!),IF($O754="Mix",SUMIF('Mix Substation Location Summary'!$B$4:$B$1316,$B754,'Mix Substation Location Summary'!$AB$4:$AB$1316),"NOT FOUND"))))</f>
        <v>0</v>
      </c>
      <c r="K754" s="299">
        <f>IF($O754="ISO",0,IF($O754="Non-Iso",D754,IF($O754="Trans Line",SUMIF(#REF!,$B754,#REF!),IF($O754="Mix",SUMIF('Mix Substation Location Summary'!$B$4:$B$1316,$B754,'Mix Substation Location Summary'!$S$4:$S$1316)+SUMIF('Mix Substation Location Summary'!$B$4:$B$1316,$B754,'Mix Substation Location Summary'!$S$4:$S$1316),"NOT FOUND"))))</f>
        <v>69829.47</v>
      </c>
      <c r="L754" s="299">
        <f>IF($O754="ISO",0,IF($O754="Non-Iso",E754,IF($O754="Trans Line",SUMIF(#REF!,$B754,#REF!),IF($O754="Mix",SUMIF('Mix Substation Location Summary'!$B$4:$B$1316,$B754,'Mix Substation Location Summary'!$X$4:$X$1316)+SUMIF('Mix Substation Location Summary'!$B$4:$B$1316,$B754,'Mix Substation Location Summary'!$Y$4:$Y$1316),"NOT FOUND"))))</f>
        <v>9907255.7699999958</v>
      </c>
      <c r="M754" s="299">
        <f>IF($O754="ISO",0,IF($O754="Non-Iso",F754,IF($O754="Trans Line",SUMIF(#REF!,$B754,#REF!),IF($O754="Mix",SUMIF('Mix Substation Location Summary'!$B$4:$B$1316,$B754,'Mix Substation Location Summary'!$AC$4:$AC$1316)+SUMIF('Mix Substation Location Summary'!$B$4:$B$1316,$B754,'Mix Substation Location Summary'!$AD$4:$AD$1316),"NOT FOUND"))))</f>
        <v>0</v>
      </c>
      <c r="N754" s="562">
        <f t="shared" si="84"/>
        <v>0</v>
      </c>
      <c r="O754" s="546" t="s">
        <v>1316</v>
      </c>
      <c r="P754" s="546"/>
    </row>
    <row r="755" spans="1:16" x14ac:dyDescent="0.3">
      <c r="A755" s="448" t="s">
        <v>8</v>
      </c>
      <c r="B755" s="560">
        <v>6072</v>
      </c>
      <c r="C755" s="303" t="s">
        <v>247</v>
      </c>
      <c r="D755" s="188">
        <f>SUMIFS('Mix Substation Location Summary'!$U$4:$U$1335,'Mix Substation Location Summary'!$B$4:$B$1335,'DS by Location'!$B755)</f>
        <v>102585.31999999998</v>
      </c>
      <c r="E755" s="188">
        <f>SUMIFS('Mix Substation Location Summary'!$Z$4:$Z$1335,'Mix Substation Location Summary'!$B$4:$B$1335,'DS by Location'!$B755)</f>
        <v>6023311.879999999</v>
      </c>
      <c r="F755" s="188">
        <f>SUMIFS('Mix Substation Location Summary'!$AE$4:$AE$1335,'Mix Substation Location Summary'!$B$4:$B$1335,'DS by Location'!$B755)</f>
        <v>0</v>
      </c>
      <c r="G755" s="561">
        <f t="shared" si="85"/>
        <v>6125897.1999999993</v>
      </c>
      <c r="H755" s="299">
        <f>IF($O755="ISO",D755,IF($O755="Non-Iso",0,IF($O755="Trans Line",SUMIF(#REF!,B755,#REF!),IF($O755="Mix",SUMIF('Mix Substation Location Summary'!$B$4:$B$1316,B755,'Mix Substation Location Summary'!$R$4:$R$1316),"NOT FOUND"))))</f>
        <v>0</v>
      </c>
      <c r="I755" s="299">
        <f>IF($O755="ISO",E755,IF($O755="Non-Iso",0,IF($O755="Trans Line",SUMIF(#REF!,B755,#REF!),IF($O755="Mix",SUMIF('Mix Substation Location Summary'!$B$4:$B$1316,B755,'Mix Substation Location Summary'!$W$4:$W$1316),"NOT FOUND"))))</f>
        <v>0</v>
      </c>
      <c r="J755" s="299">
        <f>IF($O755="ISO",F755,IF($O755="Non-Iso",0,IF($O755="Trans Line",SUMIF(#REF!,$B755,#REF!),IF($O755="Mix",SUMIF('Mix Substation Location Summary'!$B$4:$B$1316,$B755,'Mix Substation Location Summary'!$AB$4:$AB$1316),"NOT FOUND"))))</f>
        <v>0</v>
      </c>
      <c r="K755" s="299">
        <f>IF($O755="ISO",0,IF($O755="Non-Iso",D755,IF($O755="Trans Line",SUMIF(#REF!,$B755,#REF!),IF($O755="Mix",SUMIF('Mix Substation Location Summary'!$B$4:$B$1316,$B755,'Mix Substation Location Summary'!$S$4:$S$1316)+SUMIF('Mix Substation Location Summary'!$B$4:$B$1316,$B755,'Mix Substation Location Summary'!$S$4:$S$1316),"NOT FOUND"))))</f>
        <v>102585.31999999998</v>
      </c>
      <c r="L755" s="299">
        <f>IF($O755="ISO",0,IF($O755="Non-Iso",E755,IF($O755="Trans Line",SUMIF(#REF!,$B755,#REF!),IF($O755="Mix",SUMIF('Mix Substation Location Summary'!$B$4:$B$1316,$B755,'Mix Substation Location Summary'!$X$4:$X$1316)+SUMIF('Mix Substation Location Summary'!$B$4:$B$1316,$B755,'Mix Substation Location Summary'!$Y$4:$Y$1316),"NOT FOUND"))))</f>
        <v>6023311.879999999</v>
      </c>
      <c r="M755" s="299">
        <f>IF($O755="ISO",0,IF($O755="Non-Iso",F755,IF($O755="Trans Line",SUMIF(#REF!,$B755,#REF!),IF($O755="Mix",SUMIF('Mix Substation Location Summary'!$B$4:$B$1316,$B755,'Mix Substation Location Summary'!$AC$4:$AC$1316)+SUMIF('Mix Substation Location Summary'!$B$4:$B$1316,$B755,'Mix Substation Location Summary'!$AD$4:$AD$1316),"NOT FOUND"))))</f>
        <v>0</v>
      </c>
      <c r="N755" s="562">
        <f t="shared" si="84"/>
        <v>0</v>
      </c>
      <c r="O755" s="546" t="s">
        <v>1316</v>
      </c>
      <c r="P755" s="546"/>
    </row>
    <row r="756" spans="1:16" ht="12.75" customHeight="1" x14ac:dyDescent="0.3">
      <c r="A756" s="448" t="s">
        <v>1399</v>
      </c>
      <c r="B756" s="563">
        <v>6073</v>
      </c>
      <c r="C756" s="303"/>
      <c r="D756" s="188">
        <f>SUMIFS('Mix Substation Location Summary'!$U$4:$U$1335,'Mix Substation Location Summary'!$B$4:$B$1335,'DS by Location'!$B756)</f>
        <v>924301.25000000012</v>
      </c>
      <c r="E756" s="188">
        <f>SUMIFS('Mix Substation Location Summary'!$Z$4:$Z$1335,'Mix Substation Location Summary'!$B$4:$B$1335,'DS by Location'!$B756)</f>
        <v>16236291.560000002</v>
      </c>
      <c r="F756" s="188">
        <f>SUMIFS('Mix Substation Location Summary'!$AE$4:$AE$1335,'Mix Substation Location Summary'!$B$4:$B$1335,'DS by Location'!$B756)</f>
        <v>0</v>
      </c>
      <c r="G756" s="561">
        <f t="shared" si="85"/>
        <v>17160592.810000002</v>
      </c>
      <c r="H756" s="299">
        <f>IF($O756="ISO",D756,IF($O756="Non-Iso",0,IF($O756="Trans Line",SUMIF(#REF!,B756,#REF!),IF($O756="Mix",SUMIF('Mix Substation Location Summary'!$B$4:$B$1316,B756,'Mix Substation Location Summary'!$R$4:$R$1316),"NOT FOUND"))))</f>
        <v>0</v>
      </c>
      <c r="I756" s="299">
        <f>IF($O756="ISO",E756,IF($O756="Non-Iso",0,IF($O756="Trans Line",SUMIF(#REF!,B756,#REF!),IF($O756="Mix",SUMIF('Mix Substation Location Summary'!$B$4:$B$1316,B756,'Mix Substation Location Summary'!$W$4:$W$1316),"NOT FOUND"))))</f>
        <v>0</v>
      </c>
      <c r="J756" s="299">
        <f>IF($O756="ISO",F756,IF($O756="Non-Iso",0,IF($O756="Trans Line",SUMIF(#REF!,$B756,#REF!),IF($O756="Mix",SUMIF('Mix Substation Location Summary'!$B$4:$B$1316,$B756,'Mix Substation Location Summary'!$AB$4:$AB$1316),"NOT FOUND"))))</f>
        <v>0</v>
      </c>
      <c r="K756" s="299">
        <f>IF($O756="ISO",0,IF($O756="Non-Iso",D756,IF($O756="Trans Line",SUMIF(#REF!,$B756,#REF!),IF($O756="Mix",SUMIF('Mix Substation Location Summary'!$B$4:$B$1316,$B756,'Mix Substation Location Summary'!$S$4:$S$1316)+SUMIF('Mix Substation Location Summary'!$B$4:$B$1316,$B756,'Mix Substation Location Summary'!$S$4:$S$1316),"NOT FOUND"))))</f>
        <v>924301.25000000012</v>
      </c>
      <c r="L756" s="299">
        <f>IF($O756="ISO",0,IF($O756="Non-Iso",E756,IF($O756="Trans Line",SUMIF(#REF!,$B756,#REF!),IF($O756="Mix",SUMIF('Mix Substation Location Summary'!$B$4:$B$1316,$B756,'Mix Substation Location Summary'!$X$4:$X$1316)+SUMIF('Mix Substation Location Summary'!$B$4:$B$1316,$B756,'Mix Substation Location Summary'!$Y$4:$Y$1316),"NOT FOUND"))))</f>
        <v>16236291.560000002</v>
      </c>
      <c r="M756" s="299">
        <f>IF($O756="ISO",0,IF($O756="Non-Iso",F756,IF($O756="Trans Line",SUMIF(#REF!,$B756,#REF!),IF($O756="Mix",SUMIF('Mix Substation Location Summary'!$B$4:$B$1316,$B756,'Mix Substation Location Summary'!$AC$4:$AC$1316)+SUMIF('Mix Substation Location Summary'!$B$4:$B$1316,$B756,'Mix Substation Location Summary'!$AD$4:$AD$1316),"NOT FOUND"))))</f>
        <v>0</v>
      </c>
      <c r="N756" s="562">
        <f t="shared" si="84"/>
        <v>0</v>
      </c>
      <c r="O756" s="546" t="s">
        <v>1316</v>
      </c>
      <c r="P756" s="546"/>
    </row>
    <row r="757" spans="1:16" ht="12.75" customHeight="1" x14ac:dyDescent="0.3">
      <c r="A757" s="448" t="s">
        <v>1400</v>
      </c>
      <c r="B757" s="563">
        <v>6077</v>
      </c>
      <c r="C757" s="303"/>
      <c r="D757" s="188">
        <f>SUMIFS('Mix Substation Location Summary'!$U$4:$U$1335,'Mix Substation Location Summary'!$B$4:$B$1335,'DS by Location'!$B757)</f>
        <v>636092.96</v>
      </c>
      <c r="E757" s="188">
        <f>SUMIFS('Mix Substation Location Summary'!$Z$4:$Z$1335,'Mix Substation Location Summary'!$B$4:$B$1335,'DS by Location'!$B757)</f>
        <v>33682160.040000007</v>
      </c>
      <c r="F757" s="188">
        <f>SUMIFS('Mix Substation Location Summary'!$AE$4:$AE$1335,'Mix Substation Location Summary'!$B$4:$B$1335,'DS by Location'!$B757)</f>
        <v>477466.30000000005</v>
      </c>
      <c r="G757" s="561">
        <f t="shared" si="85"/>
        <v>34795719.300000004</v>
      </c>
      <c r="H757" s="299">
        <f>IF($O757="ISO",D757,IF($O757="Non-Iso",0,IF($O757="Trans Line",SUMIF(#REF!,B757,#REF!),IF($O757="Mix",SUMIF('Mix Substation Location Summary'!$B$4:$B$1316,B757,'Mix Substation Location Summary'!$R$4:$R$1316),"NOT FOUND"))))</f>
        <v>0</v>
      </c>
      <c r="I757" s="299">
        <f>IF($O757="ISO",E757,IF($O757="Non-Iso",0,IF($O757="Trans Line",SUMIF(#REF!,B757,#REF!),IF($O757="Mix",SUMIF('Mix Substation Location Summary'!$B$4:$B$1316,B757,'Mix Substation Location Summary'!$W$4:$W$1316),"NOT FOUND"))))</f>
        <v>0</v>
      </c>
      <c r="J757" s="299">
        <f>IF($O757="ISO",F757,IF($O757="Non-Iso",0,IF($O757="Trans Line",SUMIF(#REF!,$B757,#REF!),IF($O757="Mix",SUMIF('Mix Substation Location Summary'!$B$4:$B$1316,$B757,'Mix Substation Location Summary'!$AB$4:$AB$1316),"NOT FOUND"))))</f>
        <v>0</v>
      </c>
      <c r="K757" s="299">
        <f>IF($O757="ISO",0,IF($O757="Non-Iso",D757,IF($O757="Trans Line",SUMIF(#REF!,$B757,#REF!),IF($O757="Mix",SUMIF('Mix Substation Location Summary'!$B$4:$B$1316,$B757,'Mix Substation Location Summary'!$S$4:$S$1316)+SUMIF('Mix Substation Location Summary'!$B$4:$B$1316,$B757,'Mix Substation Location Summary'!$S$4:$S$1316),"NOT FOUND"))))</f>
        <v>636092.96</v>
      </c>
      <c r="L757" s="299">
        <f>IF($O757="ISO",0,IF($O757="Non-Iso",E757,IF($O757="Trans Line",SUMIF(#REF!,$B757,#REF!),IF($O757="Mix",SUMIF('Mix Substation Location Summary'!$B$4:$B$1316,$B757,'Mix Substation Location Summary'!$X$4:$X$1316)+SUMIF('Mix Substation Location Summary'!$B$4:$B$1316,$B757,'Mix Substation Location Summary'!$Y$4:$Y$1316),"NOT FOUND"))))</f>
        <v>33682160.040000007</v>
      </c>
      <c r="M757" s="299">
        <f>IF($O757="ISO",0,IF($O757="Non-Iso",F757,IF($O757="Trans Line",SUMIF(#REF!,$B757,#REF!),IF($O757="Mix",SUMIF('Mix Substation Location Summary'!$B$4:$B$1316,$B757,'Mix Substation Location Summary'!$AC$4:$AC$1316)+SUMIF('Mix Substation Location Summary'!$B$4:$B$1316,$B757,'Mix Substation Location Summary'!$AD$4:$AD$1316),"NOT FOUND"))))</f>
        <v>477466.30000000005</v>
      </c>
      <c r="N757" s="562">
        <f t="shared" si="84"/>
        <v>0</v>
      </c>
      <c r="O757" s="546" t="s">
        <v>1316</v>
      </c>
      <c r="P757" s="546"/>
    </row>
    <row r="758" spans="1:16" ht="12.75" customHeight="1" x14ac:dyDescent="0.3">
      <c r="A758" s="448" t="s">
        <v>1401</v>
      </c>
      <c r="B758" s="563">
        <v>6079</v>
      </c>
      <c r="C758" s="303"/>
      <c r="D758" s="188">
        <f>SUMIFS('Mix Substation Location Summary'!$U$4:$U$1335,'Mix Substation Location Summary'!$B$4:$B$1335,'DS by Location'!$B758)</f>
        <v>1949747.3299999998</v>
      </c>
      <c r="E758" s="188">
        <f>SUMIFS('Mix Substation Location Summary'!$Z$4:$Z$1335,'Mix Substation Location Summary'!$B$4:$B$1335,'DS by Location'!$B758)</f>
        <v>11356533.739999998</v>
      </c>
      <c r="F758" s="188">
        <f>SUMIFS('Mix Substation Location Summary'!$AE$4:$AE$1335,'Mix Substation Location Summary'!$B$4:$B$1335,'DS by Location'!$B758)</f>
        <v>9701.2000000000007</v>
      </c>
      <c r="G758" s="561">
        <f t="shared" si="85"/>
        <v>13315982.269999998</v>
      </c>
      <c r="H758" s="299">
        <f>IF($O758="ISO",D758,IF($O758="Non-Iso",0,IF($O758="Trans Line",SUMIF(#REF!,B758,#REF!),IF($O758="Mix",SUMIF('Mix Substation Location Summary'!$B$4:$B$1316,B758,'Mix Substation Location Summary'!$R$4:$R$1316),"NOT FOUND"))))</f>
        <v>0</v>
      </c>
      <c r="I758" s="299">
        <f>IF($O758="ISO",E758,IF($O758="Non-Iso",0,IF($O758="Trans Line",SUMIF(#REF!,B758,#REF!),IF($O758="Mix",SUMIF('Mix Substation Location Summary'!$B$4:$B$1316,B758,'Mix Substation Location Summary'!$W$4:$W$1316),"NOT FOUND"))))</f>
        <v>0</v>
      </c>
      <c r="J758" s="299">
        <f>IF($O758="ISO",F758,IF($O758="Non-Iso",0,IF($O758="Trans Line",SUMIF(#REF!,$B758,#REF!),IF($O758="Mix",SUMIF('Mix Substation Location Summary'!$B$4:$B$1316,$B758,'Mix Substation Location Summary'!$AB$4:$AB$1316),"NOT FOUND"))))</f>
        <v>0</v>
      </c>
      <c r="K758" s="299">
        <f>IF($O758="ISO",0,IF($O758="Non-Iso",D758,IF($O758="Trans Line",SUMIF(#REF!,$B758,#REF!),IF($O758="Mix",SUMIF('Mix Substation Location Summary'!$B$4:$B$1316,$B758,'Mix Substation Location Summary'!$S$4:$S$1316)+SUMIF('Mix Substation Location Summary'!$B$4:$B$1316,$B758,'Mix Substation Location Summary'!$S$4:$S$1316),"NOT FOUND"))))</f>
        <v>1949747.3299999998</v>
      </c>
      <c r="L758" s="299">
        <f>IF($O758="ISO",0,IF($O758="Non-Iso",E758,IF($O758="Trans Line",SUMIF(#REF!,$B758,#REF!),IF($O758="Mix",SUMIF('Mix Substation Location Summary'!$B$4:$B$1316,$B758,'Mix Substation Location Summary'!$X$4:$X$1316)+SUMIF('Mix Substation Location Summary'!$B$4:$B$1316,$B758,'Mix Substation Location Summary'!$Y$4:$Y$1316),"NOT FOUND"))))</f>
        <v>11356533.739999998</v>
      </c>
      <c r="M758" s="299">
        <f>IF($O758="ISO",0,IF($O758="Non-Iso",F758,IF($O758="Trans Line",SUMIF(#REF!,$B758,#REF!),IF($O758="Mix",SUMIF('Mix Substation Location Summary'!$B$4:$B$1316,$B758,'Mix Substation Location Summary'!$AC$4:$AC$1316)+SUMIF('Mix Substation Location Summary'!$B$4:$B$1316,$B758,'Mix Substation Location Summary'!$AD$4:$AD$1316),"NOT FOUND"))))</f>
        <v>9701.2000000000007</v>
      </c>
      <c r="N758" s="562">
        <f t="shared" si="84"/>
        <v>0</v>
      </c>
      <c r="O758" s="546" t="s">
        <v>1316</v>
      </c>
      <c r="P758" s="546"/>
    </row>
    <row r="759" spans="1:16" ht="12.75" customHeight="1" x14ac:dyDescent="0.3">
      <c r="A759" s="448" t="s">
        <v>1402</v>
      </c>
      <c r="B759" s="563">
        <v>6084</v>
      </c>
      <c r="C759" s="303"/>
      <c r="D759" s="188">
        <f>SUMIFS('Mix Substation Location Summary'!$U$4:$U$1335,'Mix Substation Location Summary'!$B$4:$B$1335,'DS by Location'!$B759)</f>
        <v>124609.81</v>
      </c>
      <c r="E759" s="188">
        <f>SUMIFS('Mix Substation Location Summary'!$Z$4:$Z$1335,'Mix Substation Location Summary'!$B$4:$B$1335,'DS by Location'!$B759)</f>
        <v>5346698.0500000007</v>
      </c>
      <c r="F759" s="188">
        <f>SUMIFS('Mix Substation Location Summary'!$AE$4:$AE$1335,'Mix Substation Location Summary'!$B$4:$B$1335,'DS by Location'!$B759)</f>
        <v>0</v>
      </c>
      <c r="G759" s="561">
        <f t="shared" si="85"/>
        <v>5471307.8600000003</v>
      </c>
      <c r="H759" s="299">
        <f>IF($O759="ISO",D759,IF($O759="Non-Iso",0,IF($O759="Trans Line",SUMIF(#REF!,B759,#REF!),IF($O759="Mix",SUMIF('Mix Substation Location Summary'!$B$4:$B$1316,B759,'Mix Substation Location Summary'!$R$4:$R$1316),"NOT FOUND"))))</f>
        <v>0</v>
      </c>
      <c r="I759" s="299">
        <f>IF($O759="ISO",E759,IF($O759="Non-Iso",0,IF($O759="Trans Line",SUMIF(#REF!,B759,#REF!),IF($O759="Mix",SUMIF('Mix Substation Location Summary'!$B$4:$B$1316,B759,'Mix Substation Location Summary'!$W$4:$W$1316),"NOT FOUND"))))</f>
        <v>0</v>
      </c>
      <c r="J759" s="299">
        <f>IF($O759="ISO",F759,IF($O759="Non-Iso",0,IF($O759="Trans Line",SUMIF(#REF!,$B759,#REF!),IF($O759="Mix",SUMIF('Mix Substation Location Summary'!$B$4:$B$1316,$B759,'Mix Substation Location Summary'!$AB$4:$AB$1316),"NOT FOUND"))))</f>
        <v>0</v>
      </c>
      <c r="K759" s="299">
        <f>IF($O759="ISO",0,IF($O759="Non-Iso",D759,IF($O759="Trans Line",SUMIF(#REF!,$B759,#REF!),IF($O759="Mix",SUMIF('Mix Substation Location Summary'!$B$4:$B$1316,$B759,'Mix Substation Location Summary'!$S$4:$S$1316)+SUMIF('Mix Substation Location Summary'!$B$4:$B$1316,$B759,'Mix Substation Location Summary'!$S$4:$S$1316),"NOT FOUND"))))</f>
        <v>124609.81</v>
      </c>
      <c r="L759" s="299">
        <f>IF($O759="ISO",0,IF($O759="Non-Iso",E759,IF($O759="Trans Line",SUMIF(#REF!,$B759,#REF!),IF($O759="Mix",SUMIF('Mix Substation Location Summary'!$B$4:$B$1316,$B759,'Mix Substation Location Summary'!$X$4:$X$1316)+SUMIF('Mix Substation Location Summary'!$B$4:$B$1316,$B759,'Mix Substation Location Summary'!$Y$4:$Y$1316),"NOT FOUND"))))</f>
        <v>5346698.0500000007</v>
      </c>
      <c r="M759" s="299">
        <f>IF($O759="ISO",0,IF($O759="Non-Iso",F759,IF($O759="Trans Line",SUMIF(#REF!,$B759,#REF!),IF($O759="Mix",SUMIF('Mix Substation Location Summary'!$B$4:$B$1316,$B759,'Mix Substation Location Summary'!$AC$4:$AC$1316)+SUMIF('Mix Substation Location Summary'!$B$4:$B$1316,$B759,'Mix Substation Location Summary'!$AD$4:$AD$1316),"NOT FOUND"))))</f>
        <v>0</v>
      </c>
      <c r="N759" s="562">
        <f t="shared" si="84"/>
        <v>0</v>
      </c>
      <c r="O759" s="546" t="s">
        <v>1316</v>
      </c>
      <c r="P759" s="546"/>
    </row>
    <row r="760" spans="1:16" ht="12.75" customHeight="1" x14ac:dyDescent="0.3">
      <c r="A760" s="448" t="s">
        <v>1403</v>
      </c>
      <c r="B760" s="563">
        <v>6085</v>
      </c>
      <c r="C760" s="303"/>
      <c r="D760" s="188">
        <f>SUMIFS('Mix Substation Location Summary'!$U$4:$U$1335,'Mix Substation Location Summary'!$B$4:$B$1335,'DS by Location'!$B760)</f>
        <v>25526.17</v>
      </c>
      <c r="E760" s="188">
        <f>SUMIFS('Mix Substation Location Summary'!$Z$4:$Z$1335,'Mix Substation Location Summary'!$B$4:$B$1335,'DS by Location'!$B760)</f>
        <v>5002109.6599999992</v>
      </c>
      <c r="F760" s="188">
        <f>SUMIFS('Mix Substation Location Summary'!$AE$4:$AE$1335,'Mix Substation Location Summary'!$B$4:$B$1335,'DS by Location'!$B760)</f>
        <v>1050.32</v>
      </c>
      <c r="G760" s="561">
        <f t="shared" si="85"/>
        <v>5028686.1499999994</v>
      </c>
      <c r="H760" s="299">
        <f>IF($O760="ISO",D760,IF($O760="Non-Iso",0,IF($O760="Trans Line",SUMIF(#REF!,B760,#REF!),IF($O760="Mix",SUMIF('Mix Substation Location Summary'!$B$4:$B$1316,B760,'Mix Substation Location Summary'!$R$4:$R$1316),"NOT FOUND"))))</f>
        <v>0</v>
      </c>
      <c r="I760" s="299">
        <f>IF($O760="ISO",E760,IF($O760="Non-Iso",0,IF($O760="Trans Line",SUMIF(#REF!,B760,#REF!),IF($O760="Mix",SUMIF('Mix Substation Location Summary'!$B$4:$B$1316,B760,'Mix Substation Location Summary'!$W$4:$W$1316),"NOT FOUND"))))</f>
        <v>0</v>
      </c>
      <c r="J760" s="299">
        <f>IF($O760="ISO",F760,IF($O760="Non-Iso",0,IF($O760="Trans Line",SUMIF(#REF!,$B760,#REF!),IF($O760="Mix",SUMIF('Mix Substation Location Summary'!$B$4:$B$1316,$B760,'Mix Substation Location Summary'!$AB$4:$AB$1316),"NOT FOUND"))))</f>
        <v>0</v>
      </c>
      <c r="K760" s="299">
        <f>IF($O760="ISO",0,IF($O760="Non-Iso",D760,IF($O760="Trans Line",SUMIF(#REF!,$B760,#REF!),IF($O760="Mix",SUMIF('Mix Substation Location Summary'!$B$4:$B$1316,$B760,'Mix Substation Location Summary'!$S$4:$S$1316)+SUMIF('Mix Substation Location Summary'!$B$4:$B$1316,$B760,'Mix Substation Location Summary'!$S$4:$S$1316),"NOT FOUND"))))</f>
        <v>25526.17</v>
      </c>
      <c r="L760" s="299">
        <f>IF($O760="ISO",0,IF($O760="Non-Iso",E760,IF($O760="Trans Line",SUMIF(#REF!,$B760,#REF!),IF($O760="Mix",SUMIF('Mix Substation Location Summary'!$B$4:$B$1316,$B760,'Mix Substation Location Summary'!$X$4:$X$1316)+SUMIF('Mix Substation Location Summary'!$B$4:$B$1316,$B760,'Mix Substation Location Summary'!$Y$4:$Y$1316),"NOT FOUND"))))</f>
        <v>5002109.6599999992</v>
      </c>
      <c r="M760" s="299">
        <f>IF($O760="ISO",0,IF($O760="Non-Iso",F760,IF($O760="Trans Line",SUMIF(#REF!,$B760,#REF!),IF($O760="Mix",SUMIF('Mix Substation Location Summary'!$B$4:$B$1316,$B760,'Mix Substation Location Summary'!$AC$4:$AC$1316)+SUMIF('Mix Substation Location Summary'!$B$4:$B$1316,$B760,'Mix Substation Location Summary'!$AD$4:$AD$1316),"NOT FOUND"))))</f>
        <v>1050.32</v>
      </c>
      <c r="N760" s="562">
        <f t="shared" si="84"/>
        <v>0</v>
      </c>
      <c r="O760" s="546" t="s">
        <v>1316</v>
      </c>
      <c r="P760" s="546"/>
    </row>
    <row r="761" spans="1:16" ht="12.75" customHeight="1" x14ac:dyDescent="0.3">
      <c r="A761" s="448" t="s">
        <v>1404</v>
      </c>
      <c r="B761" s="563">
        <v>6086</v>
      </c>
      <c r="C761" s="303"/>
      <c r="D761" s="188">
        <f>SUMIFS('Mix Substation Location Summary'!$U$4:$U$1335,'Mix Substation Location Summary'!$B$4:$B$1335,'DS by Location'!$B761)</f>
        <v>473513.61999999988</v>
      </c>
      <c r="E761" s="188">
        <f>SUMIFS('Mix Substation Location Summary'!$Z$4:$Z$1335,'Mix Substation Location Summary'!$B$4:$B$1335,'DS by Location'!$B761)</f>
        <v>24942701.569999997</v>
      </c>
      <c r="F761" s="188">
        <f>SUMIFS('Mix Substation Location Summary'!$AE$4:$AE$1335,'Mix Substation Location Summary'!$B$4:$B$1335,'DS by Location'!$B761)</f>
        <v>8699.7999999999993</v>
      </c>
      <c r="G761" s="561">
        <f t="shared" si="85"/>
        <v>25424914.989999998</v>
      </c>
      <c r="H761" s="299">
        <f>IF($O761="ISO",D761,IF($O761="Non-Iso",0,IF($O761="Trans Line",SUMIF(#REF!,B761,#REF!),IF($O761="Mix",SUMIF('Mix Substation Location Summary'!$B$4:$B$1316,B761,'Mix Substation Location Summary'!$R$4:$R$1316),"NOT FOUND"))))</f>
        <v>0</v>
      </c>
      <c r="I761" s="299">
        <f>IF($O761="ISO",E761,IF($O761="Non-Iso",0,IF($O761="Trans Line",SUMIF(#REF!,B761,#REF!),IF($O761="Mix",SUMIF('Mix Substation Location Summary'!$B$4:$B$1316,B761,'Mix Substation Location Summary'!$W$4:$W$1316),"NOT FOUND"))))</f>
        <v>0</v>
      </c>
      <c r="J761" s="299">
        <f>IF($O761="ISO",F761,IF($O761="Non-Iso",0,IF($O761="Trans Line",SUMIF(#REF!,$B761,#REF!),IF($O761="Mix",SUMIF('Mix Substation Location Summary'!$B$4:$B$1316,$B761,'Mix Substation Location Summary'!$AB$4:$AB$1316),"NOT FOUND"))))</f>
        <v>0</v>
      </c>
      <c r="K761" s="299">
        <f>IF($O761="ISO",0,IF($O761="Non-Iso",D761,IF($O761="Trans Line",SUMIF(#REF!,$B761,#REF!),IF($O761="Mix",SUMIF('Mix Substation Location Summary'!$B$4:$B$1316,$B761,'Mix Substation Location Summary'!$S$4:$S$1316)+SUMIF('Mix Substation Location Summary'!$B$4:$B$1316,$B761,'Mix Substation Location Summary'!$S$4:$S$1316),"NOT FOUND"))))</f>
        <v>473513.61999999988</v>
      </c>
      <c r="L761" s="299">
        <f>IF($O761="ISO",0,IF($O761="Non-Iso",E761,IF($O761="Trans Line",SUMIF(#REF!,$B761,#REF!),IF($O761="Mix",SUMIF('Mix Substation Location Summary'!$B$4:$B$1316,$B761,'Mix Substation Location Summary'!$X$4:$X$1316)+SUMIF('Mix Substation Location Summary'!$B$4:$B$1316,$B761,'Mix Substation Location Summary'!$Y$4:$Y$1316),"NOT FOUND"))))</f>
        <v>24942701.569999997</v>
      </c>
      <c r="M761" s="299">
        <f>IF($O761="ISO",0,IF($O761="Non-Iso",F761,IF($O761="Trans Line",SUMIF(#REF!,$B761,#REF!),IF($O761="Mix",SUMIF('Mix Substation Location Summary'!$B$4:$B$1316,$B761,'Mix Substation Location Summary'!$AC$4:$AC$1316)+SUMIF('Mix Substation Location Summary'!$B$4:$B$1316,$B761,'Mix Substation Location Summary'!$AD$4:$AD$1316),"NOT FOUND"))))</f>
        <v>8699.7999999999993</v>
      </c>
      <c r="N761" s="562">
        <f t="shared" si="84"/>
        <v>0</v>
      </c>
      <c r="O761" s="546" t="s">
        <v>1316</v>
      </c>
      <c r="P761" s="546"/>
    </row>
    <row r="762" spans="1:16" ht="12.75" customHeight="1" x14ac:dyDescent="0.3">
      <c r="A762" s="448" t="s">
        <v>1405</v>
      </c>
      <c r="B762" s="563">
        <v>6087</v>
      </c>
      <c r="C762" s="303"/>
      <c r="D762" s="188">
        <f>SUMIFS('Mix Substation Location Summary'!$U$4:$U$1335,'Mix Substation Location Summary'!$B$4:$B$1335,'DS by Location'!$B762)</f>
        <v>397022.66</v>
      </c>
      <c r="E762" s="188">
        <f>SUMIFS('Mix Substation Location Summary'!$Z$4:$Z$1335,'Mix Substation Location Summary'!$B$4:$B$1335,'DS by Location'!$B762)</f>
        <v>19309614.740000002</v>
      </c>
      <c r="F762" s="188">
        <f>SUMIFS('Mix Substation Location Summary'!$AE$4:$AE$1335,'Mix Substation Location Summary'!$B$4:$B$1335,'DS by Location'!$B762)</f>
        <v>0</v>
      </c>
      <c r="G762" s="561">
        <f t="shared" si="85"/>
        <v>19706637.400000002</v>
      </c>
      <c r="H762" s="299">
        <f>IF($O762="ISO",D762,IF($O762="Non-Iso",0,IF($O762="Trans Line",SUMIF(#REF!,B762,#REF!),IF($O762="Mix",SUMIF('Mix Substation Location Summary'!$B$4:$B$1316,B762,'Mix Substation Location Summary'!$R$4:$R$1316),"NOT FOUND"))))</f>
        <v>0</v>
      </c>
      <c r="I762" s="299">
        <f>IF($O762="ISO",E762,IF($O762="Non-Iso",0,IF($O762="Trans Line",SUMIF(#REF!,B762,#REF!),IF($O762="Mix",SUMIF('Mix Substation Location Summary'!$B$4:$B$1316,B762,'Mix Substation Location Summary'!$W$4:$W$1316),"NOT FOUND"))))</f>
        <v>0</v>
      </c>
      <c r="J762" s="299">
        <f>IF($O762="ISO",F762,IF($O762="Non-Iso",0,IF($O762="Trans Line",SUMIF(#REF!,$B762,#REF!),IF($O762="Mix",SUMIF('Mix Substation Location Summary'!$B$4:$B$1316,$B762,'Mix Substation Location Summary'!$AB$4:$AB$1316),"NOT FOUND"))))</f>
        <v>0</v>
      </c>
      <c r="K762" s="299">
        <f>IF($O762="ISO",0,IF($O762="Non-Iso",D762,IF($O762="Trans Line",SUMIF(#REF!,$B762,#REF!),IF($O762="Mix",SUMIF('Mix Substation Location Summary'!$B$4:$B$1316,$B762,'Mix Substation Location Summary'!$S$4:$S$1316)+SUMIF('Mix Substation Location Summary'!$B$4:$B$1316,$B762,'Mix Substation Location Summary'!$S$4:$S$1316),"NOT FOUND"))))</f>
        <v>397022.66</v>
      </c>
      <c r="L762" s="299">
        <f>IF($O762="ISO",0,IF($O762="Non-Iso",E762,IF($O762="Trans Line",SUMIF(#REF!,$B762,#REF!),IF($O762="Mix",SUMIF('Mix Substation Location Summary'!$B$4:$B$1316,$B762,'Mix Substation Location Summary'!$X$4:$X$1316)+SUMIF('Mix Substation Location Summary'!$B$4:$B$1316,$B762,'Mix Substation Location Summary'!$Y$4:$Y$1316),"NOT FOUND"))))</f>
        <v>19309614.740000002</v>
      </c>
      <c r="M762" s="299">
        <f>IF($O762="ISO",0,IF($O762="Non-Iso",F762,IF($O762="Trans Line",SUMIF(#REF!,$B762,#REF!),IF($O762="Mix",SUMIF('Mix Substation Location Summary'!$B$4:$B$1316,$B762,'Mix Substation Location Summary'!$AC$4:$AC$1316)+SUMIF('Mix Substation Location Summary'!$B$4:$B$1316,$B762,'Mix Substation Location Summary'!$AD$4:$AD$1316),"NOT FOUND"))))</f>
        <v>0</v>
      </c>
      <c r="N762" s="562">
        <f t="shared" si="84"/>
        <v>0</v>
      </c>
      <c r="O762" s="546" t="s">
        <v>1316</v>
      </c>
      <c r="P762" s="546"/>
    </row>
    <row r="763" spans="1:16" ht="12.75" customHeight="1" x14ac:dyDescent="0.3">
      <c r="A763" s="448" t="s">
        <v>1406</v>
      </c>
      <c r="B763" s="563">
        <v>6088</v>
      </c>
      <c r="C763" s="303"/>
      <c r="D763" s="188">
        <f>SUMIFS('Mix Substation Location Summary'!$U$4:$U$1335,'Mix Substation Location Summary'!$B$4:$B$1335,'DS by Location'!$B763)</f>
        <v>6340688.1000000015</v>
      </c>
      <c r="E763" s="188">
        <f>SUMIFS('Mix Substation Location Summary'!$Z$4:$Z$1335,'Mix Substation Location Summary'!$B$4:$B$1335,'DS by Location'!$B763)</f>
        <v>33572887.340000004</v>
      </c>
      <c r="F763" s="188">
        <f>SUMIFS('Mix Substation Location Summary'!$AE$4:$AE$1335,'Mix Substation Location Summary'!$B$4:$B$1335,'DS by Location'!$B763)</f>
        <v>0</v>
      </c>
      <c r="G763" s="561">
        <f t="shared" si="85"/>
        <v>39913575.440000005</v>
      </c>
      <c r="H763" s="299">
        <f>IF($O763="ISO",D763,IF($O763="Non-Iso",0,IF($O763="Trans Line",SUMIF(#REF!,B763,#REF!),IF($O763="Mix",SUMIF('Mix Substation Location Summary'!$B$4:$B$1316,B763,'Mix Substation Location Summary'!$R$4:$R$1316),"NOT FOUND"))))</f>
        <v>0</v>
      </c>
      <c r="I763" s="299">
        <f>IF($O763="ISO",E763,IF($O763="Non-Iso",0,IF($O763="Trans Line",SUMIF(#REF!,B763,#REF!),IF($O763="Mix",SUMIF('Mix Substation Location Summary'!$B$4:$B$1316,B763,'Mix Substation Location Summary'!$W$4:$W$1316),"NOT FOUND"))))</f>
        <v>0</v>
      </c>
      <c r="J763" s="299">
        <f>IF($O763="ISO",F763,IF($O763="Non-Iso",0,IF($O763="Trans Line",SUMIF(#REF!,$B763,#REF!),IF($O763="Mix",SUMIF('Mix Substation Location Summary'!$B$4:$B$1316,$B763,'Mix Substation Location Summary'!$AB$4:$AB$1316),"NOT FOUND"))))</f>
        <v>0</v>
      </c>
      <c r="K763" s="299">
        <f>IF($O763="ISO",0,IF($O763="Non-Iso",D763,IF($O763="Trans Line",SUMIF(#REF!,$B763,#REF!),IF($O763="Mix",SUMIF('Mix Substation Location Summary'!$B$4:$B$1316,$B763,'Mix Substation Location Summary'!$S$4:$S$1316)+SUMIF('Mix Substation Location Summary'!$B$4:$B$1316,$B763,'Mix Substation Location Summary'!$S$4:$S$1316),"NOT FOUND"))))</f>
        <v>6340688.1000000015</v>
      </c>
      <c r="L763" s="299">
        <f>IF($O763="ISO",0,IF($O763="Non-Iso",E763,IF($O763="Trans Line",SUMIF(#REF!,$B763,#REF!),IF($O763="Mix",SUMIF('Mix Substation Location Summary'!$B$4:$B$1316,$B763,'Mix Substation Location Summary'!$X$4:$X$1316)+SUMIF('Mix Substation Location Summary'!$B$4:$B$1316,$B763,'Mix Substation Location Summary'!$Y$4:$Y$1316),"NOT FOUND"))))</f>
        <v>33572887.340000004</v>
      </c>
      <c r="M763" s="299">
        <f>IF($O763="ISO",0,IF($O763="Non-Iso",F763,IF($O763="Trans Line",SUMIF(#REF!,$B763,#REF!),IF($O763="Mix",SUMIF('Mix Substation Location Summary'!$B$4:$B$1316,$B763,'Mix Substation Location Summary'!$AC$4:$AC$1316)+SUMIF('Mix Substation Location Summary'!$B$4:$B$1316,$B763,'Mix Substation Location Summary'!$AD$4:$AD$1316),"NOT FOUND"))))</f>
        <v>0</v>
      </c>
      <c r="N763" s="562">
        <f t="shared" si="84"/>
        <v>0</v>
      </c>
      <c r="O763" s="546" t="s">
        <v>1316</v>
      </c>
      <c r="P763" s="546"/>
    </row>
    <row r="764" spans="1:16" ht="12.75" customHeight="1" x14ac:dyDescent="0.3">
      <c r="A764" s="448" t="s">
        <v>1407</v>
      </c>
      <c r="B764" s="563">
        <v>6090</v>
      </c>
      <c r="C764" s="303"/>
      <c r="D764" s="188">
        <f>SUMIFS('Mix Substation Location Summary'!$U$4:$U$1335,'Mix Substation Location Summary'!$B$4:$B$1335,'DS by Location'!$B764)</f>
        <v>0</v>
      </c>
      <c r="E764" s="188">
        <f>SUMIFS('Mix Substation Location Summary'!$Z$4:$Z$1335,'Mix Substation Location Summary'!$B$4:$B$1335,'DS by Location'!$B764)</f>
        <v>0</v>
      </c>
      <c r="F764" s="188">
        <f>SUMIFS('Mix Substation Location Summary'!$AE$4:$AE$1335,'Mix Substation Location Summary'!$B$4:$B$1335,'DS by Location'!$B764)</f>
        <v>54469.61</v>
      </c>
      <c r="G764" s="561">
        <f t="shared" si="85"/>
        <v>54469.61</v>
      </c>
      <c r="H764" s="299">
        <f>IF($O764="ISO",D764,IF($O764="Non-Iso",0,IF($O764="Trans Line",SUMIF(#REF!,B764,#REF!),IF($O764="Mix",SUMIF('Mix Substation Location Summary'!$B$4:$B$1316,B764,'Mix Substation Location Summary'!$R$4:$R$1316),"NOT FOUND"))))</f>
        <v>0</v>
      </c>
      <c r="I764" s="299">
        <f>IF($O764="ISO",E764,IF($O764="Non-Iso",0,IF($O764="Trans Line",SUMIF(#REF!,B764,#REF!),IF($O764="Mix",SUMIF('Mix Substation Location Summary'!$B$4:$B$1316,B764,'Mix Substation Location Summary'!$W$4:$W$1316),"NOT FOUND"))))</f>
        <v>0</v>
      </c>
      <c r="J764" s="299">
        <f>IF($O764="ISO",F764,IF($O764="Non-Iso",0,IF($O764="Trans Line",SUMIF(#REF!,$B764,#REF!),IF($O764="Mix",SUMIF('Mix Substation Location Summary'!$B$4:$B$1316,$B764,'Mix Substation Location Summary'!$AB$4:$AB$1316),"NOT FOUND"))))</f>
        <v>0</v>
      </c>
      <c r="K764" s="299">
        <f>IF($O764="ISO",0,IF($O764="Non-Iso",D764,IF($O764="Trans Line",SUMIF(#REF!,$B764,#REF!),IF($O764="Mix",SUMIF('Mix Substation Location Summary'!$B$4:$B$1316,$B764,'Mix Substation Location Summary'!$S$4:$S$1316)+SUMIF('Mix Substation Location Summary'!$B$4:$B$1316,$B764,'Mix Substation Location Summary'!$S$4:$S$1316),"NOT FOUND"))))</f>
        <v>0</v>
      </c>
      <c r="L764" s="299">
        <f>IF($O764="ISO",0,IF($O764="Non-Iso",E764,IF($O764="Trans Line",SUMIF(#REF!,$B764,#REF!),IF($O764="Mix",SUMIF('Mix Substation Location Summary'!$B$4:$B$1316,$B764,'Mix Substation Location Summary'!$X$4:$X$1316)+SUMIF('Mix Substation Location Summary'!$B$4:$B$1316,$B764,'Mix Substation Location Summary'!$Y$4:$Y$1316),"NOT FOUND"))))</f>
        <v>0</v>
      </c>
      <c r="M764" s="299">
        <f>IF($O764="ISO",0,IF($O764="Non-Iso",F764,IF($O764="Trans Line",SUMIF(#REF!,$B764,#REF!),IF($O764="Mix",SUMIF('Mix Substation Location Summary'!$B$4:$B$1316,$B764,'Mix Substation Location Summary'!$AC$4:$AC$1316)+SUMIF('Mix Substation Location Summary'!$B$4:$B$1316,$B764,'Mix Substation Location Summary'!$AD$4:$AD$1316),"NOT FOUND"))))</f>
        <v>54469.61</v>
      </c>
      <c r="N764" s="562">
        <f t="shared" si="84"/>
        <v>0</v>
      </c>
      <c r="O764" s="546" t="s">
        <v>1316</v>
      </c>
      <c r="P764" s="546"/>
    </row>
    <row r="765" spans="1:16" ht="12.75" customHeight="1" x14ac:dyDescent="0.3">
      <c r="A765" s="448" t="s">
        <v>1408</v>
      </c>
      <c r="B765" s="563">
        <v>6108</v>
      </c>
      <c r="C765" s="303"/>
      <c r="D765" s="188">
        <f>SUMIFS('Mix Substation Location Summary'!$U$4:$U$1335,'Mix Substation Location Summary'!$B$4:$B$1335,'DS by Location'!$B765)</f>
        <v>6194.99</v>
      </c>
      <c r="E765" s="188">
        <f>SUMIFS('Mix Substation Location Summary'!$Z$4:$Z$1335,'Mix Substation Location Summary'!$B$4:$B$1335,'DS by Location'!$B765)</f>
        <v>488423.34</v>
      </c>
      <c r="F765" s="188">
        <f>SUMIFS('Mix Substation Location Summary'!$AE$4:$AE$1335,'Mix Substation Location Summary'!$B$4:$B$1335,'DS by Location'!$B765)</f>
        <v>0</v>
      </c>
      <c r="G765" s="561">
        <f t="shared" si="85"/>
        <v>494618.33</v>
      </c>
      <c r="H765" s="299">
        <f>IF($O765="ISO",D765,IF($O765="Non-Iso",0,IF($O765="Trans Line",SUMIF(#REF!,B765,#REF!),IF($O765="Mix",SUMIF('Mix Substation Location Summary'!$B$4:$B$1316,B765,'Mix Substation Location Summary'!$R$4:$R$1316),"NOT FOUND"))))</f>
        <v>0</v>
      </c>
      <c r="I765" s="299">
        <f>IF($O765="ISO",E765,IF($O765="Non-Iso",0,IF($O765="Trans Line",SUMIF(#REF!,B765,#REF!),IF($O765="Mix",SUMIF('Mix Substation Location Summary'!$B$4:$B$1316,B765,'Mix Substation Location Summary'!$W$4:$W$1316),"NOT FOUND"))))</f>
        <v>0</v>
      </c>
      <c r="J765" s="299">
        <f>IF($O765="ISO",F765,IF($O765="Non-Iso",0,IF($O765="Trans Line",SUMIF(#REF!,$B765,#REF!),IF($O765="Mix",SUMIF('Mix Substation Location Summary'!$B$4:$B$1316,$B765,'Mix Substation Location Summary'!$AB$4:$AB$1316),"NOT FOUND"))))</f>
        <v>0</v>
      </c>
      <c r="K765" s="299">
        <f>IF($O765="ISO",0,IF($O765="Non-Iso",D765,IF($O765="Trans Line",SUMIF(#REF!,$B765,#REF!),IF($O765="Mix",SUMIF('Mix Substation Location Summary'!$B$4:$B$1316,$B765,'Mix Substation Location Summary'!$S$4:$S$1316)+SUMIF('Mix Substation Location Summary'!$B$4:$B$1316,$B765,'Mix Substation Location Summary'!$S$4:$S$1316),"NOT FOUND"))))</f>
        <v>6194.99</v>
      </c>
      <c r="L765" s="299">
        <f>IF($O765="ISO",0,IF($O765="Non-Iso",E765,IF($O765="Trans Line",SUMIF(#REF!,$B765,#REF!),IF($O765="Mix",SUMIF('Mix Substation Location Summary'!$B$4:$B$1316,$B765,'Mix Substation Location Summary'!$X$4:$X$1316)+SUMIF('Mix Substation Location Summary'!$B$4:$B$1316,$B765,'Mix Substation Location Summary'!$Y$4:$Y$1316),"NOT FOUND"))))</f>
        <v>488423.34</v>
      </c>
      <c r="M765" s="299">
        <f>IF($O765="ISO",0,IF($O765="Non-Iso",F765,IF($O765="Trans Line",SUMIF(#REF!,$B765,#REF!),IF($O765="Mix",SUMIF('Mix Substation Location Summary'!$B$4:$B$1316,$B765,'Mix Substation Location Summary'!$AC$4:$AC$1316)+SUMIF('Mix Substation Location Summary'!$B$4:$B$1316,$B765,'Mix Substation Location Summary'!$AD$4:$AD$1316),"NOT FOUND"))))</f>
        <v>0</v>
      </c>
      <c r="N765" s="562">
        <f t="shared" si="84"/>
        <v>0</v>
      </c>
      <c r="O765" s="546" t="s">
        <v>1316</v>
      </c>
      <c r="P765" s="546"/>
    </row>
    <row r="766" spans="1:16" ht="12.75" customHeight="1" x14ac:dyDescent="0.3">
      <c r="A766" s="448" t="s">
        <v>1409</v>
      </c>
      <c r="B766" s="563">
        <v>6112</v>
      </c>
      <c r="C766" s="303"/>
      <c r="D766" s="188">
        <f>SUMIFS('Mix Substation Location Summary'!$U$4:$U$1335,'Mix Substation Location Summary'!$B$4:$B$1335,'DS by Location'!$B766)</f>
        <v>80671.69</v>
      </c>
      <c r="E766" s="188">
        <f>SUMIFS('Mix Substation Location Summary'!$Z$4:$Z$1335,'Mix Substation Location Summary'!$B$4:$B$1335,'DS by Location'!$B766)</f>
        <v>5517202.1199999992</v>
      </c>
      <c r="F766" s="188">
        <f>SUMIFS('Mix Substation Location Summary'!$AE$4:$AE$1335,'Mix Substation Location Summary'!$B$4:$B$1335,'DS by Location'!$B766)</f>
        <v>0</v>
      </c>
      <c r="G766" s="561">
        <f t="shared" si="85"/>
        <v>5597873.8099999996</v>
      </c>
      <c r="H766" s="299">
        <f>IF($O766="ISO",D766,IF($O766="Non-Iso",0,IF($O766="Trans Line",SUMIF(#REF!,B766,#REF!),IF($O766="Mix",SUMIF('Mix Substation Location Summary'!$B$4:$B$1316,B766,'Mix Substation Location Summary'!$R$4:$R$1316),"NOT FOUND"))))</f>
        <v>0</v>
      </c>
      <c r="I766" s="299">
        <f>IF($O766="ISO",E766,IF($O766="Non-Iso",0,IF($O766="Trans Line",SUMIF(#REF!,B766,#REF!),IF($O766="Mix",SUMIF('Mix Substation Location Summary'!$B$4:$B$1316,B766,'Mix Substation Location Summary'!$W$4:$W$1316),"NOT FOUND"))))</f>
        <v>0</v>
      </c>
      <c r="J766" s="299">
        <f>IF($O766="ISO",F766,IF($O766="Non-Iso",0,IF($O766="Trans Line",SUMIF(#REF!,$B766,#REF!),IF($O766="Mix",SUMIF('Mix Substation Location Summary'!$B$4:$B$1316,$B766,'Mix Substation Location Summary'!$AB$4:$AB$1316),"NOT FOUND"))))</f>
        <v>0</v>
      </c>
      <c r="K766" s="299">
        <f>IF($O766="ISO",0,IF($O766="Non-Iso",D766,IF($O766="Trans Line",SUMIF(#REF!,$B766,#REF!),IF($O766="Mix",SUMIF('Mix Substation Location Summary'!$B$4:$B$1316,$B766,'Mix Substation Location Summary'!$S$4:$S$1316)+SUMIF('Mix Substation Location Summary'!$B$4:$B$1316,$B766,'Mix Substation Location Summary'!$S$4:$S$1316),"NOT FOUND"))))</f>
        <v>80671.69</v>
      </c>
      <c r="L766" s="299">
        <f>IF($O766="ISO",0,IF($O766="Non-Iso",E766,IF($O766="Trans Line",SUMIF(#REF!,$B766,#REF!),IF($O766="Mix",SUMIF('Mix Substation Location Summary'!$B$4:$B$1316,$B766,'Mix Substation Location Summary'!$X$4:$X$1316)+SUMIF('Mix Substation Location Summary'!$B$4:$B$1316,$B766,'Mix Substation Location Summary'!$Y$4:$Y$1316),"NOT FOUND"))))</f>
        <v>5517202.1199999992</v>
      </c>
      <c r="M766" s="299">
        <f>IF($O766="ISO",0,IF($O766="Non-Iso",F766,IF($O766="Trans Line",SUMIF(#REF!,$B766,#REF!),IF($O766="Mix",SUMIF('Mix Substation Location Summary'!$B$4:$B$1316,$B766,'Mix Substation Location Summary'!$AC$4:$AC$1316)+SUMIF('Mix Substation Location Summary'!$B$4:$B$1316,$B766,'Mix Substation Location Summary'!$AD$4:$AD$1316),"NOT FOUND"))))</f>
        <v>0</v>
      </c>
      <c r="N766" s="562">
        <f t="shared" si="84"/>
        <v>0</v>
      </c>
      <c r="O766" s="546" t="s">
        <v>1316</v>
      </c>
      <c r="P766" s="546"/>
    </row>
    <row r="767" spans="1:16" ht="12.75" customHeight="1" x14ac:dyDescent="0.3">
      <c r="A767" s="448" t="s">
        <v>1410</v>
      </c>
      <c r="B767" s="563">
        <v>6113</v>
      </c>
      <c r="C767" s="303"/>
      <c r="D767" s="188">
        <f>SUMIFS('Mix Substation Location Summary'!$U$4:$U$1335,'Mix Substation Location Summary'!$B$4:$B$1335,'DS by Location'!$B767)</f>
        <v>2188.04</v>
      </c>
      <c r="E767" s="188">
        <f>SUMIFS('Mix Substation Location Summary'!$Z$4:$Z$1335,'Mix Substation Location Summary'!$B$4:$B$1335,'DS by Location'!$B767)</f>
        <v>161359.26</v>
      </c>
      <c r="F767" s="188">
        <f>SUMIFS('Mix Substation Location Summary'!$AE$4:$AE$1335,'Mix Substation Location Summary'!$B$4:$B$1335,'DS by Location'!$B767)</f>
        <v>0</v>
      </c>
      <c r="G767" s="561">
        <f t="shared" si="85"/>
        <v>163547.30000000002</v>
      </c>
      <c r="H767" s="299">
        <f>IF($O767="ISO",D767,IF($O767="Non-Iso",0,IF($O767="Trans Line",SUMIF(#REF!,B767,#REF!),IF($O767="Mix",SUMIF('Mix Substation Location Summary'!$B$4:$B$1316,B767,'Mix Substation Location Summary'!$R$4:$R$1316),"NOT FOUND"))))</f>
        <v>0</v>
      </c>
      <c r="I767" s="299">
        <f>IF($O767="ISO",E767,IF($O767="Non-Iso",0,IF($O767="Trans Line",SUMIF(#REF!,B767,#REF!),IF($O767="Mix",SUMIF('Mix Substation Location Summary'!$B$4:$B$1316,B767,'Mix Substation Location Summary'!$W$4:$W$1316),"NOT FOUND"))))</f>
        <v>0</v>
      </c>
      <c r="J767" s="299">
        <f>IF($O767="ISO",F767,IF($O767="Non-Iso",0,IF($O767="Trans Line",SUMIF(#REF!,$B767,#REF!),IF($O767="Mix",SUMIF('Mix Substation Location Summary'!$B$4:$B$1316,$B767,'Mix Substation Location Summary'!$AB$4:$AB$1316),"NOT FOUND"))))</f>
        <v>0</v>
      </c>
      <c r="K767" s="299">
        <f>IF($O767="ISO",0,IF($O767="Non-Iso",D767,IF($O767="Trans Line",SUMIF(#REF!,$B767,#REF!),IF($O767="Mix",SUMIF('Mix Substation Location Summary'!$B$4:$B$1316,$B767,'Mix Substation Location Summary'!$S$4:$S$1316)+SUMIF('Mix Substation Location Summary'!$B$4:$B$1316,$B767,'Mix Substation Location Summary'!$S$4:$S$1316),"NOT FOUND"))))</f>
        <v>2188.04</v>
      </c>
      <c r="L767" s="299">
        <f>IF($O767="ISO",0,IF($O767="Non-Iso",E767,IF($O767="Trans Line",SUMIF(#REF!,$B767,#REF!),IF($O767="Mix",SUMIF('Mix Substation Location Summary'!$B$4:$B$1316,$B767,'Mix Substation Location Summary'!$X$4:$X$1316)+SUMIF('Mix Substation Location Summary'!$B$4:$B$1316,$B767,'Mix Substation Location Summary'!$Y$4:$Y$1316),"NOT FOUND"))))</f>
        <v>161359.26</v>
      </c>
      <c r="M767" s="299">
        <f>IF($O767="ISO",0,IF($O767="Non-Iso",F767,IF($O767="Trans Line",SUMIF(#REF!,$B767,#REF!),IF($O767="Mix",SUMIF('Mix Substation Location Summary'!$B$4:$B$1316,$B767,'Mix Substation Location Summary'!$AC$4:$AC$1316)+SUMIF('Mix Substation Location Summary'!$B$4:$B$1316,$B767,'Mix Substation Location Summary'!$AD$4:$AD$1316),"NOT FOUND"))))</f>
        <v>0</v>
      </c>
      <c r="N767" s="562">
        <f t="shared" si="84"/>
        <v>0</v>
      </c>
      <c r="O767" s="546" t="s">
        <v>1316</v>
      </c>
      <c r="P767" s="546"/>
    </row>
    <row r="768" spans="1:16" ht="12.75" customHeight="1" x14ac:dyDescent="0.3">
      <c r="A768" s="448" t="s">
        <v>1411</v>
      </c>
      <c r="B768" s="563">
        <v>6114</v>
      </c>
      <c r="C768" s="303"/>
      <c r="D768" s="188">
        <f>SUMIFS('Mix Substation Location Summary'!$U$4:$U$1335,'Mix Substation Location Summary'!$B$4:$B$1335,'DS by Location'!$B768)</f>
        <v>0</v>
      </c>
      <c r="E768" s="188">
        <f>SUMIFS('Mix Substation Location Summary'!$Z$4:$Z$1335,'Mix Substation Location Summary'!$B$4:$B$1335,'DS by Location'!$B768)</f>
        <v>3502903.8299999991</v>
      </c>
      <c r="F768" s="188">
        <f>SUMIFS('Mix Substation Location Summary'!$AE$4:$AE$1335,'Mix Substation Location Summary'!$B$4:$B$1335,'DS by Location'!$B768)</f>
        <v>0</v>
      </c>
      <c r="G768" s="561">
        <f t="shared" si="85"/>
        <v>3502903.8299999991</v>
      </c>
      <c r="H768" s="299">
        <f>IF($O768="ISO",D768,IF($O768="Non-Iso",0,IF($O768="Trans Line",SUMIF(#REF!,B768,#REF!),IF($O768="Mix",SUMIF('Mix Substation Location Summary'!$B$4:$B$1316,B768,'Mix Substation Location Summary'!$R$4:$R$1316),"NOT FOUND"))))</f>
        <v>0</v>
      </c>
      <c r="I768" s="299">
        <f>IF($O768="ISO",E768,IF($O768="Non-Iso",0,IF($O768="Trans Line",SUMIF(#REF!,B768,#REF!),IF($O768="Mix",SUMIF('Mix Substation Location Summary'!$B$4:$B$1316,B768,'Mix Substation Location Summary'!$W$4:$W$1316),"NOT FOUND"))))</f>
        <v>0</v>
      </c>
      <c r="J768" s="299">
        <f>IF($O768="ISO",F768,IF($O768="Non-Iso",0,IF($O768="Trans Line",SUMIF(#REF!,$B768,#REF!),IF($O768="Mix",SUMIF('Mix Substation Location Summary'!$B$4:$B$1316,$B768,'Mix Substation Location Summary'!$AB$4:$AB$1316),"NOT FOUND"))))</f>
        <v>0</v>
      </c>
      <c r="K768" s="299">
        <f>IF($O768="ISO",0,IF($O768="Non-Iso",D768,IF($O768="Trans Line",SUMIF(#REF!,$B768,#REF!),IF($O768="Mix",SUMIF('Mix Substation Location Summary'!$B$4:$B$1316,$B768,'Mix Substation Location Summary'!$S$4:$S$1316)+SUMIF('Mix Substation Location Summary'!$B$4:$B$1316,$B768,'Mix Substation Location Summary'!$S$4:$S$1316),"NOT FOUND"))))</f>
        <v>0</v>
      </c>
      <c r="L768" s="299">
        <f>IF($O768="ISO",0,IF($O768="Non-Iso",E768,IF($O768="Trans Line",SUMIF(#REF!,$B768,#REF!),IF($O768="Mix",SUMIF('Mix Substation Location Summary'!$B$4:$B$1316,$B768,'Mix Substation Location Summary'!$X$4:$X$1316)+SUMIF('Mix Substation Location Summary'!$B$4:$B$1316,$B768,'Mix Substation Location Summary'!$Y$4:$Y$1316),"NOT FOUND"))))</f>
        <v>3502903.8299999991</v>
      </c>
      <c r="M768" s="299">
        <f>IF($O768="ISO",0,IF($O768="Non-Iso",F768,IF($O768="Trans Line",SUMIF(#REF!,$B768,#REF!),IF($O768="Mix",SUMIF('Mix Substation Location Summary'!$B$4:$B$1316,$B768,'Mix Substation Location Summary'!$AC$4:$AC$1316)+SUMIF('Mix Substation Location Summary'!$B$4:$B$1316,$B768,'Mix Substation Location Summary'!$AD$4:$AD$1316),"NOT FOUND"))))</f>
        <v>0</v>
      </c>
      <c r="N768" s="562">
        <f t="shared" si="84"/>
        <v>0</v>
      </c>
      <c r="O768" s="546" t="s">
        <v>1316</v>
      </c>
      <c r="P768" s="546"/>
    </row>
    <row r="769" spans="1:16" ht="12.75" customHeight="1" x14ac:dyDescent="0.3">
      <c r="A769" s="448" t="s">
        <v>1412</v>
      </c>
      <c r="B769" s="563">
        <v>6115</v>
      </c>
      <c r="C769" s="303"/>
      <c r="D769" s="188">
        <f>SUMIFS('Mix Substation Location Summary'!$U$4:$U$1335,'Mix Substation Location Summary'!$B$4:$B$1335,'DS by Location'!$B769)</f>
        <v>0</v>
      </c>
      <c r="E769" s="188">
        <f>SUMIFS('Mix Substation Location Summary'!$Z$4:$Z$1335,'Mix Substation Location Summary'!$B$4:$B$1335,'DS by Location'!$B769)</f>
        <v>883254.36999999976</v>
      </c>
      <c r="F769" s="188">
        <f>SUMIFS('Mix Substation Location Summary'!$AE$4:$AE$1335,'Mix Substation Location Summary'!$B$4:$B$1335,'DS by Location'!$B769)</f>
        <v>0</v>
      </c>
      <c r="G769" s="561">
        <f t="shared" si="85"/>
        <v>883254.36999999976</v>
      </c>
      <c r="H769" s="299">
        <f>IF($O769="ISO",D769,IF($O769="Non-Iso",0,IF($O769="Trans Line",SUMIF(#REF!,B769,#REF!),IF($O769="Mix",SUMIF('Mix Substation Location Summary'!$B$4:$B$1316,B769,'Mix Substation Location Summary'!$R$4:$R$1316),"NOT FOUND"))))</f>
        <v>0</v>
      </c>
      <c r="I769" s="299">
        <f>IF($O769="ISO",E769,IF($O769="Non-Iso",0,IF($O769="Trans Line",SUMIF(#REF!,B769,#REF!),IF($O769="Mix",SUMIF('Mix Substation Location Summary'!$B$4:$B$1316,B769,'Mix Substation Location Summary'!$W$4:$W$1316),"NOT FOUND"))))</f>
        <v>0</v>
      </c>
      <c r="J769" s="299">
        <f>IF($O769="ISO",F769,IF($O769="Non-Iso",0,IF($O769="Trans Line",SUMIF(#REF!,$B769,#REF!),IF($O769="Mix",SUMIF('Mix Substation Location Summary'!$B$4:$B$1316,$B769,'Mix Substation Location Summary'!$AB$4:$AB$1316),"NOT FOUND"))))</f>
        <v>0</v>
      </c>
      <c r="K769" s="299">
        <f>IF($O769="ISO",0,IF($O769="Non-Iso",D769,IF($O769="Trans Line",SUMIF(#REF!,$B769,#REF!),IF($O769="Mix",SUMIF('Mix Substation Location Summary'!$B$4:$B$1316,$B769,'Mix Substation Location Summary'!$S$4:$S$1316)+SUMIF('Mix Substation Location Summary'!$B$4:$B$1316,$B769,'Mix Substation Location Summary'!$S$4:$S$1316),"NOT FOUND"))))</f>
        <v>0</v>
      </c>
      <c r="L769" s="299">
        <f>IF($O769="ISO",0,IF($O769="Non-Iso",E769,IF($O769="Trans Line",SUMIF(#REF!,$B769,#REF!),IF($O769="Mix",SUMIF('Mix Substation Location Summary'!$B$4:$B$1316,$B769,'Mix Substation Location Summary'!$X$4:$X$1316)+SUMIF('Mix Substation Location Summary'!$B$4:$B$1316,$B769,'Mix Substation Location Summary'!$Y$4:$Y$1316),"NOT FOUND"))))</f>
        <v>883254.36999999976</v>
      </c>
      <c r="M769" s="299">
        <f>IF($O769="ISO",0,IF($O769="Non-Iso",F769,IF($O769="Trans Line",SUMIF(#REF!,$B769,#REF!),IF($O769="Mix",SUMIF('Mix Substation Location Summary'!$B$4:$B$1316,$B769,'Mix Substation Location Summary'!$AC$4:$AC$1316)+SUMIF('Mix Substation Location Summary'!$B$4:$B$1316,$B769,'Mix Substation Location Summary'!$AD$4:$AD$1316),"NOT FOUND"))))</f>
        <v>0</v>
      </c>
      <c r="N769" s="562">
        <f t="shared" si="84"/>
        <v>0</v>
      </c>
      <c r="O769" s="546" t="s">
        <v>1316</v>
      </c>
      <c r="P769" s="546"/>
    </row>
    <row r="770" spans="1:16" ht="12.75" customHeight="1" x14ac:dyDescent="0.3">
      <c r="A770" s="448" t="s">
        <v>1413</v>
      </c>
      <c r="B770" s="563">
        <v>6213</v>
      </c>
      <c r="C770" s="303"/>
      <c r="D770" s="188">
        <f>SUMIFS('Mix Substation Location Summary'!$U$4:$U$1335,'Mix Substation Location Summary'!$B$4:$B$1335,'DS by Location'!$B770)</f>
        <v>0</v>
      </c>
      <c r="E770" s="188">
        <f>SUMIFS('Mix Substation Location Summary'!$Z$4:$Z$1335,'Mix Substation Location Summary'!$B$4:$B$1335,'DS by Location'!$B770)</f>
        <v>6964935.8100000005</v>
      </c>
      <c r="F770" s="188">
        <f>SUMIFS('Mix Substation Location Summary'!$AE$4:$AE$1335,'Mix Substation Location Summary'!$B$4:$B$1335,'DS by Location'!$B770)</f>
        <v>0</v>
      </c>
      <c r="G770" s="561">
        <f t="shared" si="85"/>
        <v>6964935.8100000005</v>
      </c>
      <c r="H770" s="299">
        <f>IF($O770="ISO",D770,IF($O770="Non-Iso",0,IF($O770="Trans Line",SUMIF(#REF!,B770,#REF!),IF($O770="Mix",SUMIF('Mix Substation Location Summary'!$B$4:$B$1316,B770,'Mix Substation Location Summary'!$R$4:$R$1316),"NOT FOUND"))))</f>
        <v>0</v>
      </c>
      <c r="I770" s="299">
        <f>IF($O770="ISO",E770,IF($O770="Non-Iso",0,IF($O770="Trans Line",SUMIF(#REF!,B770,#REF!),IF($O770="Mix",SUMIF('Mix Substation Location Summary'!$B$4:$B$1316,B770,'Mix Substation Location Summary'!$W$4:$W$1316),"NOT FOUND"))))</f>
        <v>0</v>
      </c>
      <c r="J770" s="299">
        <f>IF($O770="ISO",F770,IF($O770="Non-Iso",0,IF($O770="Trans Line",SUMIF(#REF!,$B770,#REF!),IF($O770="Mix",SUMIF('Mix Substation Location Summary'!$B$4:$B$1316,$B770,'Mix Substation Location Summary'!$AB$4:$AB$1316),"NOT FOUND"))))</f>
        <v>0</v>
      </c>
      <c r="K770" s="299">
        <f>IF($O770="ISO",0,IF($O770="Non-Iso",D770,IF($O770="Trans Line",SUMIF(#REF!,$B770,#REF!),IF($O770="Mix",SUMIF('Mix Substation Location Summary'!$B$4:$B$1316,$B770,'Mix Substation Location Summary'!$S$4:$S$1316)+SUMIF('Mix Substation Location Summary'!$B$4:$B$1316,$B770,'Mix Substation Location Summary'!$S$4:$S$1316),"NOT FOUND"))))</f>
        <v>0</v>
      </c>
      <c r="L770" s="299">
        <f>IF($O770="ISO",0,IF($O770="Non-Iso",E770,IF($O770="Trans Line",SUMIF(#REF!,$B770,#REF!),IF($O770="Mix",SUMIF('Mix Substation Location Summary'!$B$4:$B$1316,$B770,'Mix Substation Location Summary'!$X$4:$X$1316)+SUMIF('Mix Substation Location Summary'!$B$4:$B$1316,$B770,'Mix Substation Location Summary'!$Y$4:$Y$1316),"NOT FOUND"))))</f>
        <v>6964935.8100000005</v>
      </c>
      <c r="M770" s="299">
        <f>IF($O770="ISO",0,IF($O770="Non-Iso",F770,IF($O770="Trans Line",SUMIF(#REF!,$B770,#REF!),IF($O770="Mix",SUMIF('Mix Substation Location Summary'!$B$4:$B$1316,$B770,'Mix Substation Location Summary'!$AC$4:$AC$1316)+SUMIF('Mix Substation Location Summary'!$B$4:$B$1316,$B770,'Mix Substation Location Summary'!$AD$4:$AD$1316),"NOT FOUND"))))</f>
        <v>0</v>
      </c>
      <c r="N770" s="562">
        <f t="shared" si="84"/>
        <v>0</v>
      </c>
      <c r="O770" s="546" t="s">
        <v>1316</v>
      </c>
      <c r="P770" s="546"/>
    </row>
    <row r="771" spans="1:16" ht="12.75" customHeight="1" x14ac:dyDescent="0.3">
      <c r="A771" s="448" t="s">
        <v>2801</v>
      </c>
      <c r="B771" s="564">
        <v>7010</v>
      </c>
      <c r="C771" s="303" t="s">
        <v>1333</v>
      </c>
      <c r="D771" s="188">
        <f>SUMIFS('Mix Substation Location Summary'!$U$4:$U$1335,'Mix Substation Location Summary'!$B$4:$B$1335,'DS by Location'!$B771)</f>
        <v>0</v>
      </c>
      <c r="E771" s="188">
        <f>SUMIFS('Mix Substation Location Summary'!$Z$4:$Z$1335,'Mix Substation Location Summary'!$B$4:$B$1335,'DS by Location'!$B771)</f>
        <v>0</v>
      </c>
      <c r="F771" s="188">
        <f>SUMIFS('Mix Substation Location Summary'!$AE$4:$AE$1335,'Mix Substation Location Summary'!$B$4:$B$1335,'DS by Location'!$B771)</f>
        <v>8811.59</v>
      </c>
      <c r="G771" s="561">
        <f t="shared" ref="G771" si="86">SUM(D771:F771)</f>
        <v>8811.59</v>
      </c>
      <c r="H771" s="299">
        <f>IF($O771="ISO",D771,IF($O771="Non-Iso",0,IF($O771="Trans Line",SUMIF(#REF!,B771,#REF!),IF($O771="Mix",SUMIF('Mix Substation Location Summary'!$B$4:$B$1316,B771,'Mix Substation Location Summary'!$R$4:$R$1316),"NOT FOUND"))))</f>
        <v>0</v>
      </c>
      <c r="I771" s="299">
        <f>IF($O771="ISO",E771,IF($O771="Non-Iso",0,IF($O771="Trans Line",SUMIF(#REF!,B771,#REF!),IF($O771="Mix",SUMIF('Mix Substation Location Summary'!$B$4:$B$1316,B771,'Mix Substation Location Summary'!$W$4:$W$1316),"NOT FOUND"))))</f>
        <v>0</v>
      </c>
      <c r="J771" s="299">
        <f>IF($O771="ISO",F771,IF($O771="Non-Iso",0,IF($O771="Trans Line",SUMIF(#REF!,$B771,#REF!),IF($O771="Mix",SUMIF('Mix Substation Location Summary'!$B$4:$B$1316,$B771,'Mix Substation Location Summary'!$AB$4:$AB$1316),"NOT FOUND"))))</f>
        <v>0</v>
      </c>
      <c r="K771" s="299">
        <f>IF($O771="ISO",0,IF($O771="Non-Iso",D771,IF($O771="Trans Line",SUMIF(#REF!,$B771,#REF!),IF($O771="Mix",SUMIF('Mix Substation Location Summary'!$B$4:$B$1316,$B771,'Mix Substation Location Summary'!$S$4:$S$1316)+SUMIF('Mix Substation Location Summary'!$B$4:$B$1316,$B771,'Mix Substation Location Summary'!$S$4:$S$1316),"NOT FOUND"))))</f>
        <v>0</v>
      </c>
      <c r="L771" s="299">
        <f>IF($O771="ISO",0,IF($O771="Non-Iso",E771,IF($O771="Trans Line",SUMIF(#REF!,$B771,#REF!),IF($O771="Mix",SUMIF('Mix Substation Location Summary'!$B$4:$B$1316,$B771,'Mix Substation Location Summary'!$X$4:$X$1316)+SUMIF('Mix Substation Location Summary'!$B$4:$B$1316,$B771,'Mix Substation Location Summary'!$Y$4:$Y$1316),"NOT FOUND"))))</f>
        <v>0</v>
      </c>
      <c r="M771" s="299">
        <f>IF($O771="ISO",0,IF($O771="Non-Iso",F771,IF($O771="Trans Line",SUMIF(#REF!,$B771,#REF!),IF($O771="Mix",SUMIF('Mix Substation Location Summary'!$B$4:$B$1316,$B771,'Mix Substation Location Summary'!$AC$4:$AC$1316)+SUMIF('Mix Substation Location Summary'!$B$4:$B$1316,$B771,'Mix Substation Location Summary'!$AD$4:$AD$1316),"NOT FOUND"))))</f>
        <v>8811.59</v>
      </c>
      <c r="N771" s="562">
        <f t="shared" ref="N771" si="87">G771-SUM(H771:M771)</f>
        <v>0</v>
      </c>
      <c r="O771" s="546" t="s">
        <v>1316</v>
      </c>
      <c r="P771" s="546"/>
    </row>
    <row r="772" spans="1:16" x14ac:dyDescent="0.3">
      <c r="A772" s="448" t="s">
        <v>1308</v>
      </c>
      <c r="B772" s="566">
        <v>7014</v>
      </c>
      <c r="C772" s="303"/>
      <c r="D772" s="188">
        <f>SUMIFS('Mix Substation Location Summary'!$U$4:$U$1335,'Mix Substation Location Summary'!$B$4:$B$1335,'DS by Location'!$B772)</f>
        <v>0</v>
      </c>
      <c r="E772" s="188">
        <f>SUMIFS('Mix Substation Location Summary'!$Z$4:$Z$1335,'Mix Substation Location Summary'!$B$4:$B$1335,'DS by Location'!$B772)</f>
        <v>0</v>
      </c>
      <c r="F772" s="188">
        <f>SUMIFS('Mix Substation Location Summary'!$AE$4:$AE$1335,'Mix Substation Location Summary'!$B$4:$B$1335,'DS by Location'!$B772)</f>
        <v>12825.99</v>
      </c>
      <c r="G772" s="561">
        <f t="shared" si="85"/>
        <v>12825.99</v>
      </c>
      <c r="H772" s="299">
        <f>IF($O772="ISO",D772,IF($O772="Non-Iso",0,IF($O772="Trans Line",SUMIF(#REF!,B772,#REF!),IF($O772="Mix",SUMIF('Mix Substation Location Summary'!$B$4:$B$1316,B772,'Mix Substation Location Summary'!$R$4:$R$1316),"NOT FOUND"))))</f>
        <v>0</v>
      </c>
      <c r="I772" s="299">
        <f>IF($O772="ISO",E772,IF($O772="Non-Iso",0,IF($O772="Trans Line",SUMIF(#REF!,B772,#REF!),IF($O772="Mix",SUMIF('Mix Substation Location Summary'!$B$4:$B$1316,B772,'Mix Substation Location Summary'!$W$4:$W$1316),"NOT FOUND"))))</f>
        <v>0</v>
      </c>
      <c r="J772" s="299">
        <f>IF($O772="ISO",F772,IF($O772="Non-Iso",0,IF($O772="Trans Line",SUMIF(#REF!,$B772,#REF!),IF($O772="Mix",SUMIF('Mix Substation Location Summary'!$B$4:$B$1316,$B772,'Mix Substation Location Summary'!$AB$4:$AB$1316),"NOT FOUND"))))</f>
        <v>0</v>
      </c>
      <c r="K772" s="299">
        <f>IF($O772="ISO",0,IF($O772="Non-Iso",D772,IF($O772="Trans Line",SUMIF(#REF!,$B772,#REF!),IF($O772="Mix",SUMIF('Mix Substation Location Summary'!$B$4:$B$1316,$B772,'Mix Substation Location Summary'!$S$4:$S$1316)+SUMIF('Mix Substation Location Summary'!$B$4:$B$1316,$B772,'Mix Substation Location Summary'!$S$4:$S$1316),"NOT FOUND"))))</f>
        <v>0</v>
      </c>
      <c r="L772" s="299">
        <f>IF($O772="ISO",0,IF($O772="Non-Iso",E772,IF($O772="Trans Line",SUMIF(#REF!,$B772,#REF!),IF($O772="Mix",SUMIF('Mix Substation Location Summary'!$B$4:$B$1316,$B772,'Mix Substation Location Summary'!$X$4:$X$1316)+SUMIF('Mix Substation Location Summary'!$B$4:$B$1316,$B772,'Mix Substation Location Summary'!$Y$4:$Y$1316),"NOT FOUND"))))</f>
        <v>0</v>
      </c>
      <c r="M772" s="299">
        <f>IF($O772="ISO",0,IF($O772="Non-Iso",F772,IF($O772="Trans Line",SUMIF(#REF!,$B772,#REF!),IF($O772="Mix",SUMIF('Mix Substation Location Summary'!$B$4:$B$1316,$B772,'Mix Substation Location Summary'!$AC$4:$AC$1316)+SUMIF('Mix Substation Location Summary'!$B$4:$B$1316,$B772,'Mix Substation Location Summary'!$AD$4:$AD$1316),"NOT FOUND"))))</f>
        <v>12825.99</v>
      </c>
      <c r="N772" s="562">
        <f t="shared" si="84"/>
        <v>0</v>
      </c>
      <c r="O772" s="546" t="s">
        <v>1316</v>
      </c>
      <c r="P772" s="546"/>
    </row>
    <row r="773" spans="1:16" x14ac:dyDescent="0.3">
      <c r="A773" s="448" t="s">
        <v>2929</v>
      </c>
      <c r="B773" s="566">
        <v>7015</v>
      </c>
      <c r="C773" s="293" t="s">
        <v>1333</v>
      </c>
      <c r="D773" s="188">
        <f>SUMIFS('Mix Substation Location Summary'!$U$4:$U$1335,'Mix Substation Location Summary'!$B$4:$B$1335,'DS by Location'!$B773)</f>
        <v>0</v>
      </c>
      <c r="E773" s="188">
        <f>SUMIFS('Mix Substation Location Summary'!$Z$4:$Z$1335,'Mix Substation Location Summary'!$B$4:$B$1335,'DS by Location'!$B773)</f>
        <v>395128.21</v>
      </c>
      <c r="F773" s="188">
        <f>SUMIFS('Mix Substation Location Summary'!$AE$4:$AE$1335,'Mix Substation Location Summary'!$B$4:$B$1335,'DS by Location'!$B773)</f>
        <v>3061.89</v>
      </c>
      <c r="G773" s="561">
        <f t="shared" ref="G773" si="88">SUM(D773:F773)</f>
        <v>398190.10000000003</v>
      </c>
      <c r="H773" s="299">
        <f>IF($O773="ISO",D773,IF($O773="Non-Iso",0,IF($O773="Trans Line",SUMIF(#REF!,B773,#REF!),IF($O773="Mix",SUMIF('Mix Substation Location Summary'!$B$4:$B$1316,B773,'Mix Substation Location Summary'!$R$4:$R$1316),"NOT FOUND"))))</f>
        <v>0</v>
      </c>
      <c r="I773" s="299">
        <f>IF($O773="ISO",E773,IF($O773="Non-Iso",0,IF($O773="Trans Line",SUMIF(#REF!,B773,#REF!),IF($O773="Mix",SUMIF('Mix Substation Location Summary'!$B$4:$B$1316,B773,'Mix Substation Location Summary'!$W$4:$W$1316),"NOT FOUND"))))</f>
        <v>0</v>
      </c>
      <c r="J773" s="299">
        <f>IF($O773="ISO",F773,IF($O773="Non-Iso",0,IF($O773="Trans Line",SUMIF(#REF!,$B773,#REF!),IF($O773="Mix",SUMIF('Mix Substation Location Summary'!$B$4:$B$1316,$B773,'Mix Substation Location Summary'!$AB$4:$AB$1316),"NOT FOUND"))))</f>
        <v>0</v>
      </c>
      <c r="K773" s="299">
        <f>IF($O773="ISO",0,IF($O773="Non-Iso",D773,IF($O773="Trans Line",SUMIF(#REF!,$B773,#REF!),IF($O773="Mix",SUMIF('Mix Substation Location Summary'!$B$4:$B$1316,$B773,'Mix Substation Location Summary'!$S$4:$S$1316)+SUMIF('Mix Substation Location Summary'!$B$4:$B$1316,$B773,'Mix Substation Location Summary'!$S$4:$S$1316),"NOT FOUND"))))</f>
        <v>0</v>
      </c>
      <c r="L773" s="299">
        <f>IF($O773="ISO",0,IF($O773="Non-Iso",E773,IF($O773="Trans Line",SUMIF(#REF!,$B773,#REF!),IF($O773="Mix",SUMIF('Mix Substation Location Summary'!$B$4:$B$1316,$B773,'Mix Substation Location Summary'!$X$4:$X$1316)+SUMIF('Mix Substation Location Summary'!$B$4:$B$1316,$B773,'Mix Substation Location Summary'!$Y$4:$Y$1316),"NOT FOUND"))))</f>
        <v>395128.21</v>
      </c>
      <c r="M773" s="299">
        <f>IF($O773="ISO",0,IF($O773="Non-Iso",F773,IF($O773="Trans Line",SUMIF(#REF!,$B773,#REF!),IF($O773="Mix",SUMIF('Mix Substation Location Summary'!$B$4:$B$1316,$B773,'Mix Substation Location Summary'!$AC$4:$AC$1316)+SUMIF('Mix Substation Location Summary'!$B$4:$B$1316,$B773,'Mix Substation Location Summary'!$AD$4:$AD$1316),"NOT FOUND"))))</f>
        <v>3061.89</v>
      </c>
      <c r="N773" s="562">
        <f t="shared" ref="N773" si="89">G773-SUM(H773:M773)</f>
        <v>0</v>
      </c>
      <c r="O773" s="546" t="s">
        <v>1316</v>
      </c>
      <c r="P773" s="546"/>
    </row>
    <row r="774" spans="1:16" x14ac:dyDescent="0.3">
      <c r="A774" s="448" t="s">
        <v>2844</v>
      </c>
      <c r="B774" s="566">
        <v>7019</v>
      </c>
      <c r="C774" s="303"/>
      <c r="D774" s="188">
        <f>SUMIFS('Mix Substation Location Summary'!$U$4:$U$1335,'Mix Substation Location Summary'!$B$4:$B$1335,'DS by Location'!$B774)</f>
        <v>0</v>
      </c>
      <c r="E774" s="188">
        <f>SUMIFS('Mix Substation Location Summary'!$Z$4:$Z$1335,'Mix Substation Location Summary'!$B$4:$B$1335,'DS by Location'!$B774)</f>
        <v>143479.75</v>
      </c>
      <c r="F774" s="188">
        <f>SUMIFS('Mix Substation Location Summary'!$AE$4:$AE$1335,'Mix Substation Location Summary'!$B$4:$B$1335,'DS by Location'!$B774)</f>
        <v>0</v>
      </c>
      <c r="G774" s="561">
        <f t="shared" ref="G774" si="90">SUM(D774:F774)</f>
        <v>143479.75</v>
      </c>
      <c r="H774" s="299">
        <f>IF($O774="ISO",D774,IF($O774="Non-Iso",0,IF($O774="Trans Line",SUMIF(#REF!,B774,#REF!),IF($O774="Mix",SUMIF('Mix Substation Location Summary'!$B$4:$B$1316,B774,'Mix Substation Location Summary'!$R$4:$R$1316),"NOT FOUND"))))</f>
        <v>0</v>
      </c>
      <c r="I774" s="299">
        <f>IF($O774="ISO",E774,IF($O774="Non-Iso",0,IF($O774="Trans Line",SUMIF(#REF!,B774,#REF!),IF($O774="Mix",SUMIF('Mix Substation Location Summary'!$B$4:$B$1316,B774,'Mix Substation Location Summary'!$W$4:$W$1316),"NOT FOUND"))))</f>
        <v>0</v>
      </c>
      <c r="J774" s="299">
        <f>IF($O774="ISO",F774,IF($O774="Non-Iso",0,IF($O774="Trans Line",SUMIF(#REF!,$B774,#REF!),IF($O774="Mix",SUMIF('Mix Substation Location Summary'!$B$4:$B$1316,$B774,'Mix Substation Location Summary'!$AB$4:$AB$1316),"NOT FOUND"))))</f>
        <v>0</v>
      </c>
      <c r="K774" s="299">
        <f>IF($O774="ISO",0,IF($O774="Non-Iso",D774,IF($O774="Trans Line",SUMIF(#REF!,$B774,#REF!),IF($O774="Mix",SUMIF('Mix Substation Location Summary'!$B$4:$B$1316,$B774,'Mix Substation Location Summary'!$S$4:$S$1316)+SUMIF('Mix Substation Location Summary'!$B$4:$B$1316,$B774,'Mix Substation Location Summary'!$S$4:$S$1316),"NOT FOUND"))))</f>
        <v>0</v>
      </c>
      <c r="L774" s="299">
        <f>IF($O774="ISO",0,IF($O774="Non-Iso",E774,IF($O774="Trans Line",SUMIF(#REF!,$B774,#REF!),IF($O774="Mix",SUMIF('Mix Substation Location Summary'!$B$4:$B$1316,$B774,'Mix Substation Location Summary'!$X$4:$X$1316)+SUMIF('Mix Substation Location Summary'!$B$4:$B$1316,$B774,'Mix Substation Location Summary'!$Y$4:$Y$1316),"NOT FOUND"))))</f>
        <v>143479.75</v>
      </c>
      <c r="M774" s="299">
        <f>IF($O774="ISO",0,IF($O774="Non-Iso",F774,IF($O774="Trans Line",SUMIF(#REF!,$B774,#REF!),IF($O774="Mix",SUMIF('Mix Substation Location Summary'!$B$4:$B$1316,$B774,'Mix Substation Location Summary'!$AC$4:$AC$1316)+SUMIF('Mix Substation Location Summary'!$B$4:$B$1316,$B774,'Mix Substation Location Summary'!$AD$4:$AD$1316),"NOT FOUND"))))</f>
        <v>0</v>
      </c>
      <c r="N774" s="562">
        <f t="shared" si="84"/>
        <v>0</v>
      </c>
      <c r="O774" s="546" t="s">
        <v>1316</v>
      </c>
      <c r="P774" s="546"/>
    </row>
    <row r="775" spans="1:16" ht="12.75" customHeight="1" x14ac:dyDescent="0.3">
      <c r="A775" s="448" t="s">
        <v>1414</v>
      </c>
      <c r="B775" s="563">
        <v>7033</v>
      </c>
      <c r="C775" s="303"/>
      <c r="D775" s="188">
        <f>SUMIFS('Mix Substation Location Summary'!$U$4:$U$1335,'Mix Substation Location Summary'!$B$4:$B$1335,'DS by Location'!$B775)</f>
        <v>0</v>
      </c>
      <c r="E775" s="188">
        <f>SUMIFS('Mix Substation Location Summary'!$Z$4:$Z$1335,'Mix Substation Location Summary'!$B$4:$B$1335,'DS by Location'!$B775)</f>
        <v>0</v>
      </c>
      <c r="F775" s="188">
        <f>SUMIFS('Mix Substation Location Summary'!$AE$4:$AE$1335,'Mix Substation Location Summary'!$B$4:$B$1335,'DS by Location'!$B775)</f>
        <v>327950.52</v>
      </c>
      <c r="G775" s="561">
        <f t="shared" si="85"/>
        <v>327950.52</v>
      </c>
      <c r="H775" s="299">
        <f>IF($O775="ISO",D775,IF($O775="Non-Iso",0,IF($O775="Trans Line",SUMIF(#REF!,B775,#REF!),IF($O775="Mix",SUMIF('Mix Substation Location Summary'!$B$4:$B$1316,B775,'Mix Substation Location Summary'!$R$4:$R$1316),"NOT FOUND"))))</f>
        <v>0</v>
      </c>
      <c r="I775" s="299">
        <f>IF($O775="ISO",E775,IF($O775="Non-Iso",0,IF($O775="Trans Line",SUMIF(#REF!,B775,#REF!),IF($O775="Mix",SUMIF('Mix Substation Location Summary'!$B$4:$B$1316,B775,'Mix Substation Location Summary'!$W$4:$W$1316),"NOT FOUND"))))</f>
        <v>0</v>
      </c>
      <c r="J775" s="299">
        <f>IF($O775="ISO",F775,IF($O775="Non-Iso",0,IF($O775="Trans Line",SUMIF(#REF!,$B775,#REF!),IF($O775="Mix",SUMIF('Mix Substation Location Summary'!$B$4:$B$1316,$B775,'Mix Substation Location Summary'!$AB$4:$AB$1316),"NOT FOUND"))))</f>
        <v>0</v>
      </c>
      <c r="K775" s="299">
        <f>IF($O775="ISO",0,IF($O775="Non-Iso",D775,IF($O775="Trans Line",SUMIF(#REF!,$B775,#REF!),IF($O775="Mix",SUMIF('Mix Substation Location Summary'!$B$4:$B$1316,$B775,'Mix Substation Location Summary'!$S$4:$S$1316)+SUMIF('Mix Substation Location Summary'!$B$4:$B$1316,$B775,'Mix Substation Location Summary'!$S$4:$S$1316),"NOT FOUND"))))</f>
        <v>0</v>
      </c>
      <c r="L775" s="299">
        <f>IF($O775="ISO",0,IF($O775="Non-Iso",E775,IF($O775="Trans Line",SUMIF(#REF!,$B775,#REF!),IF($O775="Mix",SUMIF('Mix Substation Location Summary'!$B$4:$B$1316,$B775,'Mix Substation Location Summary'!$X$4:$X$1316)+SUMIF('Mix Substation Location Summary'!$B$4:$B$1316,$B775,'Mix Substation Location Summary'!$Y$4:$Y$1316),"NOT FOUND"))))</f>
        <v>0</v>
      </c>
      <c r="M775" s="299">
        <f>IF($O775="ISO",0,IF($O775="Non-Iso",F775,IF($O775="Trans Line",SUMIF(#REF!,$B775,#REF!),IF($O775="Mix",SUMIF('Mix Substation Location Summary'!$B$4:$B$1316,$B775,'Mix Substation Location Summary'!$AC$4:$AC$1316)+SUMIF('Mix Substation Location Summary'!$B$4:$B$1316,$B775,'Mix Substation Location Summary'!$AD$4:$AD$1316),"NOT FOUND"))))</f>
        <v>327950.52</v>
      </c>
      <c r="N775" s="562">
        <f t="shared" si="84"/>
        <v>0</v>
      </c>
      <c r="O775" s="546" t="s">
        <v>1316</v>
      </c>
      <c r="P775" s="546"/>
    </row>
    <row r="776" spans="1:16" x14ac:dyDescent="0.3">
      <c r="A776" s="448" t="s">
        <v>1309</v>
      </c>
      <c r="B776" s="560">
        <v>7036</v>
      </c>
      <c r="C776" s="303"/>
      <c r="D776" s="188">
        <f>SUMIFS('Mix Substation Location Summary'!$U$4:$U$1335,'Mix Substation Location Summary'!$B$4:$B$1335,'DS by Location'!$B776)</f>
        <v>0</v>
      </c>
      <c r="E776" s="188">
        <f>SUMIFS('Mix Substation Location Summary'!$Z$4:$Z$1335,'Mix Substation Location Summary'!$B$4:$B$1335,'DS by Location'!$B776)</f>
        <v>0</v>
      </c>
      <c r="F776" s="188">
        <f>SUMIFS('Mix Substation Location Summary'!$AE$4:$AE$1335,'Mix Substation Location Summary'!$B$4:$B$1335,'DS by Location'!$B776)</f>
        <v>8068771.1199999982</v>
      </c>
      <c r="G776" s="561">
        <f t="shared" si="85"/>
        <v>8068771.1199999982</v>
      </c>
      <c r="H776" s="299">
        <f>IF($O776="ISO",D776,IF($O776="Non-Iso",0,IF($O776="Trans Line",SUMIF(#REF!,B776,#REF!),IF($O776="Mix",SUMIF('Mix Substation Location Summary'!$B$4:$B$1316,B776,'Mix Substation Location Summary'!$R$4:$R$1316),"NOT FOUND"))))</f>
        <v>0</v>
      </c>
      <c r="I776" s="299">
        <f>IF($O776="ISO",E776,IF($O776="Non-Iso",0,IF($O776="Trans Line",SUMIF(#REF!,B776,#REF!),IF($O776="Mix",SUMIF('Mix Substation Location Summary'!$B$4:$B$1316,B776,'Mix Substation Location Summary'!$W$4:$W$1316),"NOT FOUND"))))</f>
        <v>0</v>
      </c>
      <c r="J776" s="299">
        <f>IF($O776="ISO",F776,IF($O776="Non-Iso",0,IF($O776="Trans Line",SUMIF(#REF!,$B776,#REF!),IF($O776="Mix",SUMIF('Mix Substation Location Summary'!$B$4:$B$1316,$B776,'Mix Substation Location Summary'!$AB$4:$AB$1316),"NOT FOUND"))))</f>
        <v>0</v>
      </c>
      <c r="K776" s="299">
        <f>IF($O776="ISO",0,IF($O776="Non-Iso",D776,IF($O776="Trans Line",SUMIF(#REF!,$B776,#REF!),IF($O776="Mix",SUMIF('Mix Substation Location Summary'!$B$4:$B$1316,$B776,'Mix Substation Location Summary'!$S$4:$S$1316)+SUMIF('Mix Substation Location Summary'!$B$4:$B$1316,$B776,'Mix Substation Location Summary'!$S$4:$S$1316),"NOT FOUND"))))</f>
        <v>0</v>
      </c>
      <c r="L776" s="299">
        <f>IF($O776="ISO",0,IF($O776="Non-Iso",E776,IF($O776="Trans Line",SUMIF(#REF!,$B776,#REF!),IF($O776="Mix",SUMIF('Mix Substation Location Summary'!$B$4:$B$1316,$B776,'Mix Substation Location Summary'!$X$4:$X$1316)+SUMIF('Mix Substation Location Summary'!$B$4:$B$1316,$B776,'Mix Substation Location Summary'!$Y$4:$Y$1316),"NOT FOUND"))))</f>
        <v>0</v>
      </c>
      <c r="M776" s="299">
        <f>IF($O776="ISO",0,IF($O776="Non-Iso",F776,IF($O776="Trans Line",SUMIF(#REF!,$B776,#REF!),IF($O776="Mix",SUMIF('Mix Substation Location Summary'!$B$4:$B$1316,$B776,'Mix Substation Location Summary'!$AC$4:$AC$1316)+SUMIF('Mix Substation Location Summary'!$B$4:$B$1316,$B776,'Mix Substation Location Summary'!$AD$4:$AD$1316),"NOT FOUND"))))</f>
        <v>8068771.1199999982</v>
      </c>
      <c r="N776" s="562">
        <f t="shared" si="84"/>
        <v>0</v>
      </c>
      <c r="O776" s="546" t="s">
        <v>1316</v>
      </c>
      <c r="P776" s="546"/>
    </row>
    <row r="777" spans="1:16" x14ac:dyDescent="0.3">
      <c r="A777" s="448" t="s">
        <v>1310</v>
      </c>
      <c r="B777" s="564">
        <v>7054</v>
      </c>
      <c r="C777" s="303"/>
      <c r="D777" s="188">
        <f>SUMIFS('Mix Substation Location Summary'!$U$4:$U$1335,'Mix Substation Location Summary'!$B$4:$B$1335,'DS by Location'!$B777)</f>
        <v>367.9</v>
      </c>
      <c r="E777" s="188">
        <f>SUMIFS('Mix Substation Location Summary'!$Z$4:$Z$1335,'Mix Substation Location Summary'!$B$4:$B$1335,'DS by Location'!$B777)</f>
        <v>0</v>
      </c>
      <c r="F777" s="188">
        <f>SUMIFS('Mix Substation Location Summary'!$AE$4:$AE$1335,'Mix Substation Location Summary'!$B$4:$B$1335,'DS by Location'!$B777)</f>
        <v>65969.47</v>
      </c>
      <c r="G777" s="561">
        <f t="shared" si="85"/>
        <v>66337.37</v>
      </c>
      <c r="H777" s="299">
        <f>IF($O777="ISO",D777,IF($O777="Non-Iso",0,IF($O777="Trans Line",SUMIF(#REF!,B777,#REF!),IF($O777="Mix",SUMIF('Mix Substation Location Summary'!$B$4:$B$1316,B777,'Mix Substation Location Summary'!$R$4:$R$1316),"NOT FOUND"))))</f>
        <v>0</v>
      </c>
      <c r="I777" s="299">
        <f>IF($O777="ISO",E777,IF($O777="Non-Iso",0,IF($O777="Trans Line",SUMIF(#REF!,B777,#REF!),IF($O777="Mix",SUMIF('Mix Substation Location Summary'!$B$4:$B$1316,B777,'Mix Substation Location Summary'!$W$4:$W$1316),"NOT FOUND"))))</f>
        <v>0</v>
      </c>
      <c r="J777" s="299">
        <f>IF($O777="ISO",F777,IF($O777="Non-Iso",0,IF($O777="Trans Line",SUMIF(#REF!,$B777,#REF!),IF($O777="Mix",SUMIF('Mix Substation Location Summary'!$B$4:$B$1316,$B777,'Mix Substation Location Summary'!$AB$4:$AB$1316),"NOT FOUND"))))</f>
        <v>0</v>
      </c>
      <c r="K777" s="299">
        <f>IF($O777="ISO",0,IF($O777="Non-Iso",D777,IF($O777="Trans Line",SUMIF(#REF!,$B777,#REF!),IF($O777="Mix",SUMIF('Mix Substation Location Summary'!$B$4:$B$1316,$B777,'Mix Substation Location Summary'!$S$4:$S$1316)+SUMIF('Mix Substation Location Summary'!$B$4:$B$1316,$B777,'Mix Substation Location Summary'!$S$4:$S$1316),"NOT FOUND"))))</f>
        <v>367.9</v>
      </c>
      <c r="L777" s="299">
        <f>IF($O777="ISO",0,IF($O777="Non-Iso",E777,IF($O777="Trans Line",SUMIF(#REF!,$B777,#REF!),IF($O777="Mix",SUMIF('Mix Substation Location Summary'!$B$4:$B$1316,$B777,'Mix Substation Location Summary'!$X$4:$X$1316)+SUMIF('Mix Substation Location Summary'!$B$4:$B$1316,$B777,'Mix Substation Location Summary'!$Y$4:$Y$1316),"NOT FOUND"))))</f>
        <v>0</v>
      </c>
      <c r="M777" s="299">
        <f>IF($O777="ISO",0,IF($O777="Non-Iso",F777,IF($O777="Trans Line",SUMIF(#REF!,$B777,#REF!),IF($O777="Mix",SUMIF('Mix Substation Location Summary'!$B$4:$B$1316,$B777,'Mix Substation Location Summary'!$AC$4:$AC$1316)+SUMIF('Mix Substation Location Summary'!$B$4:$B$1316,$B777,'Mix Substation Location Summary'!$AD$4:$AD$1316),"NOT FOUND"))))</f>
        <v>65969.47</v>
      </c>
      <c r="N777" s="562">
        <f t="shared" si="84"/>
        <v>0</v>
      </c>
      <c r="O777" s="546" t="s">
        <v>1316</v>
      </c>
      <c r="P777" s="546"/>
    </row>
    <row r="778" spans="1:16" x14ac:dyDescent="0.3">
      <c r="A778" s="294" t="s">
        <v>3258</v>
      </c>
      <c r="B778" s="293">
        <v>8000</v>
      </c>
      <c r="C778" s="293" t="s">
        <v>1330</v>
      </c>
      <c r="D778" s="188">
        <f>SUMIFS('Mix Substation Location Summary'!$U$4:$U$1335,'Mix Substation Location Summary'!$B$4:$B$1335,'DS by Location'!$B778)</f>
        <v>0</v>
      </c>
      <c r="E778" s="188">
        <f>SUMIFS('Mix Substation Location Summary'!$Z$4:$Z$1335,'Mix Substation Location Summary'!$B$4:$B$1335,'DS by Location'!$B778)</f>
        <v>0</v>
      </c>
      <c r="F778" s="188">
        <f>SUMIFS('Mix Substation Location Summary'!$AE$4:$AE$1335,'Mix Substation Location Summary'!$B$4:$B$1335,'DS by Location'!$B778)</f>
        <v>776715.52</v>
      </c>
      <c r="G778" s="561">
        <f t="shared" ref="G778:G779" si="91">SUM(D778:F778)</f>
        <v>776715.52</v>
      </c>
      <c r="H778" s="299">
        <f>IF($O778="ISO",D778,IF($O778="Non-Iso",0,IF($O778="Trans Line",SUMIF(#REF!,B778,#REF!),IF($O778="Mix",SUMIF('Mix Substation Location Summary'!$B$4:$B$1316,B778,'Mix Substation Location Summary'!$R$4:$R$1316),"NOT FOUND"))))</f>
        <v>0</v>
      </c>
      <c r="I778" s="299">
        <f>IF($O778="ISO",E778,IF($O778="Non-Iso",0,IF($O778="Trans Line",SUMIF(#REF!,B778,#REF!),IF($O778="Mix",SUMIF('Mix Substation Location Summary'!$B$4:$B$1316,B778,'Mix Substation Location Summary'!$W$4:$W$1316),"NOT FOUND"))))</f>
        <v>0</v>
      </c>
      <c r="J778" s="299">
        <f>IF($O778="ISO",F778,IF($O778="Non-Iso",0,IF($O778="Trans Line",SUMIF(#REF!,$B778,#REF!),IF($O778="Mix",SUMIF('Mix Substation Location Summary'!$B$4:$B$1316,$B778,'Mix Substation Location Summary'!$AB$4:$AB$1316),"NOT FOUND"))))</f>
        <v>0</v>
      </c>
      <c r="K778" s="299">
        <f>IF($O778="ISO",0,IF($O778="Non-Iso",D778,IF($O778="Trans Line",SUMIF(#REF!,$B778,#REF!),IF($O778="Mix",SUMIF('Mix Substation Location Summary'!$B$4:$B$1316,$B778,'Mix Substation Location Summary'!$S$4:$S$1316)+SUMIF('Mix Substation Location Summary'!$B$4:$B$1316,$B778,'Mix Substation Location Summary'!$S$4:$S$1316),"NOT FOUND"))))</f>
        <v>0</v>
      </c>
      <c r="L778" s="299">
        <f>IF($O778="ISO",0,IF($O778="Non-Iso",E778,IF($O778="Trans Line",SUMIF(#REF!,$B778,#REF!),IF($O778="Mix",SUMIF('Mix Substation Location Summary'!$B$4:$B$1316,$B778,'Mix Substation Location Summary'!$X$4:$X$1316)+SUMIF('Mix Substation Location Summary'!$B$4:$B$1316,$B778,'Mix Substation Location Summary'!$Y$4:$Y$1316),"NOT FOUND"))))</f>
        <v>0</v>
      </c>
      <c r="M778" s="299">
        <f>IF($O778="ISO",0,IF($O778="Non-Iso",F778,IF($O778="Trans Line",SUMIF(#REF!,$B778,#REF!),IF($O778="Mix",SUMIF('Mix Substation Location Summary'!$B$4:$B$1316,$B778,'Mix Substation Location Summary'!$AC$4:$AC$1316)+SUMIF('Mix Substation Location Summary'!$B$4:$B$1316,$B778,'Mix Substation Location Summary'!$AD$4:$AD$1316),"NOT FOUND"))))</f>
        <v>776715.52</v>
      </c>
      <c r="N778" s="562">
        <f t="shared" ref="N778:N779" si="92">G778-SUM(H778:M778)</f>
        <v>0</v>
      </c>
      <c r="O778" s="546" t="s">
        <v>1316</v>
      </c>
      <c r="P778" s="546"/>
    </row>
    <row r="779" spans="1:16" x14ac:dyDescent="0.3">
      <c r="A779" s="294" t="s">
        <v>3259</v>
      </c>
      <c r="B779" s="293">
        <v>8003</v>
      </c>
      <c r="C779" s="293" t="s">
        <v>1330</v>
      </c>
      <c r="D779" s="188">
        <f>SUMIFS('Mix Substation Location Summary'!$U$4:$U$1335,'Mix Substation Location Summary'!$B$4:$B$1335,'DS by Location'!$B779)</f>
        <v>0</v>
      </c>
      <c r="E779" s="188">
        <f>SUMIFS('Mix Substation Location Summary'!$Z$4:$Z$1335,'Mix Substation Location Summary'!$B$4:$B$1335,'DS by Location'!$B779)</f>
        <v>29289.539999999997</v>
      </c>
      <c r="F779" s="188">
        <f>SUMIFS('Mix Substation Location Summary'!$AE$4:$AE$1335,'Mix Substation Location Summary'!$B$4:$B$1335,'DS by Location'!$B779)</f>
        <v>0</v>
      </c>
      <c r="G779" s="561">
        <f t="shared" si="91"/>
        <v>29289.539999999997</v>
      </c>
      <c r="H779" s="299">
        <f>IF($O779="ISO",D779,IF($O779="Non-Iso",0,IF($O779="Trans Line",SUMIF(#REF!,B779,#REF!),IF($O779="Mix",SUMIF('Mix Substation Location Summary'!$B$4:$B$1316,B779,'Mix Substation Location Summary'!$R$4:$R$1316),"NOT FOUND"))))</f>
        <v>0</v>
      </c>
      <c r="I779" s="299">
        <f>IF($O779="ISO",E779,IF($O779="Non-Iso",0,IF($O779="Trans Line",SUMIF(#REF!,B779,#REF!),IF($O779="Mix",SUMIF('Mix Substation Location Summary'!$B$4:$B$1316,B779,'Mix Substation Location Summary'!$W$4:$W$1316),"NOT FOUND"))))</f>
        <v>0</v>
      </c>
      <c r="J779" s="299">
        <f>IF($O779="ISO",F779,IF($O779="Non-Iso",0,IF($O779="Trans Line",SUMIF(#REF!,$B779,#REF!),IF($O779="Mix",SUMIF('Mix Substation Location Summary'!$B$4:$B$1316,$B779,'Mix Substation Location Summary'!$AB$4:$AB$1316),"NOT FOUND"))))</f>
        <v>0</v>
      </c>
      <c r="K779" s="299">
        <f>IF($O779="ISO",0,IF($O779="Non-Iso",D779,IF($O779="Trans Line",SUMIF(#REF!,$B779,#REF!),IF($O779="Mix",SUMIF('Mix Substation Location Summary'!$B$4:$B$1316,$B779,'Mix Substation Location Summary'!$S$4:$S$1316)+SUMIF('Mix Substation Location Summary'!$B$4:$B$1316,$B779,'Mix Substation Location Summary'!$S$4:$S$1316),"NOT FOUND"))))</f>
        <v>0</v>
      </c>
      <c r="L779" s="299">
        <f>IF($O779="ISO",0,IF($O779="Non-Iso",E779,IF($O779="Trans Line",SUMIF(#REF!,$B779,#REF!),IF($O779="Mix",SUMIF('Mix Substation Location Summary'!$B$4:$B$1316,$B779,'Mix Substation Location Summary'!$X$4:$X$1316)+SUMIF('Mix Substation Location Summary'!$B$4:$B$1316,$B779,'Mix Substation Location Summary'!$Y$4:$Y$1316),"NOT FOUND"))))</f>
        <v>29289.539999999997</v>
      </c>
      <c r="M779" s="299">
        <f>IF($O779="ISO",0,IF($O779="Non-Iso",F779,IF($O779="Trans Line",SUMIF(#REF!,$B779,#REF!),IF($O779="Mix",SUMIF('Mix Substation Location Summary'!$B$4:$B$1316,$B779,'Mix Substation Location Summary'!$AC$4:$AC$1316)+SUMIF('Mix Substation Location Summary'!$B$4:$B$1316,$B779,'Mix Substation Location Summary'!$AD$4:$AD$1316),"NOT FOUND"))))</f>
        <v>0</v>
      </c>
      <c r="N779" s="562">
        <f t="shared" si="92"/>
        <v>0</v>
      </c>
      <c r="O779" s="546" t="s">
        <v>1316</v>
      </c>
      <c r="P779" s="546"/>
    </row>
    <row r="780" spans="1:16" x14ac:dyDescent="0.3">
      <c r="A780" s="294" t="s">
        <v>505</v>
      </c>
      <c r="B780" s="293">
        <v>8005</v>
      </c>
      <c r="C780" s="293" t="s">
        <v>1330</v>
      </c>
      <c r="D780" s="188">
        <f>SUMIFS('Mix Substation Location Summary'!$U$4:$U$1335,'Mix Substation Location Summary'!$B$4:$B$1335,'DS by Location'!$B780)</f>
        <v>0</v>
      </c>
      <c r="E780" s="188">
        <f>SUMIFS('Mix Substation Location Summary'!$Z$4:$Z$1335,'Mix Substation Location Summary'!$B$4:$B$1335,'DS by Location'!$B780)</f>
        <v>10272.369999999999</v>
      </c>
      <c r="F780" s="188">
        <f>SUMIFS('Mix Substation Location Summary'!$AE$4:$AE$1335,'Mix Substation Location Summary'!$B$4:$B$1335,'DS by Location'!$B780)</f>
        <v>0</v>
      </c>
      <c r="G780" s="561">
        <f t="shared" si="85"/>
        <v>10272.369999999999</v>
      </c>
      <c r="H780" s="299">
        <f>IF($O780="ISO",D780,IF($O780="Non-Iso",0,IF($O780="Trans Line",SUMIF(#REF!,B780,#REF!),IF($O780="Mix",SUMIF('Mix Substation Location Summary'!$B$4:$B$1316,B780,'Mix Substation Location Summary'!$R$4:$R$1316),"NOT FOUND"))))</f>
        <v>0</v>
      </c>
      <c r="I780" s="299">
        <f>IF($O780="ISO",E780,IF($O780="Non-Iso",0,IF($O780="Trans Line",SUMIF(#REF!,B780,#REF!),IF($O780="Mix",SUMIF('Mix Substation Location Summary'!$B$4:$B$1316,B780,'Mix Substation Location Summary'!$W$4:$W$1316),"NOT FOUND"))))</f>
        <v>0</v>
      </c>
      <c r="J780" s="299">
        <f>IF($O780="ISO",F780,IF($O780="Non-Iso",0,IF($O780="Trans Line",SUMIF(#REF!,$B780,#REF!),IF($O780="Mix",SUMIF('Mix Substation Location Summary'!$B$4:$B$1316,$B780,'Mix Substation Location Summary'!$AB$4:$AB$1316),"NOT FOUND"))))</f>
        <v>0</v>
      </c>
      <c r="K780" s="299">
        <f>IF($O780="ISO",0,IF($O780="Non-Iso",D780,IF($O780="Trans Line",SUMIF(#REF!,$B780,#REF!),IF($O780="Mix",SUMIF('Mix Substation Location Summary'!$B$4:$B$1316,$B780,'Mix Substation Location Summary'!$S$4:$S$1316)+SUMIF('Mix Substation Location Summary'!$B$4:$B$1316,$B780,'Mix Substation Location Summary'!$S$4:$S$1316),"NOT FOUND"))))</f>
        <v>0</v>
      </c>
      <c r="L780" s="299">
        <f>IF($O780="ISO",0,IF($O780="Non-Iso",E780,IF($O780="Trans Line",SUMIF(#REF!,$B780,#REF!),IF($O780="Mix",SUMIF('Mix Substation Location Summary'!$B$4:$B$1316,$B780,'Mix Substation Location Summary'!$X$4:$X$1316)+SUMIF('Mix Substation Location Summary'!$B$4:$B$1316,$B780,'Mix Substation Location Summary'!$Y$4:$Y$1316),"NOT FOUND"))))</f>
        <v>10272.369999999999</v>
      </c>
      <c r="M780" s="299">
        <f>IF($O780="ISO",0,IF($O780="Non-Iso",F780,IF($O780="Trans Line",SUMIF(#REF!,$B780,#REF!),IF($O780="Mix",SUMIF('Mix Substation Location Summary'!$B$4:$B$1316,$B780,'Mix Substation Location Summary'!$AC$4:$AC$1316)+SUMIF('Mix Substation Location Summary'!$B$4:$B$1316,$B780,'Mix Substation Location Summary'!$AD$4:$AD$1316),"NOT FOUND"))))</f>
        <v>0</v>
      </c>
      <c r="N780" s="562">
        <f t="shared" si="84"/>
        <v>0</v>
      </c>
      <c r="O780" s="546" t="s">
        <v>1316</v>
      </c>
      <c r="P780" s="546"/>
    </row>
    <row r="781" spans="1:16" x14ac:dyDescent="0.3">
      <c r="A781" s="294" t="s">
        <v>504</v>
      </c>
      <c r="B781" s="293">
        <v>8004</v>
      </c>
      <c r="C781" s="293" t="s">
        <v>1330</v>
      </c>
      <c r="D781" s="188">
        <f>SUMIFS('Mix Substation Location Summary'!$U$4:$U$1335,'Mix Substation Location Summary'!$B$4:$B$1335,'DS by Location'!$B781)</f>
        <v>0</v>
      </c>
      <c r="E781" s="188">
        <f>SUMIFS('Mix Substation Location Summary'!$Z$4:$Z$1335,'Mix Substation Location Summary'!$B$4:$B$1335,'DS by Location'!$B781)</f>
        <v>0</v>
      </c>
      <c r="F781" s="188">
        <f>SUMIFS('Mix Substation Location Summary'!$AE$4:$AE$1335,'Mix Substation Location Summary'!$B$4:$B$1335,'DS by Location'!$B781)</f>
        <v>0</v>
      </c>
      <c r="G781" s="561">
        <f t="shared" ref="G781" si="93">SUM(D781:F781)</f>
        <v>0</v>
      </c>
      <c r="H781" s="299">
        <f>IF($O781="ISO",D781,IF($O781="Non-Iso",0,IF($O781="Trans Line",SUMIF(#REF!,B781,#REF!),IF($O781="Mix",SUMIF('Mix Substation Location Summary'!$B$4:$B$1316,B781,'Mix Substation Location Summary'!$R$4:$R$1316),"NOT FOUND"))))</f>
        <v>0</v>
      </c>
      <c r="I781" s="299">
        <f>IF($O781="ISO",E781,IF($O781="Non-Iso",0,IF($O781="Trans Line",SUMIF(#REF!,B781,#REF!),IF($O781="Mix",SUMIF('Mix Substation Location Summary'!$B$4:$B$1316,B781,'Mix Substation Location Summary'!$W$4:$W$1316),"NOT FOUND"))))</f>
        <v>0</v>
      </c>
      <c r="J781" s="299">
        <f>IF($O781="ISO",F781,IF($O781="Non-Iso",0,IF($O781="Trans Line",SUMIF(#REF!,$B781,#REF!),IF($O781="Mix",SUMIF('Mix Substation Location Summary'!$B$4:$B$1316,$B781,'Mix Substation Location Summary'!$AB$4:$AB$1316),"NOT FOUND"))))</f>
        <v>0</v>
      </c>
      <c r="K781" s="299">
        <f>IF($O781="ISO",0,IF($O781="Non-Iso",D781,IF($O781="Trans Line",SUMIF(#REF!,$B781,#REF!),IF($O781="Mix",SUMIF('Mix Substation Location Summary'!$B$4:$B$1316,$B781,'Mix Substation Location Summary'!$S$4:$S$1316)+SUMIF('Mix Substation Location Summary'!$B$4:$B$1316,$B781,'Mix Substation Location Summary'!$S$4:$S$1316),"NOT FOUND"))))</f>
        <v>0</v>
      </c>
      <c r="L781" s="299">
        <f>IF($O781="ISO",0,IF($O781="Non-Iso",E781,IF($O781="Trans Line",SUMIF(#REF!,$B781,#REF!),IF($O781="Mix",SUMIF('Mix Substation Location Summary'!$B$4:$B$1316,$B781,'Mix Substation Location Summary'!$X$4:$X$1316)+SUMIF('Mix Substation Location Summary'!$B$4:$B$1316,$B781,'Mix Substation Location Summary'!$Y$4:$Y$1316),"NOT FOUND"))))</f>
        <v>0</v>
      </c>
      <c r="M781" s="299">
        <f>IF($O781="ISO",0,IF($O781="Non-Iso",F781,IF($O781="Trans Line",SUMIF(#REF!,$B781,#REF!),IF($O781="Mix",SUMIF('Mix Substation Location Summary'!$B$4:$B$1316,$B781,'Mix Substation Location Summary'!$AC$4:$AC$1316)+SUMIF('Mix Substation Location Summary'!$B$4:$B$1316,$B781,'Mix Substation Location Summary'!$AD$4:$AD$1316),"NOT FOUND"))))</f>
        <v>0</v>
      </c>
      <c r="N781" s="562">
        <f t="shared" ref="N781" si="94">G781-SUM(H781:M781)</f>
        <v>0</v>
      </c>
      <c r="O781" s="546" t="s">
        <v>1316</v>
      </c>
      <c r="P781" s="546"/>
    </row>
    <row r="782" spans="1:16" ht="12.75" customHeight="1" x14ac:dyDescent="0.3">
      <c r="A782" s="448" t="s">
        <v>1415</v>
      </c>
      <c r="B782" s="563">
        <v>8007</v>
      </c>
      <c r="C782" s="303" t="s">
        <v>1333</v>
      </c>
      <c r="D782" s="188">
        <f>SUMIFS('Mix Substation Location Summary'!$U$4:$U$1335,'Mix Substation Location Summary'!$B$4:$B$1335,'DS by Location'!$B782)</f>
        <v>0</v>
      </c>
      <c r="E782" s="188">
        <f>SUMIFS('Mix Substation Location Summary'!$Z$4:$Z$1335,'Mix Substation Location Summary'!$B$4:$B$1335,'DS by Location'!$B782)</f>
        <v>0</v>
      </c>
      <c r="F782" s="188">
        <f>SUMIFS('Mix Substation Location Summary'!$AE$4:$AE$1335,'Mix Substation Location Summary'!$B$4:$B$1335,'DS by Location'!$B782)</f>
        <v>16324.34</v>
      </c>
      <c r="G782" s="561">
        <f>SUM(D782:F782)</f>
        <v>16324.34</v>
      </c>
      <c r="H782" s="299">
        <f>IF($O782="ISO",D782,IF($O782="Non-Iso",0,IF($O782="Trans Line",SUMIF(#REF!,B782,#REF!),IF($O782="Mix",SUMIF('Mix Substation Location Summary'!$B$4:$B$1316,B782,'Mix Substation Location Summary'!$R$4:$R$1316),"NOT FOUND"))))</f>
        <v>0</v>
      </c>
      <c r="I782" s="299">
        <f>IF($O782="ISO",E782,IF($O782="Non-Iso",0,IF($O782="Trans Line",SUMIF(#REF!,B782,#REF!),IF($O782="Mix",SUMIF('Mix Substation Location Summary'!$B$4:$B$1316,B782,'Mix Substation Location Summary'!$W$4:$W$1316),"NOT FOUND"))))</f>
        <v>0</v>
      </c>
      <c r="J782" s="299">
        <f>IF($O782="ISO",F782,IF($O782="Non-Iso",0,IF($O782="Trans Line",SUMIF(#REF!,$B782,#REF!),IF($O782="Mix",SUMIF('Mix Substation Location Summary'!$B$4:$B$1316,$B782,'Mix Substation Location Summary'!$AB$4:$AB$1316),"NOT FOUND"))))</f>
        <v>0</v>
      </c>
      <c r="K782" s="299">
        <f>IF($O782="ISO",0,IF($O782="Non-Iso",D782,IF($O782="Trans Line",SUMIF(#REF!,$B782,#REF!),IF($O782="Mix",SUMIF('Mix Substation Location Summary'!$B$4:$B$1316,$B782,'Mix Substation Location Summary'!$S$4:$S$1316)+SUMIF('Mix Substation Location Summary'!$B$4:$B$1316,$B782,'Mix Substation Location Summary'!$S$4:$S$1316),"NOT FOUND"))))</f>
        <v>0</v>
      </c>
      <c r="L782" s="299">
        <f>IF($O782="ISO",0,IF($O782="Non-Iso",E782,IF($O782="Trans Line",SUMIF(#REF!,$B782,#REF!),IF($O782="Mix",SUMIF('Mix Substation Location Summary'!$B$4:$B$1316,$B782,'Mix Substation Location Summary'!$X$4:$X$1316)+SUMIF('Mix Substation Location Summary'!$B$4:$B$1316,$B782,'Mix Substation Location Summary'!$Y$4:$Y$1316),"NOT FOUND"))))</f>
        <v>0</v>
      </c>
      <c r="M782" s="299">
        <f>IF($O782="ISO",0,IF($O782="Non-Iso",F782,IF($O782="Trans Line",SUMIF(#REF!,$B782,#REF!),IF($O782="Mix",SUMIF('Mix Substation Location Summary'!$B$4:$B$1316,$B782,'Mix Substation Location Summary'!$AC$4:$AC$1316)+SUMIF('Mix Substation Location Summary'!$B$4:$B$1316,$B782,'Mix Substation Location Summary'!$AD$4:$AD$1316),"NOT FOUND"))))</f>
        <v>16324.34</v>
      </c>
      <c r="N782" s="562">
        <f t="shared" si="84"/>
        <v>0</v>
      </c>
      <c r="O782" s="546" t="s">
        <v>1316</v>
      </c>
      <c r="P782" s="546"/>
    </row>
    <row r="783" spans="1:16" ht="12.75" customHeight="1" x14ac:dyDescent="0.3">
      <c r="A783" s="448" t="s">
        <v>2696</v>
      </c>
      <c r="B783" s="564">
        <v>8010</v>
      </c>
      <c r="C783" s="303" t="s">
        <v>1330</v>
      </c>
      <c r="D783" s="188">
        <f>SUMIFS('Mix Substation Location Summary'!$U$4:$U$1335,'Mix Substation Location Summary'!$B$4:$B$1335,'DS by Location'!$B783)</f>
        <v>0</v>
      </c>
      <c r="E783" s="188">
        <f>SUMIFS('Mix Substation Location Summary'!$Z$4:$Z$1335,'Mix Substation Location Summary'!$B$4:$B$1335,'DS by Location'!$B783)</f>
        <v>0</v>
      </c>
      <c r="F783" s="188">
        <f>SUMIFS('Mix Substation Location Summary'!$AE$4:$AE$1335,'Mix Substation Location Summary'!$B$4:$B$1335,'DS by Location'!$B783)</f>
        <v>0</v>
      </c>
      <c r="G783" s="561">
        <f t="shared" si="85"/>
        <v>0</v>
      </c>
      <c r="H783" s="299">
        <f>IF($O783="ISO",D783,IF($O783="Non-Iso",0,IF($O783="Trans Line",SUMIF(#REF!,B783,#REF!),IF($O783="Mix",SUMIF('Mix Substation Location Summary'!$B$4:$B$1316,B783,'Mix Substation Location Summary'!$R$4:$R$1316),"NOT FOUND"))))</f>
        <v>0</v>
      </c>
      <c r="I783" s="299">
        <f>IF($O783="ISO",E783,IF($O783="Non-Iso",0,IF($O783="Trans Line",SUMIF(#REF!,B783,#REF!),IF($O783="Mix",SUMIF('Mix Substation Location Summary'!$B$4:$B$1316,B783,'Mix Substation Location Summary'!$W$4:$W$1316),"NOT FOUND"))))</f>
        <v>0</v>
      </c>
      <c r="J783" s="299">
        <f>IF($O783="ISO",F783,IF($O783="Non-Iso",0,IF($O783="Trans Line",SUMIF(#REF!,$B783,#REF!),IF($O783="Mix",SUMIF('Mix Substation Location Summary'!$B$4:$B$1316,$B783,'Mix Substation Location Summary'!$AB$4:$AB$1316),"NOT FOUND"))))</f>
        <v>0</v>
      </c>
      <c r="K783" s="299">
        <f>IF($O783="ISO",0,IF($O783="Non-Iso",D783,IF($O783="Trans Line",SUMIF(#REF!,$B783,#REF!),IF($O783="Mix",SUMIF('Mix Substation Location Summary'!$B$4:$B$1316,$B783,'Mix Substation Location Summary'!$S$4:$S$1316)+SUMIF('Mix Substation Location Summary'!$B$4:$B$1316,$B783,'Mix Substation Location Summary'!$S$4:$S$1316),"NOT FOUND"))))</f>
        <v>0</v>
      </c>
      <c r="L783" s="299">
        <f>IF($O783="ISO",0,IF($O783="Non-Iso",E783,IF($O783="Trans Line",SUMIF(#REF!,$B783,#REF!),IF($O783="Mix",SUMIF('Mix Substation Location Summary'!$B$4:$B$1316,$B783,'Mix Substation Location Summary'!$X$4:$X$1316)+SUMIF('Mix Substation Location Summary'!$B$4:$B$1316,$B783,'Mix Substation Location Summary'!$Y$4:$Y$1316),"NOT FOUND"))))</f>
        <v>0</v>
      </c>
      <c r="M783" s="299">
        <f>IF($O783="ISO",0,IF($O783="Non-Iso",F783,IF($O783="Trans Line",SUMIF(#REF!,$B783,#REF!),IF($O783="Mix",SUMIF('Mix Substation Location Summary'!$B$4:$B$1316,$B783,'Mix Substation Location Summary'!$AC$4:$AC$1316)+SUMIF('Mix Substation Location Summary'!$B$4:$B$1316,$B783,'Mix Substation Location Summary'!$AD$4:$AD$1316),"NOT FOUND"))))</f>
        <v>0</v>
      </c>
      <c r="N783" s="562">
        <f t="shared" si="84"/>
        <v>0</v>
      </c>
      <c r="O783" s="546" t="s">
        <v>1316</v>
      </c>
      <c r="P783" s="546"/>
    </row>
    <row r="784" spans="1:16" ht="12.75" customHeight="1" x14ac:dyDescent="0.3">
      <c r="A784" s="448" t="s">
        <v>509</v>
      </c>
      <c r="B784" s="293">
        <v>8011</v>
      </c>
      <c r="C784" s="303" t="s">
        <v>1330</v>
      </c>
      <c r="D784" s="188">
        <f>SUMIFS('Mix Substation Location Summary'!$U$4:$U$1335,'Mix Substation Location Summary'!$B$4:$B$1335,'DS by Location'!$B784)</f>
        <v>0</v>
      </c>
      <c r="E784" s="188">
        <f>SUMIFS('Mix Substation Location Summary'!$Z$4:$Z$1335,'Mix Substation Location Summary'!$B$4:$B$1335,'DS by Location'!$B784)</f>
        <v>0</v>
      </c>
      <c r="F784" s="188">
        <f>SUMIFS('Mix Substation Location Summary'!$AE$4:$AE$1335,'Mix Substation Location Summary'!$B$4:$B$1335,'DS by Location'!$B784)</f>
        <v>39511.980000000003</v>
      </c>
      <c r="G784" s="561">
        <f t="shared" ref="G784" si="95">SUM(D784:F784)</f>
        <v>39511.980000000003</v>
      </c>
      <c r="H784" s="299">
        <f>IF($O784="ISO",D784,IF($O784="Non-Iso",0,IF($O784="Trans Line",SUMIF(#REF!,B784,#REF!),IF($O784="Mix",SUMIF('Mix Substation Location Summary'!$B$4:$B$1316,B784,'Mix Substation Location Summary'!$R$4:$R$1316),"NOT FOUND"))))</f>
        <v>0</v>
      </c>
      <c r="I784" s="299">
        <f>IF($O784="ISO",E784,IF($O784="Non-Iso",0,IF($O784="Trans Line",SUMIF(#REF!,B784,#REF!),IF($O784="Mix",SUMIF('Mix Substation Location Summary'!$B$4:$B$1316,B784,'Mix Substation Location Summary'!$W$4:$W$1316),"NOT FOUND"))))</f>
        <v>0</v>
      </c>
      <c r="J784" s="299">
        <f>IF($O784="ISO",F784,IF($O784="Non-Iso",0,IF($O784="Trans Line",SUMIF(#REF!,$B784,#REF!),IF($O784="Mix",SUMIF('Mix Substation Location Summary'!$B$4:$B$1316,$B784,'Mix Substation Location Summary'!$AB$4:$AB$1316),"NOT FOUND"))))</f>
        <v>0</v>
      </c>
      <c r="K784" s="299">
        <f>IF($O784="ISO",0,IF($O784="Non-Iso",D784,IF($O784="Trans Line",SUMIF(#REF!,$B784,#REF!),IF($O784="Mix",SUMIF('Mix Substation Location Summary'!$B$4:$B$1316,$B784,'Mix Substation Location Summary'!$S$4:$S$1316)+SUMIF('Mix Substation Location Summary'!$B$4:$B$1316,$B784,'Mix Substation Location Summary'!$S$4:$S$1316),"NOT FOUND"))))</f>
        <v>0</v>
      </c>
      <c r="L784" s="299">
        <f>IF($O784="ISO",0,IF($O784="Non-Iso",E784,IF($O784="Trans Line",SUMIF(#REF!,$B784,#REF!),IF($O784="Mix",SUMIF('Mix Substation Location Summary'!$B$4:$B$1316,$B784,'Mix Substation Location Summary'!$X$4:$X$1316)+SUMIF('Mix Substation Location Summary'!$B$4:$B$1316,$B784,'Mix Substation Location Summary'!$Y$4:$Y$1316),"NOT FOUND"))))</f>
        <v>0</v>
      </c>
      <c r="M784" s="299">
        <f>IF($O784="ISO",0,IF($O784="Non-Iso",F784,IF($O784="Trans Line",SUMIF(#REF!,$B784,#REF!),IF($O784="Mix",SUMIF('Mix Substation Location Summary'!$B$4:$B$1316,$B784,'Mix Substation Location Summary'!$AC$4:$AC$1316)+SUMIF('Mix Substation Location Summary'!$B$4:$B$1316,$B784,'Mix Substation Location Summary'!$AD$4:$AD$1316),"NOT FOUND"))))</f>
        <v>39511.980000000003</v>
      </c>
      <c r="N784" s="562">
        <f t="shared" ref="N784" si="96">G784-SUM(H784:M784)</f>
        <v>0</v>
      </c>
      <c r="O784" s="546" t="s">
        <v>1316</v>
      </c>
      <c r="P784" s="546"/>
    </row>
    <row r="785" spans="1:16" ht="12.75" customHeight="1" x14ac:dyDescent="0.3">
      <c r="A785" s="294" t="s">
        <v>511</v>
      </c>
      <c r="B785" s="293">
        <v>8013</v>
      </c>
      <c r="C785" s="293" t="s">
        <v>1330</v>
      </c>
      <c r="D785" s="188">
        <f>SUMIFS('Mix Substation Location Summary'!$U$4:$U$1335,'Mix Substation Location Summary'!$B$4:$B$1335,'DS by Location'!$B785)</f>
        <v>0</v>
      </c>
      <c r="E785" s="188">
        <f>SUMIFS('Mix Substation Location Summary'!$Z$4:$Z$1335,'Mix Substation Location Summary'!$B$4:$B$1335,'DS by Location'!$B785)</f>
        <v>0</v>
      </c>
      <c r="F785" s="188">
        <f>SUMIFS('Mix Substation Location Summary'!$AE$4:$AE$1335,'Mix Substation Location Summary'!$B$4:$B$1335,'DS by Location'!$B785)</f>
        <v>0</v>
      </c>
      <c r="G785" s="561">
        <f t="shared" ref="G785" si="97">SUM(D785:F785)</f>
        <v>0</v>
      </c>
      <c r="H785" s="299">
        <f>IF($O785="ISO",D785,IF($O785="Non-Iso",0,IF($O785="Trans Line",SUMIF(#REF!,B785,#REF!),IF($O785="Mix",SUMIF('Mix Substation Location Summary'!$B$4:$B$1316,B785,'Mix Substation Location Summary'!$R$4:$R$1316),"NOT FOUND"))))</f>
        <v>0</v>
      </c>
      <c r="I785" s="299">
        <f>IF($O785="ISO",E785,IF($O785="Non-Iso",0,IF($O785="Trans Line",SUMIF(#REF!,B785,#REF!),IF($O785="Mix",SUMIF('Mix Substation Location Summary'!$B$4:$B$1316,B785,'Mix Substation Location Summary'!$W$4:$W$1316),"NOT FOUND"))))</f>
        <v>0</v>
      </c>
      <c r="J785" s="299">
        <f>IF($O785="ISO",F785,IF($O785="Non-Iso",0,IF($O785="Trans Line",SUMIF(#REF!,$B785,#REF!),IF($O785="Mix",SUMIF('Mix Substation Location Summary'!$B$4:$B$1316,$B785,'Mix Substation Location Summary'!$AB$4:$AB$1316),"NOT FOUND"))))</f>
        <v>0</v>
      </c>
      <c r="K785" s="299">
        <f>IF($O785="ISO",0,IF($O785="Non-Iso",D785,IF($O785="Trans Line",SUMIF(#REF!,$B785,#REF!),IF($O785="Mix",SUMIF('Mix Substation Location Summary'!$B$4:$B$1316,$B785,'Mix Substation Location Summary'!$S$4:$S$1316)+SUMIF('Mix Substation Location Summary'!$B$4:$B$1316,$B785,'Mix Substation Location Summary'!$S$4:$S$1316),"NOT FOUND"))))</f>
        <v>0</v>
      </c>
      <c r="L785" s="299">
        <f>IF($O785="ISO",0,IF($O785="Non-Iso",E785,IF($O785="Trans Line",SUMIF(#REF!,$B785,#REF!),IF($O785="Mix",SUMIF('Mix Substation Location Summary'!$B$4:$B$1316,$B785,'Mix Substation Location Summary'!$X$4:$X$1316)+SUMIF('Mix Substation Location Summary'!$B$4:$B$1316,$B785,'Mix Substation Location Summary'!$Y$4:$Y$1316),"NOT FOUND"))))</f>
        <v>0</v>
      </c>
      <c r="M785" s="299">
        <f>IF($O785="ISO",0,IF($O785="Non-Iso",F785,IF($O785="Trans Line",SUMIF(#REF!,$B785,#REF!),IF($O785="Mix",SUMIF('Mix Substation Location Summary'!$B$4:$B$1316,$B785,'Mix Substation Location Summary'!$AC$4:$AC$1316)+SUMIF('Mix Substation Location Summary'!$B$4:$B$1316,$B785,'Mix Substation Location Summary'!$AD$4:$AD$1316),"NOT FOUND"))))</f>
        <v>0</v>
      </c>
      <c r="N785" s="562">
        <f t="shared" si="84"/>
        <v>0</v>
      </c>
      <c r="O785" s="546" t="s">
        <v>1316</v>
      </c>
      <c r="P785" s="546"/>
    </row>
    <row r="786" spans="1:16" x14ac:dyDescent="0.3">
      <c r="A786" s="448" t="s">
        <v>517</v>
      </c>
      <c r="B786" s="560">
        <v>8020</v>
      </c>
      <c r="C786" s="303" t="s">
        <v>1330</v>
      </c>
      <c r="D786" s="188">
        <f>SUMIFS('Mix Substation Location Summary'!$U$4:$U$1335,'Mix Substation Location Summary'!$B$4:$B$1335,'DS by Location'!$B786)</f>
        <v>0</v>
      </c>
      <c r="E786" s="188">
        <f>SUMIFS('Mix Substation Location Summary'!$Z$4:$Z$1335,'Mix Substation Location Summary'!$B$4:$B$1335,'DS by Location'!$B786)</f>
        <v>6417.44</v>
      </c>
      <c r="F786" s="188">
        <f>SUMIFS('Mix Substation Location Summary'!$AE$4:$AE$1335,'Mix Substation Location Summary'!$B$4:$B$1335,'DS by Location'!$B786)</f>
        <v>334118.40000000002</v>
      </c>
      <c r="G786" s="561">
        <f t="shared" si="85"/>
        <v>340535.84</v>
      </c>
      <c r="H786" s="299">
        <f>IF($O786="ISO",D786,IF($O786="Non-Iso",0,IF($O786="Trans Line",SUMIF(#REF!,B786,#REF!),IF($O786="Mix",SUMIF('Mix Substation Location Summary'!$B$4:$B$1316,B786,'Mix Substation Location Summary'!$R$4:$R$1316),"NOT FOUND"))))</f>
        <v>0</v>
      </c>
      <c r="I786" s="299">
        <f>IF($O786="ISO",E786,IF($O786="Non-Iso",0,IF($O786="Trans Line",SUMIF(#REF!,B786,#REF!),IF($O786="Mix",SUMIF('Mix Substation Location Summary'!$B$4:$B$1316,B786,'Mix Substation Location Summary'!$W$4:$W$1316),"NOT FOUND"))))</f>
        <v>0</v>
      </c>
      <c r="J786" s="299">
        <f>IF($O786="ISO",F786,IF($O786="Non-Iso",0,IF($O786="Trans Line",SUMIF(#REF!,$B786,#REF!),IF($O786="Mix",SUMIF('Mix Substation Location Summary'!$B$4:$B$1316,$B786,'Mix Substation Location Summary'!$AB$4:$AB$1316),"NOT FOUND"))))</f>
        <v>0</v>
      </c>
      <c r="K786" s="299">
        <f>IF($O786="ISO",0,IF($O786="Non-Iso",D786,IF($O786="Trans Line",SUMIF(#REF!,$B786,#REF!),IF($O786="Mix",SUMIF('Mix Substation Location Summary'!$B$4:$B$1316,$B786,'Mix Substation Location Summary'!$S$4:$S$1316)+SUMIF('Mix Substation Location Summary'!$B$4:$B$1316,$B786,'Mix Substation Location Summary'!$S$4:$S$1316),"NOT FOUND"))))</f>
        <v>0</v>
      </c>
      <c r="L786" s="299">
        <f>IF($O786="ISO",0,IF($O786="Non-Iso",E786,IF($O786="Trans Line",SUMIF(#REF!,$B786,#REF!),IF($O786="Mix",SUMIF('Mix Substation Location Summary'!$B$4:$B$1316,$B786,'Mix Substation Location Summary'!$X$4:$X$1316)+SUMIF('Mix Substation Location Summary'!$B$4:$B$1316,$B786,'Mix Substation Location Summary'!$Y$4:$Y$1316),"NOT FOUND"))))</f>
        <v>6417.44</v>
      </c>
      <c r="M786" s="299">
        <f>IF($O786="ISO",0,IF($O786="Non-Iso",F786,IF($O786="Trans Line",SUMIF(#REF!,$B786,#REF!),IF($O786="Mix",SUMIF('Mix Substation Location Summary'!$B$4:$B$1316,$B786,'Mix Substation Location Summary'!$AC$4:$AC$1316)+SUMIF('Mix Substation Location Summary'!$B$4:$B$1316,$B786,'Mix Substation Location Summary'!$AD$4:$AD$1316),"NOT FOUND"))))</f>
        <v>334118.40000000002</v>
      </c>
      <c r="N786" s="562">
        <f t="shared" si="84"/>
        <v>0</v>
      </c>
      <c r="O786" s="546" t="s">
        <v>1316</v>
      </c>
      <c r="P786" s="546"/>
    </row>
    <row r="787" spans="1:16" x14ac:dyDescent="0.3">
      <c r="A787" s="294" t="s">
        <v>518</v>
      </c>
      <c r="B787" s="293">
        <v>8021</v>
      </c>
      <c r="C787" s="293" t="s">
        <v>1330</v>
      </c>
      <c r="D787" s="188">
        <f>SUMIFS('Mix Substation Location Summary'!$U$4:$U$1335,'Mix Substation Location Summary'!$B$4:$B$1335,'DS by Location'!$B787)</f>
        <v>0</v>
      </c>
      <c r="E787" s="188">
        <f>SUMIFS('Mix Substation Location Summary'!$Z$4:$Z$1335,'Mix Substation Location Summary'!$B$4:$B$1335,'DS by Location'!$B787)</f>
        <v>0</v>
      </c>
      <c r="F787" s="188">
        <f>SUMIFS('Mix Substation Location Summary'!$AE$4:$AE$1335,'Mix Substation Location Summary'!$B$4:$B$1335,'DS by Location'!$B787)</f>
        <v>0</v>
      </c>
      <c r="G787" s="561">
        <f t="shared" ref="G787" si="98">SUM(D787:F787)</f>
        <v>0</v>
      </c>
      <c r="H787" s="299">
        <f>IF($O787="ISO",D787,IF($O787="Non-Iso",0,IF($O787="Trans Line",SUMIF(#REF!,B787,#REF!),IF($O787="Mix",SUMIF('Mix Substation Location Summary'!$B$4:$B$1316,B787,'Mix Substation Location Summary'!$R$4:$R$1316),"NOT FOUND"))))</f>
        <v>0</v>
      </c>
      <c r="I787" s="299">
        <f>IF($O787="ISO",E787,IF($O787="Non-Iso",0,IF($O787="Trans Line",SUMIF(#REF!,B787,#REF!),IF($O787="Mix",SUMIF('Mix Substation Location Summary'!$B$4:$B$1316,B787,'Mix Substation Location Summary'!$W$4:$W$1316),"NOT FOUND"))))</f>
        <v>0</v>
      </c>
      <c r="J787" s="299">
        <f>IF($O787="ISO",F787,IF($O787="Non-Iso",0,IF($O787="Trans Line",SUMIF(#REF!,$B787,#REF!),IF($O787="Mix",SUMIF('Mix Substation Location Summary'!$B$4:$B$1316,$B787,'Mix Substation Location Summary'!$AB$4:$AB$1316),"NOT FOUND"))))</f>
        <v>0</v>
      </c>
      <c r="K787" s="299">
        <f>IF($O787="ISO",0,IF($O787="Non-Iso",D787,IF($O787="Trans Line",SUMIF(#REF!,$B787,#REF!),IF($O787="Mix",SUMIF('Mix Substation Location Summary'!$B$4:$B$1316,$B787,'Mix Substation Location Summary'!$S$4:$S$1316)+SUMIF('Mix Substation Location Summary'!$B$4:$B$1316,$B787,'Mix Substation Location Summary'!$S$4:$S$1316),"NOT FOUND"))))</f>
        <v>0</v>
      </c>
      <c r="L787" s="299">
        <f>IF($O787="ISO",0,IF($O787="Non-Iso",E787,IF($O787="Trans Line",SUMIF(#REF!,$B787,#REF!),IF($O787="Mix",SUMIF('Mix Substation Location Summary'!$B$4:$B$1316,$B787,'Mix Substation Location Summary'!$X$4:$X$1316)+SUMIF('Mix Substation Location Summary'!$B$4:$B$1316,$B787,'Mix Substation Location Summary'!$Y$4:$Y$1316),"NOT FOUND"))))</f>
        <v>0</v>
      </c>
      <c r="M787" s="299">
        <f>IF($O787="ISO",0,IF($O787="Non-Iso",F787,IF($O787="Trans Line",SUMIF(#REF!,$B787,#REF!),IF($O787="Mix",SUMIF('Mix Substation Location Summary'!$B$4:$B$1316,$B787,'Mix Substation Location Summary'!$AC$4:$AC$1316)+SUMIF('Mix Substation Location Summary'!$B$4:$B$1316,$B787,'Mix Substation Location Summary'!$AD$4:$AD$1316),"NOT FOUND"))))</f>
        <v>0</v>
      </c>
      <c r="N787" s="562">
        <f t="shared" si="84"/>
        <v>0</v>
      </c>
      <c r="O787" s="546" t="s">
        <v>1316</v>
      </c>
      <c r="P787" s="546"/>
    </row>
    <row r="788" spans="1:16" x14ac:dyDescent="0.3">
      <c r="A788" s="448" t="s">
        <v>519</v>
      </c>
      <c r="B788" s="560">
        <v>8022</v>
      </c>
      <c r="C788" s="303" t="s">
        <v>1330</v>
      </c>
      <c r="D788" s="188">
        <f>SUMIFS('Mix Substation Location Summary'!$U$4:$U$1335,'Mix Substation Location Summary'!$B$4:$B$1335,'DS by Location'!$B788)</f>
        <v>0</v>
      </c>
      <c r="E788" s="188">
        <f>SUMIFS('Mix Substation Location Summary'!$Z$4:$Z$1335,'Mix Substation Location Summary'!$B$4:$B$1335,'DS by Location'!$B788)</f>
        <v>0</v>
      </c>
      <c r="F788" s="188">
        <f>SUMIFS('Mix Substation Location Summary'!$AE$4:$AE$1335,'Mix Substation Location Summary'!$B$4:$B$1335,'DS by Location'!$B788)</f>
        <v>15177.71</v>
      </c>
      <c r="G788" s="561">
        <f t="shared" si="85"/>
        <v>15177.71</v>
      </c>
      <c r="H788" s="299">
        <f>IF($O788="ISO",D788,IF($O788="Non-Iso",0,IF($O788="Trans Line",SUMIF(#REF!,B788,#REF!),IF($O788="Mix",SUMIF('Mix Substation Location Summary'!$B$4:$B$1316,B788,'Mix Substation Location Summary'!$R$4:$R$1316),"NOT FOUND"))))</f>
        <v>0</v>
      </c>
      <c r="I788" s="299">
        <f>IF($O788="ISO",E788,IF($O788="Non-Iso",0,IF($O788="Trans Line",SUMIF(#REF!,B788,#REF!),IF($O788="Mix",SUMIF('Mix Substation Location Summary'!$B$4:$B$1316,B788,'Mix Substation Location Summary'!$W$4:$W$1316),"NOT FOUND"))))</f>
        <v>0</v>
      </c>
      <c r="J788" s="299">
        <f>IF($O788="ISO",F788,IF($O788="Non-Iso",0,IF($O788="Trans Line",SUMIF(#REF!,$B788,#REF!),IF($O788="Mix",SUMIF('Mix Substation Location Summary'!$B$4:$B$1316,$B788,'Mix Substation Location Summary'!$AB$4:$AB$1316),"NOT FOUND"))))</f>
        <v>0</v>
      </c>
      <c r="K788" s="299">
        <f>IF($O788="ISO",0,IF($O788="Non-Iso",D788,IF($O788="Trans Line",SUMIF(#REF!,$B788,#REF!),IF($O788="Mix",SUMIF('Mix Substation Location Summary'!$B$4:$B$1316,$B788,'Mix Substation Location Summary'!$S$4:$S$1316)+SUMIF('Mix Substation Location Summary'!$B$4:$B$1316,$B788,'Mix Substation Location Summary'!$S$4:$S$1316),"NOT FOUND"))))</f>
        <v>0</v>
      </c>
      <c r="L788" s="299">
        <f>IF($O788="ISO",0,IF($O788="Non-Iso",E788,IF($O788="Trans Line",SUMIF(#REF!,$B788,#REF!),IF($O788="Mix",SUMIF('Mix Substation Location Summary'!$B$4:$B$1316,$B788,'Mix Substation Location Summary'!$X$4:$X$1316)+SUMIF('Mix Substation Location Summary'!$B$4:$B$1316,$B788,'Mix Substation Location Summary'!$Y$4:$Y$1316),"NOT FOUND"))))</f>
        <v>0</v>
      </c>
      <c r="M788" s="299">
        <f>IF($O788="ISO",0,IF($O788="Non-Iso",F788,IF($O788="Trans Line",SUMIF(#REF!,$B788,#REF!),IF($O788="Mix",SUMIF('Mix Substation Location Summary'!$B$4:$B$1316,$B788,'Mix Substation Location Summary'!$AC$4:$AC$1316)+SUMIF('Mix Substation Location Summary'!$B$4:$B$1316,$B788,'Mix Substation Location Summary'!$AD$4:$AD$1316),"NOT FOUND"))))</f>
        <v>15177.71</v>
      </c>
      <c r="N788" s="562">
        <f t="shared" si="84"/>
        <v>0</v>
      </c>
      <c r="O788" s="546" t="s">
        <v>1316</v>
      </c>
      <c r="P788" s="546"/>
    </row>
    <row r="789" spans="1:16" x14ac:dyDescent="0.3">
      <c r="A789" s="294" t="s">
        <v>521</v>
      </c>
      <c r="B789" s="293">
        <v>8024</v>
      </c>
      <c r="C789" s="293" t="s">
        <v>1330</v>
      </c>
      <c r="D789" s="188">
        <f>SUMIFS('Mix Substation Location Summary'!$U$4:$U$1335,'Mix Substation Location Summary'!$B$4:$B$1335,'DS by Location'!$B789)</f>
        <v>0</v>
      </c>
      <c r="E789" s="188">
        <f>SUMIFS('Mix Substation Location Summary'!$Z$4:$Z$1335,'Mix Substation Location Summary'!$B$4:$B$1335,'DS by Location'!$B789)</f>
        <v>0</v>
      </c>
      <c r="F789" s="188">
        <f>SUMIFS('Mix Substation Location Summary'!$AE$4:$AE$1335,'Mix Substation Location Summary'!$B$4:$B$1335,'DS by Location'!$B789)</f>
        <v>0</v>
      </c>
      <c r="G789" s="561">
        <f t="shared" ref="G789" si="99">SUM(D789:F789)</f>
        <v>0</v>
      </c>
      <c r="H789" s="299">
        <f>IF($O789="ISO",D789,IF($O789="Non-Iso",0,IF($O789="Trans Line",SUMIF(#REF!,B789,#REF!),IF($O789="Mix",SUMIF('Mix Substation Location Summary'!$B$4:$B$1316,B789,'Mix Substation Location Summary'!$R$4:$R$1316),"NOT FOUND"))))</f>
        <v>0</v>
      </c>
      <c r="I789" s="299">
        <f>IF($O789="ISO",E789,IF($O789="Non-Iso",0,IF($O789="Trans Line",SUMIF(#REF!,B789,#REF!),IF($O789="Mix",SUMIF('Mix Substation Location Summary'!$B$4:$B$1316,B789,'Mix Substation Location Summary'!$W$4:$W$1316),"NOT FOUND"))))</f>
        <v>0</v>
      </c>
      <c r="J789" s="299">
        <f>IF($O789="ISO",F789,IF($O789="Non-Iso",0,IF($O789="Trans Line",SUMIF(#REF!,$B789,#REF!),IF($O789="Mix",SUMIF('Mix Substation Location Summary'!$B$4:$B$1316,$B789,'Mix Substation Location Summary'!$AB$4:$AB$1316),"NOT FOUND"))))</f>
        <v>0</v>
      </c>
      <c r="K789" s="299">
        <f>IF($O789="ISO",0,IF($O789="Non-Iso",D789,IF($O789="Trans Line",SUMIF(#REF!,$B789,#REF!),IF($O789="Mix",SUMIF('Mix Substation Location Summary'!$B$4:$B$1316,$B789,'Mix Substation Location Summary'!$S$4:$S$1316)+SUMIF('Mix Substation Location Summary'!$B$4:$B$1316,$B789,'Mix Substation Location Summary'!$S$4:$S$1316),"NOT FOUND"))))</f>
        <v>0</v>
      </c>
      <c r="L789" s="299">
        <f>IF($O789="ISO",0,IF($O789="Non-Iso",E789,IF($O789="Trans Line",SUMIF(#REF!,$B789,#REF!),IF($O789="Mix",SUMIF('Mix Substation Location Summary'!$B$4:$B$1316,$B789,'Mix Substation Location Summary'!$X$4:$X$1316)+SUMIF('Mix Substation Location Summary'!$B$4:$B$1316,$B789,'Mix Substation Location Summary'!$Y$4:$Y$1316),"NOT FOUND"))))</f>
        <v>0</v>
      </c>
      <c r="M789" s="299">
        <f>IF($O789="ISO",0,IF($O789="Non-Iso",F789,IF($O789="Trans Line",SUMIF(#REF!,$B789,#REF!),IF($O789="Mix",SUMIF('Mix Substation Location Summary'!$B$4:$B$1316,$B789,'Mix Substation Location Summary'!$AC$4:$AC$1316)+SUMIF('Mix Substation Location Summary'!$B$4:$B$1316,$B789,'Mix Substation Location Summary'!$AD$4:$AD$1316),"NOT FOUND"))))</f>
        <v>0</v>
      </c>
      <c r="N789" s="562">
        <f t="shared" ref="N789" si="100">G789-SUM(H789:M789)</f>
        <v>0</v>
      </c>
      <c r="O789" s="546" t="s">
        <v>1316</v>
      </c>
      <c r="P789" s="546"/>
    </row>
    <row r="790" spans="1:16" x14ac:dyDescent="0.3">
      <c r="A790" s="448" t="s">
        <v>2775</v>
      </c>
      <c r="B790" s="303">
        <v>8026</v>
      </c>
      <c r="C790" s="303" t="s">
        <v>1330</v>
      </c>
      <c r="D790" s="188">
        <f>SUMIFS('Mix Substation Location Summary'!$U$4:$U$1335,'Mix Substation Location Summary'!$B$4:$B$1335,'DS by Location'!$B790)</f>
        <v>0</v>
      </c>
      <c r="E790" s="188">
        <f>SUMIFS('Mix Substation Location Summary'!$Z$4:$Z$1335,'Mix Substation Location Summary'!$B$4:$B$1335,'DS by Location'!$B790)</f>
        <v>0</v>
      </c>
      <c r="F790" s="188">
        <f>SUMIFS('Mix Substation Location Summary'!$AE$4:$AE$1335,'Mix Substation Location Summary'!$B$4:$B$1335,'DS by Location'!$B790)</f>
        <v>8545.7099999999991</v>
      </c>
      <c r="G790" s="561">
        <f t="shared" ref="G790" si="101">SUM(D790:F790)</f>
        <v>8545.7099999999991</v>
      </c>
      <c r="H790" s="299">
        <f>IF($O790="ISO",D790,IF($O790="Non-Iso",0,IF($O790="Trans Line",SUMIF(#REF!,B790,#REF!),IF($O790="Mix",SUMIF('Mix Substation Location Summary'!$B$4:$B$1316,B790,'Mix Substation Location Summary'!$R$4:$R$1316),"NOT FOUND"))))</f>
        <v>0</v>
      </c>
      <c r="I790" s="299">
        <f>IF($O790="ISO",E790,IF($O790="Non-Iso",0,IF($O790="Trans Line",SUMIF(#REF!,B790,#REF!),IF($O790="Mix",SUMIF('Mix Substation Location Summary'!$B$4:$B$1316,B790,'Mix Substation Location Summary'!$W$4:$W$1316),"NOT FOUND"))))</f>
        <v>0</v>
      </c>
      <c r="J790" s="299">
        <f>IF($O790="ISO",F790,IF($O790="Non-Iso",0,IF($O790="Trans Line",SUMIF(#REF!,$B790,#REF!),IF($O790="Mix",SUMIF('Mix Substation Location Summary'!$B$4:$B$1316,$B790,'Mix Substation Location Summary'!$AB$4:$AB$1316),"NOT FOUND"))))</f>
        <v>0</v>
      </c>
      <c r="K790" s="299">
        <f>IF($O790="ISO",0,IF($O790="Non-Iso",D790,IF($O790="Trans Line",SUMIF(#REF!,$B790,#REF!),IF($O790="Mix",SUMIF('Mix Substation Location Summary'!$B$4:$B$1316,$B790,'Mix Substation Location Summary'!$S$4:$S$1316)+SUMIF('Mix Substation Location Summary'!$B$4:$B$1316,$B790,'Mix Substation Location Summary'!$S$4:$S$1316),"NOT FOUND"))))</f>
        <v>0</v>
      </c>
      <c r="L790" s="299">
        <f>IF($O790="ISO",0,IF($O790="Non-Iso",E790,IF($O790="Trans Line",SUMIF(#REF!,$B790,#REF!),IF($O790="Mix",SUMIF('Mix Substation Location Summary'!$B$4:$B$1316,$B790,'Mix Substation Location Summary'!$X$4:$X$1316)+SUMIF('Mix Substation Location Summary'!$B$4:$B$1316,$B790,'Mix Substation Location Summary'!$Y$4:$Y$1316),"NOT FOUND"))))</f>
        <v>0</v>
      </c>
      <c r="M790" s="299">
        <f>IF($O790="ISO",0,IF($O790="Non-Iso",F790,IF($O790="Trans Line",SUMIF(#REF!,$B790,#REF!),IF($O790="Mix",SUMIF('Mix Substation Location Summary'!$B$4:$B$1316,$B790,'Mix Substation Location Summary'!$AC$4:$AC$1316)+SUMIF('Mix Substation Location Summary'!$B$4:$B$1316,$B790,'Mix Substation Location Summary'!$AD$4:$AD$1316),"NOT FOUND"))))</f>
        <v>8545.7099999999991</v>
      </c>
      <c r="N790" s="562">
        <f t="shared" si="84"/>
        <v>0</v>
      </c>
      <c r="O790" s="546" t="s">
        <v>1316</v>
      </c>
      <c r="P790" s="546"/>
    </row>
    <row r="791" spans="1:16" x14ac:dyDescent="0.3">
      <c r="A791" s="448" t="s">
        <v>526</v>
      </c>
      <c r="B791" s="560">
        <v>8029</v>
      </c>
      <c r="C791" s="303" t="s">
        <v>1330</v>
      </c>
      <c r="D791" s="188">
        <f>SUMIFS('Mix Substation Location Summary'!$U$4:$U$1335,'Mix Substation Location Summary'!$B$4:$B$1335,'DS by Location'!$B791)</f>
        <v>0</v>
      </c>
      <c r="E791" s="188">
        <f>SUMIFS('Mix Substation Location Summary'!$Z$4:$Z$1335,'Mix Substation Location Summary'!$B$4:$B$1335,'DS by Location'!$B791)</f>
        <v>0</v>
      </c>
      <c r="F791" s="188">
        <f>SUMIFS('Mix Substation Location Summary'!$AE$4:$AE$1335,'Mix Substation Location Summary'!$B$4:$B$1335,'DS by Location'!$B791)</f>
        <v>7514.95</v>
      </c>
      <c r="G791" s="561">
        <f t="shared" si="85"/>
        <v>7514.95</v>
      </c>
      <c r="H791" s="299">
        <f>IF($O791="ISO",D791,IF($O791="Non-Iso",0,IF($O791="Trans Line",SUMIF(#REF!,B791,#REF!),IF($O791="Mix",SUMIF('Mix Substation Location Summary'!$B$4:$B$1316,B791,'Mix Substation Location Summary'!$R$4:$R$1316),"NOT FOUND"))))</f>
        <v>0</v>
      </c>
      <c r="I791" s="299">
        <f>IF($O791="ISO",E791,IF($O791="Non-Iso",0,IF($O791="Trans Line",SUMIF(#REF!,B791,#REF!),IF($O791="Mix",SUMIF('Mix Substation Location Summary'!$B$4:$B$1316,B791,'Mix Substation Location Summary'!$W$4:$W$1316),"NOT FOUND"))))</f>
        <v>0</v>
      </c>
      <c r="J791" s="299">
        <f>IF($O791="ISO",F791,IF($O791="Non-Iso",0,IF($O791="Trans Line",SUMIF(#REF!,$B791,#REF!),IF($O791="Mix",SUMIF('Mix Substation Location Summary'!$B$4:$B$1316,$B791,'Mix Substation Location Summary'!$AB$4:$AB$1316),"NOT FOUND"))))</f>
        <v>0</v>
      </c>
      <c r="K791" s="299">
        <f>IF($O791="ISO",0,IF($O791="Non-Iso",D791,IF($O791="Trans Line",SUMIF(#REF!,$B791,#REF!),IF($O791="Mix",SUMIF('Mix Substation Location Summary'!$B$4:$B$1316,$B791,'Mix Substation Location Summary'!$S$4:$S$1316)+SUMIF('Mix Substation Location Summary'!$B$4:$B$1316,$B791,'Mix Substation Location Summary'!$S$4:$S$1316),"NOT FOUND"))))</f>
        <v>0</v>
      </c>
      <c r="L791" s="299">
        <f>IF($O791="ISO",0,IF($O791="Non-Iso",E791,IF($O791="Trans Line",SUMIF(#REF!,$B791,#REF!),IF($O791="Mix",SUMIF('Mix Substation Location Summary'!$B$4:$B$1316,$B791,'Mix Substation Location Summary'!$X$4:$X$1316)+SUMIF('Mix Substation Location Summary'!$B$4:$B$1316,$B791,'Mix Substation Location Summary'!$Y$4:$Y$1316),"NOT FOUND"))))</f>
        <v>0</v>
      </c>
      <c r="M791" s="299">
        <f>IF($O791="ISO",0,IF($O791="Non-Iso",F791,IF($O791="Trans Line",SUMIF(#REF!,$B791,#REF!),IF($O791="Mix",SUMIF('Mix Substation Location Summary'!$B$4:$B$1316,$B791,'Mix Substation Location Summary'!$AC$4:$AC$1316)+SUMIF('Mix Substation Location Summary'!$B$4:$B$1316,$B791,'Mix Substation Location Summary'!$AD$4:$AD$1316),"NOT FOUND"))))</f>
        <v>7514.95</v>
      </c>
      <c r="N791" s="562">
        <f t="shared" si="84"/>
        <v>0</v>
      </c>
      <c r="O791" s="546" t="s">
        <v>1316</v>
      </c>
      <c r="P791" s="546"/>
    </row>
    <row r="792" spans="1:16" x14ac:dyDescent="0.3">
      <c r="A792" s="448" t="s">
        <v>527</v>
      </c>
      <c r="B792" s="560">
        <v>8030</v>
      </c>
      <c r="C792" s="303" t="s">
        <v>1330</v>
      </c>
      <c r="D792" s="188">
        <f>SUMIFS('Mix Substation Location Summary'!$U$4:$U$1335,'Mix Substation Location Summary'!$B$4:$B$1335,'DS by Location'!$B792)</f>
        <v>0</v>
      </c>
      <c r="E792" s="188">
        <f>SUMIFS('Mix Substation Location Summary'!$Z$4:$Z$1335,'Mix Substation Location Summary'!$B$4:$B$1335,'DS by Location'!$B792)</f>
        <v>5567.15</v>
      </c>
      <c r="F792" s="188">
        <f>SUMIFS('Mix Substation Location Summary'!$AE$4:$AE$1335,'Mix Substation Location Summary'!$B$4:$B$1335,'DS by Location'!$B792)</f>
        <v>72613</v>
      </c>
      <c r="G792" s="561">
        <f t="shared" si="85"/>
        <v>78180.149999999994</v>
      </c>
      <c r="H792" s="299">
        <f>IF($O792="ISO",D792,IF($O792="Non-Iso",0,IF($O792="Trans Line",SUMIF(#REF!,B792,#REF!),IF($O792="Mix",SUMIF('Mix Substation Location Summary'!$B$4:$B$1316,B792,'Mix Substation Location Summary'!$R$4:$R$1316),"NOT FOUND"))))</f>
        <v>0</v>
      </c>
      <c r="I792" s="299">
        <f>IF($O792="ISO",E792,IF($O792="Non-Iso",0,IF($O792="Trans Line",SUMIF(#REF!,B792,#REF!),IF($O792="Mix",SUMIF('Mix Substation Location Summary'!$B$4:$B$1316,B792,'Mix Substation Location Summary'!$W$4:$W$1316),"NOT FOUND"))))</f>
        <v>0</v>
      </c>
      <c r="J792" s="299">
        <f>IF($O792="ISO",F792,IF($O792="Non-Iso",0,IF($O792="Trans Line",SUMIF(#REF!,$B792,#REF!),IF($O792="Mix",SUMIF('Mix Substation Location Summary'!$B$4:$B$1316,$B792,'Mix Substation Location Summary'!$AB$4:$AB$1316),"NOT FOUND"))))</f>
        <v>0</v>
      </c>
      <c r="K792" s="299">
        <f>IF($O792="ISO",0,IF($O792="Non-Iso",D792,IF($O792="Trans Line",SUMIF(#REF!,$B792,#REF!),IF($O792="Mix",SUMIF('Mix Substation Location Summary'!$B$4:$B$1316,$B792,'Mix Substation Location Summary'!$S$4:$S$1316)+SUMIF('Mix Substation Location Summary'!$B$4:$B$1316,$B792,'Mix Substation Location Summary'!$S$4:$S$1316),"NOT FOUND"))))</f>
        <v>0</v>
      </c>
      <c r="L792" s="299">
        <f>IF($O792="ISO",0,IF($O792="Non-Iso",E792,IF($O792="Trans Line",SUMIF(#REF!,$B792,#REF!),IF($O792="Mix",SUMIF('Mix Substation Location Summary'!$B$4:$B$1316,$B792,'Mix Substation Location Summary'!$X$4:$X$1316)+SUMIF('Mix Substation Location Summary'!$B$4:$B$1316,$B792,'Mix Substation Location Summary'!$Y$4:$Y$1316),"NOT FOUND"))))</f>
        <v>5567.15</v>
      </c>
      <c r="M792" s="299">
        <f>IF($O792="ISO",0,IF($O792="Non-Iso",F792,IF($O792="Trans Line",SUMIF(#REF!,$B792,#REF!),IF($O792="Mix",SUMIF('Mix Substation Location Summary'!$B$4:$B$1316,$B792,'Mix Substation Location Summary'!$AC$4:$AC$1316)+SUMIF('Mix Substation Location Summary'!$B$4:$B$1316,$B792,'Mix Substation Location Summary'!$AD$4:$AD$1316),"NOT FOUND"))))</f>
        <v>72613</v>
      </c>
      <c r="N792" s="562">
        <f t="shared" si="84"/>
        <v>0</v>
      </c>
      <c r="O792" s="546" t="s">
        <v>1316</v>
      </c>
      <c r="P792" s="546"/>
    </row>
    <row r="793" spans="1:16" x14ac:dyDescent="0.3">
      <c r="A793" s="448" t="s">
        <v>3058</v>
      </c>
      <c r="B793" s="303">
        <v>8031</v>
      </c>
      <c r="C793" s="303" t="s">
        <v>1330</v>
      </c>
      <c r="D793" s="188">
        <f>SUMIFS('Mix Substation Location Summary'!$U$4:$U$1335,'Mix Substation Location Summary'!$B$4:$B$1335,'DS by Location'!$B793)</f>
        <v>0</v>
      </c>
      <c r="E793" s="188">
        <f>SUMIFS('Mix Substation Location Summary'!$Z$4:$Z$1335,'Mix Substation Location Summary'!$B$4:$B$1335,'DS by Location'!$B793)</f>
        <v>0</v>
      </c>
      <c r="F793" s="188">
        <f>SUMIFS('Mix Substation Location Summary'!$AE$4:$AE$1335,'Mix Substation Location Summary'!$B$4:$B$1335,'DS by Location'!$B793)</f>
        <v>42905.8</v>
      </c>
      <c r="G793" s="561">
        <f t="shared" ref="G793" si="102">SUM(D793:F793)</f>
        <v>42905.8</v>
      </c>
      <c r="H793" s="299">
        <f>IF($O793="ISO",D793,IF($O793="Non-Iso",0,IF($O793="Trans Line",SUMIF(#REF!,B793,#REF!),IF($O793="Mix",SUMIF('Mix Substation Location Summary'!$B$4:$B$1316,B793,'Mix Substation Location Summary'!$R$4:$R$1316),"NOT FOUND"))))</f>
        <v>0</v>
      </c>
      <c r="I793" s="299">
        <f>IF($O793="ISO",E793,IF($O793="Non-Iso",0,IF($O793="Trans Line",SUMIF(#REF!,B793,#REF!),IF($O793="Mix",SUMIF('Mix Substation Location Summary'!$B$4:$B$1316,B793,'Mix Substation Location Summary'!$W$4:$W$1316),"NOT FOUND"))))</f>
        <v>0</v>
      </c>
      <c r="J793" s="299">
        <f>IF($O793="ISO",F793,IF($O793="Non-Iso",0,IF($O793="Trans Line",SUMIF(#REF!,$B793,#REF!),IF($O793="Mix",SUMIF('Mix Substation Location Summary'!$B$4:$B$1316,$B793,'Mix Substation Location Summary'!$AB$4:$AB$1316),"NOT FOUND"))))</f>
        <v>0</v>
      </c>
      <c r="K793" s="299">
        <f>IF($O793="ISO",0,IF($O793="Non-Iso",D793,IF($O793="Trans Line",SUMIF(#REF!,$B793,#REF!),IF($O793="Mix",SUMIF('Mix Substation Location Summary'!$B$4:$B$1316,$B793,'Mix Substation Location Summary'!$S$4:$S$1316)+SUMIF('Mix Substation Location Summary'!$B$4:$B$1316,$B793,'Mix Substation Location Summary'!$S$4:$S$1316),"NOT FOUND"))))</f>
        <v>0</v>
      </c>
      <c r="L793" s="299">
        <f>IF($O793="ISO",0,IF($O793="Non-Iso",E793,IF($O793="Trans Line",SUMIF(#REF!,$B793,#REF!),IF($O793="Mix",SUMIF('Mix Substation Location Summary'!$B$4:$B$1316,$B793,'Mix Substation Location Summary'!$X$4:$X$1316)+SUMIF('Mix Substation Location Summary'!$B$4:$B$1316,$B793,'Mix Substation Location Summary'!$Y$4:$Y$1316),"NOT FOUND"))))</f>
        <v>0</v>
      </c>
      <c r="M793" s="299">
        <f>IF($O793="ISO",0,IF($O793="Non-Iso",F793,IF($O793="Trans Line",SUMIF(#REF!,$B793,#REF!),IF($O793="Mix",SUMIF('Mix Substation Location Summary'!$B$4:$B$1316,$B793,'Mix Substation Location Summary'!$AC$4:$AC$1316)+SUMIF('Mix Substation Location Summary'!$B$4:$B$1316,$B793,'Mix Substation Location Summary'!$AD$4:$AD$1316),"NOT FOUND"))))</f>
        <v>42905.8</v>
      </c>
      <c r="N793" s="562">
        <f t="shared" ref="N793" si="103">G793-SUM(H793:M793)</f>
        <v>0</v>
      </c>
      <c r="O793" s="546" t="s">
        <v>1316</v>
      </c>
      <c r="P793" s="546"/>
    </row>
    <row r="794" spans="1:16" x14ac:dyDescent="0.3">
      <c r="A794" s="448" t="s">
        <v>530</v>
      </c>
      <c r="B794" s="560">
        <v>8033</v>
      </c>
      <c r="C794" s="303" t="s">
        <v>1330</v>
      </c>
      <c r="D794" s="188">
        <f>SUMIFS('Mix Substation Location Summary'!$U$4:$U$1335,'Mix Substation Location Summary'!$B$4:$B$1335,'DS by Location'!$B794)</f>
        <v>0</v>
      </c>
      <c r="E794" s="188">
        <f>SUMIFS('Mix Substation Location Summary'!$Z$4:$Z$1335,'Mix Substation Location Summary'!$B$4:$B$1335,'DS by Location'!$B794)</f>
        <v>12120.29</v>
      </c>
      <c r="F794" s="188">
        <f>SUMIFS('Mix Substation Location Summary'!$AE$4:$AE$1335,'Mix Substation Location Summary'!$B$4:$B$1335,'DS by Location'!$B794)</f>
        <v>859602.78</v>
      </c>
      <c r="G794" s="561">
        <f t="shared" si="85"/>
        <v>871723.07000000007</v>
      </c>
      <c r="H794" s="299">
        <f>IF($O794="ISO",D794,IF($O794="Non-Iso",0,IF($O794="Trans Line",SUMIF(#REF!,B794,#REF!),IF($O794="Mix",SUMIF('Mix Substation Location Summary'!$B$4:$B$1316,B794,'Mix Substation Location Summary'!$R$4:$R$1316),"NOT FOUND"))))</f>
        <v>0</v>
      </c>
      <c r="I794" s="299">
        <f>IF($O794="ISO",E794,IF($O794="Non-Iso",0,IF($O794="Trans Line",SUMIF(#REF!,B794,#REF!),IF($O794="Mix",SUMIF('Mix Substation Location Summary'!$B$4:$B$1316,B794,'Mix Substation Location Summary'!$W$4:$W$1316),"NOT FOUND"))))</f>
        <v>0</v>
      </c>
      <c r="J794" s="299">
        <f>IF($O794="ISO",F794,IF($O794="Non-Iso",0,IF($O794="Trans Line",SUMIF(#REF!,$B794,#REF!),IF($O794="Mix",SUMIF('Mix Substation Location Summary'!$B$4:$B$1316,$B794,'Mix Substation Location Summary'!$AB$4:$AB$1316),"NOT FOUND"))))</f>
        <v>0</v>
      </c>
      <c r="K794" s="299">
        <f>IF($O794="ISO",0,IF($O794="Non-Iso",D794,IF($O794="Trans Line",SUMIF(#REF!,$B794,#REF!),IF($O794="Mix",SUMIF('Mix Substation Location Summary'!$B$4:$B$1316,$B794,'Mix Substation Location Summary'!$S$4:$S$1316)+SUMIF('Mix Substation Location Summary'!$B$4:$B$1316,$B794,'Mix Substation Location Summary'!$S$4:$S$1316),"NOT FOUND"))))</f>
        <v>0</v>
      </c>
      <c r="L794" s="299">
        <f>IF($O794="ISO",0,IF($O794="Non-Iso",E794,IF($O794="Trans Line",SUMIF(#REF!,$B794,#REF!),IF($O794="Mix",SUMIF('Mix Substation Location Summary'!$B$4:$B$1316,$B794,'Mix Substation Location Summary'!$X$4:$X$1316)+SUMIF('Mix Substation Location Summary'!$B$4:$B$1316,$B794,'Mix Substation Location Summary'!$Y$4:$Y$1316),"NOT FOUND"))))</f>
        <v>12120.29</v>
      </c>
      <c r="M794" s="299">
        <f>IF($O794="ISO",0,IF($O794="Non-Iso",F794,IF($O794="Trans Line",SUMIF(#REF!,$B794,#REF!),IF($O794="Mix",SUMIF('Mix Substation Location Summary'!$B$4:$B$1316,$B794,'Mix Substation Location Summary'!$AC$4:$AC$1316)+SUMIF('Mix Substation Location Summary'!$B$4:$B$1316,$B794,'Mix Substation Location Summary'!$AD$4:$AD$1316),"NOT FOUND"))))</f>
        <v>859602.78</v>
      </c>
      <c r="N794" s="562">
        <f t="shared" si="84"/>
        <v>0</v>
      </c>
      <c r="O794" s="546" t="s">
        <v>1316</v>
      </c>
      <c r="P794" s="546"/>
    </row>
    <row r="795" spans="1:16" x14ac:dyDescent="0.3">
      <c r="A795" s="448" t="s">
        <v>532</v>
      </c>
      <c r="B795" s="560">
        <v>8036</v>
      </c>
      <c r="C795" s="303" t="s">
        <v>1330</v>
      </c>
      <c r="D795" s="188">
        <f>SUMIFS('Mix Substation Location Summary'!$U$4:$U$1335,'Mix Substation Location Summary'!$B$4:$B$1335,'DS by Location'!$B795)</f>
        <v>0</v>
      </c>
      <c r="E795" s="188">
        <f>SUMIFS('Mix Substation Location Summary'!$Z$4:$Z$1335,'Mix Substation Location Summary'!$B$4:$B$1335,'DS by Location'!$B795)</f>
        <v>0</v>
      </c>
      <c r="F795" s="188">
        <f>SUMIFS('Mix Substation Location Summary'!$AE$4:$AE$1335,'Mix Substation Location Summary'!$B$4:$B$1335,'DS by Location'!$B795)</f>
        <v>720079.74</v>
      </c>
      <c r="G795" s="561">
        <f t="shared" si="85"/>
        <v>720079.74</v>
      </c>
      <c r="H795" s="299">
        <f>IF($O795="ISO",D795,IF($O795="Non-Iso",0,IF($O795="Trans Line",SUMIF(#REF!,B795,#REF!),IF($O795="Mix",SUMIF('Mix Substation Location Summary'!$B$4:$B$1316,B795,'Mix Substation Location Summary'!$R$4:$R$1316),"NOT FOUND"))))</f>
        <v>0</v>
      </c>
      <c r="I795" s="299">
        <f>IF($O795="ISO",E795,IF($O795="Non-Iso",0,IF($O795="Trans Line",SUMIF(#REF!,B795,#REF!),IF($O795="Mix",SUMIF('Mix Substation Location Summary'!$B$4:$B$1316,B795,'Mix Substation Location Summary'!$W$4:$W$1316),"NOT FOUND"))))</f>
        <v>0</v>
      </c>
      <c r="J795" s="299">
        <f>IF($O795="ISO",F795,IF($O795="Non-Iso",0,IF($O795="Trans Line",SUMIF(#REF!,$B795,#REF!),IF($O795="Mix",SUMIF('Mix Substation Location Summary'!$B$4:$B$1316,$B795,'Mix Substation Location Summary'!$AB$4:$AB$1316),"NOT FOUND"))))</f>
        <v>0</v>
      </c>
      <c r="K795" s="299">
        <f>IF($O795="ISO",0,IF($O795="Non-Iso",D795,IF($O795="Trans Line",SUMIF(#REF!,$B795,#REF!),IF($O795="Mix",SUMIF('Mix Substation Location Summary'!$B$4:$B$1316,$B795,'Mix Substation Location Summary'!$S$4:$S$1316)+SUMIF('Mix Substation Location Summary'!$B$4:$B$1316,$B795,'Mix Substation Location Summary'!$S$4:$S$1316),"NOT FOUND"))))</f>
        <v>0</v>
      </c>
      <c r="L795" s="299">
        <f>IF($O795="ISO",0,IF($O795="Non-Iso",E795,IF($O795="Trans Line",SUMIF(#REF!,$B795,#REF!),IF($O795="Mix",SUMIF('Mix Substation Location Summary'!$B$4:$B$1316,$B795,'Mix Substation Location Summary'!$X$4:$X$1316)+SUMIF('Mix Substation Location Summary'!$B$4:$B$1316,$B795,'Mix Substation Location Summary'!$Y$4:$Y$1316),"NOT FOUND"))))</f>
        <v>0</v>
      </c>
      <c r="M795" s="299">
        <f>IF($O795="ISO",0,IF($O795="Non-Iso",F795,IF($O795="Trans Line",SUMIF(#REF!,$B795,#REF!),IF($O795="Mix",SUMIF('Mix Substation Location Summary'!$B$4:$B$1316,$B795,'Mix Substation Location Summary'!$AC$4:$AC$1316)+SUMIF('Mix Substation Location Summary'!$B$4:$B$1316,$B795,'Mix Substation Location Summary'!$AD$4:$AD$1316),"NOT FOUND"))))</f>
        <v>720079.74</v>
      </c>
      <c r="N795" s="562">
        <f t="shared" si="84"/>
        <v>0</v>
      </c>
      <c r="O795" s="546" t="s">
        <v>1316</v>
      </c>
      <c r="P795" s="546"/>
    </row>
    <row r="796" spans="1:16" x14ac:dyDescent="0.3">
      <c r="A796" s="448" t="s">
        <v>536</v>
      </c>
      <c r="B796" s="303">
        <v>8041</v>
      </c>
      <c r="C796" s="303" t="s">
        <v>1330</v>
      </c>
      <c r="D796" s="188">
        <f>SUMIFS('Mix Substation Location Summary'!$U$4:$U$1335,'Mix Substation Location Summary'!$B$4:$B$1335,'DS by Location'!$B796)</f>
        <v>0</v>
      </c>
      <c r="E796" s="188">
        <f>SUMIFS('Mix Substation Location Summary'!$Z$4:$Z$1335,'Mix Substation Location Summary'!$B$4:$B$1335,'DS by Location'!$B796)</f>
        <v>0</v>
      </c>
      <c r="F796" s="188">
        <f>SUMIFS('Mix Substation Location Summary'!$AE$4:$AE$1335,'Mix Substation Location Summary'!$B$4:$B$1335,'DS by Location'!$B796)</f>
        <v>4530.34</v>
      </c>
      <c r="G796" s="561">
        <f t="shared" ref="G796" si="104">SUM(D796:F796)</f>
        <v>4530.34</v>
      </c>
      <c r="H796" s="299">
        <f>IF($O796="ISO",D796,IF($O796="Non-Iso",0,IF($O796="Trans Line",SUMIF(#REF!,B796,#REF!),IF($O796="Mix",SUMIF('Mix Substation Location Summary'!$B$4:$B$1316,B796,'Mix Substation Location Summary'!$R$4:$R$1316),"NOT FOUND"))))</f>
        <v>0</v>
      </c>
      <c r="I796" s="299">
        <f>IF($O796="ISO",E796,IF($O796="Non-Iso",0,IF($O796="Trans Line",SUMIF(#REF!,B796,#REF!),IF($O796="Mix",SUMIF('Mix Substation Location Summary'!$B$4:$B$1316,B796,'Mix Substation Location Summary'!$W$4:$W$1316),"NOT FOUND"))))</f>
        <v>0</v>
      </c>
      <c r="J796" s="299">
        <f>IF($O796="ISO",F796,IF($O796="Non-Iso",0,IF($O796="Trans Line",SUMIF(#REF!,$B796,#REF!),IF($O796="Mix",SUMIF('Mix Substation Location Summary'!$B$4:$B$1316,$B796,'Mix Substation Location Summary'!$AB$4:$AB$1316),"NOT FOUND"))))</f>
        <v>0</v>
      </c>
      <c r="K796" s="299">
        <f>IF($O796="ISO",0,IF($O796="Non-Iso",D796,IF($O796="Trans Line",SUMIF(#REF!,$B796,#REF!),IF($O796="Mix",SUMIF('Mix Substation Location Summary'!$B$4:$B$1316,$B796,'Mix Substation Location Summary'!$S$4:$S$1316)+SUMIF('Mix Substation Location Summary'!$B$4:$B$1316,$B796,'Mix Substation Location Summary'!$S$4:$S$1316),"NOT FOUND"))))</f>
        <v>0</v>
      </c>
      <c r="L796" s="299">
        <f>IF($O796="ISO",0,IF($O796="Non-Iso",E796,IF($O796="Trans Line",SUMIF(#REF!,$B796,#REF!),IF($O796="Mix",SUMIF('Mix Substation Location Summary'!$B$4:$B$1316,$B796,'Mix Substation Location Summary'!$X$4:$X$1316)+SUMIF('Mix Substation Location Summary'!$B$4:$B$1316,$B796,'Mix Substation Location Summary'!$Y$4:$Y$1316),"NOT FOUND"))))</f>
        <v>0</v>
      </c>
      <c r="M796" s="299">
        <f>IF($O796="ISO",0,IF($O796="Non-Iso",F796,IF($O796="Trans Line",SUMIF(#REF!,$B796,#REF!),IF($O796="Mix",SUMIF('Mix Substation Location Summary'!$B$4:$B$1316,$B796,'Mix Substation Location Summary'!$AC$4:$AC$1316)+SUMIF('Mix Substation Location Summary'!$B$4:$B$1316,$B796,'Mix Substation Location Summary'!$AD$4:$AD$1316),"NOT FOUND"))))</f>
        <v>4530.34</v>
      </c>
      <c r="N796" s="562">
        <f t="shared" ref="N796" si="105">G796-SUM(H796:M796)</f>
        <v>0</v>
      </c>
      <c r="O796" s="546" t="s">
        <v>1316</v>
      </c>
      <c r="P796" s="546"/>
    </row>
    <row r="797" spans="1:16" x14ac:dyDescent="0.3">
      <c r="A797" s="448" t="s">
        <v>2737</v>
      </c>
      <c r="B797" s="303">
        <v>8042</v>
      </c>
      <c r="C797" s="303" t="s">
        <v>1330</v>
      </c>
      <c r="D797" s="188">
        <f>SUMIFS('Mix Substation Location Summary'!$U$4:$U$1335,'Mix Substation Location Summary'!$B$4:$B$1335,'DS by Location'!$B797)</f>
        <v>0</v>
      </c>
      <c r="E797" s="188">
        <f>SUMIFS('Mix Substation Location Summary'!$Z$4:$Z$1335,'Mix Substation Location Summary'!$B$4:$B$1335,'DS by Location'!$B797)</f>
        <v>0</v>
      </c>
      <c r="F797" s="188">
        <f>SUMIFS('Mix Substation Location Summary'!$AE$4:$AE$1335,'Mix Substation Location Summary'!$B$4:$B$1335,'DS by Location'!$B797)</f>
        <v>0</v>
      </c>
      <c r="G797" s="561">
        <f>SUM(D797:F797)</f>
        <v>0</v>
      </c>
      <c r="H797" s="299">
        <f>IF($O797="ISO",D797,IF($O797="Non-Iso",0,IF($O797="Trans Line",SUMIF(#REF!,B797,#REF!),IF($O797="Mix",SUMIF('Mix Substation Location Summary'!$B$4:$B$1316,B797,'Mix Substation Location Summary'!$R$4:$R$1316),"NOT FOUND"))))</f>
        <v>0</v>
      </c>
      <c r="I797" s="299">
        <f>IF($O797="ISO",E797,IF($O797="Non-Iso",0,IF($O797="Trans Line",SUMIF(#REF!,B797,#REF!),IF($O797="Mix",SUMIF('Mix Substation Location Summary'!$B$4:$B$1316,B797,'Mix Substation Location Summary'!$W$4:$W$1316),"NOT FOUND"))))</f>
        <v>0</v>
      </c>
      <c r="J797" s="299">
        <f>IF($O797="ISO",F797,IF($O797="Non-Iso",0,IF($O797="Trans Line",SUMIF(#REF!,$B797,#REF!),IF($O797="Mix",SUMIF('Mix Substation Location Summary'!$B$4:$B$1316,$B797,'Mix Substation Location Summary'!$AB$4:$AB$1316),"NOT FOUND"))))</f>
        <v>0</v>
      </c>
      <c r="K797" s="299">
        <f>IF($O797="ISO",0,IF($O797="Non-Iso",D797,IF($O797="Trans Line",SUMIF(#REF!,$B797,#REF!),IF($O797="Mix",SUMIF('Mix Substation Location Summary'!$B$4:$B$1316,$B797,'Mix Substation Location Summary'!$S$4:$S$1316)+SUMIF('Mix Substation Location Summary'!$B$4:$B$1316,$B797,'Mix Substation Location Summary'!$S$4:$S$1316),"NOT FOUND"))))</f>
        <v>0</v>
      </c>
      <c r="L797" s="299">
        <f>IF($O797="ISO",0,IF($O797="Non-Iso",E797,IF($O797="Trans Line",SUMIF(#REF!,$B797,#REF!),IF($O797="Mix",SUMIF('Mix Substation Location Summary'!$B$4:$B$1316,$B797,'Mix Substation Location Summary'!$X$4:$X$1316)+SUMIF('Mix Substation Location Summary'!$B$4:$B$1316,$B797,'Mix Substation Location Summary'!$Y$4:$Y$1316),"NOT FOUND"))))</f>
        <v>0</v>
      </c>
      <c r="M797" s="299">
        <f>IF($O797="ISO",0,IF($O797="Non-Iso",F797,IF($O797="Trans Line",SUMIF(#REF!,$B797,#REF!),IF($O797="Mix",SUMIF('Mix Substation Location Summary'!$B$4:$B$1316,$B797,'Mix Substation Location Summary'!$AC$4:$AC$1316)+SUMIF('Mix Substation Location Summary'!$B$4:$B$1316,$B797,'Mix Substation Location Summary'!$AD$4:$AD$1316),"NOT FOUND"))))</f>
        <v>0</v>
      </c>
      <c r="N797" s="562">
        <f t="shared" si="84"/>
        <v>0</v>
      </c>
      <c r="O797" s="546" t="s">
        <v>1316</v>
      </c>
      <c r="P797" s="546"/>
    </row>
    <row r="798" spans="1:16" x14ac:dyDescent="0.3">
      <c r="A798" s="448" t="s">
        <v>538</v>
      </c>
      <c r="B798" s="303">
        <v>8044</v>
      </c>
      <c r="C798" s="303" t="s">
        <v>1330</v>
      </c>
      <c r="D798" s="188">
        <f>SUMIFS('Mix Substation Location Summary'!$U$4:$U$1335,'Mix Substation Location Summary'!$B$4:$B$1335,'DS by Location'!$B798)</f>
        <v>0</v>
      </c>
      <c r="E798" s="188">
        <f>SUMIFS('Mix Substation Location Summary'!$Z$4:$Z$1335,'Mix Substation Location Summary'!$B$4:$B$1335,'DS by Location'!$B798)</f>
        <v>0</v>
      </c>
      <c r="F798" s="188">
        <f>SUMIFS('Mix Substation Location Summary'!$AE$4:$AE$1335,'Mix Substation Location Summary'!$B$4:$B$1335,'DS by Location'!$B798)</f>
        <v>135942.53</v>
      </c>
      <c r="G798" s="561">
        <f>SUM(D798:F798)</f>
        <v>135942.53</v>
      </c>
      <c r="H798" s="299">
        <f>IF($O798="ISO",D798,IF($O798="Non-Iso",0,IF($O798="Trans Line",SUMIF(#REF!,B798,#REF!),IF($O798="Mix",SUMIF('Mix Substation Location Summary'!$B$4:$B$1316,B798,'Mix Substation Location Summary'!$R$4:$R$1316),"NOT FOUND"))))</f>
        <v>0</v>
      </c>
      <c r="I798" s="299">
        <f>IF($O798="ISO",E798,IF($O798="Non-Iso",0,IF($O798="Trans Line",SUMIF(#REF!,B798,#REF!),IF($O798="Mix",SUMIF('Mix Substation Location Summary'!$B$4:$B$1316,B798,'Mix Substation Location Summary'!$W$4:$W$1316),"NOT FOUND"))))</f>
        <v>0</v>
      </c>
      <c r="J798" s="299">
        <f>IF($O798="ISO",F798,IF($O798="Non-Iso",0,IF($O798="Trans Line",SUMIF(#REF!,$B798,#REF!),IF($O798="Mix",SUMIF('Mix Substation Location Summary'!$B$4:$B$1316,$B798,'Mix Substation Location Summary'!$AB$4:$AB$1316),"NOT FOUND"))))</f>
        <v>0</v>
      </c>
      <c r="K798" s="299">
        <f>IF($O798="ISO",0,IF($O798="Non-Iso",D798,IF($O798="Trans Line",SUMIF(#REF!,$B798,#REF!),IF($O798="Mix",SUMIF('Mix Substation Location Summary'!$B$4:$B$1316,$B798,'Mix Substation Location Summary'!$S$4:$S$1316)+SUMIF('Mix Substation Location Summary'!$B$4:$B$1316,$B798,'Mix Substation Location Summary'!$S$4:$S$1316),"NOT FOUND"))))</f>
        <v>0</v>
      </c>
      <c r="L798" s="299">
        <f>IF($O798="ISO",0,IF($O798="Non-Iso",E798,IF($O798="Trans Line",SUMIF(#REF!,$B798,#REF!),IF($O798="Mix",SUMIF('Mix Substation Location Summary'!$B$4:$B$1316,$B798,'Mix Substation Location Summary'!$X$4:$X$1316)+SUMIF('Mix Substation Location Summary'!$B$4:$B$1316,$B798,'Mix Substation Location Summary'!$Y$4:$Y$1316),"NOT FOUND"))))</f>
        <v>0</v>
      </c>
      <c r="M798" s="299">
        <f>IF($O798="ISO",0,IF($O798="Non-Iso",F798,IF($O798="Trans Line",SUMIF(#REF!,$B798,#REF!),IF($O798="Mix",SUMIF('Mix Substation Location Summary'!$B$4:$B$1316,$B798,'Mix Substation Location Summary'!$AC$4:$AC$1316)+SUMIF('Mix Substation Location Summary'!$B$4:$B$1316,$B798,'Mix Substation Location Summary'!$AD$4:$AD$1316),"NOT FOUND"))))</f>
        <v>135942.53</v>
      </c>
      <c r="N798" s="562">
        <f t="shared" si="84"/>
        <v>0</v>
      </c>
      <c r="O798" s="546" t="s">
        <v>1316</v>
      </c>
      <c r="P798" s="546"/>
    </row>
    <row r="799" spans="1:16" ht="12.75" customHeight="1" x14ac:dyDescent="0.3">
      <c r="A799" s="448" t="s">
        <v>2697</v>
      </c>
      <c r="B799" s="564">
        <v>8059</v>
      </c>
      <c r="C799" s="303" t="s">
        <v>1330</v>
      </c>
      <c r="D799" s="188">
        <f>SUMIFS('Mix Substation Location Summary'!$U$4:$U$1335,'Mix Substation Location Summary'!$B$4:$B$1335,'DS by Location'!$B799)</f>
        <v>0</v>
      </c>
      <c r="E799" s="188">
        <f>SUMIFS('Mix Substation Location Summary'!$Z$4:$Z$1335,'Mix Substation Location Summary'!$B$4:$B$1335,'DS by Location'!$B799)</f>
        <v>0</v>
      </c>
      <c r="F799" s="188">
        <f>SUMIFS('Mix Substation Location Summary'!$AE$4:$AE$1335,'Mix Substation Location Summary'!$B$4:$B$1335,'DS by Location'!$B799)</f>
        <v>31948.06</v>
      </c>
      <c r="G799" s="561">
        <f>SUM(D799:F799)</f>
        <v>31948.06</v>
      </c>
      <c r="H799" s="299">
        <f>IF($O799="ISO",D799,IF($O799="Non-Iso",0,IF($O799="Trans Line",SUMIF(#REF!,B799,#REF!),IF($O799="Mix",SUMIF('Mix Substation Location Summary'!$B$4:$B$1316,B799,'Mix Substation Location Summary'!$R$4:$R$1316),"NOT FOUND"))))</f>
        <v>0</v>
      </c>
      <c r="I799" s="299">
        <f>IF($O799="ISO",E799,IF($O799="Non-Iso",0,IF($O799="Trans Line",SUMIF(#REF!,B799,#REF!),IF($O799="Mix",SUMIF('Mix Substation Location Summary'!$B$4:$B$1316,B799,'Mix Substation Location Summary'!$W$4:$W$1316),"NOT FOUND"))))</f>
        <v>0</v>
      </c>
      <c r="J799" s="299">
        <f>IF($O799="ISO",F799,IF($O799="Non-Iso",0,IF($O799="Trans Line",SUMIF(#REF!,$B799,#REF!),IF($O799="Mix",SUMIF('Mix Substation Location Summary'!$B$4:$B$1316,$B799,'Mix Substation Location Summary'!$AB$4:$AB$1316),"NOT FOUND"))))</f>
        <v>0</v>
      </c>
      <c r="K799" s="299">
        <f>IF($O799="ISO",0,IF($O799="Non-Iso",D799,IF($O799="Trans Line",SUMIF(#REF!,$B799,#REF!),IF($O799="Mix",SUMIF('Mix Substation Location Summary'!$B$4:$B$1316,$B799,'Mix Substation Location Summary'!$S$4:$S$1316)+SUMIF('Mix Substation Location Summary'!$B$4:$B$1316,$B799,'Mix Substation Location Summary'!$S$4:$S$1316),"NOT FOUND"))))</f>
        <v>0</v>
      </c>
      <c r="L799" s="299">
        <f>IF($O799="ISO",0,IF($O799="Non-Iso",E799,IF($O799="Trans Line",SUMIF(#REF!,$B799,#REF!),IF($O799="Mix",SUMIF('Mix Substation Location Summary'!$B$4:$B$1316,$B799,'Mix Substation Location Summary'!$X$4:$X$1316)+SUMIF('Mix Substation Location Summary'!$B$4:$B$1316,$B799,'Mix Substation Location Summary'!$Y$4:$Y$1316),"NOT FOUND"))))</f>
        <v>0</v>
      </c>
      <c r="M799" s="299">
        <f>IF($O799="ISO",0,IF($O799="Non-Iso",F799,IF($O799="Trans Line",SUMIF(#REF!,$B799,#REF!),IF($O799="Mix",SUMIF('Mix Substation Location Summary'!$B$4:$B$1316,$B799,'Mix Substation Location Summary'!$AC$4:$AC$1316)+SUMIF('Mix Substation Location Summary'!$B$4:$B$1316,$B799,'Mix Substation Location Summary'!$AD$4:$AD$1316),"NOT FOUND"))))</f>
        <v>31948.06</v>
      </c>
      <c r="N799" s="562">
        <f t="shared" si="84"/>
        <v>0</v>
      </c>
      <c r="O799" s="546" t="s">
        <v>1316</v>
      </c>
      <c r="P799" s="546"/>
    </row>
    <row r="800" spans="1:16" ht="12.75" customHeight="1" x14ac:dyDescent="0.3">
      <c r="A800" s="448" t="s">
        <v>2810</v>
      </c>
      <c r="B800" s="564">
        <v>8060</v>
      </c>
      <c r="C800" s="303" t="s">
        <v>1331</v>
      </c>
      <c r="D800" s="188">
        <f>SUMIFS('Mix Substation Location Summary'!$U$4:$U$1335,'Mix Substation Location Summary'!$B$4:$B$1335,'DS by Location'!$B800)</f>
        <v>0</v>
      </c>
      <c r="E800" s="188">
        <f>SUMIFS('Mix Substation Location Summary'!$Z$4:$Z$1335,'Mix Substation Location Summary'!$B$4:$B$1335,'DS by Location'!$B800)</f>
        <v>0</v>
      </c>
      <c r="F800" s="188">
        <f>SUMIFS('Mix Substation Location Summary'!$AE$4:$AE$1335,'Mix Substation Location Summary'!$B$4:$B$1335,'DS by Location'!$B800)</f>
        <v>1434.48</v>
      </c>
      <c r="G800" s="561">
        <f>SUM(D800:F800)</f>
        <v>1434.48</v>
      </c>
      <c r="H800" s="299">
        <f>IF($O800="ISO",D800,IF($O800="Non-Iso",0,IF($O800="Trans Line",SUMIF(#REF!,B800,#REF!),IF($O800="Mix",SUMIF('Mix Substation Location Summary'!$B$4:$B$1316,B800,'Mix Substation Location Summary'!$R$4:$R$1316),"NOT FOUND"))))</f>
        <v>0</v>
      </c>
      <c r="I800" s="299">
        <f>IF($O800="ISO",E800,IF($O800="Non-Iso",0,IF($O800="Trans Line",SUMIF(#REF!,B800,#REF!),IF($O800="Mix",SUMIF('Mix Substation Location Summary'!$B$4:$B$1316,B800,'Mix Substation Location Summary'!$W$4:$W$1316),"NOT FOUND"))))</f>
        <v>0</v>
      </c>
      <c r="J800" s="299">
        <f>IF($O800="ISO",F800,IF($O800="Non-Iso",0,IF($O800="Trans Line",SUMIF(#REF!,$B800,#REF!),IF($O800="Mix",SUMIF('Mix Substation Location Summary'!$B$4:$B$1316,$B800,'Mix Substation Location Summary'!$AB$4:$AB$1316),"NOT FOUND"))))</f>
        <v>0</v>
      </c>
      <c r="K800" s="299">
        <f>IF($O800="ISO",0,IF($O800="Non-Iso",D800,IF($O800="Trans Line",SUMIF(#REF!,$B800,#REF!),IF($O800="Mix",SUMIF('Mix Substation Location Summary'!$B$4:$B$1316,$B800,'Mix Substation Location Summary'!$S$4:$S$1316)+SUMIF('Mix Substation Location Summary'!$B$4:$B$1316,$B800,'Mix Substation Location Summary'!$S$4:$S$1316),"NOT FOUND"))))</f>
        <v>0</v>
      </c>
      <c r="L800" s="299">
        <f>IF($O800="ISO",0,IF($O800="Non-Iso",E800,IF($O800="Trans Line",SUMIF(#REF!,$B800,#REF!),IF($O800="Mix",SUMIF('Mix Substation Location Summary'!$B$4:$B$1316,$B800,'Mix Substation Location Summary'!$X$4:$X$1316)+SUMIF('Mix Substation Location Summary'!$B$4:$B$1316,$B800,'Mix Substation Location Summary'!$Y$4:$Y$1316),"NOT FOUND"))))</f>
        <v>0</v>
      </c>
      <c r="M800" s="299">
        <f>IF($O800="ISO",0,IF($O800="Non-Iso",F800,IF($O800="Trans Line",SUMIF(#REF!,$B800,#REF!),IF($O800="Mix",SUMIF('Mix Substation Location Summary'!$B$4:$B$1316,$B800,'Mix Substation Location Summary'!$AC$4:$AC$1316)+SUMIF('Mix Substation Location Summary'!$B$4:$B$1316,$B800,'Mix Substation Location Summary'!$AD$4:$AD$1316),"NOT FOUND"))))</f>
        <v>1434.48</v>
      </c>
      <c r="N800" s="562">
        <f t="shared" si="84"/>
        <v>0</v>
      </c>
      <c r="O800" s="546" t="s">
        <v>1316</v>
      </c>
      <c r="P800" s="546"/>
    </row>
    <row r="801" spans="1:16" ht="12.75" customHeight="1" x14ac:dyDescent="0.3">
      <c r="A801" s="448" t="s">
        <v>2698</v>
      </c>
      <c r="B801" s="564">
        <v>8064</v>
      </c>
      <c r="C801" s="303" t="s">
        <v>1330</v>
      </c>
      <c r="D801" s="188">
        <f>SUMIFS('Mix Substation Location Summary'!$U$4:$U$1335,'Mix Substation Location Summary'!$B$4:$B$1335,'DS by Location'!$B801)</f>
        <v>0</v>
      </c>
      <c r="E801" s="188">
        <f>SUMIFS('Mix Substation Location Summary'!$Z$4:$Z$1335,'Mix Substation Location Summary'!$B$4:$B$1335,'DS by Location'!$B801)</f>
        <v>0</v>
      </c>
      <c r="F801" s="188">
        <f>SUMIFS('Mix Substation Location Summary'!$AE$4:$AE$1335,'Mix Substation Location Summary'!$B$4:$B$1335,'DS by Location'!$B801)</f>
        <v>42100.990000000005</v>
      </c>
      <c r="G801" s="561">
        <f t="shared" si="85"/>
        <v>42100.990000000005</v>
      </c>
      <c r="H801" s="299">
        <f>IF($O801="ISO",D801,IF($O801="Non-Iso",0,IF($O801="Trans Line",SUMIF(#REF!,B801,#REF!),IF($O801="Mix",SUMIF('Mix Substation Location Summary'!$B$4:$B$1316,B801,'Mix Substation Location Summary'!$R$4:$R$1316),"NOT FOUND"))))</f>
        <v>0</v>
      </c>
      <c r="I801" s="299">
        <f>IF($O801="ISO",E801,IF($O801="Non-Iso",0,IF($O801="Trans Line",SUMIF(#REF!,B801,#REF!),IF($O801="Mix",SUMIF('Mix Substation Location Summary'!$B$4:$B$1316,B801,'Mix Substation Location Summary'!$W$4:$W$1316),"NOT FOUND"))))</f>
        <v>0</v>
      </c>
      <c r="J801" s="299">
        <f>IF($O801="ISO",F801,IF($O801="Non-Iso",0,IF($O801="Trans Line",SUMIF(#REF!,$B801,#REF!),IF($O801="Mix",SUMIF('Mix Substation Location Summary'!$B$4:$B$1316,$B801,'Mix Substation Location Summary'!$AB$4:$AB$1316),"NOT FOUND"))))</f>
        <v>0</v>
      </c>
      <c r="K801" s="299">
        <f>IF($O801="ISO",0,IF($O801="Non-Iso",D801,IF($O801="Trans Line",SUMIF(#REF!,$B801,#REF!),IF($O801="Mix",SUMIF('Mix Substation Location Summary'!$B$4:$B$1316,$B801,'Mix Substation Location Summary'!$S$4:$S$1316)+SUMIF('Mix Substation Location Summary'!$B$4:$B$1316,$B801,'Mix Substation Location Summary'!$S$4:$S$1316),"NOT FOUND"))))</f>
        <v>0</v>
      </c>
      <c r="L801" s="299">
        <f>IF($O801="ISO",0,IF($O801="Non-Iso",E801,IF($O801="Trans Line",SUMIF(#REF!,$B801,#REF!),IF($O801="Mix",SUMIF('Mix Substation Location Summary'!$B$4:$B$1316,$B801,'Mix Substation Location Summary'!$X$4:$X$1316)+SUMIF('Mix Substation Location Summary'!$B$4:$B$1316,$B801,'Mix Substation Location Summary'!$Y$4:$Y$1316),"NOT FOUND"))))</f>
        <v>0</v>
      </c>
      <c r="M801" s="299">
        <f>IF($O801="ISO",0,IF($O801="Non-Iso",F801,IF($O801="Trans Line",SUMIF(#REF!,$B801,#REF!),IF($O801="Mix",SUMIF('Mix Substation Location Summary'!$B$4:$B$1316,$B801,'Mix Substation Location Summary'!$AC$4:$AC$1316)+SUMIF('Mix Substation Location Summary'!$B$4:$B$1316,$B801,'Mix Substation Location Summary'!$AD$4:$AD$1316),"NOT FOUND"))))</f>
        <v>42100.990000000005</v>
      </c>
      <c r="N801" s="562">
        <f t="shared" si="84"/>
        <v>0</v>
      </c>
      <c r="O801" s="546" t="s">
        <v>1316</v>
      </c>
      <c r="P801" s="546"/>
    </row>
    <row r="802" spans="1:16" x14ac:dyDescent="0.3">
      <c r="A802" s="448" t="s">
        <v>548</v>
      </c>
      <c r="B802" s="560">
        <v>8072</v>
      </c>
      <c r="C802" s="303" t="s">
        <v>1330</v>
      </c>
      <c r="D802" s="188">
        <f>SUMIFS('Mix Substation Location Summary'!$U$4:$U$1335,'Mix Substation Location Summary'!$B$4:$B$1335,'DS by Location'!$B802)</f>
        <v>88408.77</v>
      </c>
      <c r="E802" s="188">
        <f>SUMIFS('Mix Substation Location Summary'!$Z$4:$Z$1335,'Mix Substation Location Summary'!$B$4:$B$1335,'DS by Location'!$B802)</f>
        <v>0</v>
      </c>
      <c r="F802" s="188">
        <f>SUMIFS('Mix Substation Location Summary'!$AE$4:$AE$1335,'Mix Substation Location Summary'!$B$4:$B$1335,'DS by Location'!$B802)</f>
        <v>0</v>
      </c>
      <c r="G802" s="561">
        <f t="shared" si="85"/>
        <v>88408.77</v>
      </c>
      <c r="H802" s="299">
        <f>IF($O802="ISO",D802,IF($O802="Non-Iso",0,IF($O802="Trans Line",SUMIF(#REF!,B802,#REF!),IF($O802="Mix",SUMIF('Mix Substation Location Summary'!$B$4:$B$1316,B802,'Mix Substation Location Summary'!$R$4:$R$1316),"NOT FOUND"))))</f>
        <v>0</v>
      </c>
      <c r="I802" s="299">
        <f>IF($O802="ISO",E802,IF($O802="Non-Iso",0,IF($O802="Trans Line",SUMIF(#REF!,B802,#REF!),IF($O802="Mix",SUMIF('Mix Substation Location Summary'!$B$4:$B$1316,B802,'Mix Substation Location Summary'!$W$4:$W$1316),"NOT FOUND"))))</f>
        <v>0</v>
      </c>
      <c r="J802" s="299">
        <f>IF($O802="ISO",F802,IF($O802="Non-Iso",0,IF($O802="Trans Line",SUMIF(#REF!,$B802,#REF!),IF($O802="Mix",SUMIF('Mix Substation Location Summary'!$B$4:$B$1316,$B802,'Mix Substation Location Summary'!$AB$4:$AB$1316),"NOT FOUND"))))</f>
        <v>0</v>
      </c>
      <c r="K802" s="299">
        <f>IF($O802="ISO",0,IF($O802="Non-Iso",D802,IF($O802="Trans Line",SUMIF(#REF!,$B802,#REF!),IF($O802="Mix",SUMIF('Mix Substation Location Summary'!$B$4:$B$1316,$B802,'Mix Substation Location Summary'!$S$4:$S$1316)+SUMIF('Mix Substation Location Summary'!$B$4:$B$1316,$B802,'Mix Substation Location Summary'!$S$4:$S$1316),"NOT FOUND"))))</f>
        <v>88408.77</v>
      </c>
      <c r="L802" s="299">
        <f>IF($O802="ISO",0,IF($O802="Non-Iso",E802,IF($O802="Trans Line",SUMIF(#REF!,$B802,#REF!),IF($O802="Mix",SUMIF('Mix Substation Location Summary'!$B$4:$B$1316,$B802,'Mix Substation Location Summary'!$X$4:$X$1316)+SUMIF('Mix Substation Location Summary'!$B$4:$B$1316,$B802,'Mix Substation Location Summary'!$Y$4:$Y$1316),"NOT FOUND"))))</f>
        <v>0</v>
      </c>
      <c r="M802" s="299">
        <f>IF($O802="ISO",0,IF($O802="Non-Iso",F802,IF($O802="Trans Line",SUMIF(#REF!,$B802,#REF!),IF($O802="Mix",SUMIF('Mix Substation Location Summary'!$B$4:$B$1316,$B802,'Mix Substation Location Summary'!$AC$4:$AC$1316)+SUMIF('Mix Substation Location Summary'!$B$4:$B$1316,$B802,'Mix Substation Location Summary'!$AD$4:$AD$1316),"NOT FOUND"))))</f>
        <v>0</v>
      </c>
      <c r="N802" s="562">
        <f t="shared" si="84"/>
        <v>0</v>
      </c>
      <c r="O802" s="546" t="s">
        <v>1316</v>
      </c>
      <c r="P802" s="546"/>
    </row>
    <row r="803" spans="1:16" x14ac:dyDescent="0.3">
      <c r="A803" s="448" t="s">
        <v>549</v>
      </c>
      <c r="B803" s="560">
        <v>8073</v>
      </c>
      <c r="C803" s="303" t="s">
        <v>1330</v>
      </c>
      <c r="D803" s="188">
        <f>SUMIFS('Mix Substation Location Summary'!$U$4:$U$1335,'Mix Substation Location Summary'!$B$4:$B$1335,'DS by Location'!$B803)</f>
        <v>0</v>
      </c>
      <c r="E803" s="188">
        <f>SUMIFS('Mix Substation Location Summary'!$Z$4:$Z$1335,'Mix Substation Location Summary'!$B$4:$B$1335,'DS by Location'!$B803)</f>
        <v>0</v>
      </c>
      <c r="F803" s="188">
        <f>SUMIFS('Mix Substation Location Summary'!$AE$4:$AE$1335,'Mix Substation Location Summary'!$B$4:$B$1335,'DS by Location'!$B803)</f>
        <v>21160.050000000003</v>
      </c>
      <c r="G803" s="561">
        <f>SUM(D803:F803)</f>
        <v>21160.050000000003</v>
      </c>
      <c r="H803" s="299">
        <f>IF($O803="ISO",D803,IF($O803="Non-Iso",0,IF($O803="Trans Line",SUMIF(#REF!,B803,#REF!),IF($O803="Mix",SUMIF('Mix Substation Location Summary'!$B$4:$B$1316,B803,'Mix Substation Location Summary'!$R$4:$R$1316),"NOT FOUND"))))</f>
        <v>0</v>
      </c>
      <c r="I803" s="299">
        <f>IF($O803="ISO",E803,IF($O803="Non-Iso",0,IF($O803="Trans Line",SUMIF(#REF!,B803,#REF!),IF($O803="Mix",SUMIF('Mix Substation Location Summary'!$B$4:$B$1316,B803,'Mix Substation Location Summary'!$W$4:$W$1316),"NOT FOUND"))))</f>
        <v>0</v>
      </c>
      <c r="J803" s="299">
        <f>IF($O803="ISO",F803,IF($O803="Non-Iso",0,IF($O803="Trans Line",SUMIF(#REF!,$B803,#REF!),IF($O803="Mix",SUMIF('Mix Substation Location Summary'!$B$4:$B$1316,$B803,'Mix Substation Location Summary'!$AB$4:$AB$1316),"NOT FOUND"))))</f>
        <v>0</v>
      </c>
      <c r="K803" s="299">
        <f>IF($O803="ISO",0,IF($O803="Non-Iso",D803,IF($O803="Trans Line",SUMIF(#REF!,$B803,#REF!),IF($O803="Mix",SUMIF('Mix Substation Location Summary'!$B$4:$B$1316,$B803,'Mix Substation Location Summary'!$S$4:$S$1316)+SUMIF('Mix Substation Location Summary'!$B$4:$B$1316,$B803,'Mix Substation Location Summary'!$S$4:$S$1316),"NOT FOUND"))))</f>
        <v>0</v>
      </c>
      <c r="L803" s="299">
        <f>IF($O803="ISO",0,IF($O803="Non-Iso",E803,IF($O803="Trans Line",SUMIF(#REF!,$B803,#REF!),IF($O803="Mix",SUMIF('Mix Substation Location Summary'!$B$4:$B$1316,$B803,'Mix Substation Location Summary'!$X$4:$X$1316)+SUMIF('Mix Substation Location Summary'!$B$4:$B$1316,$B803,'Mix Substation Location Summary'!$Y$4:$Y$1316),"NOT FOUND"))))</f>
        <v>0</v>
      </c>
      <c r="M803" s="299">
        <f>IF($O803="ISO",0,IF($O803="Non-Iso",F803,IF($O803="Trans Line",SUMIF(#REF!,$B803,#REF!),IF($O803="Mix",SUMIF('Mix Substation Location Summary'!$B$4:$B$1316,$B803,'Mix Substation Location Summary'!$AC$4:$AC$1316)+SUMIF('Mix Substation Location Summary'!$B$4:$B$1316,$B803,'Mix Substation Location Summary'!$AD$4:$AD$1316),"NOT FOUND"))))</f>
        <v>21160.050000000003</v>
      </c>
      <c r="N803" s="562">
        <f t="shared" si="84"/>
        <v>0</v>
      </c>
      <c r="O803" s="546" t="s">
        <v>1316</v>
      </c>
      <c r="P803" s="546"/>
    </row>
    <row r="804" spans="1:16" x14ac:dyDescent="0.3">
      <c r="A804" s="448" t="s">
        <v>1195</v>
      </c>
      <c r="B804" s="560" t="s">
        <v>159</v>
      </c>
      <c r="C804" s="303" t="s">
        <v>1332</v>
      </c>
      <c r="D804" s="188">
        <f>SUMIFS('Mix Substation Location Summary'!$U$4:$U$1335,'Mix Substation Location Summary'!$B$4:$B$1335,'DS by Location'!$B804)</f>
        <v>0</v>
      </c>
      <c r="E804" s="188">
        <f>SUMIFS('Mix Substation Location Summary'!$Z$4:$Z$1335,'Mix Substation Location Summary'!$B$4:$B$1335,'DS by Location'!$B804)</f>
        <v>0</v>
      </c>
      <c r="F804" s="188">
        <f>SUMIFS('Mix Substation Location Summary'!$AE$4:$AE$1335,'Mix Substation Location Summary'!$B$4:$B$1335,'DS by Location'!$B804)</f>
        <v>0</v>
      </c>
      <c r="G804" s="561">
        <f t="shared" si="85"/>
        <v>0</v>
      </c>
      <c r="H804" s="299">
        <f>IF($O804="ISO",D804,IF($O804="Non-Iso",0,IF($O804="Trans Line",SUMIF(#REF!,B804,#REF!),IF($O804="Mix",SUMIF('Mix Substation Location Summary'!$B$4:$B$1316,B804,'Mix Substation Location Summary'!$R$4:$R$1316),"NOT FOUND"))))</f>
        <v>0</v>
      </c>
      <c r="I804" s="299">
        <f>IF($O804="ISO",E804,IF($O804="Non-Iso",0,IF($O804="Trans Line",SUMIF(#REF!,B804,#REF!),IF($O804="Mix",SUMIF('Mix Substation Location Summary'!$B$4:$B$1316,B804,'Mix Substation Location Summary'!$W$4:$W$1316),"NOT FOUND"))))</f>
        <v>0</v>
      </c>
      <c r="J804" s="299">
        <f>IF($O804="ISO",F804,IF($O804="Non-Iso",0,IF($O804="Trans Line",SUMIF(#REF!,$B804,#REF!),IF($O804="Mix",SUMIF('Mix Substation Location Summary'!$B$4:$B$1316,$B804,'Mix Substation Location Summary'!$AB$4:$AB$1316),"NOT FOUND"))))</f>
        <v>0</v>
      </c>
      <c r="K804" s="299">
        <f>IF($O804="ISO",0,IF($O804="Non-Iso",D804,IF($O804="Trans Line",SUMIF(#REF!,$B804,#REF!),IF($O804="Mix",SUMIF('Mix Substation Location Summary'!$B$4:$B$1316,$B804,'Mix Substation Location Summary'!$S$4:$S$1316)+SUMIF('Mix Substation Location Summary'!$B$4:$B$1316,$B804,'Mix Substation Location Summary'!$S$4:$S$1316),"NOT FOUND"))))</f>
        <v>0</v>
      </c>
      <c r="L804" s="299">
        <f>IF($O804="ISO",0,IF($O804="Non-Iso",E804,IF($O804="Trans Line",SUMIF(#REF!,$B804,#REF!),IF($O804="Mix",SUMIF('Mix Substation Location Summary'!$B$4:$B$1316,$B804,'Mix Substation Location Summary'!$X$4:$X$1316)+SUMIF('Mix Substation Location Summary'!$B$4:$B$1316,$B804,'Mix Substation Location Summary'!$Y$4:$Y$1316),"NOT FOUND"))))</f>
        <v>0</v>
      </c>
      <c r="M804" s="299">
        <f>IF($O804="ISO",0,IF($O804="Non-Iso",F804,IF($O804="Trans Line",SUMIF(#REF!,$B804,#REF!),IF($O804="Mix",SUMIF('Mix Substation Location Summary'!$B$4:$B$1316,$B804,'Mix Substation Location Summary'!$AC$4:$AC$1316)+SUMIF('Mix Substation Location Summary'!$B$4:$B$1316,$B804,'Mix Substation Location Summary'!$AD$4:$AD$1316),"NOT FOUND"))))</f>
        <v>0</v>
      </c>
      <c r="N804" s="562">
        <f t="shared" si="84"/>
        <v>0</v>
      </c>
      <c r="O804" s="546" t="s">
        <v>1316</v>
      </c>
      <c r="P804" s="546"/>
    </row>
    <row r="805" spans="1:16" x14ac:dyDescent="0.3">
      <c r="A805" s="448" t="s">
        <v>1196</v>
      </c>
      <c r="B805" s="560">
        <v>8077</v>
      </c>
      <c r="C805" s="303" t="s">
        <v>1333</v>
      </c>
      <c r="D805" s="188">
        <f>SUMIFS('Mix Substation Location Summary'!$U$4:$U$1335,'Mix Substation Location Summary'!$B$4:$B$1335,'DS by Location'!$B805)</f>
        <v>0</v>
      </c>
      <c r="E805" s="188">
        <f>SUMIFS('Mix Substation Location Summary'!$Z$4:$Z$1335,'Mix Substation Location Summary'!$B$4:$B$1335,'DS by Location'!$B805)</f>
        <v>0</v>
      </c>
      <c r="F805" s="188">
        <f>SUMIFS('Mix Substation Location Summary'!$AE$4:$AE$1335,'Mix Substation Location Summary'!$B$4:$B$1335,'DS by Location'!$B805)</f>
        <v>7661.7</v>
      </c>
      <c r="G805" s="561">
        <f t="shared" si="85"/>
        <v>7661.7</v>
      </c>
      <c r="H805" s="299">
        <f>IF($O805="ISO",D805,IF($O805="Non-Iso",0,IF($O805="Trans Line",SUMIF(#REF!,B805,#REF!),IF($O805="Mix",SUMIF('Mix Substation Location Summary'!$B$4:$B$1316,B805,'Mix Substation Location Summary'!$R$4:$R$1316),"NOT FOUND"))))</f>
        <v>0</v>
      </c>
      <c r="I805" s="299">
        <f>IF($O805="ISO",E805,IF($O805="Non-Iso",0,IF($O805="Trans Line",SUMIF(#REF!,B805,#REF!),IF($O805="Mix",SUMIF('Mix Substation Location Summary'!$B$4:$B$1316,B805,'Mix Substation Location Summary'!$W$4:$W$1316),"NOT FOUND"))))</f>
        <v>0</v>
      </c>
      <c r="J805" s="299">
        <f>IF($O805="ISO",F805,IF($O805="Non-Iso",0,IF($O805="Trans Line",SUMIF(#REF!,$B805,#REF!),IF($O805="Mix",SUMIF('Mix Substation Location Summary'!$B$4:$B$1316,$B805,'Mix Substation Location Summary'!$AB$4:$AB$1316),"NOT FOUND"))))</f>
        <v>0</v>
      </c>
      <c r="K805" s="299">
        <f>IF($O805="ISO",0,IF($O805="Non-Iso",D805,IF($O805="Trans Line",SUMIF(#REF!,$B805,#REF!),IF($O805="Mix",SUMIF('Mix Substation Location Summary'!$B$4:$B$1316,$B805,'Mix Substation Location Summary'!$S$4:$S$1316)+SUMIF('Mix Substation Location Summary'!$B$4:$B$1316,$B805,'Mix Substation Location Summary'!$S$4:$S$1316),"NOT FOUND"))))</f>
        <v>0</v>
      </c>
      <c r="L805" s="299">
        <f>IF($O805="ISO",0,IF($O805="Non-Iso",E805,IF($O805="Trans Line",SUMIF(#REF!,$B805,#REF!),IF($O805="Mix",SUMIF('Mix Substation Location Summary'!$B$4:$B$1316,$B805,'Mix Substation Location Summary'!$X$4:$X$1316)+SUMIF('Mix Substation Location Summary'!$B$4:$B$1316,$B805,'Mix Substation Location Summary'!$Y$4:$Y$1316),"NOT FOUND"))))</f>
        <v>0</v>
      </c>
      <c r="M805" s="299">
        <f>IF($O805="ISO",0,IF($O805="Non-Iso",F805,IF($O805="Trans Line",SUMIF(#REF!,$B805,#REF!),IF($O805="Mix",SUMIF('Mix Substation Location Summary'!$B$4:$B$1316,$B805,'Mix Substation Location Summary'!$AC$4:$AC$1316)+SUMIF('Mix Substation Location Summary'!$B$4:$B$1316,$B805,'Mix Substation Location Summary'!$AD$4:$AD$1316),"NOT FOUND"))))</f>
        <v>7661.7</v>
      </c>
      <c r="N805" s="562">
        <f t="shared" si="84"/>
        <v>0</v>
      </c>
      <c r="O805" s="546" t="s">
        <v>1316</v>
      </c>
      <c r="P805" s="546"/>
    </row>
    <row r="806" spans="1:16" x14ac:dyDescent="0.3">
      <c r="A806" s="448" t="s">
        <v>552</v>
      </c>
      <c r="B806" s="560">
        <v>8079</v>
      </c>
      <c r="C806" s="303" t="s">
        <v>1330</v>
      </c>
      <c r="D806" s="188">
        <f>SUMIFS('Mix Substation Location Summary'!$U$4:$U$1335,'Mix Substation Location Summary'!$B$4:$B$1335,'DS by Location'!$B806)</f>
        <v>4972.83</v>
      </c>
      <c r="E806" s="188">
        <f>SUMIFS('Mix Substation Location Summary'!$Z$4:$Z$1335,'Mix Substation Location Summary'!$B$4:$B$1335,'DS by Location'!$B806)</f>
        <v>0</v>
      </c>
      <c r="F806" s="188">
        <f>SUMIFS('Mix Substation Location Summary'!$AE$4:$AE$1335,'Mix Substation Location Summary'!$B$4:$B$1335,'DS by Location'!$B806)</f>
        <v>1016.98</v>
      </c>
      <c r="G806" s="561">
        <f t="shared" si="85"/>
        <v>5989.8099999999995</v>
      </c>
      <c r="H806" s="299">
        <f>IF($O806="ISO",D806,IF($O806="Non-Iso",0,IF($O806="Trans Line",SUMIF(#REF!,B806,#REF!),IF($O806="Mix",SUMIF('Mix Substation Location Summary'!$B$4:$B$1316,B806,'Mix Substation Location Summary'!$R$4:$R$1316),"NOT FOUND"))))</f>
        <v>0</v>
      </c>
      <c r="I806" s="299">
        <f>IF($O806="ISO",E806,IF($O806="Non-Iso",0,IF($O806="Trans Line",SUMIF(#REF!,B806,#REF!),IF($O806="Mix",SUMIF('Mix Substation Location Summary'!$B$4:$B$1316,B806,'Mix Substation Location Summary'!$W$4:$W$1316),"NOT FOUND"))))</f>
        <v>0</v>
      </c>
      <c r="J806" s="299">
        <f>IF($O806="ISO",F806,IF($O806="Non-Iso",0,IF($O806="Trans Line",SUMIF(#REF!,$B806,#REF!),IF($O806="Mix",SUMIF('Mix Substation Location Summary'!$B$4:$B$1316,$B806,'Mix Substation Location Summary'!$AB$4:$AB$1316),"NOT FOUND"))))</f>
        <v>0</v>
      </c>
      <c r="K806" s="299">
        <f>IF($O806="ISO",0,IF($O806="Non-Iso",D806,IF($O806="Trans Line",SUMIF(#REF!,$B806,#REF!),IF($O806="Mix",SUMIF('Mix Substation Location Summary'!$B$4:$B$1316,$B806,'Mix Substation Location Summary'!$S$4:$S$1316)+SUMIF('Mix Substation Location Summary'!$B$4:$B$1316,$B806,'Mix Substation Location Summary'!$S$4:$S$1316),"NOT FOUND"))))</f>
        <v>4972.83</v>
      </c>
      <c r="L806" s="299">
        <f>IF($O806="ISO",0,IF($O806="Non-Iso",E806,IF($O806="Trans Line",SUMIF(#REF!,$B806,#REF!),IF($O806="Mix",SUMIF('Mix Substation Location Summary'!$B$4:$B$1316,$B806,'Mix Substation Location Summary'!$X$4:$X$1316)+SUMIF('Mix Substation Location Summary'!$B$4:$B$1316,$B806,'Mix Substation Location Summary'!$Y$4:$Y$1316),"NOT FOUND"))))</f>
        <v>0</v>
      </c>
      <c r="M806" s="299">
        <f>IF($O806="ISO",0,IF($O806="Non-Iso",F806,IF($O806="Trans Line",SUMIF(#REF!,$B806,#REF!),IF($O806="Mix",SUMIF('Mix Substation Location Summary'!$B$4:$B$1316,$B806,'Mix Substation Location Summary'!$AC$4:$AC$1316)+SUMIF('Mix Substation Location Summary'!$B$4:$B$1316,$B806,'Mix Substation Location Summary'!$AD$4:$AD$1316),"NOT FOUND"))))</f>
        <v>1016.98</v>
      </c>
      <c r="N806" s="562">
        <f t="shared" si="84"/>
        <v>0</v>
      </c>
      <c r="O806" s="546" t="s">
        <v>1316</v>
      </c>
      <c r="P806" s="546"/>
    </row>
    <row r="807" spans="1:16" x14ac:dyDescent="0.3">
      <c r="A807" s="448" t="s">
        <v>554</v>
      </c>
      <c r="B807" s="303">
        <v>8086</v>
      </c>
      <c r="C807" s="303" t="s">
        <v>1330</v>
      </c>
      <c r="D807" s="188">
        <f>SUMIFS('Mix Substation Location Summary'!$U$4:$U$1335,'Mix Substation Location Summary'!$B$4:$B$1335,'DS by Location'!$B807)</f>
        <v>0</v>
      </c>
      <c r="E807" s="188">
        <f>SUMIFS('Mix Substation Location Summary'!$Z$4:$Z$1335,'Mix Substation Location Summary'!$B$4:$B$1335,'DS by Location'!$B807)</f>
        <v>0</v>
      </c>
      <c r="F807" s="188">
        <f>SUMIFS('Mix Substation Location Summary'!$AE$4:$AE$1335,'Mix Substation Location Summary'!$B$4:$B$1335,'DS by Location'!$B807)</f>
        <v>0</v>
      </c>
      <c r="G807" s="561">
        <f t="shared" ref="G807" si="106">SUM(D807:F807)</f>
        <v>0</v>
      </c>
      <c r="H807" s="299">
        <f>IF($O807="ISO",D807,IF($O807="Non-Iso",0,IF($O807="Trans Line",SUMIF(#REF!,B807,#REF!),IF($O807="Mix",SUMIF('Mix Substation Location Summary'!$B$4:$B$1316,B807,'Mix Substation Location Summary'!$R$4:$R$1316),"NOT FOUND"))))</f>
        <v>0</v>
      </c>
      <c r="I807" s="299">
        <f>IF($O807="ISO",E807,IF($O807="Non-Iso",0,IF($O807="Trans Line",SUMIF(#REF!,B807,#REF!),IF($O807="Mix",SUMIF('Mix Substation Location Summary'!$B$4:$B$1316,B807,'Mix Substation Location Summary'!$W$4:$W$1316),"NOT FOUND"))))</f>
        <v>0</v>
      </c>
      <c r="J807" s="299">
        <f>IF($O807="ISO",F807,IF($O807="Non-Iso",0,IF($O807="Trans Line",SUMIF(#REF!,$B807,#REF!),IF($O807="Mix",SUMIF('Mix Substation Location Summary'!$B$4:$B$1316,$B807,'Mix Substation Location Summary'!$AB$4:$AB$1316),"NOT FOUND"))))</f>
        <v>0</v>
      </c>
      <c r="K807" s="299">
        <f>IF($O807="ISO",0,IF($O807="Non-Iso",D807,IF($O807="Trans Line",SUMIF(#REF!,$B807,#REF!),IF($O807="Mix",SUMIF('Mix Substation Location Summary'!$B$4:$B$1316,$B807,'Mix Substation Location Summary'!$S$4:$S$1316)+SUMIF('Mix Substation Location Summary'!$B$4:$B$1316,$B807,'Mix Substation Location Summary'!$S$4:$S$1316),"NOT FOUND"))))</f>
        <v>0</v>
      </c>
      <c r="L807" s="299">
        <f>IF($O807="ISO",0,IF($O807="Non-Iso",E807,IF($O807="Trans Line",SUMIF(#REF!,$B807,#REF!),IF($O807="Mix",SUMIF('Mix Substation Location Summary'!$B$4:$B$1316,$B807,'Mix Substation Location Summary'!$X$4:$X$1316)+SUMIF('Mix Substation Location Summary'!$B$4:$B$1316,$B807,'Mix Substation Location Summary'!$Y$4:$Y$1316),"NOT FOUND"))))</f>
        <v>0</v>
      </c>
      <c r="M807" s="299">
        <f>IF($O807="ISO",0,IF($O807="Non-Iso",F807,IF($O807="Trans Line",SUMIF(#REF!,$B807,#REF!),IF($O807="Mix",SUMIF('Mix Substation Location Summary'!$B$4:$B$1316,$B807,'Mix Substation Location Summary'!$AC$4:$AC$1316)+SUMIF('Mix Substation Location Summary'!$B$4:$B$1316,$B807,'Mix Substation Location Summary'!$AD$4:$AD$1316),"NOT FOUND"))))</f>
        <v>0</v>
      </c>
      <c r="N807" s="562">
        <f t="shared" si="84"/>
        <v>0</v>
      </c>
      <c r="O807" s="546" t="s">
        <v>1316</v>
      </c>
      <c r="P807" s="546"/>
    </row>
    <row r="808" spans="1:16" x14ac:dyDescent="0.3">
      <c r="A808" s="448" t="s">
        <v>555</v>
      </c>
      <c r="B808" s="560">
        <v>8087</v>
      </c>
      <c r="C808" s="303" t="s">
        <v>1330</v>
      </c>
      <c r="D808" s="188">
        <f>SUMIFS('Mix Substation Location Summary'!$U$4:$U$1335,'Mix Substation Location Summary'!$B$4:$B$1335,'DS by Location'!$B808)</f>
        <v>0</v>
      </c>
      <c r="E808" s="188">
        <f>SUMIFS('Mix Substation Location Summary'!$Z$4:$Z$1335,'Mix Substation Location Summary'!$B$4:$B$1335,'DS by Location'!$B808)</f>
        <v>0</v>
      </c>
      <c r="F808" s="188">
        <f>SUMIFS('Mix Substation Location Summary'!$AE$4:$AE$1335,'Mix Substation Location Summary'!$B$4:$B$1335,'DS by Location'!$B808)</f>
        <v>10186.98</v>
      </c>
      <c r="G808" s="561">
        <f t="shared" si="85"/>
        <v>10186.98</v>
      </c>
      <c r="H808" s="299">
        <f>IF($O808="ISO",D808,IF($O808="Non-Iso",0,IF($O808="Trans Line",SUMIF(#REF!,B808,#REF!),IF($O808="Mix",SUMIF('Mix Substation Location Summary'!$B$4:$B$1316,B808,'Mix Substation Location Summary'!$R$4:$R$1316),"NOT FOUND"))))</f>
        <v>0</v>
      </c>
      <c r="I808" s="299">
        <f>IF($O808="ISO",E808,IF($O808="Non-Iso",0,IF($O808="Trans Line",SUMIF(#REF!,B808,#REF!),IF($O808="Mix",SUMIF('Mix Substation Location Summary'!$B$4:$B$1316,B808,'Mix Substation Location Summary'!$W$4:$W$1316),"NOT FOUND"))))</f>
        <v>0</v>
      </c>
      <c r="J808" s="299">
        <f>IF($O808="ISO",F808,IF($O808="Non-Iso",0,IF($O808="Trans Line",SUMIF(#REF!,$B808,#REF!),IF($O808="Mix",SUMIF('Mix Substation Location Summary'!$B$4:$B$1316,$B808,'Mix Substation Location Summary'!$AB$4:$AB$1316),"NOT FOUND"))))</f>
        <v>0</v>
      </c>
      <c r="K808" s="299">
        <f>IF($O808="ISO",0,IF($O808="Non-Iso",D808,IF($O808="Trans Line",SUMIF(#REF!,$B808,#REF!),IF($O808="Mix",SUMIF('Mix Substation Location Summary'!$B$4:$B$1316,$B808,'Mix Substation Location Summary'!$S$4:$S$1316)+SUMIF('Mix Substation Location Summary'!$B$4:$B$1316,$B808,'Mix Substation Location Summary'!$S$4:$S$1316),"NOT FOUND"))))</f>
        <v>0</v>
      </c>
      <c r="L808" s="299">
        <f>IF($O808="ISO",0,IF($O808="Non-Iso",E808,IF($O808="Trans Line",SUMIF(#REF!,$B808,#REF!),IF($O808="Mix",SUMIF('Mix Substation Location Summary'!$B$4:$B$1316,$B808,'Mix Substation Location Summary'!$X$4:$X$1316)+SUMIF('Mix Substation Location Summary'!$B$4:$B$1316,$B808,'Mix Substation Location Summary'!$Y$4:$Y$1316),"NOT FOUND"))))</f>
        <v>0</v>
      </c>
      <c r="M808" s="299">
        <f>IF($O808="ISO",0,IF($O808="Non-Iso",F808,IF($O808="Trans Line",SUMIF(#REF!,$B808,#REF!),IF($O808="Mix",SUMIF('Mix Substation Location Summary'!$B$4:$B$1316,$B808,'Mix Substation Location Summary'!$AC$4:$AC$1316)+SUMIF('Mix Substation Location Summary'!$B$4:$B$1316,$B808,'Mix Substation Location Summary'!$AD$4:$AD$1316),"NOT FOUND"))))</f>
        <v>10186.98</v>
      </c>
      <c r="N808" s="562">
        <f t="shared" si="84"/>
        <v>0</v>
      </c>
      <c r="O808" s="546" t="s">
        <v>1316</v>
      </c>
      <c r="P808" s="546"/>
    </row>
    <row r="809" spans="1:16" ht="12.75" customHeight="1" x14ac:dyDescent="0.3">
      <c r="A809" s="448" t="s">
        <v>561</v>
      </c>
      <c r="B809" s="564">
        <v>8093</v>
      </c>
      <c r="C809" s="303" t="s">
        <v>1330</v>
      </c>
      <c r="D809" s="188">
        <f>SUMIFS('Mix Substation Location Summary'!$U$4:$U$1335,'Mix Substation Location Summary'!$B$4:$B$1335,'DS by Location'!$B809)</f>
        <v>0</v>
      </c>
      <c r="E809" s="188">
        <f>SUMIFS('Mix Substation Location Summary'!$Z$4:$Z$1335,'Mix Substation Location Summary'!$B$4:$B$1335,'DS by Location'!$B809)</f>
        <v>118322.46</v>
      </c>
      <c r="F809" s="188">
        <f>SUMIFS('Mix Substation Location Summary'!$AE$4:$AE$1335,'Mix Substation Location Summary'!$B$4:$B$1335,'DS by Location'!$B809)</f>
        <v>0</v>
      </c>
      <c r="G809" s="561">
        <f t="shared" si="85"/>
        <v>118322.46</v>
      </c>
      <c r="H809" s="299">
        <f>IF($O809="ISO",D809,IF($O809="Non-Iso",0,IF($O809="Trans Line",SUMIF(#REF!,B809,#REF!),IF($O809="Mix",SUMIF('Mix Substation Location Summary'!$B$4:$B$1316,B809,'Mix Substation Location Summary'!$R$4:$R$1316),"NOT FOUND"))))</f>
        <v>0</v>
      </c>
      <c r="I809" s="299">
        <f>IF($O809="ISO",E809,IF($O809="Non-Iso",0,IF($O809="Trans Line",SUMIF(#REF!,B809,#REF!),IF($O809="Mix",SUMIF('Mix Substation Location Summary'!$B$4:$B$1316,B809,'Mix Substation Location Summary'!$W$4:$W$1316),"NOT FOUND"))))</f>
        <v>0</v>
      </c>
      <c r="J809" s="299">
        <f>IF($O809="ISO",F809,IF($O809="Non-Iso",0,IF($O809="Trans Line",SUMIF(#REF!,$B809,#REF!),IF($O809="Mix",SUMIF('Mix Substation Location Summary'!$B$4:$B$1316,$B809,'Mix Substation Location Summary'!$AB$4:$AB$1316),"NOT FOUND"))))</f>
        <v>0</v>
      </c>
      <c r="K809" s="299">
        <f>IF($O809="ISO",0,IF($O809="Non-Iso",D809,IF($O809="Trans Line",SUMIF(#REF!,$B809,#REF!),IF($O809="Mix",SUMIF('Mix Substation Location Summary'!$B$4:$B$1316,$B809,'Mix Substation Location Summary'!$S$4:$S$1316)+SUMIF('Mix Substation Location Summary'!$B$4:$B$1316,$B809,'Mix Substation Location Summary'!$S$4:$S$1316),"NOT FOUND"))))</f>
        <v>0</v>
      </c>
      <c r="L809" s="299">
        <f>IF($O809="ISO",0,IF($O809="Non-Iso",E809,IF($O809="Trans Line",SUMIF(#REF!,$B809,#REF!),IF($O809="Mix",SUMIF('Mix Substation Location Summary'!$B$4:$B$1316,$B809,'Mix Substation Location Summary'!$X$4:$X$1316)+SUMIF('Mix Substation Location Summary'!$B$4:$B$1316,$B809,'Mix Substation Location Summary'!$Y$4:$Y$1316),"NOT FOUND"))))</f>
        <v>118322.46</v>
      </c>
      <c r="M809" s="299">
        <f>IF($O809="ISO",0,IF($O809="Non-Iso",F809,IF($O809="Trans Line",SUMIF(#REF!,$B809,#REF!),IF($O809="Mix",SUMIF('Mix Substation Location Summary'!$B$4:$B$1316,$B809,'Mix Substation Location Summary'!$AC$4:$AC$1316)+SUMIF('Mix Substation Location Summary'!$B$4:$B$1316,$B809,'Mix Substation Location Summary'!$AD$4:$AD$1316),"NOT FOUND"))))</f>
        <v>0</v>
      </c>
      <c r="N809" s="562">
        <f t="shared" si="84"/>
        <v>0</v>
      </c>
      <c r="O809" s="546" t="s">
        <v>1316</v>
      </c>
      <c r="P809" s="546"/>
    </row>
    <row r="810" spans="1:16" x14ac:dyDescent="0.3">
      <c r="A810" s="448" t="s">
        <v>562</v>
      </c>
      <c r="B810" s="303">
        <v>8094</v>
      </c>
      <c r="C810" s="303" t="s">
        <v>1330</v>
      </c>
      <c r="D810" s="188">
        <f>SUMIFS('Mix Substation Location Summary'!$U$4:$U$1335,'Mix Substation Location Summary'!$B$4:$B$1335,'DS by Location'!$B810)</f>
        <v>0</v>
      </c>
      <c r="E810" s="188">
        <f>SUMIFS('Mix Substation Location Summary'!$Z$4:$Z$1335,'Mix Substation Location Summary'!$B$4:$B$1335,'DS by Location'!$B810)</f>
        <v>10101.84</v>
      </c>
      <c r="F810" s="188">
        <f>SUMIFS('Mix Substation Location Summary'!$AE$4:$AE$1335,'Mix Substation Location Summary'!$B$4:$B$1335,'DS by Location'!$B810)</f>
        <v>781696.91</v>
      </c>
      <c r="G810" s="561">
        <f>SUM(D810:F810)</f>
        <v>791798.75</v>
      </c>
      <c r="H810" s="299">
        <f>IF($O810="ISO",D810,IF($O810="Non-Iso",0,IF($O810="Trans Line",SUMIF(#REF!,B810,#REF!),IF($O810="Mix",SUMIF('Mix Substation Location Summary'!$B$4:$B$1316,B810,'Mix Substation Location Summary'!$R$4:$R$1316),"NOT FOUND"))))</f>
        <v>0</v>
      </c>
      <c r="I810" s="299">
        <f>IF($O810="ISO",E810,IF($O810="Non-Iso",0,IF($O810="Trans Line",SUMIF(#REF!,B810,#REF!),IF($O810="Mix",SUMIF('Mix Substation Location Summary'!$B$4:$B$1316,B810,'Mix Substation Location Summary'!$W$4:$W$1316),"NOT FOUND"))))</f>
        <v>0</v>
      </c>
      <c r="J810" s="299">
        <f>IF($O810="ISO",F810,IF($O810="Non-Iso",0,IF($O810="Trans Line",SUMIF(#REF!,$B810,#REF!),IF($O810="Mix",SUMIF('Mix Substation Location Summary'!$B$4:$B$1316,$B810,'Mix Substation Location Summary'!$AB$4:$AB$1316),"NOT FOUND"))))</f>
        <v>0</v>
      </c>
      <c r="K810" s="299">
        <f>IF($O810="ISO",0,IF($O810="Non-Iso",D810,IF($O810="Trans Line",SUMIF(#REF!,$B810,#REF!),IF($O810="Mix",SUMIF('Mix Substation Location Summary'!$B$4:$B$1316,$B810,'Mix Substation Location Summary'!$S$4:$S$1316)+SUMIF('Mix Substation Location Summary'!$B$4:$B$1316,$B810,'Mix Substation Location Summary'!$S$4:$S$1316),"NOT FOUND"))))</f>
        <v>0</v>
      </c>
      <c r="L810" s="299">
        <f>IF($O810="ISO",0,IF($O810="Non-Iso",E810,IF($O810="Trans Line",SUMIF(#REF!,$B810,#REF!),IF($O810="Mix",SUMIF('Mix Substation Location Summary'!$B$4:$B$1316,$B810,'Mix Substation Location Summary'!$X$4:$X$1316)+SUMIF('Mix Substation Location Summary'!$B$4:$B$1316,$B810,'Mix Substation Location Summary'!$Y$4:$Y$1316),"NOT FOUND"))))</f>
        <v>10101.84</v>
      </c>
      <c r="M810" s="299">
        <f>IF($O810="ISO",0,IF($O810="Non-Iso",F810,IF($O810="Trans Line",SUMIF(#REF!,$B810,#REF!),IF($O810="Mix",SUMIF('Mix Substation Location Summary'!$B$4:$B$1316,$B810,'Mix Substation Location Summary'!$AC$4:$AC$1316)+SUMIF('Mix Substation Location Summary'!$B$4:$B$1316,$B810,'Mix Substation Location Summary'!$AD$4:$AD$1316),"NOT FOUND"))))</f>
        <v>781696.91</v>
      </c>
      <c r="N810" s="562">
        <f t="shared" si="84"/>
        <v>0</v>
      </c>
      <c r="O810" s="546" t="s">
        <v>1316</v>
      </c>
      <c r="P810" s="546"/>
    </row>
    <row r="811" spans="1:16" x14ac:dyDescent="0.3">
      <c r="A811" s="448" t="s">
        <v>564</v>
      </c>
      <c r="B811" s="560">
        <v>8096</v>
      </c>
      <c r="C811" s="303" t="s">
        <v>1330</v>
      </c>
      <c r="D811" s="188">
        <f>SUMIFS('Mix Substation Location Summary'!$U$4:$U$1335,'Mix Substation Location Summary'!$B$4:$B$1335,'DS by Location'!$B811)</f>
        <v>0</v>
      </c>
      <c r="E811" s="188">
        <f>SUMIFS('Mix Substation Location Summary'!$Z$4:$Z$1335,'Mix Substation Location Summary'!$B$4:$B$1335,'DS by Location'!$B811)</f>
        <v>0</v>
      </c>
      <c r="F811" s="188">
        <f>SUMIFS('Mix Substation Location Summary'!$AE$4:$AE$1335,'Mix Substation Location Summary'!$B$4:$B$1335,'DS by Location'!$B811)</f>
        <v>6720.1799999999994</v>
      </c>
      <c r="G811" s="561">
        <f>SUM(D811:F811)</f>
        <v>6720.1799999999994</v>
      </c>
      <c r="H811" s="299">
        <f>IF($O811="ISO",D811,IF($O811="Non-Iso",0,IF($O811="Trans Line",SUMIF(#REF!,B811,#REF!),IF($O811="Mix",SUMIF('Mix Substation Location Summary'!$B$4:$B$1316,B811,'Mix Substation Location Summary'!$R$4:$R$1316),"NOT FOUND"))))</f>
        <v>0</v>
      </c>
      <c r="I811" s="299">
        <f>IF($O811="ISO",E811,IF($O811="Non-Iso",0,IF($O811="Trans Line",SUMIF(#REF!,B811,#REF!),IF($O811="Mix",SUMIF('Mix Substation Location Summary'!$B$4:$B$1316,B811,'Mix Substation Location Summary'!$W$4:$W$1316),"NOT FOUND"))))</f>
        <v>0</v>
      </c>
      <c r="J811" s="299">
        <f>IF($O811="ISO",F811,IF($O811="Non-Iso",0,IF($O811="Trans Line",SUMIF(#REF!,$B811,#REF!),IF($O811="Mix",SUMIF('Mix Substation Location Summary'!$B$4:$B$1316,$B811,'Mix Substation Location Summary'!$AB$4:$AB$1316),"NOT FOUND"))))</f>
        <v>0</v>
      </c>
      <c r="K811" s="299">
        <f>IF($O811="ISO",0,IF($O811="Non-Iso",D811,IF($O811="Trans Line",SUMIF(#REF!,$B811,#REF!),IF($O811="Mix",SUMIF('Mix Substation Location Summary'!$B$4:$B$1316,$B811,'Mix Substation Location Summary'!$S$4:$S$1316)+SUMIF('Mix Substation Location Summary'!$B$4:$B$1316,$B811,'Mix Substation Location Summary'!$S$4:$S$1316),"NOT FOUND"))))</f>
        <v>0</v>
      </c>
      <c r="L811" s="299">
        <f>IF($O811="ISO",0,IF($O811="Non-Iso",E811,IF($O811="Trans Line",SUMIF(#REF!,$B811,#REF!),IF($O811="Mix",SUMIF('Mix Substation Location Summary'!$B$4:$B$1316,$B811,'Mix Substation Location Summary'!$X$4:$X$1316)+SUMIF('Mix Substation Location Summary'!$B$4:$B$1316,$B811,'Mix Substation Location Summary'!$Y$4:$Y$1316),"NOT FOUND"))))</f>
        <v>0</v>
      </c>
      <c r="M811" s="299">
        <f>IF($O811="ISO",0,IF($O811="Non-Iso",F811,IF($O811="Trans Line",SUMIF(#REF!,$B811,#REF!),IF($O811="Mix",SUMIF('Mix Substation Location Summary'!$B$4:$B$1316,$B811,'Mix Substation Location Summary'!$AC$4:$AC$1316)+SUMIF('Mix Substation Location Summary'!$B$4:$B$1316,$B811,'Mix Substation Location Summary'!$AD$4:$AD$1316),"NOT FOUND"))))</f>
        <v>6720.1799999999994</v>
      </c>
      <c r="N811" s="562">
        <f t="shared" si="84"/>
        <v>0</v>
      </c>
      <c r="O811" s="546" t="s">
        <v>1316</v>
      </c>
      <c r="P811" s="546"/>
    </row>
    <row r="812" spans="1:16" x14ac:dyDescent="0.3">
      <c r="A812" s="448" t="s">
        <v>2695</v>
      </c>
      <c r="B812" s="303">
        <v>8097</v>
      </c>
      <c r="C812" s="303" t="s">
        <v>1330</v>
      </c>
      <c r="D812" s="188">
        <f>SUMIFS('Mix Substation Location Summary'!$U$4:$U$1335,'Mix Substation Location Summary'!$B$4:$B$1335,'DS by Location'!$B812)</f>
        <v>0</v>
      </c>
      <c r="E812" s="188">
        <f>SUMIFS('Mix Substation Location Summary'!$Z$4:$Z$1335,'Mix Substation Location Summary'!$B$4:$B$1335,'DS by Location'!$B812)</f>
        <v>0</v>
      </c>
      <c r="F812" s="188">
        <f>SUMIFS('Mix Substation Location Summary'!$AE$4:$AE$1335,'Mix Substation Location Summary'!$B$4:$B$1335,'DS by Location'!$B812)</f>
        <v>0</v>
      </c>
      <c r="G812" s="561">
        <f t="shared" si="85"/>
        <v>0</v>
      </c>
      <c r="H812" s="299">
        <f>IF($O812="ISO",D812,IF($O812="Non-Iso",0,IF($O812="Trans Line",SUMIF(#REF!,B812,#REF!),IF($O812="Mix",SUMIF('Mix Substation Location Summary'!$B$4:$B$1316,B812,'Mix Substation Location Summary'!$R$4:$R$1316),"NOT FOUND"))))</f>
        <v>0</v>
      </c>
      <c r="I812" s="299">
        <f>IF($O812="ISO",E812,IF($O812="Non-Iso",0,IF($O812="Trans Line",SUMIF(#REF!,B812,#REF!),IF($O812="Mix",SUMIF('Mix Substation Location Summary'!$B$4:$B$1316,B812,'Mix Substation Location Summary'!$W$4:$W$1316),"NOT FOUND"))))</f>
        <v>0</v>
      </c>
      <c r="J812" s="299">
        <f>IF($O812="ISO",F812,IF($O812="Non-Iso",0,IF($O812="Trans Line",SUMIF(#REF!,$B812,#REF!),IF($O812="Mix",SUMIF('Mix Substation Location Summary'!$B$4:$B$1316,$B812,'Mix Substation Location Summary'!$AB$4:$AB$1316),"NOT FOUND"))))</f>
        <v>0</v>
      </c>
      <c r="K812" s="299">
        <f>IF($O812="ISO",0,IF($O812="Non-Iso",D812,IF($O812="Trans Line",SUMIF(#REF!,$B812,#REF!),IF($O812="Mix",SUMIF('Mix Substation Location Summary'!$B$4:$B$1316,$B812,'Mix Substation Location Summary'!$S$4:$S$1316)+SUMIF('Mix Substation Location Summary'!$B$4:$B$1316,$B812,'Mix Substation Location Summary'!$S$4:$S$1316),"NOT FOUND"))))</f>
        <v>0</v>
      </c>
      <c r="L812" s="299">
        <f>IF($O812="ISO",0,IF($O812="Non-Iso",E812,IF($O812="Trans Line",SUMIF(#REF!,$B812,#REF!),IF($O812="Mix",SUMIF('Mix Substation Location Summary'!$B$4:$B$1316,$B812,'Mix Substation Location Summary'!$X$4:$X$1316)+SUMIF('Mix Substation Location Summary'!$B$4:$B$1316,$B812,'Mix Substation Location Summary'!$Y$4:$Y$1316),"NOT FOUND"))))</f>
        <v>0</v>
      </c>
      <c r="M812" s="299">
        <f>IF($O812="ISO",0,IF($O812="Non-Iso",F812,IF($O812="Trans Line",SUMIF(#REF!,$B812,#REF!),IF($O812="Mix",SUMIF('Mix Substation Location Summary'!$B$4:$B$1316,$B812,'Mix Substation Location Summary'!$AC$4:$AC$1316)+SUMIF('Mix Substation Location Summary'!$B$4:$B$1316,$B812,'Mix Substation Location Summary'!$AD$4:$AD$1316),"NOT FOUND"))))</f>
        <v>0</v>
      </c>
      <c r="N812" s="562">
        <f t="shared" ref="N812:N876" si="107">G812-SUM(H812:M812)</f>
        <v>0</v>
      </c>
      <c r="O812" s="546" t="s">
        <v>1316</v>
      </c>
      <c r="P812" s="546"/>
    </row>
    <row r="813" spans="1:16" x14ac:dyDescent="0.3">
      <c r="A813" s="448" t="s">
        <v>566</v>
      </c>
      <c r="B813" s="560">
        <v>8098</v>
      </c>
      <c r="C813" s="303" t="s">
        <v>1330</v>
      </c>
      <c r="D813" s="188">
        <f>SUMIFS('Mix Substation Location Summary'!$U$4:$U$1335,'Mix Substation Location Summary'!$B$4:$B$1335,'DS by Location'!$B813)</f>
        <v>0</v>
      </c>
      <c r="E813" s="188">
        <f>SUMIFS('Mix Substation Location Summary'!$Z$4:$Z$1335,'Mix Substation Location Summary'!$B$4:$B$1335,'DS by Location'!$B813)</f>
        <v>0</v>
      </c>
      <c r="F813" s="188">
        <f>SUMIFS('Mix Substation Location Summary'!$AE$4:$AE$1335,'Mix Substation Location Summary'!$B$4:$B$1335,'DS by Location'!$B813)</f>
        <v>372005.69</v>
      </c>
      <c r="G813" s="561">
        <f t="shared" si="85"/>
        <v>372005.69</v>
      </c>
      <c r="H813" s="299">
        <f>IF($O813="ISO",D813,IF($O813="Non-Iso",0,IF($O813="Trans Line",SUMIF(#REF!,B813,#REF!),IF($O813="Mix",SUMIF('Mix Substation Location Summary'!$B$4:$B$1316,B813,'Mix Substation Location Summary'!$R$4:$R$1316),"NOT FOUND"))))</f>
        <v>0</v>
      </c>
      <c r="I813" s="299">
        <f>IF($O813="ISO",E813,IF($O813="Non-Iso",0,IF($O813="Trans Line",SUMIF(#REF!,B813,#REF!),IF($O813="Mix",SUMIF('Mix Substation Location Summary'!$B$4:$B$1316,B813,'Mix Substation Location Summary'!$W$4:$W$1316),"NOT FOUND"))))</f>
        <v>0</v>
      </c>
      <c r="J813" s="299">
        <f>IF($O813="ISO",F813,IF($O813="Non-Iso",0,IF($O813="Trans Line",SUMIF(#REF!,$B813,#REF!),IF($O813="Mix",SUMIF('Mix Substation Location Summary'!$B$4:$B$1316,$B813,'Mix Substation Location Summary'!$AB$4:$AB$1316),"NOT FOUND"))))</f>
        <v>0</v>
      </c>
      <c r="K813" s="299">
        <f>IF($O813="ISO",0,IF($O813="Non-Iso",D813,IF($O813="Trans Line",SUMIF(#REF!,$B813,#REF!),IF($O813="Mix",SUMIF('Mix Substation Location Summary'!$B$4:$B$1316,$B813,'Mix Substation Location Summary'!$S$4:$S$1316)+SUMIF('Mix Substation Location Summary'!$B$4:$B$1316,$B813,'Mix Substation Location Summary'!$S$4:$S$1316),"NOT FOUND"))))</f>
        <v>0</v>
      </c>
      <c r="L813" s="299">
        <f>IF($O813="ISO",0,IF($O813="Non-Iso",E813,IF($O813="Trans Line",SUMIF(#REF!,$B813,#REF!),IF($O813="Mix",SUMIF('Mix Substation Location Summary'!$B$4:$B$1316,$B813,'Mix Substation Location Summary'!$X$4:$X$1316)+SUMIF('Mix Substation Location Summary'!$B$4:$B$1316,$B813,'Mix Substation Location Summary'!$Y$4:$Y$1316),"NOT FOUND"))))</f>
        <v>0</v>
      </c>
      <c r="M813" s="299">
        <f>IF($O813="ISO",0,IF($O813="Non-Iso",F813,IF($O813="Trans Line",SUMIF(#REF!,$B813,#REF!),IF($O813="Mix",SUMIF('Mix Substation Location Summary'!$B$4:$B$1316,$B813,'Mix Substation Location Summary'!$AC$4:$AC$1316)+SUMIF('Mix Substation Location Summary'!$B$4:$B$1316,$B813,'Mix Substation Location Summary'!$AD$4:$AD$1316),"NOT FOUND"))))</f>
        <v>372005.69</v>
      </c>
      <c r="N813" s="562">
        <f t="shared" si="107"/>
        <v>0</v>
      </c>
      <c r="O813" s="546" t="s">
        <v>1316</v>
      </c>
      <c r="P813" s="546"/>
    </row>
    <row r="814" spans="1:16" x14ac:dyDescent="0.3">
      <c r="A814" s="448" t="s">
        <v>1197</v>
      </c>
      <c r="B814" s="560">
        <v>8102</v>
      </c>
      <c r="C814" s="303" t="s">
        <v>1333</v>
      </c>
      <c r="D814" s="188">
        <f>SUMIFS('Mix Substation Location Summary'!$U$4:$U$1335,'Mix Substation Location Summary'!$B$4:$B$1335,'DS by Location'!$B814)</f>
        <v>735.47</v>
      </c>
      <c r="E814" s="188">
        <f>SUMIFS('Mix Substation Location Summary'!$Z$4:$Z$1335,'Mix Substation Location Summary'!$B$4:$B$1335,'DS by Location'!$B814)</f>
        <v>19941.810000000001</v>
      </c>
      <c r="F814" s="188">
        <f>SUMIFS('Mix Substation Location Summary'!$AE$4:$AE$1335,'Mix Substation Location Summary'!$B$4:$B$1335,'DS by Location'!$B814)</f>
        <v>800002.8600000001</v>
      </c>
      <c r="G814" s="561">
        <f t="shared" si="85"/>
        <v>820680.14000000013</v>
      </c>
      <c r="H814" s="299">
        <f>IF($O814="ISO",D814,IF($O814="Non-Iso",0,IF($O814="Trans Line",SUMIF(#REF!,B814,#REF!),IF($O814="Mix",SUMIF('Mix Substation Location Summary'!$B$4:$B$1316,B814,'Mix Substation Location Summary'!$R$4:$R$1316),"NOT FOUND"))))</f>
        <v>0</v>
      </c>
      <c r="I814" s="299">
        <f>IF($O814="ISO",E814,IF($O814="Non-Iso",0,IF($O814="Trans Line",SUMIF(#REF!,B814,#REF!),IF($O814="Mix",SUMIF('Mix Substation Location Summary'!$B$4:$B$1316,B814,'Mix Substation Location Summary'!$W$4:$W$1316),"NOT FOUND"))))</f>
        <v>0</v>
      </c>
      <c r="J814" s="299">
        <f>IF($O814="ISO",F814,IF($O814="Non-Iso",0,IF($O814="Trans Line",SUMIF(#REF!,$B814,#REF!),IF($O814="Mix",SUMIF('Mix Substation Location Summary'!$B$4:$B$1316,$B814,'Mix Substation Location Summary'!$AB$4:$AB$1316),"NOT FOUND"))))</f>
        <v>0</v>
      </c>
      <c r="K814" s="299">
        <f>IF($O814="ISO",0,IF($O814="Non-Iso",D814,IF($O814="Trans Line",SUMIF(#REF!,$B814,#REF!),IF($O814="Mix",SUMIF('Mix Substation Location Summary'!$B$4:$B$1316,$B814,'Mix Substation Location Summary'!$S$4:$S$1316)+SUMIF('Mix Substation Location Summary'!$B$4:$B$1316,$B814,'Mix Substation Location Summary'!$S$4:$S$1316),"NOT FOUND"))))</f>
        <v>735.47</v>
      </c>
      <c r="L814" s="299">
        <f>IF($O814="ISO",0,IF($O814="Non-Iso",E814,IF($O814="Trans Line",SUMIF(#REF!,$B814,#REF!),IF($O814="Mix",SUMIF('Mix Substation Location Summary'!$B$4:$B$1316,$B814,'Mix Substation Location Summary'!$X$4:$X$1316)+SUMIF('Mix Substation Location Summary'!$B$4:$B$1316,$B814,'Mix Substation Location Summary'!$Y$4:$Y$1316),"NOT FOUND"))))</f>
        <v>19941.810000000001</v>
      </c>
      <c r="M814" s="299">
        <f>IF($O814="ISO",0,IF($O814="Non-Iso",F814,IF($O814="Trans Line",SUMIF(#REF!,$B814,#REF!),IF($O814="Mix",SUMIF('Mix Substation Location Summary'!$B$4:$B$1316,$B814,'Mix Substation Location Summary'!$AC$4:$AC$1316)+SUMIF('Mix Substation Location Summary'!$B$4:$B$1316,$B814,'Mix Substation Location Summary'!$AD$4:$AD$1316),"NOT FOUND"))))</f>
        <v>800002.8600000001</v>
      </c>
      <c r="N814" s="562">
        <f t="shared" si="107"/>
        <v>0</v>
      </c>
      <c r="O814" s="546" t="s">
        <v>1316</v>
      </c>
      <c r="P814" s="546"/>
    </row>
    <row r="815" spans="1:16" x14ac:dyDescent="0.3">
      <c r="A815" s="448" t="s">
        <v>1198</v>
      </c>
      <c r="B815" s="560">
        <v>8103</v>
      </c>
      <c r="C815" s="303" t="s">
        <v>1333</v>
      </c>
      <c r="D815" s="188">
        <f>SUMIFS('Mix Substation Location Summary'!$U$4:$U$1335,'Mix Substation Location Summary'!$B$4:$B$1335,'DS by Location'!$B815)</f>
        <v>0</v>
      </c>
      <c r="E815" s="188">
        <f>SUMIFS('Mix Substation Location Summary'!$Z$4:$Z$1335,'Mix Substation Location Summary'!$B$4:$B$1335,'DS by Location'!$B815)</f>
        <v>0</v>
      </c>
      <c r="F815" s="188">
        <f>SUMIFS('Mix Substation Location Summary'!$AE$4:$AE$1335,'Mix Substation Location Summary'!$B$4:$B$1335,'DS by Location'!$B815)</f>
        <v>33698.949999999997</v>
      </c>
      <c r="G815" s="561">
        <f t="shared" si="85"/>
        <v>33698.949999999997</v>
      </c>
      <c r="H815" s="299">
        <f>IF($O815="ISO",D815,IF($O815="Non-Iso",0,IF($O815="Trans Line",SUMIF(#REF!,B815,#REF!),IF($O815="Mix",SUMIF('Mix Substation Location Summary'!$B$4:$B$1316,B815,'Mix Substation Location Summary'!$R$4:$R$1316),"NOT FOUND"))))</f>
        <v>0</v>
      </c>
      <c r="I815" s="299">
        <f>IF($O815="ISO",E815,IF($O815="Non-Iso",0,IF($O815="Trans Line",SUMIF(#REF!,B815,#REF!),IF($O815="Mix",SUMIF('Mix Substation Location Summary'!$B$4:$B$1316,B815,'Mix Substation Location Summary'!$W$4:$W$1316),"NOT FOUND"))))</f>
        <v>0</v>
      </c>
      <c r="J815" s="299">
        <f>IF($O815="ISO",F815,IF($O815="Non-Iso",0,IF($O815="Trans Line",SUMIF(#REF!,$B815,#REF!),IF($O815="Mix",SUMIF('Mix Substation Location Summary'!$B$4:$B$1316,$B815,'Mix Substation Location Summary'!$AB$4:$AB$1316),"NOT FOUND"))))</f>
        <v>0</v>
      </c>
      <c r="K815" s="299">
        <f>IF($O815="ISO",0,IF($O815="Non-Iso",D815,IF($O815="Trans Line",SUMIF(#REF!,$B815,#REF!),IF($O815="Mix",SUMIF('Mix Substation Location Summary'!$B$4:$B$1316,$B815,'Mix Substation Location Summary'!$S$4:$S$1316)+SUMIF('Mix Substation Location Summary'!$B$4:$B$1316,$B815,'Mix Substation Location Summary'!$S$4:$S$1316),"NOT FOUND"))))</f>
        <v>0</v>
      </c>
      <c r="L815" s="299">
        <f>IF($O815="ISO",0,IF($O815="Non-Iso",E815,IF($O815="Trans Line",SUMIF(#REF!,$B815,#REF!),IF($O815="Mix",SUMIF('Mix Substation Location Summary'!$B$4:$B$1316,$B815,'Mix Substation Location Summary'!$X$4:$X$1316)+SUMIF('Mix Substation Location Summary'!$B$4:$B$1316,$B815,'Mix Substation Location Summary'!$Y$4:$Y$1316),"NOT FOUND"))))</f>
        <v>0</v>
      </c>
      <c r="M815" s="299">
        <f>IF($O815="ISO",0,IF($O815="Non-Iso",F815,IF($O815="Trans Line",SUMIF(#REF!,$B815,#REF!),IF($O815="Mix",SUMIF('Mix Substation Location Summary'!$B$4:$B$1316,$B815,'Mix Substation Location Summary'!$AC$4:$AC$1316)+SUMIF('Mix Substation Location Summary'!$B$4:$B$1316,$B815,'Mix Substation Location Summary'!$AD$4:$AD$1316),"NOT FOUND"))))</f>
        <v>33698.949999999997</v>
      </c>
      <c r="N815" s="562">
        <f t="shared" si="107"/>
        <v>0</v>
      </c>
      <c r="O815" s="546" t="s">
        <v>1316</v>
      </c>
      <c r="P815" s="546"/>
    </row>
    <row r="816" spans="1:16" x14ac:dyDescent="0.3">
      <c r="A816" s="448" t="s">
        <v>1199</v>
      </c>
      <c r="B816" s="560">
        <v>8104</v>
      </c>
      <c r="C816" s="303" t="s">
        <v>1330</v>
      </c>
      <c r="D816" s="188">
        <f>SUMIFS('Mix Substation Location Summary'!$U$4:$U$1335,'Mix Substation Location Summary'!$B$4:$B$1335,'DS by Location'!$B816)</f>
        <v>55705.7</v>
      </c>
      <c r="E816" s="188">
        <f>SUMIFS('Mix Substation Location Summary'!$Z$4:$Z$1335,'Mix Substation Location Summary'!$B$4:$B$1335,'DS by Location'!$B816)</f>
        <v>63285.020000000004</v>
      </c>
      <c r="F816" s="188">
        <f>SUMIFS('Mix Substation Location Summary'!$AE$4:$AE$1335,'Mix Substation Location Summary'!$B$4:$B$1335,'DS by Location'!$B816)</f>
        <v>416987.99</v>
      </c>
      <c r="G816" s="561">
        <f t="shared" si="85"/>
        <v>535978.71</v>
      </c>
      <c r="H816" s="299">
        <f>IF($O816="ISO",D816,IF($O816="Non-Iso",0,IF($O816="Trans Line",SUMIF(#REF!,B816,#REF!),IF($O816="Mix",SUMIF('Mix Substation Location Summary'!$B$4:$B$1316,B816,'Mix Substation Location Summary'!$R$4:$R$1316),"NOT FOUND"))))</f>
        <v>0</v>
      </c>
      <c r="I816" s="299">
        <f>IF($O816="ISO",E816,IF($O816="Non-Iso",0,IF($O816="Trans Line",SUMIF(#REF!,B816,#REF!),IF($O816="Mix",SUMIF('Mix Substation Location Summary'!$B$4:$B$1316,B816,'Mix Substation Location Summary'!$W$4:$W$1316),"NOT FOUND"))))</f>
        <v>0</v>
      </c>
      <c r="J816" s="299">
        <f>IF($O816="ISO",F816,IF($O816="Non-Iso",0,IF($O816="Trans Line",SUMIF(#REF!,$B816,#REF!),IF($O816="Mix",SUMIF('Mix Substation Location Summary'!$B$4:$B$1316,$B816,'Mix Substation Location Summary'!$AB$4:$AB$1316),"NOT FOUND"))))</f>
        <v>0</v>
      </c>
      <c r="K816" s="299">
        <f>IF($O816="ISO",0,IF($O816="Non-Iso",D816,IF($O816="Trans Line",SUMIF(#REF!,$B816,#REF!),IF($O816="Mix",SUMIF('Mix Substation Location Summary'!$B$4:$B$1316,$B816,'Mix Substation Location Summary'!$S$4:$S$1316)+SUMIF('Mix Substation Location Summary'!$B$4:$B$1316,$B816,'Mix Substation Location Summary'!$S$4:$S$1316),"NOT FOUND"))))</f>
        <v>55705.7</v>
      </c>
      <c r="L816" s="299">
        <f>IF($O816="ISO",0,IF($O816="Non-Iso",E816,IF($O816="Trans Line",SUMIF(#REF!,$B816,#REF!),IF($O816="Mix",SUMIF('Mix Substation Location Summary'!$B$4:$B$1316,$B816,'Mix Substation Location Summary'!$X$4:$X$1316)+SUMIF('Mix Substation Location Summary'!$B$4:$B$1316,$B816,'Mix Substation Location Summary'!$Y$4:$Y$1316),"NOT FOUND"))))</f>
        <v>63285.020000000004</v>
      </c>
      <c r="M816" s="299">
        <f>IF($O816="ISO",0,IF($O816="Non-Iso",F816,IF($O816="Trans Line",SUMIF(#REF!,$B816,#REF!),IF($O816="Mix",SUMIF('Mix Substation Location Summary'!$B$4:$B$1316,$B816,'Mix Substation Location Summary'!$AC$4:$AC$1316)+SUMIF('Mix Substation Location Summary'!$B$4:$B$1316,$B816,'Mix Substation Location Summary'!$AD$4:$AD$1316),"NOT FOUND"))))</f>
        <v>416987.99</v>
      </c>
      <c r="N816" s="562">
        <f t="shared" si="107"/>
        <v>0</v>
      </c>
      <c r="O816" s="546" t="s">
        <v>1316</v>
      </c>
      <c r="P816" s="546"/>
    </row>
    <row r="817" spans="1:16" x14ac:dyDescent="0.3">
      <c r="A817" s="448" t="s">
        <v>1200</v>
      </c>
      <c r="B817" s="560">
        <v>8105</v>
      </c>
      <c r="C817" s="303" t="s">
        <v>1330</v>
      </c>
      <c r="D817" s="188">
        <f>SUMIFS('Mix Substation Location Summary'!$U$4:$U$1335,'Mix Substation Location Summary'!$B$4:$B$1335,'DS by Location'!$B817)</f>
        <v>5647.58</v>
      </c>
      <c r="E817" s="188">
        <f>SUMIFS('Mix Substation Location Summary'!$Z$4:$Z$1335,'Mix Substation Location Summary'!$B$4:$B$1335,'DS by Location'!$B817)</f>
        <v>29056.78</v>
      </c>
      <c r="F817" s="188">
        <f>SUMIFS('Mix Substation Location Summary'!$AE$4:$AE$1335,'Mix Substation Location Summary'!$B$4:$B$1335,'DS by Location'!$B817)</f>
        <v>2870.77</v>
      </c>
      <c r="G817" s="561">
        <f t="shared" si="85"/>
        <v>37575.129999999997</v>
      </c>
      <c r="H817" s="299">
        <f>IF($O817="ISO",D817,IF($O817="Non-Iso",0,IF($O817="Trans Line",SUMIF(#REF!,B817,#REF!),IF($O817="Mix",SUMIF('Mix Substation Location Summary'!$B$4:$B$1316,B817,'Mix Substation Location Summary'!$R$4:$R$1316),"NOT FOUND"))))</f>
        <v>0</v>
      </c>
      <c r="I817" s="299">
        <f>IF($O817="ISO",E817,IF($O817="Non-Iso",0,IF($O817="Trans Line",SUMIF(#REF!,B817,#REF!),IF($O817="Mix",SUMIF('Mix Substation Location Summary'!$B$4:$B$1316,B817,'Mix Substation Location Summary'!$W$4:$W$1316),"NOT FOUND"))))</f>
        <v>0</v>
      </c>
      <c r="J817" s="299">
        <f>IF($O817="ISO",F817,IF($O817="Non-Iso",0,IF($O817="Trans Line",SUMIF(#REF!,$B817,#REF!),IF($O817="Mix",SUMIF('Mix Substation Location Summary'!$B$4:$B$1316,$B817,'Mix Substation Location Summary'!$AB$4:$AB$1316),"NOT FOUND"))))</f>
        <v>0</v>
      </c>
      <c r="K817" s="299">
        <f>IF($O817="ISO",0,IF($O817="Non-Iso",D817,IF($O817="Trans Line",SUMIF(#REF!,$B817,#REF!),IF($O817="Mix",SUMIF('Mix Substation Location Summary'!$B$4:$B$1316,$B817,'Mix Substation Location Summary'!$S$4:$S$1316)+SUMIF('Mix Substation Location Summary'!$B$4:$B$1316,$B817,'Mix Substation Location Summary'!$S$4:$S$1316),"NOT FOUND"))))</f>
        <v>5647.58</v>
      </c>
      <c r="L817" s="299">
        <f>IF($O817="ISO",0,IF($O817="Non-Iso",E817,IF($O817="Trans Line",SUMIF(#REF!,$B817,#REF!),IF($O817="Mix",SUMIF('Mix Substation Location Summary'!$B$4:$B$1316,$B817,'Mix Substation Location Summary'!$X$4:$X$1316)+SUMIF('Mix Substation Location Summary'!$B$4:$B$1316,$B817,'Mix Substation Location Summary'!$Y$4:$Y$1316),"NOT FOUND"))))</f>
        <v>29056.78</v>
      </c>
      <c r="M817" s="299">
        <f>IF($O817="ISO",0,IF($O817="Non-Iso",F817,IF($O817="Trans Line",SUMIF(#REF!,$B817,#REF!),IF($O817="Mix",SUMIF('Mix Substation Location Summary'!$B$4:$B$1316,$B817,'Mix Substation Location Summary'!$AC$4:$AC$1316)+SUMIF('Mix Substation Location Summary'!$B$4:$B$1316,$B817,'Mix Substation Location Summary'!$AD$4:$AD$1316),"NOT FOUND"))))</f>
        <v>2870.77</v>
      </c>
      <c r="N817" s="562">
        <f t="shared" si="107"/>
        <v>0</v>
      </c>
      <c r="O817" s="546" t="s">
        <v>1316</v>
      </c>
      <c r="P817" s="546"/>
    </row>
    <row r="818" spans="1:16" x14ac:dyDescent="0.3">
      <c r="A818" s="448" t="s">
        <v>1201</v>
      </c>
      <c r="B818" s="567">
        <v>8106</v>
      </c>
      <c r="C818" s="303" t="s">
        <v>1333</v>
      </c>
      <c r="D818" s="188">
        <f>SUMIFS('Mix Substation Location Summary'!$U$4:$U$1335,'Mix Substation Location Summary'!$B$4:$B$1335,'DS by Location'!$B818)</f>
        <v>0</v>
      </c>
      <c r="E818" s="188">
        <f>SUMIFS('Mix Substation Location Summary'!$Z$4:$Z$1335,'Mix Substation Location Summary'!$B$4:$B$1335,'DS by Location'!$B818)</f>
        <v>0</v>
      </c>
      <c r="F818" s="188">
        <f>SUMIFS('Mix Substation Location Summary'!$AE$4:$AE$1335,'Mix Substation Location Summary'!$B$4:$B$1335,'DS by Location'!$B818)</f>
        <v>0</v>
      </c>
      <c r="G818" s="561">
        <f t="shared" si="85"/>
        <v>0</v>
      </c>
      <c r="H818" s="299">
        <f>IF($O818="ISO",D818,IF($O818="Non-Iso",0,IF($O818="Trans Line",SUMIF(#REF!,B818,#REF!),IF($O818="Mix",SUMIF('Mix Substation Location Summary'!$B$4:$B$1316,B818,'Mix Substation Location Summary'!$R$4:$R$1316),"NOT FOUND"))))</f>
        <v>0</v>
      </c>
      <c r="I818" s="299">
        <f>IF($O818="ISO",E818,IF($O818="Non-Iso",0,IF($O818="Trans Line",SUMIF(#REF!,B818,#REF!),IF($O818="Mix",SUMIF('Mix Substation Location Summary'!$B$4:$B$1316,B818,'Mix Substation Location Summary'!$W$4:$W$1316),"NOT FOUND"))))</f>
        <v>0</v>
      </c>
      <c r="J818" s="299">
        <f>IF($O818="ISO",F818,IF($O818="Non-Iso",0,IF($O818="Trans Line",SUMIF(#REF!,$B818,#REF!),IF($O818="Mix",SUMIF('Mix Substation Location Summary'!$B$4:$B$1316,$B818,'Mix Substation Location Summary'!$AB$4:$AB$1316),"NOT FOUND"))))</f>
        <v>0</v>
      </c>
      <c r="K818" s="299">
        <f>IF($O818="ISO",0,IF($O818="Non-Iso",D818,IF($O818="Trans Line",SUMIF(#REF!,$B818,#REF!),IF($O818="Mix",SUMIF('Mix Substation Location Summary'!$B$4:$B$1316,$B818,'Mix Substation Location Summary'!$S$4:$S$1316)+SUMIF('Mix Substation Location Summary'!$B$4:$B$1316,$B818,'Mix Substation Location Summary'!$S$4:$S$1316),"NOT FOUND"))))</f>
        <v>0</v>
      </c>
      <c r="L818" s="299">
        <f>IF($O818="ISO",0,IF($O818="Non-Iso",E818,IF($O818="Trans Line",SUMIF(#REF!,$B818,#REF!),IF($O818="Mix",SUMIF('Mix Substation Location Summary'!$B$4:$B$1316,$B818,'Mix Substation Location Summary'!$X$4:$X$1316)+SUMIF('Mix Substation Location Summary'!$B$4:$B$1316,$B818,'Mix Substation Location Summary'!$Y$4:$Y$1316),"NOT FOUND"))))</f>
        <v>0</v>
      </c>
      <c r="M818" s="299">
        <f>IF($O818="ISO",0,IF($O818="Non-Iso",F818,IF($O818="Trans Line",SUMIF(#REF!,$B818,#REF!),IF($O818="Mix",SUMIF('Mix Substation Location Summary'!$B$4:$B$1316,$B818,'Mix Substation Location Summary'!$AC$4:$AC$1316)+SUMIF('Mix Substation Location Summary'!$B$4:$B$1316,$B818,'Mix Substation Location Summary'!$AD$4:$AD$1316),"NOT FOUND"))))</f>
        <v>0</v>
      </c>
      <c r="N818" s="562">
        <f t="shared" si="107"/>
        <v>0</v>
      </c>
      <c r="O818" s="546" t="s">
        <v>1316</v>
      </c>
      <c r="P818" s="546"/>
    </row>
    <row r="819" spans="1:16" x14ac:dyDescent="0.3">
      <c r="A819" s="448" t="s">
        <v>568</v>
      </c>
      <c r="B819" s="560">
        <v>8110</v>
      </c>
      <c r="C819" s="303" t="s">
        <v>1333</v>
      </c>
      <c r="D819" s="188">
        <f>SUMIFS('Mix Substation Location Summary'!$U$4:$U$1335,'Mix Substation Location Summary'!$B$4:$B$1335,'DS by Location'!$B819)</f>
        <v>1279.1500000000001</v>
      </c>
      <c r="E819" s="188">
        <f>SUMIFS('Mix Substation Location Summary'!$Z$4:$Z$1335,'Mix Substation Location Summary'!$B$4:$B$1335,'DS by Location'!$B819)</f>
        <v>45768.630000000005</v>
      </c>
      <c r="F819" s="188">
        <f>SUMIFS('Mix Substation Location Summary'!$AE$4:$AE$1335,'Mix Substation Location Summary'!$B$4:$B$1335,'DS by Location'!$B819)</f>
        <v>4097129.16</v>
      </c>
      <c r="G819" s="561">
        <f t="shared" si="85"/>
        <v>4144176.94</v>
      </c>
      <c r="H819" s="299">
        <f>IF($O819="ISO",D819,IF($O819="Non-Iso",0,IF($O819="Trans Line",SUMIF(#REF!,B819,#REF!),IF($O819="Mix",SUMIF('Mix Substation Location Summary'!$B$4:$B$1316,B819,'Mix Substation Location Summary'!$R$4:$R$1316),"NOT FOUND"))))</f>
        <v>0</v>
      </c>
      <c r="I819" s="299">
        <f>IF($O819="ISO",E819,IF($O819="Non-Iso",0,IF($O819="Trans Line",SUMIF(#REF!,B819,#REF!),IF($O819="Mix",SUMIF('Mix Substation Location Summary'!$B$4:$B$1316,B819,'Mix Substation Location Summary'!$W$4:$W$1316),"NOT FOUND"))))</f>
        <v>0</v>
      </c>
      <c r="J819" s="299">
        <f>IF($O819="ISO",F819,IF($O819="Non-Iso",0,IF($O819="Trans Line",SUMIF(#REF!,$B819,#REF!),IF($O819="Mix",SUMIF('Mix Substation Location Summary'!$B$4:$B$1316,$B819,'Mix Substation Location Summary'!$AB$4:$AB$1316),"NOT FOUND"))))</f>
        <v>0</v>
      </c>
      <c r="K819" s="299">
        <f>IF($O819="ISO",0,IF($O819="Non-Iso",D819,IF($O819="Trans Line",SUMIF(#REF!,$B819,#REF!),IF($O819="Mix",SUMIF('Mix Substation Location Summary'!$B$4:$B$1316,$B819,'Mix Substation Location Summary'!$S$4:$S$1316)+SUMIF('Mix Substation Location Summary'!$B$4:$B$1316,$B819,'Mix Substation Location Summary'!$S$4:$S$1316),"NOT FOUND"))))</f>
        <v>1279.1500000000001</v>
      </c>
      <c r="L819" s="299">
        <f>IF($O819="ISO",0,IF($O819="Non-Iso",E819,IF($O819="Trans Line",SUMIF(#REF!,$B819,#REF!),IF($O819="Mix",SUMIF('Mix Substation Location Summary'!$B$4:$B$1316,$B819,'Mix Substation Location Summary'!$X$4:$X$1316)+SUMIF('Mix Substation Location Summary'!$B$4:$B$1316,$B819,'Mix Substation Location Summary'!$Y$4:$Y$1316),"NOT FOUND"))))</f>
        <v>45768.630000000005</v>
      </c>
      <c r="M819" s="299">
        <f>IF($O819="ISO",0,IF($O819="Non-Iso",F819,IF($O819="Trans Line",SUMIF(#REF!,$B819,#REF!),IF($O819="Mix",SUMIF('Mix Substation Location Summary'!$B$4:$B$1316,$B819,'Mix Substation Location Summary'!$AC$4:$AC$1316)+SUMIF('Mix Substation Location Summary'!$B$4:$B$1316,$B819,'Mix Substation Location Summary'!$AD$4:$AD$1316),"NOT FOUND"))))</f>
        <v>4097129.16</v>
      </c>
      <c r="N819" s="562">
        <f t="shared" si="107"/>
        <v>0</v>
      </c>
      <c r="O819" s="546" t="s">
        <v>1316</v>
      </c>
      <c r="P819" s="546"/>
    </row>
    <row r="820" spans="1:16" x14ac:dyDescent="0.3">
      <c r="A820" s="448" t="s">
        <v>569</v>
      </c>
      <c r="B820" s="560">
        <v>8113</v>
      </c>
      <c r="C820" s="303" t="s">
        <v>1333</v>
      </c>
      <c r="D820" s="188">
        <f>SUMIFS('Mix Substation Location Summary'!$U$4:$U$1335,'Mix Substation Location Summary'!$B$4:$B$1335,'DS by Location'!$B820)</f>
        <v>4124.09</v>
      </c>
      <c r="E820" s="188">
        <f>SUMIFS('Mix Substation Location Summary'!$Z$4:$Z$1335,'Mix Substation Location Summary'!$B$4:$B$1335,'DS by Location'!$B820)</f>
        <v>1026739.5700000001</v>
      </c>
      <c r="F820" s="188">
        <f>SUMIFS('Mix Substation Location Summary'!$AE$4:$AE$1335,'Mix Substation Location Summary'!$B$4:$B$1335,'DS by Location'!$B820)</f>
        <v>7543527.379999999</v>
      </c>
      <c r="G820" s="561">
        <f t="shared" si="85"/>
        <v>8574391.0399999991</v>
      </c>
      <c r="H820" s="299">
        <f>IF($O820="ISO",D820,IF($O820="Non-Iso",0,IF($O820="Trans Line",SUMIF(#REF!,B820,#REF!),IF($O820="Mix",SUMIF('Mix Substation Location Summary'!$B$4:$B$1316,B820,'Mix Substation Location Summary'!$R$4:$R$1316),"NOT FOUND"))))</f>
        <v>0</v>
      </c>
      <c r="I820" s="299">
        <f>IF($O820="ISO",E820,IF($O820="Non-Iso",0,IF($O820="Trans Line",SUMIF(#REF!,B820,#REF!),IF($O820="Mix",SUMIF('Mix Substation Location Summary'!$B$4:$B$1316,B820,'Mix Substation Location Summary'!$W$4:$W$1316),"NOT FOUND"))))</f>
        <v>0</v>
      </c>
      <c r="J820" s="299">
        <f>IF($O820="ISO",F820,IF($O820="Non-Iso",0,IF($O820="Trans Line",SUMIF(#REF!,$B820,#REF!),IF($O820="Mix",SUMIF('Mix Substation Location Summary'!$B$4:$B$1316,$B820,'Mix Substation Location Summary'!$AB$4:$AB$1316),"NOT FOUND"))))</f>
        <v>0</v>
      </c>
      <c r="K820" s="299">
        <f>IF($O820="ISO",0,IF($O820="Non-Iso",D820,IF($O820="Trans Line",SUMIF(#REF!,$B820,#REF!),IF($O820="Mix",SUMIF('Mix Substation Location Summary'!$B$4:$B$1316,$B820,'Mix Substation Location Summary'!$S$4:$S$1316)+SUMIF('Mix Substation Location Summary'!$B$4:$B$1316,$B820,'Mix Substation Location Summary'!$S$4:$S$1316),"NOT FOUND"))))</f>
        <v>4124.09</v>
      </c>
      <c r="L820" s="299">
        <f>IF($O820="ISO",0,IF($O820="Non-Iso",E820,IF($O820="Trans Line",SUMIF(#REF!,$B820,#REF!),IF($O820="Mix",SUMIF('Mix Substation Location Summary'!$B$4:$B$1316,$B820,'Mix Substation Location Summary'!$X$4:$X$1316)+SUMIF('Mix Substation Location Summary'!$B$4:$B$1316,$B820,'Mix Substation Location Summary'!$Y$4:$Y$1316),"NOT FOUND"))))</f>
        <v>1026739.5700000001</v>
      </c>
      <c r="M820" s="299">
        <f>IF($O820="ISO",0,IF($O820="Non-Iso",F820,IF($O820="Trans Line",SUMIF(#REF!,$B820,#REF!),IF($O820="Mix",SUMIF('Mix Substation Location Summary'!$B$4:$B$1316,$B820,'Mix Substation Location Summary'!$AC$4:$AC$1316)+SUMIF('Mix Substation Location Summary'!$B$4:$B$1316,$B820,'Mix Substation Location Summary'!$AD$4:$AD$1316),"NOT FOUND"))))</f>
        <v>7543527.379999999</v>
      </c>
      <c r="N820" s="562">
        <f t="shared" si="107"/>
        <v>0</v>
      </c>
      <c r="O820" s="546" t="s">
        <v>1316</v>
      </c>
      <c r="P820" s="546"/>
    </row>
    <row r="821" spans="1:16" x14ac:dyDescent="0.3">
      <c r="A821" s="448" t="s">
        <v>570</v>
      </c>
      <c r="B821" s="560">
        <v>8117</v>
      </c>
      <c r="C821" s="303" t="s">
        <v>1333</v>
      </c>
      <c r="D821" s="188">
        <f>SUMIFS('Mix Substation Location Summary'!$U$4:$U$1335,'Mix Substation Location Summary'!$B$4:$B$1335,'DS by Location'!$B821)</f>
        <v>237.32</v>
      </c>
      <c r="E821" s="188">
        <f>SUMIFS('Mix Substation Location Summary'!$Z$4:$Z$1335,'Mix Substation Location Summary'!$B$4:$B$1335,'DS by Location'!$B821)</f>
        <v>36890.44</v>
      </c>
      <c r="F821" s="188">
        <f>SUMIFS('Mix Substation Location Summary'!$AE$4:$AE$1335,'Mix Substation Location Summary'!$B$4:$B$1335,'DS by Location'!$B821)</f>
        <v>934061.18999999983</v>
      </c>
      <c r="G821" s="561">
        <f t="shared" si="85"/>
        <v>971188.94999999984</v>
      </c>
      <c r="H821" s="299">
        <f>IF($O821="ISO",D821,IF($O821="Non-Iso",0,IF($O821="Trans Line",SUMIF(#REF!,B821,#REF!),IF($O821="Mix",SUMIF('Mix Substation Location Summary'!$B$4:$B$1316,B821,'Mix Substation Location Summary'!$R$4:$R$1316),"NOT FOUND"))))</f>
        <v>0</v>
      </c>
      <c r="I821" s="299">
        <f>IF($O821="ISO",E821,IF($O821="Non-Iso",0,IF($O821="Trans Line",SUMIF(#REF!,B821,#REF!),IF($O821="Mix",SUMIF('Mix Substation Location Summary'!$B$4:$B$1316,B821,'Mix Substation Location Summary'!$W$4:$W$1316),"NOT FOUND"))))</f>
        <v>0</v>
      </c>
      <c r="J821" s="299">
        <f>IF($O821="ISO",F821,IF($O821="Non-Iso",0,IF($O821="Trans Line",SUMIF(#REF!,$B821,#REF!),IF($O821="Mix",SUMIF('Mix Substation Location Summary'!$B$4:$B$1316,$B821,'Mix Substation Location Summary'!$AB$4:$AB$1316),"NOT FOUND"))))</f>
        <v>0</v>
      </c>
      <c r="K821" s="299">
        <f>IF($O821="ISO",0,IF($O821="Non-Iso",D821,IF($O821="Trans Line",SUMIF(#REF!,$B821,#REF!),IF($O821="Mix",SUMIF('Mix Substation Location Summary'!$B$4:$B$1316,$B821,'Mix Substation Location Summary'!$S$4:$S$1316)+SUMIF('Mix Substation Location Summary'!$B$4:$B$1316,$B821,'Mix Substation Location Summary'!$S$4:$S$1316),"NOT FOUND"))))</f>
        <v>237.32</v>
      </c>
      <c r="L821" s="299">
        <f>IF($O821="ISO",0,IF($O821="Non-Iso",E821,IF($O821="Trans Line",SUMIF(#REF!,$B821,#REF!),IF($O821="Mix",SUMIF('Mix Substation Location Summary'!$B$4:$B$1316,$B821,'Mix Substation Location Summary'!$X$4:$X$1316)+SUMIF('Mix Substation Location Summary'!$B$4:$B$1316,$B821,'Mix Substation Location Summary'!$Y$4:$Y$1316),"NOT FOUND"))))</f>
        <v>36890.44</v>
      </c>
      <c r="M821" s="299">
        <f>IF($O821="ISO",0,IF($O821="Non-Iso",F821,IF($O821="Trans Line",SUMIF(#REF!,$B821,#REF!),IF($O821="Mix",SUMIF('Mix Substation Location Summary'!$B$4:$B$1316,$B821,'Mix Substation Location Summary'!$AC$4:$AC$1316)+SUMIF('Mix Substation Location Summary'!$B$4:$B$1316,$B821,'Mix Substation Location Summary'!$AD$4:$AD$1316),"NOT FOUND"))))</f>
        <v>934061.18999999983</v>
      </c>
      <c r="N821" s="562">
        <f t="shared" si="107"/>
        <v>0</v>
      </c>
      <c r="O821" s="546" t="s">
        <v>1316</v>
      </c>
      <c r="P821" s="546"/>
    </row>
    <row r="822" spans="1:16" x14ac:dyDescent="0.3">
      <c r="A822" s="448" t="s">
        <v>1202</v>
      </c>
      <c r="B822" s="560">
        <v>8118</v>
      </c>
      <c r="C822" s="303" t="s">
        <v>1333</v>
      </c>
      <c r="D822" s="188">
        <f>SUMIFS('Mix Substation Location Summary'!$U$4:$U$1335,'Mix Substation Location Summary'!$B$4:$B$1335,'DS by Location'!$B822)</f>
        <v>46674.939999999995</v>
      </c>
      <c r="E822" s="188">
        <f>SUMIFS('Mix Substation Location Summary'!$Z$4:$Z$1335,'Mix Substation Location Summary'!$B$4:$B$1335,'DS by Location'!$B822)</f>
        <v>189738.71</v>
      </c>
      <c r="F822" s="188">
        <f>SUMIFS('Mix Substation Location Summary'!$AE$4:$AE$1335,'Mix Substation Location Summary'!$B$4:$B$1335,'DS by Location'!$B822)</f>
        <v>1757525.88</v>
      </c>
      <c r="G822" s="561">
        <f t="shared" si="85"/>
        <v>1993939.5299999998</v>
      </c>
      <c r="H822" s="299">
        <f>IF($O822="ISO",D822,IF($O822="Non-Iso",0,IF($O822="Trans Line",SUMIF(#REF!,B822,#REF!),IF($O822="Mix",SUMIF('Mix Substation Location Summary'!$B$4:$B$1316,B822,'Mix Substation Location Summary'!$R$4:$R$1316),"NOT FOUND"))))</f>
        <v>0</v>
      </c>
      <c r="I822" s="299">
        <f>IF($O822="ISO",E822,IF($O822="Non-Iso",0,IF($O822="Trans Line",SUMIF(#REF!,B822,#REF!),IF($O822="Mix",SUMIF('Mix Substation Location Summary'!$B$4:$B$1316,B822,'Mix Substation Location Summary'!$W$4:$W$1316),"NOT FOUND"))))</f>
        <v>0</v>
      </c>
      <c r="J822" s="299">
        <f>IF($O822="ISO",F822,IF($O822="Non-Iso",0,IF($O822="Trans Line",SUMIF(#REF!,$B822,#REF!),IF($O822="Mix",SUMIF('Mix Substation Location Summary'!$B$4:$B$1316,$B822,'Mix Substation Location Summary'!$AB$4:$AB$1316),"NOT FOUND"))))</f>
        <v>0</v>
      </c>
      <c r="K822" s="299">
        <f>IF($O822="ISO",0,IF($O822="Non-Iso",D822,IF($O822="Trans Line",SUMIF(#REF!,$B822,#REF!),IF($O822="Mix",SUMIF('Mix Substation Location Summary'!$B$4:$B$1316,$B822,'Mix Substation Location Summary'!$S$4:$S$1316)+SUMIF('Mix Substation Location Summary'!$B$4:$B$1316,$B822,'Mix Substation Location Summary'!$S$4:$S$1316),"NOT FOUND"))))</f>
        <v>46674.939999999995</v>
      </c>
      <c r="L822" s="299">
        <f>IF($O822="ISO",0,IF($O822="Non-Iso",E822,IF($O822="Trans Line",SUMIF(#REF!,$B822,#REF!),IF($O822="Mix",SUMIF('Mix Substation Location Summary'!$B$4:$B$1316,$B822,'Mix Substation Location Summary'!$X$4:$X$1316)+SUMIF('Mix Substation Location Summary'!$B$4:$B$1316,$B822,'Mix Substation Location Summary'!$Y$4:$Y$1316),"NOT FOUND"))))</f>
        <v>189738.71</v>
      </c>
      <c r="M822" s="299">
        <f>IF($O822="ISO",0,IF($O822="Non-Iso",F822,IF($O822="Trans Line",SUMIF(#REF!,$B822,#REF!),IF($O822="Mix",SUMIF('Mix Substation Location Summary'!$B$4:$B$1316,$B822,'Mix Substation Location Summary'!$AC$4:$AC$1316)+SUMIF('Mix Substation Location Summary'!$B$4:$B$1316,$B822,'Mix Substation Location Summary'!$AD$4:$AD$1316),"NOT FOUND"))))</f>
        <v>1757525.88</v>
      </c>
      <c r="N822" s="562">
        <f t="shared" si="107"/>
        <v>0</v>
      </c>
      <c r="O822" s="546" t="s">
        <v>1316</v>
      </c>
      <c r="P822" s="546"/>
    </row>
    <row r="823" spans="1:16" x14ac:dyDescent="0.3">
      <c r="A823" s="448" t="s">
        <v>1203</v>
      </c>
      <c r="B823" s="560">
        <v>8119</v>
      </c>
      <c r="C823" s="303" t="s">
        <v>1333</v>
      </c>
      <c r="D823" s="188">
        <f>SUMIFS('Mix Substation Location Summary'!$U$4:$U$1335,'Mix Substation Location Summary'!$B$4:$B$1335,'DS by Location'!$B823)</f>
        <v>202.59</v>
      </c>
      <c r="E823" s="188">
        <f>SUMIFS('Mix Substation Location Summary'!$Z$4:$Z$1335,'Mix Substation Location Summary'!$B$4:$B$1335,'DS by Location'!$B823)</f>
        <v>54479.75</v>
      </c>
      <c r="F823" s="188">
        <f>SUMIFS('Mix Substation Location Summary'!$AE$4:$AE$1335,'Mix Substation Location Summary'!$B$4:$B$1335,'DS by Location'!$B823)</f>
        <v>774526.77</v>
      </c>
      <c r="G823" s="561">
        <f t="shared" si="85"/>
        <v>829209.11</v>
      </c>
      <c r="H823" s="299">
        <f>IF($O823="ISO",D823,IF($O823="Non-Iso",0,IF($O823="Trans Line",SUMIF(#REF!,B823,#REF!),IF($O823="Mix",SUMIF('Mix Substation Location Summary'!$B$4:$B$1316,B823,'Mix Substation Location Summary'!$R$4:$R$1316),"NOT FOUND"))))</f>
        <v>0</v>
      </c>
      <c r="I823" s="299">
        <f>IF($O823="ISO",E823,IF($O823="Non-Iso",0,IF($O823="Trans Line",SUMIF(#REF!,B823,#REF!),IF($O823="Mix",SUMIF('Mix Substation Location Summary'!$B$4:$B$1316,B823,'Mix Substation Location Summary'!$W$4:$W$1316),"NOT FOUND"))))</f>
        <v>0</v>
      </c>
      <c r="J823" s="299">
        <f>IF($O823="ISO",F823,IF($O823="Non-Iso",0,IF($O823="Trans Line",SUMIF(#REF!,$B823,#REF!),IF($O823="Mix",SUMIF('Mix Substation Location Summary'!$B$4:$B$1316,$B823,'Mix Substation Location Summary'!$AB$4:$AB$1316),"NOT FOUND"))))</f>
        <v>0</v>
      </c>
      <c r="K823" s="299">
        <f>IF($O823="ISO",0,IF($O823="Non-Iso",D823,IF($O823="Trans Line",SUMIF(#REF!,$B823,#REF!),IF($O823="Mix",SUMIF('Mix Substation Location Summary'!$B$4:$B$1316,$B823,'Mix Substation Location Summary'!$S$4:$S$1316)+SUMIF('Mix Substation Location Summary'!$B$4:$B$1316,$B823,'Mix Substation Location Summary'!$S$4:$S$1316),"NOT FOUND"))))</f>
        <v>202.59</v>
      </c>
      <c r="L823" s="299">
        <f>IF($O823="ISO",0,IF($O823="Non-Iso",E823,IF($O823="Trans Line",SUMIF(#REF!,$B823,#REF!),IF($O823="Mix",SUMIF('Mix Substation Location Summary'!$B$4:$B$1316,$B823,'Mix Substation Location Summary'!$X$4:$X$1316)+SUMIF('Mix Substation Location Summary'!$B$4:$B$1316,$B823,'Mix Substation Location Summary'!$Y$4:$Y$1316),"NOT FOUND"))))</f>
        <v>54479.75</v>
      </c>
      <c r="M823" s="299">
        <f>IF($O823="ISO",0,IF($O823="Non-Iso",F823,IF($O823="Trans Line",SUMIF(#REF!,$B823,#REF!),IF($O823="Mix",SUMIF('Mix Substation Location Summary'!$B$4:$B$1316,$B823,'Mix Substation Location Summary'!$AC$4:$AC$1316)+SUMIF('Mix Substation Location Summary'!$B$4:$B$1316,$B823,'Mix Substation Location Summary'!$AD$4:$AD$1316),"NOT FOUND"))))</f>
        <v>774526.77</v>
      </c>
      <c r="N823" s="562">
        <f t="shared" si="107"/>
        <v>0</v>
      </c>
      <c r="O823" s="546" t="s">
        <v>1316</v>
      </c>
      <c r="P823" s="546"/>
    </row>
    <row r="824" spans="1:16" x14ac:dyDescent="0.3">
      <c r="A824" s="448" t="s">
        <v>571</v>
      </c>
      <c r="B824" s="560">
        <v>8120</v>
      </c>
      <c r="C824" s="303" t="s">
        <v>1333</v>
      </c>
      <c r="D824" s="188">
        <f>SUMIFS('Mix Substation Location Summary'!$U$4:$U$1335,'Mix Substation Location Summary'!$B$4:$B$1335,'DS by Location'!$B824)</f>
        <v>0</v>
      </c>
      <c r="E824" s="188">
        <f>SUMIFS('Mix Substation Location Summary'!$Z$4:$Z$1335,'Mix Substation Location Summary'!$B$4:$B$1335,'DS by Location'!$B824)</f>
        <v>8386.94</v>
      </c>
      <c r="F824" s="188">
        <f>SUMIFS('Mix Substation Location Summary'!$AE$4:$AE$1335,'Mix Substation Location Summary'!$B$4:$B$1335,'DS by Location'!$B824)</f>
        <v>707265.58000000031</v>
      </c>
      <c r="G824" s="561">
        <f t="shared" si="85"/>
        <v>715652.52000000025</v>
      </c>
      <c r="H824" s="299">
        <f>IF($O824="ISO",D824,IF($O824="Non-Iso",0,IF($O824="Trans Line",SUMIF(#REF!,B824,#REF!),IF($O824="Mix",SUMIF('Mix Substation Location Summary'!$B$4:$B$1316,B824,'Mix Substation Location Summary'!$R$4:$R$1316),"NOT FOUND"))))</f>
        <v>0</v>
      </c>
      <c r="I824" s="299">
        <f>IF($O824="ISO",E824,IF($O824="Non-Iso",0,IF($O824="Trans Line",SUMIF(#REF!,B824,#REF!),IF($O824="Mix",SUMIF('Mix Substation Location Summary'!$B$4:$B$1316,B824,'Mix Substation Location Summary'!$W$4:$W$1316),"NOT FOUND"))))</f>
        <v>0</v>
      </c>
      <c r="J824" s="299">
        <f>IF($O824="ISO",F824,IF($O824="Non-Iso",0,IF($O824="Trans Line",SUMIF(#REF!,$B824,#REF!),IF($O824="Mix",SUMIF('Mix Substation Location Summary'!$B$4:$B$1316,$B824,'Mix Substation Location Summary'!$AB$4:$AB$1316),"NOT FOUND"))))</f>
        <v>0</v>
      </c>
      <c r="K824" s="299">
        <f>IF($O824="ISO",0,IF($O824="Non-Iso",D824,IF($O824="Trans Line",SUMIF(#REF!,$B824,#REF!),IF($O824="Mix",SUMIF('Mix Substation Location Summary'!$B$4:$B$1316,$B824,'Mix Substation Location Summary'!$S$4:$S$1316)+SUMIF('Mix Substation Location Summary'!$B$4:$B$1316,$B824,'Mix Substation Location Summary'!$S$4:$S$1316),"NOT FOUND"))))</f>
        <v>0</v>
      </c>
      <c r="L824" s="299">
        <f>IF($O824="ISO",0,IF($O824="Non-Iso",E824,IF($O824="Trans Line",SUMIF(#REF!,$B824,#REF!),IF($O824="Mix",SUMIF('Mix Substation Location Summary'!$B$4:$B$1316,$B824,'Mix Substation Location Summary'!$X$4:$X$1316)+SUMIF('Mix Substation Location Summary'!$B$4:$B$1316,$B824,'Mix Substation Location Summary'!$Y$4:$Y$1316),"NOT FOUND"))))</f>
        <v>8386.94</v>
      </c>
      <c r="M824" s="299">
        <f>IF($O824="ISO",0,IF($O824="Non-Iso",F824,IF($O824="Trans Line",SUMIF(#REF!,$B824,#REF!),IF($O824="Mix",SUMIF('Mix Substation Location Summary'!$B$4:$B$1316,$B824,'Mix Substation Location Summary'!$AC$4:$AC$1316)+SUMIF('Mix Substation Location Summary'!$B$4:$B$1316,$B824,'Mix Substation Location Summary'!$AD$4:$AD$1316),"NOT FOUND"))))</f>
        <v>707265.58000000031</v>
      </c>
      <c r="N824" s="562">
        <f t="shared" si="107"/>
        <v>0</v>
      </c>
      <c r="O824" s="546" t="s">
        <v>1316</v>
      </c>
      <c r="P824" s="546"/>
    </row>
    <row r="825" spans="1:16" x14ac:dyDescent="0.3">
      <c r="A825" s="448" t="s">
        <v>1204</v>
      </c>
      <c r="B825" s="560">
        <v>8121</v>
      </c>
      <c r="C825" s="303" t="s">
        <v>1333</v>
      </c>
      <c r="D825" s="188">
        <f>SUMIFS('Mix Substation Location Summary'!$U$4:$U$1335,'Mix Substation Location Summary'!$B$4:$B$1335,'DS by Location'!$B825)</f>
        <v>97.65</v>
      </c>
      <c r="E825" s="188">
        <f>SUMIFS('Mix Substation Location Summary'!$Z$4:$Z$1335,'Mix Substation Location Summary'!$B$4:$B$1335,'DS by Location'!$B825)</f>
        <v>3795.8</v>
      </c>
      <c r="F825" s="188">
        <f>SUMIFS('Mix Substation Location Summary'!$AE$4:$AE$1335,'Mix Substation Location Summary'!$B$4:$B$1335,'DS by Location'!$B825)</f>
        <v>303098.07000000007</v>
      </c>
      <c r="G825" s="561">
        <f t="shared" si="85"/>
        <v>306991.52000000008</v>
      </c>
      <c r="H825" s="299">
        <f>IF($O825="ISO",D825,IF($O825="Non-Iso",0,IF($O825="Trans Line",SUMIF(#REF!,B825,#REF!),IF($O825="Mix",SUMIF('Mix Substation Location Summary'!$B$4:$B$1316,B825,'Mix Substation Location Summary'!$R$4:$R$1316),"NOT FOUND"))))</f>
        <v>0</v>
      </c>
      <c r="I825" s="299">
        <f>IF($O825="ISO",E825,IF($O825="Non-Iso",0,IF($O825="Trans Line",SUMIF(#REF!,B825,#REF!),IF($O825="Mix",SUMIF('Mix Substation Location Summary'!$B$4:$B$1316,B825,'Mix Substation Location Summary'!$W$4:$W$1316),"NOT FOUND"))))</f>
        <v>0</v>
      </c>
      <c r="J825" s="299">
        <f>IF($O825="ISO",F825,IF($O825="Non-Iso",0,IF($O825="Trans Line",SUMIF(#REF!,$B825,#REF!),IF($O825="Mix",SUMIF('Mix Substation Location Summary'!$B$4:$B$1316,$B825,'Mix Substation Location Summary'!$AB$4:$AB$1316),"NOT FOUND"))))</f>
        <v>0</v>
      </c>
      <c r="K825" s="299">
        <f>IF($O825="ISO",0,IF($O825="Non-Iso",D825,IF($O825="Trans Line",SUMIF(#REF!,$B825,#REF!),IF($O825="Mix",SUMIF('Mix Substation Location Summary'!$B$4:$B$1316,$B825,'Mix Substation Location Summary'!$S$4:$S$1316)+SUMIF('Mix Substation Location Summary'!$B$4:$B$1316,$B825,'Mix Substation Location Summary'!$S$4:$S$1316),"NOT FOUND"))))</f>
        <v>97.65</v>
      </c>
      <c r="L825" s="299">
        <f>IF($O825="ISO",0,IF($O825="Non-Iso",E825,IF($O825="Trans Line",SUMIF(#REF!,$B825,#REF!),IF($O825="Mix",SUMIF('Mix Substation Location Summary'!$B$4:$B$1316,$B825,'Mix Substation Location Summary'!$X$4:$X$1316)+SUMIF('Mix Substation Location Summary'!$B$4:$B$1316,$B825,'Mix Substation Location Summary'!$Y$4:$Y$1316),"NOT FOUND"))))</f>
        <v>3795.8</v>
      </c>
      <c r="M825" s="299">
        <f>IF($O825="ISO",0,IF($O825="Non-Iso",F825,IF($O825="Trans Line",SUMIF(#REF!,$B825,#REF!),IF($O825="Mix",SUMIF('Mix Substation Location Summary'!$B$4:$B$1316,$B825,'Mix Substation Location Summary'!$AC$4:$AC$1316)+SUMIF('Mix Substation Location Summary'!$B$4:$B$1316,$B825,'Mix Substation Location Summary'!$AD$4:$AD$1316),"NOT FOUND"))))</f>
        <v>303098.07000000007</v>
      </c>
      <c r="N825" s="562">
        <f t="shared" si="107"/>
        <v>0</v>
      </c>
      <c r="O825" s="546" t="s">
        <v>1316</v>
      </c>
      <c r="P825" s="546"/>
    </row>
    <row r="826" spans="1:16" x14ac:dyDescent="0.3">
      <c r="A826" s="448" t="s">
        <v>1206</v>
      </c>
      <c r="B826" s="560">
        <v>8123</v>
      </c>
      <c r="C826" s="303" t="s">
        <v>1333</v>
      </c>
      <c r="D826" s="188">
        <f>SUMIFS('Mix Substation Location Summary'!$U$4:$U$1335,'Mix Substation Location Summary'!$B$4:$B$1335,'DS by Location'!$B826)</f>
        <v>660.72</v>
      </c>
      <c r="E826" s="188">
        <f>SUMIFS('Mix Substation Location Summary'!$Z$4:$Z$1335,'Mix Substation Location Summary'!$B$4:$B$1335,'DS by Location'!$B826)</f>
        <v>27262.129999999997</v>
      </c>
      <c r="F826" s="188">
        <f>SUMIFS('Mix Substation Location Summary'!$AE$4:$AE$1335,'Mix Substation Location Summary'!$B$4:$B$1335,'DS by Location'!$B826)</f>
        <v>2641710.3400000003</v>
      </c>
      <c r="G826" s="561">
        <f t="shared" ref="G826:G892" si="108">SUM(D826:F826)</f>
        <v>2669633.1900000004</v>
      </c>
      <c r="H826" s="299">
        <f>IF($O826="ISO",D826,IF($O826="Non-Iso",0,IF($O826="Trans Line",SUMIF(#REF!,B826,#REF!),IF($O826="Mix",SUMIF('Mix Substation Location Summary'!$B$4:$B$1316,B826,'Mix Substation Location Summary'!$R$4:$R$1316),"NOT FOUND"))))</f>
        <v>0</v>
      </c>
      <c r="I826" s="299">
        <f>IF($O826="ISO",E826,IF($O826="Non-Iso",0,IF($O826="Trans Line",SUMIF(#REF!,B826,#REF!),IF($O826="Mix",SUMIF('Mix Substation Location Summary'!$B$4:$B$1316,B826,'Mix Substation Location Summary'!$W$4:$W$1316),"NOT FOUND"))))</f>
        <v>0</v>
      </c>
      <c r="J826" s="299">
        <f>IF($O826="ISO",F826,IF($O826="Non-Iso",0,IF($O826="Trans Line",SUMIF(#REF!,$B826,#REF!),IF($O826="Mix",SUMIF('Mix Substation Location Summary'!$B$4:$B$1316,$B826,'Mix Substation Location Summary'!$AB$4:$AB$1316),"NOT FOUND"))))</f>
        <v>0</v>
      </c>
      <c r="K826" s="299">
        <f>IF($O826="ISO",0,IF($O826="Non-Iso",D826,IF($O826="Trans Line",SUMIF(#REF!,$B826,#REF!),IF($O826="Mix",SUMIF('Mix Substation Location Summary'!$B$4:$B$1316,$B826,'Mix Substation Location Summary'!$S$4:$S$1316)+SUMIF('Mix Substation Location Summary'!$B$4:$B$1316,$B826,'Mix Substation Location Summary'!$S$4:$S$1316),"NOT FOUND"))))</f>
        <v>660.72</v>
      </c>
      <c r="L826" s="299">
        <f>IF($O826="ISO",0,IF($O826="Non-Iso",E826,IF($O826="Trans Line",SUMIF(#REF!,$B826,#REF!),IF($O826="Mix",SUMIF('Mix Substation Location Summary'!$B$4:$B$1316,$B826,'Mix Substation Location Summary'!$X$4:$X$1316)+SUMIF('Mix Substation Location Summary'!$B$4:$B$1316,$B826,'Mix Substation Location Summary'!$Y$4:$Y$1316),"NOT FOUND"))))</f>
        <v>27262.129999999997</v>
      </c>
      <c r="M826" s="299">
        <f>IF($O826="ISO",0,IF($O826="Non-Iso",F826,IF($O826="Trans Line",SUMIF(#REF!,$B826,#REF!),IF($O826="Mix",SUMIF('Mix Substation Location Summary'!$B$4:$B$1316,$B826,'Mix Substation Location Summary'!$AC$4:$AC$1316)+SUMIF('Mix Substation Location Summary'!$B$4:$B$1316,$B826,'Mix Substation Location Summary'!$AD$4:$AD$1316),"NOT FOUND"))))</f>
        <v>2641710.3400000003</v>
      </c>
      <c r="N826" s="562">
        <f t="shared" si="107"/>
        <v>0</v>
      </c>
      <c r="O826" s="546" t="s">
        <v>1316</v>
      </c>
      <c r="P826" s="546"/>
    </row>
    <row r="827" spans="1:16" x14ac:dyDescent="0.3">
      <c r="A827" s="448" t="s">
        <v>572</v>
      </c>
      <c r="B827" s="560">
        <v>8124</v>
      </c>
      <c r="C827" s="303" t="s">
        <v>1333</v>
      </c>
      <c r="D827" s="188">
        <f>SUMIFS('Mix Substation Location Summary'!$U$4:$U$1335,'Mix Substation Location Summary'!$B$4:$B$1335,'DS by Location'!$B827)</f>
        <v>3158.84</v>
      </c>
      <c r="E827" s="188">
        <f>SUMIFS('Mix Substation Location Summary'!$Z$4:$Z$1335,'Mix Substation Location Summary'!$B$4:$B$1335,'DS by Location'!$B827)</f>
        <v>157114.80000000002</v>
      </c>
      <c r="F827" s="188">
        <f>SUMIFS('Mix Substation Location Summary'!$AE$4:$AE$1335,'Mix Substation Location Summary'!$B$4:$B$1335,'DS by Location'!$B827)</f>
        <v>2065172.4799999993</v>
      </c>
      <c r="G827" s="561">
        <f t="shared" si="108"/>
        <v>2225446.1199999992</v>
      </c>
      <c r="H827" s="299">
        <f>IF($O827="ISO",D827,IF($O827="Non-Iso",0,IF($O827="Trans Line",SUMIF(#REF!,B827,#REF!),IF($O827="Mix",SUMIF('Mix Substation Location Summary'!$B$4:$B$1316,B827,'Mix Substation Location Summary'!$R$4:$R$1316),"NOT FOUND"))))</f>
        <v>0</v>
      </c>
      <c r="I827" s="299">
        <f>IF($O827="ISO",E827,IF($O827="Non-Iso",0,IF($O827="Trans Line",SUMIF(#REF!,B827,#REF!),IF($O827="Mix",SUMIF('Mix Substation Location Summary'!$B$4:$B$1316,B827,'Mix Substation Location Summary'!$W$4:$W$1316),"NOT FOUND"))))</f>
        <v>0</v>
      </c>
      <c r="J827" s="299">
        <f>IF($O827="ISO",F827,IF($O827="Non-Iso",0,IF($O827="Trans Line",SUMIF(#REF!,$B827,#REF!),IF($O827="Mix",SUMIF('Mix Substation Location Summary'!$B$4:$B$1316,$B827,'Mix Substation Location Summary'!$AB$4:$AB$1316),"NOT FOUND"))))</f>
        <v>0</v>
      </c>
      <c r="K827" s="299">
        <f>IF($O827="ISO",0,IF($O827="Non-Iso",D827,IF($O827="Trans Line",SUMIF(#REF!,$B827,#REF!),IF($O827="Mix",SUMIF('Mix Substation Location Summary'!$B$4:$B$1316,$B827,'Mix Substation Location Summary'!$S$4:$S$1316)+SUMIF('Mix Substation Location Summary'!$B$4:$B$1316,$B827,'Mix Substation Location Summary'!$S$4:$S$1316),"NOT FOUND"))))</f>
        <v>3158.84</v>
      </c>
      <c r="L827" s="299">
        <f>IF($O827="ISO",0,IF($O827="Non-Iso",E827,IF($O827="Trans Line",SUMIF(#REF!,$B827,#REF!),IF($O827="Mix",SUMIF('Mix Substation Location Summary'!$B$4:$B$1316,$B827,'Mix Substation Location Summary'!$X$4:$X$1316)+SUMIF('Mix Substation Location Summary'!$B$4:$B$1316,$B827,'Mix Substation Location Summary'!$Y$4:$Y$1316),"NOT FOUND"))))</f>
        <v>157114.80000000002</v>
      </c>
      <c r="M827" s="299">
        <f>IF($O827="ISO",0,IF($O827="Non-Iso",F827,IF($O827="Trans Line",SUMIF(#REF!,$B827,#REF!),IF($O827="Mix",SUMIF('Mix Substation Location Summary'!$B$4:$B$1316,$B827,'Mix Substation Location Summary'!$AC$4:$AC$1316)+SUMIF('Mix Substation Location Summary'!$B$4:$B$1316,$B827,'Mix Substation Location Summary'!$AD$4:$AD$1316),"NOT FOUND"))))</f>
        <v>2065172.4799999993</v>
      </c>
      <c r="N827" s="562">
        <f t="shared" si="107"/>
        <v>0</v>
      </c>
      <c r="O827" s="546" t="s">
        <v>1316</v>
      </c>
      <c r="P827" s="546"/>
    </row>
    <row r="828" spans="1:16" x14ac:dyDescent="0.3">
      <c r="A828" s="448" t="s">
        <v>1207</v>
      </c>
      <c r="B828" s="560">
        <v>8126</v>
      </c>
      <c r="C828" s="303" t="s">
        <v>1333</v>
      </c>
      <c r="D828" s="188">
        <f>SUMIFS('Mix Substation Location Summary'!$U$4:$U$1335,'Mix Substation Location Summary'!$B$4:$B$1335,'DS by Location'!$B828)</f>
        <v>191175.81</v>
      </c>
      <c r="E828" s="188">
        <f>SUMIFS('Mix Substation Location Summary'!$Z$4:$Z$1335,'Mix Substation Location Summary'!$B$4:$B$1335,'DS by Location'!$B828)</f>
        <v>0</v>
      </c>
      <c r="F828" s="188">
        <f>SUMIFS('Mix Substation Location Summary'!$AE$4:$AE$1335,'Mix Substation Location Summary'!$B$4:$B$1335,'DS by Location'!$B828)</f>
        <v>6479.41</v>
      </c>
      <c r="G828" s="561">
        <f t="shared" si="108"/>
        <v>197655.22</v>
      </c>
      <c r="H828" s="299">
        <f>IF($O828="ISO",D828,IF($O828="Non-Iso",0,IF($O828="Trans Line",SUMIF(#REF!,B828,#REF!),IF($O828="Mix",SUMIF('Mix Substation Location Summary'!$B$4:$B$1316,B828,'Mix Substation Location Summary'!$R$4:$R$1316),"NOT FOUND"))))</f>
        <v>0</v>
      </c>
      <c r="I828" s="299">
        <f>IF($O828="ISO",E828,IF($O828="Non-Iso",0,IF($O828="Trans Line",SUMIF(#REF!,B828,#REF!),IF($O828="Mix",SUMIF('Mix Substation Location Summary'!$B$4:$B$1316,B828,'Mix Substation Location Summary'!$W$4:$W$1316),"NOT FOUND"))))</f>
        <v>0</v>
      </c>
      <c r="J828" s="299">
        <f>IF($O828="ISO",F828,IF($O828="Non-Iso",0,IF($O828="Trans Line",SUMIF(#REF!,$B828,#REF!),IF($O828="Mix",SUMIF('Mix Substation Location Summary'!$B$4:$B$1316,$B828,'Mix Substation Location Summary'!$AB$4:$AB$1316),"NOT FOUND"))))</f>
        <v>0</v>
      </c>
      <c r="K828" s="299">
        <f>IF($O828="ISO",0,IF($O828="Non-Iso",D828,IF($O828="Trans Line",SUMIF(#REF!,$B828,#REF!),IF($O828="Mix",SUMIF('Mix Substation Location Summary'!$B$4:$B$1316,$B828,'Mix Substation Location Summary'!$S$4:$S$1316)+SUMIF('Mix Substation Location Summary'!$B$4:$B$1316,$B828,'Mix Substation Location Summary'!$S$4:$S$1316),"NOT FOUND"))))</f>
        <v>191175.81</v>
      </c>
      <c r="L828" s="299">
        <f>IF($O828="ISO",0,IF($O828="Non-Iso",E828,IF($O828="Trans Line",SUMIF(#REF!,$B828,#REF!),IF($O828="Mix",SUMIF('Mix Substation Location Summary'!$B$4:$B$1316,$B828,'Mix Substation Location Summary'!$X$4:$X$1316)+SUMIF('Mix Substation Location Summary'!$B$4:$B$1316,$B828,'Mix Substation Location Summary'!$Y$4:$Y$1316),"NOT FOUND"))))</f>
        <v>0</v>
      </c>
      <c r="M828" s="299">
        <f>IF($O828="ISO",0,IF($O828="Non-Iso",F828,IF($O828="Trans Line",SUMIF(#REF!,$B828,#REF!),IF($O828="Mix",SUMIF('Mix Substation Location Summary'!$B$4:$B$1316,$B828,'Mix Substation Location Summary'!$AC$4:$AC$1316)+SUMIF('Mix Substation Location Summary'!$B$4:$B$1316,$B828,'Mix Substation Location Summary'!$AD$4:$AD$1316),"NOT FOUND"))))</f>
        <v>6479.41</v>
      </c>
      <c r="N828" s="562">
        <f t="shared" si="107"/>
        <v>0</v>
      </c>
      <c r="O828" s="546" t="s">
        <v>1316</v>
      </c>
      <c r="P828" s="546"/>
    </row>
    <row r="829" spans="1:16" x14ac:dyDescent="0.3">
      <c r="A829" s="448" t="s">
        <v>1208</v>
      </c>
      <c r="B829" s="560">
        <v>8130</v>
      </c>
      <c r="C829" s="303" t="s">
        <v>1333</v>
      </c>
      <c r="D829" s="188">
        <f>SUMIFS('Mix Substation Location Summary'!$U$4:$U$1335,'Mix Substation Location Summary'!$B$4:$B$1335,'DS by Location'!$B829)</f>
        <v>0</v>
      </c>
      <c r="E829" s="188">
        <f>SUMIFS('Mix Substation Location Summary'!$Z$4:$Z$1335,'Mix Substation Location Summary'!$B$4:$B$1335,'DS by Location'!$B829)</f>
        <v>52618.990000000005</v>
      </c>
      <c r="F829" s="188">
        <f>SUMIFS('Mix Substation Location Summary'!$AE$4:$AE$1335,'Mix Substation Location Summary'!$B$4:$B$1335,'DS by Location'!$B829)</f>
        <v>175813.12999999998</v>
      </c>
      <c r="G829" s="561">
        <f t="shared" si="108"/>
        <v>228432.12</v>
      </c>
      <c r="H829" s="299">
        <f>IF($O829="ISO",D829,IF($O829="Non-Iso",0,IF($O829="Trans Line",SUMIF(#REF!,B829,#REF!),IF($O829="Mix",SUMIF('Mix Substation Location Summary'!$B$4:$B$1316,B829,'Mix Substation Location Summary'!$R$4:$R$1316),"NOT FOUND"))))</f>
        <v>0</v>
      </c>
      <c r="I829" s="299">
        <f>IF($O829="ISO",E829,IF($O829="Non-Iso",0,IF($O829="Trans Line",SUMIF(#REF!,B829,#REF!),IF($O829="Mix",SUMIF('Mix Substation Location Summary'!$B$4:$B$1316,B829,'Mix Substation Location Summary'!$W$4:$W$1316),"NOT FOUND"))))</f>
        <v>0</v>
      </c>
      <c r="J829" s="299">
        <f>IF($O829="ISO",F829,IF($O829="Non-Iso",0,IF($O829="Trans Line",SUMIF(#REF!,$B829,#REF!),IF($O829="Mix",SUMIF('Mix Substation Location Summary'!$B$4:$B$1316,$B829,'Mix Substation Location Summary'!$AB$4:$AB$1316),"NOT FOUND"))))</f>
        <v>0</v>
      </c>
      <c r="K829" s="299">
        <f>IF($O829="ISO",0,IF($O829="Non-Iso",D829,IF($O829="Trans Line",SUMIF(#REF!,$B829,#REF!),IF($O829="Mix",SUMIF('Mix Substation Location Summary'!$B$4:$B$1316,$B829,'Mix Substation Location Summary'!$S$4:$S$1316)+SUMIF('Mix Substation Location Summary'!$B$4:$B$1316,$B829,'Mix Substation Location Summary'!$S$4:$S$1316),"NOT FOUND"))))</f>
        <v>0</v>
      </c>
      <c r="L829" s="299">
        <f>IF($O829="ISO",0,IF($O829="Non-Iso",E829,IF($O829="Trans Line",SUMIF(#REF!,$B829,#REF!),IF($O829="Mix",SUMIF('Mix Substation Location Summary'!$B$4:$B$1316,$B829,'Mix Substation Location Summary'!$X$4:$X$1316)+SUMIF('Mix Substation Location Summary'!$B$4:$B$1316,$B829,'Mix Substation Location Summary'!$Y$4:$Y$1316),"NOT FOUND"))))</f>
        <v>52618.990000000005</v>
      </c>
      <c r="M829" s="299">
        <f>IF($O829="ISO",0,IF($O829="Non-Iso",F829,IF($O829="Trans Line",SUMIF(#REF!,$B829,#REF!),IF($O829="Mix",SUMIF('Mix Substation Location Summary'!$B$4:$B$1316,$B829,'Mix Substation Location Summary'!$AC$4:$AC$1316)+SUMIF('Mix Substation Location Summary'!$B$4:$B$1316,$B829,'Mix Substation Location Summary'!$AD$4:$AD$1316),"NOT FOUND"))))</f>
        <v>175813.12999999998</v>
      </c>
      <c r="N829" s="562">
        <f t="shared" si="107"/>
        <v>0</v>
      </c>
      <c r="O829" s="546" t="s">
        <v>1316</v>
      </c>
      <c r="P829" s="546"/>
    </row>
    <row r="830" spans="1:16" x14ac:dyDescent="0.3">
      <c r="A830" s="448" t="s">
        <v>1209</v>
      </c>
      <c r="B830" s="560">
        <v>8132</v>
      </c>
      <c r="C830" s="303" t="s">
        <v>1333</v>
      </c>
      <c r="D830" s="188">
        <f>SUMIFS('Mix Substation Location Summary'!$U$4:$U$1335,'Mix Substation Location Summary'!$B$4:$B$1335,'DS by Location'!$B830)</f>
        <v>29661.41</v>
      </c>
      <c r="E830" s="188">
        <f>SUMIFS('Mix Substation Location Summary'!$Z$4:$Z$1335,'Mix Substation Location Summary'!$B$4:$B$1335,'DS by Location'!$B830)</f>
        <v>205271.09999999998</v>
      </c>
      <c r="F830" s="188">
        <f>SUMIFS('Mix Substation Location Summary'!$AE$4:$AE$1335,'Mix Substation Location Summary'!$B$4:$B$1335,'DS by Location'!$B830)</f>
        <v>6146096.1099999975</v>
      </c>
      <c r="G830" s="561">
        <f t="shared" si="108"/>
        <v>6381028.6199999973</v>
      </c>
      <c r="H830" s="299">
        <f>IF($O830="ISO",D830,IF($O830="Non-Iso",0,IF($O830="Trans Line",SUMIF(#REF!,B830,#REF!),IF($O830="Mix",SUMIF('Mix Substation Location Summary'!$B$4:$B$1316,B830,'Mix Substation Location Summary'!$R$4:$R$1316),"NOT FOUND"))))</f>
        <v>0</v>
      </c>
      <c r="I830" s="299">
        <f>IF($O830="ISO",E830,IF($O830="Non-Iso",0,IF($O830="Trans Line",SUMIF(#REF!,B830,#REF!),IF($O830="Mix",SUMIF('Mix Substation Location Summary'!$B$4:$B$1316,B830,'Mix Substation Location Summary'!$W$4:$W$1316),"NOT FOUND"))))</f>
        <v>0</v>
      </c>
      <c r="J830" s="299">
        <f>IF($O830="ISO",F830,IF($O830="Non-Iso",0,IF($O830="Trans Line",SUMIF(#REF!,$B830,#REF!),IF($O830="Mix",SUMIF('Mix Substation Location Summary'!$B$4:$B$1316,$B830,'Mix Substation Location Summary'!$AB$4:$AB$1316),"NOT FOUND"))))</f>
        <v>0</v>
      </c>
      <c r="K830" s="299">
        <f>IF($O830="ISO",0,IF($O830="Non-Iso",D830,IF($O830="Trans Line",SUMIF(#REF!,$B830,#REF!),IF($O830="Mix",SUMIF('Mix Substation Location Summary'!$B$4:$B$1316,$B830,'Mix Substation Location Summary'!$S$4:$S$1316)+SUMIF('Mix Substation Location Summary'!$B$4:$B$1316,$B830,'Mix Substation Location Summary'!$S$4:$S$1316),"NOT FOUND"))))</f>
        <v>29661.41</v>
      </c>
      <c r="L830" s="299">
        <f>IF($O830="ISO",0,IF($O830="Non-Iso",E830,IF($O830="Trans Line",SUMIF(#REF!,$B830,#REF!),IF($O830="Mix",SUMIF('Mix Substation Location Summary'!$B$4:$B$1316,$B830,'Mix Substation Location Summary'!$X$4:$X$1316)+SUMIF('Mix Substation Location Summary'!$B$4:$B$1316,$B830,'Mix Substation Location Summary'!$Y$4:$Y$1316),"NOT FOUND"))))</f>
        <v>205271.09999999998</v>
      </c>
      <c r="M830" s="299">
        <f>IF($O830="ISO",0,IF($O830="Non-Iso",F830,IF($O830="Trans Line",SUMIF(#REF!,$B830,#REF!),IF($O830="Mix",SUMIF('Mix Substation Location Summary'!$B$4:$B$1316,$B830,'Mix Substation Location Summary'!$AC$4:$AC$1316)+SUMIF('Mix Substation Location Summary'!$B$4:$B$1316,$B830,'Mix Substation Location Summary'!$AD$4:$AD$1316),"NOT FOUND"))))</f>
        <v>6146096.1099999975</v>
      </c>
      <c r="N830" s="562">
        <f t="shared" si="107"/>
        <v>0</v>
      </c>
      <c r="O830" s="546" t="s">
        <v>1316</v>
      </c>
      <c r="P830" s="546"/>
    </row>
    <row r="831" spans="1:16" x14ac:dyDescent="0.3">
      <c r="A831" s="448" t="s">
        <v>1210</v>
      </c>
      <c r="B831" s="560">
        <v>8133</v>
      </c>
      <c r="C831" s="303" t="s">
        <v>1333</v>
      </c>
      <c r="D831" s="188">
        <f>SUMIFS('Mix Substation Location Summary'!$U$4:$U$1335,'Mix Substation Location Summary'!$B$4:$B$1335,'DS by Location'!$B831)</f>
        <v>258.71000000000004</v>
      </c>
      <c r="E831" s="188">
        <f>SUMIFS('Mix Substation Location Summary'!$Z$4:$Z$1335,'Mix Substation Location Summary'!$B$4:$B$1335,'DS by Location'!$B831)</f>
        <v>0</v>
      </c>
      <c r="F831" s="188">
        <f>SUMIFS('Mix Substation Location Summary'!$AE$4:$AE$1335,'Mix Substation Location Summary'!$B$4:$B$1335,'DS by Location'!$B831)</f>
        <v>99446.90999999996</v>
      </c>
      <c r="G831" s="561">
        <f t="shared" si="108"/>
        <v>99705.619999999966</v>
      </c>
      <c r="H831" s="299">
        <f>IF($O831="ISO",D831,IF($O831="Non-Iso",0,IF($O831="Trans Line",SUMIF(#REF!,B831,#REF!),IF($O831="Mix",SUMIF('Mix Substation Location Summary'!$B$4:$B$1316,B831,'Mix Substation Location Summary'!$R$4:$R$1316),"NOT FOUND"))))</f>
        <v>0</v>
      </c>
      <c r="I831" s="299">
        <f>IF($O831="ISO",E831,IF($O831="Non-Iso",0,IF($O831="Trans Line",SUMIF(#REF!,B831,#REF!),IF($O831="Mix",SUMIF('Mix Substation Location Summary'!$B$4:$B$1316,B831,'Mix Substation Location Summary'!$W$4:$W$1316),"NOT FOUND"))))</f>
        <v>0</v>
      </c>
      <c r="J831" s="299">
        <f>IF($O831="ISO",F831,IF($O831="Non-Iso",0,IF($O831="Trans Line",SUMIF(#REF!,$B831,#REF!),IF($O831="Mix",SUMIF('Mix Substation Location Summary'!$B$4:$B$1316,$B831,'Mix Substation Location Summary'!$AB$4:$AB$1316),"NOT FOUND"))))</f>
        <v>0</v>
      </c>
      <c r="K831" s="299">
        <f>IF($O831="ISO",0,IF($O831="Non-Iso",D831,IF($O831="Trans Line",SUMIF(#REF!,$B831,#REF!),IF($O831="Mix",SUMIF('Mix Substation Location Summary'!$B$4:$B$1316,$B831,'Mix Substation Location Summary'!$S$4:$S$1316)+SUMIF('Mix Substation Location Summary'!$B$4:$B$1316,$B831,'Mix Substation Location Summary'!$S$4:$S$1316),"NOT FOUND"))))</f>
        <v>258.71000000000004</v>
      </c>
      <c r="L831" s="299">
        <f>IF($O831="ISO",0,IF($O831="Non-Iso",E831,IF($O831="Trans Line",SUMIF(#REF!,$B831,#REF!),IF($O831="Mix",SUMIF('Mix Substation Location Summary'!$B$4:$B$1316,$B831,'Mix Substation Location Summary'!$X$4:$X$1316)+SUMIF('Mix Substation Location Summary'!$B$4:$B$1316,$B831,'Mix Substation Location Summary'!$Y$4:$Y$1316),"NOT FOUND"))))</f>
        <v>0</v>
      </c>
      <c r="M831" s="299">
        <f>IF($O831="ISO",0,IF($O831="Non-Iso",F831,IF($O831="Trans Line",SUMIF(#REF!,$B831,#REF!),IF($O831="Mix",SUMIF('Mix Substation Location Summary'!$B$4:$B$1316,$B831,'Mix Substation Location Summary'!$AC$4:$AC$1316)+SUMIF('Mix Substation Location Summary'!$B$4:$B$1316,$B831,'Mix Substation Location Summary'!$AD$4:$AD$1316),"NOT FOUND"))))</f>
        <v>99446.90999999996</v>
      </c>
      <c r="N831" s="562">
        <f t="shared" si="107"/>
        <v>0</v>
      </c>
      <c r="O831" s="546" t="s">
        <v>1316</v>
      </c>
      <c r="P831" s="546"/>
    </row>
    <row r="832" spans="1:16" x14ac:dyDescent="0.3">
      <c r="A832" s="448" t="s">
        <v>1211</v>
      </c>
      <c r="B832" s="560">
        <v>8136</v>
      </c>
      <c r="C832" s="303" t="s">
        <v>1333</v>
      </c>
      <c r="D832" s="188">
        <f>SUMIFS('Mix Substation Location Summary'!$U$4:$U$1335,'Mix Substation Location Summary'!$B$4:$B$1335,'DS by Location'!$B832)</f>
        <v>10453.810000000001</v>
      </c>
      <c r="E832" s="188">
        <f>SUMIFS('Mix Substation Location Summary'!$Z$4:$Z$1335,'Mix Substation Location Summary'!$B$4:$B$1335,'DS by Location'!$B832)</f>
        <v>28923.78</v>
      </c>
      <c r="F832" s="188">
        <f>SUMIFS('Mix Substation Location Summary'!$AE$4:$AE$1335,'Mix Substation Location Summary'!$B$4:$B$1335,'DS by Location'!$B832)</f>
        <v>954880.37999999989</v>
      </c>
      <c r="G832" s="561">
        <f t="shared" si="108"/>
        <v>994257.96999999986</v>
      </c>
      <c r="H832" s="299">
        <f>IF($O832="ISO",D832,IF($O832="Non-Iso",0,IF($O832="Trans Line",SUMIF(#REF!,B832,#REF!),IF($O832="Mix",SUMIF('Mix Substation Location Summary'!$B$4:$B$1316,B832,'Mix Substation Location Summary'!$R$4:$R$1316),"NOT FOUND"))))</f>
        <v>0</v>
      </c>
      <c r="I832" s="299">
        <f>IF($O832="ISO",E832,IF($O832="Non-Iso",0,IF($O832="Trans Line",SUMIF(#REF!,B832,#REF!),IF($O832="Mix",SUMIF('Mix Substation Location Summary'!$B$4:$B$1316,B832,'Mix Substation Location Summary'!$W$4:$W$1316),"NOT FOUND"))))</f>
        <v>0</v>
      </c>
      <c r="J832" s="299">
        <f>IF($O832="ISO",F832,IF($O832="Non-Iso",0,IF($O832="Trans Line",SUMIF(#REF!,$B832,#REF!),IF($O832="Mix",SUMIF('Mix Substation Location Summary'!$B$4:$B$1316,$B832,'Mix Substation Location Summary'!$AB$4:$AB$1316),"NOT FOUND"))))</f>
        <v>0</v>
      </c>
      <c r="K832" s="299">
        <f>IF($O832="ISO",0,IF($O832="Non-Iso",D832,IF($O832="Trans Line",SUMIF(#REF!,$B832,#REF!),IF($O832="Mix",SUMIF('Mix Substation Location Summary'!$B$4:$B$1316,$B832,'Mix Substation Location Summary'!$S$4:$S$1316)+SUMIF('Mix Substation Location Summary'!$B$4:$B$1316,$B832,'Mix Substation Location Summary'!$S$4:$S$1316),"NOT FOUND"))))</f>
        <v>10453.810000000001</v>
      </c>
      <c r="L832" s="299">
        <f>IF($O832="ISO",0,IF($O832="Non-Iso",E832,IF($O832="Trans Line",SUMIF(#REF!,$B832,#REF!),IF($O832="Mix",SUMIF('Mix Substation Location Summary'!$B$4:$B$1316,$B832,'Mix Substation Location Summary'!$X$4:$X$1316)+SUMIF('Mix Substation Location Summary'!$B$4:$B$1316,$B832,'Mix Substation Location Summary'!$Y$4:$Y$1316),"NOT FOUND"))))</f>
        <v>28923.78</v>
      </c>
      <c r="M832" s="299">
        <f>IF($O832="ISO",0,IF($O832="Non-Iso",F832,IF($O832="Trans Line",SUMIF(#REF!,$B832,#REF!),IF($O832="Mix",SUMIF('Mix Substation Location Summary'!$B$4:$B$1316,$B832,'Mix Substation Location Summary'!$AC$4:$AC$1316)+SUMIF('Mix Substation Location Summary'!$B$4:$B$1316,$B832,'Mix Substation Location Summary'!$AD$4:$AD$1316),"NOT FOUND"))))</f>
        <v>954880.37999999989</v>
      </c>
      <c r="N832" s="562">
        <f t="shared" si="107"/>
        <v>0</v>
      </c>
      <c r="O832" s="546" t="s">
        <v>1316</v>
      </c>
      <c r="P832" s="546"/>
    </row>
    <row r="833" spans="1:16" x14ac:dyDescent="0.3">
      <c r="A833" s="448" t="s">
        <v>573</v>
      </c>
      <c r="B833" s="560">
        <v>8137</v>
      </c>
      <c r="C833" s="303" t="s">
        <v>1330</v>
      </c>
      <c r="D833" s="188">
        <f>SUMIFS('Mix Substation Location Summary'!$U$4:$U$1335,'Mix Substation Location Summary'!$B$4:$B$1335,'DS by Location'!$B833)</f>
        <v>513493.96</v>
      </c>
      <c r="E833" s="188">
        <f>SUMIFS('Mix Substation Location Summary'!$Z$4:$Z$1335,'Mix Substation Location Summary'!$B$4:$B$1335,'DS by Location'!$B833)</f>
        <v>227824.14</v>
      </c>
      <c r="F833" s="188">
        <f>SUMIFS('Mix Substation Location Summary'!$AE$4:$AE$1335,'Mix Substation Location Summary'!$B$4:$B$1335,'DS by Location'!$B833)</f>
        <v>3520479.3399999994</v>
      </c>
      <c r="G833" s="561">
        <f>SUM(D833:F833)</f>
        <v>4261797.4399999995</v>
      </c>
      <c r="H833" s="299">
        <f>IF($O833="ISO",D833,IF($O833="Non-Iso",0,IF($O833="Trans Line",SUMIF(#REF!,B833,#REF!),IF($O833="Mix",SUMIF('Mix Substation Location Summary'!$B$4:$B$1316,B833,'Mix Substation Location Summary'!$R$4:$R$1316),"NOT FOUND"))))</f>
        <v>0</v>
      </c>
      <c r="I833" s="299">
        <f>IF($O833="ISO",E833,IF($O833="Non-Iso",0,IF($O833="Trans Line",SUMIF(#REF!,B833,#REF!),IF($O833="Mix",SUMIF('Mix Substation Location Summary'!$B$4:$B$1316,B833,'Mix Substation Location Summary'!$W$4:$W$1316),"NOT FOUND"))))</f>
        <v>0</v>
      </c>
      <c r="J833" s="299">
        <f>IF($O833="ISO",F833,IF($O833="Non-Iso",0,IF($O833="Trans Line",SUMIF(#REF!,$B833,#REF!),IF($O833="Mix",SUMIF('Mix Substation Location Summary'!$B$4:$B$1316,$B833,'Mix Substation Location Summary'!$AB$4:$AB$1316),"NOT FOUND"))))</f>
        <v>0</v>
      </c>
      <c r="K833" s="299">
        <f>IF($O833="ISO",0,IF($O833="Non-Iso",D833,IF($O833="Trans Line",SUMIF(#REF!,$B833,#REF!),IF($O833="Mix",SUMIF('Mix Substation Location Summary'!$B$4:$B$1316,$B833,'Mix Substation Location Summary'!$S$4:$S$1316)+SUMIF('Mix Substation Location Summary'!$B$4:$B$1316,$B833,'Mix Substation Location Summary'!$S$4:$S$1316),"NOT FOUND"))))</f>
        <v>513493.96</v>
      </c>
      <c r="L833" s="299">
        <f>IF($O833="ISO",0,IF($O833="Non-Iso",E833,IF($O833="Trans Line",SUMIF(#REF!,$B833,#REF!),IF($O833="Mix",SUMIF('Mix Substation Location Summary'!$B$4:$B$1316,$B833,'Mix Substation Location Summary'!$X$4:$X$1316)+SUMIF('Mix Substation Location Summary'!$B$4:$B$1316,$B833,'Mix Substation Location Summary'!$Y$4:$Y$1316),"NOT FOUND"))))</f>
        <v>227824.14</v>
      </c>
      <c r="M833" s="299">
        <f>IF($O833="ISO",0,IF($O833="Non-Iso",F833,IF($O833="Trans Line",SUMIF(#REF!,$B833,#REF!),IF($O833="Mix",SUMIF('Mix Substation Location Summary'!$B$4:$B$1316,$B833,'Mix Substation Location Summary'!$AC$4:$AC$1316)+SUMIF('Mix Substation Location Summary'!$B$4:$B$1316,$B833,'Mix Substation Location Summary'!$AD$4:$AD$1316),"NOT FOUND"))))</f>
        <v>3520479.3399999994</v>
      </c>
      <c r="N833" s="562">
        <f t="shared" si="107"/>
        <v>0</v>
      </c>
      <c r="O833" s="546" t="s">
        <v>1316</v>
      </c>
      <c r="P833" s="546"/>
    </row>
    <row r="834" spans="1:16" x14ac:dyDescent="0.3">
      <c r="A834" s="448" t="s">
        <v>2692</v>
      </c>
      <c r="B834" s="560">
        <v>8138</v>
      </c>
      <c r="C834" s="303" t="s">
        <v>1333</v>
      </c>
      <c r="D834" s="188">
        <f>SUMIFS('Mix Substation Location Summary'!$U$4:$U$1335,'Mix Substation Location Summary'!$B$4:$B$1335,'DS by Location'!$B834)</f>
        <v>0</v>
      </c>
      <c r="E834" s="188">
        <f>SUMIFS('Mix Substation Location Summary'!$Z$4:$Z$1335,'Mix Substation Location Summary'!$B$4:$B$1335,'DS by Location'!$B834)</f>
        <v>0</v>
      </c>
      <c r="F834" s="188">
        <f>SUMIFS('Mix Substation Location Summary'!$AE$4:$AE$1335,'Mix Substation Location Summary'!$B$4:$B$1335,'DS by Location'!$B834)</f>
        <v>80729.039999999994</v>
      </c>
      <c r="G834" s="561">
        <f t="shared" si="108"/>
        <v>80729.039999999994</v>
      </c>
      <c r="H834" s="299">
        <f>IF($O834="ISO",D834,IF($O834="Non-Iso",0,IF($O834="Trans Line",SUMIF(#REF!,B834,#REF!),IF($O834="Mix",SUMIF('Mix Substation Location Summary'!$B$4:$B$1316,B834,'Mix Substation Location Summary'!$R$4:$R$1316),"NOT FOUND"))))</f>
        <v>0</v>
      </c>
      <c r="I834" s="299">
        <f>IF($O834="ISO",E834,IF($O834="Non-Iso",0,IF($O834="Trans Line",SUMIF(#REF!,B834,#REF!),IF($O834="Mix",SUMIF('Mix Substation Location Summary'!$B$4:$B$1316,B834,'Mix Substation Location Summary'!$W$4:$W$1316),"NOT FOUND"))))</f>
        <v>0</v>
      </c>
      <c r="J834" s="299">
        <f>IF($O834="ISO",F834,IF($O834="Non-Iso",0,IF($O834="Trans Line",SUMIF(#REF!,$B834,#REF!),IF($O834="Mix",SUMIF('Mix Substation Location Summary'!$B$4:$B$1316,$B834,'Mix Substation Location Summary'!$AB$4:$AB$1316),"NOT FOUND"))))</f>
        <v>0</v>
      </c>
      <c r="K834" s="299">
        <f>IF($O834="ISO",0,IF($O834="Non-Iso",D834,IF($O834="Trans Line",SUMIF(#REF!,$B834,#REF!),IF($O834="Mix",SUMIF('Mix Substation Location Summary'!$B$4:$B$1316,$B834,'Mix Substation Location Summary'!$S$4:$S$1316)+SUMIF('Mix Substation Location Summary'!$B$4:$B$1316,$B834,'Mix Substation Location Summary'!$S$4:$S$1316),"NOT FOUND"))))</f>
        <v>0</v>
      </c>
      <c r="L834" s="299">
        <f>IF($O834="ISO",0,IF($O834="Non-Iso",E834,IF($O834="Trans Line",SUMIF(#REF!,$B834,#REF!),IF($O834="Mix",SUMIF('Mix Substation Location Summary'!$B$4:$B$1316,$B834,'Mix Substation Location Summary'!$X$4:$X$1316)+SUMIF('Mix Substation Location Summary'!$B$4:$B$1316,$B834,'Mix Substation Location Summary'!$Y$4:$Y$1316),"NOT FOUND"))))</f>
        <v>0</v>
      </c>
      <c r="M834" s="299">
        <f>IF($O834="ISO",0,IF($O834="Non-Iso",F834,IF($O834="Trans Line",SUMIF(#REF!,$B834,#REF!),IF($O834="Mix",SUMIF('Mix Substation Location Summary'!$B$4:$B$1316,$B834,'Mix Substation Location Summary'!$AC$4:$AC$1316)+SUMIF('Mix Substation Location Summary'!$B$4:$B$1316,$B834,'Mix Substation Location Summary'!$AD$4:$AD$1316),"NOT FOUND"))))</f>
        <v>80729.039999999994</v>
      </c>
      <c r="N834" s="562">
        <f t="shared" si="107"/>
        <v>0</v>
      </c>
      <c r="O834" s="546" t="s">
        <v>1316</v>
      </c>
      <c r="P834" s="546"/>
    </row>
    <row r="835" spans="1:16" x14ac:dyDescent="0.3">
      <c r="A835" s="448" t="s">
        <v>1212</v>
      </c>
      <c r="B835" s="560">
        <v>8139</v>
      </c>
      <c r="C835" s="303" t="s">
        <v>1333</v>
      </c>
      <c r="D835" s="188">
        <f>SUMIFS('Mix Substation Location Summary'!$U$4:$U$1335,'Mix Substation Location Summary'!$B$4:$B$1335,'DS by Location'!$B835)</f>
        <v>0</v>
      </c>
      <c r="E835" s="188">
        <f>SUMIFS('Mix Substation Location Summary'!$Z$4:$Z$1335,'Mix Substation Location Summary'!$B$4:$B$1335,'DS by Location'!$B835)</f>
        <v>9651.4900000000016</v>
      </c>
      <c r="F835" s="188">
        <f>SUMIFS('Mix Substation Location Summary'!$AE$4:$AE$1335,'Mix Substation Location Summary'!$B$4:$B$1335,'DS by Location'!$B835)</f>
        <v>700886.18</v>
      </c>
      <c r="G835" s="561">
        <f t="shared" si="108"/>
        <v>710537.67</v>
      </c>
      <c r="H835" s="299">
        <f>IF($O835="ISO",D835,IF($O835="Non-Iso",0,IF($O835="Trans Line",SUMIF(#REF!,B835,#REF!),IF($O835="Mix",SUMIF('Mix Substation Location Summary'!$B$4:$B$1316,B835,'Mix Substation Location Summary'!$R$4:$R$1316),"NOT FOUND"))))</f>
        <v>0</v>
      </c>
      <c r="I835" s="299">
        <f>IF($O835="ISO",E835,IF($O835="Non-Iso",0,IF($O835="Trans Line",SUMIF(#REF!,B835,#REF!),IF($O835="Mix",SUMIF('Mix Substation Location Summary'!$B$4:$B$1316,B835,'Mix Substation Location Summary'!$W$4:$W$1316),"NOT FOUND"))))</f>
        <v>0</v>
      </c>
      <c r="J835" s="299">
        <f>IF($O835="ISO",F835,IF($O835="Non-Iso",0,IF($O835="Trans Line",SUMIF(#REF!,$B835,#REF!),IF($O835="Mix",SUMIF('Mix Substation Location Summary'!$B$4:$B$1316,$B835,'Mix Substation Location Summary'!$AB$4:$AB$1316),"NOT FOUND"))))</f>
        <v>0</v>
      </c>
      <c r="K835" s="299">
        <f>IF($O835="ISO",0,IF($O835="Non-Iso",D835,IF($O835="Trans Line",SUMIF(#REF!,$B835,#REF!),IF($O835="Mix",SUMIF('Mix Substation Location Summary'!$B$4:$B$1316,$B835,'Mix Substation Location Summary'!$S$4:$S$1316)+SUMIF('Mix Substation Location Summary'!$B$4:$B$1316,$B835,'Mix Substation Location Summary'!$S$4:$S$1316),"NOT FOUND"))))</f>
        <v>0</v>
      </c>
      <c r="L835" s="299">
        <f>IF($O835="ISO",0,IF($O835="Non-Iso",E835,IF($O835="Trans Line",SUMIF(#REF!,$B835,#REF!),IF($O835="Mix",SUMIF('Mix Substation Location Summary'!$B$4:$B$1316,$B835,'Mix Substation Location Summary'!$X$4:$X$1316)+SUMIF('Mix Substation Location Summary'!$B$4:$B$1316,$B835,'Mix Substation Location Summary'!$Y$4:$Y$1316),"NOT FOUND"))))</f>
        <v>9651.4900000000016</v>
      </c>
      <c r="M835" s="299">
        <f>IF($O835="ISO",0,IF($O835="Non-Iso",F835,IF($O835="Trans Line",SUMIF(#REF!,$B835,#REF!),IF($O835="Mix",SUMIF('Mix Substation Location Summary'!$B$4:$B$1316,$B835,'Mix Substation Location Summary'!$AC$4:$AC$1316)+SUMIF('Mix Substation Location Summary'!$B$4:$B$1316,$B835,'Mix Substation Location Summary'!$AD$4:$AD$1316),"NOT FOUND"))))</f>
        <v>700886.18</v>
      </c>
      <c r="N835" s="562">
        <f t="shared" si="107"/>
        <v>0</v>
      </c>
      <c r="O835" s="546" t="s">
        <v>1316</v>
      </c>
      <c r="P835" s="546"/>
    </row>
    <row r="836" spans="1:16" x14ac:dyDescent="0.3">
      <c r="A836" s="448" t="s">
        <v>1213</v>
      </c>
      <c r="B836" s="560">
        <v>8140</v>
      </c>
      <c r="C836" s="303" t="s">
        <v>1333</v>
      </c>
      <c r="D836" s="188">
        <f>SUMIFS('Mix Substation Location Summary'!$U$4:$U$1335,'Mix Substation Location Summary'!$B$4:$B$1335,'DS by Location'!$B836)</f>
        <v>1367.88</v>
      </c>
      <c r="E836" s="188">
        <f>SUMIFS('Mix Substation Location Summary'!$Z$4:$Z$1335,'Mix Substation Location Summary'!$B$4:$B$1335,'DS by Location'!$B836)</f>
        <v>7639.14</v>
      </c>
      <c r="F836" s="188">
        <f>SUMIFS('Mix Substation Location Summary'!$AE$4:$AE$1335,'Mix Substation Location Summary'!$B$4:$B$1335,'DS by Location'!$B836)</f>
        <v>305000.73</v>
      </c>
      <c r="G836" s="561">
        <f t="shared" si="108"/>
        <v>314007.75</v>
      </c>
      <c r="H836" s="299">
        <f>IF($O836="ISO",D836,IF($O836="Non-Iso",0,IF($O836="Trans Line",SUMIF(#REF!,B836,#REF!),IF($O836="Mix",SUMIF('Mix Substation Location Summary'!$B$4:$B$1316,B836,'Mix Substation Location Summary'!$R$4:$R$1316),"NOT FOUND"))))</f>
        <v>0</v>
      </c>
      <c r="I836" s="299">
        <f>IF($O836="ISO",E836,IF($O836="Non-Iso",0,IF($O836="Trans Line",SUMIF(#REF!,B836,#REF!),IF($O836="Mix",SUMIF('Mix Substation Location Summary'!$B$4:$B$1316,B836,'Mix Substation Location Summary'!$W$4:$W$1316),"NOT FOUND"))))</f>
        <v>0</v>
      </c>
      <c r="J836" s="299">
        <f>IF($O836="ISO",F836,IF($O836="Non-Iso",0,IF($O836="Trans Line",SUMIF(#REF!,$B836,#REF!),IF($O836="Mix",SUMIF('Mix Substation Location Summary'!$B$4:$B$1316,$B836,'Mix Substation Location Summary'!$AB$4:$AB$1316),"NOT FOUND"))))</f>
        <v>0</v>
      </c>
      <c r="K836" s="299">
        <f>IF($O836="ISO",0,IF($O836="Non-Iso",D836,IF($O836="Trans Line",SUMIF(#REF!,$B836,#REF!),IF($O836="Mix",SUMIF('Mix Substation Location Summary'!$B$4:$B$1316,$B836,'Mix Substation Location Summary'!$S$4:$S$1316)+SUMIF('Mix Substation Location Summary'!$B$4:$B$1316,$B836,'Mix Substation Location Summary'!$S$4:$S$1316),"NOT FOUND"))))</f>
        <v>1367.88</v>
      </c>
      <c r="L836" s="299">
        <f>IF($O836="ISO",0,IF($O836="Non-Iso",E836,IF($O836="Trans Line",SUMIF(#REF!,$B836,#REF!),IF($O836="Mix",SUMIF('Mix Substation Location Summary'!$B$4:$B$1316,$B836,'Mix Substation Location Summary'!$X$4:$X$1316)+SUMIF('Mix Substation Location Summary'!$B$4:$B$1316,$B836,'Mix Substation Location Summary'!$Y$4:$Y$1316),"NOT FOUND"))))</f>
        <v>7639.14</v>
      </c>
      <c r="M836" s="299">
        <f>IF($O836="ISO",0,IF($O836="Non-Iso",F836,IF($O836="Trans Line",SUMIF(#REF!,$B836,#REF!),IF($O836="Mix",SUMIF('Mix Substation Location Summary'!$B$4:$B$1316,$B836,'Mix Substation Location Summary'!$AC$4:$AC$1316)+SUMIF('Mix Substation Location Summary'!$B$4:$B$1316,$B836,'Mix Substation Location Summary'!$AD$4:$AD$1316),"NOT FOUND"))))</f>
        <v>305000.73</v>
      </c>
      <c r="N836" s="562">
        <f t="shared" si="107"/>
        <v>0</v>
      </c>
      <c r="O836" s="546" t="s">
        <v>1316</v>
      </c>
      <c r="P836" s="546"/>
    </row>
    <row r="837" spans="1:16" x14ac:dyDescent="0.3">
      <c r="A837" s="448" t="s">
        <v>1214</v>
      </c>
      <c r="B837" s="560">
        <v>8141</v>
      </c>
      <c r="C837" s="303" t="s">
        <v>1333</v>
      </c>
      <c r="D837" s="188">
        <f>SUMIFS('Mix Substation Location Summary'!$U$4:$U$1335,'Mix Substation Location Summary'!$B$4:$B$1335,'DS by Location'!$B837)</f>
        <v>0</v>
      </c>
      <c r="E837" s="188">
        <f>SUMIFS('Mix Substation Location Summary'!$Z$4:$Z$1335,'Mix Substation Location Summary'!$B$4:$B$1335,'DS by Location'!$B837)</f>
        <v>0</v>
      </c>
      <c r="F837" s="188">
        <f>SUMIFS('Mix Substation Location Summary'!$AE$4:$AE$1335,'Mix Substation Location Summary'!$B$4:$B$1335,'DS by Location'!$B837)</f>
        <v>8593.1299999999992</v>
      </c>
      <c r="G837" s="561">
        <f t="shared" si="108"/>
        <v>8593.1299999999992</v>
      </c>
      <c r="H837" s="299">
        <f>IF($O837="ISO",D837,IF($O837="Non-Iso",0,IF($O837="Trans Line",SUMIF(#REF!,B837,#REF!),IF($O837="Mix",SUMIF('Mix Substation Location Summary'!$B$4:$B$1316,B837,'Mix Substation Location Summary'!$R$4:$R$1316),"NOT FOUND"))))</f>
        <v>0</v>
      </c>
      <c r="I837" s="299">
        <f>IF($O837="ISO",E837,IF($O837="Non-Iso",0,IF($O837="Trans Line",SUMIF(#REF!,B837,#REF!),IF($O837="Mix",SUMIF('Mix Substation Location Summary'!$B$4:$B$1316,B837,'Mix Substation Location Summary'!$W$4:$W$1316),"NOT FOUND"))))</f>
        <v>0</v>
      </c>
      <c r="J837" s="299">
        <f>IF($O837="ISO",F837,IF($O837="Non-Iso",0,IF($O837="Trans Line",SUMIF(#REF!,$B837,#REF!),IF($O837="Mix",SUMIF('Mix Substation Location Summary'!$B$4:$B$1316,$B837,'Mix Substation Location Summary'!$AB$4:$AB$1316),"NOT FOUND"))))</f>
        <v>0</v>
      </c>
      <c r="K837" s="299">
        <f>IF($O837="ISO",0,IF($O837="Non-Iso",D837,IF($O837="Trans Line",SUMIF(#REF!,$B837,#REF!),IF($O837="Mix",SUMIF('Mix Substation Location Summary'!$B$4:$B$1316,$B837,'Mix Substation Location Summary'!$S$4:$S$1316)+SUMIF('Mix Substation Location Summary'!$B$4:$B$1316,$B837,'Mix Substation Location Summary'!$S$4:$S$1316),"NOT FOUND"))))</f>
        <v>0</v>
      </c>
      <c r="L837" s="299">
        <f>IF($O837="ISO",0,IF($O837="Non-Iso",E837,IF($O837="Trans Line",SUMIF(#REF!,$B837,#REF!),IF($O837="Mix",SUMIF('Mix Substation Location Summary'!$B$4:$B$1316,$B837,'Mix Substation Location Summary'!$X$4:$X$1316)+SUMIF('Mix Substation Location Summary'!$B$4:$B$1316,$B837,'Mix Substation Location Summary'!$Y$4:$Y$1316),"NOT FOUND"))))</f>
        <v>0</v>
      </c>
      <c r="M837" s="299">
        <f>IF($O837="ISO",0,IF($O837="Non-Iso",F837,IF($O837="Trans Line",SUMIF(#REF!,$B837,#REF!),IF($O837="Mix",SUMIF('Mix Substation Location Summary'!$B$4:$B$1316,$B837,'Mix Substation Location Summary'!$AC$4:$AC$1316)+SUMIF('Mix Substation Location Summary'!$B$4:$B$1316,$B837,'Mix Substation Location Summary'!$AD$4:$AD$1316),"NOT FOUND"))))</f>
        <v>8593.1299999999992</v>
      </c>
      <c r="N837" s="562">
        <f t="shared" si="107"/>
        <v>0</v>
      </c>
      <c r="O837" s="546" t="s">
        <v>1316</v>
      </c>
      <c r="P837" s="546"/>
    </row>
    <row r="838" spans="1:16" x14ac:dyDescent="0.3">
      <c r="A838" s="448" t="s">
        <v>1215</v>
      </c>
      <c r="B838" s="560">
        <v>8143</v>
      </c>
      <c r="C838" s="303" t="s">
        <v>1333</v>
      </c>
      <c r="D838" s="188">
        <f>SUMIFS('Mix Substation Location Summary'!$U$4:$U$1335,'Mix Substation Location Summary'!$B$4:$B$1335,'DS by Location'!$B838)</f>
        <v>1172.53</v>
      </c>
      <c r="E838" s="188">
        <f>SUMIFS('Mix Substation Location Summary'!$Z$4:$Z$1335,'Mix Substation Location Summary'!$B$4:$B$1335,'DS by Location'!$B838)</f>
        <v>0</v>
      </c>
      <c r="F838" s="188">
        <f>SUMIFS('Mix Substation Location Summary'!$AE$4:$AE$1335,'Mix Substation Location Summary'!$B$4:$B$1335,'DS by Location'!$B838)</f>
        <v>6569.33</v>
      </c>
      <c r="G838" s="561">
        <f t="shared" si="108"/>
        <v>7741.86</v>
      </c>
      <c r="H838" s="299">
        <f>IF($O838="ISO",D838,IF($O838="Non-Iso",0,IF($O838="Trans Line",SUMIF(#REF!,B838,#REF!),IF($O838="Mix",SUMIF('Mix Substation Location Summary'!$B$4:$B$1316,B838,'Mix Substation Location Summary'!$R$4:$R$1316),"NOT FOUND"))))</f>
        <v>0</v>
      </c>
      <c r="I838" s="299">
        <f>IF($O838="ISO",E838,IF($O838="Non-Iso",0,IF($O838="Trans Line",SUMIF(#REF!,B838,#REF!),IF($O838="Mix",SUMIF('Mix Substation Location Summary'!$B$4:$B$1316,B838,'Mix Substation Location Summary'!$W$4:$W$1316),"NOT FOUND"))))</f>
        <v>0</v>
      </c>
      <c r="J838" s="299">
        <f>IF($O838="ISO",F838,IF($O838="Non-Iso",0,IF($O838="Trans Line",SUMIF(#REF!,$B838,#REF!),IF($O838="Mix",SUMIF('Mix Substation Location Summary'!$B$4:$B$1316,$B838,'Mix Substation Location Summary'!$AB$4:$AB$1316),"NOT FOUND"))))</f>
        <v>0</v>
      </c>
      <c r="K838" s="299">
        <f>IF($O838="ISO",0,IF($O838="Non-Iso",D838,IF($O838="Trans Line",SUMIF(#REF!,$B838,#REF!),IF($O838="Mix",SUMIF('Mix Substation Location Summary'!$B$4:$B$1316,$B838,'Mix Substation Location Summary'!$S$4:$S$1316)+SUMIF('Mix Substation Location Summary'!$B$4:$B$1316,$B838,'Mix Substation Location Summary'!$S$4:$S$1316),"NOT FOUND"))))</f>
        <v>1172.53</v>
      </c>
      <c r="L838" s="299">
        <f>IF($O838="ISO",0,IF($O838="Non-Iso",E838,IF($O838="Trans Line",SUMIF(#REF!,$B838,#REF!),IF($O838="Mix",SUMIF('Mix Substation Location Summary'!$B$4:$B$1316,$B838,'Mix Substation Location Summary'!$X$4:$X$1316)+SUMIF('Mix Substation Location Summary'!$B$4:$B$1316,$B838,'Mix Substation Location Summary'!$Y$4:$Y$1316),"NOT FOUND"))))</f>
        <v>0</v>
      </c>
      <c r="M838" s="299">
        <f>IF($O838="ISO",0,IF($O838="Non-Iso",F838,IF($O838="Trans Line",SUMIF(#REF!,$B838,#REF!),IF($O838="Mix",SUMIF('Mix Substation Location Summary'!$B$4:$B$1316,$B838,'Mix Substation Location Summary'!$AC$4:$AC$1316)+SUMIF('Mix Substation Location Summary'!$B$4:$B$1316,$B838,'Mix Substation Location Summary'!$AD$4:$AD$1316),"NOT FOUND"))))</f>
        <v>6569.33</v>
      </c>
      <c r="N838" s="562">
        <f t="shared" si="107"/>
        <v>0</v>
      </c>
      <c r="O838" s="546" t="s">
        <v>1316</v>
      </c>
      <c r="P838" s="546"/>
    </row>
    <row r="839" spans="1:16" x14ac:dyDescent="0.3">
      <c r="A839" s="448" t="s">
        <v>1216</v>
      </c>
      <c r="B839" s="560">
        <v>8148</v>
      </c>
      <c r="C839" s="303" t="s">
        <v>1333</v>
      </c>
      <c r="D839" s="188">
        <f>SUMIFS('Mix Substation Location Summary'!$U$4:$U$1335,'Mix Substation Location Summary'!$B$4:$B$1335,'DS by Location'!$B839)</f>
        <v>0</v>
      </c>
      <c r="E839" s="188">
        <f>SUMIFS('Mix Substation Location Summary'!$Z$4:$Z$1335,'Mix Substation Location Summary'!$B$4:$B$1335,'DS by Location'!$B839)</f>
        <v>92488.77</v>
      </c>
      <c r="F839" s="188">
        <f>SUMIFS('Mix Substation Location Summary'!$AE$4:$AE$1335,'Mix Substation Location Summary'!$B$4:$B$1335,'DS by Location'!$B839)</f>
        <v>683793.75</v>
      </c>
      <c r="G839" s="561">
        <f t="shared" si="108"/>
        <v>776282.52</v>
      </c>
      <c r="H839" s="299">
        <f>IF($O839="ISO",D839,IF($O839="Non-Iso",0,IF($O839="Trans Line",SUMIF(#REF!,B839,#REF!),IF($O839="Mix",SUMIF('Mix Substation Location Summary'!$B$4:$B$1316,B839,'Mix Substation Location Summary'!$R$4:$R$1316),"NOT FOUND"))))</f>
        <v>0</v>
      </c>
      <c r="I839" s="299">
        <f>IF($O839="ISO",E839,IF($O839="Non-Iso",0,IF($O839="Trans Line",SUMIF(#REF!,B839,#REF!),IF($O839="Mix",SUMIF('Mix Substation Location Summary'!$B$4:$B$1316,B839,'Mix Substation Location Summary'!$W$4:$W$1316),"NOT FOUND"))))</f>
        <v>0</v>
      </c>
      <c r="J839" s="299">
        <f>IF($O839="ISO",F839,IF($O839="Non-Iso",0,IF($O839="Trans Line",SUMIF(#REF!,$B839,#REF!),IF($O839="Mix",SUMIF('Mix Substation Location Summary'!$B$4:$B$1316,$B839,'Mix Substation Location Summary'!$AB$4:$AB$1316),"NOT FOUND"))))</f>
        <v>0</v>
      </c>
      <c r="K839" s="299">
        <f>IF($O839="ISO",0,IF($O839="Non-Iso",D839,IF($O839="Trans Line",SUMIF(#REF!,$B839,#REF!),IF($O839="Mix",SUMIF('Mix Substation Location Summary'!$B$4:$B$1316,$B839,'Mix Substation Location Summary'!$S$4:$S$1316)+SUMIF('Mix Substation Location Summary'!$B$4:$B$1316,$B839,'Mix Substation Location Summary'!$S$4:$S$1316),"NOT FOUND"))))</f>
        <v>0</v>
      </c>
      <c r="L839" s="299">
        <f>IF($O839="ISO",0,IF($O839="Non-Iso",E839,IF($O839="Trans Line",SUMIF(#REF!,$B839,#REF!),IF($O839="Mix",SUMIF('Mix Substation Location Summary'!$B$4:$B$1316,$B839,'Mix Substation Location Summary'!$X$4:$X$1316)+SUMIF('Mix Substation Location Summary'!$B$4:$B$1316,$B839,'Mix Substation Location Summary'!$Y$4:$Y$1316),"NOT FOUND"))))</f>
        <v>92488.77</v>
      </c>
      <c r="M839" s="299">
        <f>IF($O839="ISO",0,IF($O839="Non-Iso",F839,IF($O839="Trans Line",SUMIF(#REF!,$B839,#REF!),IF($O839="Mix",SUMIF('Mix Substation Location Summary'!$B$4:$B$1316,$B839,'Mix Substation Location Summary'!$AC$4:$AC$1316)+SUMIF('Mix Substation Location Summary'!$B$4:$B$1316,$B839,'Mix Substation Location Summary'!$AD$4:$AD$1316),"NOT FOUND"))))</f>
        <v>683793.75</v>
      </c>
      <c r="N839" s="562">
        <f t="shared" si="107"/>
        <v>0</v>
      </c>
      <c r="O839" s="546" t="s">
        <v>1316</v>
      </c>
      <c r="P839" s="546"/>
    </row>
    <row r="840" spans="1:16" x14ac:dyDescent="0.3">
      <c r="A840" s="448" t="s">
        <v>1217</v>
      </c>
      <c r="B840" s="560">
        <v>8149</v>
      </c>
      <c r="C840" s="303" t="s">
        <v>1333</v>
      </c>
      <c r="D840" s="188">
        <f>SUMIFS('Mix Substation Location Summary'!$U$4:$U$1335,'Mix Substation Location Summary'!$B$4:$B$1335,'DS by Location'!$B840)</f>
        <v>13867.51</v>
      </c>
      <c r="E840" s="188">
        <f>SUMIFS('Mix Substation Location Summary'!$Z$4:$Z$1335,'Mix Substation Location Summary'!$B$4:$B$1335,'DS by Location'!$B840)</f>
        <v>240.77</v>
      </c>
      <c r="F840" s="188">
        <f>SUMIFS('Mix Substation Location Summary'!$AE$4:$AE$1335,'Mix Substation Location Summary'!$B$4:$B$1335,'DS by Location'!$B840)</f>
        <v>323009.67999999993</v>
      </c>
      <c r="G840" s="561">
        <f t="shared" si="108"/>
        <v>337117.95999999996</v>
      </c>
      <c r="H840" s="299">
        <f>IF($O840="ISO",D840,IF($O840="Non-Iso",0,IF($O840="Trans Line",SUMIF(#REF!,B840,#REF!),IF($O840="Mix",SUMIF('Mix Substation Location Summary'!$B$4:$B$1316,B840,'Mix Substation Location Summary'!$R$4:$R$1316),"NOT FOUND"))))</f>
        <v>0</v>
      </c>
      <c r="I840" s="299">
        <f>IF($O840="ISO",E840,IF($O840="Non-Iso",0,IF($O840="Trans Line",SUMIF(#REF!,B840,#REF!),IF($O840="Mix",SUMIF('Mix Substation Location Summary'!$B$4:$B$1316,B840,'Mix Substation Location Summary'!$W$4:$W$1316),"NOT FOUND"))))</f>
        <v>0</v>
      </c>
      <c r="J840" s="299">
        <f>IF($O840="ISO",F840,IF($O840="Non-Iso",0,IF($O840="Trans Line",SUMIF(#REF!,$B840,#REF!),IF($O840="Mix",SUMIF('Mix Substation Location Summary'!$B$4:$B$1316,$B840,'Mix Substation Location Summary'!$AB$4:$AB$1316),"NOT FOUND"))))</f>
        <v>0</v>
      </c>
      <c r="K840" s="299">
        <f>IF($O840="ISO",0,IF($O840="Non-Iso",D840,IF($O840="Trans Line",SUMIF(#REF!,$B840,#REF!),IF($O840="Mix",SUMIF('Mix Substation Location Summary'!$B$4:$B$1316,$B840,'Mix Substation Location Summary'!$S$4:$S$1316)+SUMIF('Mix Substation Location Summary'!$B$4:$B$1316,$B840,'Mix Substation Location Summary'!$S$4:$S$1316),"NOT FOUND"))))</f>
        <v>13867.51</v>
      </c>
      <c r="L840" s="299">
        <f>IF($O840="ISO",0,IF($O840="Non-Iso",E840,IF($O840="Trans Line",SUMIF(#REF!,$B840,#REF!),IF($O840="Mix",SUMIF('Mix Substation Location Summary'!$B$4:$B$1316,$B840,'Mix Substation Location Summary'!$X$4:$X$1316)+SUMIF('Mix Substation Location Summary'!$B$4:$B$1316,$B840,'Mix Substation Location Summary'!$Y$4:$Y$1316),"NOT FOUND"))))</f>
        <v>240.77</v>
      </c>
      <c r="M840" s="299">
        <f>IF($O840="ISO",0,IF($O840="Non-Iso",F840,IF($O840="Trans Line",SUMIF(#REF!,$B840,#REF!),IF($O840="Mix",SUMIF('Mix Substation Location Summary'!$B$4:$B$1316,$B840,'Mix Substation Location Summary'!$AC$4:$AC$1316)+SUMIF('Mix Substation Location Summary'!$B$4:$B$1316,$B840,'Mix Substation Location Summary'!$AD$4:$AD$1316),"NOT FOUND"))))</f>
        <v>323009.67999999993</v>
      </c>
      <c r="N840" s="562">
        <f t="shared" si="107"/>
        <v>0</v>
      </c>
      <c r="O840" s="546" t="s">
        <v>1316</v>
      </c>
      <c r="P840" s="546"/>
    </row>
    <row r="841" spans="1:16" x14ac:dyDescent="0.3">
      <c r="A841" s="448" t="s">
        <v>2847</v>
      </c>
      <c r="B841" s="560">
        <v>8150</v>
      </c>
      <c r="C841" s="303" t="s">
        <v>1334</v>
      </c>
      <c r="D841" s="188">
        <f>SUMIFS('Mix Substation Location Summary'!$U$4:$U$1335,'Mix Substation Location Summary'!$B$4:$B$1335,'DS by Location'!$B841)</f>
        <v>0</v>
      </c>
      <c r="E841" s="188">
        <f>SUMIFS('Mix Substation Location Summary'!$Z$4:$Z$1335,'Mix Substation Location Summary'!$B$4:$B$1335,'DS by Location'!$B841)</f>
        <v>-959010.36</v>
      </c>
      <c r="F841" s="188">
        <f>SUMIFS('Mix Substation Location Summary'!$AE$4:$AE$1335,'Mix Substation Location Summary'!$B$4:$B$1335,'DS by Location'!$B841)</f>
        <v>1231715.6600000004</v>
      </c>
      <c r="G841" s="561">
        <f t="shared" ref="G841" si="109">SUM(D841:F841)</f>
        <v>272705.3000000004</v>
      </c>
      <c r="H841" s="299">
        <f>IF($O841="ISO",D841,IF($O841="Non-Iso",0,IF($O841="Trans Line",SUMIF(#REF!,B841,#REF!),IF($O841="Mix",SUMIF('Mix Substation Location Summary'!$B$4:$B$1316,B841,'Mix Substation Location Summary'!$R$4:$R$1316),"NOT FOUND"))))</f>
        <v>0</v>
      </c>
      <c r="I841" s="299">
        <f>IF($O841="ISO",E841,IF($O841="Non-Iso",0,IF($O841="Trans Line",SUMIF(#REF!,B841,#REF!),IF($O841="Mix",SUMIF('Mix Substation Location Summary'!$B$4:$B$1316,B841,'Mix Substation Location Summary'!$W$4:$W$1316),"NOT FOUND"))))</f>
        <v>0</v>
      </c>
      <c r="J841" s="299">
        <f>IF($O841="ISO",F841,IF($O841="Non-Iso",0,IF($O841="Trans Line",SUMIF(#REF!,$B841,#REF!),IF($O841="Mix",SUMIF('Mix Substation Location Summary'!$B$4:$B$1316,$B841,'Mix Substation Location Summary'!$AB$4:$AB$1316),"NOT FOUND"))))</f>
        <v>0</v>
      </c>
      <c r="K841" s="299">
        <f>IF($O841="ISO",0,IF($O841="Non-Iso",D841,IF($O841="Trans Line",SUMIF(#REF!,$B841,#REF!),IF($O841="Mix",SUMIF('Mix Substation Location Summary'!$B$4:$B$1316,$B841,'Mix Substation Location Summary'!$S$4:$S$1316)+SUMIF('Mix Substation Location Summary'!$B$4:$B$1316,$B841,'Mix Substation Location Summary'!$S$4:$S$1316),"NOT FOUND"))))</f>
        <v>0</v>
      </c>
      <c r="L841" s="299">
        <f>IF($O841="ISO",0,IF($O841="Non-Iso",E841,IF($O841="Trans Line",SUMIF(#REF!,$B841,#REF!),IF($O841="Mix",SUMIF('Mix Substation Location Summary'!$B$4:$B$1316,$B841,'Mix Substation Location Summary'!$X$4:$X$1316)+SUMIF('Mix Substation Location Summary'!$B$4:$B$1316,$B841,'Mix Substation Location Summary'!$Y$4:$Y$1316),"NOT FOUND"))))</f>
        <v>-959010.36</v>
      </c>
      <c r="M841" s="299">
        <f>IF($O841="ISO",0,IF($O841="Non-Iso",F841,IF($O841="Trans Line",SUMIF(#REF!,$B841,#REF!),IF($O841="Mix",SUMIF('Mix Substation Location Summary'!$B$4:$B$1316,$B841,'Mix Substation Location Summary'!$AC$4:$AC$1316)+SUMIF('Mix Substation Location Summary'!$B$4:$B$1316,$B841,'Mix Substation Location Summary'!$AD$4:$AD$1316),"NOT FOUND"))))</f>
        <v>1231715.6600000004</v>
      </c>
      <c r="N841" s="562">
        <f t="shared" si="107"/>
        <v>0</v>
      </c>
      <c r="O841" s="546" t="s">
        <v>1316</v>
      </c>
      <c r="P841" s="546"/>
    </row>
    <row r="842" spans="1:16" x14ac:dyDescent="0.3">
      <c r="A842" s="448" t="s">
        <v>1218</v>
      </c>
      <c r="B842" s="560">
        <v>8151</v>
      </c>
      <c r="C842" s="303" t="s">
        <v>1334</v>
      </c>
      <c r="D842" s="188">
        <f>SUMIFS('Mix Substation Location Summary'!$U$4:$U$1335,'Mix Substation Location Summary'!$B$4:$B$1335,'DS by Location'!$B842)</f>
        <v>94930.03</v>
      </c>
      <c r="E842" s="188">
        <f>SUMIFS('Mix Substation Location Summary'!$Z$4:$Z$1335,'Mix Substation Location Summary'!$B$4:$B$1335,'DS by Location'!$B842)</f>
        <v>816532.57000000007</v>
      </c>
      <c r="F842" s="188">
        <f>SUMIFS('Mix Substation Location Summary'!$AE$4:$AE$1335,'Mix Substation Location Summary'!$B$4:$B$1335,'DS by Location'!$B842)</f>
        <v>9642593.8699999992</v>
      </c>
      <c r="G842" s="561">
        <f t="shared" si="108"/>
        <v>10554056.469999999</v>
      </c>
      <c r="H842" s="299">
        <f>IF($O842="ISO",D842,IF($O842="Non-Iso",0,IF($O842="Trans Line",SUMIF(#REF!,B842,#REF!),IF($O842="Mix",SUMIF('Mix Substation Location Summary'!$B$4:$B$1316,B842,'Mix Substation Location Summary'!$R$4:$R$1316),"NOT FOUND"))))</f>
        <v>0</v>
      </c>
      <c r="I842" s="299">
        <f>IF($O842="ISO",E842,IF($O842="Non-Iso",0,IF($O842="Trans Line",SUMIF(#REF!,B842,#REF!),IF($O842="Mix",SUMIF('Mix Substation Location Summary'!$B$4:$B$1316,B842,'Mix Substation Location Summary'!$W$4:$W$1316),"NOT FOUND"))))</f>
        <v>0</v>
      </c>
      <c r="J842" s="299">
        <f>IF($O842="ISO",F842,IF($O842="Non-Iso",0,IF($O842="Trans Line",SUMIF(#REF!,$B842,#REF!),IF($O842="Mix",SUMIF('Mix Substation Location Summary'!$B$4:$B$1316,$B842,'Mix Substation Location Summary'!$AB$4:$AB$1316),"NOT FOUND"))))</f>
        <v>0</v>
      </c>
      <c r="K842" s="299">
        <f>IF($O842="ISO",0,IF($O842="Non-Iso",D842,IF($O842="Trans Line",SUMIF(#REF!,$B842,#REF!),IF($O842="Mix",SUMIF('Mix Substation Location Summary'!$B$4:$B$1316,$B842,'Mix Substation Location Summary'!$S$4:$S$1316)+SUMIF('Mix Substation Location Summary'!$B$4:$B$1316,$B842,'Mix Substation Location Summary'!$S$4:$S$1316),"NOT FOUND"))))</f>
        <v>94930.03</v>
      </c>
      <c r="L842" s="299">
        <f>IF($O842="ISO",0,IF($O842="Non-Iso",E842,IF($O842="Trans Line",SUMIF(#REF!,$B842,#REF!),IF($O842="Mix",SUMIF('Mix Substation Location Summary'!$B$4:$B$1316,$B842,'Mix Substation Location Summary'!$X$4:$X$1316)+SUMIF('Mix Substation Location Summary'!$B$4:$B$1316,$B842,'Mix Substation Location Summary'!$Y$4:$Y$1316),"NOT FOUND"))))</f>
        <v>816532.57000000007</v>
      </c>
      <c r="M842" s="299">
        <f>IF($O842="ISO",0,IF($O842="Non-Iso",F842,IF($O842="Trans Line",SUMIF(#REF!,$B842,#REF!),IF($O842="Mix",SUMIF('Mix Substation Location Summary'!$B$4:$B$1316,$B842,'Mix Substation Location Summary'!$AC$4:$AC$1316)+SUMIF('Mix Substation Location Summary'!$B$4:$B$1316,$B842,'Mix Substation Location Summary'!$AD$4:$AD$1316),"NOT FOUND"))))</f>
        <v>9642593.8699999992</v>
      </c>
      <c r="N842" s="562">
        <f t="shared" si="107"/>
        <v>0</v>
      </c>
      <c r="O842" s="546" t="s">
        <v>1316</v>
      </c>
      <c r="P842" s="546"/>
    </row>
    <row r="843" spans="1:16" x14ac:dyDescent="0.3">
      <c r="A843" s="448" t="s">
        <v>574</v>
      </c>
      <c r="B843" s="560">
        <v>8152</v>
      </c>
      <c r="C843" s="303" t="s">
        <v>1333</v>
      </c>
      <c r="D843" s="188">
        <f>SUMIFS('Mix Substation Location Summary'!$U$4:$U$1335,'Mix Substation Location Summary'!$B$4:$B$1335,'DS by Location'!$B843)</f>
        <v>2657.77</v>
      </c>
      <c r="E843" s="188">
        <f>SUMIFS('Mix Substation Location Summary'!$Z$4:$Z$1335,'Mix Substation Location Summary'!$B$4:$B$1335,'DS by Location'!$B843)</f>
        <v>17740.399999999998</v>
      </c>
      <c r="F843" s="188">
        <f>SUMIFS('Mix Substation Location Summary'!$AE$4:$AE$1335,'Mix Substation Location Summary'!$B$4:$B$1335,'DS by Location'!$B843)</f>
        <v>264618.03999999998</v>
      </c>
      <c r="G843" s="561">
        <f t="shared" si="108"/>
        <v>285016.20999999996</v>
      </c>
      <c r="H843" s="299">
        <f>IF($O843="ISO",D843,IF($O843="Non-Iso",0,IF($O843="Trans Line",SUMIF(#REF!,B843,#REF!),IF($O843="Mix",SUMIF('Mix Substation Location Summary'!$B$4:$B$1316,B843,'Mix Substation Location Summary'!$R$4:$R$1316),"NOT FOUND"))))</f>
        <v>0</v>
      </c>
      <c r="I843" s="299">
        <f>IF($O843="ISO",E843,IF($O843="Non-Iso",0,IF($O843="Trans Line",SUMIF(#REF!,B843,#REF!),IF($O843="Mix",SUMIF('Mix Substation Location Summary'!$B$4:$B$1316,B843,'Mix Substation Location Summary'!$W$4:$W$1316),"NOT FOUND"))))</f>
        <v>0</v>
      </c>
      <c r="J843" s="299">
        <f>IF($O843="ISO",F843,IF($O843="Non-Iso",0,IF($O843="Trans Line",SUMIF(#REF!,$B843,#REF!),IF($O843="Mix",SUMIF('Mix Substation Location Summary'!$B$4:$B$1316,$B843,'Mix Substation Location Summary'!$AB$4:$AB$1316),"NOT FOUND"))))</f>
        <v>0</v>
      </c>
      <c r="K843" s="299">
        <f>IF($O843="ISO",0,IF($O843="Non-Iso",D843,IF($O843="Trans Line",SUMIF(#REF!,$B843,#REF!),IF($O843="Mix",SUMIF('Mix Substation Location Summary'!$B$4:$B$1316,$B843,'Mix Substation Location Summary'!$S$4:$S$1316)+SUMIF('Mix Substation Location Summary'!$B$4:$B$1316,$B843,'Mix Substation Location Summary'!$S$4:$S$1316),"NOT FOUND"))))</f>
        <v>2657.77</v>
      </c>
      <c r="L843" s="299">
        <f>IF($O843="ISO",0,IF($O843="Non-Iso",E843,IF($O843="Trans Line",SUMIF(#REF!,$B843,#REF!),IF($O843="Mix",SUMIF('Mix Substation Location Summary'!$B$4:$B$1316,$B843,'Mix Substation Location Summary'!$X$4:$X$1316)+SUMIF('Mix Substation Location Summary'!$B$4:$B$1316,$B843,'Mix Substation Location Summary'!$Y$4:$Y$1316),"NOT FOUND"))))</f>
        <v>17740.399999999998</v>
      </c>
      <c r="M843" s="299">
        <f>IF($O843="ISO",0,IF($O843="Non-Iso",F843,IF($O843="Trans Line",SUMIF(#REF!,$B843,#REF!),IF($O843="Mix",SUMIF('Mix Substation Location Summary'!$B$4:$B$1316,$B843,'Mix Substation Location Summary'!$AC$4:$AC$1316)+SUMIF('Mix Substation Location Summary'!$B$4:$B$1316,$B843,'Mix Substation Location Summary'!$AD$4:$AD$1316),"NOT FOUND"))))</f>
        <v>264618.03999999998</v>
      </c>
      <c r="N843" s="562">
        <f t="shared" si="107"/>
        <v>0</v>
      </c>
      <c r="O843" s="546" t="s">
        <v>1316</v>
      </c>
      <c r="P843" s="546"/>
    </row>
    <row r="844" spans="1:16" x14ac:dyDescent="0.3">
      <c r="A844" s="448" t="s">
        <v>1219</v>
      </c>
      <c r="B844" s="560">
        <v>8154</v>
      </c>
      <c r="C844" s="303" t="s">
        <v>1333</v>
      </c>
      <c r="D844" s="188">
        <f>SUMIFS('Mix Substation Location Summary'!$U$4:$U$1335,'Mix Substation Location Summary'!$B$4:$B$1335,'DS by Location'!$B844)</f>
        <v>0</v>
      </c>
      <c r="E844" s="188">
        <f>SUMIFS('Mix Substation Location Summary'!$Z$4:$Z$1335,'Mix Substation Location Summary'!$B$4:$B$1335,'DS by Location'!$B844)</f>
        <v>0</v>
      </c>
      <c r="F844" s="188">
        <f>SUMIFS('Mix Substation Location Summary'!$AE$4:$AE$1335,'Mix Substation Location Summary'!$B$4:$B$1335,'DS by Location'!$B844)</f>
        <v>248336.63999999998</v>
      </c>
      <c r="G844" s="561">
        <f t="shared" si="108"/>
        <v>248336.63999999998</v>
      </c>
      <c r="H844" s="299">
        <f>IF($O844="ISO",D844,IF($O844="Non-Iso",0,IF($O844="Trans Line",SUMIF(#REF!,B844,#REF!),IF($O844="Mix",SUMIF('Mix Substation Location Summary'!$B$4:$B$1316,B844,'Mix Substation Location Summary'!$R$4:$R$1316),"NOT FOUND"))))</f>
        <v>0</v>
      </c>
      <c r="I844" s="299">
        <f>IF($O844="ISO",E844,IF($O844="Non-Iso",0,IF($O844="Trans Line",SUMIF(#REF!,B844,#REF!),IF($O844="Mix",SUMIF('Mix Substation Location Summary'!$B$4:$B$1316,B844,'Mix Substation Location Summary'!$W$4:$W$1316),"NOT FOUND"))))</f>
        <v>0</v>
      </c>
      <c r="J844" s="299">
        <f>IF($O844="ISO",F844,IF($O844="Non-Iso",0,IF($O844="Trans Line",SUMIF(#REF!,$B844,#REF!),IF($O844="Mix",SUMIF('Mix Substation Location Summary'!$B$4:$B$1316,$B844,'Mix Substation Location Summary'!$AB$4:$AB$1316),"NOT FOUND"))))</f>
        <v>0</v>
      </c>
      <c r="K844" s="299">
        <f>IF($O844="ISO",0,IF($O844="Non-Iso",D844,IF($O844="Trans Line",SUMIF(#REF!,$B844,#REF!),IF($O844="Mix",SUMIF('Mix Substation Location Summary'!$B$4:$B$1316,$B844,'Mix Substation Location Summary'!$S$4:$S$1316)+SUMIF('Mix Substation Location Summary'!$B$4:$B$1316,$B844,'Mix Substation Location Summary'!$S$4:$S$1316),"NOT FOUND"))))</f>
        <v>0</v>
      </c>
      <c r="L844" s="299">
        <f>IF($O844="ISO",0,IF($O844="Non-Iso",E844,IF($O844="Trans Line",SUMIF(#REF!,$B844,#REF!),IF($O844="Mix",SUMIF('Mix Substation Location Summary'!$B$4:$B$1316,$B844,'Mix Substation Location Summary'!$X$4:$X$1316)+SUMIF('Mix Substation Location Summary'!$B$4:$B$1316,$B844,'Mix Substation Location Summary'!$Y$4:$Y$1316),"NOT FOUND"))))</f>
        <v>0</v>
      </c>
      <c r="M844" s="299">
        <f>IF($O844="ISO",0,IF($O844="Non-Iso",F844,IF($O844="Trans Line",SUMIF(#REF!,$B844,#REF!),IF($O844="Mix",SUMIF('Mix Substation Location Summary'!$B$4:$B$1316,$B844,'Mix Substation Location Summary'!$AC$4:$AC$1316)+SUMIF('Mix Substation Location Summary'!$B$4:$B$1316,$B844,'Mix Substation Location Summary'!$AD$4:$AD$1316),"NOT FOUND"))))</f>
        <v>248336.63999999998</v>
      </c>
      <c r="N844" s="562">
        <f t="shared" si="107"/>
        <v>0</v>
      </c>
      <c r="O844" s="546" t="s">
        <v>1316</v>
      </c>
      <c r="P844" s="546"/>
    </row>
    <row r="845" spans="1:16" x14ac:dyDescent="0.3">
      <c r="A845" s="448" t="s">
        <v>1220</v>
      </c>
      <c r="B845" s="560">
        <v>8156</v>
      </c>
      <c r="C845" s="303" t="s">
        <v>1333</v>
      </c>
      <c r="D845" s="188">
        <f>SUMIFS('Mix Substation Location Summary'!$U$4:$U$1335,'Mix Substation Location Summary'!$B$4:$B$1335,'DS by Location'!$B845)</f>
        <v>12401.98</v>
      </c>
      <c r="E845" s="188">
        <f>SUMIFS('Mix Substation Location Summary'!$Z$4:$Z$1335,'Mix Substation Location Summary'!$B$4:$B$1335,'DS by Location'!$B845)</f>
        <v>726659.15</v>
      </c>
      <c r="F845" s="188">
        <f>SUMIFS('Mix Substation Location Summary'!$AE$4:$AE$1335,'Mix Substation Location Summary'!$B$4:$B$1335,'DS by Location'!$B845)</f>
        <v>7331217.3500000015</v>
      </c>
      <c r="G845" s="561">
        <f t="shared" si="108"/>
        <v>8070278.4800000014</v>
      </c>
      <c r="H845" s="299">
        <f>IF($O845="ISO",D845,IF($O845="Non-Iso",0,IF($O845="Trans Line",SUMIF(#REF!,B845,#REF!),IF($O845="Mix",SUMIF('Mix Substation Location Summary'!$B$4:$B$1316,B845,'Mix Substation Location Summary'!$R$4:$R$1316),"NOT FOUND"))))</f>
        <v>0</v>
      </c>
      <c r="I845" s="299">
        <f>IF($O845="ISO",E845,IF($O845="Non-Iso",0,IF($O845="Trans Line",SUMIF(#REF!,B845,#REF!),IF($O845="Mix",SUMIF('Mix Substation Location Summary'!$B$4:$B$1316,B845,'Mix Substation Location Summary'!$W$4:$W$1316),"NOT FOUND"))))</f>
        <v>0</v>
      </c>
      <c r="J845" s="299">
        <f>IF($O845="ISO",F845,IF($O845="Non-Iso",0,IF($O845="Trans Line",SUMIF(#REF!,$B845,#REF!),IF($O845="Mix",SUMIF('Mix Substation Location Summary'!$B$4:$B$1316,$B845,'Mix Substation Location Summary'!$AB$4:$AB$1316),"NOT FOUND"))))</f>
        <v>0</v>
      </c>
      <c r="K845" s="299">
        <f>IF($O845="ISO",0,IF($O845="Non-Iso",D845,IF($O845="Trans Line",SUMIF(#REF!,$B845,#REF!),IF($O845="Mix",SUMIF('Mix Substation Location Summary'!$B$4:$B$1316,$B845,'Mix Substation Location Summary'!$S$4:$S$1316)+SUMIF('Mix Substation Location Summary'!$B$4:$B$1316,$B845,'Mix Substation Location Summary'!$S$4:$S$1316),"NOT FOUND"))))</f>
        <v>12401.98</v>
      </c>
      <c r="L845" s="299">
        <f>IF($O845="ISO",0,IF($O845="Non-Iso",E845,IF($O845="Trans Line",SUMIF(#REF!,$B845,#REF!),IF($O845="Mix",SUMIF('Mix Substation Location Summary'!$B$4:$B$1316,$B845,'Mix Substation Location Summary'!$X$4:$X$1316)+SUMIF('Mix Substation Location Summary'!$B$4:$B$1316,$B845,'Mix Substation Location Summary'!$Y$4:$Y$1316),"NOT FOUND"))))</f>
        <v>726659.15</v>
      </c>
      <c r="M845" s="299">
        <f>IF($O845="ISO",0,IF($O845="Non-Iso",F845,IF($O845="Trans Line",SUMIF(#REF!,$B845,#REF!),IF($O845="Mix",SUMIF('Mix Substation Location Summary'!$B$4:$B$1316,$B845,'Mix Substation Location Summary'!$AC$4:$AC$1316)+SUMIF('Mix Substation Location Summary'!$B$4:$B$1316,$B845,'Mix Substation Location Summary'!$AD$4:$AD$1316),"NOT FOUND"))))</f>
        <v>7331217.3500000015</v>
      </c>
      <c r="N845" s="562">
        <f t="shared" si="107"/>
        <v>0</v>
      </c>
      <c r="O845" s="546" t="s">
        <v>1316</v>
      </c>
      <c r="P845" s="546"/>
    </row>
    <row r="846" spans="1:16" x14ac:dyDescent="0.3">
      <c r="A846" s="448" t="s">
        <v>1221</v>
      </c>
      <c r="B846" s="560">
        <v>8159</v>
      </c>
      <c r="C846" s="303" t="s">
        <v>1333</v>
      </c>
      <c r="D846" s="188">
        <f>SUMIFS('Mix Substation Location Summary'!$U$4:$U$1335,'Mix Substation Location Summary'!$B$4:$B$1335,'DS by Location'!$B846)</f>
        <v>13383.61</v>
      </c>
      <c r="E846" s="188">
        <f>SUMIFS('Mix Substation Location Summary'!$Z$4:$Z$1335,'Mix Substation Location Summary'!$B$4:$B$1335,'DS by Location'!$B846)</f>
        <v>1368600.9999999995</v>
      </c>
      <c r="F846" s="188">
        <f>SUMIFS('Mix Substation Location Summary'!$AE$4:$AE$1335,'Mix Substation Location Summary'!$B$4:$B$1335,'DS by Location'!$B846)</f>
        <v>7879878.8600000078</v>
      </c>
      <c r="G846" s="561">
        <f t="shared" si="108"/>
        <v>9261863.4700000081</v>
      </c>
      <c r="H846" s="299">
        <f>IF($O846="ISO",D846,IF($O846="Non-Iso",0,IF($O846="Trans Line",SUMIF(#REF!,B846,#REF!),IF($O846="Mix",SUMIF('Mix Substation Location Summary'!$B$4:$B$1316,B846,'Mix Substation Location Summary'!$R$4:$R$1316),"NOT FOUND"))))</f>
        <v>0</v>
      </c>
      <c r="I846" s="299">
        <f>IF($O846="ISO",E846,IF($O846="Non-Iso",0,IF($O846="Trans Line",SUMIF(#REF!,B846,#REF!),IF($O846="Mix",SUMIF('Mix Substation Location Summary'!$B$4:$B$1316,B846,'Mix Substation Location Summary'!$W$4:$W$1316),"NOT FOUND"))))</f>
        <v>0</v>
      </c>
      <c r="J846" s="299">
        <f>IF($O846="ISO",F846,IF($O846="Non-Iso",0,IF($O846="Trans Line",SUMIF(#REF!,$B846,#REF!),IF($O846="Mix",SUMIF('Mix Substation Location Summary'!$B$4:$B$1316,$B846,'Mix Substation Location Summary'!$AB$4:$AB$1316),"NOT FOUND"))))</f>
        <v>0</v>
      </c>
      <c r="K846" s="299">
        <f>IF($O846="ISO",0,IF($O846="Non-Iso",D846,IF($O846="Trans Line",SUMIF(#REF!,$B846,#REF!),IF($O846="Mix",SUMIF('Mix Substation Location Summary'!$B$4:$B$1316,$B846,'Mix Substation Location Summary'!$S$4:$S$1316)+SUMIF('Mix Substation Location Summary'!$B$4:$B$1316,$B846,'Mix Substation Location Summary'!$S$4:$S$1316),"NOT FOUND"))))</f>
        <v>13383.61</v>
      </c>
      <c r="L846" s="299">
        <f>IF($O846="ISO",0,IF($O846="Non-Iso",E846,IF($O846="Trans Line",SUMIF(#REF!,$B846,#REF!),IF($O846="Mix",SUMIF('Mix Substation Location Summary'!$B$4:$B$1316,$B846,'Mix Substation Location Summary'!$X$4:$X$1316)+SUMIF('Mix Substation Location Summary'!$B$4:$B$1316,$B846,'Mix Substation Location Summary'!$Y$4:$Y$1316),"NOT FOUND"))))</f>
        <v>1368600.9999999995</v>
      </c>
      <c r="M846" s="299">
        <f>IF($O846="ISO",0,IF($O846="Non-Iso",F846,IF($O846="Trans Line",SUMIF(#REF!,$B846,#REF!),IF($O846="Mix",SUMIF('Mix Substation Location Summary'!$B$4:$B$1316,$B846,'Mix Substation Location Summary'!$AC$4:$AC$1316)+SUMIF('Mix Substation Location Summary'!$B$4:$B$1316,$B846,'Mix Substation Location Summary'!$AD$4:$AD$1316),"NOT FOUND"))))</f>
        <v>7879878.8600000078</v>
      </c>
      <c r="N846" s="562">
        <f t="shared" si="107"/>
        <v>0</v>
      </c>
      <c r="O846" s="546" t="s">
        <v>1316</v>
      </c>
      <c r="P846" s="546"/>
    </row>
    <row r="847" spans="1:16" x14ac:dyDescent="0.3">
      <c r="A847" s="448" t="s">
        <v>1222</v>
      </c>
      <c r="B847" s="560">
        <v>8160</v>
      </c>
      <c r="C847" s="303" t="s">
        <v>1333</v>
      </c>
      <c r="D847" s="188">
        <f>SUMIFS('Mix Substation Location Summary'!$U$4:$U$1335,'Mix Substation Location Summary'!$B$4:$B$1335,'DS by Location'!$B847)</f>
        <v>72.81</v>
      </c>
      <c r="E847" s="188">
        <f>SUMIFS('Mix Substation Location Summary'!$Z$4:$Z$1335,'Mix Substation Location Summary'!$B$4:$B$1335,'DS by Location'!$B847)</f>
        <v>13909.17</v>
      </c>
      <c r="F847" s="188">
        <f>SUMIFS('Mix Substation Location Summary'!$AE$4:$AE$1335,'Mix Substation Location Summary'!$B$4:$B$1335,'DS by Location'!$B847)</f>
        <v>0</v>
      </c>
      <c r="G847" s="561">
        <f t="shared" si="108"/>
        <v>13981.98</v>
      </c>
      <c r="H847" s="299">
        <f>IF($O847="ISO",D847,IF($O847="Non-Iso",0,IF($O847="Trans Line",SUMIF(#REF!,B847,#REF!),IF($O847="Mix",SUMIF('Mix Substation Location Summary'!$B$4:$B$1316,B847,'Mix Substation Location Summary'!$R$4:$R$1316),"NOT FOUND"))))</f>
        <v>0</v>
      </c>
      <c r="I847" s="299">
        <f>IF($O847="ISO",E847,IF($O847="Non-Iso",0,IF($O847="Trans Line",SUMIF(#REF!,B847,#REF!),IF($O847="Mix",SUMIF('Mix Substation Location Summary'!$B$4:$B$1316,B847,'Mix Substation Location Summary'!$W$4:$W$1316),"NOT FOUND"))))</f>
        <v>0</v>
      </c>
      <c r="J847" s="299">
        <f>IF($O847="ISO",F847,IF($O847="Non-Iso",0,IF($O847="Trans Line",SUMIF(#REF!,$B847,#REF!),IF($O847="Mix",SUMIF('Mix Substation Location Summary'!$B$4:$B$1316,$B847,'Mix Substation Location Summary'!$AB$4:$AB$1316),"NOT FOUND"))))</f>
        <v>0</v>
      </c>
      <c r="K847" s="299">
        <f>IF($O847="ISO",0,IF($O847="Non-Iso",D847,IF($O847="Trans Line",SUMIF(#REF!,$B847,#REF!),IF($O847="Mix",SUMIF('Mix Substation Location Summary'!$B$4:$B$1316,$B847,'Mix Substation Location Summary'!$S$4:$S$1316)+SUMIF('Mix Substation Location Summary'!$B$4:$B$1316,$B847,'Mix Substation Location Summary'!$S$4:$S$1316),"NOT FOUND"))))</f>
        <v>72.81</v>
      </c>
      <c r="L847" s="299">
        <f>IF($O847="ISO",0,IF($O847="Non-Iso",E847,IF($O847="Trans Line",SUMIF(#REF!,$B847,#REF!),IF($O847="Mix",SUMIF('Mix Substation Location Summary'!$B$4:$B$1316,$B847,'Mix Substation Location Summary'!$X$4:$X$1316)+SUMIF('Mix Substation Location Summary'!$B$4:$B$1316,$B847,'Mix Substation Location Summary'!$Y$4:$Y$1316),"NOT FOUND"))))</f>
        <v>13909.17</v>
      </c>
      <c r="M847" s="299">
        <f>IF($O847="ISO",0,IF($O847="Non-Iso",F847,IF($O847="Trans Line",SUMIF(#REF!,$B847,#REF!),IF($O847="Mix",SUMIF('Mix Substation Location Summary'!$B$4:$B$1316,$B847,'Mix Substation Location Summary'!$AC$4:$AC$1316)+SUMIF('Mix Substation Location Summary'!$B$4:$B$1316,$B847,'Mix Substation Location Summary'!$AD$4:$AD$1316),"NOT FOUND"))))</f>
        <v>0</v>
      </c>
      <c r="N847" s="562">
        <f t="shared" si="107"/>
        <v>0</v>
      </c>
      <c r="O847" s="546" t="s">
        <v>1316</v>
      </c>
      <c r="P847" s="546"/>
    </row>
    <row r="848" spans="1:16" x14ac:dyDescent="0.3">
      <c r="A848" s="448" t="s">
        <v>1223</v>
      </c>
      <c r="B848" s="560">
        <v>8161</v>
      </c>
      <c r="C848" s="303" t="s">
        <v>1333</v>
      </c>
      <c r="D848" s="188">
        <f>SUMIFS('Mix Substation Location Summary'!$U$4:$U$1335,'Mix Substation Location Summary'!$B$4:$B$1335,'DS by Location'!$B848)</f>
        <v>853.62</v>
      </c>
      <c r="E848" s="188">
        <f>SUMIFS('Mix Substation Location Summary'!$Z$4:$Z$1335,'Mix Substation Location Summary'!$B$4:$B$1335,'DS by Location'!$B848)</f>
        <v>14232.11</v>
      </c>
      <c r="F848" s="188">
        <f>SUMIFS('Mix Substation Location Summary'!$AE$4:$AE$1335,'Mix Substation Location Summary'!$B$4:$B$1335,'DS by Location'!$B848)</f>
        <v>88461.910000000018</v>
      </c>
      <c r="G848" s="561">
        <f t="shared" si="108"/>
        <v>103547.64000000001</v>
      </c>
      <c r="H848" s="299">
        <f>IF($O848="ISO",D848,IF($O848="Non-Iso",0,IF($O848="Trans Line",SUMIF(#REF!,B848,#REF!),IF($O848="Mix",SUMIF('Mix Substation Location Summary'!$B$4:$B$1316,B848,'Mix Substation Location Summary'!$R$4:$R$1316),"NOT FOUND"))))</f>
        <v>0</v>
      </c>
      <c r="I848" s="299">
        <f>IF($O848="ISO",E848,IF($O848="Non-Iso",0,IF($O848="Trans Line",SUMIF(#REF!,B848,#REF!),IF($O848="Mix",SUMIF('Mix Substation Location Summary'!$B$4:$B$1316,B848,'Mix Substation Location Summary'!$W$4:$W$1316),"NOT FOUND"))))</f>
        <v>0</v>
      </c>
      <c r="J848" s="299">
        <f>IF($O848="ISO",F848,IF($O848="Non-Iso",0,IF($O848="Trans Line",SUMIF(#REF!,$B848,#REF!),IF($O848="Mix",SUMIF('Mix Substation Location Summary'!$B$4:$B$1316,$B848,'Mix Substation Location Summary'!$AB$4:$AB$1316),"NOT FOUND"))))</f>
        <v>0</v>
      </c>
      <c r="K848" s="299">
        <f>IF($O848="ISO",0,IF($O848="Non-Iso",D848,IF($O848="Trans Line",SUMIF(#REF!,$B848,#REF!),IF($O848="Mix",SUMIF('Mix Substation Location Summary'!$B$4:$B$1316,$B848,'Mix Substation Location Summary'!$S$4:$S$1316)+SUMIF('Mix Substation Location Summary'!$B$4:$B$1316,$B848,'Mix Substation Location Summary'!$S$4:$S$1316),"NOT FOUND"))))</f>
        <v>853.62</v>
      </c>
      <c r="L848" s="299">
        <f>IF($O848="ISO",0,IF($O848="Non-Iso",E848,IF($O848="Trans Line",SUMIF(#REF!,$B848,#REF!),IF($O848="Mix",SUMIF('Mix Substation Location Summary'!$B$4:$B$1316,$B848,'Mix Substation Location Summary'!$X$4:$X$1316)+SUMIF('Mix Substation Location Summary'!$B$4:$B$1316,$B848,'Mix Substation Location Summary'!$Y$4:$Y$1316),"NOT FOUND"))))</f>
        <v>14232.11</v>
      </c>
      <c r="M848" s="299">
        <f>IF($O848="ISO",0,IF($O848="Non-Iso",F848,IF($O848="Trans Line",SUMIF(#REF!,$B848,#REF!),IF($O848="Mix",SUMIF('Mix Substation Location Summary'!$B$4:$B$1316,$B848,'Mix Substation Location Summary'!$AC$4:$AC$1316)+SUMIF('Mix Substation Location Summary'!$B$4:$B$1316,$B848,'Mix Substation Location Summary'!$AD$4:$AD$1316),"NOT FOUND"))))</f>
        <v>88461.910000000018</v>
      </c>
      <c r="N848" s="562">
        <f t="shared" si="107"/>
        <v>0</v>
      </c>
      <c r="O848" s="546" t="s">
        <v>1316</v>
      </c>
      <c r="P848" s="546"/>
    </row>
    <row r="849" spans="1:16" x14ac:dyDescent="0.3">
      <c r="A849" s="448" t="s">
        <v>1224</v>
      </c>
      <c r="B849" s="560">
        <v>8162</v>
      </c>
      <c r="C849" s="303" t="s">
        <v>1333</v>
      </c>
      <c r="D849" s="188">
        <f>SUMIFS('Mix Substation Location Summary'!$U$4:$U$1335,'Mix Substation Location Summary'!$B$4:$B$1335,'DS by Location'!$B849)</f>
        <v>9916.23</v>
      </c>
      <c r="E849" s="188">
        <f>SUMIFS('Mix Substation Location Summary'!$Z$4:$Z$1335,'Mix Substation Location Summary'!$B$4:$B$1335,'DS by Location'!$B849)</f>
        <v>111814.54</v>
      </c>
      <c r="F849" s="188">
        <f>SUMIFS('Mix Substation Location Summary'!$AE$4:$AE$1335,'Mix Substation Location Summary'!$B$4:$B$1335,'DS by Location'!$B849)</f>
        <v>1822128.0900000003</v>
      </c>
      <c r="G849" s="561">
        <f t="shared" si="108"/>
        <v>1943858.8600000003</v>
      </c>
      <c r="H849" s="299">
        <f>IF($O849="ISO",D849,IF($O849="Non-Iso",0,IF($O849="Trans Line",SUMIF(#REF!,B849,#REF!),IF($O849="Mix",SUMIF('Mix Substation Location Summary'!$B$4:$B$1316,B849,'Mix Substation Location Summary'!$R$4:$R$1316),"NOT FOUND"))))</f>
        <v>0</v>
      </c>
      <c r="I849" s="299">
        <f>IF($O849="ISO",E849,IF($O849="Non-Iso",0,IF($O849="Trans Line",SUMIF(#REF!,B849,#REF!),IF($O849="Mix",SUMIF('Mix Substation Location Summary'!$B$4:$B$1316,B849,'Mix Substation Location Summary'!$W$4:$W$1316),"NOT FOUND"))))</f>
        <v>0</v>
      </c>
      <c r="J849" s="299">
        <f>IF($O849="ISO",F849,IF($O849="Non-Iso",0,IF($O849="Trans Line",SUMIF(#REF!,$B849,#REF!),IF($O849="Mix",SUMIF('Mix Substation Location Summary'!$B$4:$B$1316,$B849,'Mix Substation Location Summary'!$AB$4:$AB$1316),"NOT FOUND"))))</f>
        <v>0</v>
      </c>
      <c r="K849" s="299">
        <f>IF($O849="ISO",0,IF($O849="Non-Iso",D849,IF($O849="Trans Line",SUMIF(#REF!,$B849,#REF!),IF($O849="Mix",SUMIF('Mix Substation Location Summary'!$B$4:$B$1316,$B849,'Mix Substation Location Summary'!$S$4:$S$1316)+SUMIF('Mix Substation Location Summary'!$B$4:$B$1316,$B849,'Mix Substation Location Summary'!$S$4:$S$1316),"NOT FOUND"))))</f>
        <v>9916.23</v>
      </c>
      <c r="L849" s="299">
        <f>IF($O849="ISO",0,IF($O849="Non-Iso",E849,IF($O849="Trans Line",SUMIF(#REF!,$B849,#REF!),IF($O849="Mix",SUMIF('Mix Substation Location Summary'!$B$4:$B$1316,$B849,'Mix Substation Location Summary'!$X$4:$X$1316)+SUMIF('Mix Substation Location Summary'!$B$4:$B$1316,$B849,'Mix Substation Location Summary'!$Y$4:$Y$1316),"NOT FOUND"))))</f>
        <v>111814.54</v>
      </c>
      <c r="M849" s="299">
        <f>IF($O849="ISO",0,IF($O849="Non-Iso",F849,IF($O849="Trans Line",SUMIF(#REF!,$B849,#REF!),IF($O849="Mix",SUMIF('Mix Substation Location Summary'!$B$4:$B$1316,$B849,'Mix Substation Location Summary'!$AC$4:$AC$1316)+SUMIF('Mix Substation Location Summary'!$B$4:$B$1316,$B849,'Mix Substation Location Summary'!$AD$4:$AD$1316),"NOT FOUND"))))</f>
        <v>1822128.0900000003</v>
      </c>
      <c r="N849" s="562">
        <f t="shared" si="107"/>
        <v>0</v>
      </c>
      <c r="O849" s="546" t="s">
        <v>1316</v>
      </c>
      <c r="P849" s="546"/>
    </row>
    <row r="850" spans="1:16" x14ac:dyDescent="0.3">
      <c r="A850" s="448" t="s">
        <v>575</v>
      </c>
      <c r="B850" s="560">
        <v>8163</v>
      </c>
      <c r="C850" s="303" t="s">
        <v>1333</v>
      </c>
      <c r="D850" s="188">
        <f>SUMIFS('Mix Substation Location Summary'!$U$4:$U$1335,'Mix Substation Location Summary'!$B$4:$B$1335,'DS by Location'!$B850)</f>
        <v>277.31</v>
      </c>
      <c r="E850" s="188">
        <f>SUMIFS('Mix Substation Location Summary'!$Z$4:$Z$1335,'Mix Substation Location Summary'!$B$4:$B$1335,'DS by Location'!$B850)</f>
        <v>13948.130000000001</v>
      </c>
      <c r="F850" s="188">
        <f>SUMIFS('Mix Substation Location Summary'!$AE$4:$AE$1335,'Mix Substation Location Summary'!$B$4:$B$1335,'DS by Location'!$B850)</f>
        <v>2028254.1400000001</v>
      </c>
      <c r="G850" s="561">
        <f t="shared" si="108"/>
        <v>2042479.58</v>
      </c>
      <c r="H850" s="299">
        <f>IF($O850="ISO",D850,IF($O850="Non-Iso",0,IF($O850="Trans Line",SUMIF(#REF!,B850,#REF!),IF($O850="Mix",SUMIF('Mix Substation Location Summary'!$B$4:$B$1316,B850,'Mix Substation Location Summary'!$R$4:$R$1316),"NOT FOUND"))))</f>
        <v>0</v>
      </c>
      <c r="I850" s="299">
        <f>IF($O850="ISO",E850,IF($O850="Non-Iso",0,IF($O850="Trans Line",SUMIF(#REF!,B850,#REF!),IF($O850="Mix",SUMIF('Mix Substation Location Summary'!$B$4:$B$1316,B850,'Mix Substation Location Summary'!$W$4:$W$1316),"NOT FOUND"))))</f>
        <v>0</v>
      </c>
      <c r="J850" s="299">
        <f>IF($O850="ISO",F850,IF($O850="Non-Iso",0,IF($O850="Trans Line",SUMIF(#REF!,$B850,#REF!),IF($O850="Mix",SUMIF('Mix Substation Location Summary'!$B$4:$B$1316,$B850,'Mix Substation Location Summary'!$AB$4:$AB$1316),"NOT FOUND"))))</f>
        <v>0</v>
      </c>
      <c r="K850" s="299">
        <f>IF($O850="ISO",0,IF($O850="Non-Iso",D850,IF($O850="Trans Line",SUMIF(#REF!,$B850,#REF!),IF($O850="Mix",SUMIF('Mix Substation Location Summary'!$B$4:$B$1316,$B850,'Mix Substation Location Summary'!$S$4:$S$1316)+SUMIF('Mix Substation Location Summary'!$B$4:$B$1316,$B850,'Mix Substation Location Summary'!$S$4:$S$1316),"NOT FOUND"))))</f>
        <v>277.31</v>
      </c>
      <c r="L850" s="299">
        <f>IF($O850="ISO",0,IF($O850="Non-Iso",E850,IF($O850="Trans Line",SUMIF(#REF!,$B850,#REF!),IF($O850="Mix",SUMIF('Mix Substation Location Summary'!$B$4:$B$1316,$B850,'Mix Substation Location Summary'!$X$4:$X$1316)+SUMIF('Mix Substation Location Summary'!$B$4:$B$1316,$B850,'Mix Substation Location Summary'!$Y$4:$Y$1316),"NOT FOUND"))))</f>
        <v>13948.130000000001</v>
      </c>
      <c r="M850" s="299">
        <f>IF($O850="ISO",0,IF($O850="Non-Iso",F850,IF($O850="Trans Line",SUMIF(#REF!,$B850,#REF!),IF($O850="Mix",SUMIF('Mix Substation Location Summary'!$B$4:$B$1316,$B850,'Mix Substation Location Summary'!$AC$4:$AC$1316)+SUMIF('Mix Substation Location Summary'!$B$4:$B$1316,$B850,'Mix Substation Location Summary'!$AD$4:$AD$1316),"NOT FOUND"))))</f>
        <v>2028254.1400000001</v>
      </c>
      <c r="N850" s="562">
        <f t="shared" si="107"/>
        <v>0</v>
      </c>
      <c r="O850" s="546" t="s">
        <v>1316</v>
      </c>
      <c r="P850" s="546"/>
    </row>
    <row r="851" spans="1:16" x14ac:dyDescent="0.3">
      <c r="A851" s="448" t="s">
        <v>1225</v>
      </c>
      <c r="B851" s="560">
        <v>8164</v>
      </c>
      <c r="C851" s="303" t="s">
        <v>1333</v>
      </c>
      <c r="D851" s="188">
        <f>SUMIFS('Mix Substation Location Summary'!$U$4:$U$1335,'Mix Substation Location Summary'!$B$4:$B$1335,'DS by Location'!$B851)</f>
        <v>2925.23</v>
      </c>
      <c r="E851" s="188">
        <f>SUMIFS('Mix Substation Location Summary'!$Z$4:$Z$1335,'Mix Substation Location Summary'!$B$4:$B$1335,'DS by Location'!$B851)</f>
        <v>602461.80000000005</v>
      </c>
      <c r="F851" s="188">
        <f>SUMIFS('Mix Substation Location Summary'!$AE$4:$AE$1335,'Mix Substation Location Summary'!$B$4:$B$1335,'DS by Location'!$B851)</f>
        <v>3848707.1</v>
      </c>
      <c r="G851" s="561">
        <f t="shared" si="108"/>
        <v>4454094.13</v>
      </c>
      <c r="H851" s="299">
        <f>IF($O851="ISO",D851,IF($O851="Non-Iso",0,IF($O851="Trans Line",SUMIF(#REF!,B851,#REF!),IF($O851="Mix",SUMIF('Mix Substation Location Summary'!$B$4:$B$1316,B851,'Mix Substation Location Summary'!$R$4:$R$1316),"NOT FOUND"))))</f>
        <v>0</v>
      </c>
      <c r="I851" s="299">
        <f>IF($O851="ISO",E851,IF($O851="Non-Iso",0,IF($O851="Trans Line",SUMIF(#REF!,B851,#REF!),IF($O851="Mix",SUMIF('Mix Substation Location Summary'!$B$4:$B$1316,B851,'Mix Substation Location Summary'!$W$4:$W$1316),"NOT FOUND"))))</f>
        <v>0</v>
      </c>
      <c r="J851" s="299">
        <f>IF($O851="ISO",F851,IF($O851="Non-Iso",0,IF($O851="Trans Line",SUMIF(#REF!,$B851,#REF!),IF($O851="Mix",SUMIF('Mix Substation Location Summary'!$B$4:$B$1316,$B851,'Mix Substation Location Summary'!$AB$4:$AB$1316),"NOT FOUND"))))</f>
        <v>0</v>
      </c>
      <c r="K851" s="299">
        <f>IF($O851="ISO",0,IF($O851="Non-Iso",D851,IF($O851="Trans Line",SUMIF(#REF!,$B851,#REF!),IF($O851="Mix",SUMIF('Mix Substation Location Summary'!$B$4:$B$1316,$B851,'Mix Substation Location Summary'!$S$4:$S$1316)+SUMIF('Mix Substation Location Summary'!$B$4:$B$1316,$B851,'Mix Substation Location Summary'!$S$4:$S$1316),"NOT FOUND"))))</f>
        <v>2925.23</v>
      </c>
      <c r="L851" s="299">
        <f>IF($O851="ISO",0,IF($O851="Non-Iso",E851,IF($O851="Trans Line",SUMIF(#REF!,$B851,#REF!),IF($O851="Mix",SUMIF('Mix Substation Location Summary'!$B$4:$B$1316,$B851,'Mix Substation Location Summary'!$X$4:$X$1316)+SUMIF('Mix Substation Location Summary'!$B$4:$B$1316,$B851,'Mix Substation Location Summary'!$Y$4:$Y$1316),"NOT FOUND"))))</f>
        <v>602461.80000000005</v>
      </c>
      <c r="M851" s="299">
        <f>IF($O851="ISO",0,IF($O851="Non-Iso",F851,IF($O851="Trans Line",SUMIF(#REF!,$B851,#REF!),IF($O851="Mix",SUMIF('Mix Substation Location Summary'!$B$4:$B$1316,$B851,'Mix Substation Location Summary'!$AC$4:$AC$1316)+SUMIF('Mix Substation Location Summary'!$B$4:$B$1316,$B851,'Mix Substation Location Summary'!$AD$4:$AD$1316),"NOT FOUND"))))</f>
        <v>3848707.1</v>
      </c>
      <c r="N851" s="562">
        <f t="shared" si="107"/>
        <v>0</v>
      </c>
      <c r="O851" s="546" t="s">
        <v>1316</v>
      </c>
      <c r="P851" s="546"/>
    </row>
    <row r="852" spans="1:16" x14ac:dyDescent="0.3">
      <c r="A852" s="448" t="s">
        <v>576</v>
      </c>
      <c r="B852" s="560">
        <v>8167</v>
      </c>
      <c r="C852" s="303" t="s">
        <v>1333</v>
      </c>
      <c r="D852" s="188">
        <f>SUMIFS('Mix Substation Location Summary'!$U$4:$U$1335,'Mix Substation Location Summary'!$B$4:$B$1335,'DS by Location'!$B852)</f>
        <v>286.16000000000003</v>
      </c>
      <c r="E852" s="188">
        <f>SUMIFS('Mix Substation Location Summary'!$Z$4:$Z$1335,'Mix Substation Location Summary'!$B$4:$B$1335,'DS by Location'!$B852)</f>
        <v>68407.25</v>
      </c>
      <c r="F852" s="188">
        <f>SUMIFS('Mix Substation Location Summary'!$AE$4:$AE$1335,'Mix Substation Location Summary'!$B$4:$B$1335,'DS by Location'!$B852)</f>
        <v>2228160.310000001</v>
      </c>
      <c r="G852" s="561">
        <f t="shared" si="108"/>
        <v>2296853.7200000011</v>
      </c>
      <c r="H852" s="299">
        <f>IF($O852="ISO",D852,IF($O852="Non-Iso",0,IF($O852="Trans Line",SUMIF(#REF!,B852,#REF!),IF($O852="Mix",SUMIF('Mix Substation Location Summary'!$B$4:$B$1316,B852,'Mix Substation Location Summary'!$R$4:$R$1316),"NOT FOUND"))))</f>
        <v>0</v>
      </c>
      <c r="I852" s="299">
        <f>IF($O852="ISO",E852,IF($O852="Non-Iso",0,IF($O852="Trans Line",SUMIF(#REF!,B852,#REF!),IF($O852="Mix",SUMIF('Mix Substation Location Summary'!$B$4:$B$1316,B852,'Mix Substation Location Summary'!$W$4:$W$1316),"NOT FOUND"))))</f>
        <v>0</v>
      </c>
      <c r="J852" s="299">
        <f>IF($O852="ISO",F852,IF($O852="Non-Iso",0,IF($O852="Trans Line",SUMIF(#REF!,$B852,#REF!),IF($O852="Mix",SUMIF('Mix Substation Location Summary'!$B$4:$B$1316,$B852,'Mix Substation Location Summary'!$AB$4:$AB$1316),"NOT FOUND"))))</f>
        <v>0</v>
      </c>
      <c r="K852" s="299">
        <f>IF($O852="ISO",0,IF($O852="Non-Iso",D852,IF($O852="Trans Line",SUMIF(#REF!,$B852,#REF!),IF($O852="Mix",SUMIF('Mix Substation Location Summary'!$B$4:$B$1316,$B852,'Mix Substation Location Summary'!$S$4:$S$1316)+SUMIF('Mix Substation Location Summary'!$B$4:$B$1316,$B852,'Mix Substation Location Summary'!$S$4:$S$1316),"NOT FOUND"))))</f>
        <v>286.16000000000003</v>
      </c>
      <c r="L852" s="299">
        <f>IF($O852="ISO",0,IF($O852="Non-Iso",E852,IF($O852="Trans Line",SUMIF(#REF!,$B852,#REF!),IF($O852="Mix",SUMIF('Mix Substation Location Summary'!$B$4:$B$1316,$B852,'Mix Substation Location Summary'!$X$4:$X$1316)+SUMIF('Mix Substation Location Summary'!$B$4:$B$1316,$B852,'Mix Substation Location Summary'!$Y$4:$Y$1316),"NOT FOUND"))))</f>
        <v>68407.25</v>
      </c>
      <c r="M852" s="299">
        <f>IF($O852="ISO",0,IF($O852="Non-Iso",F852,IF($O852="Trans Line",SUMIF(#REF!,$B852,#REF!),IF($O852="Mix",SUMIF('Mix Substation Location Summary'!$B$4:$B$1316,$B852,'Mix Substation Location Summary'!$AC$4:$AC$1316)+SUMIF('Mix Substation Location Summary'!$B$4:$B$1316,$B852,'Mix Substation Location Summary'!$AD$4:$AD$1316),"NOT FOUND"))))</f>
        <v>2228160.310000001</v>
      </c>
      <c r="N852" s="562">
        <f t="shared" si="107"/>
        <v>0</v>
      </c>
      <c r="O852" s="546" t="s">
        <v>1316</v>
      </c>
      <c r="P852" s="546"/>
    </row>
    <row r="853" spans="1:16" x14ac:dyDescent="0.3">
      <c r="A853" s="448" t="s">
        <v>577</v>
      </c>
      <c r="B853" s="560">
        <v>8168</v>
      </c>
      <c r="C853" s="303" t="s">
        <v>1333</v>
      </c>
      <c r="D853" s="188">
        <f>SUMIFS('Mix Substation Location Summary'!$U$4:$U$1335,'Mix Substation Location Summary'!$B$4:$B$1335,'DS by Location'!$B853)</f>
        <v>833.67</v>
      </c>
      <c r="E853" s="188">
        <f>SUMIFS('Mix Substation Location Summary'!$Z$4:$Z$1335,'Mix Substation Location Summary'!$B$4:$B$1335,'DS by Location'!$B853)</f>
        <v>42485.64</v>
      </c>
      <c r="F853" s="188">
        <f>SUMIFS('Mix Substation Location Summary'!$AE$4:$AE$1335,'Mix Substation Location Summary'!$B$4:$B$1335,'DS by Location'!$B853)</f>
        <v>1236261.4099999997</v>
      </c>
      <c r="G853" s="561">
        <f t="shared" si="108"/>
        <v>1279580.7199999997</v>
      </c>
      <c r="H853" s="299">
        <f>IF($O853="ISO",D853,IF($O853="Non-Iso",0,IF($O853="Trans Line",SUMIF(#REF!,B853,#REF!),IF($O853="Mix",SUMIF('Mix Substation Location Summary'!$B$4:$B$1316,B853,'Mix Substation Location Summary'!$R$4:$R$1316),"NOT FOUND"))))</f>
        <v>0</v>
      </c>
      <c r="I853" s="299">
        <f>IF($O853="ISO",E853,IF($O853="Non-Iso",0,IF($O853="Trans Line",SUMIF(#REF!,B853,#REF!),IF($O853="Mix",SUMIF('Mix Substation Location Summary'!$B$4:$B$1316,B853,'Mix Substation Location Summary'!$W$4:$W$1316),"NOT FOUND"))))</f>
        <v>0</v>
      </c>
      <c r="J853" s="299">
        <f>IF($O853="ISO",F853,IF($O853="Non-Iso",0,IF($O853="Trans Line",SUMIF(#REF!,$B853,#REF!),IF($O853="Mix",SUMIF('Mix Substation Location Summary'!$B$4:$B$1316,$B853,'Mix Substation Location Summary'!$AB$4:$AB$1316),"NOT FOUND"))))</f>
        <v>0</v>
      </c>
      <c r="K853" s="299">
        <f>IF($O853="ISO",0,IF($O853="Non-Iso",D853,IF($O853="Trans Line",SUMIF(#REF!,$B853,#REF!),IF($O853="Mix",SUMIF('Mix Substation Location Summary'!$B$4:$B$1316,$B853,'Mix Substation Location Summary'!$S$4:$S$1316)+SUMIF('Mix Substation Location Summary'!$B$4:$B$1316,$B853,'Mix Substation Location Summary'!$S$4:$S$1316),"NOT FOUND"))))</f>
        <v>833.67</v>
      </c>
      <c r="L853" s="299">
        <f>IF($O853="ISO",0,IF($O853="Non-Iso",E853,IF($O853="Trans Line",SUMIF(#REF!,$B853,#REF!),IF($O853="Mix",SUMIF('Mix Substation Location Summary'!$B$4:$B$1316,$B853,'Mix Substation Location Summary'!$X$4:$X$1316)+SUMIF('Mix Substation Location Summary'!$B$4:$B$1316,$B853,'Mix Substation Location Summary'!$Y$4:$Y$1316),"NOT FOUND"))))</f>
        <v>42485.64</v>
      </c>
      <c r="M853" s="299">
        <f>IF($O853="ISO",0,IF($O853="Non-Iso",F853,IF($O853="Trans Line",SUMIF(#REF!,$B853,#REF!),IF($O853="Mix",SUMIF('Mix Substation Location Summary'!$B$4:$B$1316,$B853,'Mix Substation Location Summary'!$AC$4:$AC$1316)+SUMIF('Mix Substation Location Summary'!$B$4:$B$1316,$B853,'Mix Substation Location Summary'!$AD$4:$AD$1316),"NOT FOUND"))))</f>
        <v>1236261.4099999997</v>
      </c>
      <c r="N853" s="562">
        <f t="shared" si="107"/>
        <v>0</v>
      </c>
      <c r="O853" s="546" t="s">
        <v>1316</v>
      </c>
      <c r="P853" s="546"/>
    </row>
    <row r="854" spans="1:16" x14ac:dyDescent="0.3">
      <c r="A854" s="448" t="s">
        <v>1226</v>
      </c>
      <c r="B854" s="560">
        <v>8170</v>
      </c>
      <c r="C854" s="303" t="s">
        <v>1333</v>
      </c>
      <c r="D854" s="188">
        <f>SUMIFS('Mix Substation Location Summary'!$U$4:$U$1335,'Mix Substation Location Summary'!$B$4:$B$1335,'DS by Location'!$B854)</f>
        <v>673.69</v>
      </c>
      <c r="E854" s="188">
        <f>SUMIFS('Mix Substation Location Summary'!$Z$4:$Z$1335,'Mix Substation Location Summary'!$B$4:$B$1335,'DS by Location'!$B854)</f>
        <v>76130.539999999994</v>
      </c>
      <c r="F854" s="188">
        <f>SUMIFS('Mix Substation Location Summary'!$AE$4:$AE$1335,'Mix Substation Location Summary'!$B$4:$B$1335,'DS by Location'!$B854)</f>
        <v>323541.19</v>
      </c>
      <c r="G854" s="561">
        <f t="shared" si="108"/>
        <v>400345.42</v>
      </c>
      <c r="H854" s="299">
        <f>IF($O854="ISO",D854,IF($O854="Non-Iso",0,IF($O854="Trans Line",SUMIF(#REF!,B854,#REF!),IF($O854="Mix",SUMIF('Mix Substation Location Summary'!$B$4:$B$1316,B854,'Mix Substation Location Summary'!$R$4:$R$1316),"NOT FOUND"))))</f>
        <v>0</v>
      </c>
      <c r="I854" s="299">
        <f>IF($O854="ISO",E854,IF($O854="Non-Iso",0,IF($O854="Trans Line",SUMIF(#REF!,B854,#REF!),IF($O854="Mix",SUMIF('Mix Substation Location Summary'!$B$4:$B$1316,B854,'Mix Substation Location Summary'!$W$4:$W$1316),"NOT FOUND"))))</f>
        <v>0</v>
      </c>
      <c r="J854" s="299">
        <f>IF($O854="ISO",F854,IF($O854="Non-Iso",0,IF($O854="Trans Line",SUMIF(#REF!,$B854,#REF!),IF($O854="Mix",SUMIF('Mix Substation Location Summary'!$B$4:$B$1316,$B854,'Mix Substation Location Summary'!$AB$4:$AB$1316),"NOT FOUND"))))</f>
        <v>0</v>
      </c>
      <c r="K854" s="299">
        <f>IF($O854="ISO",0,IF($O854="Non-Iso",D854,IF($O854="Trans Line",SUMIF(#REF!,$B854,#REF!),IF($O854="Mix",SUMIF('Mix Substation Location Summary'!$B$4:$B$1316,$B854,'Mix Substation Location Summary'!$S$4:$S$1316)+SUMIF('Mix Substation Location Summary'!$B$4:$B$1316,$B854,'Mix Substation Location Summary'!$S$4:$S$1316),"NOT FOUND"))))</f>
        <v>673.69</v>
      </c>
      <c r="L854" s="299">
        <f>IF($O854="ISO",0,IF($O854="Non-Iso",E854,IF($O854="Trans Line",SUMIF(#REF!,$B854,#REF!),IF($O854="Mix",SUMIF('Mix Substation Location Summary'!$B$4:$B$1316,$B854,'Mix Substation Location Summary'!$X$4:$X$1316)+SUMIF('Mix Substation Location Summary'!$B$4:$B$1316,$B854,'Mix Substation Location Summary'!$Y$4:$Y$1316),"NOT FOUND"))))</f>
        <v>76130.539999999994</v>
      </c>
      <c r="M854" s="299">
        <f>IF($O854="ISO",0,IF($O854="Non-Iso",F854,IF($O854="Trans Line",SUMIF(#REF!,$B854,#REF!),IF($O854="Mix",SUMIF('Mix Substation Location Summary'!$B$4:$B$1316,$B854,'Mix Substation Location Summary'!$AC$4:$AC$1316)+SUMIF('Mix Substation Location Summary'!$B$4:$B$1316,$B854,'Mix Substation Location Summary'!$AD$4:$AD$1316),"NOT FOUND"))))</f>
        <v>323541.19</v>
      </c>
      <c r="N854" s="562">
        <f t="shared" si="107"/>
        <v>0</v>
      </c>
      <c r="O854" s="546" t="s">
        <v>1316</v>
      </c>
      <c r="P854" s="546"/>
    </row>
    <row r="855" spans="1:16" x14ac:dyDescent="0.3">
      <c r="A855" s="448" t="s">
        <v>1227</v>
      </c>
      <c r="B855" s="560">
        <v>8171</v>
      </c>
      <c r="C855" s="303" t="s">
        <v>1333</v>
      </c>
      <c r="D855" s="188">
        <f>SUMIFS('Mix Substation Location Summary'!$U$4:$U$1335,'Mix Substation Location Summary'!$B$4:$B$1335,'DS by Location'!$B855)</f>
        <v>27719.14</v>
      </c>
      <c r="E855" s="188">
        <f>SUMIFS('Mix Substation Location Summary'!$Z$4:$Z$1335,'Mix Substation Location Summary'!$B$4:$B$1335,'DS by Location'!$B855)</f>
        <v>308603.50999999995</v>
      </c>
      <c r="F855" s="188">
        <f>SUMIFS('Mix Substation Location Summary'!$AE$4:$AE$1335,'Mix Substation Location Summary'!$B$4:$B$1335,'DS by Location'!$B855)</f>
        <v>9274243.6900000032</v>
      </c>
      <c r="G855" s="561">
        <f t="shared" si="108"/>
        <v>9610566.3400000036</v>
      </c>
      <c r="H855" s="299">
        <f>IF($O855="ISO",D855,IF($O855="Non-Iso",0,IF($O855="Trans Line",SUMIF(#REF!,B855,#REF!),IF($O855="Mix",SUMIF('Mix Substation Location Summary'!$B$4:$B$1316,B855,'Mix Substation Location Summary'!$R$4:$R$1316),"NOT FOUND"))))</f>
        <v>0</v>
      </c>
      <c r="I855" s="299">
        <f>IF($O855="ISO",E855,IF($O855="Non-Iso",0,IF($O855="Trans Line",SUMIF(#REF!,B855,#REF!),IF($O855="Mix",SUMIF('Mix Substation Location Summary'!$B$4:$B$1316,B855,'Mix Substation Location Summary'!$W$4:$W$1316),"NOT FOUND"))))</f>
        <v>0</v>
      </c>
      <c r="J855" s="299">
        <f>IF($O855="ISO",F855,IF($O855="Non-Iso",0,IF($O855="Trans Line",SUMIF(#REF!,$B855,#REF!),IF($O855="Mix",SUMIF('Mix Substation Location Summary'!$B$4:$B$1316,$B855,'Mix Substation Location Summary'!$AB$4:$AB$1316),"NOT FOUND"))))</f>
        <v>0</v>
      </c>
      <c r="K855" s="299">
        <f>IF($O855="ISO",0,IF($O855="Non-Iso",D855,IF($O855="Trans Line",SUMIF(#REF!,$B855,#REF!),IF($O855="Mix",SUMIF('Mix Substation Location Summary'!$B$4:$B$1316,$B855,'Mix Substation Location Summary'!$S$4:$S$1316)+SUMIF('Mix Substation Location Summary'!$B$4:$B$1316,$B855,'Mix Substation Location Summary'!$S$4:$S$1316),"NOT FOUND"))))</f>
        <v>27719.14</v>
      </c>
      <c r="L855" s="299">
        <f>IF($O855="ISO",0,IF($O855="Non-Iso",E855,IF($O855="Trans Line",SUMIF(#REF!,$B855,#REF!),IF($O855="Mix",SUMIF('Mix Substation Location Summary'!$B$4:$B$1316,$B855,'Mix Substation Location Summary'!$X$4:$X$1316)+SUMIF('Mix Substation Location Summary'!$B$4:$B$1316,$B855,'Mix Substation Location Summary'!$Y$4:$Y$1316),"NOT FOUND"))))</f>
        <v>308603.50999999995</v>
      </c>
      <c r="M855" s="299">
        <f>IF($O855="ISO",0,IF($O855="Non-Iso",F855,IF($O855="Trans Line",SUMIF(#REF!,$B855,#REF!),IF($O855="Mix",SUMIF('Mix Substation Location Summary'!$B$4:$B$1316,$B855,'Mix Substation Location Summary'!$AC$4:$AC$1316)+SUMIF('Mix Substation Location Summary'!$B$4:$B$1316,$B855,'Mix Substation Location Summary'!$AD$4:$AD$1316),"NOT FOUND"))))</f>
        <v>9274243.6900000032</v>
      </c>
      <c r="N855" s="562">
        <f t="shared" si="107"/>
        <v>0</v>
      </c>
      <c r="O855" s="546" t="s">
        <v>1316</v>
      </c>
      <c r="P855" s="546"/>
    </row>
    <row r="856" spans="1:16" x14ac:dyDescent="0.3">
      <c r="A856" s="448" t="s">
        <v>1228</v>
      </c>
      <c r="B856" s="560">
        <v>8172</v>
      </c>
      <c r="C856" s="303" t="s">
        <v>1333</v>
      </c>
      <c r="D856" s="188">
        <f>SUMIFS('Mix Substation Location Summary'!$U$4:$U$1335,'Mix Substation Location Summary'!$B$4:$B$1335,'DS by Location'!$B856)</f>
        <v>320.32</v>
      </c>
      <c r="E856" s="188">
        <f>SUMIFS('Mix Substation Location Summary'!$Z$4:$Z$1335,'Mix Substation Location Summary'!$B$4:$B$1335,'DS by Location'!$B856)</f>
        <v>147914.76</v>
      </c>
      <c r="F856" s="188">
        <f>SUMIFS('Mix Substation Location Summary'!$AE$4:$AE$1335,'Mix Substation Location Summary'!$B$4:$B$1335,'DS by Location'!$B856)</f>
        <v>2291446.34</v>
      </c>
      <c r="G856" s="561">
        <f t="shared" si="108"/>
        <v>2439681.42</v>
      </c>
      <c r="H856" s="299">
        <f>IF($O856="ISO",D856,IF($O856="Non-Iso",0,IF($O856="Trans Line",SUMIF(#REF!,B856,#REF!),IF($O856="Mix",SUMIF('Mix Substation Location Summary'!$B$4:$B$1316,B856,'Mix Substation Location Summary'!$R$4:$R$1316),"NOT FOUND"))))</f>
        <v>0</v>
      </c>
      <c r="I856" s="299">
        <f>IF($O856="ISO",E856,IF($O856="Non-Iso",0,IF($O856="Trans Line",SUMIF(#REF!,B856,#REF!),IF($O856="Mix",SUMIF('Mix Substation Location Summary'!$B$4:$B$1316,B856,'Mix Substation Location Summary'!$W$4:$W$1316),"NOT FOUND"))))</f>
        <v>0</v>
      </c>
      <c r="J856" s="299">
        <f>IF($O856="ISO",F856,IF($O856="Non-Iso",0,IF($O856="Trans Line",SUMIF(#REF!,$B856,#REF!),IF($O856="Mix",SUMIF('Mix Substation Location Summary'!$B$4:$B$1316,$B856,'Mix Substation Location Summary'!$AB$4:$AB$1316),"NOT FOUND"))))</f>
        <v>0</v>
      </c>
      <c r="K856" s="299">
        <f>IF($O856="ISO",0,IF($O856="Non-Iso",D856,IF($O856="Trans Line",SUMIF(#REF!,$B856,#REF!),IF($O856="Mix",SUMIF('Mix Substation Location Summary'!$B$4:$B$1316,$B856,'Mix Substation Location Summary'!$S$4:$S$1316)+SUMIF('Mix Substation Location Summary'!$B$4:$B$1316,$B856,'Mix Substation Location Summary'!$S$4:$S$1316),"NOT FOUND"))))</f>
        <v>320.32</v>
      </c>
      <c r="L856" s="299">
        <f>IF($O856="ISO",0,IF($O856="Non-Iso",E856,IF($O856="Trans Line",SUMIF(#REF!,$B856,#REF!),IF($O856="Mix",SUMIF('Mix Substation Location Summary'!$B$4:$B$1316,$B856,'Mix Substation Location Summary'!$X$4:$X$1316)+SUMIF('Mix Substation Location Summary'!$B$4:$B$1316,$B856,'Mix Substation Location Summary'!$Y$4:$Y$1316),"NOT FOUND"))))</f>
        <v>147914.76</v>
      </c>
      <c r="M856" s="299">
        <f>IF($O856="ISO",0,IF($O856="Non-Iso",F856,IF($O856="Trans Line",SUMIF(#REF!,$B856,#REF!),IF($O856="Mix",SUMIF('Mix Substation Location Summary'!$B$4:$B$1316,$B856,'Mix Substation Location Summary'!$AC$4:$AC$1316)+SUMIF('Mix Substation Location Summary'!$B$4:$B$1316,$B856,'Mix Substation Location Summary'!$AD$4:$AD$1316),"NOT FOUND"))))</f>
        <v>2291446.34</v>
      </c>
      <c r="N856" s="562">
        <f t="shared" si="107"/>
        <v>0</v>
      </c>
      <c r="O856" s="546" t="s">
        <v>1316</v>
      </c>
      <c r="P856" s="546"/>
    </row>
    <row r="857" spans="1:16" x14ac:dyDescent="0.3">
      <c r="A857" s="448" t="s">
        <v>1229</v>
      </c>
      <c r="B857" s="560">
        <v>8176</v>
      </c>
      <c r="C857" s="303" t="s">
        <v>1333</v>
      </c>
      <c r="D857" s="188">
        <f>SUMIFS('Mix Substation Location Summary'!$U$4:$U$1335,'Mix Substation Location Summary'!$B$4:$B$1335,'DS by Location'!$B857)</f>
        <v>5029.16</v>
      </c>
      <c r="E857" s="188">
        <f>SUMIFS('Mix Substation Location Summary'!$Z$4:$Z$1335,'Mix Substation Location Summary'!$B$4:$B$1335,'DS by Location'!$B857)</f>
        <v>1940.49</v>
      </c>
      <c r="F857" s="188">
        <f>SUMIFS('Mix Substation Location Summary'!$AE$4:$AE$1335,'Mix Substation Location Summary'!$B$4:$B$1335,'DS by Location'!$B857)</f>
        <v>415648.25000000012</v>
      </c>
      <c r="G857" s="561">
        <f t="shared" si="108"/>
        <v>422617.90000000014</v>
      </c>
      <c r="H857" s="299">
        <f>IF($O857="ISO",D857,IF($O857="Non-Iso",0,IF($O857="Trans Line",SUMIF(#REF!,B857,#REF!),IF($O857="Mix",SUMIF('Mix Substation Location Summary'!$B$4:$B$1316,B857,'Mix Substation Location Summary'!$R$4:$R$1316),"NOT FOUND"))))</f>
        <v>0</v>
      </c>
      <c r="I857" s="299">
        <f>IF($O857="ISO",E857,IF($O857="Non-Iso",0,IF($O857="Trans Line",SUMIF(#REF!,B857,#REF!),IF($O857="Mix",SUMIF('Mix Substation Location Summary'!$B$4:$B$1316,B857,'Mix Substation Location Summary'!$W$4:$W$1316),"NOT FOUND"))))</f>
        <v>0</v>
      </c>
      <c r="J857" s="299">
        <f>IF($O857="ISO",F857,IF($O857="Non-Iso",0,IF($O857="Trans Line",SUMIF(#REF!,$B857,#REF!),IF($O857="Mix",SUMIF('Mix Substation Location Summary'!$B$4:$B$1316,$B857,'Mix Substation Location Summary'!$AB$4:$AB$1316),"NOT FOUND"))))</f>
        <v>0</v>
      </c>
      <c r="K857" s="299">
        <f>IF($O857="ISO",0,IF($O857="Non-Iso",D857,IF($O857="Trans Line",SUMIF(#REF!,$B857,#REF!),IF($O857="Mix",SUMIF('Mix Substation Location Summary'!$B$4:$B$1316,$B857,'Mix Substation Location Summary'!$S$4:$S$1316)+SUMIF('Mix Substation Location Summary'!$B$4:$B$1316,$B857,'Mix Substation Location Summary'!$S$4:$S$1316),"NOT FOUND"))))</f>
        <v>5029.16</v>
      </c>
      <c r="L857" s="299">
        <f>IF($O857="ISO",0,IF($O857="Non-Iso",E857,IF($O857="Trans Line",SUMIF(#REF!,$B857,#REF!),IF($O857="Mix",SUMIF('Mix Substation Location Summary'!$B$4:$B$1316,$B857,'Mix Substation Location Summary'!$X$4:$X$1316)+SUMIF('Mix Substation Location Summary'!$B$4:$B$1316,$B857,'Mix Substation Location Summary'!$Y$4:$Y$1316),"NOT FOUND"))))</f>
        <v>1940.49</v>
      </c>
      <c r="M857" s="299">
        <f>IF($O857="ISO",0,IF($O857="Non-Iso",F857,IF($O857="Trans Line",SUMIF(#REF!,$B857,#REF!),IF($O857="Mix",SUMIF('Mix Substation Location Summary'!$B$4:$B$1316,$B857,'Mix Substation Location Summary'!$AC$4:$AC$1316)+SUMIF('Mix Substation Location Summary'!$B$4:$B$1316,$B857,'Mix Substation Location Summary'!$AD$4:$AD$1316),"NOT FOUND"))))</f>
        <v>415648.25000000012</v>
      </c>
      <c r="N857" s="562">
        <f t="shared" si="107"/>
        <v>0</v>
      </c>
      <c r="O857" s="546" t="s">
        <v>1316</v>
      </c>
      <c r="P857" s="546"/>
    </row>
    <row r="858" spans="1:16" x14ac:dyDescent="0.3">
      <c r="A858" s="448" t="s">
        <v>1230</v>
      </c>
      <c r="B858" s="560">
        <v>8179</v>
      </c>
      <c r="C858" s="303" t="s">
        <v>1330</v>
      </c>
      <c r="D858" s="188">
        <f>SUMIFS('Mix Substation Location Summary'!$U$4:$U$1335,'Mix Substation Location Summary'!$B$4:$B$1335,'DS by Location'!$B858)</f>
        <v>491099.83</v>
      </c>
      <c r="E858" s="188">
        <f>SUMIFS('Mix Substation Location Summary'!$Z$4:$Z$1335,'Mix Substation Location Summary'!$B$4:$B$1335,'DS by Location'!$B858)</f>
        <v>0</v>
      </c>
      <c r="F858" s="188">
        <f>SUMIFS('Mix Substation Location Summary'!$AE$4:$AE$1335,'Mix Substation Location Summary'!$B$4:$B$1335,'DS by Location'!$B858)</f>
        <v>0</v>
      </c>
      <c r="G858" s="561">
        <f t="shared" si="108"/>
        <v>491099.83</v>
      </c>
      <c r="H858" s="299">
        <f>IF($O858="ISO",D858,IF($O858="Non-Iso",0,IF($O858="Trans Line",SUMIF(#REF!,B858,#REF!),IF($O858="Mix",SUMIF('Mix Substation Location Summary'!$B$4:$B$1316,B858,'Mix Substation Location Summary'!$R$4:$R$1316),"NOT FOUND"))))</f>
        <v>0</v>
      </c>
      <c r="I858" s="299">
        <f>IF($O858="ISO",E858,IF($O858="Non-Iso",0,IF($O858="Trans Line",SUMIF(#REF!,B858,#REF!),IF($O858="Mix",SUMIF('Mix Substation Location Summary'!$B$4:$B$1316,B858,'Mix Substation Location Summary'!$W$4:$W$1316),"NOT FOUND"))))</f>
        <v>0</v>
      </c>
      <c r="J858" s="299">
        <f>IF($O858="ISO",F858,IF($O858="Non-Iso",0,IF($O858="Trans Line",SUMIF(#REF!,$B858,#REF!),IF($O858="Mix",SUMIF('Mix Substation Location Summary'!$B$4:$B$1316,$B858,'Mix Substation Location Summary'!$AB$4:$AB$1316),"NOT FOUND"))))</f>
        <v>0</v>
      </c>
      <c r="K858" s="299">
        <f>IF($O858="ISO",0,IF($O858="Non-Iso",D858,IF($O858="Trans Line",SUMIF(#REF!,$B858,#REF!),IF($O858="Mix",SUMIF('Mix Substation Location Summary'!$B$4:$B$1316,$B858,'Mix Substation Location Summary'!$S$4:$S$1316)+SUMIF('Mix Substation Location Summary'!$B$4:$B$1316,$B858,'Mix Substation Location Summary'!$S$4:$S$1316),"NOT FOUND"))))</f>
        <v>491099.83</v>
      </c>
      <c r="L858" s="299">
        <f>IF($O858="ISO",0,IF($O858="Non-Iso",E858,IF($O858="Trans Line",SUMIF(#REF!,$B858,#REF!),IF($O858="Mix",SUMIF('Mix Substation Location Summary'!$B$4:$B$1316,$B858,'Mix Substation Location Summary'!$X$4:$X$1316)+SUMIF('Mix Substation Location Summary'!$B$4:$B$1316,$B858,'Mix Substation Location Summary'!$Y$4:$Y$1316),"NOT FOUND"))))</f>
        <v>0</v>
      </c>
      <c r="M858" s="299">
        <f>IF($O858="ISO",0,IF($O858="Non-Iso",F858,IF($O858="Trans Line",SUMIF(#REF!,$B858,#REF!),IF($O858="Mix",SUMIF('Mix Substation Location Summary'!$B$4:$B$1316,$B858,'Mix Substation Location Summary'!$AC$4:$AC$1316)+SUMIF('Mix Substation Location Summary'!$B$4:$B$1316,$B858,'Mix Substation Location Summary'!$AD$4:$AD$1316),"NOT FOUND"))))</f>
        <v>0</v>
      </c>
      <c r="N858" s="562">
        <f t="shared" si="107"/>
        <v>0</v>
      </c>
      <c r="O858" s="546" t="s">
        <v>1316</v>
      </c>
      <c r="P858" s="546"/>
    </row>
    <row r="859" spans="1:16" x14ac:dyDescent="0.3">
      <c r="A859" s="448" t="s">
        <v>578</v>
      </c>
      <c r="B859" s="563">
        <v>8190</v>
      </c>
      <c r="C859" s="303" t="s">
        <v>1333</v>
      </c>
      <c r="D859" s="188">
        <f>SUMIFS('Mix Substation Location Summary'!$U$4:$U$1335,'Mix Substation Location Summary'!$B$4:$B$1335,'DS by Location'!$B859)</f>
        <v>198.36</v>
      </c>
      <c r="E859" s="188">
        <f>SUMIFS('Mix Substation Location Summary'!$Z$4:$Z$1335,'Mix Substation Location Summary'!$B$4:$B$1335,'DS by Location'!$B859)</f>
        <v>39231.449999999997</v>
      </c>
      <c r="F859" s="188">
        <f>SUMIFS('Mix Substation Location Summary'!$AE$4:$AE$1335,'Mix Substation Location Summary'!$B$4:$B$1335,'DS by Location'!$B859)</f>
        <v>1346192.85</v>
      </c>
      <c r="G859" s="561">
        <f t="shared" si="108"/>
        <v>1385622.6600000001</v>
      </c>
      <c r="H859" s="299">
        <f>IF($O859="ISO",D859,IF($O859="Non-Iso",0,IF($O859="Trans Line",SUMIF(#REF!,B859,#REF!),IF($O859="Mix",SUMIF('Mix Substation Location Summary'!$B$4:$B$1316,B859,'Mix Substation Location Summary'!$R$4:$R$1316),"NOT FOUND"))))</f>
        <v>0</v>
      </c>
      <c r="I859" s="299">
        <f>IF($O859="ISO",E859,IF($O859="Non-Iso",0,IF($O859="Trans Line",SUMIF(#REF!,B859,#REF!),IF($O859="Mix",SUMIF('Mix Substation Location Summary'!$B$4:$B$1316,B859,'Mix Substation Location Summary'!$W$4:$W$1316),"NOT FOUND"))))</f>
        <v>0</v>
      </c>
      <c r="J859" s="299">
        <f>IF($O859="ISO",F859,IF($O859="Non-Iso",0,IF($O859="Trans Line",SUMIF(#REF!,$B859,#REF!),IF($O859="Mix",SUMIF('Mix Substation Location Summary'!$B$4:$B$1316,$B859,'Mix Substation Location Summary'!$AB$4:$AB$1316),"NOT FOUND"))))</f>
        <v>0</v>
      </c>
      <c r="K859" s="299">
        <f>IF($O859="ISO",0,IF($O859="Non-Iso",D859,IF($O859="Trans Line",SUMIF(#REF!,$B859,#REF!),IF($O859="Mix",SUMIF('Mix Substation Location Summary'!$B$4:$B$1316,$B859,'Mix Substation Location Summary'!$S$4:$S$1316)+SUMIF('Mix Substation Location Summary'!$B$4:$B$1316,$B859,'Mix Substation Location Summary'!$S$4:$S$1316),"NOT FOUND"))))</f>
        <v>198.36</v>
      </c>
      <c r="L859" s="299">
        <f>IF($O859="ISO",0,IF($O859="Non-Iso",E859,IF($O859="Trans Line",SUMIF(#REF!,$B859,#REF!),IF($O859="Mix",SUMIF('Mix Substation Location Summary'!$B$4:$B$1316,$B859,'Mix Substation Location Summary'!$X$4:$X$1316)+SUMIF('Mix Substation Location Summary'!$B$4:$B$1316,$B859,'Mix Substation Location Summary'!$Y$4:$Y$1316),"NOT FOUND"))))</f>
        <v>39231.449999999997</v>
      </c>
      <c r="M859" s="299">
        <f>IF($O859="ISO",0,IF($O859="Non-Iso",F859,IF($O859="Trans Line",SUMIF(#REF!,$B859,#REF!),IF($O859="Mix",SUMIF('Mix Substation Location Summary'!$B$4:$B$1316,$B859,'Mix Substation Location Summary'!$AC$4:$AC$1316)+SUMIF('Mix Substation Location Summary'!$B$4:$B$1316,$B859,'Mix Substation Location Summary'!$AD$4:$AD$1316),"NOT FOUND"))))</f>
        <v>1346192.85</v>
      </c>
      <c r="N859" s="562">
        <f t="shared" si="107"/>
        <v>0</v>
      </c>
      <c r="O859" s="546" t="s">
        <v>1316</v>
      </c>
      <c r="P859" s="546"/>
    </row>
    <row r="860" spans="1:16" x14ac:dyDescent="0.3">
      <c r="A860" s="448" t="s">
        <v>3255</v>
      </c>
      <c r="B860" s="303">
        <v>8191</v>
      </c>
      <c r="C860" s="303" t="s">
        <v>3256</v>
      </c>
      <c r="D860" s="188">
        <f>SUMIFS('Mix Substation Location Summary'!$U$4:$U$1335,'Mix Substation Location Summary'!$B$4:$B$1335,'DS by Location'!$B860)</f>
        <v>0</v>
      </c>
      <c r="E860" s="188">
        <f>SUMIFS('Mix Substation Location Summary'!$Z$4:$Z$1335,'Mix Substation Location Summary'!$B$4:$B$1335,'DS by Location'!$B860)</f>
        <v>8938145.5500000007</v>
      </c>
      <c r="F860" s="188">
        <f>SUMIFS('Mix Substation Location Summary'!$AE$4:$AE$1335,'Mix Substation Location Summary'!$B$4:$B$1335,'DS by Location'!$B860)</f>
        <v>39766112.410000004</v>
      </c>
      <c r="G860" s="561">
        <f t="shared" ref="G860" si="110">SUM(D860:F860)</f>
        <v>48704257.960000008</v>
      </c>
      <c r="H860" s="299">
        <f>IF($O860="ISO",D860,IF($O860="Non-Iso",0,IF($O860="Trans Line",SUMIF(#REF!,B860,#REF!),IF($O860="Mix",SUMIF('Mix Substation Location Summary'!$B$4:$B$1316,B860,'Mix Substation Location Summary'!$R$4:$R$1316),"NOT FOUND"))))</f>
        <v>0</v>
      </c>
      <c r="I860" s="299">
        <f>IF($O860="ISO",E860,IF($O860="Non-Iso",0,IF($O860="Trans Line",SUMIF(#REF!,B860,#REF!),IF($O860="Mix",SUMIF('Mix Substation Location Summary'!$B$4:$B$1316,B860,'Mix Substation Location Summary'!$W$4:$W$1316),"NOT FOUND"))))</f>
        <v>0</v>
      </c>
      <c r="J860" s="299">
        <f>IF($O860="ISO",F860,IF($O860="Non-Iso",0,IF($O860="Trans Line",SUMIF(#REF!,$B860,#REF!),IF($O860="Mix",SUMIF('Mix Substation Location Summary'!$B$4:$B$1316,$B860,'Mix Substation Location Summary'!$AB$4:$AB$1316),"NOT FOUND"))))</f>
        <v>0</v>
      </c>
      <c r="K860" s="299">
        <f>IF($O860="ISO",0,IF($O860="Non-Iso",D860,IF($O860="Trans Line",SUMIF(#REF!,$B860,#REF!),IF($O860="Mix",SUMIF('Mix Substation Location Summary'!$B$4:$B$1316,$B860,'Mix Substation Location Summary'!$S$4:$S$1316)+SUMIF('Mix Substation Location Summary'!$B$4:$B$1316,$B860,'Mix Substation Location Summary'!$S$4:$S$1316),"NOT FOUND"))))</f>
        <v>0</v>
      </c>
      <c r="L860" s="299">
        <f>IF($O860="ISO",0,IF($O860="Non-Iso",E860,IF($O860="Trans Line",SUMIF(#REF!,$B860,#REF!),IF($O860="Mix",SUMIF('Mix Substation Location Summary'!$B$4:$B$1316,$B860,'Mix Substation Location Summary'!$X$4:$X$1316)+SUMIF('Mix Substation Location Summary'!$B$4:$B$1316,$B860,'Mix Substation Location Summary'!$Y$4:$Y$1316),"NOT FOUND"))))</f>
        <v>8938145.5500000007</v>
      </c>
      <c r="M860" s="299">
        <f>IF($O860="ISO",0,IF($O860="Non-Iso",F860,IF($O860="Trans Line",SUMIF(#REF!,$B860,#REF!),IF($O860="Mix",SUMIF('Mix Substation Location Summary'!$B$4:$B$1316,$B860,'Mix Substation Location Summary'!$AC$4:$AC$1316)+SUMIF('Mix Substation Location Summary'!$B$4:$B$1316,$B860,'Mix Substation Location Summary'!$AD$4:$AD$1316),"NOT FOUND"))))</f>
        <v>39766112.410000004</v>
      </c>
      <c r="N860" s="562">
        <f t="shared" ref="N860" si="111">G860-SUM(H860:M860)</f>
        <v>0</v>
      </c>
      <c r="O860" s="546" t="s">
        <v>1316</v>
      </c>
      <c r="P860" s="546"/>
    </row>
    <row r="861" spans="1:16" x14ac:dyDescent="0.3">
      <c r="A861" s="448" t="s">
        <v>579</v>
      </c>
      <c r="B861" s="560">
        <v>8193</v>
      </c>
      <c r="C861" s="303" t="s">
        <v>1330</v>
      </c>
      <c r="D861" s="188">
        <f>SUMIFS('Mix Substation Location Summary'!$U$4:$U$1335,'Mix Substation Location Summary'!$B$4:$B$1335,'DS by Location'!$B861)</f>
        <v>4351.78</v>
      </c>
      <c r="E861" s="188">
        <f>SUMIFS('Mix Substation Location Summary'!$Z$4:$Z$1335,'Mix Substation Location Summary'!$B$4:$B$1335,'DS by Location'!$B861)</f>
        <v>88390.57</v>
      </c>
      <c r="F861" s="188">
        <f>SUMIFS('Mix Substation Location Summary'!$AE$4:$AE$1335,'Mix Substation Location Summary'!$B$4:$B$1335,'DS by Location'!$B861)</f>
        <v>2434084.6399999997</v>
      </c>
      <c r="G861" s="561">
        <f t="shared" si="108"/>
        <v>2526826.9899999998</v>
      </c>
      <c r="H861" s="299">
        <f>IF($O861="ISO",D861,IF($O861="Non-Iso",0,IF($O861="Trans Line",SUMIF(#REF!,B861,#REF!),IF($O861="Mix",SUMIF('Mix Substation Location Summary'!$B$4:$B$1316,B861,'Mix Substation Location Summary'!$R$4:$R$1316),"NOT FOUND"))))</f>
        <v>0</v>
      </c>
      <c r="I861" s="299">
        <f>IF($O861="ISO",E861,IF($O861="Non-Iso",0,IF($O861="Trans Line",SUMIF(#REF!,B861,#REF!),IF($O861="Mix",SUMIF('Mix Substation Location Summary'!$B$4:$B$1316,B861,'Mix Substation Location Summary'!$W$4:$W$1316),"NOT FOUND"))))</f>
        <v>0</v>
      </c>
      <c r="J861" s="299">
        <f>IF($O861="ISO",F861,IF($O861="Non-Iso",0,IF($O861="Trans Line",SUMIF(#REF!,$B861,#REF!),IF($O861="Mix",SUMIF('Mix Substation Location Summary'!$B$4:$B$1316,$B861,'Mix Substation Location Summary'!$AB$4:$AB$1316),"NOT FOUND"))))</f>
        <v>0</v>
      </c>
      <c r="K861" s="299">
        <f>IF($O861="ISO",0,IF($O861="Non-Iso",D861,IF($O861="Trans Line",SUMIF(#REF!,$B861,#REF!),IF($O861="Mix",SUMIF('Mix Substation Location Summary'!$B$4:$B$1316,$B861,'Mix Substation Location Summary'!$S$4:$S$1316)+SUMIF('Mix Substation Location Summary'!$B$4:$B$1316,$B861,'Mix Substation Location Summary'!$S$4:$S$1316),"NOT FOUND"))))</f>
        <v>4351.78</v>
      </c>
      <c r="L861" s="299">
        <f>IF($O861="ISO",0,IF($O861="Non-Iso",E861,IF($O861="Trans Line",SUMIF(#REF!,$B861,#REF!),IF($O861="Mix",SUMIF('Mix Substation Location Summary'!$B$4:$B$1316,$B861,'Mix Substation Location Summary'!$X$4:$X$1316)+SUMIF('Mix Substation Location Summary'!$B$4:$B$1316,$B861,'Mix Substation Location Summary'!$Y$4:$Y$1316),"NOT FOUND"))))</f>
        <v>88390.57</v>
      </c>
      <c r="M861" s="299">
        <f>IF($O861="ISO",0,IF($O861="Non-Iso",F861,IF($O861="Trans Line",SUMIF(#REF!,$B861,#REF!),IF($O861="Mix",SUMIF('Mix Substation Location Summary'!$B$4:$B$1316,$B861,'Mix Substation Location Summary'!$AC$4:$AC$1316)+SUMIF('Mix Substation Location Summary'!$B$4:$B$1316,$B861,'Mix Substation Location Summary'!$AD$4:$AD$1316),"NOT FOUND"))))</f>
        <v>2434084.6399999997</v>
      </c>
      <c r="N861" s="562">
        <f t="shared" si="107"/>
        <v>0</v>
      </c>
      <c r="O861" s="546" t="s">
        <v>1316</v>
      </c>
      <c r="P861" s="546"/>
    </row>
    <row r="862" spans="1:16" x14ac:dyDescent="0.3">
      <c r="A862" s="448" t="s">
        <v>580</v>
      </c>
      <c r="B862" s="560">
        <v>8195</v>
      </c>
      <c r="C862" s="303" t="s">
        <v>1333</v>
      </c>
      <c r="D862" s="188">
        <f>SUMIFS('Mix Substation Location Summary'!$U$4:$U$1335,'Mix Substation Location Summary'!$B$4:$B$1335,'DS by Location'!$B862)</f>
        <v>549.52</v>
      </c>
      <c r="E862" s="188">
        <f>SUMIFS('Mix Substation Location Summary'!$Z$4:$Z$1335,'Mix Substation Location Summary'!$B$4:$B$1335,'DS by Location'!$B862)</f>
        <v>97527.95</v>
      </c>
      <c r="F862" s="188">
        <f>SUMIFS('Mix Substation Location Summary'!$AE$4:$AE$1335,'Mix Substation Location Summary'!$B$4:$B$1335,'DS by Location'!$B862)</f>
        <v>1999939.1699999997</v>
      </c>
      <c r="G862" s="561">
        <f t="shared" si="108"/>
        <v>2098016.6399999997</v>
      </c>
      <c r="H862" s="299">
        <f>IF($O862="ISO",D862,IF($O862="Non-Iso",0,IF($O862="Trans Line",SUMIF(#REF!,B862,#REF!),IF($O862="Mix",SUMIF('Mix Substation Location Summary'!$B$4:$B$1316,B862,'Mix Substation Location Summary'!$R$4:$R$1316),"NOT FOUND"))))</f>
        <v>0</v>
      </c>
      <c r="I862" s="299">
        <f>IF($O862="ISO",E862,IF($O862="Non-Iso",0,IF($O862="Trans Line",SUMIF(#REF!,B862,#REF!),IF($O862="Mix",SUMIF('Mix Substation Location Summary'!$B$4:$B$1316,B862,'Mix Substation Location Summary'!$W$4:$W$1316),"NOT FOUND"))))</f>
        <v>0</v>
      </c>
      <c r="J862" s="299">
        <f>IF($O862="ISO",F862,IF($O862="Non-Iso",0,IF($O862="Trans Line",SUMIF(#REF!,$B862,#REF!),IF($O862="Mix",SUMIF('Mix Substation Location Summary'!$B$4:$B$1316,$B862,'Mix Substation Location Summary'!$AB$4:$AB$1316),"NOT FOUND"))))</f>
        <v>0</v>
      </c>
      <c r="K862" s="299">
        <f>IF($O862="ISO",0,IF($O862="Non-Iso",D862,IF($O862="Trans Line",SUMIF(#REF!,$B862,#REF!),IF($O862="Mix",SUMIF('Mix Substation Location Summary'!$B$4:$B$1316,$B862,'Mix Substation Location Summary'!$S$4:$S$1316)+SUMIF('Mix Substation Location Summary'!$B$4:$B$1316,$B862,'Mix Substation Location Summary'!$S$4:$S$1316),"NOT FOUND"))))</f>
        <v>549.52</v>
      </c>
      <c r="L862" s="299">
        <f>IF($O862="ISO",0,IF($O862="Non-Iso",E862,IF($O862="Trans Line",SUMIF(#REF!,$B862,#REF!),IF($O862="Mix",SUMIF('Mix Substation Location Summary'!$B$4:$B$1316,$B862,'Mix Substation Location Summary'!$X$4:$X$1316)+SUMIF('Mix Substation Location Summary'!$B$4:$B$1316,$B862,'Mix Substation Location Summary'!$Y$4:$Y$1316),"NOT FOUND"))))</f>
        <v>97527.95</v>
      </c>
      <c r="M862" s="299">
        <f>IF($O862="ISO",0,IF($O862="Non-Iso",F862,IF($O862="Trans Line",SUMIF(#REF!,$B862,#REF!),IF($O862="Mix",SUMIF('Mix Substation Location Summary'!$B$4:$B$1316,$B862,'Mix Substation Location Summary'!$AC$4:$AC$1316)+SUMIF('Mix Substation Location Summary'!$B$4:$B$1316,$B862,'Mix Substation Location Summary'!$AD$4:$AD$1316),"NOT FOUND"))))</f>
        <v>1999939.1699999997</v>
      </c>
      <c r="N862" s="562">
        <f t="shared" si="107"/>
        <v>0</v>
      </c>
      <c r="O862" s="546" t="s">
        <v>1316</v>
      </c>
      <c r="P862" s="546"/>
    </row>
    <row r="863" spans="1:16" x14ac:dyDescent="0.3">
      <c r="A863" s="448" t="s">
        <v>581</v>
      </c>
      <c r="B863" s="560">
        <v>8196</v>
      </c>
      <c r="C863" s="303" t="s">
        <v>1334</v>
      </c>
      <c r="D863" s="188">
        <f>SUMIFS('Mix Substation Location Summary'!$U$4:$U$1335,'Mix Substation Location Summary'!$B$4:$B$1335,'DS by Location'!$B863)</f>
        <v>0</v>
      </c>
      <c r="E863" s="188">
        <f>SUMIFS('Mix Substation Location Summary'!$Z$4:$Z$1335,'Mix Substation Location Summary'!$B$4:$B$1335,'DS by Location'!$B863)</f>
        <v>0</v>
      </c>
      <c r="F863" s="188">
        <f>SUMIFS('Mix Substation Location Summary'!$AE$4:$AE$1335,'Mix Substation Location Summary'!$B$4:$B$1335,'DS by Location'!$B863)</f>
        <v>2411588.2500000005</v>
      </c>
      <c r="G863" s="561">
        <f t="shared" si="108"/>
        <v>2411588.2500000005</v>
      </c>
      <c r="H863" s="299">
        <f>IF($O863="ISO",D863,IF($O863="Non-Iso",0,IF($O863="Trans Line",SUMIF(#REF!,B863,#REF!),IF($O863="Mix",SUMIF('Mix Substation Location Summary'!$B$4:$B$1316,B863,'Mix Substation Location Summary'!$R$4:$R$1316),"NOT FOUND"))))</f>
        <v>0</v>
      </c>
      <c r="I863" s="299">
        <f>IF($O863="ISO",E863,IF($O863="Non-Iso",0,IF($O863="Trans Line",SUMIF(#REF!,B863,#REF!),IF($O863="Mix",SUMIF('Mix Substation Location Summary'!$B$4:$B$1316,B863,'Mix Substation Location Summary'!$W$4:$W$1316),"NOT FOUND"))))</f>
        <v>0</v>
      </c>
      <c r="J863" s="299">
        <f>IF($O863="ISO",F863,IF($O863="Non-Iso",0,IF($O863="Trans Line",SUMIF(#REF!,$B863,#REF!),IF($O863="Mix",SUMIF('Mix Substation Location Summary'!$B$4:$B$1316,$B863,'Mix Substation Location Summary'!$AB$4:$AB$1316),"NOT FOUND"))))</f>
        <v>0</v>
      </c>
      <c r="K863" s="299">
        <f>IF($O863="ISO",0,IF($O863="Non-Iso",D863,IF($O863="Trans Line",SUMIF(#REF!,$B863,#REF!),IF($O863="Mix",SUMIF('Mix Substation Location Summary'!$B$4:$B$1316,$B863,'Mix Substation Location Summary'!$S$4:$S$1316)+SUMIF('Mix Substation Location Summary'!$B$4:$B$1316,$B863,'Mix Substation Location Summary'!$S$4:$S$1316),"NOT FOUND"))))</f>
        <v>0</v>
      </c>
      <c r="L863" s="299">
        <f>IF($O863="ISO",0,IF($O863="Non-Iso",E863,IF($O863="Trans Line",SUMIF(#REF!,$B863,#REF!),IF($O863="Mix",SUMIF('Mix Substation Location Summary'!$B$4:$B$1316,$B863,'Mix Substation Location Summary'!$X$4:$X$1316)+SUMIF('Mix Substation Location Summary'!$B$4:$B$1316,$B863,'Mix Substation Location Summary'!$Y$4:$Y$1316),"NOT FOUND"))))</f>
        <v>0</v>
      </c>
      <c r="M863" s="299">
        <f>IF($O863="ISO",0,IF($O863="Non-Iso",F863,IF($O863="Trans Line",SUMIF(#REF!,$B863,#REF!),IF($O863="Mix",SUMIF('Mix Substation Location Summary'!$B$4:$B$1316,$B863,'Mix Substation Location Summary'!$AC$4:$AC$1316)+SUMIF('Mix Substation Location Summary'!$B$4:$B$1316,$B863,'Mix Substation Location Summary'!$AD$4:$AD$1316),"NOT FOUND"))))</f>
        <v>2411588.2500000005</v>
      </c>
      <c r="N863" s="562">
        <f t="shared" si="107"/>
        <v>0</v>
      </c>
      <c r="O863" s="546" t="s">
        <v>1316</v>
      </c>
      <c r="P863" s="546"/>
    </row>
    <row r="864" spans="1:16" x14ac:dyDescent="0.3">
      <c r="A864" s="448" t="s">
        <v>582</v>
      </c>
      <c r="B864" s="560">
        <v>8197</v>
      </c>
      <c r="C864" s="303" t="s">
        <v>1330</v>
      </c>
      <c r="D864" s="188">
        <f>SUMIFS('Mix Substation Location Summary'!$U$4:$U$1335,'Mix Substation Location Summary'!$B$4:$B$1335,'DS by Location'!$B864)</f>
        <v>0</v>
      </c>
      <c r="E864" s="188">
        <f>SUMIFS('Mix Substation Location Summary'!$Z$4:$Z$1335,'Mix Substation Location Summary'!$B$4:$B$1335,'DS by Location'!$B864)</f>
        <v>84972.44</v>
      </c>
      <c r="F864" s="188">
        <f>SUMIFS('Mix Substation Location Summary'!$AE$4:$AE$1335,'Mix Substation Location Summary'!$B$4:$B$1335,'DS by Location'!$B864)</f>
        <v>192573.65999999997</v>
      </c>
      <c r="G864" s="561">
        <f t="shared" si="108"/>
        <v>277546.09999999998</v>
      </c>
      <c r="H864" s="299">
        <f>IF($O864="ISO",D864,IF($O864="Non-Iso",0,IF($O864="Trans Line",SUMIF(#REF!,B864,#REF!),IF($O864="Mix",SUMIF('Mix Substation Location Summary'!$B$4:$B$1316,B864,'Mix Substation Location Summary'!$R$4:$R$1316),"NOT FOUND"))))</f>
        <v>0</v>
      </c>
      <c r="I864" s="299">
        <f>IF($O864="ISO",E864,IF($O864="Non-Iso",0,IF($O864="Trans Line",SUMIF(#REF!,B864,#REF!),IF($O864="Mix",SUMIF('Mix Substation Location Summary'!$B$4:$B$1316,B864,'Mix Substation Location Summary'!$W$4:$W$1316),"NOT FOUND"))))</f>
        <v>0</v>
      </c>
      <c r="J864" s="299">
        <f>IF($O864="ISO",F864,IF($O864="Non-Iso",0,IF($O864="Trans Line",SUMIF(#REF!,$B864,#REF!),IF($O864="Mix",SUMIF('Mix Substation Location Summary'!$B$4:$B$1316,$B864,'Mix Substation Location Summary'!$AB$4:$AB$1316),"NOT FOUND"))))</f>
        <v>0</v>
      </c>
      <c r="K864" s="299">
        <f>IF($O864="ISO",0,IF($O864="Non-Iso",D864,IF($O864="Trans Line",SUMIF(#REF!,$B864,#REF!),IF($O864="Mix",SUMIF('Mix Substation Location Summary'!$B$4:$B$1316,$B864,'Mix Substation Location Summary'!$S$4:$S$1316)+SUMIF('Mix Substation Location Summary'!$B$4:$B$1316,$B864,'Mix Substation Location Summary'!$S$4:$S$1316),"NOT FOUND"))))</f>
        <v>0</v>
      </c>
      <c r="L864" s="299">
        <f>IF($O864="ISO",0,IF($O864="Non-Iso",E864,IF($O864="Trans Line",SUMIF(#REF!,$B864,#REF!),IF($O864="Mix",SUMIF('Mix Substation Location Summary'!$B$4:$B$1316,$B864,'Mix Substation Location Summary'!$X$4:$X$1316)+SUMIF('Mix Substation Location Summary'!$B$4:$B$1316,$B864,'Mix Substation Location Summary'!$Y$4:$Y$1316),"NOT FOUND"))))</f>
        <v>84972.44</v>
      </c>
      <c r="M864" s="299">
        <f>IF($O864="ISO",0,IF($O864="Non-Iso",F864,IF($O864="Trans Line",SUMIF(#REF!,$B864,#REF!),IF($O864="Mix",SUMIF('Mix Substation Location Summary'!$B$4:$B$1316,$B864,'Mix Substation Location Summary'!$AC$4:$AC$1316)+SUMIF('Mix Substation Location Summary'!$B$4:$B$1316,$B864,'Mix Substation Location Summary'!$AD$4:$AD$1316),"NOT FOUND"))))</f>
        <v>192573.65999999997</v>
      </c>
      <c r="N864" s="562">
        <f t="shared" si="107"/>
        <v>0</v>
      </c>
      <c r="O864" s="546" t="s">
        <v>1316</v>
      </c>
      <c r="P864" s="546"/>
    </row>
    <row r="865" spans="1:16" x14ac:dyDescent="0.3">
      <c r="A865" s="448" t="s">
        <v>583</v>
      </c>
      <c r="B865" s="560">
        <v>8198</v>
      </c>
      <c r="C865" s="303" t="s">
        <v>1333</v>
      </c>
      <c r="D865" s="188">
        <f>SUMIFS('Mix Substation Location Summary'!$U$4:$U$1335,'Mix Substation Location Summary'!$B$4:$B$1335,'DS by Location'!$B865)</f>
        <v>13.1</v>
      </c>
      <c r="E865" s="188">
        <f>SUMIFS('Mix Substation Location Summary'!$Z$4:$Z$1335,'Mix Substation Location Summary'!$B$4:$B$1335,'DS by Location'!$B865)</f>
        <v>66705.38</v>
      </c>
      <c r="F865" s="188">
        <f>SUMIFS('Mix Substation Location Summary'!$AE$4:$AE$1335,'Mix Substation Location Summary'!$B$4:$B$1335,'DS by Location'!$B865)</f>
        <v>415637.23000000004</v>
      </c>
      <c r="G865" s="561">
        <f t="shared" si="108"/>
        <v>482355.71000000008</v>
      </c>
      <c r="H865" s="299">
        <f>IF($O865="ISO",D865,IF($O865="Non-Iso",0,IF($O865="Trans Line",SUMIF(#REF!,B865,#REF!),IF($O865="Mix",SUMIF('Mix Substation Location Summary'!$B$4:$B$1316,B865,'Mix Substation Location Summary'!$R$4:$R$1316),"NOT FOUND"))))</f>
        <v>0</v>
      </c>
      <c r="I865" s="299">
        <f>IF($O865="ISO",E865,IF($O865="Non-Iso",0,IF($O865="Trans Line",SUMIF(#REF!,B865,#REF!),IF($O865="Mix",SUMIF('Mix Substation Location Summary'!$B$4:$B$1316,B865,'Mix Substation Location Summary'!$W$4:$W$1316),"NOT FOUND"))))</f>
        <v>0</v>
      </c>
      <c r="J865" s="299">
        <f>IF($O865="ISO",F865,IF($O865="Non-Iso",0,IF($O865="Trans Line",SUMIF(#REF!,$B865,#REF!),IF($O865="Mix",SUMIF('Mix Substation Location Summary'!$B$4:$B$1316,$B865,'Mix Substation Location Summary'!$AB$4:$AB$1316),"NOT FOUND"))))</f>
        <v>0</v>
      </c>
      <c r="K865" s="299">
        <f>IF($O865="ISO",0,IF($O865="Non-Iso",D865,IF($O865="Trans Line",SUMIF(#REF!,$B865,#REF!),IF($O865="Mix",SUMIF('Mix Substation Location Summary'!$B$4:$B$1316,$B865,'Mix Substation Location Summary'!$S$4:$S$1316)+SUMIF('Mix Substation Location Summary'!$B$4:$B$1316,$B865,'Mix Substation Location Summary'!$S$4:$S$1316),"NOT FOUND"))))</f>
        <v>13.1</v>
      </c>
      <c r="L865" s="299">
        <f>IF($O865="ISO",0,IF($O865="Non-Iso",E865,IF($O865="Trans Line",SUMIF(#REF!,$B865,#REF!),IF($O865="Mix",SUMIF('Mix Substation Location Summary'!$B$4:$B$1316,$B865,'Mix Substation Location Summary'!$X$4:$X$1316)+SUMIF('Mix Substation Location Summary'!$B$4:$B$1316,$B865,'Mix Substation Location Summary'!$Y$4:$Y$1316),"NOT FOUND"))))</f>
        <v>66705.38</v>
      </c>
      <c r="M865" s="299">
        <f>IF($O865="ISO",0,IF($O865="Non-Iso",F865,IF($O865="Trans Line",SUMIF(#REF!,$B865,#REF!),IF($O865="Mix",SUMIF('Mix Substation Location Summary'!$B$4:$B$1316,$B865,'Mix Substation Location Summary'!$AC$4:$AC$1316)+SUMIF('Mix Substation Location Summary'!$B$4:$B$1316,$B865,'Mix Substation Location Summary'!$AD$4:$AD$1316),"NOT FOUND"))))</f>
        <v>415637.23000000004</v>
      </c>
      <c r="N865" s="562">
        <f t="shared" si="107"/>
        <v>0</v>
      </c>
      <c r="O865" s="546" t="s">
        <v>1316</v>
      </c>
      <c r="P865" s="546"/>
    </row>
    <row r="866" spans="1:16" x14ac:dyDescent="0.3">
      <c r="A866" s="448" t="s">
        <v>1231</v>
      </c>
      <c r="B866" s="303">
        <v>8199</v>
      </c>
      <c r="C866" s="303" t="s">
        <v>1330</v>
      </c>
      <c r="D866" s="188">
        <f>SUMIFS('Mix Substation Location Summary'!$U$4:$U$1335,'Mix Substation Location Summary'!$B$4:$B$1335,'DS by Location'!$B866)</f>
        <v>0</v>
      </c>
      <c r="E866" s="188">
        <f>SUMIFS('Mix Substation Location Summary'!$Z$4:$Z$1335,'Mix Substation Location Summary'!$B$4:$B$1335,'DS by Location'!$B866)</f>
        <v>34000.089999999997</v>
      </c>
      <c r="F866" s="188">
        <f>SUMIFS('Mix Substation Location Summary'!$AE$4:$AE$1335,'Mix Substation Location Summary'!$B$4:$B$1335,'DS by Location'!$B866)</f>
        <v>563603.96000000008</v>
      </c>
      <c r="G866" s="561">
        <f t="shared" si="108"/>
        <v>597604.05000000005</v>
      </c>
      <c r="H866" s="299">
        <f>IF($O866="ISO",D866,IF($O866="Non-Iso",0,IF($O866="Trans Line",SUMIF(#REF!,B866,#REF!),IF($O866="Mix",SUMIF('Mix Substation Location Summary'!$B$4:$B$1316,B866,'Mix Substation Location Summary'!$R$4:$R$1316),"NOT FOUND"))))</f>
        <v>0</v>
      </c>
      <c r="I866" s="299">
        <f>IF($O866="ISO",E866,IF($O866="Non-Iso",0,IF($O866="Trans Line",SUMIF(#REF!,B866,#REF!),IF($O866="Mix",SUMIF('Mix Substation Location Summary'!$B$4:$B$1316,B866,'Mix Substation Location Summary'!$W$4:$W$1316),"NOT FOUND"))))</f>
        <v>0</v>
      </c>
      <c r="J866" s="299">
        <f>IF($O866="ISO",F866,IF($O866="Non-Iso",0,IF($O866="Trans Line",SUMIF(#REF!,$B866,#REF!),IF($O866="Mix",SUMIF('Mix Substation Location Summary'!$B$4:$B$1316,$B866,'Mix Substation Location Summary'!$AB$4:$AB$1316),"NOT FOUND"))))</f>
        <v>0</v>
      </c>
      <c r="K866" s="299">
        <f>IF($O866="ISO",0,IF($O866="Non-Iso",D866,IF($O866="Trans Line",SUMIF(#REF!,$B866,#REF!),IF($O866="Mix",SUMIF('Mix Substation Location Summary'!$B$4:$B$1316,$B866,'Mix Substation Location Summary'!$S$4:$S$1316)+SUMIF('Mix Substation Location Summary'!$B$4:$B$1316,$B866,'Mix Substation Location Summary'!$S$4:$S$1316),"NOT FOUND"))))</f>
        <v>0</v>
      </c>
      <c r="L866" s="299">
        <f>IF($O866="ISO",0,IF($O866="Non-Iso",E866,IF($O866="Trans Line",SUMIF(#REF!,$B866,#REF!),IF($O866="Mix",SUMIF('Mix Substation Location Summary'!$B$4:$B$1316,$B866,'Mix Substation Location Summary'!$X$4:$X$1316)+SUMIF('Mix Substation Location Summary'!$B$4:$B$1316,$B866,'Mix Substation Location Summary'!$Y$4:$Y$1316),"NOT FOUND"))))</f>
        <v>34000.089999999997</v>
      </c>
      <c r="M866" s="299">
        <f>IF($O866="ISO",0,IF($O866="Non-Iso",F866,IF($O866="Trans Line",SUMIF(#REF!,$B866,#REF!),IF($O866="Mix",SUMIF('Mix Substation Location Summary'!$B$4:$B$1316,$B866,'Mix Substation Location Summary'!$AC$4:$AC$1316)+SUMIF('Mix Substation Location Summary'!$B$4:$B$1316,$B866,'Mix Substation Location Summary'!$AD$4:$AD$1316),"NOT FOUND"))))</f>
        <v>563603.96000000008</v>
      </c>
      <c r="N866" s="562">
        <f t="shared" si="107"/>
        <v>0</v>
      </c>
      <c r="O866" s="546" t="s">
        <v>1316</v>
      </c>
      <c r="P866" s="546"/>
    </row>
    <row r="867" spans="1:16" x14ac:dyDescent="0.3">
      <c r="A867" s="448" t="s">
        <v>584</v>
      </c>
      <c r="B867" s="560">
        <v>8204</v>
      </c>
      <c r="C867" s="303" t="s">
        <v>1333</v>
      </c>
      <c r="D867" s="188">
        <f>SUMIFS('Mix Substation Location Summary'!$U$4:$U$1335,'Mix Substation Location Summary'!$B$4:$B$1335,'DS by Location'!$B867)</f>
        <v>0</v>
      </c>
      <c r="E867" s="188">
        <f>SUMIFS('Mix Substation Location Summary'!$Z$4:$Z$1335,'Mix Substation Location Summary'!$B$4:$B$1335,'DS by Location'!$B867)</f>
        <v>1128492.7300000002</v>
      </c>
      <c r="F867" s="188">
        <f>SUMIFS('Mix Substation Location Summary'!$AE$4:$AE$1335,'Mix Substation Location Summary'!$B$4:$B$1335,'DS by Location'!$B867)</f>
        <v>1512043.1800000002</v>
      </c>
      <c r="G867" s="561">
        <f t="shared" si="108"/>
        <v>2640535.91</v>
      </c>
      <c r="H867" s="299">
        <f>IF($O867="ISO",D867,IF($O867="Non-Iso",0,IF($O867="Trans Line",SUMIF(#REF!,B867,#REF!),IF($O867="Mix",SUMIF('Mix Substation Location Summary'!$B$4:$B$1316,B867,'Mix Substation Location Summary'!$R$4:$R$1316),"NOT FOUND"))))</f>
        <v>0</v>
      </c>
      <c r="I867" s="299">
        <f>IF($O867="ISO",E867,IF($O867="Non-Iso",0,IF($O867="Trans Line",SUMIF(#REF!,B867,#REF!),IF($O867="Mix",SUMIF('Mix Substation Location Summary'!$B$4:$B$1316,B867,'Mix Substation Location Summary'!$W$4:$W$1316),"NOT FOUND"))))</f>
        <v>0</v>
      </c>
      <c r="J867" s="299">
        <f>IF($O867="ISO",F867,IF($O867="Non-Iso",0,IF($O867="Trans Line",SUMIF(#REF!,$B867,#REF!),IF($O867="Mix",SUMIF('Mix Substation Location Summary'!$B$4:$B$1316,$B867,'Mix Substation Location Summary'!$AB$4:$AB$1316),"NOT FOUND"))))</f>
        <v>0</v>
      </c>
      <c r="K867" s="299">
        <f>IF($O867="ISO",0,IF($O867="Non-Iso",D867,IF($O867="Trans Line",SUMIF(#REF!,$B867,#REF!),IF($O867="Mix",SUMIF('Mix Substation Location Summary'!$B$4:$B$1316,$B867,'Mix Substation Location Summary'!$S$4:$S$1316)+SUMIF('Mix Substation Location Summary'!$B$4:$B$1316,$B867,'Mix Substation Location Summary'!$S$4:$S$1316),"NOT FOUND"))))</f>
        <v>0</v>
      </c>
      <c r="L867" s="299">
        <f>IF($O867="ISO",0,IF($O867="Non-Iso",E867,IF($O867="Trans Line",SUMIF(#REF!,$B867,#REF!),IF($O867="Mix",SUMIF('Mix Substation Location Summary'!$B$4:$B$1316,$B867,'Mix Substation Location Summary'!$X$4:$X$1316)+SUMIF('Mix Substation Location Summary'!$B$4:$B$1316,$B867,'Mix Substation Location Summary'!$Y$4:$Y$1316),"NOT FOUND"))))</f>
        <v>1128492.7300000002</v>
      </c>
      <c r="M867" s="299">
        <f>IF($O867="ISO",0,IF($O867="Non-Iso",F867,IF($O867="Trans Line",SUMIF(#REF!,$B867,#REF!),IF($O867="Mix",SUMIF('Mix Substation Location Summary'!$B$4:$B$1316,$B867,'Mix Substation Location Summary'!$AC$4:$AC$1316)+SUMIF('Mix Substation Location Summary'!$B$4:$B$1316,$B867,'Mix Substation Location Summary'!$AD$4:$AD$1316),"NOT FOUND"))))</f>
        <v>1512043.1800000002</v>
      </c>
      <c r="N867" s="562">
        <f t="shared" si="107"/>
        <v>0</v>
      </c>
      <c r="O867" s="546" t="s">
        <v>1316</v>
      </c>
      <c r="P867" s="546"/>
    </row>
    <row r="868" spans="1:16" x14ac:dyDescent="0.3">
      <c r="A868" s="448" t="s">
        <v>1232</v>
      </c>
      <c r="B868" s="560">
        <v>8205</v>
      </c>
      <c r="C868" s="303" t="s">
        <v>1333</v>
      </c>
      <c r="D868" s="188">
        <f>SUMIFS('Mix Substation Location Summary'!$U$4:$U$1335,'Mix Substation Location Summary'!$B$4:$B$1335,'DS by Location'!$B868)</f>
        <v>0</v>
      </c>
      <c r="E868" s="188">
        <f>SUMIFS('Mix Substation Location Summary'!$Z$4:$Z$1335,'Mix Substation Location Summary'!$B$4:$B$1335,'DS by Location'!$B868)</f>
        <v>71001.41</v>
      </c>
      <c r="F868" s="188">
        <f>SUMIFS('Mix Substation Location Summary'!$AE$4:$AE$1335,'Mix Substation Location Summary'!$B$4:$B$1335,'DS by Location'!$B868)</f>
        <v>1523996.19</v>
      </c>
      <c r="G868" s="561">
        <f t="shared" si="108"/>
        <v>1594997.5999999999</v>
      </c>
      <c r="H868" s="299">
        <f>IF($O868="ISO",D868,IF($O868="Non-Iso",0,IF($O868="Trans Line",SUMIF(#REF!,B868,#REF!),IF($O868="Mix",SUMIF('Mix Substation Location Summary'!$B$4:$B$1316,B868,'Mix Substation Location Summary'!$R$4:$R$1316),"NOT FOUND"))))</f>
        <v>0</v>
      </c>
      <c r="I868" s="299">
        <f>IF($O868="ISO",E868,IF($O868="Non-Iso",0,IF($O868="Trans Line",SUMIF(#REF!,B868,#REF!),IF($O868="Mix",SUMIF('Mix Substation Location Summary'!$B$4:$B$1316,B868,'Mix Substation Location Summary'!$W$4:$W$1316),"NOT FOUND"))))</f>
        <v>0</v>
      </c>
      <c r="J868" s="299">
        <f>IF($O868="ISO",F868,IF($O868="Non-Iso",0,IF($O868="Trans Line",SUMIF(#REF!,$B868,#REF!),IF($O868="Mix",SUMIF('Mix Substation Location Summary'!$B$4:$B$1316,$B868,'Mix Substation Location Summary'!$AB$4:$AB$1316),"NOT FOUND"))))</f>
        <v>0</v>
      </c>
      <c r="K868" s="299">
        <f>IF($O868="ISO",0,IF($O868="Non-Iso",D868,IF($O868="Trans Line",SUMIF(#REF!,$B868,#REF!),IF($O868="Mix",SUMIF('Mix Substation Location Summary'!$B$4:$B$1316,$B868,'Mix Substation Location Summary'!$S$4:$S$1316)+SUMIF('Mix Substation Location Summary'!$B$4:$B$1316,$B868,'Mix Substation Location Summary'!$S$4:$S$1316),"NOT FOUND"))))</f>
        <v>0</v>
      </c>
      <c r="L868" s="299">
        <f>IF($O868="ISO",0,IF($O868="Non-Iso",E868,IF($O868="Trans Line",SUMIF(#REF!,$B868,#REF!),IF($O868="Mix",SUMIF('Mix Substation Location Summary'!$B$4:$B$1316,$B868,'Mix Substation Location Summary'!$X$4:$X$1316)+SUMIF('Mix Substation Location Summary'!$B$4:$B$1316,$B868,'Mix Substation Location Summary'!$Y$4:$Y$1316),"NOT FOUND"))))</f>
        <v>71001.41</v>
      </c>
      <c r="M868" s="299">
        <f>IF($O868="ISO",0,IF($O868="Non-Iso",F868,IF($O868="Trans Line",SUMIF(#REF!,$B868,#REF!),IF($O868="Mix",SUMIF('Mix Substation Location Summary'!$B$4:$B$1316,$B868,'Mix Substation Location Summary'!$AC$4:$AC$1316)+SUMIF('Mix Substation Location Summary'!$B$4:$B$1316,$B868,'Mix Substation Location Summary'!$AD$4:$AD$1316),"NOT FOUND"))))</f>
        <v>1523996.19</v>
      </c>
      <c r="N868" s="562">
        <f t="shared" si="107"/>
        <v>0</v>
      </c>
      <c r="O868" s="546" t="s">
        <v>1316</v>
      </c>
      <c r="P868" s="546"/>
    </row>
    <row r="869" spans="1:16" x14ac:dyDescent="0.3">
      <c r="A869" s="448" t="s">
        <v>1233</v>
      </c>
      <c r="B869" s="546">
        <v>8206</v>
      </c>
      <c r="C869" s="303" t="s">
        <v>1333</v>
      </c>
      <c r="D869" s="188">
        <f>SUMIFS('Mix Substation Location Summary'!$U$4:$U$1335,'Mix Substation Location Summary'!$B$4:$B$1335,'DS by Location'!$B869)</f>
        <v>130.21</v>
      </c>
      <c r="E869" s="188">
        <f>SUMIFS('Mix Substation Location Summary'!$Z$4:$Z$1335,'Mix Substation Location Summary'!$B$4:$B$1335,'DS by Location'!$B869)</f>
        <v>0</v>
      </c>
      <c r="F869" s="188">
        <f>SUMIFS('Mix Substation Location Summary'!$AE$4:$AE$1335,'Mix Substation Location Summary'!$B$4:$B$1335,'DS by Location'!$B869)</f>
        <v>271897.62</v>
      </c>
      <c r="G869" s="561">
        <f t="shared" si="108"/>
        <v>272027.83</v>
      </c>
      <c r="H869" s="299">
        <f>IF($O869="ISO",D869,IF($O869="Non-Iso",0,IF($O869="Trans Line",SUMIF(#REF!,B869,#REF!),IF($O869="Mix",SUMIF('Mix Substation Location Summary'!$B$4:$B$1316,B869,'Mix Substation Location Summary'!$R$4:$R$1316),"NOT FOUND"))))</f>
        <v>0</v>
      </c>
      <c r="I869" s="299">
        <f>IF($O869="ISO",E869,IF($O869="Non-Iso",0,IF($O869="Trans Line",SUMIF(#REF!,B869,#REF!),IF($O869="Mix",SUMIF('Mix Substation Location Summary'!$B$4:$B$1316,B869,'Mix Substation Location Summary'!$W$4:$W$1316),"NOT FOUND"))))</f>
        <v>0</v>
      </c>
      <c r="J869" s="299">
        <f>IF($O869="ISO",F869,IF($O869="Non-Iso",0,IF($O869="Trans Line",SUMIF(#REF!,$B869,#REF!),IF($O869="Mix",SUMIF('Mix Substation Location Summary'!$B$4:$B$1316,$B869,'Mix Substation Location Summary'!$AB$4:$AB$1316),"NOT FOUND"))))</f>
        <v>0</v>
      </c>
      <c r="K869" s="299">
        <f>IF($O869="ISO",0,IF($O869="Non-Iso",D869,IF($O869="Trans Line",SUMIF(#REF!,$B869,#REF!),IF($O869="Mix",SUMIF('Mix Substation Location Summary'!$B$4:$B$1316,$B869,'Mix Substation Location Summary'!$S$4:$S$1316)+SUMIF('Mix Substation Location Summary'!$B$4:$B$1316,$B869,'Mix Substation Location Summary'!$S$4:$S$1316),"NOT FOUND"))))</f>
        <v>130.21</v>
      </c>
      <c r="L869" s="299">
        <f>IF($O869="ISO",0,IF($O869="Non-Iso",E869,IF($O869="Trans Line",SUMIF(#REF!,$B869,#REF!),IF($O869="Mix",SUMIF('Mix Substation Location Summary'!$B$4:$B$1316,$B869,'Mix Substation Location Summary'!$X$4:$X$1316)+SUMIF('Mix Substation Location Summary'!$B$4:$B$1316,$B869,'Mix Substation Location Summary'!$Y$4:$Y$1316),"NOT FOUND"))))</f>
        <v>0</v>
      </c>
      <c r="M869" s="299">
        <f>IF($O869="ISO",0,IF($O869="Non-Iso",F869,IF($O869="Trans Line",SUMIF(#REF!,$B869,#REF!),IF($O869="Mix",SUMIF('Mix Substation Location Summary'!$B$4:$B$1316,$B869,'Mix Substation Location Summary'!$AC$4:$AC$1316)+SUMIF('Mix Substation Location Summary'!$B$4:$B$1316,$B869,'Mix Substation Location Summary'!$AD$4:$AD$1316),"NOT FOUND"))))</f>
        <v>271897.62</v>
      </c>
      <c r="N869" s="562">
        <f t="shared" si="107"/>
        <v>0</v>
      </c>
      <c r="O869" s="546" t="s">
        <v>1316</v>
      </c>
      <c r="P869" s="546"/>
    </row>
    <row r="870" spans="1:16" x14ac:dyDescent="0.3">
      <c r="A870" s="448" t="s">
        <v>1234</v>
      </c>
      <c r="B870" s="564">
        <v>8207</v>
      </c>
      <c r="C870" s="303" t="s">
        <v>1333</v>
      </c>
      <c r="D870" s="188">
        <f>SUMIFS('Mix Substation Location Summary'!$U$4:$U$1335,'Mix Substation Location Summary'!$B$4:$B$1335,'DS by Location'!$B870)</f>
        <v>1030.6400000000001</v>
      </c>
      <c r="E870" s="188">
        <f>SUMIFS('Mix Substation Location Summary'!$Z$4:$Z$1335,'Mix Substation Location Summary'!$B$4:$B$1335,'DS by Location'!$B870)</f>
        <v>88467.83</v>
      </c>
      <c r="F870" s="188">
        <f>SUMIFS('Mix Substation Location Summary'!$AE$4:$AE$1335,'Mix Substation Location Summary'!$B$4:$B$1335,'DS by Location'!$B870)</f>
        <v>2770530.8199999994</v>
      </c>
      <c r="G870" s="561">
        <f t="shared" si="108"/>
        <v>2860029.2899999996</v>
      </c>
      <c r="H870" s="299">
        <f>IF($O870="ISO",D870,IF($O870="Non-Iso",0,IF($O870="Trans Line",SUMIF(#REF!,B870,#REF!),IF($O870="Mix",SUMIF('Mix Substation Location Summary'!$B$4:$B$1316,B870,'Mix Substation Location Summary'!$R$4:$R$1316),"NOT FOUND"))))</f>
        <v>0</v>
      </c>
      <c r="I870" s="299">
        <f>IF($O870="ISO",E870,IF($O870="Non-Iso",0,IF($O870="Trans Line",SUMIF(#REF!,B870,#REF!),IF($O870="Mix",SUMIF('Mix Substation Location Summary'!$B$4:$B$1316,B870,'Mix Substation Location Summary'!$W$4:$W$1316),"NOT FOUND"))))</f>
        <v>0</v>
      </c>
      <c r="J870" s="299">
        <f>IF($O870="ISO",F870,IF($O870="Non-Iso",0,IF($O870="Trans Line",SUMIF(#REF!,$B870,#REF!),IF($O870="Mix",SUMIF('Mix Substation Location Summary'!$B$4:$B$1316,$B870,'Mix Substation Location Summary'!$AB$4:$AB$1316),"NOT FOUND"))))</f>
        <v>0</v>
      </c>
      <c r="K870" s="299">
        <f>IF($O870="ISO",0,IF($O870="Non-Iso",D870,IF($O870="Trans Line",SUMIF(#REF!,$B870,#REF!),IF($O870="Mix",SUMIF('Mix Substation Location Summary'!$B$4:$B$1316,$B870,'Mix Substation Location Summary'!$S$4:$S$1316)+SUMIF('Mix Substation Location Summary'!$B$4:$B$1316,$B870,'Mix Substation Location Summary'!$S$4:$S$1316),"NOT FOUND"))))</f>
        <v>1030.6400000000001</v>
      </c>
      <c r="L870" s="299">
        <f>IF($O870="ISO",0,IF($O870="Non-Iso",E870,IF($O870="Trans Line",SUMIF(#REF!,$B870,#REF!),IF($O870="Mix",SUMIF('Mix Substation Location Summary'!$B$4:$B$1316,$B870,'Mix Substation Location Summary'!$X$4:$X$1316)+SUMIF('Mix Substation Location Summary'!$B$4:$B$1316,$B870,'Mix Substation Location Summary'!$Y$4:$Y$1316),"NOT FOUND"))))</f>
        <v>88467.83</v>
      </c>
      <c r="M870" s="299">
        <f>IF($O870="ISO",0,IF($O870="Non-Iso",F870,IF($O870="Trans Line",SUMIF(#REF!,$B870,#REF!),IF($O870="Mix",SUMIF('Mix Substation Location Summary'!$B$4:$B$1316,$B870,'Mix Substation Location Summary'!$AC$4:$AC$1316)+SUMIF('Mix Substation Location Summary'!$B$4:$B$1316,$B870,'Mix Substation Location Summary'!$AD$4:$AD$1316),"NOT FOUND"))))</f>
        <v>2770530.8199999994</v>
      </c>
      <c r="N870" s="562">
        <f t="shared" si="107"/>
        <v>0</v>
      </c>
      <c r="O870" s="546" t="s">
        <v>1316</v>
      </c>
      <c r="P870" s="546"/>
    </row>
    <row r="871" spans="1:16" x14ac:dyDescent="0.3">
      <c r="A871" s="448" t="s">
        <v>1235</v>
      </c>
      <c r="B871" s="563">
        <v>8209</v>
      </c>
      <c r="C871" s="303" t="s">
        <v>1333</v>
      </c>
      <c r="D871" s="188">
        <f>SUMIFS('Mix Substation Location Summary'!$U$4:$U$1335,'Mix Substation Location Summary'!$B$4:$B$1335,'DS by Location'!$B871)</f>
        <v>878.58</v>
      </c>
      <c r="E871" s="188">
        <f>SUMIFS('Mix Substation Location Summary'!$Z$4:$Z$1335,'Mix Substation Location Summary'!$B$4:$B$1335,'DS by Location'!$B871)</f>
        <v>0</v>
      </c>
      <c r="F871" s="188">
        <f>SUMIFS('Mix Substation Location Summary'!$AE$4:$AE$1335,'Mix Substation Location Summary'!$B$4:$B$1335,'DS by Location'!$B871)</f>
        <v>0</v>
      </c>
      <c r="G871" s="561">
        <f t="shared" si="108"/>
        <v>878.58</v>
      </c>
      <c r="H871" s="299">
        <f>IF($O871="ISO",D871,IF($O871="Non-Iso",0,IF($O871="Trans Line",SUMIF(#REF!,B871,#REF!),IF($O871="Mix",SUMIF('Mix Substation Location Summary'!$B$4:$B$1316,B871,'Mix Substation Location Summary'!$R$4:$R$1316),"NOT FOUND"))))</f>
        <v>0</v>
      </c>
      <c r="I871" s="299">
        <f>IF($O871="ISO",E871,IF($O871="Non-Iso",0,IF($O871="Trans Line",SUMIF(#REF!,B871,#REF!),IF($O871="Mix",SUMIF('Mix Substation Location Summary'!$B$4:$B$1316,B871,'Mix Substation Location Summary'!$W$4:$W$1316),"NOT FOUND"))))</f>
        <v>0</v>
      </c>
      <c r="J871" s="299">
        <f>IF($O871="ISO",F871,IF($O871="Non-Iso",0,IF($O871="Trans Line",SUMIF(#REF!,$B871,#REF!),IF($O871="Mix",SUMIF('Mix Substation Location Summary'!$B$4:$B$1316,$B871,'Mix Substation Location Summary'!$AB$4:$AB$1316),"NOT FOUND"))))</f>
        <v>0</v>
      </c>
      <c r="K871" s="299">
        <f>IF($O871="ISO",0,IF($O871="Non-Iso",D871,IF($O871="Trans Line",SUMIF(#REF!,$B871,#REF!),IF($O871="Mix",SUMIF('Mix Substation Location Summary'!$B$4:$B$1316,$B871,'Mix Substation Location Summary'!$S$4:$S$1316)+SUMIF('Mix Substation Location Summary'!$B$4:$B$1316,$B871,'Mix Substation Location Summary'!$S$4:$S$1316),"NOT FOUND"))))</f>
        <v>878.58</v>
      </c>
      <c r="L871" s="299">
        <f>IF($O871="ISO",0,IF($O871="Non-Iso",E871,IF($O871="Trans Line",SUMIF(#REF!,$B871,#REF!),IF($O871="Mix",SUMIF('Mix Substation Location Summary'!$B$4:$B$1316,$B871,'Mix Substation Location Summary'!$X$4:$X$1316)+SUMIF('Mix Substation Location Summary'!$B$4:$B$1316,$B871,'Mix Substation Location Summary'!$Y$4:$Y$1316),"NOT FOUND"))))</f>
        <v>0</v>
      </c>
      <c r="M871" s="299">
        <f>IF($O871="ISO",0,IF($O871="Non-Iso",F871,IF($O871="Trans Line",SUMIF(#REF!,$B871,#REF!),IF($O871="Mix",SUMIF('Mix Substation Location Summary'!$B$4:$B$1316,$B871,'Mix Substation Location Summary'!$AC$4:$AC$1316)+SUMIF('Mix Substation Location Summary'!$B$4:$B$1316,$B871,'Mix Substation Location Summary'!$AD$4:$AD$1316),"NOT FOUND"))))</f>
        <v>0</v>
      </c>
      <c r="N871" s="562">
        <f t="shared" si="107"/>
        <v>0</v>
      </c>
      <c r="O871" s="546" t="s">
        <v>1316</v>
      </c>
      <c r="P871" s="546"/>
    </row>
    <row r="872" spans="1:16" x14ac:dyDescent="0.3">
      <c r="A872" s="448" t="s">
        <v>1236</v>
      </c>
      <c r="B872" s="546">
        <v>8210</v>
      </c>
      <c r="C872" s="303" t="s">
        <v>1333</v>
      </c>
      <c r="D872" s="188">
        <f>SUMIFS('Mix Substation Location Summary'!$U$4:$U$1335,'Mix Substation Location Summary'!$B$4:$B$1335,'DS by Location'!$B872)</f>
        <v>492.39</v>
      </c>
      <c r="E872" s="188">
        <f>SUMIFS('Mix Substation Location Summary'!$Z$4:$Z$1335,'Mix Substation Location Summary'!$B$4:$B$1335,'DS by Location'!$B872)</f>
        <v>23285.56</v>
      </c>
      <c r="F872" s="188">
        <f>SUMIFS('Mix Substation Location Summary'!$AE$4:$AE$1335,'Mix Substation Location Summary'!$B$4:$B$1335,'DS by Location'!$B872)</f>
        <v>2948260.439999999</v>
      </c>
      <c r="G872" s="561">
        <f t="shared" si="108"/>
        <v>2972038.3899999992</v>
      </c>
      <c r="H872" s="299">
        <f>IF($O872="ISO",D872,IF($O872="Non-Iso",0,IF($O872="Trans Line",SUMIF(#REF!,B872,#REF!),IF($O872="Mix",SUMIF('Mix Substation Location Summary'!$B$4:$B$1316,B872,'Mix Substation Location Summary'!$R$4:$R$1316),"NOT FOUND"))))</f>
        <v>0</v>
      </c>
      <c r="I872" s="299">
        <f>IF($O872="ISO",E872,IF($O872="Non-Iso",0,IF($O872="Trans Line",SUMIF(#REF!,B872,#REF!),IF($O872="Mix",SUMIF('Mix Substation Location Summary'!$B$4:$B$1316,B872,'Mix Substation Location Summary'!$W$4:$W$1316),"NOT FOUND"))))</f>
        <v>0</v>
      </c>
      <c r="J872" s="299">
        <f>IF($O872="ISO",F872,IF($O872="Non-Iso",0,IF($O872="Trans Line",SUMIF(#REF!,$B872,#REF!),IF($O872="Mix",SUMIF('Mix Substation Location Summary'!$B$4:$B$1316,$B872,'Mix Substation Location Summary'!$AB$4:$AB$1316),"NOT FOUND"))))</f>
        <v>0</v>
      </c>
      <c r="K872" s="299">
        <f>IF($O872="ISO",0,IF($O872="Non-Iso",D872,IF($O872="Trans Line",SUMIF(#REF!,$B872,#REF!),IF($O872="Mix",SUMIF('Mix Substation Location Summary'!$B$4:$B$1316,$B872,'Mix Substation Location Summary'!$S$4:$S$1316)+SUMIF('Mix Substation Location Summary'!$B$4:$B$1316,$B872,'Mix Substation Location Summary'!$S$4:$S$1316),"NOT FOUND"))))</f>
        <v>492.39</v>
      </c>
      <c r="L872" s="299">
        <f>IF($O872="ISO",0,IF($O872="Non-Iso",E872,IF($O872="Trans Line",SUMIF(#REF!,$B872,#REF!),IF($O872="Mix",SUMIF('Mix Substation Location Summary'!$B$4:$B$1316,$B872,'Mix Substation Location Summary'!$X$4:$X$1316)+SUMIF('Mix Substation Location Summary'!$B$4:$B$1316,$B872,'Mix Substation Location Summary'!$Y$4:$Y$1316),"NOT FOUND"))))</f>
        <v>23285.56</v>
      </c>
      <c r="M872" s="299">
        <f>IF($O872="ISO",0,IF($O872="Non-Iso",F872,IF($O872="Trans Line",SUMIF(#REF!,$B872,#REF!),IF($O872="Mix",SUMIF('Mix Substation Location Summary'!$B$4:$B$1316,$B872,'Mix Substation Location Summary'!$AC$4:$AC$1316)+SUMIF('Mix Substation Location Summary'!$B$4:$B$1316,$B872,'Mix Substation Location Summary'!$AD$4:$AD$1316),"NOT FOUND"))))</f>
        <v>2948260.439999999</v>
      </c>
      <c r="N872" s="562">
        <f t="shared" si="107"/>
        <v>0</v>
      </c>
      <c r="O872" s="546" t="s">
        <v>1316</v>
      </c>
      <c r="P872" s="546"/>
    </row>
    <row r="873" spans="1:16" x14ac:dyDescent="0.3">
      <c r="A873" s="448" t="s">
        <v>585</v>
      </c>
      <c r="B873" s="303">
        <v>8211</v>
      </c>
      <c r="C873" s="303" t="s">
        <v>1333</v>
      </c>
      <c r="D873" s="188">
        <f>SUMIFS('Mix Substation Location Summary'!$U$4:$U$1335,'Mix Substation Location Summary'!$B$4:$B$1335,'DS by Location'!$B873)</f>
        <v>626.39</v>
      </c>
      <c r="E873" s="188">
        <f>SUMIFS('Mix Substation Location Summary'!$Z$4:$Z$1335,'Mix Substation Location Summary'!$B$4:$B$1335,'DS by Location'!$B873)</f>
        <v>43313.020000000004</v>
      </c>
      <c r="F873" s="188">
        <f>SUMIFS('Mix Substation Location Summary'!$AE$4:$AE$1335,'Mix Substation Location Summary'!$B$4:$B$1335,'DS by Location'!$B873)</f>
        <v>2644487.2000000002</v>
      </c>
      <c r="G873" s="561">
        <f t="shared" si="108"/>
        <v>2688426.6100000003</v>
      </c>
      <c r="H873" s="299">
        <f>IF($O873="ISO",D873,IF($O873="Non-Iso",0,IF($O873="Trans Line",SUMIF(#REF!,B873,#REF!),IF($O873="Mix",SUMIF('Mix Substation Location Summary'!$B$4:$B$1316,B873,'Mix Substation Location Summary'!$R$4:$R$1316),"NOT FOUND"))))</f>
        <v>0</v>
      </c>
      <c r="I873" s="299">
        <f>IF($O873="ISO",E873,IF($O873="Non-Iso",0,IF($O873="Trans Line",SUMIF(#REF!,B873,#REF!),IF($O873="Mix",SUMIF('Mix Substation Location Summary'!$B$4:$B$1316,B873,'Mix Substation Location Summary'!$W$4:$W$1316),"NOT FOUND"))))</f>
        <v>0</v>
      </c>
      <c r="J873" s="299">
        <f>IF($O873="ISO",F873,IF($O873="Non-Iso",0,IF($O873="Trans Line",SUMIF(#REF!,$B873,#REF!),IF($O873="Mix",SUMIF('Mix Substation Location Summary'!$B$4:$B$1316,$B873,'Mix Substation Location Summary'!$AB$4:$AB$1316),"NOT FOUND"))))</f>
        <v>0</v>
      </c>
      <c r="K873" s="299">
        <f>IF($O873="ISO",0,IF($O873="Non-Iso",D873,IF($O873="Trans Line",SUMIF(#REF!,$B873,#REF!),IF($O873="Mix",SUMIF('Mix Substation Location Summary'!$B$4:$B$1316,$B873,'Mix Substation Location Summary'!$S$4:$S$1316)+SUMIF('Mix Substation Location Summary'!$B$4:$B$1316,$B873,'Mix Substation Location Summary'!$S$4:$S$1316),"NOT FOUND"))))</f>
        <v>626.39</v>
      </c>
      <c r="L873" s="299">
        <f>IF($O873="ISO",0,IF($O873="Non-Iso",E873,IF($O873="Trans Line",SUMIF(#REF!,$B873,#REF!),IF($O873="Mix",SUMIF('Mix Substation Location Summary'!$B$4:$B$1316,$B873,'Mix Substation Location Summary'!$X$4:$X$1316)+SUMIF('Mix Substation Location Summary'!$B$4:$B$1316,$B873,'Mix Substation Location Summary'!$Y$4:$Y$1316),"NOT FOUND"))))</f>
        <v>43313.020000000004</v>
      </c>
      <c r="M873" s="299">
        <f>IF($O873="ISO",0,IF($O873="Non-Iso",F873,IF($O873="Trans Line",SUMIF(#REF!,$B873,#REF!),IF($O873="Mix",SUMIF('Mix Substation Location Summary'!$B$4:$B$1316,$B873,'Mix Substation Location Summary'!$AC$4:$AC$1316)+SUMIF('Mix Substation Location Summary'!$B$4:$B$1316,$B873,'Mix Substation Location Summary'!$AD$4:$AD$1316),"NOT FOUND"))))</f>
        <v>2644487.2000000002</v>
      </c>
      <c r="N873" s="562">
        <f t="shared" si="107"/>
        <v>0</v>
      </c>
      <c r="O873" s="546" t="s">
        <v>1316</v>
      </c>
      <c r="P873" s="546"/>
    </row>
    <row r="874" spans="1:16" x14ac:dyDescent="0.3">
      <c r="A874" s="448" t="s">
        <v>1237</v>
      </c>
      <c r="B874" s="560">
        <v>8212</v>
      </c>
      <c r="C874" s="303" t="s">
        <v>1333</v>
      </c>
      <c r="D874" s="188">
        <f>SUMIFS('Mix Substation Location Summary'!$U$4:$U$1335,'Mix Substation Location Summary'!$B$4:$B$1335,'DS by Location'!$B874)</f>
        <v>0</v>
      </c>
      <c r="E874" s="188">
        <f>SUMIFS('Mix Substation Location Summary'!$Z$4:$Z$1335,'Mix Substation Location Summary'!$B$4:$B$1335,'DS by Location'!$B874)</f>
        <v>57655.490000000005</v>
      </c>
      <c r="F874" s="188">
        <f>SUMIFS('Mix Substation Location Summary'!$AE$4:$AE$1335,'Mix Substation Location Summary'!$B$4:$B$1335,'DS by Location'!$B874)</f>
        <v>472445.31999999995</v>
      </c>
      <c r="G874" s="561">
        <f t="shared" si="108"/>
        <v>530100.80999999994</v>
      </c>
      <c r="H874" s="299">
        <f>IF($O874="ISO",D874,IF($O874="Non-Iso",0,IF($O874="Trans Line",SUMIF(#REF!,B874,#REF!),IF($O874="Mix",SUMIF('Mix Substation Location Summary'!$B$4:$B$1316,B874,'Mix Substation Location Summary'!$R$4:$R$1316),"NOT FOUND"))))</f>
        <v>0</v>
      </c>
      <c r="I874" s="299">
        <f>IF($O874="ISO",E874,IF($O874="Non-Iso",0,IF($O874="Trans Line",SUMIF(#REF!,B874,#REF!),IF($O874="Mix",SUMIF('Mix Substation Location Summary'!$B$4:$B$1316,B874,'Mix Substation Location Summary'!$W$4:$W$1316),"NOT FOUND"))))</f>
        <v>0</v>
      </c>
      <c r="J874" s="299">
        <f>IF($O874="ISO",F874,IF($O874="Non-Iso",0,IF($O874="Trans Line",SUMIF(#REF!,$B874,#REF!),IF($O874="Mix",SUMIF('Mix Substation Location Summary'!$B$4:$B$1316,$B874,'Mix Substation Location Summary'!$AB$4:$AB$1316),"NOT FOUND"))))</f>
        <v>0</v>
      </c>
      <c r="K874" s="299">
        <f>IF($O874="ISO",0,IF($O874="Non-Iso",D874,IF($O874="Trans Line",SUMIF(#REF!,$B874,#REF!),IF($O874="Mix",SUMIF('Mix Substation Location Summary'!$B$4:$B$1316,$B874,'Mix Substation Location Summary'!$S$4:$S$1316)+SUMIF('Mix Substation Location Summary'!$B$4:$B$1316,$B874,'Mix Substation Location Summary'!$S$4:$S$1316),"NOT FOUND"))))</f>
        <v>0</v>
      </c>
      <c r="L874" s="299">
        <f>IF($O874="ISO",0,IF($O874="Non-Iso",E874,IF($O874="Trans Line",SUMIF(#REF!,$B874,#REF!),IF($O874="Mix",SUMIF('Mix Substation Location Summary'!$B$4:$B$1316,$B874,'Mix Substation Location Summary'!$X$4:$X$1316)+SUMIF('Mix Substation Location Summary'!$B$4:$B$1316,$B874,'Mix Substation Location Summary'!$Y$4:$Y$1316),"NOT FOUND"))))</f>
        <v>57655.490000000005</v>
      </c>
      <c r="M874" s="299">
        <f>IF($O874="ISO",0,IF($O874="Non-Iso",F874,IF($O874="Trans Line",SUMIF(#REF!,$B874,#REF!),IF($O874="Mix",SUMIF('Mix Substation Location Summary'!$B$4:$B$1316,$B874,'Mix Substation Location Summary'!$AC$4:$AC$1316)+SUMIF('Mix Substation Location Summary'!$B$4:$B$1316,$B874,'Mix Substation Location Summary'!$AD$4:$AD$1316),"NOT FOUND"))))</f>
        <v>472445.31999999995</v>
      </c>
      <c r="N874" s="562">
        <f t="shared" si="107"/>
        <v>0</v>
      </c>
      <c r="O874" s="546" t="s">
        <v>1316</v>
      </c>
      <c r="P874" s="546"/>
    </row>
    <row r="875" spans="1:16" x14ac:dyDescent="0.3">
      <c r="A875" s="448" t="s">
        <v>586</v>
      </c>
      <c r="B875" s="560">
        <v>8214</v>
      </c>
      <c r="C875" s="303" t="s">
        <v>1333</v>
      </c>
      <c r="D875" s="188">
        <f>SUMIFS('Mix Substation Location Summary'!$U$4:$U$1335,'Mix Substation Location Summary'!$B$4:$B$1335,'DS by Location'!$B875)</f>
        <v>47783.43</v>
      </c>
      <c r="E875" s="188">
        <f>SUMIFS('Mix Substation Location Summary'!$Z$4:$Z$1335,'Mix Substation Location Summary'!$B$4:$B$1335,'DS by Location'!$B875)</f>
        <v>672843.62</v>
      </c>
      <c r="F875" s="188">
        <f>SUMIFS('Mix Substation Location Summary'!$AE$4:$AE$1335,'Mix Substation Location Summary'!$B$4:$B$1335,'DS by Location'!$B875)</f>
        <v>3531450.6700000004</v>
      </c>
      <c r="G875" s="561">
        <f t="shared" si="108"/>
        <v>4252077.7200000007</v>
      </c>
      <c r="H875" s="299">
        <f>IF($O875="ISO",D875,IF($O875="Non-Iso",0,IF($O875="Trans Line",SUMIF(#REF!,B875,#REF!),IF($O875="Mix",SUMIF('Mix Substation Location Summary'!$B$4:$B$1316,B875,'Mix Substation Location Summary'!$R$4:$R$1316),"NOT FOUND"))))</f>
        <v>0</v>
      </c>
      <c r="I875" s="299">
        <f>IF($O875="ISO",E875,IF($O875="Non-Iso",0,IF($O875="Trans Line",SUMIF(#REF!,B875,#REF!),IF($O875="Mix",SUMIF('Mix Substation Location Summary'!$B$4:$B$1316,B875,'Mix Substation Location Summary'!$W$4:$W$1316),"NOT FOUND"))))</f>
        <v>0</v>
      </c>
      <c r="J875" s="299">
        <f>IF($O875="ISO",F875,IF($O875="Non-Iso",0,IF($O875="Trans Line",SUMIF(#REF!,$B875,#REF!),IF($O875="Mix",SUMIF('Mix Substation Location Summary'!$B$4:$B$1316,$B875,'Mix Substation Location Summary'!$AB$4:$AB$1316),"NOT FOUND"))))</f>
        <v>0</v>
      </c>
      <c r="K875" s="299">
        <f>IF($O875="ISO",0,IF($O875="Non-Iso",D875,IF($O875="Trans Line",SUMIF(#REF!,$B875,#REF!),IF($O875="Mix",SUMIF('Mix Substation Location Summary'!$B$4:$B$1316,$B875,'Mix Substation Location Summary'!$S$4:$S$1316)+SUMIF('Mix Substation Location Summary'!$B$4:$B$1316,$B875,'Mix Substation Location Summary'!$S$4:$S$1316),"NOT FOUND"))))</f>
        <v>47783.43</v>
      </c>
      <c r="L875" s="299">
        <f>IF($O875="ISO",0,IF($O875="Non-Iso",E875,IF($O875="Trans Line",SUMIF(#REF!,$B875,#REF!),IF($O875="Mix",SUMIF('Mix Substation Location Summary'!$B$4:$B$1316,$B875,'Mix Substation Location Summary'!$X$4:$X$1316)+SUMIF('Mix Substation Location Summary'!$B$4:$B$1316,$B875,'Mix Substation Location Summary'!$Y$4:$Y$1316),"NOT FOUND"))))</f>
        <v>672843.62</v>
      </c>
      <c r="M875" s="299">
        <f>IF($O875="ISO",0,IF($O875="Non-Iso",F875,IF($O875="Trans Line",SUMIF(#REF!,$B875,#REF!),IF($O875="Mix",SUMIF('Mix Substation Location Summary'!$B$4:$B$1316,$B875,'Mix Substation Location Summary'!$AC$4:$AC$1316)+SUMIF('Mix Substation Location Summary'!$B$4:$B$1316,$B875,'Mix Substation Location Summary'!$AD$4:$AD$1316),"NOT FOUND"))))</f>
        <v>3531450.6700000004</v>
      </c>
      <c r="N875" s="562">
        <f t="shared" si="107"/>
        <v>0</v>
      </c>
      <c r="O875" s="546" t="s">
        <v>1316</v>
      </c>
      <c r="P875" s="546"/>
    </row>
    <row r="876" spans="1:16" x14ac:dyDescent="0.3">
      <c r="A876" s="448" t="s">
        <v>1238</v>
      </c>
      <c r="B876" s="560">
        <v>8215</v>
      </c>
      <c r="C876" s="303" t="s">
        <v>1333</v>
      </c>
      <c r="D876" s="188">
        <f>SUMIFS('Mix Substation Location Summary'!$U$4:$U$1335,'Mix Substation Location Summary'!$B$4:$B$1335,'DS by Location'!$B876)</f>
        <v>791.84</v>
      </c>
      <c r="E876" s="188">
        <f>SUMIFS('Mix Substation Location Summary'!$Z$4:$Z$1335,'Mix Substation Location Summary'!$B$4:$B$1335,'DS by Location'!$B876)</f>
        <v>223813.47</v>
      </c>
      <c r="F876" s="188">
        <f>SUMIFS('Mix Substation Location Summary'!$AE$4:$AE$1335,'Mix Substation Location Summary'!$B$4:$B$1335,'DS by Location'!$B876)</f>
        <v>3888000.5400000014</v>
      </c>
      <c r="G876" s="561">
        <f t="shared" si="108"/>
        <v>4112605.8500000015</v>
      </c>
      <c r="H876" s="299">
        <f>IF($O876="ISO",D876,IF($O876="Non-Iso",0,IF($O876="Trans Line",SUMIF(#REF!,B876,#REF!),IF($O876="Mix",SUMIF('Mix Substation Location Summary'!$B$4:$B$1316,B876,'Mix Substation Location Summary'!$R$4:$R$1316),"NOT FOUND"))))</f>
        <v>0</v>
      </c>
      <c r="I876" s="299">
        <f>IF($O876="ISO",E876,IF($O876="Non-Iso",0,IF($O876="Trans Line",SUMIF(#REF!,B876,#REF!),IF($O876="Mix",SUMIF('Mix Substation Location Summary'!$B$4:$B$1316,B876,'Mix Substation Location Summary'!$W$4:$W$1316),"NOT FOUND"))))</f>
        <v>0</v>
      </c>
      <c r="J876" s="299">
        <f>IF($O876="ISO",F876,IF($O876="Non-Iso",0,IF($O876="Trans Line",SUMIF(#REF!,$B876,#REF!),IF($O876="Mix",SUMIF('Mix Substation Location Summary'!$B$4:$B$1316,$B876,'Mix Substation Location Summary'!$AB$4:$AB$1316),"NOT FOUND"))))</f>
        <v>0</v>
      </c>
      <c r="K876" s="299">
        <f>IF($O876="ISO",0,IF($O876="Non-Iso",D876,IF($O876="Trans Line",SUMIF(#REF!,$B876,#REF!),IF($O876="Mix",SUMIF('Mix Substation Location Summary'!$B$4:$B$1316,$B876,'Mix Substation Location Summary'!$S$4:$S$1316)+SUMIF('Mix Substation Location Summary'!$B$4:$B$1316,$B876,'Mix Substation Location Summary'!$S$4:$S$1316),"NOT FOUND"))))</f>
        <v>791.84</v>
      </c>
      <c r="L876" s="299">
        <f>IF($O876="ISO",0,IF($O876="Non-Iso",E876,IF($O876="Trans Line",SUMIF(#REF!,$B876,#REF!),IF($O876="Mix",SUMIF('Mix Substation Location Summary'!$B$4:$B$1316,$B876,'Mix Substation Location Summary'!$X$4:$X$1316)+SUMIF('Mix Substation Location Summary'!$B$4:$B$1316,$B876,'Mix Substation Location Summary'!$Y$4:$Y$1316),"NOT FOUND"))))</f>
        <v>223813.47</v>
      </c>
      <c r="M876" s="299">
        <f>IF($O876="ISO",0,IF($O876="Non-Iso",F876,IF($O876="Trans Line",SUMIF(#REF!,$B876,#REF!),IF($O876="Mix",SUMIF('Mix Substation Location Summary'!$B$4:$B$1316,$B876,'Mix Substation Location Summary'!$AC$4:$AC$1316)+SUMIF('Mix Substation Location Summary'!$B$4:$B$1316,$B876,'Mix Substation Location Summary'!$AD$4:$AD$1316),"NOT FOUND"))))</f>
        <v>3888000.5400000014</v>
      </c>
      <c r="N876" s="562">
        <f t="shared" si="107"/>
        <v>0</v>
      </c>
      <c r="O876" s="546" t="s">
        <v>1316</v>
      </c>
      <c r="P876" s="546"/>
    </row>
    <row r="877" spans="1:16" x14ac:dyDescent="0.3">
      <c r="A877" s="448" t="s">
        <v>1239</v>
      </c>
      <c r="B877" s="560">
        <v>8216</v>
      </c>
      <c r="C877" s="303" t="s">
        <v>1333</v>
      </c>
      <c r="D877" s="188">
        <f>SUMIFS('Mix Substation Location Summary'!$U$4:$U$1335,'Mix Substation Location Summary'!$B$4:$B$1335,'DS by Location'!$B877)</f>
        <v>0</v>
      </c>
      <c r="E877" s="188">
        <f>SUMIFS('Mix Substation Location Summary'!$Z$4:$Z$1335,'Mix Substation Location Summary'!$B$4:$B$1335,'DS by Location'!$B877)</f>
        <v>2814.17</v>
      </c>
      <c r="F877" s="188">
        <f>SUMIFS('Mix Substation Location Summary'!$AE$4:$AE$1335,'Mix Substation Location Summary'!$B$4:$B$1335,'DS by Location'!$B877)</f>
        <v>413350.39</v>
      </c>
      <c r="G877" s="561">
        <f t="shared" si="108"/>
        <v>416164.56</v>
      </c>
      <c r="H877" s="299">
        <f>IF($O877="ISO",D877,IF($O877="Non-Iso",0,IF($O877="Trans Line",SUMIF(#REF!,B877,#REF!),IF($O877="Mix",SUMIF('Mix Substation Location Summary'!$B$4:$B$1316,B877,'Mix Substation Location Summary'!$R$4:$R$1316),"NOT FOUND"))))</f>
        <v>0</v>
      </c>
      <c r="I877" s="299">
        <f>IF($O877="ISO",E877,IF($O877="Non-Iso",0,IF($O877="Trans Line",SUMIF(#REF!,B877,#REF!),IF($O877="Mix",SUMIF('Mix Substation Location Summary'!$B$4:$B$1316,B877,'Mix Substation Location Summary'!$W$4:$W$1316),"NOT FOUND"))))</f>
        <v>0</v>
      </c>
      <c r="J877" s="299">
        <f>IF($O877="ISO",F877,IF($O877="Non-Iso",0,IF($O877="Trans Line",SUMIF(#REF!,$B877,#REF!),IF($O877="Mix",SUMIF('Mix Substation Location Summary'!$B$4:$B$1316,$B877,'Mix Substation Location Summary'!$AB$4:$AB$1316),"NOT FOUND"))))</f>
        <v>0</v>
      </c>
      <c r="K877" s="299">
        <f>IF($O877="ISO",0,IF($O877="Non-Iso",D877,IF($O877="Trans Line",SUMIF(#REF!,$B877,#REF!),IF($O877="Mix",SUMIF('Mix Substation Location Summary'!$B$4:$B$1316,$B877,'Mix Substation Location Summary'!$S$4:$S$1316)+SUMIF('Mix Substation Location Summary'!$B$4:$B$1316,$B877,'Mix Substation Location Summary'!$S$4:$S$1316),"NOT FOUND"))))</f>
        <v>0</v>
      </c>
      <c r="L877" s="299">
        <f>IF($O877="ISO",0,IF($O877="Non-Iso",E877,IF($O877="Trans Line",SUMIF(#REF!,$B877,#REF!),IF($O877="Mix",SUMIF('Mix Substation Location Summary'!$B$4:$B$1316,$B877,'Mix Substation Location Summary'!$X$4:$X$1316)+SUMIF('Mix Substation Location Summary'!$B$4:$B$1316,$B877,'Mix Substation Location Summary'!$Y$4:$Y$1316),"NOT FOUND"))))</f>
        <v>2814.17</v>
      </c>
      <c r="M877" s="299">
        <f>IF($O877="ISO",0,IF($O877="Non-Iso",F877,IF($O877="Trans Line",SUMIF(#REF!,$B877,#REF!),IF($O877="Mix",SUMIF('Mix Substation Location Summary'!$B$4:$B$1316,$B877,'Mix Substation Location Summary'!$AC$4:$AC$1316)+SUMIF('Mix Substation Location Summary'!$B$4:$B$1316,$B877,'Mix Substation Location Summary'!$AD$4:$AD$1316),"NOT FOUND"))))</f>
        <v>413350.39</v>
      </c>
      <c r="N877" s="562">
        <f t="shared" ref="N877:N942" si="112">G877-SUM(H877:M877)</f>
        <v>0</v>
      </c>
      <c r="O877" s="546" t="s">
        <v>1316</v>
      </c>
      <c r="P877" s="546"/>
    </row>
    <row r="878" spans="1:16" x14ac:dyDescent="0.3">
      <c r="A878" s="448" t="s">
        <v>1240</v>
      </c>
      <c r="B878" s="560">
        <v>8219</v>
      </c>
      <c r="C878" s="303" t="s">
        <v>1333</v>
      </c>
      <c r="D878" s="188">
        <f>SUMIFS('Mix Substation Location Summary'!$U$4:$U$1335,'Mix Substation Location Summary'!$B$4:$B$1335,'DS by Location'!$B878)</f>
        <v>19369.740000000002</v>
      </c>
      <c r="E878" s="188">
        <f>SUMIFS('Mix Substation Location Summary'!$Z$4:$Z$1335,'Mix Substation Location Summary'!$B$4:$B$1335,'DS by Location'!$B878)</f>
        <v>76655.34</v>
      </c>
      <c r="F878" s="188">
        <f>SUMIFS('Mix Substation Location Summary'!$AE$4:$AE$1335,'Mix Substation Location Summary'!$B$4:$B$1335,'DS by Location'!$B878)</f>
        <v>2884180.330000001</v>
      </c>
      <c r="G878" s="561">
        <f t="shared" si="108"/>
        <v>2980205.4100000011</v>
      </c>
      <c r="H878" s="299">
        <f>IF($O878="ISO",D878,IF($O878="Non-Iso",0,IF($O878="Trans Line",SUMIF(#REF!,B878,#REF!),IF($O878="Mix",SUMIF('Mix Substation Location Summary'!$B$4:$B$1316,B878,'Mix Substation Location Summary'!$R$4:$R$1316),"NOT FOUND"))))</f>
        <v>0</v>
      </c>
      <c r="I878" s="299">
        <f>IF($O878="ISO",E878,IF($O878="Non-Iso",0,IF($O878="Trans Line",SUMIF(#REF!,B878,#REF!),IF($O878="Mix",SUMIF('Mix Substation Location Summary'!$B$4:$B$1316,B878,'Mix Substation Location Summary'!$W$4:$W$1316),"NOT FOUND"))))</f>
        <v>0</v>
      </c>
      <c r="J878" s="299">
        <f>IF($O878="ISO",F878,IF($O878="Non-Iso",0,IF($O878="Trans Line",SUMIF(#REF!,$B878,#REF!),IF($O878="Mix",SUMIF('Mix Substation Location Summary'!$B$4:$B$1316,$B878,'Mix Substation Location Summary'!$AB$4:$AB$1316),"NOT FOUND"))))</f>
        <v>0</v>
      </c>
      <c r="K878" s="299">
        <f>IF($O878="ISO",0,IF($O878="Non-Iso",D878,IF($O878="Trans Line",SUMIF(#REF!,$B878,#REF!),IF($O878="Mix",SUMIF('Mix Substation Location Summary'!$B$4:$B$1316,$B878,'Mix Substation Location Summary'!$S$4:$S$1316)+SUMIF('Mix Substation Location Summary'!$B$4:$B$1316,$B878,'Mix Substation Location Summary'!$S$4:$S$1316),"NOT FOUND"))))</f>
        <v>19369.740000000002</v>
      </c>
      <c r="L878" s="299">
        <f>IF($O878="ISO",0,IF($O878="Non-Iso",E878,IF($O878="Trans Line",SUMIF(#REF!,$B878,#REF!),IF($O878="Mix",SUMIF('Mix Substation Location Summary'!$B$4:$B$1316,$B878,'Mix Substation Location Summary'!$X$4:$X$1316)+SUMIF('Mix Substation Location Summary'!$B$4:$B$1316,$B878,'Mix Substation Location Summary'!$Y$4:$Y$1316),"NOT FOUND"))))</f>
        <v>76655.34</v>
      </c>
      <c r="M878" s="299">
        <f>IF($O878="ISO",0,IF($O878="Non-Iso",F878,IF($O878="Trans Line",SUMIF(#REF!,$B878,#REF!),IF($O878="Mix",SUMIF('Mix Substation Location Summary'!$B$4:$B$1316,$B878,'Mix Substation Location Summary'!$AC$4:$AC$1316)+SUMIF('Mix Substation Location Summary'!$B$4:$B$1316,$B878,'Mix Substation Location Summary'!$AD$4:$AD$1316),"NOT FOUND"))))</f>
        <v>2884180.330000001</v>
      </c>
      <c r="N878" s="562">
        <f t="shared" si="112"/>
        <v>0</v>
      </c>
      <c r="O878" s="546" t="s">
        <v>1316</v>
      </c>
      <c r="P878" s="546"/>
    </row>
    <row r="879" spans="1:16" x14ac:dyDescent="0.3">
      <c r="A879" s="448" t="s">
        <v>587</v>
      </c>
      <c r="B879" s="560">
        <v>8220</v>
      </c>
      <c r="C879" s="303" t="s">
        <v>1333</v>
      </c>
      <c r="D879" s="188">
        <f>SUMIFS('Mix Substation Location Summary'!$U$4:$U$1335,'Mix Substation Location Summary'!$B$4:$B$1335,'DS by Location'!$B879)</f>
        <v>5113.45</v>
      </c>
      <c r="E879" s="188">
        <f>SUMIFS('Mix Substation Location Summary'!$Z$4:$Z$1335,'Mix Substation Location Summary'!$B$4:$B$1335,'DS by Location'!$B879)</f>
        <v>53936.42</v>
      </c>
      <c r="F879" s="188">
        <f>SUMIFS('Mix Substation Location Summary'!$AE$4:$AE$1335,'Mix Substation Location Summary'!$B$4:$B$1335,'DS by Location'!$B879)</f>
        <v>3368075.5100000007</v>
      </c>
      <c r="G879" s="561">
        <f t="shared" si="108"/>
        <v>3427125.3800000008</v>
      </c>
      <c r="H879" s="299">
        <f>IF($O879="ISO",D879,IF($O879="Non-Iso",0,IF($O879="Trans Line",SUMIF(#REF!,B879,#REF!),IF($O879="Mix",SUMIF('Mix Substation Location Summary'!$B$4:$B$1316,B879,'Mix Substation Location Summary'!$R$4:$R$1316),"NOT FOUND"))))</f>
        <v>0</v>
      </c>
      <c r="I879" s="299">
        <f>IF($O879="ISO",E879,IF($O879="Non-Iso",0,IF($O879="Trans Line",SUMIF(#REF!,B879,#REF!),IF($O879="Mix",SUMIF('Mix Substation Location Summary'!$B$4:$B$1316,B879,'Mix Substation Location Summary'!$W$4:$W$1316),"NOT FOUND"))))</f>
        <v>0</v>
      </c>
      <c r="J879" s="299">
        <f>IF($O879="ISO",F879,IF($O879="Non-Iso",0,IF($O879="Trans Line",SUMIF(#REF!,$B879,#REF!),IF($O879="Mix",SUMIF('Mix Substation Location Summary'!$B$4:$B$1316,$B879,'Mix Substation Location Summary'!$AB$4:$AB$1316),"NOT FOUND"))))</f>
        <v>0</v>
      </c>
      <c r="K879" s="299">
        <f>IF($O879="ISO",0,IF($O879="Non-Iso",D879,IF($O879="Trans Line",SUMIF(#REF!,$B879,#REF!),IF($O879="Mix",SUMIF('Mix Substation Location Summary'!$B$4:$B$1316,$B879,'Mix Substation Location Summary'!$S$4:$S$1316)+SUMIF('Mix Substation Location Summary'!$B$4:$B$1316,$B879,'Mix Substation Location Summary'!$S$4:$S$1316),"NOT FOUND"))))</f>
        <v>5113.45</v>
      </c>
      <c r="L879" s="299">
        <f>IF($O879="ISO",0,IF($O879="Non-Iso",E879,IF($O879="Trans Line",SUMIF(#REF!,$B879,#REF!),IF($O879="Mix",SUMIF('Mix Substation Location Summary'!$B$4:$B$1316,$B879,'Mix Substation Location Summary'!$X$4:$X$1316)+SUMIF('Mix Substation Location Summary'!$B$4:$B$1316,$B879,'Mix Substation Location Summary'!$Y$4:$Y$1316),"NOT FOUND"))))</f>
        <v>53936.42</v>
      </c>
      <c r="M879" s="299">
        <f>IF($O879="ISO",0,IF($O879="Non-Iso",F879,IF($O879="Trans Line",SUMIF(#REF!,$B879,#REF!),IF($O879="Mix",SUMIF('Mix Substation Location Summary'!$B$4:$B$1316,$B879,'Mix Substation Location Summary'!$AC$4:$AC$1316)+SUMIF('Mix Substation Location Summary'!$B$4:$B$1316,$B879,'Mix Substation Location Summary'!$AD$4:$AD$1316),"NOT FOUND"))))</f>
        <v>3368075.5100000007</v>
      </c>
      <c r="N879" s="562">
        <f t="shared" si="112"/>
        <v>0</v>
      </c>
      <c r="O879" s="546" t="s">
        <v>1316</v>
      </c>
      <c r="P879" s="546"/>
    </row>
    <row r="880" spans="1:16" x14ac:dyDescent="0.3">
      <c r="A880" s="448" t="s">
        <v>1241</v>
      </c>
      <c r="B880" s="560">
        <v>8221</v>
      </c>
      <c r="C880" s="303" t="s">
        <v>1333</v>
      </c>
      <c r="D880" s="188">
        <f>SUMIFS('Mix Substation Location Summary'!$U$4:$U$1335,'Mix Substation Location Summary'!$B$4:$B$1335,'DS by Location'!$B880)</f>
        <v>541.76</v>
      </c>
      <c r="E880" s="188">
        <f>SUMIFS('Mix Substation Location Summary'!$Z$4:$Z$1335,'Mix Substation Location Summary'!$B$4:$B$1335,'DS by Location'!$B880)</f>
        <v>0</v>
      </c>
      <c r="F880" s="188">
        <f>SUMIFS('Mix Substation Location Summary'!$AE$4:$AE$1335,'Mix Substation Location Summary'!$B$4:$B$1335,'DS by Location'!$B880)</f>
        <v>0</v>
      </c>
      <c r="G880" s="561">
        <f t="shared" si="108"/>
        <v>541.76</v>
      </c>
      <c r="H880" s="299">
        <f>IF($O880="ISO",D880,IF($O880="Non-Iso",0,IF($O880="Trans Line",SUMIF(#REF!,B880,#REF!),IF($O880="Mix",SUMIF('Mix Substation Location Summary'!$B$4:$B$1316,B880,'Mix Substation Location Summary'!$R$4:$R$1316),"NOT FOUND"))))</f>
        <v>0</v>
      </c>
      <c r="I880" s="299">
        <f>IF($O880="ISO",E880,IF($O880="Non-Iso",0,IF($O880="Trans Line",SUMIF(#REF!,B880,#REF!),IF($O880="Mix",SUMIF('Mix Substation Location Summary'!$B$4:$B$1316,B880,'Mix Substation Location Summary'!$W$4:$W$1316),"NOT FOUND"))))</f>
        <v>0</v>
      </c>
      <c r="J880" s="299">
        <f>IF($O880="ISO",F880,IF($O880="Non-Iso",0,IF($O880="Trans Line",SUMIF(#REF!,$B880,#REF!),IF($O880="Mix",SUMIF('Mix Substation Location Summary'!$B$4:$B$1316,$B880,'Mix Substation Location Summary'!$AB$4:$AB$1316),"NOT FOUND"))))</f>
        <v>0</v>
      </c>
      <c r="K880" s="299">
        <f>IF($O880="ISO",0,IF($O880="Non-Iso",D880,IF($O880="Trans Line",SUMIF(#REF!,$B880,#REF!),IF($O880="Mix",SUMIF('Mix Substation Location Summary'!$B$4:$B$1316,$B880,'Mix Substation Location Summary'!$S$4:$S$1316)+SUMIF('Mix Substation Location Summary'!$B$4:$B$1316,$B880,'Mix Substation Location Summary'!$S$4:$S$1316),"NOT FOUND"))))</f>
        <v>541.76</v>
      </c>
      <c r="L880" s="299">
        <f>IF($O880="ISO",0,IF($O880="Non-Iso",E880,IF($O880="Trans Line",SUMIF(#REF!,$B880,#REF!),IF($O880="Mix",SUMIF('Mix Substation Location Summary'!$B$4:$B$1316,$B880,'Mix Substation Location Summary'!$X$4:$X$1316)+SUMIF('Mix Substation Location Summary'!$B$4:$B$1316,$B880,'Mix Substation Location Summary'!$Y$4:$Y$1316),"NOT FOUND"))))</f>
        <v>0</v>
      </c>
      <c r="M880" s="299">
        <f>IF($O880="ISO",0,IF($O880="Non-Iso",F880,IF($O880="Trans Line",SUMIF(#REF!,$B880,#REF!),IF($O880="Mix",SUMIF('Mix Substation Location Summary'!$B$4:$B$1316,$B880,'Mix Substation Location Summary'!$AC$4:$AC$1316)+SUMIF('Mix Substation Location Summary'!$B$4:$B$1316,$B880,'Mix Substation Location Summary'!$AD$4:$AD$1316),"NOT FOUND"))))</f>
        <v>0</v>
      </c>
      <c r="N880" s="562">
        <f t="shared" si="112"/>
        <v>0</v>
      </c>
      <c r="O880" s="546" t="s">
        <v>1316</v>
      </c>
      <c r="P880" s="546"/>
    </row>
    <row r="881" spans="1:16" x14ac:dyDescent="0.3">
      <c r="A881" s="448" t="s">
        <v>588</v>
      </c>
      <c r="B881" s="563">
        <v>8222</v>
      </c>
      <c r="C881" s="303" t="s">
        <v>1333</v>
      </c>
      <c r="D881" s="188">
        <f>SUMIFS('Mix Substation Location Summary'!$U$4:$U$1335,'Mix Substation Location Summary'!$B$4:$B$1335,'DS by Location'!$B881)</f>
        <v>18851.23</v>
      </c>
      <c r="E881" s="188">
        <f>SUMIFS('Mix Substation Location Summary'!$Z$4:$Z$1335,'Mix Substation Location Summary'!$B$4:$B$1335,'DS by Location'!$B881)</f>
        <v>242874.1</v>
      </c>
      <c r="F881" s="188">
        <f>SUMIFS('Mix Substation Location Summary'!$AE$4:$AE$1335,'Mix Substation Location Summary'!$B$4:$B$1335,'DS by Location'!$B881)</f>
        <v>3482266.1599999983</v>
      </c>
      <c r="G881" s="561">
        <f t="shared" si="108"/>
        <v>3743991.4899999984</v>
      </c>
      <c r="H881" s="299">
        <f>IF($O881="ISO",D881,IF($O881="Non-Iso",0,IF($O881="Trans Line",SUMIF(#REF!,B881,#REF!),IF($O881="Mix",SUMIF('Mix Substation Location Summary'!$B$4:$B$1316,B881,'Mix Substation Location Summary'!$R$4:$R$1316),"NOT FOUND"))))</f>
        <v>0</v>
      </c>
      <c r="I881" s="299">
        <f>IF($O881="ISO",E881,IF($O881="Non-Iso",0,IF($O881="Trans Line",SUMIF(#REF!,B881,#REF!),IF($O881="Mix",SUMIF('Mix Substation Location Summary'!$B$4:$B$1316,B881,'Mix Substation Location Summary'!$W$4:$W$1316),"NOT FOUND"))))</f>
        <v>0</v>
      </c>
      <c r="J881" s="299">
        <f>IF($O881="ISO",F881,IF($O881="Non-Iso",0,IF($O881="Trans Line",SUMIF(#REF!,$B881,#REF!),IF($O881="Mix",SUMIF('Mix Substation Location Summary'!$B$4:$B$1316,$B881,'Mix Substation Location Summary'!$AB$4:$AB$1316),"NOT FOUND"))))</f>
        <v>0</v>
      </c>
      <c r="K881" s="299">
        <f>IF($O881="ISO",0,IF($O881="Non-Iso",D881,IF($O881="Trans Line",SUMIF(#REF!,$B881,#REF!),IF($O881="Mix",SUMIF('Mix Substation Location Summary'!$B$4:$B$1316,$B881,'Mix Substation Location Summary'!$S$4:$S$1316)+SUMIF('Mix Substation Location Summary'!$B$4:$B$1316,$B881,'Mix Substation Location Summary'!$S$4:$S$1316),"NOT FOUND"))))</f>
        <v>18851.23</v>
      </c>
      <c r="L881" s="299">
        <f>IF($O881="ISO",0,IF($O881="Non-Iso",E881,IF($O881="Trans Line",SUMIF(#REF!,$B881,#REF!),IF($O881="Mix",SUMIF('Mix Substation Location Summary'!$B$4:$B$1316,$B881,'Mix Substation Location Summary'!$X$4:$X$1316)+SUMIF('Mix Substation Location Summary'!$B$4:$B$1316,$B881,'Mix Substation Location Summary'!$Y$4:$Y$1316),"NOT FOUND"))))</f>
        <v>242874.1</v>
      </c>
      <c r="M881" s="299">
        <f>IF($O881="ISO",0,IF($O881="Non-Iso",F881,IF($O881="Trans Line",SUMIF(#REF!,$B881,#REF!),IF($O881="Mix",SUMIF('Mix Substation Location Summary'!$B$4:$B$1316,$B881,'Mix Substation Location Summary'!$AC$4:$AC$1316)+SUMIF('Mix Substation Location Summary'!$B$4:$B$1316,$B881,'Mix Substation Location Summary'!$AD$4:$AD$1316),"NOT FOUND"))))</f>
        <v>3482266.1599999983</v>
      </c>
      <c r="N881" s="562">
        <f t="shared" si="112"/>
        <v>0</v>
      </c>
      <c r="O881" s="546" t="s">
        <v>1316</v>
      </c>
      <c r="P881" s="546"/>
    </row>
    <row r="882" spans="1:16" x14ac:dyDescent="0.3">
      <c r="A882" s="448" t="s">
        <v>589</v>
      </c>
      <c r="B882" s="560">
        <v>8225</v>
      </c>
      <c r="C882" s="303" t="s">
        <v>1333</v>
      </c>
      <c r="D882" s="188">
        <f>SUMIFS('Mix Substation Location Summary'!$U$4:$U$1335,'Mix Substation Location Summary'!$B$4:$B$1335,'DS by Location'!$B882)</f>
        <v>1321.59</v>
      </c>
      <c r="E882" s="188">
        <f>SUMIFS('Mix Substation Location Summary'!$Z$4:$Z$1335,'Mix Substation Location Summary'!$B$4:$B$1335,'DS by Location'!$B882)</f>
        <v>1386353.71</v>
      </c>
      <c r="F882" s="188">
        <f>SUMIFS('Mix Substation Location Summary'!$AE$4:$AE$1335,'Mix Substation Location Summary'!$B$4:$B$1335,'DS by Location'!$B882)</f>
        <v>1908086.7499999995</v>
      </c>
      <c r="G882" s="561">
        <f t="shared" si="108"/>
        <v>3295762.05</v>
      </c>
      <c r="H882" s="299">
        <f>IF($O882="ISO",D882,IF($O882="Non-Iso",0,IF($O882="Trans Line",SUMIF(#REF!,B882,#REF!),IF($O882="Mix",SUMIF('Mix Substation Location Summary'!$B$4:$B$1316,B882,'Mix Substation Location Summary'!$R$4:$R$1316),"NOT FOUND"))))</f>
        <v>0</v>
      </c>
      <c r="I882" s="299">
        <f>IF($O882="ISO",E882,IF($O882="Non-Iso",0,IF($O882="Trans Line",SUMIF(#REF!,B882,#REF!),IF($O882="Mix",SUMIF('Mix Substation Location Summary'!$B$4:$B$1316,B882,'Mix Substation Location Summary'!$W$4:$W$1316),"NOT FOUND"))))</f>
        <v>0</v>
      </c>
      <c r="J882" s="299">
        <f>IF($O882="ISO",F882,IF($O882="Non-Iso",0,IF($O882="Trans Line",SUMIF(#REF!,$B882,#REF!),IF($O882="Mix",SUMIF('Mix Substation Location Summary'!$B$4:$B$1316,$B882,'Mix Substation Location Summary'!$AB$4:$AB$1316),"NOT FOUND"))))</f>
        <v>0</v>
      </c>
      <c r="K882" s="299">
        <f>IF($O882="ISO",0,IF($O882="Non-Iso",D882,IF($O882="Trans Line",SUMIF(#REF!,$B882,#REF!),IF($O882="Mix",SUMIF('Mix Substation Location Summary'!$B$4:$B$1316,$B882,'Mix Substation Location Summary'!$S$4:$S$1316)+SUMIF('Mix Substation Location Summary'!$B$4:$B$1316,$B882,'Mix Substation Location Summary'!$S$4:$S$1316),"NOT FOUND"))))</f>
        <v>1321.59</v>
      </c>
      <c r="L882" s="299">
        <f>IF($O882="ISO",0,IF($O882="Non-Iso",E882,IF($O882="Trans Line",SUMIF(#REF!,$B882,#REF!),IF($O882="Mix",SUMIF('Mix Substation Location Summary'!$B$4:$B$1316,$B882,'Mix Substation Location Summary'!$X$4:$X$1316)+SUMIF('Mix Substation Location Summary'!$B$4:$B$1316,$B882,'Mix Substation Location Summary'!$Y$4:$Y$1316),"NOT FOUND"))))</f>
        <v>1386353.71</v>
      </c>
      <c r="M882" s="299">
        <f>IF($O882="ISO",0,IF($O882="Non-Iso",F882,IF($O882="Trans Line",SUMIF(#REF!,$B882,#REF!),IF($O882="Mix",SUMIF('Mix Substation Location Summary'!$B$4:$B$1316,$B882,'Mix Substation Location Summary'!$AC$4:$AC$1316)+SUMIF('Mix Substation Location Summary'!$B$4:$B$1316,$B882,'Mix Substation Location Summary'!$AD$4:$AD$1316),"NOT FOUND"))))</f>
        <v>1908086.7499999995</v>
      </c>
      <c r="N882" s="562">
        <f t="shared" si="112"/>
        <v>0</v>
      </c>
      <c r="O882" s="546" t="s">
        <v>1316</v>
      </c>
      <c r="P882" s="546"/>
    </row>
    <row r="883" spans="1:16" x14ac:dyDescent="0.3">
      <c r="A883" s="448" t="s">
        <v>590</v>
      </c>
      <c r="B883" s="560">
        <v>8226</v>
      </c>
      <c r="C883" s="303" t="s">
        <v>1333</v>
      </c>
      <c r="D883" s="188">
        <f>SUMIFS('Mix Substation Location Summary'!$U$4:$U$1335,'Mix Substation Location Summary'!$B$4:$B$1335,'DS by Location'!$B883)</f>
        <v>1642.02</v>
      </c>
      <c r="E883" s="188">
        <f>SUMIFS('Mix Substation Location Summary'!$Z$4:$Z$1335,'Mix Substation Location Summary'!$B$4:$B$1335,'DS by Location'!$B883)</f>
        <v>39464.46</v>
      </c>
      <c r="F883" s="188">
        <f>SUMIFS('Mix Substation Location Summary'!$AE$4:$AE$1335,'Mix Substation Location Summary'!$B$4:$B$1335,'DS by Location'!$B883)</f>
        <v>453960.85000000003</v>
      </c>
      <c r="G883" s="561">
        <f t="shared" si="108"/>
        <v>495067.33</v>
      </c>
      <c r="H883" s="299">
        <f>IF($O883="ISO",D883,IF($O883="Non-Iso",0,IF($O883="Trans Line",SUMIF(#REF!,B883,#REF!),IF($O883="Mix",SUMIF('Mix Substation Location Summary'!$B$4:$B$1316,B883,'Mix Substation Location Summary'!$R$4:$R$1316),"NOT FOUND"))))</f>
        <v>0</v>
      </c>
      <c r="I883" s="299">
        <f>IF($O883="ISO",E883,IF($O883="Non-Iso",0,IF($O883="Trans Line",SUMIF(#REF!,B883,#REF!),IF($O883="Mix",SUMIF('Mix Substation Location Summary'!$B$4:$B$1316,B883,'Mix Substation Location Summary'!$W$4:$W$1316),"NOT FOUND"))))</f>
        <v>0</v>
      </c>
      <c r="J883" s="299">
        <f>IF($O883="ISO",F883,IF($O883="Non-Iso",0,IF($O883="Trans Line",SUMIF(#REF!,$B883,#REF!),IF($O883="Mix",SUMIF('Mix Substation Location Summary'!$B$4:$B$1316,$B883,'Mix Substation Location Summary'!$AB$4:$AB$1316),"NOT FOUND"))))</f>
        <v>0</v>
      </c>
      <c r="K883" s="299">
        <f>IF($O883="ISO",0,IF($O883="Non-Iso",D883,IF($O883="Trans Line",SUMIF(#REF!,$B883,#REF!),IF($O883="Mix",SUMIF('Mix Substation Location Summary'!$B$4:$B$1316,$B883,'Mix Substation Location Summary'!$S$4:$S$1316)+SUMIF('Mix Substation Location Summary'!$B$4:$B$1316,$B883,'Mix Substation Location Summary'!$S$4:$S$1316),"NOT FOUND"))))</f>
        <v>1642.02</v>
      </c>
      <c r="L883" s="299">
        <f>IF($O883="ISO",0,IF($O883="Non-Iso",E883,IF($O883="Trans Line",SUMIF(#REF!,$B883,#REF!),IF($O883="Mix",SUMIF('Mix Substation Location Summary'!$B$4:$B$1316,$B883,'Mix Substation Location Summary'!$X$4:$X$1316)+SUMIF('Mix Substation Location Summary'!$B$4:$B$1316,$B883,'Mix Substation Location Summary'!$Y$4:$Y$1316),"NOT FOUND"))))</f>
        <v>39464.46</v>
      </c>
      <c r="M883" s="299">
        <f>IF($O883="ISO",0,IF($O883="Non-Iso",F883,IF($O883="Trans Line",SUMIF(#REF!,$B883,#REF!),IF($O883="Mix",SUMIF('Mix Substation Location Summary'!$B$4:$B$1316,$B883,'Mix Substation Location Summary'!$AC$4:$AC$1316)+SUMIF('Mix Substation Location Summary'!$B$4:$B$1316,$B883,'Mix Substation Location Summary'!$AD$4:$AD$1316),"NOT FOUND"))))</f>
        <v>453960.85000000003</v>
      </c>
      <c r="N883" s="562">
        <f t="shared" si="112"/>
        <v>0</v>
      </c>
      <c r="O883" s="546" t="s">
        <v>1316</v>
      </c>
      <c r="P883" s="546"/>
    </row>
    <row r="884" spans="1:16" x14ac:dyDescent="0.3">
      <c r="A884" s="448" t="s">
        <v>1242</v>
      </c>
      <c r="B884" s="560">
        <v>8227</v>
      </c>
      <c r="C884" s="303" t="s">
        <v>1333</v>
      </c>
      <c r="D884" s="188">
        <f>SUMIFS('Mix Substation Location Summary'!$U$4:$U$1335,'Mix Substation Location Summary'!$B$4:$B$1335,'DS by Location'!$B884)</f>
        <v>14356.130000000001</v>
      </c>
      <c r="E884" s="188">
        <f>SUMIFS('Mix Substation Location Summary'!$Z$4:$Z$1335,'Mix Substation Location Summary'!$B$4:$B$1335,'DS by Location'!$B884)</f>
        <v>57249.22</v>
      </c>
      <c r="F884" s="188">
        <f>SUMIFS('Mix Substation Location Summary'!$AE$4:$AE$1335,'Mix Substation Location Summary'!$B$4:$B$1335,'DS by Location'!$B884)</f>
        <v>741432.1100000001</v>
      </c>
      <c r="G884" s="561">
        <f t="shared" si="108"/>
        <v>813037.46000000008</v>
      </c>
      <c r="H884" s="299">
        <f>IF($O884="ISO",D884,IF($O884="Non-Iso",0,IF($O884="Trans Line",SUMIF(#REF!,B884,#REF!),IF($O884="Mix",SUMIF('Mix Substation Location Summary'!$B$4:$B$1316,B884,'Mix Substation Location Summary'!$R$4:$R$1316),"NOT FOUND"))))</f>
        <v>0</v>
      </c>
      <c r="I884" s="299">
        <f>IF($O884="ISO",E884,IF($O884="Non-Iso",0,IF($O884="Trans Line",SUMIF(#REF!,B884,#REF!),IF($O884="Mix",SUMIF('Mix Substation Location Summary'!$B$4:$B$1316,B884,'Mix Substation Location Summary'!$W$4:$W$1316),"NOT FOUND"))))</f>
        <v>0</v>
      </c>
      <c r="J884" s="299">
        <f>IF($O884="ISO",F884,IF($O884="Non-Iso",0,IF($O884="Trans Line",SUMIF(#REF!,$B884,#REF!),IF($O884="Mix",SUMIF('Mix Substation Location Summary'!$B$4:$B$1316,$B884,'Mix Substation Location Summary'!$AB$4:$AB$1316),"NOT FOUND"))))</f>
        <v>0</v>
      </c>
      <c r="K884" s="299">
        <f>IF($O884="ISO",0,IF($O884="Non-Iso",D884,IF($O884="Trans Line",SUMIF(#REF!,$B884,#REF!),IF($O884="Mix",SUMIF('Mix Substation Location Summary'!$B$4:$B$1316,$B884,'Mix Substation Location Summary'!$S$4:$S$1316)+SUMIF('Mix Substation Location Summary'!$B$4:$B$1316,$B884,'Mix Substation Location Summary'!$S$4:$S$1316),"NOT FOUND"))))</f>
        <v>14356.130000000001</v>
      </c>
      <c r="L884" s="299">
        <f>IF($O884="ISO",0,IF($O884="Non-Iso",E884,IF($O884="Trans Line",SUMIF(#REF!,$B884,#REF!),IF($O884="Mix",SUMIF('Mix Substation Location Summary'!$B$4:$B$1316,$B884,'Mix Substation Location Summary'!$X$4:$X$1316)+SUMIF('Mix Substation Location Summary'!$B$4:$B$1316,$B884,'Mix Substation Location Summary'!$Y$4:$Y$1316),"NOT FOUND"))))</f>
        <v>57249.22</v>
      </c>
      <c r="M884" s="299">
        <f>IF($O884="ISO",0,IF($O884="Non-Iso",F884,IF($O884="Trans Line",SUMIF(#REF!,$B884,#REF!),IF($O884="Mix",SUMIF('Mix Substation Location Summary'!$B$4:$B$1316,$B884,'Mix Substation Location Summary'!$AC$4:$AC$1316)+SUMIF('Mix Substation Location Summary'!$B$4:$B$1316,$B884,'Mix Substation Location Summary'!$AD$4:$AD$1316),"NOT FOUND"))))</f>
        <v>741432.1100000001</v>
      </c>
      <c r="N884" s="562">
        <f t="shared" si="112"/>
        <v>0</v>
      </c>
      <c r="O884" s="546" t="s">
        <v>1316</v>
      </c>
      <c r="P884" s="546"/>
    </row>
    <row r="885" spans="1:16" x14ac:dyDescent="0.3">
      <c r="A885" s="448" t="s">
        <v>1243</v>
      </c>
      <c r="B885" s="560">
        <v>8228</v>
      </c>
      <c r="C885" s="303" t="s">
        <v>1333</v>
      </c>
      <c r="D885" s="188">
        <f>SUMIFS('Mix Substation Location Summary'!$U$4:$U$1335,'Mix Substation Location Summary'!$B$4:$B$1335,'DS by Location'!$B885)</f>
        <v>0</v>
      </c>
      <c r="E885" s="188">
        <f>SUMIFS('Mix Substation Location Summary'!$Z$4:$Z$1335,'Mix Substation Location Summary'!$B$4:$B$1335,'DS by Location'!$B885)</f>
        <v>65838.569999999992</v>
      </c>
      <c r="F885" s="188">
        <f>SUMIFS('Mix Substation Location Summary'!$AE$4:$AE$1335,'Mix Substation Location Summary'!$B$4:$B$1335,'DS by Location'!$B885)</f>
        <v>1832759.2900000005</v>
      </c>
      <c r="G885" s="561">
        <f t="shared" si="108"/>
        <v>1898597.8600000006</v>
      </c>
      <c r="H885" s="299">
        <f>IF($O885="ISO",D885,IF($O885="Non-Iso",0,IF($O885="Trans Line",SUMIF(#REF!,B885,#REF!),IF($O885="Mix",SUMIF('Mix Substation Location Summary'!$B$4:$B$1316,B885,'Mix Substation Location Summary'!$R$4:$R$1316),"NOT FOUND"))))</f>
        <v>0</v>
      </c>
      <c r="I885" s="299">
        <f>IF($O885="ISO",E885,IF($O885="Non-Iso",0,IF($O885="Trans Line",SUMIF(#REF!,B885,#REF!),IF($O885="Mix",SUMIF('Mix Substation Location Summary'!$B$4:$B$1316,B885,'Mix Substation Location Summary'!$W$4:$W$1316),"NOT FOUND"))))</f>
        <v>0</v>
      </c>
      <c r="J885" s="299">
        <f>IF($O885="ISO",F885,IF($O885="Non-Iso",0,IF($O885="Trans Line",SUMIF(#REF!,$B885,#REF!),IF($O885="Mix",SUMIF('Mix Substation Location Summary'!$B$4:$B$1316,$B885,'Mix Substation Location Summary'!$AB$4:$AB$1316),"NOT FOUND"))))</f>
        <v>0</v>
      </c>
      <c r="K885" s="299">
        <f>IF($O885="ISO",0,IF($O885="Non-Iso",D885,IF($O885="Trans Line",SUMIF(#REF!,$B885,#REF!),IF($O885="Mix",SUMIF('Mix Substation Location Summary'!$B$4:$B$1316,$B885,'Mix Substation Location Summary'!$S$4:$S$1316)+SUMIF('Mix Substation Location Summary'!$B$4:$B$1316,$B885,'Mix Substation Location Summary'!$S$4:$S$1316),"NOT FOUND"))))</f>
        <v>0</v>
      </c>
      <c r="L885" s="299">
        <f>IF($O885="ISO",0,IF($O885="Non-Iso",E885,IF($O885="Trans Line",SUMIF(#REF!,$B885,#REF!),IF($O885="Mix",SUMIF('Mix Substation Location Summary'!$B$4:$B$1316,$B885,'Mix Substation Location Summary'!$X$4:$X$1316)+SUMIF('Mix Substation Location Summary'!$B$4:$B$1316,$B885,'Mix Substation Location Summary'!$Y$4:$Y$1316),"NOT FOUND"))))</f>
        <v>65838.569999999992</v>
      </c>
      <c r="M885" s="299">
        <f>IF($O885="ISO",0,IF($O885="Non-Iso",F885,IF($O885="Trans Line",SUMIF(#REF!,$B885,#REF!),IF($O885="Mix",SUMIF('Mix Substation Location Summary'!$B$4:$B$1316,$B885,'Mix Substation Location Summary'!$AC$4:$AC$1316)+SUMIF('Mix Substation Location Summary'!$B$4:$B$1316,$B885,'Mix Substation Location Summary'!$AD$4:$AD$1316),"NOT FOUND"))))</f>
        <v>1832759.2900000005</v>
      </c>
      <c r="N885" s="562">
        <f t="shared" si="112"/>
        <v>0</v>
      </c>
      <c r="O885" s="546" t="s">
        <v>1316</v>
      </c>
      <c r="P885" s="546"/>
    </row>
    <row r="886" spans="1:16" x14ac:dyDescent="0.3">
      <c r="A886" s="448" t="s">
        <v>1244</v>
      </c>
      <c r="B886" s="560">
        <v>8231</v>
      </c>
      <c r="C886" s="303" t="s">
        <v>1333</v>
      </c>
      <c r="D886" s="188">
        <f>SUMIFS('Mix Substation Location Summary'!$U$4:$U$1335,'Mix Substation Location Summary'!$B$4:$B$1335,'DS by Location'!$B886)</f>
        <v>7369.71</v>
      </c>
      <c r="E886" s="188">
        <f>SUMIFS('Mix Substation Location Summary'!$Z$4:$Z$1335,'Mix Substation Location Summary'!$B$4:$B$1335,'DS by Location'!$B886)</f>
        <v>88068.22</v>
      </c>
      <c r="F886" s="188">
        <f>SUMIFS('Mix Substation Location Summary'!$AE$4:$AE$1335,'Mix Substation Location Summary'!$B$4:$B$1335,'DS by Location'!$B886)</f>
        <v>1495755.08</v>
      </c>
      <c r="G886" s="561">
        <f t="shared" si="108"/>
        <v>1591193.01</v>
      </c>
      <c r="H886" s="299">
        <f>IF($O886="ISO",D886,IF($O886="Non-Iso",0,IF($O886="Trans Line",SUMIF(#REF!,B886,#REF!),IF($O886="Mix",SUMIF('Mix Substation Location Summary'!$B$4:$B$1316,B886,'Mix Substation Location Summary'!$R$4:$R$1316),"NOT FOUND"))))</f>
        <v>0</v>
      </c>
      <c r="I886" s="299">
        <f>IF($O886="ISO",E886,IF($O886="Non-Iso",0,IF($O886="Trans Line",SUMIF(#REF!,B886,#REF!),IF($O886="Mix",SUMIF('Mix Substation Location Summary'!$B$4:$B$1316,B886,'Mix Substation Location Summary'!$W$4:$W$1316),"NOT FOUND"))))</f>
        <v>0</v>
      </c>
      <c r="J886" s="299">
        <f>IF($O886="ISO",F886,IF($O886="Non-Iso",0,IF($O886="Trans Line",SUMIF(#REF!,$B886,#REF!),IF($O886="Mix",SUMIF('Mix Substation Location Summary'!$B$4:$B$1316,$B886,'Mix Substation Location Summary'!$AB$4:$AB$1316),"NOT FOUND"))))</f>
        <v>0</v>
      </c>
      <c r="K886" s="299">
        <f>IF($O886="ISO",0,IF($O886="Non-Iso",D886,IF($O886="Trans Line",SUMIF(#REF!,$B886,#REF!),IF($O886="Mix",SUMIF('Mix Substation Location Summary'!$B$4:$B$1316,$B886,'Mix Substation Location Summary'!$S$4:$S$1316)+SUMIF('Mix Substation Location Summary'!$B$4:$B$1316,$B886,'Mix Substation Location Summary'!$S$4:$S$1316),"NOT FOUND"))))</f>
        <v>7369.71</v>
      </c>
      <c r="L886" s="299">
        <f>IF($O886="ISO",0,IF($O886="Non-Iso",E886,IF($O886="Trans Line",SUMIF(#REF!,$B886,#REF!),IF($O886="Mix",SUMIF('Mix Substation Location Summary'!$B$4:$B$1316,$B886,'Mix Substation Location Summary'!$X$4:$X$1316)+SUMIF('Mix Substation Location Summary'!$B$4:$B$1316,$B886,'Mix Substation Location Summary'!$Y$4:$Y$1316),"NOT FOUND"))))</f>
        <v>88068.22</v>
      </c>
      <c r="M886" s="299">
        <f>IF($O886="ISO",0,IF($O886="Non-Iso",F886,IF($O886="Trans Line",SUMIF(#REF!,$B886,#REF!),IF($O886="Mix",SUMIF('Mix Substation Location Summary'!$B$4:$B$1316,$B886,'Mix Substation Location Summary'!$AC$4:$AC$1316)+SUMIF('Mix Substation Location Summary'!$B$4:$B$1316,$B886,'Mix Substation Location Summary'!$AD$4:$AD$1316),"NOT FOUND"))))</f>
        <v>1495755.08</v>
      </c>
      <c r="N886" s="562">
        <f t="shared" si="112"/>
        <v>0</v>
      </c>
      <c r="O886" s="546" t="s">
        <v>1316</v>
      </c>
      <c r="P886" s="546"/>
    </row>
    <row r="887" spans="1:16" x14ac:dyDescent="0.3">
      <c r="A887" s="448" t="s">
        <v>591</v>
      </c>
      <c r="B887" s="560">
        <v>8234</v>
      </c>
      <c r="C887" s="303" t="s">
        <v>1333</v>
      </c>
      <c r="D887" s="188">
        <f>SUMIFS('Mix Substation Location Summary'!$U$4:$U$1335,'Mix Substation Location Summary'!$B$4:$B$1335,'DS by Location'!$B887)</f>
        <v>1500.67</v>
      </c>
      <c r="E887" s="188">
        <f>SUMIFS('Mix Substation Location Summary'!$Z$4:$Z$1335,'Mix Substation Location Summary'!$B$4:$B$1335,'DS by Location'!$B887)</f>
        <v>529805.07999999996</v>
      </c>
      <c r="F887" s="188">
        <f>SUMIFS('Mix Substation Location Summary'!$AE$4:$AE$1335,'Mix Substation Location Summary'!$B$4:$B$1335,'DS by Location'!$B887)</f>
        <v>130610.87000000001</v>
      </c>
      <c r="G887" s="561">
        <f t="shared" si="108"/>
        <v>661916.62</v>
      </c>
      <c r="H887" s="299">
        <f>IF($O887="ISO",D887,IF($O887="Non-Iso",0,IF($O887="Trans Line",SUMIF(#REF!,B887,#REF!),IF($O887="Mix",SUMIF('Mix Substation Location Summary'!$B$4:$B$1316,B887,'Mix Substation Location Summary'!$R$4:$R$1316),"NOT FOUND"))))</f>
        <v>0</v>
      </c>
      <c r="I887" s="299">
        <f>IF($O887="ISO",E887,IF($O887="Non-Iso",0,IF($O887="Trans Line",SUMIF(#REF!,B887,#REF!),IF($O887="Mix",SUMIF('Mix Substation Location Summary'!$B$4:$B$1316,B887,'Mix Substation Location Summary'!$W$4:$W$1316),"NOT FOUND"))))</f>
        <v>0</v>
      </c>
      <c r="J887" s="299">
        <f>IF($O887="ISO",F887,IF($O887="Non-Iso",0,IF($O887="Trans Line",SUMIF(#REF!,$B887,#REF!),IF($O887="Mix",SUMIF('Mix Substation Location Summary'!$B$4:$B$1316,$B887,'Mix Substation Location Summary'!$AB$4:$AB$1316),"NOT FOUND"))))</f>
        <v>0</v>
      </c>
      <c r="K887" s="299">
        <f>IF($O887="ISO",0,IF($O887="Non-Iso",D887,IF($O887="Trans Line",SUMIF(#REF!,$B887,#REF!),IF($O887="Mix",SUMIF('Mix Substation Location Summary'!$B$4:$B$1316,$B887,'Mix Substation Location Summary'!$S$4:$S$1316)+SUMIF('Mix Substation Location Summary'!$B$4:$B$1316,$B887,'Mix Substation Location Summary'!$S$4:$S$1316),"NOT FOUND"))))</f>
        <v>1500.67</v>
      </c>
      <c r="L887" s="299">
        <f>IF($O887="ISO",0,IF($O887="Non-Iso",E887,IF($O887="Trans Line",SUMIF(#REF!,$B887,#REF!),IF($O887="Mix",SUMIF('Mix Substation Location Summary'!$B$4:$B$1316,$B887,'Mix Substation Location Summary'!$X$4:$X$1316)+SUMIF('Mix Substation Location Summary'!$B$4:$B$1316,$B887,'Mix Substation Location Summary'!$Y$4:$Y$1316),"NOT FOUND"))))</f>
        <v>529805.07999999996</v>
      </c>
      <c r="M887" s="299">
        <f>IF($O887="ISO",0,IF($O887="Non-Iso",F887,IF($O887="Trans Line",SUMIF(#REF!,$B887,#REF!),IF($O887="Mix",SUMIF('Mix Substation Location Summary'!$B$4:$B$1316,$B887,'Mix Substation Location Summary'!$AC$4:$AC$1316)+SUMIF('Mix Substation Location Summary'!$B$4:$B$1316,$B887,'Mix Substation Location Summary'!$AD$4:$AD$1316),"NOT FOUND"))))</f>
        <v>130610.87000000001</v>
      </c>
      <c r="N887" s="562">
        <f t="shared" si="112"/>
        <v>0</v>
      </c>
      <c r="O887" s="546" t="s">
        <v>1316</v>
      </c>
      <c r="P887" s="546"/>
    </row>
    <row r="888" spans="1:16" x14ac:dyDescent="0.3">
      <c r="A888" s="448" t="s">
        <v>1245</v>
      </c>
      <c r="B888" s="560">
        <v>8235</v>
      </c>
      <c r="C888" s="303" t="s">
        <v>1333</v>
      </c>
      <c r="D888" s="188">
        <f>SUMIFS('Mix Substation Location Summary'!$U$4:$U$1335,'Mix Substation Location Summary'!$B$4:$B$1335,'DS by Location'!$B888)</f>
        <v>1404.49</v>
      </c>
      <c r="E888" s="188">
        <f>SUMIFS('Mix Substation Location Summary'!$Z$4:$Z$1335,'Mix Substation Location Summary'!$B$4:$B$1335,'DS by Location'!$B888)</f>
        <v>66915.63</v>
      </c>
      <c r="F888" s="188">
        <f>SUMIFS('Mix Substation Location Summary'!$AE$4:$AE$1335,'Mix Substation Location Summary'!$B$4:$B$1335,'DS by Location'!$B888)</f>
        <v>604885.42999999993</v>
      </c>
      <c r="G888" s="561">
        <f t="shared" si="108"/>
        <v>673205.54999999993</v>
      </c>
      <c r="H888" s="299">
        <f>IF($O888="ISO",D888,IF($O888="Non-Iso",0,IF($O888="Trans Line",SUMIF(#REF!,B888,#REF!),IF($O888="Mix",SUMIF('Mix Substation Location Summary'!$B$4:$B$1316,B888,'Mix Substation Location Summary'!$R$4:$R$1316),"NOT FOUND"))))</f>
        <v>0</v>
      </c>
      <c r="I888" s="299">
        <f>IF($O888="ISO",E888,IF($O888="Non-Iso",0,IF($O888="Trans Line",SUMIF(#REF!,B888,#REF!),IF($O888="Mix",SUMIF('Mix Substation Location Summary'!$B$4:$B$1316,B888,'Mix Substation Location Summary'!$W$4:$W$1316),"NOT FOUND"))))</f>
        <v>0</v>
      </c>
      <c r="J888" s="299">
        <f>IF($O888="ISO",F888,IF($O888="Non-Iso",0,IF($O888="Trans Line",SUMIF(#REF!,$B888,#REF!),IF($O888="Mix",SUMIF('Mix Substation Location Summary'!$B$4:$B$1316,$B888,'Mix Substation Location Summary'!$AB$4:$AB$1316),"NOT FOUND"))))</f>
        <v>0</v>
      </c>
      <c r="K888" s="299">
        <f>IF($O888="ISO",0,IF($O888="Non-Iso",D888,IF($O888="Trans Line",SUMIF(#REF!,$B888,#REF!),IF($O888="Mix",SUMIF('Mix Substation Location Summary'!$B$4:$B$1316,$B888,'Mix Substation Location Summary'!$S$4:$S$1316)+SUMIF('Mix Substation Location Summary'!$B$4:$B$1316,$B888,'Mix Substation Location Summary'!$S$4:$S$1316),"NOT FOUND"))))</f>
        <v>1404.49</v>
      </c>
      <c r="L888" s="299">
        <f>IF($O888="ISO",0,IF($O888="Non-Iso",E888,IF($O888="Trans Line",SUMIF(#REF!,$B888,#REF!),IF($O888="Mix",SUMIF('Mix Substation Location Summary'!$B$4:$B$1316,$B888,'Mix Substation Location Summary'!$X$4:$X$1316)+SUMIF('Mix Substation Location Summary'!$B$4:$B$1316,$B888,'Mix Substation Location Summary'!$Y$4:$Y$1316),"NOT FOUND"))))</f>
        <v>66915.63</v>
      </c>
      <c r="M888" s="299">
        <f>IF($O888="ISO",0,IF($O888="Non-Iso",F888,IF($O888="Trans Line",SUMIF(#REF!,$B888,#REF!),IF($O888="Mix",SUMIF('Mix Substation Location Summary'!$B$4:$B$1316,$B888,'Mix Substation Location Summary'!$AC$4:$AC$1316)+SUMIF('Mix Substation Location Summary'!$B$4:$B$1316,$B888,'Mix Substation Location Summary'!$AD$4:$AD$1316),"NOT FOUND"))))</f>
        <v>604885.42999999993</v>
      </c>
      <c r="N888" s="562">
        <f t="shared" si="112"/>
        <v>0</v>
      </c>
      <c r="O888" s="546" t="s">
        <v>1316</v>
      </c>
      <c r="P888" s="546"/>
    </row>
    <row r="889" spans="1:16" x14ac:dyDescent="0.3">
      <c r="A889" s="448" t="s">
        <v>1246</v>
      </c>
      <c r="B889" s="560">
        <v>8238</v>
      </c>
      <c r="C889" s="303" t="s">
        <v>1333</v>
      </c>
      <c r="D889" s="188">
        <f>SUMIFS('Mix Substation Location Summary'!$U$4:$U$1335,'Mix Substation Location Summary'!$B$4:$B$1335,'DS by Location'!$B889)</f>
        <v>6198.17</v>
      </c>
      <c r="E889" s="188">
        <f>SUMIFS('Mix Substation Location Summary'!$Z$4:$Z$1335,'Mix Substation Location Summary'!$B$4:$B$1335,'DS by Location'!$B889)</f>
        <v>49051.13</v>
      </c>
      <c r="F889" s="188">
        <f>SUMIFS('Mix Substation Location Summary'!$AE$4:$AE$1335,'Mix Substation Location Summary'!$B$4:$B$1335,'DS by Location'!$B889)</f>
        <v>2295447.5899999994</v>
      </c>
      <c r="G889" s="561">
        <f t="shared" si="108"/>
        <v>2350696.8899999992</v>
      </c>
      <c r="H889" s="299">
        <f>IF($O889="ISO",D889,IF($O889="Non-Iso",0,IF($O889="Trans Line",SUMIF(#REF!,B889,#REF!),IF($O889="Mix",SUMIF('Mix Substation Location Summary'!$B$4:$B$1316,B889,'Mix Substation Location Summary'!$R$4:$R$1316),"NOT FOUND"))))</f>
        <v>0</v>
      </c>
      <c r="I889" s="299">
        <f>IF($O889="ISO",E889,IF($O889="Non-Iso",0,IF($O889="Trans Line",SUMIF(#REF!,B889,#REF!),IF($O889="Mix",SUMIF('Mix Substation Location Summary'!$B$4:$B$1316,B889,'Mix Substation Location Summary'!$W$4:$W$1316),"NOT FOUND"))))</f>
        <v>0</v>
      </c>
      <c r="J889" s="299">
        <f>IF($O889="ISO",F889,IF($O889="Non-Iso",0,IF($O889="Trans Line",SUMIF(#REF!,$B889,#REF!),IF($O889="Mix",SUMIF('Mix Substation Location Summary'!$B$4:$B$1316,$B889,'Mix Substation Location Summary'!$AB$4:$AB$1316),"NOT FOUND"))))</f>
        <v>0</v>
      </c>
      <c r="K889" s="299">
        <f>IF($O889="ISO",0,IF($O889="Non-Iso",D889,IF($O889="Trans Line",SUMIF(#REF!,$B889,#REF!),IF($O889="Mix",SUMIF('Mix Substation Location Summary'!$B$4:$B$1316,$B889,'Mix Substation Location Summary'!$S$4:$S$1316)+SUMIF('Mix Substation Location Summary'!$B$4:$B$1316,$B889,'Mix Substation Location Summary'!$S$4:$S$1316),"NOT FOUND"))))</f>
        <v>6198.17</v>
      </c>
      <c r="L889" s="299">
        <f>IF($O889="ISO",0,IF($O889="Non-Iso",E889,IF($O889="Trans Line",SUMIF(#REF!,$B889,#REF!),IF($O889="Mix",SUMIF('Mix Substation Location Summary'!$B$4:$B$1316,$B889,'Mix Substation Location Summary'!$X$4:$X$1316)+SUMIF('Mix Substation Location Summary'!$B$4:$B$1316,$B889,'Mix Substation Location Summary'!$Y$4:$Y$1316),"NOT FOUND"))))</f>
        <v>49051.13</v>
      </c>
      <c r="M889" s="299">
        <f>IF($O889="ISO",0,IF($O889="Non-Iso",F889,IF($O889="Trans Line",SUMIF(#REF!,$B889,#REF!),IF($O889="Mix",SUMIF('Mix Substation Location Summary'!$B$4:$B$1316,$B889,'Mix Substation Location Summary'!$AC$4:$AC$1316)+SUMIF('Mix Substation Location Summary'!$B$4:$B$1316,$B889,'Mix Substation Location Summary'!$AD$4:$AD$1316),"NOT FOUND"))))</f>
        <v>2295447.5899999994</v>
      </c>
      <c r="N889" s="562">
        <f t="shared" si="112"/>
        <v>0</v>
      </c>
      <c r="O889" s="546" t="s">
        <v>1316</v>
      </c>
      <c r="P889" s="546"/>
    </row>
    <row r="890" spans="1:16" x14ac:dyDescent="0.3">
      <c r="A890" s="448" t="s">
        <v>1247</v>
      </c>
      <c r="B890" s="560">
        <v>8239</v>
      </c>
      <c r="C890" s="303" t="s">
        <v>1333</v>
      </c>
      <c r="D890" s="188">
        <f>SUMIFS('Mix Substation Location Summary'!$U$4:$U$1335,'Mix Substation Location Summary'!$B$4:$B$1335,'DS by Location'!$B890)</f>
        <v>7366.87</v>
      </c>
      <c r="E890" s="188">
        <f>SUMIFS('Mix Substation Location Summary'!$Z$4:$Z$1335,'Mix Substation Location Summary'!$B$4:$B$1335,'DS by Location'!$B890)</f>
        <v>138696.04999999999</v>
      </c>
      <c r="F890" s="188">
        <f>SUMIFS('Mix Substation Location Summary'!$AE$4:$AE$1335,'Mix Substation Location Summary'!$B$4:$B$1335,'DS by Location'!$B890)</f>
        <v>2109131.7600000002</v>
      </c>
      <c r="G890" s="561">
        <f t="shared" si="108"/>
        <v>2255194.6800000002</v>
      </c>
      <c r="H890" s="299">
        <f>IF($O890="ISO",D890,IF($O890="Non-Iso",0,IF($O890="Trans Line",SUMIF(#REF!,B890,#REF!),IF($O890="Mix",SUMIF('Mix Substation Location Summary'!$B$4:$B$1316,B890,'Mix Substation Location Summary'!$R$4:$R$1316),"NOT FOUND"))))</f>
        <v>0</v>
      </c>
      <c r="I890" s="299">
        <f>IF($O890="ISO",E890,IF($O890="Non-Iso",0,IF($O890="Trans Line",SUMIF(#REF!,B890,#REF!),IF($O890="Mix",SUMIF('Mix Substation Location Summary'!$B$4:$B$1316,B890,'Mix Substation Location Summary'!$W$4:$W$1316),"NOT FOUND"))))</f>
        <v>0</v>
      </c>
      <c r="J890" s="299">
        <f>IF($O890="ISO",F890,IF($O890="Non-Iso",0,IF($O890="Trans Line",SUMIF(#REF!,$B890,#REF!),IF($O890="Mix",SUMIF('Mix Substation Location Summary'!$B$4:$B$1316,$B890,'Mix Substation Location Summary'!$AB$4:$AB$1316),"NOT FOUND"))))</f>
        <v>0</v>
      </c>
      <c r="K890" s="299">
        <f>IF($O890="ISO",0,IF($O890="Non-Iso",D890,IF($O890="Trans Line",SUMIF(#REF!,$B890,#REF!),IF($O890="Mix",SUMIF('Mix Substation Location Summary'!$B$4:$B$1316,$B890,'Mix Substation Location Summary'!$S$4:$S$1316)+SUMIF('Mix Substation Location Summary'!$B$4:$B$1316,$B890,'Mix Substation Location Summary'!$S$4:$S$1316),"NOT FOUND"))))</f>
        <v>7366.87</v>
      </c>
      <c r="L890" s="299">
        <f>IF($O890="ISO",0,IF($O890="Non-Iso",E890,IF($O890="Trans Line",SUMIF(#REF!,$B890,#REF!),IF($O890="Mix",SUMIF('Mix Substation Location Summary'!$B$4:$B$1316,$B890,'Mix Substation Location Summary'!$X$4:$X$1316)+SUMIF('Mix Substation Location Summary'!$B$4:$B$1316,$B890,'Mix Substation Location Summary'!$Y$4:$Y$1316),"NOT FOUND"))))</f>
        <v>138696.04999999999</v>
      </c>
      <c r="M890" s="299">
        <f>IF($O890="ISO",0,IF($O890="Non-Iso",F890,IF($O890="Trans Line",SUMIF(#REF!,$B890,#REF!),IF($O890="Mix",SUMIF('Mix Substation Location Summary'!$B$4:$B$1316,$B890,'Mix Substation Location Summary'!$AC$4:$AC$1316)+SUMIF('Mix Substation Location Summary'!$B$4:$B$1316,$B890,'Mix Substation Location Summary'!$AD$4:$AD$1316),"NOT FOUND"))))</f>
        <v>2109131.7600000002</v>
      </c>
      <c r="N890" s="562">
        <f t="shared" si="112"/>
        <v>0</v>
      </c>
      <c r="O890" s="546" t="s">
        <v>1316</v>
      </c>
      <c r="P890" s="546"/>
    </row>
    <row r="891" spans="1:16" x14ac:dyDescent="0.3">
      <c r="A891" s="448" t="s">
        <v>592</v>
      </c>
      <c r="B891" s="560">
        <v>8243</v>
      </c>
      <c r="C891" s="303" t="s">
        <v>1333</v>
      </c>
      <c r="D891" s="188">
        <f>SUMIFS('Mix Substation Location Summary'!$U$4:$U$1335,'Mix Substation Location Summary'!$B$4:$B$1335,'DS by Location'!$B891)</f>
        <v>0</v>
      </c>
      <c r="E891" s="188">
        <f>SUMIFS('Mix Substation Location Summary'!$Z$4:$Z$1335,'Mix Substation Location Summary'!$B$4:$B$1335,'DS by Location'!$B891)</f>
        <v>672.27</v>
      </c>
      <c r="F891" s="188">
        <f>SUMIFS('Mix Substation Location Summary'!$AE$4:$AE$1335,'Mix Substation Location Summary'!$B$4:$B$1335,'DS by Location'!$B891)</f>
        <v>8</v>
      </c>
      <c r="G891" s="561">
        <f t="shared" si="108"/>
        <v>680.27</v>
      </c>
      <c r="H891" s="299">
        <f>IF($O891="ISO",D891,IF($O891="Non-Iso",0,IF($O891="Trans Line",SUMIF(#REF!,B891,#REF!),IF($O891="Mix",SUMIF('Mix Substation Location Summary'!$B$4:$B$1316,B891,'Mix Substation Location Summary'!$R$4:$R$1316),"NOT FOUND"))))</f>
        <v>0</v>
      </c>
      <c r="I891" s="299">
        <f>IF($O891="ISO",E891,IF($O891="Non-Iso",0,IF($O891="Trans Line",SUMIF(#REF!,B891,#REF!),IF($O891="Mix",SUMIF('Mix Substation Location Summary'!$B$4:$B$1316,B891,'Mix Substation Location Summary'!$W$4:$W$1316),"NOT FOUND"))))</f>
        <v>0</v>
      </c>
      <c r="J891" s="299">
        <f>IF($O891="ISO",F891,IF($O891="Non-Iso",0,IF($O891="Trans Line",SUMIF(#REF!,$B891,#REF!),IF($O891="Mix",SUMIF('Mix Substation Location Summary'!$B$4:$B$1316,$B891,'Mix Substation Location Summary'!$AB$4:$AB$1316),"NOT FOUND"))))</f>
        <v>0</v>
      </c>
      <c r="K891" s="299">
        <f>IF($O891="ISO",0,IF($O891="Non-Iso",D891,IF($O891="Trans Line",SUMIF(#REF!,$B891,#REF!),IF($O891="Mix",SUMIF('Mix Substation Location Summary'!$B$4:$B$1316,$B891,'Mix Substation Location Summary'!$S$4:$S$1316)+SUMIF('Mix Substation Location Summary'!$B$4:$B$1316,$B891,'Mix Substation Location Summary'!$S$4:$S$1316),"NOT FOUND"))))</f>
        <v>0</v>
      </c>
      <c r="L891" s="299">
        <f>IF($O891="ISO",0,IF($O891="Non-Iso",E891,IF($O891="Trans Line",SUMIF(#REF!,$B891,#REF!),IF($O891="Mix",SUMIF('Mix Substation Location Summary'!$B$4:$B$1316,$B891,'Mix Substation Location Summary'!$X$4:$X$1316)+SUMIF('Mix Substation Location Summary'!$B$4:$B$1316,$B891,'Mix Substation Location Summary'!$Y$4:$Y$1316),"NOT FOUND"))))</f>
        <v>672.27</v>
      </c>
      <c r="M891" s="299">
        <f>IF($O891="ISO",0,IF($O891="Non-Iso",F891,IF($O891="Trans Line",SUMIF(#REF!,$B891,#REF!),IF($O891="Mix",SUMIF('Mix Substation Location Summary'!$B$4:$B$1316,$B891,'Mix Substation Location Summary'!$AC$4:$AC$1316)+SUMIF('Mix Substation Location Summary'!$B$4:$B$1316,$B891,'Mix Substation Location Summary'!$AD$4:$AD$1316),"NOT FOUND"))))</f>
        <v>8</v>
      </c>
      <c r="N891" s="562">
        <f t="shared" si="112"/>
        <v>0</v>
      </c>
      <c r="O891" s="546" t="s">
        <v>1316</v>
      </c>
      <c r="P891" s="546"/>
    </row>
    <row r="892" spans="1:16" x14ac:dyDescent="0.3">
      <c r="A892" s="448" t="s">
        <v>1248</v>
      </c>
      <c r="B892" s="560">
        <v>8244</v>
      </c>
      <c r="C892" s="303" t="s">
        <v>1333</v>
      </c>
      <c r="D892" s="188">
        <f>SUMIFS('Mix Substation Location Summary'!$U$4:$U$1335,'Mix Substation Location Summary'!$B$4:$B$1335,'DS by Location'!$B892)</f>
        <v>22641.759999999998</v>
      </c>
      <c r="E892" s="188">
        <f>SUMIFS('Mix Substation Location Summary'!$Z$4:$Z$1335,'Mix Substation Location Summary'!$B$4:$B$1335,'DS by Location'!$B892)</f>
        <v>28197.78</v>
      </c>
      <c r="F892" s="188">
        <f>SUMIFS('Mix Substation Location Summary'!$AE$4:$AE$1335,'Mix Substation Location Summary'!$B$4:$B$1335,'DS by Location'!$B892)</f>
        <v>1569278.6700000002</v>
      </c>
      <c r="G892" s="561">
        <f t="shared" si="108"/>
        <v>1620118.2100000002</v>
      </c>
      <c r="H892" s="299">
        <f>IF($O892="ISO",D892,IF($O892="Non-Iso",0,IF($O892="Trans Line",SUMIF(#REF!,B892,#REF!),IF($O892="Mix",SUMIF('Mix Substation Location Summary'!$B$4:$B$1316,B892,'Mix Substation Location Summary'!$R$4:$R$1316),"NOT FOUND"))))</f>
        <v>0</v>
      </c>
      <c r="I892" s="299">
        <f>IF($O892="ISO",E892,IF($O892="Non-Iso",0,IF($O892="Trans Line",SUMIF(#REF!,B892,#REF!),IF($O892="Mix",SUMIF('Mix Substation Location Summary'!$B$4:$B$1316,B892,'Mix Substation Location Summary'!$W$4:$W$1316),"NOT FOUND"))))</f>
        <v>0</v>
      </c>
      <c r="J892" s="299">
        <f>IF($O892="ISO",F892,IF($O892="Non-Iso",0,IF($O892="Trans Line",SUMIF(#REF!,$B892,#REF!),IF($O892="Mix",SUMIF('Mix Substation Location Summary'!$B$4:$B$1316,$B892,'Mix Substation Location Summary'!$AB$4:$AB$1316),"NOT FOUND"))))</f>
        <v>0</v>
      </c>
      <c r="K892" s="299">
        <f>IF($O892="ISO",0,IF($O892="Non-Iso",D892,IF($O892="Trans Line",SUMIF(#REF!,$B892,#REF!),IF($O892="Mix",SUMIF('Mix Substation Location Summary'!$B$4:$B$1316,$B892,'Mix Substation Location Summary'!$S$4:$S$1316)+SUMIF('Mix Substation Location Summary'!$B$4:$B$1316,$B892,'Mix Substation Location Summary'!$S$4:$S$1316),"NOT FOUND"))))</f>
        <v>22641.759999999998</v>
      </c>
      <c r="L892" s="299">
        <f>IF($O892="ISO",0,IF($O892="Non-Iso",E892,IF($O892="Trans Line",SUMIF(#REF!,$B892,#REF!),IF($O892="Mix",SUMIF('Mix Substation Location Summary'!$B$4:$B$1316,$B892,'Mix Substation Location Summary'!$X$4:$X$1316)+SUMIF('Mix Substation Location Summary'!$B$4:$B$1316,$B892,'Mix Substation Location Summary'!$Y$4:$Y$1316),"NOT FOUND"))))</f>
        <v>28197.78</v>
      </c>
      <c r="M892" s="299">
        <f>IF($O892="ISO",0,IF($O892="Non-Iso",F892,IF($O892="Trans Line",SUMIF(#REF!,$B892,#REF!),IF($O892="Mix",SUMIF('Mix Substation Location Summary'!$B$4:$B$1316,$B892,'Mix Substation Location Summary'!$AC$4:$AC$1316)+SUMIF('Mix Substation Location Summary'!$B$4:$B$1316,$B892,'Mix Substation Location Summary'!$AD$4:$AD$1316),"NOT FOUND"))))</f>
        <v>1569278.6700000002</v>
      </c>
      <c r="N892" s="562">
        <f t="shared" si="112"/>
        <v>0</v>
      </c>
      <c r="O892" s="546" t="s">
        <v>1316</v>
      </c>
      <c r="P892" s="546"/>
    </row>
    <row r="893" spans="1:16" x14ac:dyDescent="0.3">
      <c r="A893" s="448" t="s">
        <v>593</v>
      </c>
      <c r="B893" s="560">
        <v>8250</v>
      </c>
      <c r="C893" s="303" t="s">
        <v>1333</v>
      </c>
      <c r="D893" s="188">
        <f>SUMIFS('Mix Substation Location Summary'!$U$4:$U$1335,'Mix Substation Location Summary'!$B$4:$B$1335,'DS by Location'!$B893)</f>
        <v>38511.25</v>
      </c>
      <c r="E893" s="188">
        <f>SUMIFS('Mix Substation Location Summary'!$Z$4:$Z$1335,'Mix Substation Location Summary'!$B$4:$B$1335,'DS by Location'!$B893)</f>
        <v>2562.0300000000002</v>
      </c>
      <c r="F893" s="188">
        <f>SUMIFS('Mix Substation Location Summary'!$AE$4:$AE$1335,'Mix Substation Location Summary'!$B$4:$B$1335,'DS by Location'!$B893)</f>
        <v>64718.239999999998</v>
      </c>
      <c r="G893" s="561">
        <f t="shared" ref="G893:G965" si="113">SUM(D893:F893)</f>
        <v>105791.51999999999</v>
      </c>
      <c r="H893" s="299">
        <f>IF($O893="ISO",D893,IF($O893="Non-Iso",0,IF($O893="Trans Line",SUMIF(#REF!,B893,#REF!),IF($O893="Mix",SUMIF('Mix Substation Location Summary'!$B$4:$B$1316,B893,'Mix Substation Location Summary'!$R$4:$R$1316),"NOT FOUND"))))</f>
        <v>0</v>
      </c>
      <c r="I893" s="299">
        <f>IF($O893="ISO",E893,IF($O893="Non-Iso",0,IF($O893="Trans Line",SUMIF(#REF!,B893,#REF!),IF($O893="Mix",SUMIF('Mix Substation Location Summary'!$B$4:$B$1316,B893,'Mix Substation Location Summary'!$W$4:$W$1316),"NOT FOUND"))))</f>
        <v>0</v>
      </c>
      <c r="J893" s="299">
        <f>IF($O893="ISO",F893,IF($O893="Non-Iso",0,IF($O893="Trans Line",SUMIF(#REF!,$B893,#REF!),IF($O893="Mix",SUMIF('Mix Substation Location Summary'!$B$4:$B$1316,$B893,'Mix Substation Location Summary'!$AB$4:$AB$1316),"NOT FOUND"))))</f>
        <v>0</v>
      </c>
      <c r="K893" s="299">
        <f>IF($O893="ISO",0,IF($O893="Non-Iso",D893,IF($O893="Trans Line",SUMIF(#REF!,$B893,#REF!),IF($O893="Mix",SUMIF('Mix Substation Location Summary'!$B$4:$B$1316,$B893,'Mix Substation Location Summary'!$S$4:$S$1316)+SUMIF('Mix Substation Location Summary'!$B$4:$B$1316,$B893,'Mix Substation Location Summary'!$S$4:$S$1316),"NOT FOUND"))))</f>
        <v>38511.25</v>
      </c>
      <c r="L893" s="299">
        <f>IF($O893="ISO",0,IF($O893="Non-Iso",E893,IF($O893="Trans Line",SUMIF(#REF!,$B893,#REF!),IF($O893="Mix",SUMIF('Mix Substation Location Summary'!$B$4:$B$1316,$B893,'Mix Substation Location Summary'!$X$4:$X$1316)+SUMIF('Mix Substation Location Summary'!$B$4:$B$1316,$B893,'Mix Substation Location Summary'!$Y$4:$Y$1316),"NOT FOUND"))))</f>
        <v>2562.0300000000002</v>
      </c>
      <c r="M893" s="299">
        <f>IF($O893="ISO",0,IF($O893="Non-Iso",F893,IF($O893="Trans Line",SUMIF(#REF!,$B893,#REF!),IF($O893="Mix",SUMIF('Mix Substation Location Summary'!$B$4:$B$1316,$B893,'Mix Substation Location Summary'!$AC$4:$AC$1316)+SUMIF('Mix Substation Location Summary'!$B$4:$B$1316,$B893,'Mix Substation Location Summary'!$AD$4:$AD$1316),"NOT FOUND"))))</f>
        <v>64718.239999999998</v>
      </c>
      <c r="N893" s="562">
        <f t="shared" si="112"/>
        <v>0</v>
      </c>
      <c r="O893" s="546" t="s">
        <v>1316</v>
      </c>
      <c r="P893" s="546"/>
    </row>
    <row r="894" spans="1:16" x14ac:dyDescent="0.3">
      <c r="A894" s="448" t="s">
        <v>1249</v>
      </c>
      <c r="B894" s="560">
        <v>8251</v>
      </c>
      <c r="C894" s="303" t="s">
        <v>1333</v>
      </c>
      <c r="D894" s="188">
        <f>SUMIFS('Mix Substation Location Summary'!$U$4:$U$1335,'Mix Substation Location Summary'!$B$4:$B$1335,'DS by Location'!$B894)</f>
        <v>2201.4</v>
      </c>
      <c r="E894" s="188">
        <f>SUMIFS('Mix Substation Location Summary'!$Z$4:$Z$1335,'Mix Substation Location Summary'!$B$4:$B$1335,'DS by Location'!$B894)</f>
        <v>24756.86</v>
      </c>
      <c r="F894" s="188">
        <f>SUMIFS('Mix Substation Location Summary'!$AE$4:$AE$1335,'Mix Substation Location Summary'!$B$4:$B$1335,'DS by Location'!$B894)</f>
        <v>680995.32</v>
      </c>
      <c r="G894" s="561">
        <f t="shared" si="113"/>
        <v>707953.58</v>
      </c>
      <c r="H894" s="299">
        <f>IF($O894="ISO",D894,IF($O894="Non-Iso",0,IF($O894="Trans Line",SUMIF(#REF!,B894,#REF!),IF($O894="Mix",SUMIF('Mix Substation Location Summary'!$B$4:$B$1316,B894,'Mix Substation Location Summary'!$R$4:$R$1316),"NOT FOUND"))))</f>
        <v>0</v>
      </c>
      <c r="I894" s="299">
        <f>IF($O894="ISO",E894,IF($O894="Non-Iso",0,IF($O894="Trans Line",SUMIF(#REF!,B894,#REF!),IF($O894="Mix",SUMIF('Mix Substation Location Summary'!$B$4:$B$1316,B894,'Mix Substation Location Summary'!$W$4:$W$1316),"NOT FOUND"))))</f>
        <v>0</v>
      </c>
      <c r="J894" s="299">
        <f>IF($O894="ISO",F894,IF($O894="Non-Iso",0,IF($O894="Trans Line",SUMIF(#REF!,$B894,#REF!),IF($O894="Mix",SUMIF('Mix Substation Location Summary'!$B$4:$B$1316,$B894,'Mix Substation Location Summary'!$AB$4:$AB$1316),"NOT FOUND"))))</f>
        <v>0</v>
      </c>
      <c r="K894" s="299">
        <f>IF($O894="ISO",0,IF($O894="Non-Iso",D894,IF($O894="Trans Line",SUMIF(#REF!,$B894,#REF!),IF($O894="Mix",SUMIF('Mix Substation Location Summary'!$B$4:$B$1316,$B894,'Mix Substation Location Summary'!$S$4:$S$1316)+SUMIF('Mix Substation Location Summary'!$B$4:$B$1316,$B894,'Mix Substation Location Summary'!$S$4:$S$1316),"NOT FOUND"))))</f>
        <v>2201.4</v>
      </c>
      <c r="L894" s="299">
        <f>IF($O894="ISO",0,IF($O894="Non-Iso",E894,IF($O894="Trans Line",SUMIF(#REF!,$B894,#REF!),IF($O894="Mix",SUMIF('Mix Substation Location Summary'!$B$4:$B$1316,$B894,'Mix Substation Location Summary'!$X$4:$X$1316)+SUMIF('Mix Substation Location Summary'!$B$4:$B$1316,$B894,'Mix Substation Location Summary'!$Y$4:$Y$1316),"NOT FOUND"))))</f>
        <v>24756.86</v>
      </c>
      <c r="M894" s="299">
        <f>IF($O894="ISO",0,IF($O894="Non-Iso",F894,IF($O894="Trans Line",SUMIF(#REF!,$B894,#REF!),IF($O894="Mix",SUMIF('Mix Substation Location Summary'!$B$4:$B$1316,$B894,'Mix Substation Location Summary'!$AC$4:$AC$1316)+SUMIF('Mix Substation Location Summary'!$B$4:$B$1316,$B894,'Mix Substation Location Summary'!$AD$4:$AD$1316),"NOT FOUND"))))</f>
        <v>680995.32</v>
      </c>
      <c r="N894" s="562">
        <f t="shared" si="112"/>
        <v>0</v>
      </c>
      <c r="O894" s="546" t="s">
        <v>1316</v>
      </c>
      <c r="P894" s="546"/>
    </row>
    <row r="895" spans="1:16" x14ac:dyDescent="0.3">
      <c r="A895" s="448" t="s">
        <v>1250</v>
      </c>
      <c r="B895" s="560">
        <v>8252</v>
      </c>
      <c r="C895" s="303" t="s">
        <v>1333</v>
      </c>
      <c r="D895" s="188">
        <f>SUMIFS('Mix Substation Location Summary'!$U$4:$U$1335,'Mix Substation Location Summary'!$B$4:$B$1335,'DS by Location'!$B895)</f>
        <v>0</v>
      </c>
      <c r="E895" s="188">
        <f>SUMIFS('Mix Substation Location Summary'!$Z$4:$Z$1335,'Mix Substation Location Summary'!$B$4:$B$1335,'DS by Location'!$B895)</f>
        <v>981.44</v>
      </c>
      <c r="F895" s="188">
        <f>SUMIFS('Mix Substation Location Summary'!$AE$4:$AE$1335,'Mix Substation Location Summary'!$B$4:$B$1335,'DS by Location'!$B895)</f>
        <v>124828.09000000001</v>
      </c>
      <c r="G895" s="561">
        <f t="shared" si="113"/>
        <v>125809.53000000001</v>
      </c>
      <c r="H895" s="299">
        <f>IF($O895="ISO",D895,IF($O895="Non-Iso",0,IF($O895="Trans Line",SUMIF(#REF!,B895,#REF!),IF($O895="Mix",SUMIF('Mix Substation Location Summary'!$B$4:$B$1316,B895,'Mix Substation Location Summary'!$R$4:$R$1316),"NOT FOUND"))))</f>
        <v>0</v>
      </c>
      <c r="I895" s="299">
        <f>IF($O895="ISO",E895,IF($O895="Non-Iso",0,IF($O895="Trans Line",SUMIF(#REF!,B895,#REF!),IF($O895="Mix",SUMIF('Mix Substation Location Summary'!$B$4:$B$1316,B895,'Mix Substation Location Summary'!$W$4:$W$1316),"NOT FOUND"))))</f>
        <v>0</v>
      </c>
      <c r="J895" s="299">
        <f>IF($O895="ISO",F895,IF($O895="Non-Iso",0,IF($O895="Trans Line",SUMIF(#REF!,$B895,#REF!),IF($O895="Mix",SUMIF('Mix Substation Location Summary'!$B$4:$B$1316,$B895,'Mix Substation Location Summary'!$AB$4:$AB$1316),"NOT FOUND"))))</f>
        <v>0</v>
      </c>
      <c r="K895" s="299">
        <f>IF($O895="ISO",0,IF($O895="Non-Iso",D895,IF($O895="Trans Line",SUMIF(#REF!,$B895,#REF!),IF($O895="Mix",SUMIF('Mix Substation Location Summary'!$B$4:$B$1316,$B895,'Mix Substation Location Summary'!$S$4:$S$1316)+SUMIF('Mix Substation Location Summary'!$B$4:$B$1316,$B895,'Mix Substation Location Summary'!$S$4:$S$1316),"NOT FOUND"))))</f>
        <v>0</v>
      </c>
      <c r="L895" s="299">
        <f>IF($O895="ISO",0,IF($O895="Non-Iso",E895,IF($O895="Trans Line",SUMIF(#REF!,$B895,#REF!),IF($O895="Mix",SUMIF('Mix Substation Location Summary'!$B$4:$B$1316,$B895,'Mix Substation Location Summary'!$X$4:$X$1316)+SUMIF('Mix Substation Location Summary'!$B$4:$B$1316,$B895,'Mix Substation Location Summary'!$Y$4:$Y$1316),"NOT FOUND"))))</f>
        <v>981.44</v>
      </c>
      <c r="M895" s="299">
        <f>IF($O895="ISO",0,IF($O895="Non-Iso",F895,IF($O895="Trans Line",SUMIF(#REF!,$B895,#REF!),IF($O895="Mix",SUMIF('Mix Substation Location Summary'!$B$4:$B$1316,$B895,'Mix Substation Location Summary'!$AC$4:$AC$1316)+SUMIF('Mix Substation Location Summary'!$B$4:$B$1316,$B895,'Mix Substation Location Summary'!$AD$4:$AD$1316),"NOT FOUND"))))</f>
        <v>124828.09000000001</v>
      </c>
      <c r="N895" s="562">
        <f t="shared" si="112"/>
        <v>0</v>
      </c>
      <c r="O895" s="546" t="s">
        <v>1316</v>
      </c>
      <c r="P895" s="546"/>
    </row>
    <row r="896" spans="1:16" x14ac:dyDescent="0.3">
      <c r="A896" s="448" t="s">
        <v>1251</v>
      </c>
      <c r="B896" s="560">
        <v>8255</v>
      </c>
      <c r="C896" s="303" t="s">
        <v>1333</v>
      </c>
      <c r="D896" s="188">
        <f>SUMIFS('Mix Substation Location Summary'!$U$4:$U$1335,'Mix Substation Location Summary'!$B$4:$B$1335,'DS by Location'!$B896)</f>
        <v>729.35</v>
      </c>
      <c r="E896" s="188">
        <f>SUMIFS('Mix Substation Location Summary'!$Z$4:$Z$1335,'Mix Substation Location Summary'!$B$4:$B$1335,'DS by Location'!$B896)</f>
        <v>58832.83</v>
      </c>
      <c r="F896" s="188">
        <f>SUMIFS('Mix Substation Location Summary'!$AE$4:$AE$1335,'Mix Substation Location Summary'!$B$4:$B$1335,'DS by Location'!$B896)</f>
        <v>2256015.81</v>
      </c>
      <c r="G896" s="561">
        <f t="shared" si="113"/>
        <v>2315577.9900000002</v>
      </c>
      <c r="H896" s="299">
        <f>IF($O896="ISO",D896,IF($O896="Non-Iso",0,IF($O896="Trans Line",SUMIF(#REF!,B896,#REF!),IF($O896="Mix",SUMIF('Mix Substation Location Summary'!$B$4:$B$1316,B896,'Mix Substation Location Summary'!$R$4:$R$1316),"NOT FOUND"))))</f>
        <v>0</v>
      </c>
      <c r="I896" s="299">
        <f>IF($O896="ISO",E896,IF($O896="Non-Iso",0,IF($O896="Trans Line",SUMIF(#REF!,B896,#REF!),IF($O896="Mix",SUMIF('Mix Substation Location Summary'!$B$4:$B$1316,B896,'Mix Substation Location Summary'!$W$4:$W$1316),"NOT FOUND"))))</f>
        <v>0</v>
      </c>
      <c r="J896" s="299">
        <f>IF($O896="ISO",F896,IF($O896="Non-Iso",0,IF($O896="Trans Line",SUMIF(#REF!,$B896,#REF!),IF($O896="Mix",SUMIF('Mix Substation Location Summary'!$B$4:$B$1316,$B896,'Mix Substation Location Summary'!$AB$4:$AB$1316),"NOT FOUND"))))</f>
        <v>0</v>
      </c>
      <c r="K896" s="299">
        <f>IF($O896="ISO",0,IF($O896="Non-Iso",D896,IF($O896="Trans Line",SUMIF(#REF!,$B896,#REF!),IF($O896="Mix",SUMIF('Mix Substation Location Summary'!$B$4:$B$1316,$B896,'Mix Substation Location Summary'!$S$4:$S$1316)+SUMIF('Mix Substation Location Summary'!$B$4:$B$1316,$B896,'Mix Substation Location Summary'!$S$4:$S$1316),"NOT FOUND"))))</f>
        <v>729.35</v>
      </c>
      <c r="L896" s="299">
        <f>IF($O896="ISO",0,IF($O896="Non-Iso",E896,IF($O896="Trans Line",SUMIF(#REF!,$B896,#REF!),IF($O896="Mix",SUMIF('Mix Substation Location Summary'!$B$4:$B$1316,$B896,'Mix Substation Location Summary'!$X$4:$X$1316)+SUMIF('Mix Substation Location Summary'!$B$4:$B$1316,$B896,'Mix Substation Location Summary'!$Y$4:$Y$1316),"NOT FOUND"))))</f>
        <v>58832.83</v>
      </c>
      <c r="M896" s="299">
        <f>IF($O896="ISO",0,IF($O896="Non-Iso",F896,IF($O896="Trans Line",SUMIF(#REF!,$B896,#REF!),IF($O896="Mix",SUMIF('Mix Substation Location Summary'!$B$4:$B$1316,$B896,'Mix Substation Location Summary'!$AC$4:$AC$1316)+SUMIF('Mix Substation Location Summary'!$B$4:$B$1316,$B896,'Mix Substation Location Summary'!$AD$4:$AD$1316),"NOT FOUND"))))</f>
        <v>2256015.81</v>
      </c>
      <c r="N896" s="562">
        <f t="shared" si="112"/>
        <v>0</v>
      </c>
      <c r="O896" s="546" t="s">
        <v>1316</v>
      </c>
      <c r="P896" s="546"/>
    </row>
    <row r="897" spans="1:16" x14ac:dyDescent="0.3">
      <c r="A897" s="448" t="s">
        <v>1252</v>
      </c>
      <c r="B897" s="560">
        <v>8259</v>
      </c>
      <c r="C897" s="303" t="s">
        <v>1333</v>
      </c>
      <c r="D897" s="188">
        <f>SUMIFS('Mix Substation Location Summary'!$U$4:$U$1335,'Mix Substation Location Summary'!$B$4:$B$1335,'DS by Location'!$B897)</f>
        <v>1067.48</v>
      </c>
      <c r="E897" s="188">
        <f>SUMIFS('Mix Substation Location Summary'!$Z$4:$Z$1335,'Mix Substation Location Summary'!$B$4:$B$1335,'DS by Location'!$B897)</f>
        <v>17642.3</v>
      </c>
      <c r="F897" s="188">
        <f>SUMIFS('Mix Substation Location Summary'!$AE$4:$AE$1335,'Mix Substation Location Summary'!$B$4:$B$1335,'DS by Location'!$B897)</f>
        <v>549096.51</v>
      </c>
      <c r="G897" s="561">
        <f t="shared" si="113"/>
        <v>567806.29</v>
      </c>
      <c r="H897" s="299">
        <f>IF($O897="ISO",D897,IF($O897="Non-Iso",0,IF($O897="Trans Line",SUMIF(#REF!,B897,#REF!),IF($O897="Mix",SUMIF('Mix Substation Location Summary'!$B$4:$B$1316,B897,'Mix Substation Location Summary'!$R$4:$R$1316),"NOT FOUND"))))</f>
        <v>0</v>
      </c>
      <c r="I897" s="299">
        <f>IF($O897="ISO",E897,IF($O897="Non-Iso",0,IF($O897="Trans Line",SUMIF(#REF!,B897,#REF!),IF($O897="Mix",SUMIF('Mix Substation Location Summary'!$B$4:$B$1316,B897,'Mix Substation Location Summary'!$W$4:$W$1316),"NOT FOUND"))))</f>
        <v>0</v>
      </c>
      <c r="J897" s="299">
        <f>IF($O897="ISO",F897,IF($O897="Non-Iso",0,IF($O897="Trans Line",SUMIF(#REF!,$B897,#REF!),IF($O897="Mix",SUMIF('Mix Substation Location Summary'!$B$4:$B$1316,$B897,'Mix Substation Location Summary'!$AB$4:$AB$1316),"NOT FOUND"))))</f>
        <v>0</v>
      </c>
      <c r="K897" s="299">
        <f>IF($O897="ISO",0,IF($O897="Non-Iso",D897,IF($O897="Trans Line",SUMIF(#REF!,$B897,#REF!),IF($O897="Mix",SUMIF('Mix Substation Location Summary'!$B$4:$B$1316,$B897,'Mix Substation Location Summary'!$S$4:$S$1316)+SUMIF('Mix Substation Location Summary'!$B$4:$B$1316,$B897,'Mix Substation Location Summary'!$S$4:$S$1316),"NOT FOUND"))))</f>
        <v>1067.48</v>
      </c>
      <c r="L897" s="299">
        <f>IF($O897="ISO",0,IF($O897="Non-Iso",E897,IF($O897="Trans Line",SUMIF(#REF!,$B897,#REF!),IF($O897="Mix",SUMIF('Mix Substation Location Summary'!$B$4:$B$1316,$B897,'Mix Substation Location Summary'!$X$4:$X$1316)+SUMIF('Mix Substation Location Summary'!$B$4:$B$1316,$B897,'Mix Substation Location Summary'!$Y$4:$Y$1316),"NOT FOUND"))))</f>
        <v>17642.3</v>
      </c>
      <c r="M897" s="299">
        <f>IF($O897="ISO",0,IF($O897="Non-Iso",F897,IF($O897="Trans Line",SUMIF(#REF!,$B897,#REF!),IF($O897="Mix",SUMIF('Mix Substation Location Summary'!$B$4:$B$1316,$B897,'Mix Substation Location Summary'!$AC$4:$AC$1316)+SUMIF('Mix Substation Location Summary'!$B$4:$B$1316,$B897,'Mix Substation Location Summary'!$AD$4:$AD$1316),"NOT FOUND"))))</f>
        <v>549096.51</v>
      </c>
      <c r="N897" s="562">
        <f t="shared" si="112"/>
        <v>0</v>
      </c>
      <c r="O897" s="546" t="s">
        <v>1316</v>
      </c>
      <c r="P897" s="546"/>
    </row>
    <row r="898" spans="1:16" x14ac:dyDescent="0.3">
      <c r="A898" s="448" t="s">
        <v>1253</v>
      </c>
      <c r="B898" s="560">
        <v>8260</v>
      </c>
      <c r="C898" s="303" t="s">
        <v>1333</v>
      </c>
      <c r="D898" s="188">
        <f>SUMIFS('Mix Substation Location Summary'!$U$4:$U$1335,'Mix Substation Location Summary'!$B$4:$B$1335,'DS by Location'!$B898)</f>
        <v>4212.4799999999996</v>
      </c>
      <c r="E898" s="188">
        <f>SUMIFS('Mix Substation Location Summary'!$Z$4:$Z$1335,'Mix Substation Location Summary'!$B$4:$B$1335,'DS by Location'!$B898)</f>
        <v>1131648.4699999997</v>
      </c>
      <c r="F898" s="188">
        <f>SUMIFS('Mix Substation Location Summary'!$AE$4:$AE$1335,'Mix Substation Location Summary'!$B$4:$B$1335,'DS by Location'!$B898)</f>
        <v>4911569.5799999963</v>
      </c>
      <c r="G898" s="561">
        <f t="shared" si="113"/>
        <v>6047430.5299999956</v>
      </c>
      <c r="H898" s="299">
        <f>IF($O898="ISO",D898,IF($O898="Non-Iso",0,IF($O898="Trans Line",SUMIF(#REF!,B898,#REF!),IF($O898="Mix",SUMIF('Mix Substation Location Summary'!$B$4:$B$1316,B898,'Mix Substation Location Summary'!$R$4:$R$1316),"NOT FOUND"))))</f>
        <v>0</v>
      </c>
      <c r="I898" s="299">
        <f>IF($O898="ISO",E898,IF($O898="Non-Iso",0,IF($O898="Trans Line",SUMIF(#REF!,B898,#REF!),IF($O898="Mix",SUMIF('Mix Substation Location Summary'!$B$4:$B$1316,B898,'Mix Substation Location Summary'!$W$4:$W$1316),"NOT FOUND"))))</f>
        <v>0</v>
      </c>
      <c r="J898" s="299">
        <f>IF($O898="ISO",F898,IF($O898="Non-Iso",0,IF($O898="Trans Line",SUMIF(#REF!,$B898,#REF!),IF($O898="Mix",SUMIF('Mix Substation Location Summary'!$B$4:$B$1316,$B898,'Mix Substation Location Summary'!$AB$4:$AB$1316),"NOT FOUND"))))</f>
        <v>0</v>
      </c>
      <c r="K898" s="299">
        <f>IF($O898="ISO",0,IF($O898="Non-Iso",D898,IF($O898="Trans Line",SUMIF(#REF!,$B898,#REF!),IF($O898="Mix",SUMIF('Mix Substation Location Summary'!$B$4:$B$1316,$B898,'Mix Substation Location Summary'!$S$4:$S$1316)+SUMIF('Mix Substation Location Summary'!$B$4:$B$1316,$B898,'Mix Substation Location Summary'!$S$4:$S$1316),"NOT FOUND"))))</f>
        <v>4212.4799999999996</v>
      </c>
      <c r="L898" s="299">
        <f>IF($O898="ISO",0,IF($O898="Non-Iso",E898,IF($O898="Trans Line",SUMIF(#REF!,$B898,#REF!),IF($O898="Mix",SUMIF('Mix Substation Location Summary'!$B$4:$B$1316,$B898,'Mix Substation Location Summary'!$X$4:$X$1316)+SUMIF('Mix Substation Location Summary'!$B$4:$B$1316,$B898,'Mix Substation Location Summary'!$Y$4:$Y$1316),"NOT FOUND"))))</f>
        <v>1131648.4699999997</v>
      </c>
      <c r="M898" s="299">
        <f>IF($O898="ISO",0,IF($O898="Non-Iso",F898,IF($O898="Trans Line",SUMIF(#REF!,$B898,#REF!),IF($O898="Mix",SUMIF('Mix Substation Location Summary'!$B$4:$B$1316,$B898,'Mix Substation Location Summary'!$AC$4:$AC$1316)+SUMIF('Mix Substation Location Summary'!$B$4:$B$1316,$B898,'Mix Substation Location Summary'!$AD$4:$AD$1316),"NOT FOUND"))))</f>
        <v>4911569.5799999963</v>
      </c>
      <c r="N898" s="562">
        <f t="shared" si="112"/>
        <v>0</v>
      </c>
      <c r="O898" s="546" t="s">
        <v>1316</v>
      </c>
      <c r="P898" s="546"/>
    </row>
    <row r="899" spans="1:16" x14ac:dyDescent="0.3">
      <c r="A899" s="448" t="s">
        <v>1254</v>
      </c>
      <c r="B899" s="560">
        <v>8262</v>
      </c>
      <c r="C899" s="303" t="s">
        <v>1333</v>
      </c>
      <c r="D899" s="188">
        <f>SUMIFS('Mix Substation Location Summary'!$U$4:$U$1335,'Mix Substation Location Summary'!$B$4:$B$1335,'DS by Location'!$B899)</f>
        <v>0</v>
      </c>
      <c r="E899" s="188">
        <f>SUMIFS('Mix Substation Location Summary'!$Z$4:$Z$1335,'Mix Substation Location Summary'!$B$4:$B$1335,'DS by Location'!$B899)</f>
        <v>160466.5</v>
      </c>
      <c r="F899" s="188">
        <f>SUMIFS('Mix Substation Location Summary'!$AE$4:$AE$1335,'Mix Substation Location Summary'!$B$4:$B$1335,'DS by Location'!$B899)</f>
        <v>1123175.22</v>
      </c>
      <c r="G899" s="561">
        <f t="shared" si="113"/>
        <v>1283641.72</v>
      </c>
      <c r="H899" s="299">
        <f>IF($O899="ISO",D899,IF($O899="Non-Iso",0,IF($O899="Trans Line",SUMIF(#REF!,B899,#REF!),IF($O899="Mix",SUMIF('Mix Substation Location Summary'!$B$4:$B$1316,B899,'Mix Substation Location Summary'!$R$4:$R$1316),"NOT FOUND"))))</f>
        <v>0</v>
      </c>
      <c r="I899" s="299">
        <f>IF($O899="ISO",E899,IF($O899="Non-Iso",0,IF($O899="Trans Line",SUMIF(#REF!,B899,#REF!),IF($O899="Mix",SUMIF('Mix Substation Location Summary'!$B$4:$B$1316,B899,'Mix Substation Location Summary'!$W$4:$W$1316),"NOT FOUND"))))</f>
        <v>0</v>
      </c>
      <c r="J899" s="299">
        <f>IF($O899="ISO",F899,IF($O899="Non-Iso",0,IF($O899="Trans Line",SUMIF(#REF!,$B899,#REF!),IF($O899="Mix",SUMIF('Mix Substation Location Summary'!$B$4:$B$1316,$B899,'Mix Substation Location Summary'!$AB$4:$AB$1316),"NOT FOUND"))))</f>
        <v>0</v>
      </c>
      <c r="K899" s="299">
        <f>IF($O899="ISO",0,IF($O899="Non-Iso",D899,IF($O899="Trans Line",SUMIF(#REF!,$B899,#REF!),IF($O899="Mix",SUMIF('Mix Substation Location Summary'!$B$4:$B$1316,$B899,'Mix Substation Location Summary'!$S$4:$S$1316)+SUMIF('Mix Substation Location Summary'!$B$4:$B$1316,$B899,'Mix Substation Location Summary'!$S$4:$S$1316),"NOT FOUND"))))</f>
        <v>0</v>
      </c>
      <c r="L899" s="299">
        <f>IF($O899="ISO",0,IF($O899="Non-Iso",E899,IF($O899="Trans Line",SUMIF(#REF!,$B899,#REF!),IF($O899="Mix",SUMIF('Mix Substation Location Summary'!$B$4:$B$1316,$B899,'Mix Substation Location Summary'!$X$4:$X$1316)+SUMIF('Mix Substation Location Summary'!$B$4:$B$1316,$B899,'Mix Substation Location Summary'!$Y$4:$Y$1316),"NOT FOUND"))))</f>
        <v>160466.5</v>
      </c>
      <c r="M899" s="299">
        <f>IF($O899="ISO",0,IF($O899="Non-Iso",F899,IF($O899="Trans Line",SUMIF(#REF!,$B899,#REF!),IF($O899="Mix",SUMIF('Mix Substation Location Summary'!$B$4:$B$1316,$B899,'Mix Substation Location Summary'!$AC$4:$AC$1316)+SUMIF('Mix Substation Location Summary'!$B$4:$B$1316,$B899,'Mix Substation Location Summary'!$AD$4:$AD$1316),"NOT FOUND"))))</f>
        <v>1123175.22</v>
      </c>
      <c r="N899" s="562">
        <f t="shared" si="112"/>
        <v>0</v>
      </c>
      <c r="O899" s="546" t="s">
        <v>1316</v>
      </c>
      <c r="P899" s="546"/>
    </row>
    <row r="900" spans="1:16" x14ac:dyDescent="0.3">
      <c r="A900" s="448" t="s">
        <v>1255</v>
      </c>
      <c r="B900" s="560">
        <v>8263</v>
      </c>
      <c r="C900" s="303" t="s">
        <v>1333</v>
      </c>
      <c r="D900" s="188">
        <f>SUMIFS('Mix Substation Location Summary'!$U$4:$U$1335,'Mix Substation Location Summary'!$B$4:$B$1335,'DS by Location'!$B900)</f>
        <v>1361.77</v>
      </c>
      <c r="E900" s="188">
        <f>SUMIFS('Mix Substation Location Summary'!$Z$4:$Z$1335,'Mix Substation Location Summary'!$B$4:$B$1335,'DS by Location'!$B900)</f>
        <v>38239.18</v>
      </c>
      <c r="F900" s="188">
        <f>SUMIFS('Mix Substation Location Summary'!$AE$4:$AE$1335,'Mix Substation Location Summary'!$B$4:$B$1335,'DS by Location'!$B900)</f>
        <v>861435.68</v>
      </c>
      <c r="G900" s="561">
        <f t="shared" si="113"/>
        <v>901036.63</v>
      </c>
      <c r="H900" s="299">
        <f>IF($O900="ISO",D900,IF($O900="Non-Iso",0,IF($O900="Trans Line",SUMIF(#REF!,B900,#REF!),IF($O900="Mix",SUMIF('Mix Substation Location Summary'!$B$4:$B$1316,B900,'Mix Substation Location Summary'!$R$4:$R$1316),"NOT FOUND"))))</f>
        <v>0</v>
      </c>
      <c r="I900" s="299">
        <f>IF($O900="ISO",E900,IF($O900="Non-Iso",0,IF($O900="Trans Line",SUMIF(#REF!,B900,#REF!),IF($O900="Mix",SUMIF('Mix Substation Location Summary'!$B$4:$B$1316,B900,'Mix Substation Location Summary'!$W$4:$W$1316),"NOT FOUND"))))</f>
        <v>0</v>
      </c>
      <c r="J900" s="299">
        <f>IF($O900="ISO",F900,IF($O900="Non-Iso",0,IF($O900="Trans Line",SUMIF(#REF!,$B900,#REF!),IF($O900="Mix",SUMIF('Mix Substation Location Summary'!$B$4:$B$1316,$B900,'Mix Substation Location Summary'!$AB$4:$AB$1316),"NOT FOUND"))))</f>
        <v>0</v>
      </c>
      <c r="K900" s="299">
        <f>IF($O900="ISO",0,IF($O900="Non-Iso",D900,IF($O900="Trans Line",SUMIF(#REF!,$B900,#REF!),IF($O900="Mix",SUMIF('Mix Substation Location Summary'!$B$4:$B$1316,$B900,'Mix Substation Location Summary'!$S$4:$S$1316)+SUMIF('Mix Substation Location Summary'!$B$4:$B$1316,$B900,'Mix Substation Location Summary'!$S$4:$S$1316),"NOT FOUND"))))</f>
        <v>1361.77</v>
      </c>
      <c r="L900" s="299">
        <f>IF($O900="ISO",0,IF($O900="Non-Iso",E900,IF($O900="Trans Line",SUMIF(#REF!,$B900,#REF!),IF($O900="Mix",SUMIF('Mix Substation Location Summary'!$B$4:$B$1316,$B900,'Mix Substation Location Summary'!$X$4:$X$1316)+SUMIF('Mix Substation Location Summary'!$B$4:$B$1316,$B900,'Mix Substation Location Summary'!$Y$4:$Y$1316),"NOT FOUND"))))</f>
        <v>38239.18</v>
      </c>
      <c r="M900" s="299">
        <f>IF($O900="ISO",0,IF($O900="Non-Iso",F900,IF($O900="Trans Line",SUMIF(#REF!,$B900,#REF!),IF($O900="Mix",SUMIF('Mix Substation Location Summary'!$B$4:$B$1316,$B900,'Mix Substation Location Summary'!$AC$4:$AC$1316)+SUMIF('Mix Substation Location Summary'!$B$4:$B$1316,$B900,'Mix Substation Location Summary'!$AD$4:$AD$1316),"NOT FOUND"))))</f>
        <v>861435.68</v>
      </c>
      <c r="N900" s="562">
        <f t="shared" si="112"/>
        <v>0</v>
      </c>
      <c r="O900" s="546" t="s">
        <v>1316</v>
      </c>
      <c r="P900" s="546"/>
    </row>
    <row r="901" spans="1:16" x14ac:dyDescent="0.3">
      <c r="A901" s="448" t="s">
        <v>1256</v>
      </c>
      <c r="B901" s="560">
        <v>8265</v>
      </c>
      <c r="C901" s="303" t="s">
        <v>1333</v>
      </c>
      <c r="D901" s="188">
        <f>SUMIFS('Mix Substation Location Summary'!$U$4:$U$1335,'Mix Substation Location Summary'!$B$4:$B$1335,'DS by Location'!$B901)</f>
        <v>470.65</v>
      </c>
      <c r="E901" s="188">
        <f>SUMIFS('Mix Substation Location Summary'!$Z$4:$Z$1335,'Mix Substation Location Summary'!$B$4:$B$1335,'DS by Location'!$B901)</f>
        <v>155716.25</v>
      </c>
      <c r="F901" s="188">
        <f>SUMIFS('Mix Substation Location Summary'!$AE$4:$AE$1335,'Mix Substation Location Summary'!$B$4:$B$1335,'DS by Location'!$B901)</f>
        <v>1930150.4499999995</v>
      </c>
      <c r="G901" s="561">
        <f t="shared" si="113"/>
        <v>2086337.3499999994</v>
      </c>
      <c r="H901" s="299">
        <f>IF($O901="ISO",D901,IF($O901="Non-Iso",0,IF($O901="Trans Line",SUMIF(#REF!,B901,#REF!),IF($O901="Mix",SUMIF('Mix Substation Location Summary'!$B$4:$B$1316,B901,'Mix Substation Location Summary'!$R$4:$R$1316),"NOT FOUND"))))</f>
        <v>0</v>
      </c>
      <c r="I901" s="299">
        <f>IF($O901="ISO",E901,IF($O901="Non-Iso",0,IF($O901="Trans Line",SUMIF(#REF!,B901,#REF!),IF($O901="Mix",SUMIF('Mix Substation Location Summary'!$B$4:$B$1316,B901,'Mix Substation Location Summary'!$W$4:$W$1316),"NOT FOUND"))))</f>
        <v>0</v>
      </c>
      <c r="J901" s="299">
        <f>IF($O901="ISO",F901,IF($O901="Non-Iso",0,IF($O901="Trans Line",SUMIF(#REF!,$B901,#REF!),IF($O901="Mix",SUMIF('Mix Substation Location Summary'!$B$4:$B$1316,$B901,'Mix Substation Location Summary'!$AB$4:$AB$1316),"NOT FOUND"))))</f>
        <v>0</v>
      </c>
      <c r="K901" s="299">
        <f>IF($O901="ISO",0,IF($O901="Non-Iso",D901,IF($O901="Trans Line",SUMIF(#REF!,$B901,#REF!),IF($O901="Mix",SUMIF('Mix Substation Location Summary'!$B$4:$B$1316,$B901,'Mix Substation Location Summary'!$S$4:$S$1316)+SUMIF('Mix Substation Location Summary'!$B$4:$B$1316,$B901,'Mix Substation Location Summary'!$S$4:$S$1316),"NOT FOUND"))))</f>
        <v>470.65</v>
      </c>
      <c r="L901" s="299">
        <f>IF($O901="ISO",0,IF($O901="Non-Iso",E901,IF($O901="Trans Line",SUMIF(#REF!,$B901,#REF!),IF($O901="Mix",SUMIF('Mix Substation Location Summary'!$B$4:$B$1316,$B901,'Mix Substation Location Summary'!$X$4:$X$1316)+SUMIF('Mix Substation Location Summary'!$B$4:$B$1316,$B901,'Mix Substation Location Summary'!$Y$4:$Y$1316),"NOT FOUND"))))</f>
        <v>155716.25</v>
      </c>
      <c r="M901" s="299">
        <f>IF($O901="ISO",0,IF($O901="Non-Iso",F901,IF($O901="Trans Line",SUMIF(#REF!,$B901,#REF!),IF($O901="Mix",SUMIF('Mix Substation Location Summary'!$B$4:$B$1316,$B901,'Mix Substation Location Summary'!$AC$4:$AC$1316)+SUMIF('Mix Substation Location Summary'!$B$4:$B$1316,$B901,'Mix Substation Location Summary'!$AD$4:$AD$1316),"NOT FOUND"))))</f>
        <v>1930150.4499999995</v>
      </c>
      <c r="N901" s="562">
        <f t="shared" si="112"/>
        <v>0</v>
      </c>
      <c r="O901" s="546" t="s">
        <v>1316</v>
      </c>
      <c r="P901" s="546"/>
    </row>
    <row r="902" spans="1:16" x14ac:dyDescent="0.3">
      <c r="A902" s="448" t="s">
        <v>1257</v>
      </c>
      <c r="B902" s="560">
        <v>8266</v>
      </c>
      <c r="C902" s="303" t="s">
        <v>1333</v>
      </c>
      <c r="D902" s="188">
        <f>SUMIFS('Mix Substation Location Summary'!$U$4:$U$1335,'Mix Substation Location Summary'!$B$4:$B$1335,'DS by Location'!$B902)</f>
        <v>367.53</v>
      </c>
      <c r="E902" s="188">
        <f>SUMIFS('Mix Substation Location Summary'!$Z$4:$Z$1335,'Mix Substation Location Summary'!$B$4:$B$1335,'DS by Location'!$B902)</f>
        <v>0</v>
      </c>
      <c r="F902" s="188">
        <f>SUMIFS('Mix Substation Location Summary'!$AE$4:$AE$1335,'Mix Substation Location Summary'!$B$4:$B$1335,'DS by Location'!$B902)</f>
        <v>411261.54</v>
      </c>
      <c r="G902" s="561">
        <f t="shared" si="113"/>
        <v>411629.07</v>
      </c>
      <c r="H902" s="299">
        <f>IF($O902="ISO",D902,IF($O902="Non-Iso",0,IF($O902="Trans Line",SUMIF(#REF!,B902,#REF!),IF($O902="Mix",SUMIF('Mix Substation Location Summary'!$B$4:$B$1316,B902,'Mix Substation Location Summary'!$R$4:$R$1316),"NOT FOUND"))))</f>
        <v>0</v>
      </c>
      <c r="I902" s="299">
        <f>IF($O902="ISO",E902,IF($O902="Non-Iso",0,IF($O902="Trans Line",SUMIF(#REF!,B902,#REF!),IF($O902="Mix",SUMIF('Mix Substation Location Summary'!$B$4:$B$1316,B902,'Mix Substation Location Summary'!$W$4:$W$1316),"NOT FOUND"))))</f>
        <v>0</v>
      </c>
      <c r="J902" s="299">
        <f>IF($O902="ISO",F902,IF($O902="Non-Iso",0,IF($O902="Trans Line",SUMIF(#REF!,$B902,#REF!),IF($O902="Mix",SUMIF('Mix Substation Location Summary'!$B$4:$B$1316,$B902,'Mix Substation Location Summary'!$AB$4:$AB$1316),"NOT FOUND"))))</f>
        <v>0</v>
      </c>
      <c r="K902" s="299">
        <f>IF($O902="ISO",0,IF($O902="Non-Iso",D902,IF($O902="Trans Line",SUMIF(#REF!,$B902,#REF!),IF($O902="Mix",SUMIF('Mix Substation Location Summary'!$B$4:$B$1316,$B902,'Mix Substation Location Summary'!$S$4:$S$1316)+SUMIF('Mix Substation Location Summary'!$B$4:$B$1316,$B902,'Mix Substation Location Summary'!$S$4:$S$1316),"NOT FOUND"))))</f>
        <v>367.53</v>
      </c>
      <c r="L902" s="299">
        <f>IF($O902="ISO",0,IF($O902="Non-Iso",E902,IF($O902="Trans Line",SUMIF(#REF!,$B902,#REF!),IF($O902="Mix",SUMIF('Mix Substation Location Summary'!$B$4:$B$1316,$B902,'Mix Substation Location Summary'!$X$4:$X$1316)+SUMIF('Mix Substation Location Summary'!$B$4:$B$1316,$B902,'Mix Substation Location Summary'!$Y$4:$Y$1316),"NOT FOUND"))))</f>
        <v>0</v>
      </c>
      <c r="M902" s="299">
        <f>IF($O902="ISO",0,IF($O902="Non-Iso",F902,IF($O902="Trans Line",SUMIF(#REF!,$B902,#REF!),IF($O902="Mix",SUMIF('Mix Substation Location Summary'!$B$4:$B$1316,$B902,'Mix Substation Location Summary'!$AC$4:$AC$1316)+SUMIF('Mix Substation Location Summary'!$B$4:$B$1316,$B902,'Mix Substation Location Summary'!$AD$4:$AD$1316),"NOT FOUND"))))</f>
        <v>411261.54</v>
      </c>
      <c r="N902" s="562">
        <f t="shared" si="112"/>
        <v>0</v>
      </c>
      <c r="O902" s="546" t="s">
        <v>1316</v>
      </c>
      <c r="P902" s="546"/>
    </row>
    <row r="903" spans="1:16" x14ac:dyDescent="0.3">
      <c r="A903" s="448" t="s">
        <v>594</v>
      </c>
      <c r="B903" s="560">
        <v>8267</v>
      </c>
      <c r="C903" s="303" t="s">
        <v>1333</v>
      </c>
      <c r="D903" s="188">
        <f>SUMIFS('Mix Substation Location Summary'!$U$4:$U$1335,'Mix Substation Location Summary'!$B$4:$B$1335,'DS by Location'!$B903)</f>
        <v>564.65</v>
      </c>
      <c r="E903" s="188">
        <f>SUMIFS('Mix Substation Location Summary'!$Z$4:$Z$1335,'Mix Substation Location Summary'!$B$4:$B$1335,'DS by Location'!$B903)</f>
        <v>0</v>
      </c>
      <c r="F903" s="188">
        <f>SUMIFS('Mix Substation Location Summary'!$AE$4:$AE$1335,'Mix Substation Location Summary'!$B$4:$B$1335,'DS by Location'!$B903)</f>
        <v>0</v>
      </c>
      <c r="G903" s="561">
        <f t="shared" si="113"/>
        <v>564.65</v>
      </c>
      <c r="H903" s="299">
        <f>IF($O903="ISO",D903,IF($O903="Non-Iso",0,IF($O903="Trans Line",SUMIF(#REF!,B903,#REF!),IF($O903="Mix",SUMIF('Mix Substation Location Summary'!$B$4:$B$1316,B903,'Mix Substation Location Summary'!$R$4:$R$1316),"NOT FOUND"))))</f>
        <v>0</v>
      </c>
      <c r="I903" s="299">
        <f>IF($O903="ISO",E903,IF($O903="Non-Iso",0,IF($O903="Trans Line",SUMIF(#REF!,B903,#REF!),IF($O903="Mix",SUMIF('Mix Substation Location Summary'!$B$4:$B$1316,B903,'Mix Substation Location Summary'!$W$4:$W$1316),"NOT FOUND"))))</f>
        <v>0</v>
      </c>
      <c r="J903" s="299">
        <f>IF($O903="ISO",F903,IF($O903="Non-Iso",0,IF($O903="Trans Line",SUMIF(#REF!,$B903,#REF!),IF($O903="Mix",SUMIF('Mix Substation Location Summary'!$B$4:$B$1316,$B903,'Mix Substation Location Summary'!$AB$4:$AB$1316),"NOT FOUND"))))</f>
        <v>0</v>
      </c>
      <c r="K903" s="299">
        <f>IF($O903="ISO",0,IF($O903="Non-Iso",D903,IF($O903="Trans Line",SUMIF(#REF!,$B903,#REF!),IF($O903="Mix",SUMIF('Mix Substation Location Summary'!$B$4:$B$1316,$B903,'Mix Substation Location Summary'!$S$4:$S$1316)+SUMIF('Mix Substation Location Summary'!$B$4:$B$1316,$B903,'Mix Substation Location Summary'!$S$4:$S$1316),"NOT FOUND"))))</f>
        <v>564.65</v>
      </c>
      <c r="L903" s="299">
        <f>IF($O903="ISO",0,IF($O903="Non-Iso",E903,IF($O903="Trans Line",SUMIF(#REF!,$B903,#REF!),IF($O903="Mix",SUMIF('Mix Substation Location Summary'!$B$4:$B$1316,$B903,'Mix Substation Location Summary'!$X$4:$X$1316)+SUMIF('Mix Substation Location Summary'!$B$4:$B$1316,$B903,'Mix Substation Location Summary'!$Y$4:$Y$1316),"NOT FOUND"))))</f>
        <v>0</v>
      </c>
      <c r="M903" s="299">
        <f>IF($O903="ISO",0,IF($O903="Non-Iso",F903,IF($O903="Trans Line",SUMIF(#REF!,$B903,#REF!),IF($O903="Mix",SUMIF('Mix Substation Location Summary'!$B$4:$B$1316,$B903,'Mix Substation Location Summary'!$AC$4:$AC$1316)+SUMIF('Mix Substation Location Summary'!$B$4:$B$1316,$B903,'Mix Substation Location Summary'!$AD$4:$AD$1316),"NOT FOUND"))))</f>
        <v>0</v>
      </c>
      <c r="N903" s="562">
        <f t="shared" si="112"/>
        <v>0</v>
      </c>
      <c r="O903" s="546" t="s">
        <v>1316</v>
      </c>
      <c r="P903" s="546"/>
    </row>
    <row r="904" spans="1:16" x14ac:dyDescent="0.3">
      <c r="A904" s="448" t="s">
        <v>1258</v>
      </c>
      <c r="B904" s="560">
        <v>8268</v>
      </c>
      <c r="C904" s="303" t="s">
        <v>1333</v>
      </c>
      <c r="D904" s="188">
        <f>SUMIFS('Mix Substation Location Summary'!$U$4:$U$1335,'Mix Substation Location Summary'!$B$4:$B$1335,'DS by Location'!$B904)</f>
        <v>1071.8499999999999</v>
      </c>
      <c r="E904" s="188">
        <f>SUMIFS('Mix Substation Location Summary'!$Z$4:$Z$1335,'Mix Substation Location Summary'!$B$4:$B$1335,'DS by Location'!$B904)</f>
        <v>20228.39</v>
      </c>
      <c r="F904" s="188">
        <f>SUMIFS('Mix Substation Location Summary'!$AE$4:$AE$1335,'Mix Substation Location Summary'!$B$4:$B$1335,'DS by Location'!$B904)</f>
        <v>1514774.2999999996</v>
      </c>
      <c r="G904" s="561">
        <f t="shared" si="113"/>
        <v>1536074.5399999996</v>
      </c>
      <c r="H904" s="299">
        <f>IF($O904="ISO",D904,IF($O904="Non-Iso",0,IF($O904="Trans Line",SUMIF(#REF!,B904,#REF!),IF($O904="Mix",SUMIF('Mix Substation Location Summary'!$B$4:$B$1316,B904,'Mix Substation Location Summary'!$R$4:$R$1316),"NOT FOUND"))))</f>
        <v>0</v>
      </c>
      <c r="I904" s="299">
        <f>IF($O904="ISO",E904,IF($O904="Non-Iso",0,IF($O904="Trans Line",SUMIF(#REF!,B904,#REF!),IF($O904="Mix",SUMIF('Mix Substation Location Summary'!$B$4:$B$1316,B904,'Mix Substation Location Summary'!$W$4:$W$1316),"NOT FOUND"))))</f>
        <v>0</v>
      </c>
      <c r="J904" s="299">
        <f>IF($O904="ISO",F904,IF($O904="Non-Iso",0,IF($O904="Trans Line",SUMIF(#REF!,$B904,#REF!),IF($O904="Mix",SUMIF('Mix Substation Location Summary'!$B$4:$B$1316,$B904,'Mix Substation Location Summary'!$AB$4:$AB$1316),"NOT FOUND"))))</f>
        <v>0</v>
      </c>
      <c r="K904" s="299">
        <f>IF($O904="ISO",0,IF($O904="Non-Iso",D904,IF($O904="Trans Line",SUMIF(#REF!,$B904,#REF!),IF($O904="Mix",SUMIF('Mix Substation Location Summary'!$B$4:$B$1316,$B904,'Mix Substation Location Summary'!$S$4:$S$1316)+SUMIF('Mix Substation Location Summary'!$B$4:$B$1316,$B904,'Mix Substation Location Summary'!$S$4:$S$1316),"NOT FOUND"))))</f>
        <v>1071.8499999999999</v>
      </c>
      <c r="L904" s="299">
        <f>IF($O904="ISO",0,IF($O904="Non-Iso",E904,IF($O904="Trans Line",SUMIF(#REF!,$B904,#REF!),IF($O904="Mix",SUMIF('Mix Substation Location Summary'!$B$4:$B$1316,$B904,'Mix Substation Location Summary'!$X$4:$X$1316)+SUMIF('Mix Substation Location Summary'!$B$4:$B$1316,$B904,'Mix Substation Location Summary'!$Y$4:$Y$1316),"NOT FOUND"))))</f>
        <v>20228.39</v>
      </c>
      <c r="M904" s="299">
        <f>IF($O904="ISO",0,IF($O904="Non-Iso",F904,IF($O904="Trans Line",SUMIF(#REF!,$B904,#REF!),IF($O904="Mix",SUMIF('Mix Substation Location Summary'!$B$4:$B$1316,$B904,'Mix Substation Location Summary'!$AC$4:$AC$1316)+SUMIF('Mix Substation Location Summary'!$B$4:$B$1316,$B904,'Mix Substation Location Summary'!$AD$4:$AD$1316),"NOT FOUND"))))</f>
        <v>1514774.2999999996</v>
      </c>
      <c r="N904" s="562">
        <f t="shared" si="112"/>
        <v>0</v>
      </c>
      <c r="O904" s="546" t="s">
        <v>1316</v>
      </c>
      <c r="P904" s="546"/>
    </row>
    <row r="905" spans="1:16" x14ac:dyDescent="0.3">
      <c r="A905" s="448" t="s">
        <v>1259</v>
      </c>
      <c r="B905" s="560">
        <v>8269</v>
      </c>
      <c r="C905" s="303" t="s">
        <v>1334</v>
      </c>
      <c r="D905" s="188">
        <f>SUMIFS('Mix Substation Location Summary'!$U$4:$U$1335,'Mix Substation Location Summary'!$B$4:$B$1335,'DS by Location'!$B905)</f>
        <v>0</v>
      </c>
      <c r="E905" s="188">
        <f>SUMIFS('Mix Substation Location Summary'!$Z$4:$Z$1335,'Mix Substation Location Summary'!$B$4:$B$1335,'DS by Location'!$B905)</f>
        <v>13363.05</v>
      </c>
      <c r="F905" s="188">
        <f>SUMIFS('Mix Substation Location Summary'!$AE$4:$AE$1335,'Mix Substation Location Summary'!$B$4:$B$1335,'DS by Location'!$B905)</f>
        <v>31847.68</v>
      </c>
      <c r="G905" s="561">
        <f t="shared" si="113"/>
        <v>45210.729999999996</v>
      </c>
      <c r="H905" s="299">
        <f>IF($O905="ISO",D905,IF($O905="Non-Iso",0,IF($O905="Trans Line",SUMIF(#REF!,B905,#REF!),IF($O905="Mix",SUMIF('Mix Substation Location Summary'!$B$4:$B$1316,B905,'Mix Substation Location Summary'!$R$4:$R$1316),"NOT FOUND"))))</f>
        <v>0</v>
      </c>
      <c r="I905" s="299">
        <f>IF($O905="ISO",E905,IF($O905="Non-Iso",0,IF($O905="Trans Line",SUMIF(#REF!,B905,#REF!),IF($O905="Mix",SUMIF('Mix Substation Location Summary'!$B$4:$B$1316,B905,'Mix Substation Location Summary'!$W$4:$W$1316),"NOT FOUND"))))</f>
        <v>0</v>
      </c>
      <c r="J905" s="299">
        <f>IF($O905="ISO",F905,IF($O905="Non-Iso",0,IF($O905="Trans Line",SUMIF(#REF!,$B905,#REF!),IF($O905="Mix",SUMIF('Mix Substation Location Summary'!$B$4:$B$1316,$B905,'Mix Substation Location Summary'!$AB$4:$AB$1316),"NOT FOUND"))))</f>
        <v>0</v>
      </c>
      <c r="K905" s="299">
        <f>IF($O905="ISO",0,IF($O905="Non-Iso",D905,IF($O905="Trans Line",SUMIF(#REF!,$B905,#REF!),IF($O905="Mix",SUMIF('Mix Substation Location Summary'!$B$4:$B$1316,$B905,'Mix Substation Location Summary'!$S$4:$S$1316)+SUMIF('Mix Substation Location Summary'!$B$4:$B$1316,$B905,'Mix Substation Location Summary'!$S$4:$S$1316),"NOT FOUND"))))</f>
        <v>0</v>
      </c>
      <c r="L905" s="299">
        <f>IF($O905="ISO",0,IF($O905="Non-Iso",E905,IF($O905="Trans Line",SUMIF(#REF!,$B905,#REF!),IF($O905="Mix",SUMIF('Mix Substation Location Summary'!$B$4:$B$1316,$B905,'Mix Substation Location Summary'!$X$4:$X$1316)+SUMIF('Mix Substation Location Summary'!$B$4:$B$1316,$B905,'Mix Substation Location Summary'!$Y$4:$Y$1316),"NOT FOUND"))))</f>
        <v>13363.05</v>
      </c>
      <c r="M905" s="299">
        <f>IF($O905="ISO",0,IF($O905="Non-Iso",F905,IF($O905="Trans Line",SUMIF(#REF!,$B905,#REF!),IF($O905="Mix",SUMIF('Mix Substation Location Summary'!$B$4:$B$1316,$B905,'Mix Substation Location Summary'!$AC$4:$AC$1316)+SUMIF('Mix Substation Location Summary'!$B$4:$B$1316,$B905,'Mix Substation Location Summary'!$AD$4:$AD$1316),"NOT FOUND"))))</f>
        <v>31847.68</v>
      </c>
      <c r="N905" s="562">
        <f t="shared" si="112"/>
        <v>0</v>
      </c>
      <c r="O905" s="546" t="s">
        <v>1316</v>
      </c>
      <c r="P905" s="546"/>
    </row>
    <row r="906" spans="1:16" x14ac:dyDescent="0.3">
      <c r="A906" s="448" t="s">
        <v>595</v>
      </c>
      <c r="B906" s="560">
        <v>8270</v>
      </c>
      <c r="C906" s="303" t="s">
        <v>1330</v>
      </c>
      <c r="D906" s="188">
        <f>SUMIFS('Mix Substation Location Summary'!$U$4:$U$1335,'Mix Substation Location Summary'!$B$4:$B$1335,'DS by Location'!$B906)</f>
        <v>0</v>
      </c>
      <c r="E906" s="188">
        <f>SUMIFS('Mix Substation Location Summary'!$Z$4:$Z$1335,'Mix Substation Location Summary'!$B$4:$B$1335,'DS by Location'!$B906)</f>
        <v>2166438.4599999995</v>
      </c>
      <c r="F906" s="188">
        <f>SUMIFS('Mix Substation Location Summary'!$AE$4:$AE$1335,'Mix Substation Location Summary'!$B$4:$B$1335,'DS by Location'!$B906)</f>
        <v>8733858.8099999968</v>
      </c>
      <c r="G906" s="561">
        <f t="shared" si="113"/>
        <v>10900297.269999996</v>
      </c>
      <c r="H906" s="299">
        <f>IF($O906="ISO",D906,IF($O906="Non-Iso",0,IF($O906="Trans Line",SUMIF(#REF!,B906,#REF!),IF($O906="Mix",SUMIF('Mix Substation Location Summary'!$B$4:$B$1316,B906,'Mix Substation Location Summary'!$R$4:$R$1316),"NOT FOUND"))))</f>
        <v>0</v>
      </c>
      <c r="I906" s="299">
        <f>IF($O906="ISO",E906,IF($O906="Non-Iso",0,IF($O906="Trans Line",SUMIF(#REF!,B906,#REF!),IF($O906="Mix",SUMIF('Mix Substation Location Summary'!$B$4:$B$1316,B906,'Mix Substation Location Summary'!$W$4:$W$1316),"NOT FOUND"))))</f>
        <v>0</v>
      </c>
      <c r="J906" s="299">
        <f>IF($O906="ISO",F906,IF($O906="Non-Iso",0,IF($O906="Trans Line",SUMIF(#REF!,$B906,#REF!),IF($O906="Mix",SUMIF('Mix Substation Location Summary'!$B$4:$B$1316,$B906,'Mix Substation Location Summary'!$AB$4:$AB$1316),"NOT FOUND"))))</f>
        <v>0</v>
      </c>
      <c r="K906" s="299">
        <f>IF($O906="ISO",0,IF($O906="Non-Iso",D906,IF($O906="Trans Line",SUMIF(#REF!,$B906,#REF!),IF($O906="Mix",SUMIF('Mix Substation Location Summary'!$B$4:$B$1316,$B906,'Mix Substation Location Summary'!$S$4:$S$1316)+SUMIF('Mix Substation Location Summary'!$B$4:$B$1316,$B906,'Mix Substation Location Summary'!$S$4:$S$1316),"NOT FOUND"))))</f>
        <v>0</v>
      </c>
      <c r="L906" s="299">
        <f>IF($O906="ISO",0,IF($O906="Non-Iso",E906,IF($O906="Trans Line",SUMIF(#REF!,$B906,#REF!),IF($O906="Mix",SUMIF('Mix Substation Location Summary'!$B$4:$B$1316,$B906,'Mix Substation Location Summary'!$X$4:$X$1316)+SUMIF('Mix Substation Location Summary'!$B$4:$B$1316,$B906,'Mix Substation Location Summary'!$Y$4:$Y$1316),"NOT FOUND"))))</f>
        <v>2166438.4599999995</v>
      </c>
      <c r="M906" s="299">
        <f>IF($O906="ISO",0,IF($O906="Non-Iso",F906,IF($O906="Trans Line",SUMIF(#REF!,$B906,#REF!),IF($O906="Mix",SUMIF('Mix Substation Location Summary'!$B$4:$B$1316,$B906,'Mix Substation Location Summary'!$AC$4:$AC$1316)+SUMIF('Mix Substation Location Summary'!$B$4:$B$1316,$B906,'Mix Substation Location Summary'!$AD$4:$AD$1316),"NOT FOUND"))))</f>
        <v>8733858.8099999968</v>
      </c>
      <c r="N906" s="562">
        <f t="shared" si="112"/>
        <v>0</v>
      </c>
      <c r="O906" s="546" t="s">
        <v>1316</v>
      </c>
      <c r="P906" s="546"/>
    </row>
    <row r="907" spans="1:16" x14ac:dyDescent="0.3">
      <c r="A907" s="448" t="s">
        <v>1260</v>
      </c>
      <c r="B907" s="560">
        <v>8273</v>
      </c>
      <c r="C907" s="303" t="s">
        <v>1333</v>
      </c>
      <c r="D907" s="188">
        <f>SUMIFS('Mix Substation Location Summary'!$U$4:$U$1335,'Mix Substation Location Summary'!$B$4:$B$1335,'DS by Location'!$B907)</f>
        <v>0</v>
      </c>
      <c r="E907" s="188">
        <f>SUMIFS('Mix Substation Location Summary'!$Z$4:$Z$1335,'Mix Substation Location Summary'!$B$4:$B$1335,'DS by Location'!$B907)</f>
        <v>71016.02</v>
      </c>
      <c r="F907" s="188">
        <f>SUMIFS('Mix Substation Location Summary'!$AE$4:$AE$1335,'Mix Substation Location Summary'!$B$4:$B$1335,'DS by Location'!$B907)</f>
        <v>1124663.1300000001</v>
      </c>
      <c r="G907" s="561">
        <f t="shared" si="113"/>
        <v>1195679.1500000001</v>
      </c>
      <c r="H907" s="299">
        <f>IF($O907="ISO",D907,IF($O907="Non-Iso",0,IF($O907="Trans Line",SUMIF(#REF!,B907,#REF!),IF($O907="Mix",SUMIF('Mix Substation Location Summary'!$B$4:$B$1316,B907,'Mix Substation Location Summary'!$R$4:$R$1316),"NOT FOUND"))))</f>
        <v>0</v>
      </c>
      <c r="I907" s="299">
        <f>IF($O907="ISO",E907,IF($O907="Non-Iso",0,IF($O907="Trans Line",SUMIF(#REF!,B907,#REF!),IF($O907="Mix",SUMIF('Mix Substation Location Summary'!$B$4:$B$1316,B907,'Mix Substation Location Summary'!$W$4:$W$1316),"NOT FOUND"))))</f>
        <v>0</v>
      </c>
      <c r="J907" s="299">
        <f>IF($O907="ISO",F907,IF($O907="Non-Iso",0,IF($O907="Trans Line",SUMIF(#REF!,$B907,#REF!),IF($O907="Mix",SUMIF('Mix Substation Location Summary'!$B$4:$B$1316,$B907,'Mix Substation Location Summary'!$AB$4:$AB$1316),"NOT FOUND"))))</f>
        <v>0</v>
      </c>
      <c r="K907" s="299">
        <f>IF($O907="ISO",0,IF($O907="Non-Iso",D907,IF($O907="Trans Line",SUMIF(#REF!,$B907,#REF!),IF($O907="Mix",SUMIF('Mix Substation Location Summary'!$B$4:$B$1316,$B907,'Mix Substation Location Summary'!$S$4:$S$1316)+SUMIF('Mix Substation Location Summary'!$B$4:$B$1316,$B907,'Mix Substation Location Summary'!$S$4:$S$1316),"NOT FOUND"))))</f>
        <v>0</v>
      </c>
      <c r="L907" s="299">
        <f>IF($O907="ISO",0,IF($O907="Non-Iso",E907,IF($O907="Trans Line",SUMIF(#REF!,$B907,#REF!),IF($O907="Mix",SUMIF('Mix Substation Location Summary'!$B$4:$B$1316,$B907,'Mix Substation Location Summary'!$X$4:$X$1316)+SUMIF('Mix Substation Location Summary'!$B$4:$B$1316,$B907,'Mix Substation Location Summary'!$Y$4:$Y$1316),"NOT FOUND"))))</f>
        <v>71016.02</v>
      </c>
      <c r="M907" s="299">
        <f>IF($O907="ISO",0,IF($O907="Non-Iso",F907,IF($O907="Trans Line",SUMIF(#REF!,$B907,#REF!),IF($O907="Mix",SUMIF('Mix Substation Location Summary'!$B$4:$B$1316,$B907,'Mix Substation Location Summary'!$AC$4:$AC$1316)+SUMIF('Mix Substation Location Summary'!$B$4:$B$1316,$B907,'Mix Substation Location Summary'!$AD$4:$AD$1316),"NOT FOUND"))))</f>
        <v>1124663.1300000001</v>
      </c>
      <c r="N907" s="562">
        <f t="shared" si="112"/>
        <v>0</v>
      </c>
      <c r="O907" s="546" t="s">
        <v>1316</v>
      </c>
      <c r="P907" s="546"/>
    </row>
    <row r="908" spans="1:16" x14ac:dyDescent="0.3">
      <c r="A908" s="448" t="s">
        <v>1261</v>
      </c>
      <c r="B908" s="560">
        <v>8275</v>
      </c>
      <c r="C908" s="303" t="s">
        <v>1334</v>
      </c>
      <c r="D908" s="188">
        <f>SUMIFS('Mix Substation Location Summary'!$U$4:$U$1335,'Mix Substation Location Summary'!$B$4:$B$1335,'DS by Location'!$B908)</f>
        <v>62251.45</v>
      </c>
      <c r="E908" s="188">
        <f>SUMIFS('Mix Substation Location Summary'!$Z$4:$Z$1335,'Mix Substation Location Summary'!$B$4:$B$1335,'DS by Location'!$B908)</f>
        <v>670465.14</v>
      </c>
      <c r="F908" s="188">
        <f>SUMIFS('Mix Substation Location Summary'!$AE$4:$AE$1335,'Mix Substation Location Summary'!$B$4:$B$1335,'DS by Location'!$B908)</f>
        <v>15677790.429999998</v>
      </c>
      <c r="G908" s="561">
        <f t="shared" si="113"/>
        <v>16410507.019999998</v>
      </c>
      <c r="H908" s="299">
        <f>IF($O908="ISO",D908,IF($O908="Non-Iso",0,IF($O908="Trans Line",SUMIF(#REF!,B908,#REF!),IF($O908="Mix",SUMIF('Mix Substation Location Summary'!$B$4:$B$1316,B908,'Mix Substation Location Summary'!$R$4:$R$1316),"NOT FOUND"))))</f>
        <v>0</v>
      </c>
      <c r="I908" s="299">
        <f>IF($O908="ISO",E908,IF($O908="Non-Iso",0,IF($O908="Trans Line",SUMIF(#REF!,B908,#REF!),IF($O908="Mix",SUMIF('Mix Substation Location Summary'!$B$4:$B$1316,B908,'Mix Substation Location Summary'!$W$4:$W$1316),"NOT FOUND"))))</f>
        <v>0</v>
      </c>
      <c r="J908" s="299">
        <f>IF($O908="ISO",F908,IF($O908="Non-Iso",0,IF($O908="Trans Line",SUMIF(#REF!,$B908,#REF!),IF($O908="Mix",SUMIF('Mix Substation Location Summary'!$B$4:$B$1316,$B908,'Mix Substation Location Summary'!$AB$4:$AB$1316),"NOT FOUND"))))</f>
        <v>0</v>
      </c>
      <c r="K908" s="299">
        <f>IF($O908="ISO",0,IF($O908="Non-Iso",D908,IF($O908="Trans Line",SUMIF(#REF!,$B908,#REF!),IF($O908="Mix",SUMIF('Mix Substation Location Summary'!$B$4:$B$1316,$B908,'Mix Substation Location Summary'!$S$4:$S$1316)+SUMIF('Mix Substation Location Summary'!$B$4:$B$1316,$B908,'Mix Substation Location Summary'!$S$4:$S$1316),"NOT FOUND"))))</f>
        <v>62251.45</v>
      </c>
      <c r="L908" s="299">
        <f>IF($O908="ISO",0,IF($O908="Non-Iso",E908,IF($O908="Trans Line",SUMIF(#REF!,$B908,#REF!),IF($O908="Mix",SUMIF('Mix Substation Location Summary'!$B$4:$B$1316,$B908,'Mix Substation Location Summary'!$X$4:$X$1316)+SUMIF('Mix Substation Location Summary'!$B$4:$B$1316,$B908,'Mix Substation Location Summary'!$Y$4:$Y$1316),"NOT FOUND"))))</f>
        <v>670465.14</v>
      </c>
      <c r="M908" s="299">
        <f>IF($O908="ISO",0,IF($O908="Non-Iso",F908,IF($O908="Trans Line",SUMIF(#REF!,$B908,#REF!),IF($O908="Mix",SUMIF('Mix Substation Location Summary'!$B$4:$B$1316,$B908,'Mix Substation Location Summary'!$AC$4:$AC$1316)+SUMIF('Mix Substation Location Summary'!$B$4:$B$1316,$B908,'Mix Substation Location Summary'!$AD$4:$AD$1316),"NOT FOUND"))))</f>
        <v>15677790.429999998</v>
      </c>
      <c r="N908" s="562">
        <f t="shared" si="112"/>
        <v>0</v>
      </c>
      <c r="O908" s="546" t="s">
        <v>1316</v>
      </c>
      <c r="P908" s="546"/>
    </row>
    <row r="909" spans="1:16" x14ac:dyDescent="0.3">
      <c r="A909" s="448" t="s">
        <v>1262</v>
      </c>
      <c r="B909" s="560">
        <v>8279</v>
      </c>
      <c r="C909" s="303" t="s">
        <v>1334</v>
      </c>
      <c r="D909" s="188">
        <f>SUMIFS('Mix Substation Location Summary'!$U$4:$U$1335,'Mix Substation Location Summary'!$B$4:$B$1335,'DS by Location'!$B909)</f>
        <v>10198.66</v>
      </c>
      <c r="E909" s="188">
        <f>SUMIFS('Mix Substation Location Summary'!$Z$4:$Z$1335,'Mix Substation Location Summary'!$B$4:$B$1335,'DS by Location'!$B909)</f>
        <v>2518547.1399999997</v>
      </c>
      <c r="F909" s="188">
        <f>SUMIFS('Mix Substation Location Summary'!$AE$4:$AE$1335,'Mix Substation Location Summary'!$B$4:$B$1335,'DS by Location'!$B909)</f>
        <v>18320027.090000004</v>
      </c>
      <c r="G909" s="561">
        <f t="shared" si="113"/>
        <v>20848772.890000004</v>
      </c>
      <c r="H909" s="299">
        <f>IF($O909="ISO",D909,IF($O909="Non-Iso",0,IF($O909="Trans Line",SUMIF(#REF!,B909,#REF!),IF($O909="Mix",SUMIF('Mix Substation Location Summary'!$B$4:$B$1316,B909,'Mix Substation Location Summary'!$R$4:$R$1316),"NOT FOUND"))))</f>
        <v>0</v>
      </c>
      <c r="I909" s="299">
        <f>IF($O909="ISO",E909,IF($O909="Non-Iso",0,IF($O909="Trans Line",SUMIF(#REF!,B909,#REF!),IF($O909="Mix",SUMIF('Mix Substation Location Summary'!$B$4:$B$1316,B909,'Mix Substation Location Summary'!$W$4:$W$1316),"NOT FOUND"))))</f>
        <v>0</v>
      </c>
      <c r="J909" s="299">
        <f>IF($O909="ISO",F909,IF($O909="Non-Iso",0,IF($O909="Trans Line",SUMIF(#REF!,$B909,#REF!),IF($O909="Mix",SUMIF('Mix Substation Location Summary'!$B$4:$B$1316,$B909,'Mix Substation Location Summary'!$AB$4:$AB$1316),"NOT FOUND"))))</f>
        <v>0</v>
      </c>
      <c r="K909" s="299">
        <f>IF($O909="ISO",0,IF($O909="Non-Iso",D909,IF($O909="Trans Line",SUMIF(#REF!,$B909,#REF!),IF($O909="Mix",SUMIF('Mix Substation Location Summary'!$B$4:$B$1316,$B909,'Mix Substation Location Summary'!$S$4:$S$1316)+SUMIF('Mix Substation Location Summary'!$B$4:$B$1316,$B909,'Mix Substation Location Summary'!$S$4:$S$1316),"NOT FOUND"))))</f>
        <v>10198.66</v>
      </c>
      <c r="L909" s="299">
        <f>IF($O909="ISO",0,IF($O909="Non-Iso",E909,IF($O909="Trans Line",SUMIF(#REF!,$B909,#REF!),IF($O909="Mix",SUMIF('Mix Substation Location Summary'!$B$4:$B$1316,$B909,'Mix Substation Location Summary'!$X$4:$X$1316)+SUMIF('Mix Substation Location Summary'!$B$4:$B$1316,$B909,'Mix Substation Location Summary'!$Y$4:$Y$1316),"NOT FOUND"))))</f>
        <v>2518547.1399999997</v>
      </c>
      <c r="M909" s="299">
        <f>IF($O909="ISO",0,IF($O909="Non-Iso",F909,IF($O909="Trans Line",SUMIF(#REF!,$B909,#REF!),IF($O909="Mix",SUMIF('Mix Substation Location Summary'!$B$4:$B$1316,$B909,'Mix Substation Location Summary'!$AC$4:$AC$1316)+SUMIF('Mix Substation Location Summary'!$B$4:$B$1316,$B909,'Mix Substation Location Summary'!$AD$4:$AD$1316),"NOT FOUND"))))</f>
        <v>18320027.090000004</v>
      </c>
      <c r="N909" s="562">
        <f t="shared" si="112"/>
        <v>0</v>
      </c>
      <c r="O909" s="546" t="s">
        <v>1316</v>
      </c>
      <c r="P909" s="546"/>
    </row>
    <row r="910" spans="1:16" x14ac:dyDescent="0.3">
      <c r="A910" s="448" t="s">
        <v>596</v>
      </c>
      <c r="B910" s="560">
        <v>8283</v>
      </c>
      <c r="C910" s="303" t="s">
        <v>1330</v>
      </c>
      <c r="D910" s="188">
        <f>SUMIFS('Mix Substation Location Summary'!$U$4:$U$1335,'Mix Substation Location Summary'!$B$4:$B$1335,'DS by Location'!$B910)</f>
        <v>1974.83</v>
      </c>
      <c r="E910" s="188">
        <f>SUMIFS('Mix Substation Location Summary'!$Z$4:$Z$1335,'Mix Substation Location Summary'!$B$4:$B$1335,'DS by Location'!$B910)</f>
        <v>155502.60999999999</v>
      </c>
      <c r="F910" s="188">
        <f>SUMIFS('Mix Substation Location Summary'!$AE$4:$AE$1335,'Mix Substation Location Summary'!$B$4:$B$1335,'DS by Location'!$B910)</f>
        <v>787634.77</v>
      </c>
      <c r="G910" s="561">
        <f t="shared" si="113"/>
        <v>945112.21</v>
      </c>
      <c r="H910" s="299">
        <f>IF($O910="ISO",D910,IF($O910="Non-Iso",0,IF($O910="Trans Line",SUMIF(#REF!,B910,#REF!),IF($O910="Mix",SUMIF('Mix Substation Location Summary'!$B$4:$B$1316,B910,'Mix Substation Location Summary'!$R$4:$R$1316),"NOT FOUND"))))</f>
        <v>0</v>
      </c>
      <c r="I910" s="299">
        <f>IF($O910="ISO",E910,IF($O910="Non-Iso",0,IF($O910="Trans Line",SUMIF(#REF!,B910,#REF!),IF($O910="Mix",SUMIF('Mix Substation Location Summary'!$B$4:$B$1316,B910,'Mix Substation Location Summary'!$W$4:$W$1316),"NOT FOUND"))))</f>
        <v>0</v>
      </c>
      <c r="J910" s="299">
        <f>IF($O910="ISO",F910,IF($O910="Non-Iso",0,IF($O910="Trans Line",SUMIF(#REF!,$B910,#REF!),IF($O910="Mix",SUMIF('Mix Substation Location Summary'!$B$4:$B$1316,$B910,'Mix Substation Location Summary'!$AB$4:$AB$1316),"NOT FOUND"))))</f>
        <v>0</v>
      </c>
      <c r="K910" s="299">
        <f>IF($O910="ISO",0,IF($O910="Non-Iso",D910,IF($O910="Trans Line",SUMIF(#REF!,$B910,#REF!),IF($O910="Mix",SUMIF('Mix Substation Location Summary'!$B$4:$B$1316,$B910,'Mix Substation Location Summary'!$S$4:$S$1316)+SUMIF('Mix Substation Location Summary'!$B$4:$B$1316,$B910,'Mix Substation Location Summary'!$S$4:$S$1316),"NOT FOUND"))))</f>
        <v>1974.83</v>
      </c>
      <c r="L910" s="299">
        <f>IF($O910="ISO",0,IF($O910="Non-Iso",E910,IF($O910="Trans Line",SUMIF(#REF!,$B910,#REF!),IF($O910="Mix",SUMIF('Mix Substation Location Summary'!$B$4:$B$1316,$B910,'Mix Substation Location Summary'!$X$4:$X$1316)+SUMIF('Mix Substation Location Summary'!$B$4:$B$1316,$B910,'Mix Substation Location Summary'!$Y$4:$Y$1316),"NOT FOUND"))))</f>
        <v>155502.60999999999</v>
      </c>
      <c r="M910" s="299">
        <f>IF($O910="ISO",0,IF($O910="Non-Iso",F910,IF($O910="Trans Line",SUMIF(#REF!,$B910,#REF!),IF($O910="Mix",SUMIF('Mix Substation Location Summary'!$B$4:$B$1316,$B910,'Mix Substation Location Summary'!$AC$4:$AC$1316)+SUMIF('Mix Substation Location Summary'!$B$4:$B$1316,$B910,'Mix Substation Location Summary'!$AD$4:$AD$1316),"NOT FOUND"))))</f>
        <v>787634.77</v>
      </c>
      <c r="N910" s="562">
        <f t="shared" si="112"/>
        <v>0</v>
      </c>
      <c r="O910" s="546" t="s">
        <v>1316</v>
      </c>
      <c r="P910" s="546"/>
    </row>
    <row r="911" spans="1:16" x14ac:dyDescent="0.3">
      <c r="A911" s="448" t="s">
        <v>1263</v>
      </c>
      <c r="B911" s="560">
        <v>8294</v>
      </c>
      <c r="C911" s="303" t="s">
        <v>1333</v>
      </c>
      <c r="D911" s="188">
        <f>SUMIFS('Mix Substation Location Summary'!$U$4:$U$1335,'Mix Substation Location Summary'!$B$4:$B$1335,'DS by Location'!$B911)</f>
        <v>0</v>
      </c>
      <c r="E911" s="188">
        <f>SUMIFS('Mix Substation Location Summary'!$Z$4:$Z$1335,'Mix Substation Location Summary'!$B$4:$B$1335,'DS by Location'!$B911)</f>
        <v>22777.96</v>
      </c>
      <c r="F911" s="188">
        <f>SUMIFS('Mix Substation Location Summary'!$AE$4:$AE$1335,'Mix Substation Location Summary'!$B$4:$B$1335,'DS by Location'!$B911)</f>
        <v>1055840.9299999997</v>
      </c>
      <c r="G911" s="561">
        <f t="shared" si="113"/>
        <v>1078618.8899999997</v>
      </c>
      <c r="H911" s="299">
        <f>IF($O911="ISO",D911,IF($O911="Non-Iso",0,IF($O911="Trans Line",SUMIF(#REF!,B911,#REF!),IF($O911="Mix",SUMIF('Mix Substation Location Summary'!$B$4:$B$1316,B911,'Mix Substation Location Summary'!$R$4:$R$1316),"NOT FOUND"))))</f>
        <v>0</v>
      </c>
      <c r="I911" s="299">
        <f>IF($O911="ISO",E911,IF($O911="Non-Iso",0,IF($O911="Trans Line",SUMIF(#REF!,B911,#REF!),IF($O911="Mix",SUMIF('Mix Substation Location Summary'!$B$4:$B$1316,B911,'Mix Substation Location Summary'!$W$4:$W$1316),"NOT FOUND"))))</f>
        <v>0</v>
      </c>
      <c r="J911" s="299">
        <f>IF($O911="ISO",F911,IF($O911="Non-Iso",0,IF($O911="Trans Line",SUMIF(#REF!,$B911,#REF!),IF($O911="Mix",SUMIF('Mix Substation Location Summary'!$B$4:$B$1316,$B911,'Mix Substation Location Summary'!$AB$4:$AB$1316),"NOT FOUND"))))</f>
        <v>0</v>
      </c>
      <c r="K911" s="299">
        <f>IF($O911="ISO",0,IF($O911="Non-Iso",D911,IF($O911="Trans Line",SUMIF(#REF!,$B911,#REF!),IF($O911="Mix",SUMIF('Mix Substation Location Summary'!$B$4:$B$1316,$B911,'Mix Substation Location Summary'!$S$4:$S$1316)+SUMIF('Mix Substation Location Summary'!$B$4:$B$1316,$B911,'Mix Substation Location Summary'!$S$4:$S$1316),"NOT FOUND"))))</f>
        <v>0</v>
      </c>
      <c r="L911" s="299">
        <f>IF($O911="ISO",0,IF($O911="Non-Iso",E911,IF($O911="Trans Line",SUMIF(#REF!,$B911,#REF!),IF($O911="Mix",SUMIF('Mix Substation Location Summary'!$B$4:$B$1316,$B911,'Mix Substation Location Summary'!$X$4:$X$1316)+SUMIF('Mix Substation Location Summary'!$B$4:$B$1316,$B911,'Mix Substation Location Summary'!$Y$4:$Y$1316),"NOT FOUND"))))</f>
        <v>22777.96</v>
      </c>
      <c r="M911" s="299">
        <f>IF($O911="ISO",0,IF($O911="Non-Iso",F911,IF($O911="Trans Line",SUMIF(#REF!,$B911,#REF!),IF($O911="Mix",SUMIF('Mix Substation Location Summary'!$B$4:$B$1316,$B911,'Mix Substation Location Summary'!$AC$4:$AC$1316)+SUMIF('Mix Substation Location Summary'!$B$4:$B$1316,$B911,'Mix Substation Location Summary'!$AD$4:$AD$1316),"NOT FOUND"))))</f>
        <v>1055840.9299999997</v>
      </c>
      <c r="N911" s="562">
        <f t="shared" si="112"/>
        <v>0</v>
      </c>
      <c r="O911" s="546" t="s">
        <v>1316</v>
      </c>
      <c r="P911" s="546"/>
    </row>
    <row r="912" spans="1:16" x14ac:dyDescent="0.3">
      <c r="A912" s="448" t="s">
        <v>2738</v>
      </c>
      <c r="B912" s="564">
        <v>8295</v>
      </c>
      <c r="C912" s="303" t="s">
        <v>1333</v>
      </c>
      <c r="D912" s="188">
        <f>SUMIFS('Mix Substation Location Summary'!$U$4:$U$1335,'Mix Substation Location Summary'!$B$4:$B$1335,'DS by Location'!$B912)</f>
        <v>0</v>
      </c>
      <c r="E912" s="188">
        <f>SUMIFS('Mix Substation Location Summary'!$Z$4:$Z$1335,'Mix Substation Location Summary'!$B$4:$B$1335,'DS by Location'!$B912)</f>
        <v>95619.33</v>
      </c>
      <c r="F912" s="188">
        <f>SUMIFS('Mix Substation Location Summary'!$AE$4:$AE$1335,'Mix Substation Location Summary'!$B$4:$B$1335,'DS by Location'!$B912)</f>
        <v>0</v>
      </c>
      <c r="G912" s="561">
        <f t="shared" ref="G912" si="114">SUM(D912:F912)</f>
        <v>95619.33</v>
      </c>
      <c r="H912" s="299">
        <f>IF($O912="ISO",D912,IF($O912="Non-Iso",0,IF($O912="Trans Line",SUMIF(#REF!,B912,#REF!),IF($O912="Mix",SUMIF('Mix Substation Location Summary'!$B$4:$B$1316,B912,'Mix Substation Location Summary'!$R$4:$R$1316),"NOT FOUND"))))</f>
        <v>0</v>
      </c>
      <c r="I912" s="299">
        <f>IF($O912="ISO",E912,IF($O912="Non-Iso",0,IF($O912="Trans Line",SUMIF(#REF!,B912,#REF!),IF($O912="Mix",SUMIF('Mix Substation Location Summary'!$B$4:$B$1316,B912,'Mix Substation Location Summary'!$W$4:$W$1316),"NOT FOUND"))))</f>
        <v>0</v>
      </c>
      <c r="J912" s="299">
        <f>IF($O912="ISO",F912,IF($O912="Non-Iso",0,IF($O912="Trans Line",SUMIF(#REF!,$B912,#REF!),IF($O912="Mix",SUMIF('Mix Substation Location Summary'!$B$4:$B$1316,$B912,'Mix Substation Location Summary'!$AB$4:$AB$1316),"NOT FOUND"))))</f>
        <v>0</v>
      </c>
      <c r="K912" s="299">
        <f>IF($O912="ISO",0,IF($O912="Non-Iso",D912,IF($O912="Trans Line",SUMIF(#REF!,$B912,#REF!),IF($O912="Mix",SUMIF('Mix Substation Location Summary'!$B$4:$B$1316,$B912,'Mix Substation Location Summary'!$S$4:$S$1316)+SUMIF('Mix Substation Location Summary'!$B$4:$B$1316,$B912,'Mix Substation Location Summary'!$S$4:$S$1316),"NOT FOUND"))))</f>
        <v>0</v>
      </c>
      <c r="L912" s="299">
        <f>IF($O912="ISO",0,IF($O912="Non-Iso",E912,IF($O912="Trans Line",SUMIF(#REF!,$B912,#REF!),IF($O912="Mix",SUMIF('Mix Substation Location Summary'!$B$4:$B$1316,$B912,'Mix Substation Location Summary'!$X$4:$X$1316)+SUMIF('Mix Substation Location Summary'!$B$4:$B$1316,$B912,'Mix Substation Location Summary'!$Y$4:$Y$1316),"NOT FOUND"))))</f>
        <v>95619.33</v>
      </c>
      <c r="M912" s="299">
        <f>IF($O912="ISO",0,IF($O912="Non-Iso",F912,IF($O912="Trans Line",SUMIF(#REF!,$B912,#REF!),IF($O912="Mix",SUMIF('Mix Substation Location Summary'!$B$4:$B$1316,$B912,'Mix Substation Location Summary'!$AC$4:$AC$1316)+SUMIF('Mix Substation Location Summary'!$B$4:$B$1316,$B912,'Mix Substation Location Summary'!$AD$4:$AD$1316),"NOT FOUND"))))</f>
        <v>0</v>
      </c>
      <c r="N912" s="562">
        <f t="shared" si="112"/>
        <v>0</v>
      </c>
      <c r="O912" s="546" t="s">
        <v>1316</v>
      </c>
      <c r="P912" s="546"/>
    </row>
    <row r="913" spans="1:16" x14ac:dyDescent="0.3">
      <c r="A913" s="448" t="s">
        <v>1264</v>
      </c>
      <c r="B913" s="564">
        <v>8296</v>
      </c>
      <c r="C913" s="303" t="s">
        <v>1330</v>
      </c>
      <c r="D913" s="188">
        <f>SUMIFS('Mix Substation Location Summary'!$U$4:$U$1335,'Mix Substation Location Summary'!$B$4:$B$1335,'DS by Location'!$B913)</f>
        <v>631.66999999999996</v>
      </c>
      <c r="E913" s="188">
        <f>SUMIFS('Mix Substation Location Summary'!$Z$4:$Z$1335,'Mix Substation Location Summary'!$B$4:$B$1335,'DS by Location'!$B913)</f>
        <v>0</v>
      </c>
      <c r="F913" s="188">
        <f>SUMIFS('Mix Substation Location Summary'!$AE$4:$AE$1335,'Mix Substation Location Summary'!$B$4:$B$1335,'DS by Location'!$B913)</f>
        <v>0</v>
      </c>
      <c r="G913" s="561">
        <f t="shared" si="113"/>
        <v>631.66999999999996</v>
      </c>
      <c r="H913" s="299">
        <f>IF($O913="ISO",D913,IF($O913="Non-Iso",0,IF($O913="Trans Line",SUMIF(#REF!,B913,#REF!),IF($O913="Mix",SUMIF('Mix Substation Location Summary'!$B$4:$B$1316,B913,'Mix Substation Location Summary'!$R$4:$R$1316),"NOT FOUND"))))</f>
        <v>0</v>
      </c>
      <c r="I913" s="299">
        <f>IF($O913="ISO",E913,IF($O913="Non-Iso",0,IF($O913="Trans Line",SUMIF(#REF!,B913,#REF!),IF($O913="Mix",SUMIF('Mix Substation Location Summary'!$B$4:$B$1316,B913,'Mix Substation Location Summary'!$W$4:$W$1316),"NOT FOUND"))))</f>
        <v>0</v>
      </c>
      <c r="J913" s="299">
        <f>IF($O913="ISO",F913,IF($O913="Non-Iso",0,IF($O913="Trans Line",SUMIF(#REF!,$B913,#REF!),IF($O913="Mix",SUMIF('Mix Substation Location Summary'!$B$4:$B$1316,$B913,'Mix Substation Location Summary'!$AB$4:$AB$1316),"NOT FOUND"))))</f>
        <v>0</v>
      </c>
      <c r="K913" s="299">
        <f>IF($O913="ISO",0,IF($O913="Non-Iso",D913,IF($O913="Trans Line",SUMIF(#REF!,$B913,#REF!),IF($O913="Mix",SUMIF('Mix Substation Location Summary'!$B$4:$B$1316,$B913,'Mix Substation Location Summary'!$S$4:$S$1316)+SUMIF('Mix Substation Location Summary'!$B$4:$B$1316,$B913,'Mix Substation Location Summary'!$S$4:$S$1316),"NOT FOUND"))))</f>
        <v>631.66999999999996</v>
      </c>
      <c r="L913" s="299">
        <f>IF($O913="ISO",0,IF($O913="Non-Iso",E913,IF($O913="Trans Line",SUMIF(#REF!,$B913,#REF!),IF($O913="Mix",SUMIF('Mix Substation Location Summary'!$B$4:$B$1316,$B913,'Mix Substation Location Summary'!$X$4:$X$1316)+SUMIF('Mix Substation Location Summary'!$B$4:$B$1316,$B913,'Mix Substation Location Summary'!$Y$4:$Y$1316),"NOT FOUND"))))</f>
        <v>0</v>
      </c>
      <c r="M913" s="299">
        <f>IF($O913="ISO",0,IF($O913="Non-Iso",F913,IF($O913="Trans Line",SUMIF(#REF!,$B913,#REF!),IF($O913="Mix",SUMIF('Mix Substation Location Summary'!$B$4:$B$1316,$B913,'Mix Substation Location Summary'!$AC$4:$AC$1316)+SUMIF('Mix Substation Location Summary'!$B$4:$B$1316,$B913,'Mix Substation Location Summary'!$AD$4:$AD$1316),"NOT FOUND"))))</f>
        <v>0</v>
      </c>
      <c r="N913" s="562">
        <f t="shared" si="112"/>
        <v>0</v>
      </c>
      <c r="O913" s="546" t="s">
        <v>1316</v>
      </c>
      <c r="P913" s="546"/>
    </row>
    <row r="914" spans="1:16" x14ac:dyDescent="0.3">
      <c r="A914" s="448" t="s">
        <v>597</v>
      </c>
      <c r="B914" s="546">
        <v>8297</v>
      </c>
      <c r="C914" s="303" t="s">
        <v>1330</v>
      </c>
      <c r="D914" s="188">
        <f>SUMIFS('Mix Substation Location Summary'!$U$4:$U$1335,'Mix Substation Location Summary'!$B$4:$B$1335,'DS by Location'!$B914)</f>
        <v>2300.5500000000002</v>
      </c>
      <c r="E914" s="188">
        <f>SUMIFS('Mix Substation Location Summary'!$Z$4:$Z$1335,'Mix Substation Location Summary'!$B$4:$B$1335,'DS by Location'!$B914)</f>
        <v>78245.97</v>
      </c>
      <c r="F914" s="188">
        <f>SUMIFS('Mix Substation Location Summary'!$AE$4:$AE$1335,'Mix Substation Location Summary'!$B$4:$B$1335,'DS by Location'!$B914)</f>
        <v>543313.91000000015</v>
      </c>
      <c r="G914" s="561">
        <f t="shared" si="113"/>
        <v>623860.43000000017</v>
      </c>
      <c r="H914" s="299">
        <f>IF($O914="ISO",D914,IF($O914="Non-Iso",0,IF($O914="Trans Line",SUMIF(#REF!,B914,#REF!),IF($O914="Mix",SUMIF('Mix Substation Location Summary'!$B$4:$B$1316,B914,'Mix Substation Location Summary'!$R$4:$R$1316),"NOT FOUND"))))</f>
        <v>0</v>
      </c>
      <c r="I914" s="299">
        <f>IF($O914="ISO",E914,IF($O914="Non-Iso",0,IF($O914="Trans Line",SUMIF(#REF!,B914,#REF!),IF($O914="Mix",SUMIF('Mix Substation Location Summary'!$B$4:$B$1316,B914,'Mix Substation Location Summary'!$W$4:$W$1316),"NOT FOUND"))))</f>
        <v>0</v>
      </c>
      <c r="J914" s="299">
        <f>IF($O914="ISO",F914,IF($O914="Non-Iso",0,IF($O914="Trans Line",SUMIF(#REF!,$B914,#REF!),IF($O914="Mix",SUMIF('Mix Substation Location Summary'!$B$4:$B$1316,$B914,'Mix Substation Location Summary'!$AB$4:$AB$1316),"NOT FOUND"))))</f>
        <v>0</v>
      </c>
      <c r="K914" s="299">
        <f>IF($O914="ISO",0,IF($O914="Non-Iso",D914,IF($O914="Trans Line",SUMIF(#REF!,$B914,#REF!),IF($O914="Mix",SUMIF('Mix Substation Location Summary'!$B$4:$B$1316,$B914,'Mix Substation Location Summary'!$S$4:$S$1316)+SUMIF('Mix Substation Location Summary'!$B$4:$B$1316,$B914,'Mix Substation Location Summary'!$S$4:$S$1316),"NOT FOUND"))))</f>
        <v>2300.5500000000002</v>
      </c>
      <c r="L914" s="299">
        <f>IF($O914="ISO",0,IF($O914="Non-Iso",E914,IF($O914="Trans Line",SUMIF(#REF!,$B914,#REF!),IF($O914="Mix",SUMIF('Mix Substation Location Summary'!$B$4:$B$1316,$B914,'Mix Substation Location Summary'!$X$4:$X$1316)+SUMIF('Mix Substation Location Summary'!$B$4:$B$1316,$B914,'Mix Substation Location Summary'!$Y$4:$Y$1316),"NOT FOUND"))))</f>
        <v>78245.97</v>
      </c>
      <c r="M914" s="299">
        <f>IF($O914="ISO",0,IF($O914="Non-Iso",F914,IF($O914="Trans Line",SUMIF(#REF!,$B914,#REF!),IF($O914="Mix",SUMIF('Mix Substation Location Summary'!$B$4:$B$1316,$B914,'Mix Substation Location Summary'!$AC$4:$AC$1316)+SUMIF('Mix Substation Location Summary'!$B$4:$B$1316,$B914,'Mix Substation Location Summary'!$AD$4:$AD$1316),"NOT FOUND"))))</f>
        <v>543313.91000000015</v>
      </c>
      <c r="N914" s="562">
        <f t="shared" si="112"/>
        <v>0</v>
      </c>
      <c r="O914" s="546" t="s">
        <v>1316</v>
      </c>
      <c r="P914" s="546"/>
    </row>
    <row r="915" spans="1:16" x14ac:dyDescent="0.3">
      <c r="A915" s="448" t="s">
        <v>1265</v>
      </c>
      <c r="B915" s="560">
        <v>8299</v>
      </c>
      <c r="C915" s="303" t="s">
        <v>1334</v>
      </c>
      <c r="D915" s="188">
        <f>SUMIFS('Mix Substation Location Summary'!$U$4:$U$1335,'Mix Substation Location Summary'!$B$4:$B$1335,'DS by Location'!$B915)</f>
        <v>18384.34</v>
      </c>
      <c r="E915" s="188">
        <f>SUMIFS('Mix Substation Location Summary'!$Z$4:$Z$1335,'Mix Substation Location Summary'!$B$4:$B$1335,'DS by Location'!$B915)</f>
        <v>0</v>
      </c>
      <c r="F915" s="188">
        <f>SUMIFS('Mix Substation Location Summary'!$AE$4:$AE$1335,'Mix Substation Location Summary'!$B$4:$B$1335,'DS by Location'!$B915)</f>
        <v>124385.51000000001</v>
      </c>
      <c r="G915" s="561">
        <f t="shared" si="113"/>
        <v>142769.85</v>
      </c>
      <c r="H915" s="299">
        <f>IF($O915="ISO",D915,IF($O915="Non-Iso",0,IF($O915="Trans Line",SUMIF(#REF!,B915,#REF!),IF($O915="Mix",SUMIF('Mix Substation Location Summary'!$B$4:$B$1316,B915,'Mix Substation Location Summary'!$R$4:$R$1316),"NOT FOUND"))))</f>
        <v>0</v>
      </c>
      <c r="I915" s="299">
        <f>IF($O915="ISO",E915,IF($O915="Non-Iso",0,IF($O915="Trans Line",SUMIF(#REF!,B915,#REF!),IF($O915="Mix",SUMIF('Mix Substation Location Summary'!$B$4:$B$1316,B915,'Mix Substation Location Summary'!$W$4:$W$1316),"NOT FOUND"))))</f>
        <v>0</v>
      </c>
      <c r="J915" s="299">
        <f>IF($O915="ISO",F915,IF($O915="Non-Iso",0,IF($O915="Trans Line",SUMIF(#REF!,$B915,#REF!),IF($O915="Mix",SUMIF('Mix Substation Location Summary'!$B$4:$B$1316,$B915,'Mix Substation Location Summary'!$AB$4:$AB$1316),"NOT FOUND"))))</f>
        <v>0</v>
      </c>
      <c r="K915" s="299">
        <f>IF($O915="ISO",0,IF($O915="Non-Iso",D915,IF($O915="Trans Line",SUMIF(#REF!,$B915,#REF!),IF($O915="Mix",SUMIF('Mix Substation Location Summary'!$B$4:$B$1316,$B915,'Mix Substation Location Summary'!$S$4:$S$1316)+SUMIF('Mix Substation Location Summary'!$B$4:$B$1316,$B915,'Mix Substation Location Summary'!$S$4:$S$1316),"NOT FOUND"))))</f>
        <v>18384.34</v>
      </c>
      <c r="L915" s="299">
        <f>IF($O915="ISO",0,IF($O915="Non-Iso",E915,IF($O915="Trans Line",SUMIF(#REF!,$B915,#REF!),IF($O915="Mix",SUMIF('Mix Substation Location Summary'!$B$4:$B$1316,$B915,'Mix Substation Location Summary'!$X$4:$X$1316)+SUMIF('Mix Substation Location Summary'!$B$4:$B$1316,$B915,'Mix Substation Location Summary'!$Y$4:$Y$1316),"NOT FOUND"))))</f>
        <v>0</v>
      </c>
      <c r="M915" s="299">
        <f>IF($O915="ISO",0,IF($O915="Non-Iso",F915,IF($O915="Trans Line",SUMIF(#REF!,$B915,#REF!),IF($O915="Mix",SUMIF('Mix Substation Location Summary'!$B$4:$B$1316,$B915,'Mix Substation Location Summary'!$AC$4:$AC$1316)+SUMIF('Mix Substation Location Summary'!$B$4:$B$1316,$B915,'Mix Substation Location Summary'!$AD$4:$AD$1316),"NOT FOUND"))))</f>
        <v>124385.51000000001</v>
      </c>
      <c r="N915" s="562">
        <f t="shared" si="112"/>
        <v>0</v>
      </c>
      <c r="O915" s="546" t="s">
        <v>1316</v>
      </c>
      <c r="P915" s="546"/>
    </row>
    <row r="916" spans="1:16" x14ac:dyDescent="0.3">
      <c r="A916" s="448" t="s">
        <v>599</v>
      </c>
      <c r="B916" s="560">
        <v>8302</v>
      </c>
      <c r="C916" s="303" t="s">
        <v>1330</v>
      </c>
      <c r="D916" s="188">
        <f>SUMIFS('Mix Substation Location Summary'!$U$4:$U$1335,'Mix Substation Location Summary'!$B$4:$B$1335,'DS by Location'!$B916)</f>
        <v>0</v>
      </c>
      <c r="E916" s="188">
        <f>SUMIFS('Mix Substation Location Summary'!$Z$4:$Z$1335,'Mix Substation Location Summary'!$B$4:$B$1335,'DS by Location'!$B916)</f>
        <v>0</v>
      </c>
      <c r="F916" s="188">
        <f>SUMIFS('Mix Substation Location Summary'!$AE$4:$AE$1335,'Mix Substation Location Summary'!$B$4:$B$1335,'DS by Location'!$B916)</f>
        <v>42942.700000000004</v>
      </c>
      <c r="G916" s="561">
        <f t="shared" si="113"/>
        <v>42942.700000000004</v>
      </c>
      <c r="H916" s="299">
        <f>IF($O916="ISO",D916,IF($O916="Non-Iso",0,IF($O916="Trans Line",SUMIF(#REF!,B916,#REF!),IF($O916="Mix",SUMIF('Mix Substation Location Summary'!$B$4:$B$1316,B916,'Mix Substation Location Summary'!$R$4:$R$1316),"NOT FOUND"))))</f>
        <v>0</v>
      </c>
      <c r="I916" s="299">
        <f>IF($O916="ISO",E916,IF($O916="Non-Iso",0,IF($O916="Trans Line",SUMIF(#REF!,B916,#REF!),IF($O916="Mix",SUMIF('Mix Substation Location Summary'!$B$4:$B$1316,B916,'Mix Substation Location Summary'!$W$4:$W$1316),"NOT FOUND"))))</f>
        <v>0</v>
      </c>
      <c r="J916" s="299">
        <f>IF($O916="ISO",F916,IF($O916="Non-Iso",0,IF($O916="Trans Line",SUMIF(#REF!,$B916,#REF!),IF($O916="Mix",SUMIF('Mix Substation Location Summary'!$B$4:$B$1316,$B916,'Mix Substation Location Summary'!$AB$4:$AB$1316),"NOT FOUND"))))</f>
        <v>0</v>
      </c>
      <c r="K916" s="299">
        <f>IF($O916="ISO",0,IF($O916="Non-Iso",D916,IF($O916="Trans Line",SUMIF(#REF!,$B916,#REF!),IF($O916="Mix",SUMIF('Mix Substation Location Summary'!$B$4:$B$1316,$B916,'Mix Substation Location Summary'!$S$4:$S$1316)+SUMIF('Mix Substation Location Summary'!$B$4:$B$1316,$B916,'Mix Substation Location Summary'!$S$4:$S$1316),"NOT FOUND"))))</f>
        <v>0</v>
      </c>
      <c r="L916" s="299">
        <f>IF($O916="ISO",0,IF($O916="Non-Iso",E916,IF($O916="Trans Line",SUMIF(#REF!,$B916,#REF!),IF($O916="Mix",SUMIF('Mix Substation Location Summary'!$B$4:$B$1316,$B916,'Mix Substation Location Summary'!$X$4:$X$1316)+SUMIF('Mix Substation Location Summary'!$B$4:$B$1316,$B916,'Mix Substation Location Summary'!$Y$4:$Y$1316),"NOT FOUND"))))</f>
        <v>0</v>
      </c>
      <c r="M916" s="299">
        <f>IF($O916="ISO",0,IF($O916="Non-Iso",F916,IF($O916="Trans Line",SUMIF(#REF!,$B916,#REF!),IF($O916="Mix",SUMIF('Mix Substation Location Summary'!$B$4:$B$1316,$B916,'Mix Substation Location Summary'!$AC$4:$AC$1316)+SUMIF('Mix Substation Location Summary'!$B$4:$B$1316,$B916,'Mix Substation Location Summary'!$AD$4:$AD$1316),"NOT FOUND"))))</f>
        <v>42942.700000000004</v>
      </c>
      <c r="N916" s="562">
        <f t="shared" si="112"/>
        <v>0</v>
      </c>
      <c r="O916" s="546" t="s">
        <v>1316</v>
      </c>
      <c r="P916" s="546"/>
    </row>
    <row r="917" spans="1:16" x14ac:dyDescent="0.3">
      <c r="A917" s="294" t="s">
        <v>602</v>
      </c>
      <c r="B917" s="293">
        <v>8305</v>
      </c>
      <c r="C917" s="293" t="s">
        <v>1330</v>
      </c>
      <c r="D917" s="188">
        <f>SUMIFS('Mix Substation Location Summary'!$U$4:$U$1335,'Mix Substation Location Summary'!$B$4:$B$1335,'DS by Location'!$B917)</f>
        <v>0</v>
      </c>
      <c r="E917" s="188">
        <f>SUMIFS('Mix Substation Location Summary'!$Z$4:$Z$1335,'Mix Substation Location Summary'!$B$4:$B$1335,'DS by Location'!$B917)</f>
        <v>0</v>
      </c>
      <c r="F917" s="188">
        <f>SUMIFS('Mix Substation Location Summary'!$AE$4:$AE$1335,'Mix Substation Location Summary'!$B$4:$B$1335,'DS by Location'!$B917)</f>
        <v>28182.949999999997</v>
      </c>
      <c r="G917" s="561">
        <f t="shared" ref="G917" si="115">SUM(D917:F917)</f>
        <v>28182.949999999997</v>
      </c>
      <c r="H917" s="299">
        <f>IF($O917="ISO",D917,IF($O917="Non-Iso",0,IF($O917="Trans Line",SUMIF(#REF!,B917,#REF!),IF($O917="Mix",SUMIF('Mix Substation Location Summary'!$B$4:$B$1316,B917,'Mix Substation Location Summary'!$R$4:$R$1316),"NOT FOUND"))))</f>
        <v>0</v>
      </c>
      <c r="I917" s="299">
        <f>IF($O917="ISO",E917,IF($O917="Non-Iso",0,IF($O917="Trans Line",SUMIF(#REF!,B917,#REF!),IF($O917="Mix",SUMIF('Mix Substation Location Summary'!$B$4:$B$1316,B917,'Mix Substation Location Summary'!$W$4:$W$1316),"NOT FOUND"))))</f>
        <v>0</v>
      </c>
      <c r="J917" s="299">
        <f>IF($O917="ISO",F917,IF($O917="Non-Iso",0,IF($O917="Trans Line",SUMIF(#REF!,$B917,#REF!),IF($O917="Mix",SUMIF('Mix Substation Location Summary'!$B$4:$B$1316,$B917,'Mix Substation Location Summary'!$AB$4:$AB$1316),"NOT FOUND"))))</f>
        <v>0</v>
      </c>
      <c r="K917" s="299">
        <f>IF($O917="ISO",0,IF($O917="Non-Iso",D917,IF($O917="Trans Line",SUMIF(#REF!,$B917,#REF!),IF($O917="Mix",SUMIF('Mix Substation Location Summary'!$B$4:$B$1316,$B917,'Mix Substation Location Summary'!$S$4:$S$1316)+SUMIF('Mix Substation Location Summary'!$B$4:$B$1316,$B917,'Mix Substation Location Summary'!$S$4:$S$1316),"NOT FOUND"))))</f>
        <v>0</v>
      </c>
      <c r="L917" s="299">
        <f>IF($O917="ISO",0,IF($O917="Non-Iso",E917,IF($O917="Trans Line",SUMIF(#REF!,$B917,#REF!),IF($O917="Mix",SUMIF('Mix Substation Location Summary'!$B$4:$B$1316,$B917,'Mix Substation Location Summary'!$X$4:$X$1316)+SUMIF('Mix Substation Location Summary'!$B$4:$B$1316,$B917,'Mix Substation Location Summary'!$Y$4:$Y$1316),"NOT FOUND"))))</f>
        <v>0</v>
      </c>
      <c r="M917" s="299">
        <f>IF($O917="ISO",0,IF($O917="Non-Iso",F917,IF($O917="Trans Line",SUMIF(#REF!,$B917,#REF!),IF($O917="Mix",SUMIF('Mix Substation Location Summary'!$B$4:$B$1316,$B917,'Mix Substation Location Summary'!$AC$4:$AC$1316)+SUMIF('Mix Substation Location Summary'!$B$4:$B$1316,$B917,'Mix Substation Location Summary'!$AD$4:$AD$1316),"NOT FOUND"))))</f>
        <v>28182.949999999997</v>
      </c>
      <c r="N917" s="562">
        <f t="shared" si="112"/>
        <v>0</v>
      </c>
      <c r="O917" s="546" t="s">
        <v>1316</v>
      </c>
      <c r="P917" s="546"/>
    </row>
    <row r="918" spans="1:16" x14ac:dyDescent="0.3">
      <c r="A918" s="448" t="s">
        <v>603</v>
      </c>
      <c r="B918" s="560">
        <v>8306</v>
      </c>
      <c r="C918" s="303" t="s">
        <v>1330</v>
      </c>
      <c r="D918" s="188">
        <f>SUMIFS('Mix Substation Location Summary'!$U$4:$U$1335,'Mix Substation Location Summary'!$B$4:$B$1335,'DS by Location'!$B918)</f>
        <v>0</v>
      </c>
      <c r="E918" s="188">
        <f>SUMIFS('Mix Substation Location Summary'!$Z$4:$Z$1335,'Mix Substation Location Summary'!$B$4:$B$1335,'DS by Location'!$B918)</f>
        <v>0</v>
      </c>
      <c r="F918" s="188">
        <f>SUMIFS('Mix Substation Location Summary'!$AE$4:$AE$1335,'Mix Substation Location Summary'!$B$4:$B$1335,'DS by Location'!$B918)</f>
        <v>114209.7</v>
      </c>
      <c r="G918" s="561">
        <f t="shared" si="113"/>
        <v>114209.7</v>
      </c>
      <c r="H918" s="299">
        <f>IF($O918="ISO",D918,IF($O918="Non-Iso",0,IF($O918="Trans Line",SUMIF(#REF!,B918,#REF!),IF($O918="Mix",SUMIF('Mix Substation Location Summary'!$B$4:$B$1316,B918,'Mix Substation Location Summary'!$R$4:$R$1316),"NOT FOUND"))))</f>
        <v>0</v>
      </c>
      <c r="I918" s="299">
        <f>IF($O918="ISO",E918,IF($O918="Non-Iso",0,IF($O918="Trans Line",SUMIF(#REF!,B918,#REF!),IF($O918="Mix",SUMIF('Mix Substation Location Summary'!$B$4:$B$1316,B918,'Mix Substation Location Summary'!$W$4:$W$1316),"NOT FOUND"))))</f>
        <v>0</v>
      </c>
      <c r="J918" s="299">
        <f>IF($O918="ISO",F918,IF($O918="Non-Iso",0,IF($O918="Trans Line",SUMIF(#REF!,$B918,#REF!),IF($O918="Mix",SUMIF('Mix Substation Location Summary'!$B$4:$B$1316,$B918,'Mix Substation Location Summary'!$AB$4:$AB$1316),"NOT FOUND"))))</f>
        <v>0</v>
      </c>
      <c r="K918" s="299">
        <f>IF($O918="ISO",0,IF($O918="Non-Iso",D918,IF($O918="Trans Line",SUMIF(#REF!,$B918,#REF!),IF($O918="Mix",SUMIF('Mix Substation Location Summary'!$B$4:$B$1316,$B918,'Mix Substation Location Summary'!$S$4:$S$1316)+SUMIF('Mix Substation Location Summary'!$B$4:$B$1316,$B918,'Mix Substation Location Summary'!$S$4:$S$1316),"NOT FOUND"))))</f>
        <v>0</v>
      </c>
      <c r="L918" s="299">
        <f>IF($O918="ISO",0,IF($O918="Non-Iso",E918,IF($O918="Trans Line",SUMIF(#REF!,$B918,#REF!),IF($O918="Mix",SUMIF('Mix Substation Location Summary'!$B$4:$B$1316,$B918,'Mix Substation Location Summary'!$X$4:$X$1316)+SUMIF('Mix Substation Location Summary'!$B$4:$B$1316,$B918,'Mix Substation Location Summary'!$Y$4:$Y$1316),"NOT FOUND"))))</f>
        <v>0</v>
      </c>
      <c r="M918" s="299">
        <f>IF($O918="ISO",0,IF($O918="Non-Iso",F918,IF($O918="Trans Line",SUMIF(#REF!,$B918,#REF!),IF($O918="Mix",SUMIF('Mix Substation Location Summary'!$B$4:$B$1316,$B918,'Mix Substation Location Summary'!$AC$4:$AC$1316)+SUMIF('Mix Substation Location Summary'!$B$4:$B$1316,$B918,'Mix Substation Location Summary'!$AD$4:$AD$1316),"NOT FOUND"))))</f>
        <v>114209.7</v>
      </c>
      <c r="N918" s="562">
        <f t="shared" si="112"/>
        <v>0</v>
      </c>
      <c r="O918" s="546" t="s">
        <v>1316</v>
      </c>
      <c r="P918" s="546"/>
    </row>
    <row r="919" spans="1:16" x14ac:dyDescent="0.3">
      <c r="A919" s="448" t="s">
        <v>604</v>
      </c>
      <c r="B919" s="560">
        <v>8308</v>
      </c>
      <c r="C919" s="303" t="s">
        <v>1330</v>
      </c>
      <c r="D919" s="188">
        <f>SUMIFS('Mix Substation Location Summary'!$U$4:$U$1335,'Mix Substation Location Summary'!$B$4:$B$1335,'DS by Location'!$B919)</f>
        <v>0</v>
      </c>
      <c r="E919" s="188">
        <f>SUMIFS('Mix Substation Location Summary'!$Z$4:$Z$1335,'Mix Substation Location Summary'!$B$4:$B$1335,'DS by Location'!$B919)</f>
        <v>0</v>
      </c>
      <c r="F919" s="188">
        <f>SUMIFS('Mix Substation Location Summary'!$AE$4:$AE$1335,'Mix Substation Location Summary'!$B$4:$B$1335,'DS by Location'!$B919)</f>
        <v>8980.19</v>
      </c>
      <c r="G919" s="561">
        <f t="shared" si="113"/>
        <v>8980.19</v>
      </c>
      <c r="H919" s="299">
        <f>IF($O919="ISO",D919,IF($O919="Non-Iso",0,IF($O919="Trans Line",SUMIF(#REF!,B919,#REF!),IF($O919="Mix",SUMIF('Mix Substation Location Summary'!$B$4:$B$1316,B919,'Mix Substation Location Summary'!$R$4:$R$1316),"NOT FOUND"))))</f>
        <v>0</v>
      </c>
      <c r="I919" s="299">
        <f>IF($O919="ISO",E919,IF($O919="Non-Iso",0,IF($O919="Trans Line",SUMIF(#REF!,B919,#REF!),IF($O919="Mix",SUMIF('Mix Substation Location Summary'!$B$4:$B$1316,B919,'Mix Substation Location Summary'!$W$4:$W$1316),"NOT FOUND"))))</f>
        <v>0</v>
      </c>
      <c r="J919" s="299">
        <f>IF($O919="ISO",F919,IF($O919="Non-Iso",0,IF($O919="Trans Line",SUMIF(#REF!,$B919,#REF!),IF($O919="Mix",SUMIF('Mix Substation Location Summary'!$B$4:$B$1316,$B919,'Mix Substation Location Summary'!$AB$4:$AB$1316),"NOT FOUND"))))</f>
        <v>0</v>
      </c>
      <c r="K919" s="299">
        <f>IF($O919="ISO",0,IF($O919="Non-Iso",D919,IF($O919="Trans Line",SUMIF(#REF!,$B919,#REF!),IF($O919="Mix",SUMIF('Mix Substation Location Summary'!$B$4:$B$1316,$B919,'Mix Substation Location Summary'!$S$4:$S$1316)+SUMIF('Mix Substation Location Summary'!$B$4:$B$1316,$B919,'Mix Substation Location Summary'!$S$4:$S$1316),"NOT FOUND"))))</f>
        <v>0</v>
      </c>
      <c r="L919" s="299">
        <f>IF($O919="ISO",0,IF($O919="Non-Iso",E919,IF($O919="Trans Line",SUMIF(#REF!,$B919,#REF!),IF($O919="Mix",SUMIF('Mix Substation Location Summary'!$B$4:$B$1316,$B919,'Mix Substation Location Summary'!$X$4:$X$1316)+SUMIF('Mix Substation Location Summary'!$B$4:$B$1316,$B919,'Mix Substation Location Summary'!$Y$4:$Y$1316),"NOT FOUND"))))</f>
        <v>0</v>
      </c>
      <c r="M919" s="299">
        <f>IF($O919="ISO",0,IF($O919="Non-Iso",F919,IF($O919="Trans Line",SUMIF(#REF!,$B919,#REF!),IF($O919="Mix",SUMIF('Mix Substation Location Summary'!$B$4:$B$1316,$B919,'Mix Substation Location Summary'!$AC$4:$AC$1316)+SUMIF('Mix Substation Location Summary'!$B$4:$B$1316,$B919,'Mix Substation Location Summary'!$AD$4:$AD$1316),"NOT FOUND"))))</f>
        <v>8980.19</v>
      </c>
      <c r="N919" s="562">
        <f t="shared" si="112"/>
        <v>0</v>
      </c>
      <c r="O919" s="546" t="s">
        <v>1316</v>
      </c>
      <c r="P919" s="546"/>
    </row>
    <row r="920" spans="1:16" x14ac:dyDescent="0.3">
      <c r="A920" s="448" t="s">
        <v>609</v>
      </c>
      <c r="B920" s="303">
        <v>8320</v>
      </c>
      <c r="C920" s="303" t="s">
        <v>1330</v>
      </c>
      <c r="D920" s="188">
        <f>SUMIFS('Mix Substation Location Summary'!$U$4:$U$1335,'Mix Substation Location Summary'!$B$4:$B$1335,'DS by Location'!$B920)</f>
        <v>0</v>
      </c>
      <c r="E920" s="188">
        <f>SUMIFS('Mix Substation Location Summary'!$Z$4:$Z$1335,'Mix Substation Location Summary'!$B$4:$B$1335,'DS by Location'!$B920)</f>
        <v>0</v>
      </c>
      <c r="F920" s="188">
        <f>SUMIFS('Mix Substation Location Summary'!$AE$4:$AE$1335,'Mix Substation Location Summary'!$B$4:$B$1335,'DS by Location'!$B920)</f>
        <v>15875.150000000001</v>
      </c>
      <c r="G920" s="561">
        <f t="shared" ref="G920" si="116">SUM(D920:F920)</f>
        <v>15875.150000000001</v>
      </c>
      <c r="H920" s="299">
        <f>IF($O920="ISO",D920,IF($O920="Non-Iso",0,IF($O920="Trans Line",SUMIF(#REF!,B920,#REF!),IF($O920="Mix",SUMIF('Mix Substation Location Summary'!$B$4:$B$1316,B920,'Mix Substation Location Summary'!$R$4:$R$1316),"NOT FOUND"))))</f>
        <v>0</v>
      </c>
      <c r="I920" s="299">
        <f>IF($O920="ISO",E920,IF($O920="Non-Iso",0,IF($O920="Trans Line",SUMIF(#REF!,B920,#REF!),IF($O920="Mix",SUMIF('Mix Substation Location Summary'!$B$4:$B$1316,B920,'Mix Substation Location Summary'!$W$4:$W$1316),"NOT FOUND"))))</f>
        <v>0</v>
      </c>
      <c r="J920" s="299">
        <f>IF($O920="ISO",F920,IF($O920="Non-Iso",0,IF($O920="Trans Line",SUMIF(#REF!,$B920,#REF!),IF($O920="Mix",SUMIF('Mix Substation Location Summary'!$B$4:$B$1316,$B920,'Mix Substation Location Summary'!$AB$4:$AB$1316),"NOT FOUND"))))</f>
        <v>0</v>
      </c>
      <c r="K920" s="299">
        <f>IF($O920="ISO",0,IF($O920="Non-Iso",D920,IF($O920="Trans Line",SUMIF(#REF!,$B920,#REF!),IF($O920="Mix",SUMIF('Mix Substation Location Summary'!$B$4:$B$1316,$B920,'Mix Substation Location Summary'!$S$4:$S$1316)+SUMIF('Mix Substation Location Summary'!$B$4:$B$1316,$B920,'Mix Substation Location Summary'!$S$4:$S$1316),"NOT FOUND"))))</f>
        <v>0</v>
      </c>
      <c r="L920" s="299">
        <f>IF($O920="ISO",0,IF($O920="Non-Iso",E920,IF($O920="Trans Line",SUMIF(#REF!,$B920,#REF!),IF($O920="Mix",SUMIF('Mix Substation Location Summary'!$B$4:$B$1316,$B920,'Mix Substation Location Summary'!$X$4:$X$1316)+SUMIF('Mix Substation Location Summary'!$B$4:$B$1316,$B920,'Mix Substation Location Summary'!$Y$4:$Y$1316),"NOT FOUND"))))</f>
        <v>0</v>
      </c>
      <c r="M920" s="299">
        <f>IF($O920="ISO",0,IF($O920="Non-Iso",F920,IF($O920="Trans Line",SUMIF(#REF!,$B920,#REF!),IF($O920="Mix",SUMIF('Mix Substation Location Summary'!$B$4:$B$1316,$B920,'Mix Substation Location Summary'!$AC$4:$AC$1316)+SUMIF('Mix Substation Location Summary'!$B$4:$B$1316,$B920,'Mix Substation Location Summary'!$AD$4:$AD$1316),"NOT FOUND"))))</f>
        <v>15875.150000000001</v>
      </c>
      <c r="N920" s="562">
        <f t="shared" ref="N920" si="117">G920-SUM(H920:M920)</f>
        <v>0</v>
      </c>
      <c r="O920" s="546" t="s">
        <v>1316</v>
      </c>
      <c r="P920" s="546"/>
    </row>
    <row r="921" spans="1:16" x14ac:dyDescent="0.3">
      <c r="A921" s="448" t="s">
        <v>618</v>
      </c>
      <c r="B921" s="564">
        <v>8342</v>
      </c>
      <c r="C921" s="303" t="s">
        <v>1330</v>
      </c>
      <c r="D921" s="188">
        <f>SUMIFS('Mix Substation Location Summary'!$U$4:$U$1335,'Mix Substation Location Summary'!$B$4:$B$1335,'DS by Location'!$B921)</f>
        <v>0</v>
      </c>
      <c r="E921" s="188">
        <f>SUMIFS('Mix Substation Location Summary'!$Z$4:$Z$1335,'Mix Substation Location Summary'!$B$4:$B$1335,'DS by Location'!$B921)</f>
        <v>0</v>
      </c>
      <c r="F921" s="188">
        <f>SUMIFS('Mix Substation Location Summary'!$AE$4:$AE$1335,'Mix Substation Location Summary'!$B$4:$B$1335,'DS by Location'!$B921)</f>
        <v>8031.47</v>
      </c>
      <c r="G921" s="561">
        <f t="shared" si="113"/>
        <v>8031.47</v>
      </c>
      <c r="H921" s="299">
        <f>IF($O921="ISO",D921,IF($O921="Non-Iso",0,IF($O921="Trans Line",SUMIF(#REF!,B921,#REF!),IF($O921="Mix",SUMIF('Mix Substation Location Summary'!$B$4:$B$1316,B921,'Mix Substation Location Summary'!$R$4:$R$1316),"NOT FOUND"))))</f>
        <v>0</v>
      </c>
      <c r="I921" s="299">
        <f>IF($O921="ISO",E921,IF($O921="Non-Iso",0,IF($O921="Trans Line",SUMIF(#REF!,B921,#REF!),IF($O921="Mix",SUMIF('Mix Substation Location Summary'!$B$4:$B$1316,B921,'Mix Substation Location Summary'!$W$4:$W$1316),"NOT FOUND"))))</f>
        <v>0</v>
      </c>
      <c r="J921" s="299">
        <f>IF($O921="ISO",F921,IF($O921="Non-Iso",0,IF($O921="Trans Line",SUMIF(#REF!,$B921,#REF!),IF($O921="Mix",SUMIF('Mix Substation Location Summary'!$B$4:$B$1316,$B921,'Mix Substation Location Summary'!$AB$4:$AB$1316),"NOT FOUND"))))</f>
        <v>0</v>
      </c>
      <c r="K921" s="299">
        <f>IF($O921="ISO",0,IF($O921="Non-Iso",D921,IF($O921="Trans Line",SUMIF(#REF!,$B921,#REF!),IF($O921="Mix",SUMIF('Mix Substation Location Summary'!$B$4:$B$1316,$B921,'Mix Substation Location Summary'!$S$4:$S$1316)+SUMIF('Mix Substation Location Summary'!$B$4:$B$1316,$B921,'Mix Substation Location Summary'!$S$4:$S$1316),"NOT FOUND"))))</f>
        <v>0</v>
      </c>
      <c r="L921" s="299">
        <f>IF($O921="ISO",0,IF($O921="Non-Iso",E921,IF($O921="Trans Line",SUMIF(#REF!,$B921,#REF!),IF($O921="Mix",SUMIF('Mix Substation Location Summary'!$B$4:$B$1316,$B921,'Mix Substation Location Summary'!$X$4:$X$1316)+SUMIF('Mix Substation Location Summary'!$B$4:$B$1316,$B921,'Mix Substation Location Summary'!$Y$4:$Y$1316),"NOT FOUND"))))</f>
        <v>0</v>
      </c>
      <c r="M921" s="299">
        <f>IF($O921="ISO",0,IF($O921="Non-Iso",F921,IF($O921="Trans Line",SUMIF(#REF!,$B921,#REF!),IF($O921="Mix",SUMIF('Mix Substation Location Summary'!$B$4:$B$1316,$B921,'Mix Substation Location Summary'!$AC$4:$AC$1316)+SUMIF('Mix Substation Location Summary'!$B$4:$B$1316,$B921,'Mix Substation Location Summary'!$AD$4:$AD$1316),"NOT FOUND"))))</f>
        <v>8031.47</v>
      </c>
      <c r="N921" s="562">
        <f t="shared" si="112"/>
        <v>0</v>
      </c>
      <c r="O921" s="546" t="s">
        <v>1316</v>
      </c>
      <c r="P921" s="546"/>
    </row>
    <row r="922" spans="1:16" x14ac:dyDescent="0.3">
      <c r="A922" s="448" t="s">
        <v>619</v>
      </c>
      <c r="B922" s="563">
        <v>8343</v>
      </c>
      <c r="C922" s="303" t="s">
        <v>1330</v>
      </c>
      <c r="D922" s="188">
        <f>SUMIFS('Mix Substation Location Summary'!$U$4:$U$1335,'Mix Substation Location Summary'!$B$4:$B$1335,'DS by Location'!$B922)</f>
        <v>0</v>
      </c>
      <c r="E922" s="188">
        <f>SUMIFS('Mix Substation Location Summary'!$Z$4:$Z$1335,'Mix Substation Location Summary'!$B$4:$B$1335,'DS by Location'!$B922)</f>
        <v>0</v>
      </c>
      <c r="F922" s="188">
        <f>SUMIFS('Mix Substation Location Summary'!$AE$4:$AE$1335,'Mix Substation Location Summary'!$B$4:$B$1335,'DS by Location'!$B922)</f>
        <v>165756.20000000001</v>
      </c>
      <c r="G922" s="561">
        <f t="shared" si="113"/>
        <v>165756.20000000001</v>
      </c>
      <c r="H922" s="299">
        <f>IF($O922="ISO",D922,IF($O922="Non-Iso",0,IF($O922="Trans Line",SUMIF(#REF!,B922,#REF!),IF($O922="Mix",SUMIF('Mix Substation Location Summary'!$B$4:$B$1316,B922,'Mix Substation Location Summary'!$R$4:$R$1316),"NOT FOUND"))))</f>
        <v>0</v>
      </c>
      <c r="I922" s="299">
        <f>IF($O922="ISO",E922,IF($O922="Non-Iso",0,IF($O922="Trans Line",SUMIF(#REF!,B922,#REF!),IF($O922="Mix",SUMIF('Mix Substation Location Summary'!$B$4:$B$1316,B922,'Mix Substation Location Summary'!$W$4:$W$1316),"NOT FOUND"))))</f>
        <v>0</v>
      </c>
      <c r="J922" s="299">
        <f>IF($O922="ISO",F922,IF($O922="Non-Iso",0,IF($O922="Trans Line",SUMIF(#REF!,$B922,#REF!),IF($O922="Mix",SUMIF('Mix Substation Location Summary'!$B$4:$B$1316,$B922,'Mix Substation Location Summary'!$AB$4:$AB$1316),"NOT FOUND"))))</f>
        <v>0</v>
      </c>
      <c r="K922" s="299">
        <f>IF($O922="ISO",0,IF($O922="Non-Iso",D922,IF($O922="Trans Line",SUMIF(#REF!,$B922,#REF!),IF($O922="Mix",SUMIF('Mix Substation Location Summary'!$B$4:$B$1316,$B922,'Mix Substation Location Summary'!$S$4:$S$1316)+SUMIF('Mix Substation Location Summary'!$B$4:$B$1316,$B922,'Mix Substation Location Summary'!$S$4:$S$1316),"NOT FOUND"))))</f>
        <v>0</v>
      </c>
      <c r="L922" s="299">
        <f>IF($O922="ISO",0,IF($O922="Non-Iso",E922,IF($O922="Trans Line",SUMIF(#REF!,$B922,#REF!),IF($O922="Mix",SUMIF('Mix Substation Location Summary'!$B$4:$B$1316,$B922,'Mix Substation Location Summary'!$X$4:$X$1316)+SUMIF('Mix Substation Location Summary'!$B$4:$B$1316,$B922,'Mix Substation Location Summary'!$Y$4:$Y$1316),"NOT FOUND"))))</f>
        <v>0</v>
      </c>
      <c r="M922" s="299">
        <f>IF($O922="ISO",0,IF($O922="Non-Iso",F922,IF($O922="Trans Line",SUMIF(#REF!,$B922,#REF!),IF($O922="Mix",SUMIF('Mix Substation Location Summary'!$B$4:$B$1316,$B922,'Mix Substation Location Summary'!$AC$4:$AC$1316)+SUMIF('Mix Substation Location Summary'!$B$4:$B$1316,$B922,'Mix Substation Location Summary'!$AD$4:$AD$1316),"NOT FOUND"))))</f>
        <v>165756.20000000001</v>
      </c>
      <c r="N922" s="562">
        <f t="shared" si="112"/>
        <v>0</v>
      </c>
      <c r="O922" s="546" t="s">
        <v>1316</v>
      </c>
      <c r="P922" s="546"/>
    </row>
    <row r="923" spans="1:16" x14ac:dyDescent="0.3">
      <c r="A923" s="448" t="s">
        <v>620</v>
      </c>
      <c r="B923" s="563">
        <v>8344</v>
      </c>
      <c r="C923" s="303" t="s">
        <v>1330</v>
      </c>
      <c r="D923" s="188">
        <f>SUMIFS('Mix Substation Location Summary'!$U$4:$U$1335,'Mix Substation Location Summary'!$B$4:$B$1335,'DS by Location'!$B923)</f>
        <v>0</v>
      </c>
      <c r="E923" s="188">
        <f>SUMIFS('Mix Substation Location Summary'!$Z$4:$Z$1335,'Mix Substation Location Summary'!$B$4:$B$1335,'DS by Location'!$B923)</f>
        <v>0</v>
      </c>
      <c r="F923" s="188">
        <f>SUMIFS('Mix Substation Location Summary'!$AE$4:$AE$1335,'Mix Substation Location Summary'!$B$4:$B$1335,'DS by Location'!$B923)</f>
        <v>6599.11</v>
      </c>
      <c r="G923" s="561">
        <f t="shared" si="113"/>
        <v>6599.11</v>
      </c>
      <c r="H923" s="299">
        <f>IF($O923="ISO",D923,IF($O923="Non-Iso",0,IF($O923="Trans Line",SUMIF(#REF!,B923,#REF!),IF($O923="Mix",SUMIF('Mix Substation Location Summary'!$B$4:$B$1316,B923,'Mix Substation Location Summary'!$R$4:$R$1316),"NOT FOUND"))))</f>
        <v>0</v>
      </c>
      <c r="I923" s="299">
        <f>IF($O923="ISO",E923,IF($O923="Non-Iso",0,IF($O923="Trans Line",SUMIF(#REF!,B923,#REF!),IF($O923="Mix",SUMIF('Mix Substation Location Summary'!$B$4:$B$1316,B923,'Mix Substation Location Summary'!$W$4:$W$1316),"NOT FOUND"))))</f>
        <v>0</v>
      </c>
      <c r="J923" s="299">
        <f>IF($O923="ISO",F923,IF($O923="Non-Iso",0,IF($O923="Trans Line",SUMIF(#REF!,$B923,#REF!),IF($O923="Mix",SUMIF('Mix Substation Location Summary'!$B$4:$B$1316,$B923,'Mix Substation Location Summary'!$AB$4:$AB$1316),"NOT FOUND"))))</f>
        <v>0</v>
      </c>
      <c r="K923" s="299">
        <f>IF($O923="ISO",0,IF($O923="Non-Iso",D923,IF($O923="Trans Line",SUMIF(#REF!,$B923,#REF!),IF($O923="Mix",SUMIF('Mix Substation Location Summary'!$B$4:$B$1316,$B923,'Mix Substation Location Summary'!$S$4:$S$1316)+SUMIF('Mix Substation Location Summary'!$B$4:$B$1316,$B923,'Mix Substation Location Summary'!$S$4:$S$1316),"NOT FOUND"))))</f>
        <v>0</v>
      </c>
      <c r="L923" s="299">
        <f>IF($O923="ISO",0,IF($O923="Non-Iso",E923,IF($O923="Trans Line",SUMIF(#REF!,$B923,#REF!),IF($O923="Mix",SUMIF('Mix Substation Location Summary'!$B$4:$B$1316,$B923,'Mix Substation Location Summary'!$X$4:$X$1316)+SUMIF('Mix Substation Location Summary'!$B$4:$B$1316,$B923,'Mix Substation Location Summary'!$Y$4:$Y$1316),"NOT FOUND"))))</f>
        <v>0</v>
      </c>
      <c r="M923" s="299">
        <f>IF($O923="ISO",0,IF($O923="Non-Iso",F923,IF($O923="Trans Line",SUMIF(#REF!,$B923,#REF!),IF($O923="Mix",SUMIF('Mix Substation Location Summary'!$B$4:$B$1316,$B923,'Mix Substation Location Summary'!$AC$4:$AC$1316)+SUMIF('Mix Substation Location Summary'!$B$4:$B$1316,$B923,'Mix Substation Location Summary'!$AD$4:$AD$1316),"NOT FOUND"))))</f>
        <v>6599.11</v>
      </c>
      <c r="N923" s="562">
        <f t="shared" si="112"/>
        <v>0</v>
      </c>
      <c r="O923" s="546" t="s">
        <v>1316</v>
      </c>
      <c r="P923" s="546"/>
    </row>
    <row r="924" spans="1:16" x14ac:dyDescent="0.3">
      <c r="A924" s="448" t="s">
        <v>621</v>
      </c>
      <c r="B924" s="563">
        <v>8345</v>
      </c>
      <c r="C924" s="303" t="s">
        <v>1330</v>
      </c>
      <c r="D924" s="188">
        <f>SUMIFS('Mix Substation Location Summary'!$U$4:$U$1335,'Mix Substation Location Summary'!$B$4:$B$1335,'DS by Location'!$B924)</f>
        <v>0</v>
      </c>
      <c r="E924" s="188">
        <f>SUMIFS('Mix Substation Location Summary'!$Z$4:$Z$1335,'Mix Substation Location Summary'!$B$4:$B$1335,'DS by Location'!$B924)</f>
        <v>0</v>
      </c>
      <c r="F924" s="188">
        <f>SUMIFS('Mix Substation Location Summary'!$AE$4:$AE$1335,'Mix Substation Location Summary'!$B$4:$B$1335,'DS by Location'!$B924)</f>
        <v>5940.9000000000005</v>
      </c>
      <c r="G924" s="561">
        <f t="shared" si="113"/>
        <v>5940.9000000000005</v>
      </c>
      <c r="H924" s="299">
        <f>IF($O924="ISO",D924,IF($O924="Non-Iso",0,IF($O924="Trans Line",SUMIF(#REF!,B924,#REF!),IF($O924="Mix",SUMIF('Mix Substation Location Summary'!$B$4:$B$1316,B924,'Mix Substation Location Summary'!$R$4:$R$1316),"NOT FOUND"))))</f>
        <v>0</v>
      </c>
      <c r="I924" s="299">
        <f>IF($O924="ISO",E924,IF($O924="Non-Iso",0,IF($O924="Trans Line",SUMIF(#REF!,B924,#REF!),IF($O924="Mix",SUMIF('Mix Substation Location Summary'!$B$4:$B$1316,B924,'Mix Substation Location Summary'!$W$4:$W$1316),"NOT FOUND"))))</f>
        <v>0</v>
      </c>
      <c r="J924" s="299">
        <f>IF($O924="ISO",F924,IF($O924="Non-Iso",0,IF($O924="Trans Line",SUMIF(#REF!,$B924,#REF!),IF($O924="Mix",SUMIF('Mix Substation Location Summary'!$B$4:$B$1316,$B924,'Mix Substation Location Summary'!$AB$4:$AB$1316),"NOT FOUND"))))</f>
        <v>0</v>
      </c>
      <c r="K924" s="299">
        <f>IF($O924="ISO",0,IF($O924="Non-Iso",D924,IF($O924="Trans Line",SUMIF(#REF!,$B924,#REF!),IF($O924="Mix",SUMIF('Mix Substation Location Summary'!$B$4:$B$1316,$B924,'Mix Substation Location Summary'!$S$4:$S$1316)+SUMIF('Mix Substation Location Summary'!$B$4:$B$1316,$B924,'Mix Substation Location Summary'!$S$4:$S$1316),"NOT FOUND"))))</f>
        <v>0</v>
      </c>
      <c r="L924" s="299">
        <f>IF($O924="ISO",0,IF($O924="Non-Iso",E924,IF($O924="Trans Line",SUMIF(#REF!,$B924,#REF!),IF($O924="Mix",SUMIF('Mix Substation Location Summary'!$B$4:$B$1316,$B924,'Mix Substation Location Summary'!$X$4:$X$1316)+SUMIF('Mix Substation Location Summary'!$B$4:$B$1316,$B924,'Mix Substation Location Summary'!$Y$4:$Y$1316),"NOT FOUND"))))</f>
        <v>0</v>
      </c>
      <c r="M924" s="299">
        <f>IF($O924="ISO",0,IF($O924="Non-Iso",F924,IF($O924="Trans Line",SUMIF(#REF!,$B924,#REF!),IF($O924="Mix",SUMIF('Mix Substation Location Summary'!$B$4:$B$1316,$B924,'Mix Substation Location Summary'!$AC$4:$AC$1316)+SUMIF('Mix Substation Location Summary'!$B$4:$B$1316,$B924,'Mix Substation Location Summary'!$AD$4:$AD$1316),"NOT FOUND"))))</f>
        <v>5940.9000000000005</v>
      </c>
      <c r="N924" s="562">
        <f t="shared" si="112"/>
        <v>0</v>
      </c>
      <c r="O924" s="546" t="s">
        <v>1316</v>
      </c>
      <c r="P924" s="546"/>
    </row>
    <row r="925" spans="1:16" x14ac:dyDescent="0.3">
      <c r="A925" s="448" t="s">
        <v>622</v>
      </c>
      <c r="B925" s="564">
        <v>8347</v>
      </c>
      <c r="C925" s="303" t="s">
        <v>1330</v>
      </c>
      <c r="D925" s="188">
        <f>SUMIFS('Mix Substation Location Summary'!$U$4:$U$1335,'Mix Substation Location Summary'!$B$4:$B$1335,'DS by Location'!$B925)</f>
        <v>0</v>
      </c>
      <c r="E925" s="188">
        <f>SUMIFS('Mix Substation Location Summary'!$Z$4:$Z$1335,'Mix Substation Location Summary'!$B$4:$B$1335,'DS by Location'!$B925)</f>
        <v>0</v>
      </c>
      <c r="F925" s="188">
        <f>SUMIFS('Mix Substation Location Summary'!$AE$4:$AE$1335,'Mix Substation Location Summary'!$B$4:$B$1335,'DS by Location'!$B925)</f>
        <v>20876.400000000001</v>
      </c>
      <c r="G925" s="561">
        <f t="shared" si="113"/>
        <v>20876.400000000001</v>
      </c>
      <c r="H925" s="299">
        <f>IF($O925="ISO",D925,IF($O925="Non-Iso",0,IF($O925="Trans Line",SUMIF(#REF!,B925,#REF!),IF($O925="Mix",SUMIF('Mix Substation Location Summary'!$B$4:$B$1316,B925,'Mix Substation Location Summary'!$R$4:$R$1316),"NOT FOUND"))))</f>
        <v>0</v>
      </c>
      <c r="I925" s="299">
        <f>IF($O925="ISO",E925,IF($O925="Non-Iso",0,IF($O925="Trans Line",SUMIF(#REF!,B925,#REF!),IF($O925="Mix",SUMIF('Mix Substation Location Summary'!$B$4:$B$1316,B925,'Mix Substation Location Summary'!$W$4:$W$1316),"NOT FOUND"))))</f>
        <v>0</v>
      </c>
      <c r="J925" s="299">
        <f>IF($O925="ISO",F925,IF($O925="Non-Iso",0,IF($O925="Trans Line",SUMIF(#REF!,$B925,#REF!),IF($O925="Mix",SUMIF('Mix Substation Location Summary'!$B$4:$B$1316,$B925,'Mix Substation Location Summary'!$AB$4:$AB$1316),"NOT FOUND"))))</f>
        <v>0</v>
      </c>
      <c r="K925" s="299">
        <f>IF($O925="ISO",0,IF($O925="Non-Iso",D925,IF($O925="Trans Line",SUMIF(#REF!,$B925,#REF!),IF($O925="Mix",SUMIF('Mix Substation Location Summary'!$B$4:$B$1316,$B925,'Mix Substation Location Summary'!$S$4:$S$1316)+SUMIF('Mix Substation Location Summary'!$B$4:$B$1316,$B925,'Mix Substation Location Summary'!$S$4:$S$1316),"NOT FOUND"))))</f>
        <v>0</v>
      </c>
      <c r="L925" s="299">
        <f>IF($O925="ISO",0,IF($O925="Non-Iso",E925,IF($O925="Trans Line",SUMIF(#REF!,$B925,#REF!),IF($O925="Mix",SUMIF('Mix Substation Location Summary'!$B$4:$B$1316,$B925,'Mix Substation Location Summary'!$X$4:$X$1316)+SUMIF('Mix Substation Location Summary'!$B$4:$B$1316,$B925,'Mix Substation Location Summary'!$Y$4:$Y$1316),"NOT FOUND"))))</f>
        <v>0</v>
      </c>
      <c r="M925" s="299">
        <f>IF($O925="ISO",0,IF($O925="Non-Iso",F925,IF($O925="Trans Line",SUMIF(#REF!,$B925,#REF!),IF($O925="Mix",SUMIF('Mix Substation Location Summary'!$B$4:$B$1316,$B925,'Mix Substation Location Summary'!$AC$4:$AC$1316)+SUMIF('Mix Substation Location Summary'!$B$4:$B$1316,$B925,'Mix Substation Location Summary'!$AD$4:$AD$1316),"NOT FOUND"))))</f>
        <v>20876.400000000001</v>
      </c>
      <c r="N925" s="562">
        <f t="shared" si="112"/>
        <v>0</v>
      </c>
      <c r="O925" s="546" t="s">
        <v>1316</v>
      </c>
      <c r="P925" s="546"/>
    </row>
    <row r="926" spans="1:16" x14ac:dyDescent="0.3">
      <c r="A926" s="448" t="s">
        <v>623</v>
      </c>
      <c r="B926" s="563">
        <v>8348</v>
      </c>
      <c r="C926" s="303" t="s">
        <v>1330</v>
      </c>
      <c r="D926" s="188">
        <f>SUMIFS('Mix Substation Location Summary'!$U$4:$U$1335,'Mix Substation Location Summary'!$B$4:$B$1335,'DS by Location'!$B926)</f>
        <v>2413.9499999999998</v>
      </c>
      <c r="E926" s="188">
        <f>SUMIFS('Mix Substation Location Summary'!$Z$4:$Z$1335,'Mix Substation Location Summary'!$B$4:$B$1335,'DS by Location'!$B926)</f>
        <v>52479.839999999997</v>
      </c>
      <c r="F926" s="188">
        <f>SUMIFS('Mix Substation Location Summary'!$AE$4:$AE$1335,'Mix Substation Location Summary'!$B$4:$B$1335,'DS by Location'!$B926)</f>
        <v>1377727.54</v>
      </c>
      <c r="G926" s="561">
        <f t="shared" ref="G926" si="118">SUM(D926:F926)</f>
        <v>1432621.33</v>
      </c>
      <c r="H926" s="299">
        <f>IF($O926="ISO",D926,IF($O926="Non-Iso",0,IF($O926="Trans Line",SUMIF(#REF!,B926,#REF!),IF($O926="Mix",SUMIF('Mix Substation Location Summary'!$B$4:$B$1316,B926,'Mix Substation Location Summary'!$R$4:$R$1316),"NOT FOUND"))))</f>
        <v>0</v>
      </c>
      <c r="I926" s="299">
        <f>IF($O926="ISO",E926,IF($O926="Non-Iso",0,IF($O926="Trans Line",SUMIF(#REF!,B926,#REF!),IF($O926="Mix",SUMIF('Mix Substation Location Summary'!$B$4:$B$1316,B926,'Mix Substation Location Summary'!$W$4:$W$1316),"NOT FOUND"))))</f>
        <v>0</v>
      </c>
      <c r="J926" s="299">
        <f>IF($O926="ISO",F926,IF($O926="Non-Iso",0,IF($O926="Trans Line",SUMIF(#REF!,$B926,#REF!),IF($O926="Mix",SUMIF('Mix Substation Location Summary'!$B$4:$B$1316,$B926,'Mix Substation Location Summary'!$AB$4:$AB$1316),"NOT FOUND"))))</f>
        <v>0</v>
      </c>
      <c r="K926" s="299">
        <f>IF($O926="ISO",0,IF($O926="Non-Iso",D926,IF($O926="Trans Line",SUMIF(#REF!,$B926,#REF!),IF($O926="Mix",SUMIF('Mix Substation Location Summary'!$B$4:$B$1316,$B926,'Mix Substation Location Summary'!$S$4:$S$1316)+SUMIF('Mix Substation Location Summary'!$B$4:$B$1316,$B926,'Mix Substation Location Summary'!$S$4:$S$1316),"NOT FOUND"))))</f>
        <v>2413.9499999999998</v>
      </c>
      <c r="L926" s="299">
        <f>IF($O926="ISO",0,IF($O926="Non-Iso",E926,IF($O926="Trans Line",SUMIF(#REF!,$B926,#REF!),IF($O926="Mix",SUMIF('Mix Substation Location Summary'!$B$4:$B$1316,$B926,'Mix Substation Location Summary'!$X$4:$X$1316)+SUMIF('Mix Substation Location Summary'!$B$4:$B$1316,$B926,'Mix Substation Location Summary'!$Y$4:$Y$1316),"NOT FOUND"))))</f>
        <v>52479.839999999997</v>
      </c>
      <c r="M926" s="299">
        <f>IF($O926="ISO",0,IF($O926="Non-Iso",F926,IF($O926="Trans Line",SUMIF(#REF!,$B926,#REF!),IF($O926="Mix",SUMIF('Mix Substation Location Summary'!$B$4:$B$1316,$B926,'Mix Substation Location Summary'!$AC$4:$AC$1316)+SUMIF('Mix Substation Location Summary'!$B$4:$B$1316,$B926,'Mix Substation Location Summary'!$AD$4:$AD$1316),"NOT FOUND"))))</f>
        <v>1377727.54</v>
      </c>
      <c r="N926" s="562">
        <f t="shared" si="112"/>
        <v>0</v>
      </c>
      <c r="O926" s="546" t="s">
        <v>1316</v>
      </c>
      <c r="P926" s="546"/>
    </row>
    <row r="927" spans="1:16" x14ac:dyDescent="0.3">
      <c r="A927" s="448" t="s">
        <v>2811</v>
      </c>
      <c r="B927" s="564">
        <v>8361</v>
      </c>
      <c r="C927" s="303" t="s">
        <v>1330</v>
      </c>
      <c r="D927" s="188">
        <f>SUMIFS('Mix Substation Location Summary'!$U$4:$U$1335,'Mix Substation Location Summary'!$B$4:$B$1335,'DS by Location'!$B927)</f>
        <v>0</v>
      </c>
      <c r="E927" s="188">
        <f>SUMIFS('Mix Substation Location Summary'!$Z$4:$Z$1335,'Mix Substation Location Summary'!$B$4:$B$1335,'DS by Location'!$B927)</f>
        <v>109789.79</v>
      </c>
      <c r="F927" s="188">
        <f>SUMIFS('Mix Substation Location Summary'!$AE$4:$AE$1335,'Mix Substation Location Summary'!$B$4:$B$1335,'DS by Location'!$B927)</f>
        <v>0</v>
      </c>
      <c r="G927" s="561">
        <f t="shared" si="113"/>
        <v>109789.79</v>
      </c>
      <c r="H927" s="299">
        <f>IF($O927="ISO",D927,IF($O927="Non-Iso",0,IF($O927="Trans Line",SUMIF(#REF!,B927,#REF!),IF($O927="Mix",SUMIF('Mix Substation Location Summary'!$B$4:$B$1316,B927,'Mix Substation Location Summary'!$R$4:$R$1316),"NOT FOUND"))))</f>
        <v>0</v>
      </c>
      <c r="I927" s="299">
        <f>IF($O927="ISO",E927,IF($O927="Non-Iso",0,IF($O927="Trans Line",SUMIF(#REF!,B927,#REF!),IF($O927="Mix",SUMIF('Mix Substation Location Summary'!$B$4:$B$1316,B927,'Mix Substation Location Summary'!$W$4:$W$1316),"NOT FOUND"))))</f>
        <v>0</v>
      </c>
      <c r="J927" s="299">
        <f>IF($O927="ISO",F927,IF($O927="Non-Iso",0,IF($O927="Trans Line",SUMIF(#REF!,$B927,#REF!),IF($O927="Mix",SUMIF('Mix Substation Location Summary'!$B$4:$B$1316,$B927,'Mix Substation Location Summary'!$AB$4:$AB$1316),"NOT FOUND"))))</f>
        <v>0</v>
      </c>
      <c r="K927" s="299">
        <f>IF($O927="ISO",0,IF($O927="Non-Iso",D927,IF($O927="Trans Line",SUMIF(#REF!,$B927,#REF!),IF($O927="Mix",SUMIF('Mix Substation Location Summary'!$B$4:$B$1316,$B927,'Mix Substation Location Summary'!$S$4:$S$1316)+SUMIF('Mix Substation Location Summary'!$B$4:$B$1316,$B927,'Mix Substation Location Summary'!$S$4:$S$1316),"NOT FOUND"))))</f>
        <v>0</v>
      </c>
      <c r="L927" s="299">
        <f>IF($O927="ISO",0,IF($O927="Non-Iso",E927,IF($O927="Trans Line",SUMIF(#REF!,$B927,#REF!),IF($O927="Mix",SUMIF('Mix Substation Location Summary'!$B$4:$B$1316,$B927,'Mix Substation Location Summary'!$X$4:$X$1316)+SUMIF('Mix Substation Location Summary'!$B$4:$B$1316,$B927,'Mix Substation Location Summary'!$Y$4:$Y$1316),"NOT FOUND"))))</f>
        <v>109789.79</v>
      </c>
      <c r="M927" s="299">
        <f>IF($O927="ISO",0,IF($O927="Non-Iso",F927,IF($O927="Trans Line",SUMIF(#REF!,$B927,#REF!),IF($O927="Mix",SUMIF('Mix Substation Location Summary'!$B$4:$B$1316,$B927,'Mix Substation Location Summary'!$AC$4:$AC$1316)+SUMIF('Mix Substation Location Summary'!$B$4:$B$1316,$B927,'Mix Substation Location Summary'!$AD$4:$AD$1316),"NOT FOUND"))))</f>
        <v>0</v>
      </c>
      <c r="N927" s="562">
        <f t="shared" si="112"/>
        <v>0</v>
      </c>
      <c r="O927" s="546" t="s">
        <v>1316</v>
      </c>
      <c r="P927" s="546"/>
    </row>
    <row r="928" spans="1:16" x14ac:dyDescent="0.3">
      <c r="A928" s="448" t="s">
        <v>1266</v>
      </c>
      <c r="B928" s="546">
        <v>8502</v>
      </c>
      <c r="C928" s="303" t="s">
        <v>1334</v>
      </c>
      <c r="D928" s="188">
        <f>SUMIFS('Mix Substation Location Summary'!$U$4:$U$1335,'Mix Substation Location Summary'!$B$4:$B$1335,'DS by Location'!$B928)</f>
        <v>0</v>
      </c>
      <c r="E928" s="188">
        <f>SUMIFS('Mix Substation Location Summary'!$Z$4:$Z$1335,'Mix Substation Location Summary'!$B$4:$B$1335,'DS by Location'!$B928)</f>
        <v>2408.94</v>
      </c>
      <c r="F928" s="188">
        <f>SUMIFS('Mix Substation Location Summary'!$AE$4:$AE$1335,'Mix Substation Location Summary'!$B$4:$B$1335,'DS by Location'!$B928)</f>
        <v>79690.229999999981</v>
      </c>
      <c r="G928" s="561">
        <f t="shared" si="113"/>
        <v>82099.169999999984</v>
      </c>
      <c r="H928" s="299">
        <f>IF($O928="ISO",D928,IF($O928="Non-Iso",0,IF($O928="Trans Line",SUMIF(#REF!,B928,#REF!),IF($O928="Mix",SUMIF('Mix Substation Location Summary'!$B$4:$B$1316,B928,'Mix Substation Location Summary'!$R$4:$R$1316),"NOT FOUND"))))</f>
        <v>0</v>
      </c>
      <c r="I928" s="299">
        <f>IF($O928="ISO",E928,IF($O928="Non-Iso",0,IF($O928="Trans Line",SUMIF(#REF!,B928,#REF!),IF($O928="Mix",SUMIF('Mix Substation Location Summary'!$B$4:$B$1316,B928,'Mix Substation Location Summary'!$W$4:$W$1316),"NOT FOUND"))))</f>
        <v>0</v>
      </c>
      <c r="J928" s="299">
        <f>IF($O928="ISO",F928,IF($O928="Non-Iso",0,IF($O928="Trans Line",SUMIF(#REF!,$B928,#REF!),IF($O928="Mix",SUMIF('Mix Substation Location Summary'!$B$4:$B$1316,$B928,'Mix Substation Location Summary'!$AB$4:$AB$1316),"NOT FOUND"))))</f>
        <v>0</v>
      </c>
      <c r="K928" s="299">
        <f>IF($O928="ISO",0,IF($O928="Non-Iso",D928,IF($O928="Trans Line",SUMIF(#REF!,$B928,#REF!),IF($O928="Mix",SUMIF('Mix Substation Location Summary'!$B$4:$B$1316,$B928,'Mix Substation Location Summary'!$S$4:$S$1316)+SUMIF('Mix Substation Location Summary'!$B$4:$B$1316,$B928,'Mix Substation Location Summary'!$S$4:$S$1316),"NOT FOUND"))))</f>
        <v>0</v>
      </c>
      <c r="L928" s="299">
        <f>IF($O928="ISO",0,IF($O928="Non-Iso",E928,IF($O928="Trans Line",SUMIF(#REF!,$B928,#REF!),IF($O928="Mix",SUMIF('Mix Substation Location Summary'!$B$4:$B$1316,$B928,'Mix Substation Location Summary'!$X$4:$X$1316)+SUMIF('Mix Substation Location Summary'!$B$4:$B$1316,$B928,'Mix Substation Location Summary'!$Y$4:$Y$1316),"NOT FOUND"))))</f>
        <v>2408.94</v>
      </c>
      <c r="M928" s="299">
        <f>IF($O928="ISO",0,IF($O928="Non-Iso",F928,IF($O928="Trans Line",SUMIF(#REF!,$B928,#REF!),IF($O928="Mix",SUMIF('Mix Substation Location Summary'!$B$4:$B$1316,$B928,'Mix Substation Location Summary'!$AC$4:$AC$1316)+SUMIF('Mix Substation Location Summary'!$B$4:$B$1316,$B928,'Mix Substation Location Summary'!$AD$4:$AD$1316),"NOT FOUND"))))</f>
        <v>79690.229999999981</v>
      </c>
      <c r="N928" s="562">
        <f t="shared" si="112"/>
        <v>0</v>
      </c>
      <c r="O928" s="546" t="s">
        <v>1316</v>
      </c>
      <c r="P928" s="546"/>
    </row>
    <row r="929" spans="1:16" x14ac:dyDescent="0.3">
      <c r="A929" s="448" t="s">
        <v>1267</v>
      </c>
      <c r="B929" s="563">
        <v>8503</v>
      </c>
      <c r="C929" s="303" t="s">
        <v>1334</v>
      </c>
      <c r="D929" s="188">
        <f>SUMIFS('Mix Substation Location Summary'!$U$4:$U$1335,'Mix Substation Location Summary'!$B$4:$B$1335,'DS by Location'!$B929)</f>
        <v>0</v>
      </c>
      <c r="E929" s="188">
        <f>SUMIFS('Mix Substation Location Summary'!$Z$4:$Z$1335,'Mix Substation Location Summary'!$B$4:$B$1335,'DS by Location'!$B929)</f>
        <v>50768.229999999996</v>
      </c>
      <c r="F929" s="188">
        <f>SUMIFS('Mix Substation Location Summary'!$AE$4:$AE$1335,'Mix Substation Location Summary'!$B$4:$B$1335,'DS by Location'!$B929)</f>
        <v>250909.32</v>
      </c>
      <c r="G929" s="561">
        <f t="shared" si="113"/>
        <v>301677.55</v>
      </c>
      <c r="H929" s="299">
        <f>IF($O929="ISO",D929,IF($O929="Non-Iso",0,IF($O929="Trans Line",SUMIF(#REF!,B929,#REF!),IF($O929="Mix",SUMIF('Mix Substation Location Summary'!$B$4:$B$1316,B929,'Mix Substation Location Summary'!$R$4:$R$1316),"NOT FOUND"))))</f>
        <v>0</v>
      </c>
      <c r="I929" s="299">
        <f>IF($O929="ISO",E929,IF($O929="Non-Iso",0,IF($O929="Trans Line",SUMIF(#REF!,B929,#REF!),IF($O929="Mix",SUMIF('Mix Substation Location Summary'!$B$4:$B$1316,B929,'Mix Substation Location Summary'!$W$4:$W$1316),"NOT FOUND"))))</f>
        <v>0</v>
      </c>
      <c r="J929" s="299">
        <f>IF($O929="ISO",F929,IF($O929="Non-Iso",0,IF($O929="Trans Line",SUMIF(#REF!,$B929,#REF!),IF($O929="Mix",SUMIF('Mix Substation Location Summary'!$B$4:$B$1316,$B929,'Mix Substation Location Summary'!$AB$4:$AB$1316),"NOT FOUND"))))</f>
        <v>0</v>
      </c>
      <c r="K929" s="299">
        <f>IF($O929="ISO",0,IF($O929="Non-Iso",D929,IF($O929="Trans Line",SUMIF(#REF!,$B929,#REF!),IF($O929="Mix",SUMIF('Mix Substation Location Summary'!$B$4:$B$1316,$B929,'Mix Substation Location Summary'!$S$4:$S$1316)+SUMIF('Mix Substation Location Summary'!$B$4:$B$1316,$B929,'Mix Substation Location Summary'!$S$4:$S$1316),"NOT FOUND"))))</f>
        <v>0</v>
      </c>
      <c r="L929" s="299">
        <f>IF($O929="ISO",0,IF($O929="Non-Iso",E929,IF($O929="Trans Line",SUMIF(#REF!,$B929,#REF!),IF($O929="Mix",SUMIF('Mix Substation Location Summary'!$B$4:$B$1316,$B929,'Mix Substation Location Summary'!$X$4:$X$1316)+SUMIF('Mix Substation Location Summary'!$B$4:$B$1316,$B929,'Mix Substation Location Summary'!$Y$4:$Y$1316),"NOT FOUND"))))</f>
        <v>50768.229999999996</v>
      </c>
      <c r="M929" s="299">
        <f>IF($O929="ISO",0,IF($O929="Non-Iso",F929,IF($O929="Trans Line",SUMIF(#REF!,$B929,#REF!),IF($O929="Mix",SUMIF('Mix Substation Location Summary'!$B$4:$B$1316,$B929,'Mix Substation Location Summary'!$AC$4:$AC$1316)+SUMIF('Mix Substation Location Summary'!$B$4:$B$1316,$B929,'Mix Substation Location Summary'!$AD$4:$AD$1316),"NOT FOUND"))))</f>
        <v>250909.32</v>
      </c>
      <c r="N929" s="562">
        <f t="shared" si="112"/>
        <v>0</v>
      </c>
      <c r="O929" s="546" t="s">
        <v>1316</v>
      </c>
      <c r="P929" s="546"/>
    </row>
    <row r="930" spans="1:16" x14ac:dyDescent="0.3">
      <c r="A930" s="448" t="s">
        <v>1268</v>
      </c>
      <c r="B930" s="563">
        <v>8505</v>
      </c>
      <c r="C930" s="303" t="s">
        <v>1334</v>
      </c>
      <c r="D930" s="188">
        <f>SUMIFS('Mix Substation Location Summary'!$U$4:$U$1335,'Mix Substation Location Summary'!$B$4:$B$1335,'DS by Location'!$B930)</f>
        <v>9273.31</v>
      </c>
      <c r="E930" s="188">
        <f>SUMIFS('Mix Substation Location Summary'!$Z$4:$Z$1335,'Mix Substation Location Summary'!$B$4:$B$1335,'DS by Location'!$B930)</f>
        <v>333369.31</v>
      </c>
      <c r="F930" s="188">
        <f>SUMIFS('Mix Substation Location Summary'!$AE$4:$AE$1335,'Mix Substation Location Summary'!$B$4:$B$1335,'DS by Location'!$B930)</f>
        <v>1515250.21</v>
      </c>
      <c r="G930" s="561">
        <f t="shared" si="113"/>
        <v>1857892.83</v>
      </c>
      <c r="H930" s="299">
        <f>IF($O930="ISO",D930,IF($O930="Non-Iso",0,IF($O930="Trans Line",SUMIF(#REF!,B930,#REF!),IF($O930="Mix",SUMIF('Mix Substation Location Summary'!$B$4:$B$1316,B930,'Mix Substation Location Summary'!$R$4:$R$1316),"NOT FOUND"))))</f>
        <v>0</v>
      </c>
      <c r="I930" s="299">
        <f>IF($O930="ISO",E930,IF($O930="Non-Iso",0,IF($O930="Trans Line",SUMIF(#REF!,B930,#REF!),IF($O930="Mix",SUMIF('Mix Substation Location Summary'!$B$4:$B$1316,B930,'Mix Substation Location Summary'!$W$4:$W$1316),"NOT FOUND"))))</f>
        <v>0</v>
      </c>
      <c r="J930" s="299">
        <f>IF($O930="ISO",F930,IF($O930="Non-Iso",0,IF($O930="Trans Line",SUMIF(#REF!,$B930,#REF!),IF($O930="Mix",SUMIF('Mix Substation Location Summary'!$B$4:$B$1316,$B930,'Mix Substation Location Summary'!$AB$4:$AB$1316),"NOT FOUND"))))</f>
        <v>0</v>
      </c>
      <c r="K930" s="299">
        <f>IF($O930="ISO",0,IF($O930="Non-Iso",D930,IF($O930="Trans Line",SUMIF(#REF!,$B930,#REF!),IF($O930="Mix",SUMIF('Mix Substation Location Summary'!$B$4:$B$1316,$B930,'Mix Substation Location Summary'!$S$4:$S$1316)+SUMIF('Mix Substation Location Summary'!$B$4:$B$1316,$B930,'Mix Substation Location Summary'!$S$4:$S$1316),"NOT FOUND"))))</f>
        <v>9273.31</v>
      </c>
      <c r="L930" s="299">
        <f>IF($O930="ISO",0,IF($O930="Non-Iso",E930,IF($O930="Trans Line",SUMIF(#REF!,$B930,#REF!),IF($O930="Mix",SUMIF('Mix Substation Location Summary'!$B$4:$B$1316,$B930,'Mix Substation Location Summary'!$X$4:$X$1316)+SUMIF('Mix Substation Location Summary'!$B$4:$B$1316,$B930,'Mix Substation Location Summary'!$Y$4:$Y$1316),"NOT FOUND"))))</f>
        <v>333369.31</v>
      </c>
      <c r="M930" s="299">
        <f>IF($O930="ISO",0,IF($O930="Non-Iso",F930,IF($O930="Trans Line",SUMIF(#REF!,$B930,#REF!),IF($O930="Mix",SUMIF('Mix Substation Location Summary'!$B$4:$B$1316,$B930,'Mix Substation Location Summary'!$AC$4:$AC$1316)+SUMIF('Mix Substation Location Summary'!$B$4:$B$1316,$B930,'Mix Substation Location Summary'!$AD$4:$AD$1316),"NOT FOUND"))))</f>
        <v>1515250.21</v>
      </c>
      <c r="N930" s="562">
        <f t="shared" si="112"/>
        <v>0</v>
      </c>
      <c r="O930" s="546" t="s">
        <v>1316</v>
      </c>
      <c r="P930" s="546"/>
    </row>
    <row r="931" spans="1:16" x14ac:dyDescent="0.3">
      <c r="A931" s="448" t="s">
        <v>1269</v>
      </c>
      <c r="B931" s="563">
        <v>8507</v>
      </c>
      <c r="C931" s="303" t="s">
        <v>1334</v>
      </c>
      <c r="D931" s="188">
        <f>SUMIFS('Mix Substation Location Summary'!$U$4:$U$1335,'Mix Substation Location Summary'!$B$4:$B$1335,'DS by Location'!$B931)</f>
        <v>7866.9</v>
      </c>
      <c r="E931" s="188">
        <f>SUMIFS('Mix Substation Location Summary'!$Z$4:$Z$1335,'Mix Substation Location Summary'!$B$4:$B$1335,'DS by Location'!$B931)</f>
        <v>7027.56</v>
      </c>
      <c r="F931" s="188">
        <f>SUMIFS('Mix Substation Location Summary'!$AE$4:$AE$1335,'Mix Substation Location Summary'!$B$4:$B$1335,'DS by Location'!$B931)</f>
        <v>379385.89000000013</v>
      </c>
      <c r="G931" s="561">
        <f t="shared" si="113"/>
        <v>394280.35000000015</v>
      </c>
      <c r="H931" s="299">
        <f>IF($O931="ISO",D931,IF($O931="Non-Iso",0,IF($O931="Trans Line",SUMIF(#REF!,B931,#REF!),IF($O931="Mix",SUMIF('Mix Substation Location Summary'!$B$4:$B$1316,B931,'Mix Substation Location Summary'!$R$4:$R$1316),"NOT FOUND"))))</f>
        <v>0</v>
      </c>
      <c r="I931" s="299">
        <f>IF($O931="ISO",E931,IF($O931="Non-Iso",0,IF($O931="Trans Line",SUMIF(#REF!,B931,#REF!),IF($O931="Mix",SUMIF('Mix Substation Location Summary'!$B$4:$B$1316,B931,'Mix Substation Location Summary'!$W$4:$W$1316),"NOT FOUND"))))</f>
        <v>0</v>
      </c>
      <c r="J931" s="299">
        <f>IF($O931="ISO",F931,IF($O931="Non-Iso",0,IF($O931="Trans Line",SUMIF(#REF!,$B931,#REF!),IF($O931="Mix",SUMIF('Mix Substation Location Summary'!$B$4:$B$1316,$B931,'Mix Substation Location Summary'!$AB$4:$AB$1316),"NOT FOUND"))))</f>
        <v>0</v>
      </c>
      <c r="K931" s="299">
        <f>IF($O931="ISO",0,IF($O931="Non-Iso",D931,IF($O931="Trans Line",SUMIF(#REF!,$B931,#REF!),IF($O931="Mix",SUMIF('Mix Substation Location Summary'!$B$4:$B$1316,$B931,'Mix Substation Location Summary'!$S$4:$S$1316)+SUMIF('Mix Substation Location Summary'!$B$4:$B$1316,$B931,'Mix Substation Location Summary'!$S$4:$S$1316),"NOT FOUND"))))</f>
        <v>7866.9</v>
      </c>
      <c r="L931" s="299">
        <f>IF($O931="ISO",0,IF($O931="Non-Iso",E931,IF($O931="Trans Line",SUMIF(#REF!,$B931,#REF!),IF($O931="Mix",SUMIF('Mix Substation Location Summary'!$B$4:$B$1316,$B931,'Mix Substation Location Summary'!$X$4:$X$1316)+SUMIF('Mix Substation Location Summary'!$B$4:$B$1316,$B931,'Mix Substation Location Summary'!$Y$4:$Y$1316),"NOT FOUND"))))</f>
        <v>7027.56</v>
      </c>
      <c r="M931" s="299">
        <f>IF($O931="ISO",0,IF($O931="Non-Iso",F931,IF($O931="Trans Line",SUMIF(#REF!,$B931,#REF!),IF($O931="Mix",SUMIF('Mix Substation Location Summary'!$B$4:$B$1316,$B931,'Mix Substation Location Summary'!$AC$4:$AC$1316)+SUMIF('Mix Substation Location Summary'!$B$4:$B$1316,$B931,'Mix Substation Location Summary'!$AD$4:$AD$1316),"NOT FOUND"))))</f>
        <v>379385.89000000013</v>
      </c>
      <c r="N931" s="562">
        <f t="shared" si="112"/>
        <v>0</v>
      </c>
      <c r="O931" s="546" t="s">
        <v>1316</v>
      </c>
      <c r="P931" s="546"/>
    </row>
    <row r="932" spans="1:16" x14ac:dyDescent="0.3">
      <c r="A932" s="448" t="s">
        <v>632</v>
      </c>
      <c r="B932" s="563">
        <v>8509</v>
      </c>
      <c r="C932" s="303" t="s">
        <v>1334</v>
      </c>
      <c r="D932" s="188">
        <f>SUMIFS('Mix Substation Location Summary'!$U$4:$U$1335,'Mix Substation Location Summary'!$B$4:$B$1335,'DS by Location'!$B932)</f>
        <v>0</v>
      </c>
      <c r="E932" s="188">
        <f>SUMIFS('Mix Substation Location Summary'!$Z$4:$Z$1335,'Mix Substation Location Summary'!$B$4:$B$1335,'DS by Location'!$B932)</f>
        <v>63928.17</v>
      </c>
      <c r="F932" s="188">
        <f>SUMIFS('Mix Substation Location Summary'!$AE$4:$AE$1335,'Mix Substation Location Summary'!$B$4:$B$1335,'DS by Location'!$B932)</f>
        <v>1294904.2599999995</v>
      </c>
      <c r="G932" s="561">
        <f t="shared" si="113"/>
        <v>1358832.4299999995</v>
      </c>
      <c r="H932" s="299">
        <f>IF($O932="ISO",D932,IF($O932="Non-Iso",0,IF($O932="Trans Line",SUMIF(#REF!,B932,#REF!),IF($O932="Mix",SUMIF('Mix Substation Location Summary'!$B$4:$B$1316,B932,'Mix Substation Location Summary'!$R$4:$R$1316),"NOT FOUND"))))</f>
        <v>0</v>
      </c>
      <c r="I932" s="299">
        <f>IF($O932="ISO",E932,IF($O932="Non-Iso",0,IF($O932="Trans Line",SUMIF(#REF!,B932,#REF!),IF($O932="Mix",SUMIF('Mix Substation Location Summary'!$B$4:$B$1316,B932,'Mix Substation Location Summary'!$W$4:$W$1316),"NOT FOUND"))))</f>
        <v>0</v>
      </c>
      <c r="J932" s="299">
        <f>IF($O932="ISO",F932,IF($O932="Non-Iso",0,IF($O932="Trans Line",SUMIF(#REF!,$B932,#REF!),IF($O932="Mix",SUMIF('Mix Substation Location Summary'!$B$4:$B$1316,$B932,'Mix Substation Location Summary'!$AB$4:$AB$1316),"NOT FOUND"))))</f>
        <v>0</v>
      </c>
      <c r="K932" s="299">
        <f>IF($O932="ISO",0,IF($O932="Non-Iso",D932,IF($O932="Trans Line",SUMIF(#REF!,$B932,#REF!),IF($O932="Mix",SUMIF('Mix Substation Location Summary'!$B$4:$B$1316,$B932,'Mix Substation Location Summary'!$S$4:$S$1316)+SUMIF('Mix Substation Location Summary'!$B$4:$B$1316,$B932,'Mix Substation Location Summary'!$S$4:$S$1316),"NOT FOUND"))))</f>
        <v>0</v>
      </c>
      <c r="L932" s="299">
        <f>IF($O932="ISO",0,IF($O932="Non-Iso",E932,IF($O932="Trans Line",SUMIF(#REF!,$B932,#REF!),IF($O932="Mix",SUMIF('Mix Substation Location Summary'!$B$4:$B$1316,$B932,'Mix Substation Location Summary'!$X$4:$X$1316)+SUMIF('Mix Substation Location Summary'!$B$4:$B$1316,$B932,'Mix Substation Location Summary'!$Y$4:$Y$1316),"NOT FOUND"))))</f>
        <v>63928.17</v>
      </c>
      <c r="M932" s="299">
        <f>IF($O932="ISO",0,IF($O932="Non-Iso",F932,IF($O932="Trans Line",SUMIF(#REF!,$B932,#REF!),IF($O932="Mix",SUMIF('Mix Substation Location Summary'!$B$4:$B$1316,$B932,'Mix Substation Location Summary'!$AC$4:$AC$1316)+SUMIF('Mix Substation Location Summary'!$B$4:$B$1316,$B932,'Mix Substation Location Summary'!$AD$4:$AD$1316),"NOT FOUND"))))</f>
        <v>1294904.2599999995</v>
      </c>
      <c r="N932" s="562">
        <f t="shared" si="112"/>
        <v>0</v>
      </c>
      <c r="O932" s="546" t="s">
        <v>1316</v>
      </c>
      <c r="P932" s="546"/>
    </row>
    <row r="933" spans="1:16" x14ac:dyDescent="0.3">
      <c r="A933" s="448" t="s">
        <v>1270</v>
      </c>
      <c r="B933" s="563">
        <v>8510</v>
      </c>
      <c r="C933" s="303" t="s">
        <v>1334</v>
      </c>
      <c r="D933" s="188">
        <f>SUMIFS('Mix Substation Location Summary'!$U$4:$U$1335,'Mix Substation Location Summary'!$B$4:$B$1335,'DS by Location'!$B933)</f>
        <v>0</v>
      </c>
      <c r="E933" s="188">
        <f>SUMIFS('Mix Substation Location Summary'!$Z$4:$Z$1335,'Mix Substation Location Summary'!$B$4:$B$1335,'DS by Location'!$B933)</f>
        <v>5308.61</v>
      </c>
      <c r="F933" s="188">
        <f>SUMIFS('Mix Substation Location Summary'!$AE$4:$AE$1335,'Mix Substation Location Summary'!$B$4:$B$1335,'DS by Location'!$B933)</f>
        <v>341042.21</v>
      </c>
      <c r="G933" s="561">
        <f t="shared" ref="G933:G934" si="119">SUM(D933:F933)</f>
        <v>346350.82</v>
      </c>
      <c r="H933" s="299">
        <f>IF($O933="ISO",D933,IF($O933="Non-Iso",0,IF($O933="Trans Line",SUMIF(#REF!,B933,#REF!),IF($O933="Mix",SUMIF('Mix Substation Location Summary'!$B$4:$B$1316,B933,'Mix Substation Location Summary'!$R$4:$R$1316),"NOT FOUND"))))</f>
        <v>0</v>
      </c>
      <c r="I933" s="299">
        <f>IF($O933="ISO",E933,IF($O933="Non-Iso",0,IF($O933="Trans Line",SUMIF(#REF!,B933,#REF!),IF($O933="Mix",SUMIF('Mix Substation Location Summary'!$B$4:$B$1316,B933,'Mix Substation Location Summary'!$W$4:$W$1316),"NOT FOUND"))))</f>
        <v>0</v>
      </c>
      <c r="J933" s="299">
        <f>IF($O933="ISO",F933,IF($O933="Non-Iso",0,IF($O933="Trans Line",SUMIF(#REF!,$B933,#REF!),IF($O933="Mix",SUMIF('Mix Substation Location Summary'!$B$4:$B$1316,$B933,'Mix Substation Location Summary'!$AB$4:$AB$1316),"NOT FOUND"))))</f>
        <v>0</v>
      </c>
      <c r="K933" s="299">
        <f>IF($O933="ISO",0,IF($O933="Non-Iso",D933,IF($O933="Trans Line",SUMIF(#REF!,$B933,#REF!),IF($O933="Mix",SUMIF('Mix Substation Location Summary'!$B$4:$B$1316,$B933,'Mix Substation Location Summary'!$S$4:$S$1316)+SUMIF('Mix Substation Location Summary'!$B$4:$B$1316,$B933,'Mix Substation Location Summary'!$S$4:$S$1316),"NOT FOUND"))))</f>
        <v>0</v>
      </c>
      <c r="L933" s="299">
        <f>IF($O933="ISO",0,IF($O933="Non-Iso",E933,IF($O933="Trans Line",SUMIF(#REF!,$B933,#REF!),IF($O933="Mix",SUMIF('Mix Substation Location Summary'!$B$4:$B$1316,$B933,'Mix Substation Location Summary'!$X$4:$X$1316)+SUMIF('Mix Substation Location Summary'!$B$4:$B$1316,$B933,'Mix Substation Location Summary'!$Y$4:$Y$1316),"NOT FOUND"))))</f>
        <v>5308.61</v>
      </c>
      <c r="M933" s="299">
        <f>IF($O933="ISO",0,IF($O933="Non-Iso",F933,IF($O933="Trans Line",SUMIF(#REF!,$B933,#REF!),IF($O933="Mix",SUMIF('Mix Substation Location Summary'!$B$4:$B$1316,$B933,'Mix Substation Location Summary'!$AC$4:$AC$1316)+SUMIF('Mix Substation Location Summary'!$B$4:$B$1316,$B933,'Mix Substation Location Summary'!$AD$4:$AD$1316),"NOT FOUND"))))</f>
        <v>341042.21</v>
      </c>
      <c r="N933" s="562">
        <f t="shared" si="112"/>
        <v>0</v>
      </c>
      <c r="O933" s="546" t="s">
        <v>1316</v>
      </c>
      <c r="P933" s="546"/>
    </row>
    <row r="934" spans="1:16" x14ac:dyDescent="0.3">
      <c r="A934" s="448" t="s">
        <v>2764</v>
      </c>
      <c r="B934" s="564">
        <v>8511</v>
      </c>
      <c r="C934" s="303" t="s">
        <v>1334</v>
      </c>
      <c r="D934" s="188">
        <f>SUMIFS('Mix Substation Location Summary'!$U$4:$U$1335,'Mix Substation Location Summary'!$B$4:$B$1335,'DS by Location'!$B934)</f>
        <v>0</v>
      </c>
      <c r="E934" s="188">
        <f>SUMIFS('Mix Substation Location Summary'!$Z$4:$Z$1335,'Mix Substation Location Summary'!$B$4:$B$1335,'DS by Location'!$B934)</f>
        <v>0</v>
      </c>
      <c r="F934" s="188">
        <f>SUMIFS('Mix Substation Location Summary'!$AE$4:$AE$1335,'Mix Substation Location Summary'!$B$4:$B$1335,'DS by Location'!$B934)</f>
        <v>87985.94</v>
      </c>
      <c r="G934" s="561">
        <f t="shared" si="119"/>
        <v>87985.94</v>
      </c>
      <c r="H934" s="299">
        <f>IF($O934="ISO",D934,IF($O934="Non-Iso",0,IF($O934="Trans Line",SUMIF(#REF!,B934,#REF!),IF($O934="Mix",SUMIF('Mix Substation Location Summary'!$B$4:$B$1316,B934,'Mix Substation Location Summary'!$R$4:$R$1316),"NOT FOUND"))))</f>
        <v>0</v>
      </c>
      <c r="I934" s="299">
        <f>IF($O934="ISO",E934,IF($O934="Non-Iso",0,IF($O934="Trans Line",SUMIF(#REF!,B934,#REF!),IF($O934="Mix",SUMIF('Mix Substation Location Summary'!$B$4:$B$1316,B934,'Mix Substation Location Summary'!$W$4:$W$1316),"NOT FOUND"))))</f>
        <v>0</v>
      </c>
      <c r="J934" s="299">
        <f>IF($O934="ISO",F934,IF($O934="Non-Iso",0,IF($O934="Trans Line",SUMIF(#REF!,$B934,#REF!),IF($O934="Mix",SUMIF('Mix Substation Location Summary'!$B$4:$B$1316,$B934,'Mix Substation Location Summary'!$AB$4:$AB$1316),"NOT FOUND"))))</f>
        <v>0</v>
      </c>
      <c r="K934" s="299">
        <f>IF($O934="ISO",0,IF($O934="Non-Iso",D934,IF($O934="Trans Line",SUMIF(#REF!,$B934,#REF!),IF($O934="Mix",SUMIF('Mix Substation Location Summary'!$B$4:$B$1316,$B934,'Mix Substation Location Summary'!$S$4:$S$1316)+SUMIF('Mix Substation Location Summary'!$B$4:$B$1316,$B934,'Mix Substation Location Summary'!$S$4:$S$1316),"NOT FOUND"))))</f>
        <v>0</v>
      </c>
      <c r="L934" s="299">
        <f>IF($O934="ISO",0,IF($O934="Non-Iso",E934,IF($O934="Trans Line",SUMIF(#REF!,$B934,#REF!),IF($O934="Mix",SUMIF('Mix Substation Location Summary'!$B$4:$B$1316,$B934,'Mix Substation Location Summary'!$X$4:$X$1316)+SUMIF('Mix Substation Location Summary'!$B$4:$B$1316,$B934,'Mix Substation Location Summary'!$Y$4:$Y$1316),"NOT FOUND"))))</f>
        <v>0</v>
      </c>
      <c r="M934" s="299">
        <f>IF($O934="ISO",0,IF($O934="Non-Iso",F934,IF($O934="Trans Line",SUMIF(#REF!,$B934,#REF!),IF($O934="Mix",SUMIF('Mix Substation Location Summary'!$B$4:$B$1316,$B934,'Mix Substation Location Summary'!$AC$4:$AC$1316)+SUMIF('Mix Substation Location Summary'!$B$4:$B$1316,$B934,'Mix Substation Location Summary'!$AD$4:$AD$1316),"NOT FOUND"))))</f>
        <v>87985.94</v>
      </c>
      <c r="N934" s="562">
        <f t="shared" si="112"/>
        <v>0</v>
      </c>
      <c r="O934" s="546" t="s">
        <v>1316</v>
      </c>
      <c r="P934" s="546"/>
    </row>
    <row r="935" spans="1:16" x14ac:dyDescent="0.3">
      <c r="A935" s="448" t="s">
        <v>2796</v>
      </c>
      <c r="B935" s="563">
        <v>8512</v>
      </c>
      <c r="C935" s="303" t="s">
        <v>1334</v>
      </c>
      <c r="D935" s="188">
        <f>SUMIFS('Mix Substation Location Summary'!$U$4:$U$1335,'Mix Substation Location Summary'!$B$4:$B$1335,'DS by Location'!$B935)</f>
        <v>0</v>
      </c>
      <c r="E935" s="188">
        <f>SUMIFS('Mix Substation Location Summary'!$Z$4:$Z$1335,'Mix Substation Location Summary'!$B$4:$B$1335,'DS by Location'!$B935)</f>
        <v>0</v>
      </c>
      <c r="F935" s="188">
        <f>SUMIFS('Mix Substation Location Summary'!$AE$4:$AE$1335,'Mix Substation Location Summary'!$B$4:$B$1335,'DS by Location'!$B935)</f>
        <v>0</v>
      </c>
      <c r="G935" s="561">
        <f t="shared" si="113"/>
        <v>0</v>
      </c>
      <c r="H935" s="299">
        <f>IF($O935="ISO",D935,IF($O935="Non-Iso",0,IF($O935="Trans Line",SUMIF(#REF!,B935,#REF!),IF($O935="Mix",SUMIF('Mix Substation Location Summary'!$B$4:$B$1316,B935,'Mix Substation Location Summary'!$R$4:$R$1316),"NOT FOUND"))))</f>
        <v>0</v>
      </c>
      <c r="I935" s="299">
        <f>IF($O935="ISO",E935,IF($O935="Non-Iso",0,IF($O935="Trans Line",SUMIF(#REF!,B935,#REF!),IF($O935="Mix",SUMIF('Mix Substation Location Summary'!$B$4:$B$1316,B935,'Mix Substation Location Summary'!$W$4:$W$1316),"NOT FOUND"))))</f>
        <v>0</v>
      </c>
      <c r="J935" s="299">
        <f>IF($O935="ISO",F935,IF($O935="Non-Iso",0,IF($O935="Trans Line",SUMIF(#REF!,$B935,#REF!),IF($O935="Mix",SUMIF('Mix Substation Location Summary'!$B$4:$B$1316,$B935,'Mix Substation Location Summary'!$AB$4:$AB$1316),"NOT FOUND"))))</f>
        <v>0</v>
      </c>
      <c r="K935" s="299">
        <f>IF($O935="ISO",0,IF($O935="Non-Iso",D935,IF($O935="Trans Line",SUMIF(#REF!,$B935,#REF!),IF($O935="Mix",SUMIF('Mix Substation Location Summary'!$B$4:$B$1316,$B935,'Mix Substation Location Summary'!$S$4:$S$1316)+SUMIF('Mix Substation Location Summary'!$B$4:$B$1316,$B935,'Mix Substation Location Summary'!$S$4:$S$1316),"NOT FOUND"))))</f>
        <v>0</v>
      </c>
      <c r="L935" s="299">
        <f>IF($O935="ISO",0,IF($O935="Non-Iso",E935,IF($O935="Trans Line",SUMIF(#REF!,$B935,#REF!),IF($O935="Mix",SUMIF('Mix Substation Location Summary'!$B$4:$B$1316,$B935,'Mix Substation Location Summary'!$X$4:$X$1316)+SUMIF('Mix Substation Location Summary'!$B$4:$B$1316,$B935,'Mix Substation Location Summary'!$Y$4:$Y$1316),"NOT FOUND"))))</f>
        <v>0</v>
      </c>
      <c r="M935" s="299">
        <f>IF($O935="ISO",0,IF($O935="Non-Iso",F935,IF($O935="Trans Line",SUMIF(#REF!,$B935,#REF!),IF($O935="Mix",SUMIF('Mix Substation Location Summary'!$B$4:$B$1316,$B935,'Mix Substation Location Summary'!$AC$4:$AC$1316)+SUMIF('Mix Substation Location Summary'!$B$4:$B$1316,$B935,'Mix Substation Location Summary'!$AD$4:$AD$1316),"NOT FOUND"))))</f>
        <v>0</v>
      </c>
      <c r="N935" s="562">
        <f t="shared" si="112"/>
        <v>0</v>
      </c>
      <c r="O935" s="546" t="s">
        <v>1316</v>
      </c>
      <c r="P935" s="546"/>
    </row>
    <row r="936" spans="1:16" x14ac:dyDescent="0.3">
      <c r="A936" s="448" t="s">
        <v>3053</v>
      </c>
      <c r="B936" s="564">
        <v>8513</v>
      </c>
      <c r="C936" s="303" t="s">
        <v>1334</v>
      </c>
      <c r="D936" s="188">
        <f>SUMIFS('Mix Substation Location Summary'!$U$4:$U$1335,'Mix Substation Location Summary'!$B$4:$B$1335,'DS by Location'!$B936)</f>
        <v>0</v>
      </c>
      <c r="E936" s="188">
        <f>SUMIFS('Mix Substation Location Summary'!$Z$4:$Z$1335,'Mix Substation Location Summary'!$B$4:$B$1335,'DS by Location'!$B936)</f>
        <v>0</v>
      </c>
      <c r="F936" s="188">
        <f>SUMIFS('Mix Substation Location Summary'!$AE$4:$AE$1335,'Mix Substation Location Summary'!$B$4:$B$1335,'DS by Location'!$B936)</f>
        <v>-24676.98</v>
      </c>
      <c r="G936" s="561">
        <f t="shared" ref="G936" si="120">SUM(D936:F936)</f>
        <v>-24676.98</v>
      </c>
      <c r="H936" s="299">
        <f>IF($O936="ISO",D936,IF($O936="Non-Iso",0,IF($O936="Trans Line",SUMIF(#REF!,B936,#REF!),IF($O936="Mix",SUMIF('Mix Substation Location Summary'!$B$4:$B$1316,B936,'Mix Substation Location Summary'!$R$4:$R$1316),"NOT FOUND"))))</f>
        <v>0</v>
      </c>
      <c r="I936" s="299">
        <f>IF($O936="ISO",E936,IF($O936="Non-Iso",0,IF($O936="Trans Line",SUMIF(#REF!,B936,#REF!),IF($O936="Mix",SUMIF('Mix Substation Location Summary'!$B$4:$B$1316,B936,'Mix Substation Location Summary'!$W$4:$W$1316),"NOT FOUND"))))</f>
        <v>0</v>
      </c>
      <c r="J936" s="299">
        <f>IF($O936="ISO",F936,IF($O936="Non-Iso",0,IF($O936="Trans Line",SUMIF(#REF!,$B936,#REF!),IF($O936="Mix",SUMIF('Mix Substation Location Summary'!$B$4:$B$1316,$B936,'Mix Substation Location Summary'!$AB$4:$AB$1316),"NOT FOUND"))))</f>
        <v>0</v>
      </c>
      <c r="K936" s="299">
        <f>IF($O936="ISO",0,IF($O936="Non-Iso",D936,IF($O936="Trans Line",SUMIF(#REF!,$B936,#REF!),IF($O936="Mix",SUMIF('Mix Substation Location Summary'!$B$4:$B$1316,$B936,'Mix Substation Location Summary'!$S$4:$S$1316)+SUMIF('Mix Substation Location Summary'!$B$4:$B$1316,$B936,'Mix Substation Location Summary'!$S$4:$S$1316),"NOT FOUND"))))</f>
        <v>0</v>
      </c>
      <c r="L936" s="299">
        <f>IF($O936="ISO",0,IF($O936="Non-Iso",E936,IF($O936="Trans Line",SUMIF(#REF!,$B936,#REF!),IF($O936="Mix",SUMIF('Mix Substation Location Summary'!$B$4:$B$1316,$B936,'Mix Substation Location Summary'!$X$4:$X$1316)+SUMIF('Mix Substation Location Summary'!$B$4:$B$1316,$B936,'Mix Substation Location Summary'!$Y$4:$Y$1316),"NOT FOUND"))))</f>
        <v>0</v>
      </c>
      <c r="M936" s="299">
        <f>IF($O936="ISO",0,IF($O936="Non-Iso",F936,IF($O936="Trans Line",SUMIF(#REF!,$B936,#REF!),IF($O936="Mix",SUMIF('Mix Substation Location Summary'!$B$4:$B$1316,$B936,'Mix Substation Location Summary'!$AC$4:$AC$1316)+SUMIF('Mix Substation Location Summary'!$B$4:$B$1316,$B936,'Mix Substation Location Summary'!$AD$4:$AD$1316),"NOT FOUND"))))</f>
        <v>-24676.98</v>
      </c>
      <c r="N936" s="562">
        <f t="shared" ref="N936" si="121">G936-SUM(H936:M936)</f>
        <v>0</v>
      </c>
      <c r="O936" s="546" t="s">
        <v>1316</v>
      </c>
      <c r="P936" s="546"/>
    </row>
    <row r="937" spans="1:16" x14ac:dyDescent="0.3">
      <c r="A937" s="448" t="s">
        <v>1271</v>
      </c>
      <c r="B937" s="563">
        <v>8550</v>
      </c>
      <c r="C937" s="303" t="s">
        <v>1334</v>
      </c>
      <c r="D937" s="188">
        <f>SUMIFS('Mix Substation Location Summary'!$U$4:$U$1335,'Mix Substation Location Summary'!$B$4:$B$1335,'DS by Location'!$B937)</f>
        <v>0</v>
      </c>
      <c r="E937" s="188">
        <f>SUMIFS('Mix Substation Location Summary'!$Z$4:$Z$1335,'Mix Substation Location Summary'!$B$4:$B$1335,'DS by Location'!$B937)</f>
        <v>2990.62</v>
      </c>
      <c r="F937" s="188">
        <f>SUMIFS('Mix Substation Location Summary'!$AE$4:$AE$1335,'Mix Substation Location Summary'!$B$4:$B$1335,'DS by Location'!$B937)</f>
        <v>1448832.8299999998</v>
      </c>
      <c r="G937" s="561">
        <f t="shared" si="113"/>
        <v>1451823.45</v>
      </c>
      <c r="H937" s="299">
        <f>IF($O937="ISO",D937,IF($O937="Non-Iso",0,IF($O937="Trans Line",SUMIF(#REF!,B937,#REF!),IF($O937="Mix",SUMIF('Mix Substation Location Summary'!$B$4:$B$1316,B937,'Mix Substation Location Summary'!$R$4:$R$1316),"NOT FOUND"))))</f>
        <v>0</v>
      </c>
      <c r="I937" s="299">
        <f>IF($O937="ISO",E937,IF($O937="Non-Iso",0,IF($O937="Trans Line",SUMIF(#REF!,B937,#REF!),IF($O937="Mix",SUMIF('Mix Substation Location Summary'!$B$4:$B$1316,B937,'Mix Substation Location Summary'!$W$4:$W$1316),"NOT FOUND"))))</f>
        <v>0</v>
      </c>
      <c r="J937" s="299">
        <f>IF($O937="ISO",F937,IF($O937="Non-Iso",0,IF($O937="Trans Line",SUMIF(#REF!,$B937,#REF!),IF($O937="Mix",SUMIF('Mix Substation Location Summary'!$B$4:$B$1316,$B937,'Mix Substation Location Summary'!$AB$4:$AB$1316),"NOT FOUND"))))</f>
        <v>0</v>
      </c>
      <c r="K937" s="299">
        <f>IF($O937="ISO",0,IF($O937="Non-Iso",D937,IF($O937="Trans Line",SUMIF(#REF!,$B937,#REF!),IF($O937="Mix",SUMIF('Mix Substation Location Summary'!$B$4:$B$1316,$B937,'Mix Substation Location Summary'!$S$4:$S$1316)+SUMIF('Mix Substation Location Summary'!$B$4:$B$1316,$B937,'Mix Substation Location Summary'!$S$4:$S$1316),"NOT FOUND"))))</f>
        <v>0</v>
      </c>
      <c r="L937" s="299">
        <f>IF($O937="ISO",0,IF($O937="Non-Iso",E937,IF($O937="Trans Line",SUMIF(#REF!,$B937,#REF!),IF($O937="Mix",SUMIF('Mix Substation Location Summary'!$B$4:$B$1316,$B937,'Mix Substation Location Summary'!$X$4:$X$1316)+SUMIF('Mix Substation Location Summary'!$B$4:$B$1316,$B937,'Mix Substation Location Summary'!$Y$4:$Y$1316),"NOT FOUND"))))</f>
        <v>2990.62</v>
      </c>
      <c r="M937" s="299">
        <f>IF($O937="ISO",0,IF($O937="Non-Iso",F937,IF($O937="Trans Line",SUMIF(#REF!,$B937,#REF!),IF($O937="Mix",SUMIF('Mix Substation Location Summary'!$B$4:$B$1316,$B937,'Mix Substation Location Summary'!$AC$4:$AC$1316)+SUMIF('Mix Substation Location Summary'!$B$4:$B$1316,$B937,'Mix Substation Location Summary'!$AD$4:$AD$1316),"NOT FOUND"))))</f>
        <v>1448832.8299999998</v>
      </c>
      <c r="N937" s="562">
        <f t="shared" si="112"/>
        <v>0</v>
      </c>
      <c r="O937" s="546" t="s">
        <v>1316</v>
      </c>
      <c r="P937" s="546"/>
    </row>
    <row r="938" spans="1:16" x14ac:dyDescent="0.3">
      <c r="A938" s="448" t="s">
        <v>1272</v>
      </c>
      <c r="B938" s="563">
        <v>8553</v>
      </c>
      <c r="C938" s="303" t="s">
        <v>1334</v>
      </c>
      <c r="D938" s="188">
        <f>SUMIFS('Mix Substation Location Summary'!$U$4:$U$1335,'Mix Substation Location Summary'!$B$4:$B$1335,'DS by Location'!$B938)</f>
        <v>0</v>
      </c>
      <c r="E938" s="188">
        <f>SUMIFS('Mix Substation Location Summary'!$Z$4:$Z$1335,'Mix Substation Location Summary'!$B$4:$B$1335,'DS by Location'!$B938)</f>
        <v>7504.5</v>
      </c>
      <c r="F938" s="188">
        <f>SUMIFS('Mix Substation Location Summary'!$AE$4:$AE$1335,'Mix Substation Location Summary'!$B$4:$B$1335,'DS by Location'!$B938)</f>
        <v>72781.679999999993</v>
      </c>
      <c r="G938" s="561">
        <f t="shared" si="113"/>
        <v>80286.179999999993</v>
      </c>
      <c r="H938" s="299">
        <f>IF($O938="ISO",D938,IF($O938="Non-Iso",0,IF($O938="Trans Line",SUMIF(#REF!,B938,#REF!),IF($O938="Mix",SUMIF('Mix Substation Location Summary'!$B$4:$B$1316,B938,'Mix Substation Location Summary'!$R$4:$R$1316),"NOT FOUND"))))</f>
        <v>0</v>
      </c>
      <c r="I938" s="299">
        <f>IF($O938="ISO",E938,IF($O938="Non-Iso",0,IF($O938="Trans Line",SUMIF(#REF!,B938,#REF!),IF($O938="Mix",SUMIF('Mix Substation Location Summary'!$B$4:$B$1316,B938,'Mix Substation Location Summary'!$W$4:$W$1316),"NOT FOUND"))))</f>
        <v>0</v>
      </c>
      <c r="J938" s="299">
        <f>IF($O938="ISO",F938,IF($O938="Non-Iso",0,IF($O938="Trans Line",SUMIF(#REF!,$B938,#REF!),IF($O938="Mix",SUMIF('Mix Substation Location Summary'!$B$4:$B$1316,$B938,'Mix Substation Location Summary'!$AB$4:$AB$1316),"NOT FOUND"))))</f>
        <v>0</v>
      </c>
      <c r="K938" s="299">
        <f>IF($O938="ISO",0,IF($O938="Non-Iso",D938,IF($O938="Trans Line",SUMIF(#REF!,$B938,#REF!),IF($O938="Mix",SUMIF('Mix Substation Location Summary'!$B$4:$B$1316,$B938,'Mix Substation Location Summary'!$S$4:$S$1316)+SUMIF('Mix Substation Location Summary'!$B$4:$B$1316,$B938,'Mix Substation Location Summary'!$S$4:$S$1316),"NOT FOUND"))))</f>
        <v>0</v>
      </c>
      <c r="L938" s="299">
        <f>IF($O938="ISO",0,IF($O938="Non-Iso",E938,IF($O938="Trans Line",SUMIF(#REF!,$B938,#REF!),IF($O938="Mix",SUMIF('Mix Substation Location Summary'!$B$4:$B$1316,$B938,'Mix Substation Location Summary'!$X$4:$X$1316)+SUMIF('Mix Substation Location Summary'!$B$4:$B$1316,$B938,'Mix Substation Location Summary'!$Y$4:$Y$1316),"NOT FOUND"))))</f>
        <v>7504.5</v>
      </c>
      <c r="M938" s="299">
        <f>IF($O938="ISO",0,IF($O938="Non-Iso",F938,IF($O938="Trans Line",SUMIF(#REF!,$B938,#REF!),IF($O938="Mix",SUMIF('Mix Substation Location Summary'!$B$4:$B$1316,$B938,'Mix Substation Location Summary'!$AC$4:$AC$1316)+SUMIF('Mix Substation Location Summary'!$B$4:$B$1316,$B938,'Mix Substation Location Summary'!$AD$4:$AD$1316),"NOT FOUND"))))</f>
        <v>72781.679999999993</v>
      </c>
      <c r="N938" s="562">
        <f t="shared" si="112"/>
        <v>0</v>
      </c>
      <c r="O938" s="546" t="s">
        <v>1316</v>
      </c>
      <c r="P938" s="546"/>
    </row>
    <row r="939" spans="1:16" x14ac:dyDescent="0.3">
      <c r="A939" s="448" t="s">
        <v>1273</v>
      </c>
      <c r="B939" s="563">
        <v>8555</v>
      </c>
      <c r="C939" s="303" t="s">
        <v>1334</v>
      </c>
      <c r="D939" s="188">
        <f>SUMIFS('Mix Substation Location Summary'!$U$4:$U$1335,'Mix Substation Location Summary'!$B$4:$B$1335,'DS by Location'!$B939)</f>
        <v>2627.53</v>
      </c>
      <c r="E939" s="188">
        <f>SUMIFS('Mix Substation Location Summary'!$Z$4:$Z$1335,'Mix Substation Location Summary'!$B$4:$B$1335,'DS by Location'!$B939)</f>
        <v>0</v>
      </c>
      <c r="F939" s="188">
        <f>SUMIFS('Mix Substation Location Summary'!$AE$4:$AE$1335,'Mix Substation Location Summary'!$B$4:$B$1335,'DS by Location'!$B939)</f>
        <v>0</v>
      </c>
      <c r="G939" s="561">
        <f t="shared" si="113"/>
        <v>2627.53</v>
      </c>
      <c r="H939" s="299">
        <f>IF($O939="ISO",D939,IF($O939="Non-Iso",0,IF($O939="Trans Line",SUMIF(#REF!,B939,#REF!),IF($O939="Mix",SUMIF('Mix Substation Location Summary'!$B$4:$B$1316,B939,'Mix Substation Location Summary'!$R$4:$R$1316),"NOT FOUND"))))</f>
        <v>0</v>
      </c>
      <c r="I939" s="299">
        <f>IF($O939="ISO",E939,IF($O939="Non-Iso",0,IF($O939="Trans Line",SUMIF(#REF!,B939,#REF!),IF($O939="Mix",SUMIF('Mix Substation Location Summary'!$B$4:$B$1316,B939,'Mix Substation Location Summary'!$W$4:$W$1316),"NOT FOUND"))))</f>
        <v>0</v>
      </c>
      <c r="J939" s="299">
        <f>IF($O939="ISO",F939,IF($O939="Non-Iso",0,IF($O939="Trans Line",SUMIF(#REF!,$B939,#REF!),IF($O939="Mix",SUMIF('Mix Substation Location Summary'!$B$4:$B$1316,$B939,'Mix Substation Location Summary'!$AB$4:$AB$1316),"NOT FOUND"))))</f>
        <v>0</v>
      </c>
      <c r="K939" s="299">
        <f>IF($O939="ISO",0,IF($O939="Non-Iso",D939,IF($O939="Trans Line",SUMIF(#REF!,$B939,#REF!),IF($O939="Mix",SUMIF('Mix Substation Location Summary'!$B$4:$B$1316,$B939,'Mix Substation Location Summary'!$S$4:$S$1316)+SUMIF('Mix Substation Location Summary'!$B$4:$B$1316,$B939,'Mix Substation Location Summary'!$S$4:$S$1316),"NOT FOUND"))))</f>
        <v>2627.53</v>
      </c>
      <c r="L939" s="299">
        <f>IF($O939="ISO",0,IF($O939="Non-Iso",E939,IF($O939="Trans Line",SUMIF(#REF!,$B939,#REF!),IF($O939="Mix",SUMIF('Mix Substation Location Summary'!$B$4:$B$1316,$B939,'Mix Substation Location Summary'!$X$4:$X$1316)+SUMIF('Mix Substation Location Summary'!$B$4:$B$1316,$B939,'Mix Substation Location Summary'!$Y$4:$Y$1316),"NOT FOUND"))))</f>
        <v>0</v>
      </c>
      <c r="M939" s="299">
        <f>IF($O939="ISO",0,IF($O939="Non-Iso",F939,IF($O939="Trans Line",SUMIF(#REF!,$B939,#REF!),IF($O939="Mix",SUMIF('Mix Substation Location Summary'!$B$4:$B$1316,$B939,'Mix Substation Location Summary'!$AC$4:$AC$1316)+SUMIF('Mix Substation Location Summary'!$B$4:$B$1316,$B939,'Mix Substation Location Summary'!$AD$4:$AD$1316),"NOT FOUND"))))</f>
        <v>0</v>
      </c>
      <c r="N939" s="562">
        <f t="shared" si="112"/>
        <v>0</v>
      </c>
      <c r="O939" s="546" t="s">
        <v>1316</v>
      </c>
      <c r="P939" s="546"/>
    </row>
    <row r="940" spans="1:16" ht="13.5" customHeight="1" x14ac:dyDescent="0.3">
      <c r="A940" s="448" t="s">
        <v>1274</v>
      </c>
      <c r="B940" s="563">
        <v>8556</v>
      </c>
      <c r="C940" s="303" t="s">
        <v>1334</v>
      </c>
      <c r="D940" s="188">
        <f>SUMIFS('Mix Substation Location Summary'!$U$4:$U$1335,'Mix Substation Location Summary'!$B$4:$B$1335,'DS by Location'!$B940)</f>
        <v>8184.45</v>
      </c>
      <c r="E940" s="188">
        <f>SUMIFS('Mix Substation Location Summary'!$Z$4:$Z$1335,'Mix Substation Location Summary'!$B$4:$B$1335,'DS by Location'!$B940)</f>
        <v>33628.089999999997</v>
      </c>
      <c r="F940" s="188">
        <f>SUMIFS('Mix Substation Location Summary'!$AE$4:$AE$1335,'Mix Substation Location Summary'!$B$4:$B$1335,'DS by Location'!$B940)</f>
        <v>2352067.9400000004</v>
      </c>
      <c r="G940" s="561">
        <f t="shared" si="113"/>
        <v>2393880.4800000004</v>
      </c>
      <c r="H940" s="299">
        <f>IF($O940="ISO",D940,IF($O940="Non-Iso",0,IF($O940="Trans Line",SUMIF(#REF!,B940,#REF!),IF($O940="Mix",SUMIF('Mix Substation Location Summary'!$B$4:$B$1316,B940,'Mix Substation Location Summary'!$R$4:$R$1316),"NOT FOUND"))))</f>
        <v>0</v>
      </c>
      <c r="I940" s="299">
        <f>IF($O940="ISO",E940,IF($O940="Non-Iso",0,IF($O940="Trans Line",SUMIF(#REF!,B940,#REF!),IF($O940="Mix",SUMIF('Mix Substation Location Summary'!$B$4:$B$1316,B940,'Mix Substation Location Summary'!$W$4:$W$1316),"NOT FOUND"))))</f>
        <v>0</v>
      </c>
      <c r="J940" s="299">
        <f>IF($O940="ISO",F940,IF($O940="Non-Iso",0,IF($O940="Trans Line",SUMIF(#REF!,$B940,#REF!),IF($O940="Mix",SUMIF('Mix Substation Location Summary'!$B$4:$B$1316,$B940,'Mix Substation Location Summary'!$AB$4:$AB$1316),"NOT FOUND"))))</f>
        <v>0</v>
      </c>
      <c r="K940" s="299">
        <f>IF($O940="ISO",0,IF($O940="Non-Iso",D940,IF($O940="Trans Line",SUMIF(#REF!,$B940,#REF!),IF($O940="Mix",SUMIF('Mix Substation Location Summary'!$B$4:$B$1316,$B940,'Mix Substation Location Summary'!$S$4:$S$1316)+SUMIF('Mix Substation Location Summary'!$B$4:$B$1316,$B940,'Mix Substation Location Summary'!$S$4:$S$1316),"NOT FOUND"))))</f>
        <v>8184.45</v>
      </c>
      <c r="L940" s="299">
        <f>IF($O940="ISO",0,IF($O940="Non-Iso",E940,IF($O940="Trans Line",SUMIF(#REF!,$B940,#REF!),IF($O940="Mix",SUMIF('Mix Substation Location Summary'!$B$4:$B$1316,$B940,'Mix Substation Location Summary'!$X$4:$X$1316)+SUMIF('Mix Substation Location Summary'!$B$4:$B$1316,$B940,'Mix Substation Location Summary'!$Y$4:$Y$1316),"NOT FOUND"))))</f>
        <v>33628.089999999997</v>
      </c>
      <c r="M940" s="299">
        <f>IF($O940="ISO",0,IF($O940="Non-Iso",F940,IF($O940="Trans Line",SUMIF(#REF!,$B940,#REF!),IF($O940="Mix",SUMIF('Mix Substation Location Summary'!$B$4:$B$1316,$B940,'Mix Substation Location Summary'!$AC$4:$AC$1316)+SUMIF('Mix Substation Location Summary'!$B$4:$B$1316,$B940,'Mix Substation Location Summary'!$AD$4:$AD$1316),"NOT FOUND"))))</f>
        <v>2352067.9400000004</v>
      </c>
      <c r="N940" s="562">
        <f t="shared" si="112"/>
        <v>0</v>
      </c>
      <c r="O940" s="546" t="s">
        <v>1316</v>
      </c>
      <c r="P940" s="546"/>
    </row>
    <row r="941" spans="1:16" x14ac:dyDescent="0.3">
      <c r="A941" s="448" t="s">
        <v>1275</v>
      </c>
      <c r="B941" s="563">
        <v>8557</v>
      </c>
      <c r="C941" s="303" t="s">
        <v>1334</v>
      </c>
      <c r="D941" s="188">
        <f>SUMIFS('Mix Substation Location Summary'!$U$4:$U$1335,'Mix Substation Location Summary'!$B$4:$B$1335,'DS by Location'!$B941)</f>
        <v>5964.82</v>
      </c>
      <c r="E941" s="188">
        <f>SUMIFS('Mix Substation Location Summary'!$Z$4:$Z$1335,'Mix Substation Location Summary'!$B$4:$B$1335,'DS by Location'!$B941)</f>
        <v>19739.809999999998</v>
      </c>
      <c r="F941" s="188">
        <f>SUMIFS('Mix Substation Location Summary'!$AE$4:$AE$1335,'Mix Substation Location Summary'!$B$4:$B$1335,'DS by Location'!$B941)</f>
        <v>305634.16000000003</v>
      </c>
      <c r="G941" s="561">
        <f t="shared" si="113"/>
        <v>331338.79000000004</v>
      </c>
      <c r="H941" s="299">
        <f>IF($O941="ISO",D941,IF($O941="Non-Iso",0,IF($O941="Trans Line",SUMIF(#REF!,B941,#REF!),IF($O941="Mix",SUMIF('Mix Substation Location Summary'!$B$4:$B$1316,B941,'Mix Substation Location Summary'!$R$4:$R$1316),"NOT FOUND"))))</f>
        <v>0</v>
      </c>
      <c r="I941" s="299">
        <f>IF($O941="ISO",E941,IF($O941="Non-Iso",0,IF($O941="Trans Line",SUMIF(#REF!,B941,#REF!),IF($O941="Mix",SUMIF('Mix Substation Location Summary'!$B$4:$B$1316,B941,'Mix Substation Location Summary'!$W$4:$W$1316),"NOT FOUND"))))</f>
        <v>0</v>
      </c>
      <c r="J941" s="299">
        <f>IF($O941="ISO",F941,IF($O941="Non-Iso",0,IF($O941="Trans Line",SUMIF(#REF!,$B941,#REF!),IF($O941="Mix",SUMIF('Mix Substation Location Summary'!$B$4:$B$1316,$B941,'Mix Substation Location Summary'!$AB$4:$AB$1316),"NOT FOUND"))))</f>
        <v>0</v>
      </c>
      <c r="K941" s="299">
        <f>IF($O941="ISO",0,IF($O941="Non-Iso",D941,IF($O941="Trans Line",SUMIF(#REF!,$B941,#REF!),IF($O941="Mix",SUMIF('Mix Substation Location Summary'!$B$4:$B$1316,$B941,'Mix Substation Location Summary'!$S$4:$S$1316)+SUMIF('Mix Substation Location Summary'!$B$4:$B$1316,$B941,'Mix Substation Location Summary'!$S$4:$S$1316),"NOT FOUND"))))</f>
        <v>5964.82</v>
      </c>
      <c r="L941" s="299">
        <f>IF($O941="ISO",0,IF($O941="Non-Iso",E941,IF($O941="Trans Line",SUMIF(#REF!,$B941,#REF!),IF($O941="Mix",SUMIF('Mix Substation Location Summary'!$B$4:$B$1316,$B941,'Mix Substation Location Summary'!$X$4:$X$1316)+SUMIF('Mix Substation Location Summary'!$B$4:$B$1316,$B941,'Mix Substation Location Summary'!$Y$4:$Y$1316),"NOT FOUND"))))</f>
        <v>19739.809999999998</v>
      </c>
      <c r="M941" s="299">
        <f>IF($O941="ISO",0,IF($O941="Non-Iso",F941,IF($O941="Trans Line",SUMIF(#REF!,$B941,#REF!),IF($O941="Mix",SUMIF('Mix Substation Location Summary'!$B$4:$B$1316,$B941,'Mix Substation Location Summary'!$AC$4:$AC$1316)+SUMIF('Mix Substation Location Summary'!$B$4:$B$1316,$B941,'Mix Substation Location Summary'!$AD$4:$AD$1316),"NOT FOUND"))))</f>
        <v>305634.16000000003</v>
      </c>
      <c r="N941" s="562">
        <f t="shared" si="112"/>
        <v>0</v>
      </c>
      <c r="O941" s="546" t="s">
        <v>1316</v>
      </c>
      <c r="P941" s="546"/>
    </row>
    <row r="942" spans="1:16" x14ac:dyDescent="0.3">
      <c r="A942" s="448" t="s">
        <v>633</v>
      </c>
      <c r="B942" s="563">
        <v>8558</v>
      </c>
      <c r="C942" s="303" t="s">
        <v>1334</v>
      </c>
      <c r="D942" s="188">
        <f>SUMIFS('Mix Substation Location Summary'!$U$4:$U$1335,'Mix Substation Location Summary'!$B$4:$B$1335,'DS by Location'!$B942)</f>
        <v>0</v>
      </c>
      <c r="E942" s="188">
        <f>SUMIFS('Mix Substation Location Summary'!$Z$4:$Z$1335,'Mix Substation Location Summary'!$B$4:$B$1335,'DS by Location'!$B942)</f>
        <v>22382.28</v>
      </c>
      <c r="F942" s="188">
        <f>SUMIFS('Mix Substation Location Summary'!$AE$4:$AE$1335,'Mix Substation Location Summary'!$B$4:$B$1335,'DS by Location'!$B942)</f>
        <v>22708.76</v>
      </c>
      <c r="G942" s="561">
        <f t="shared" si="113"/>
        <v>45091.039999999994</v>
      </c>
      <c r="H942" s="299">
        <f>IF($O942="ISO",D942,IF($O942="Non-Iso",0,IF($O942="Trans Line",SUMIF(#REF!,B942,#REF!),IF($O942="Mix",SUMIF('Mix Substation Location Summary'!$B$4:$B$1316,B942,'Mix Substation Location Summary'!$R$4:$R$1316),"NOT FOUND"))))</f>
        <v>0</v>
      </c>
      <c r="I942" s="299">
        <f>IF($O942="ISO",E942,IF($O942="Non-Iso",0,IF($O942="Trans Line",SUMIF(#REF!,B942,#REF!),IF($O942="Mix",SUMIF('Mix Substation Location Summary'!$B$4:$B$1316,B942,'Mix Substation Location Summary'!$W$4:$W$1316),"NOT FOUND"))))</f>
        <v>0</v>
      </c>
      <c r="J942" s="299">
        <f>IF($O942="ISO",F942,IF($O942="Non-Iso",0,IF($O942="Trans Line",SUMIF(#REF!,$B942,#REF!),IF($O942="Mix",SUMIF('Mix Substation Location Summary'!$B$4:$B$1316,$B942,'Mix Substation Location Summary'!$AB$4:$AB$1316),"NOT FOUND"))))</f>
        <v>0</v>
      </c>
      <c r="K942" s="299">
        <f>IF($O942="ISO",0,IF($O942="Non-Iso",D942,IF($O942="Trans Line",SUMIF(#REF!,$B942,#REF!),IF($O942="Mix",SUMIF('Mix Substation Location Summary'!$B$4:$B$1316,$B942,'Mix Substation Location Summary'!$S$4:$S$1316)+SUMIF('Mix Substation Location Summary'!$B$4:$B$1316,$B942,'Mix Substation Location Summary'!$S$4:$S$1316),"NOT FOUND"))))</f>
        <v>0</v>
      </c>
      <c r="L942" s="299">
        <f>IF($O942="ISO",0,IF($O942="Non-Iso",E942,IF($O942="Trans Line",SUMIF(#REF!,$B942,#REF!),IF($O942="Mix",SUMIF('Mix Substation Location Summary'!$B$4:$B$1316,$B942,'Mix Substation Location Summary'!$X$4:$X$1316)+SUMIF('Mix Substation Location Summary'!$B$4:$B$1316,$B942,'Mix Substation Location Summary'!$Y$4:$Y$1316),"NOT FOUND"))))</f>
        <v>22382.28</v>
      </c>
      <c r="M942" s="299">
        <f>IF($O942="ISO",0,IF($O942="Non-Iso",F942,IF($O942="Trans Line",SUMIF(#REF!,$B942,#REF!),IF($O942="Mix",SUMIF('Mix Substation Location Summary'!$B$4:$B$1316,$B942,'Mix Substation Location Summary'!$AC$4:$AC$1316)+SUMIF('Mix Substation Location Summary'!$B$4:$B$1316,$B942,'Mix Substation Location Summary'!$AD$4:$AD$1316),"NOT FOUND"))))</f>
        <v>22708.76</v>
      </c>
      <c r="N942" s="562">
        <f t="shared" si="112"/>
        <v>0</v>
      </c>
      <c r="O942" s="546" t="s">
        <v>1316</v>
      </c>
      <c r="P942" s="546"/>
    </row>
    <row r="943" spans="1:16" x14ac:dyDescent="0.3">
      <c r="A943" s="448" t="s">
        <v>1276</v>
      </c>
      <c r="B943" s="563">
        <v>8559</v>
      </c>
      <c r="C943" s="303" t="s">
        <v>1334</v>
      </c>
      <c r="D943" s="188">
        <f>SUMIFS('Mix Substation Location Summary'!$U$4:$U$1335,'Mix Substation Location Summary'!$B$4:$B$1335,'DS by Location'!$B943)</f>
        <v>0</v>
      </c>
      <c r="E943" s="188">
        <f>SUMIFS('Mix Substation Location Summary'!$Z$4:$Z$1335,'Mix Substation Location Summary'!$B$4:$B$1335,'DS by Location'!$B943)</f>
        <v>0</v>
      </c>
      <c r="F943" s="188">
        <f>SUMIFS('Mix Substation Location Summary'!$AE$4:$AE$1335,'Mix Substation Location Summary'!$B$4:$B$1335,'DS by Location'!$B943)</f>
        <v>128111.87999999999</v>
      </c>
      <c r="G943" s="561">
        <f t="shared" si="113"/>
        <v>128111.87999999999</v>
      </c>
      <c r="H943" s="299">
        <f>IF($O943="ISO",D943,IF($O943="Non-Iso",0,IF($O943="Trans Line",SUMIF(#REF!,B943,#REF!),IF($O943="Mix",SUMIF('Mix Substation Location Summary'!$B$4:$B$1316,B943,'Mix Substation Location Summary'!$R$4:$R$1316),"NOT FOUND"))))</f>
        <v>0</v>
      </c>
      <c r="I943" s="299">
        <f>IF($O943="ISO",E943,IF($O943="Non-Iso",0,IF($O943="Trans Line",SUMIF(#REF!,B943,#REF!),IF($O943="Mix",SUMIF('Mix Substation Location Summary'!$B$4:$B$1316,B943,'Mix Substation Location Summary'!$W$4:$W$1316),"NOT FOUND"))))</f>
        <v>0</v>
      </c>
      <c r="J943" s="299">
        <f>IF($O943="ISO",F943,IF($O943="Non-Iso",0,IF($O943="Trans Line",SUMIF(#REF!,$B943,#REF!),IF($O943="Mix",SUMIF('Mix Substation Location Summary'!$B$4:$B$1316,$B943,'Mix Substation Location Summary'!$AB$4:$AB$1316),"NOT FOUND"))))</f>
        <v>0</v>
      </c>
      <c r="K943" s="299">
        <f>IF($O943="ISO",0,IF($O943="Non-Iso",D943,IF($O943="Trans Line",SUMIF(#REF!,$B943,#REF!),IF($O943="Mix",SUMIF('Mix Substation Location Summary'!$B$4:$B$1316,$B943,'Mix Substation Location Summary'!$S$4:$S$1316)+SUMIF('Mix Substation Location Summary'!$B$4:$B$1316,$B943,'Mix Substation Location Summary'!$S$4:$S$1316),"NOT FOUND"))))</f>
        <v>0</v>
      </c>
      <c r="L943" s="299">
        <f>IF($O943="ISO",0,IF($O943="Non-Iso",E943,IF($O943="Trans Line",SUMIF(#REF!,$B943,#REF!),IF($O943="Mix",SUMIF('Mix Substation Location Summary'!$B$4:$B$1316,$B943,'Mix Substation Location Summary'!$X$4:$X$1316)+SUMIF('Mix Substation Location Summary'!$B$4:$B$1316,$B943,'Mix Substation Location Summary'!$Y$4:$Y$1316),"NOT FOUND"))))</f>
        <v>0</v>
      </c>
      <c r="M943" s="299">
        <f>IF($O943="ISO",0,IF($O943="Non-Iso",F943,IF($O943="Trans Line",SUMIF(#REF!,$B943,#REF!),IF($O943="Mix",SUMIF('Mix Substation Location Summary'!$B$4:$B$1316,$B943,'Mix Substation Location Summary'!$AC$4:$AC$1316)+SUMIF('Mix Substation Location Summary'!$B$4:$B$1316,$B943,'Mix Substation Location Summary'!$AD$4:$AD$1316),"NOT FOUND"))))</f>
        <v>128111.87999999999</v>
      </c>
      <c r="N943" s="562">
        <f t="shared" ref="N943:N996" si="122">G943-SUM(H943:M943)</f>
        <v>0</v>
      </c>
      <c r="O943" s="546" t="s">
        <v>1316</v>
      </c>
      <c r="P943" s="546"/>
    </row>
    <row r="944" spans="1:16" ht="12.75" customHeight="1" x14ac:dyDescent="0.3">
      <c r="A944" s="448" t="s">
        <v>1416</v>
      </c>
      <c r="B944" s="563">
        <v>8560</v>
      </c>
      <c r="C944" s="303" t="s">
        <v>1330</v>
      </c>
      <c r="D944" s="188">
        <f>SUMIFS('Mix Substation Location Summary'!$U$4:$U$1335,'Mix Substation Location Summary'!$B$4:$B$1335,'DS by Location'!$B944)</f>
        <v>0</v>
      </c>
      <c r="E944" s="188">
        <f>SUMIFS('Mix Substation Location Summary'!$Z$4:$Z$1335,'Mix Substation Location Summary'!$B$4:$B$1335,'DS by Location'!$B944)</f>
        <v>6221.16</v>
      </c>
      <c r="F944" s="188">
        <f>SUMIFS('Mix Substation Location Summary'!$AE$4:$AE$1335,'Mix Substation Location Summary'!$B$4:$B$1335,'DS by Location'!$B944)</f>
        <v>0</v>
      </c>
      <c r="G944" s="561">
        <f t="shared" si="113"/>
        <v>6221.16</v>
      </c>
      <c r="H944" s="299">
        <f>IF($O944="ISO",D944,IF($O944="Non-Iso",0,IF($O944="Trans Line",SUMIF(#REF!,B944,#REF!),IF($O944="Mix",SUMIF('Mix Substation Location Summary'!$B$4:$B$1316,B944,'Mix Substation Location Summary'!$R$4:$R$1316),"NOT FOUND"))))</f>
        <v>0</v>
      </c>
      <c r="I944" s="299">
        <f>IF($O944="ISO",E944,IF($O944="Non-Iso",0,IF($O944="Trans Line",SUMIF(#REF!,B944,#REF!),IF($O944="Mix",SUMIF('Mix Substation Location Summary'!$B$4:$B$1316,B944,'Mix Substation Location Summary'!$W$4:$W$1316),"NOT FOUND"))))</f>
        <v>0</v>
      </c>
      <c r="J944" s="299">
        <f>IF($O944="ISO",F944,IF($O944="Non-Iso",0,IF($O944="Trans Line",SUMIF(#REF!,$B944,#REF!),IF($O944="Mix",SUMIF('Mix Substation Location Summary'!$B$4:$B$1316,$B944,'Mix Substation Location Summary'!$AB$4:$AB$1316),"NOT FOUND"))))</f>
        <v>0</v>
      </c>
      <c r="K944" s="299">
        <f>IF($O944="ISO",0,IF($O944="Non-Iso",D944,IF($O944="Trans Line",SUMIF(#REF!,$B944,#REF!),IF($O944="Mix",SUMIF('Mix Substation Location Summary'!$B$4:$B$1316,$B944,'Mix Substation Location Summary'!$S$4:$S$1316)+SUMIF('Mix Substation Location Summary'!$B$4:$B$1316,$B944,'Mix Substation Location Summary'!$S$4:$S$1316),"NOT FOUND"))))</f>
        <v>0</v>
      </c>
      <c r="L944" s="299">
        <f>IF($O944="ISO",0,IF($O944="Non-Iso",E944,IF($O944="Trans Line",SUMIF(#REF!,$B944,#REF!),IF($O944="Mix",SUMIF('Mix Substation Location Summary'!$B$4:$B$1316,$B944,'Mix Substation Location Summary'!$X$4:$X$1316)+SUMIF('Mix Substation Location Summary'!$B$4:$B$1316,$B944,'Mix Substation Location Summary'!$Y$4:$Y$1316),"NOT FOUND"))))</f>
        <v>6221.16</v>
      </c>
      <c r="M944" s="299">
        <f>IF($O944="ISO",0,IF($O944="Non-Iso",F944,IF($O944="Trans Line",SUMIF(#REF!,$B944,#REF!),IF($O944="Mix",SUMIF('Mix Substation Location Summary'!$B$4:$B$1316,$B944,'Mix Substation Location Summary'!$AC$4:$AC$1316)+SUMIF('Mix Substation Location Summary'!$B$4:$B$1316,$B944,'Mix Substation Location Summary'!$AD$4:$AD$1316),"NOT FOUND"))))</f>
        <v>0</v>
      </c>
      <c r="N944" s="562">
        <f t="shared" si="122"/>
        <v>0</v>
      </c>
      <c r="O944" s="546" t="s">
        <v>1316</v>
      </c>
      <c r="P944" s="546"/>
    </row>
    <row r="945" spans="1:16" ht="12.75" customHeight="1" x14ac:dyDescent="0.3">
      <c r="A945" s="448" t="s">
        <v>2930</v>
      </c>
      <c r="B945" s="564">
        <v>8567</v>
      </c>
      <c r="C945" s="303" t="s">
        <v>1334</v>
      </c>
      <c r="D945" s="188">
        <f>SUMIFS('Mix Substation Location Summary'!$U$4:$U$1335,'Mix Substation Location Summary'!$B$4:$B$1335,'DS by Location'!$B945)</f>
        <v>16827.490000000002</v>
      </c>
      <c r="E945" s="188">
        <f>SUMIFS('Mix Substation Location Summary'!$Z$4:$Z$1335,'Mix Substation Location Summary'!$B$4:$B$1335,'DS by Location'!$B945)</f>
        <v>480371.29000000004</v>
      </c>
      <c r="F945" s="188">
        <f>SUMIFS('Mix Substation Location Summary'!$AE$4:$AE$1335,'Mix Substation Location Summary'!$B$4:$B$1335,'DS by Location'!$B945)</f>
        <v>2518848.8699999996</v>
      </c>
      <c r="G945" s="561">
        <f t="shared" ref="G945" si="123">SUM(D945:F945)</f>
        <v>3016047.6499999994</v>
      </c>
      <c r="H945" s="299">
        <f>IF($O945="ISO",D945,IF($O945="Non-Iso",0,IF($O945="Trans Line",SUMIF(#REF!,B945,#REF!),IF($O945="Mix",SUMIF('Mix Substation Location Summary'!$B$4:$B$1316,B945,'Mix Substation Location Summary'!$R$4:$R$1316),"NOT FOUND"))))</f>
        <v>0</v>
      </c>
      <c r="I945" s="299">
        <f>IF($O945="ISO",E945,IF($O945="Non-Iso",0,IF($O945="Trans Line",SUMIF(#REF!,B945,#REF!),IF($O945="Mix",SUMIF('Mix Substation Location Summary'!$B$4:$B$1316,B945,'Mix Substation Location Summary'!$W$4:$W$1316),"NOT FOUND"))))</f>
        <v>0</v>
      </c>
      <c r="J945" s="299">
        <f>IF($O945="ISO",F945,IF($O945="Non-Iso",0,IF($O945="Trans Line",SUMIF(#REF!,$B945,#REF!),IF($O945="Mix",SUMIF('Mix Substation Location Summary'!$B$4:$B$1316,$B945,'Mix Substation Location Summary'!$AB$4:$AB$1316),"NOT FOUND"))))</f>
        <v>0</v>
      </c>
      <c r="K945" s="299">
        <f>IF($O945="ISO",0,IF($O945="Non-Iso",D945,IF($O945="Trans Line",SUMIF(#REF!,$B945,#REF!),IF($O945="Mix",SUMIF('Mix Substation Location Summary'!$B$4:$B$1316,$B945,'Mix Substation Location Summary'!$S$4:$S$1316)+SUMIF('Mix Substation Location Summary'!$B$4:$B$1316,$B945,'Mix Substation Location Summary'!$S$4:$S$1316),"NOT FOUND"))))</f>
        <v>16827.490000000002</v>
      </c>
      <c r="L945" s="299">
        <f>IF($O945="ISO",0,IF($O945="Non-Iso",E945,IF($O945="Trans Line",SUMIF(#REF!,$B945,#REF!),IF($O945="Mix",SUMIF('Mix Substation Location Summary'!$B$4:$B$1316,$B945,'Mix Substation Location Summary'!$X$4:$X$1316)+SUMIF('Mix Substation Location Summary'!$B$4:$B$1316,$B945,'Mix Substation Location Summary'!$Y$4:$Y$1316),"NOT FOUND"))))</f>
        <v>480371.29000000004</v>
      </c>
      <c r="M945" s="299">
        <f>IF($O945="ISO",0,IF($O945="Non-Iso",F945,IF($O945="Trans Line",SUMIF(#REF!,$B945,#REF!),IF($O945="Mix",SUMIF('Mix Substation Location Summary'!$B$4:$B$1316,$B945,'Mix Substation Location Summary'!$AC$4:$AC$1316)+SUMIF('Mix Substation Location Summary'!$B$4:$B$1316,$B945,'Mix Substation Location Summary'!$AD$4:$AD$1316),"NOT FOUND"))))</f>
        <v>2518848.8699999996</v>
      </c>
      <c r="N945" s="562">
        <f t="shared" ref="N945" si="124">G945-SUM(H945:M945)</f>
        <v>0</v>
      </c>
      <c r="O945" s="546" t="s">
        <v>1316</v>
      </c>
      <c r="P945" s="546"/>
    </row>
    <row r="946" spans="1:16" ht="12.75" customHeight="1" x14ac:dyDescent="0.3">
      <c r="A946" s="294" t="s">
        <v>2857</v>
      </c>
      <c r="B946" s="564">
        <v>8367</v>
      </c>
      <c r="C946" s="303" t="s">
        <v>1331</v>
      </c>
      <c r="D946" s="188">
        <f>SUMIFS('Mix Substation Location Summary'!$U$4:$U$1335,'Mix Substation Location Summary'!$B$4:$B$1335,'DS by Location'!$B946)</f>
        <v>0</v>
      </c>
      <c r="E946" s="188">
        <f>SUMIFS('Mix Substation Location Summary'!$Z$4:$Z$1335,'Mix Substation Location Summary'!$B$4:$B$1335,'DS by Location'!$B946)+Reloc_Reclass!Z1174</f>
        <v>0</v>
      </c>
      <c r="F946" s="188">
        <f>SUMIFS('Mix Substation Location Summary'!$AE$4:$AE$1335,'Mix Substation Location Summary'!$B$4:$B$1335,'DS by Location'!$B946)</f>
        <v>0</v>
      </c>
      <c r="G946" s="561">
        <f t="shared" ref="G946" si="125">SUM(D946:F946)</f>
        <v>0</v>
      </c>
      <c r="H946" s="299">
        <f>IF($O946="ISO",D946,IF($O946="Non-Iso",0,IF($O946="Trans Line",SUMIF(#REF!,B946,#REF!),IF($O946="Mix",SUMIF('Mix Substation Location Summary'!$B$4:$B$1316,B946,'Mix Substation Location Summary'!$R$4:$R$1316),"NOT FOUND"))))</f>
        <v>0</v>
      </c>
      <c r="I946" s="299">
        <f>IF($O946="ISO",E946,IF($O946="Non-Iso",0,IF($O946="Trans Line",SUMIF(#REF!,B946,#REF!),IF($O946="Mix",SUMIF('Mix Substation Location Summary'!$B$4:$B$1316,B946,'Mix Substation Location Summary'!$W$4:$W$1316),"NOT FOUND"))))</f>
        <v>0</v>
      </c>
      <c r="J946" s="299">
        <f>IF($O946="ISO",F946,IF($O946="Non-Iso",0,IF($O946="Trans Line",SUMIF(#REF!,$B946,#REF!),IF($O946="Mix",SUMIF('Mix Substation Location Summary'!$B$4:$B$1316,$B946,'Mix Substation Location Summary'!$AB$4:$AB$1316),"NOT FOUND"))))</f>
        <v>0</v>
      </c>
      <c r="K946" s="299">
        <f>IF($O946="ISO",0,IF($O946="Non-Iso",D946,IF($O946="Trans Line",SUMIF(#REF!,$B946,#REF!),IF($O946="Mix",SUMIF('Mix Substation Location Summary'!$B$4:$B$1316,$B946,'Mix Substation Location Summary'!$S$4:$S$1316)+SUMIF('Mix Substation Location Summary'!$B$4:$B$1316,$B946,'Mix Substation Location Summary'!$S$4:$S$1316),"NOT FOUND"))))</f>
        <v>0</v>
      </c>
      <c r="L946" s="299">
        <f>IF($O946="ISO",0,IF($O946="Non-Iso",E946,IF($O946="Trans Line",SUMIF(#REF!,$B946,#REF!),IF($O946="Mix",SUMIF('Mix Substation Location Summary'!$B$4:$B$1316,$B946,'Mix Substation Location Summary'!$X$4:$X$1316)+SUMIF('Mix Substation Location Summary'!$B$4:$B$1316,$B946,'Mix Substation Location Summary'!$Y$4:$Y$1316),"NOT FOUND"))))</f>
        <v>0</v>
      </c>
      <c r="M946" s="299">
        <f>IF($O946="ISO",0,IF($O946="Non-Iso",F946,IF($O946="Trans Line",SUMIF(#REF!,$B946,#REF!),IF($O946="Mix",SUMIF('Mix Substation Location Summary'!$B$4:$B$1316,$B946,'Mix Substation Location Summary'!$AC$4:$AC$1316)+SUMIF('Mix Substation Location Summary'!$B$4:$B$1316,$B946,'Mix Substation Location Summary'!$AD$4:$AD$1316),"NOT FOUND"))))</f>
        <v>0</v>
      </c>
      <c r="N946" s="562">
        <f t="shared" si="122"/>
        <v>0</v>
      </c>
      <c r="O946" s="546" t="s">
        <v>1316</v>
      </c>
      <c r="P946" s="546"/>
    </row>
    <row r="947" spans="1:16" x14ac:dyDescent="0.3">
      <c r="A947" s="448" t="s">
        <v>1277</v>
      </c>
      <c r="B947" s="563">
        <v>8801</v>
      </c>
      <c r="C947" s="303" t="s">
        <v>1334</v>
      </c>
      <c r="D947" s="188">
        <f>SUMIFS('Mix Substation Location Summary'!$U$4:$U$1335,'Mix Substation Location Summary'!$B$4:$B$1335,'DS by Location'!$B947)</f>
        <v>0</v>
      </c>
      <c r="E947" s="188">
        <f>SUMIFS('Mix Substation Location Summary'!$Z$4:$Z$1335,'Mix Substation Location Summary'!$B$4:$B$1335,'DS by Location'!$B947)</f>
        <v>13247.060000000001</v>
      </c>
      <c r="F947" s="188">
        <f>SUMIFS('Mix Substation Location Summary'!$AE$4:$AE$1335,'Mix Substation Location Summary'!$B$4:$B$1335,'DS by Location'!$B947)</f>
        <v>500605.43000000011</v>
      </c>
      <c r="G947" s="561">
        <f t="shared" si="113"/>
        <v>513852.49000000011</v>
      </c>
      <c r="H947" s="299">
        <f>IF($O947="ISO",D947,IF($O947="Non-Iso",0,IF($O947="Trans Line",SUMIF(#REF!,B947,#REF!),IF($O947="Mix",SUMIF('Mix Substation Location Summary'!$B$4:$B$1316,B947,'Mix Substation Location Summary'!$R$4:$R$1316),"NOT FOUND"))))</f>
        <v>0</v>
      </c>
      <c r="I947" s="299">
        <f>IF($O947="ISO",E947,IF($O947="Non-Iso",0,IF($O947="Trans Line",SUMIF(#REF!,B947,#REF!),IF($O947="Mix",SUMIF('Mix Substation Location Summary'!$B$4:$B$1316,B947,'Mix Substation Location Summary'!$W$4:$W$1316),"NOT FOUND"))))</f>
        <v>0</v>
      </c>
      <c r="J947" s="299">
        <f>IF($O947="ISO",F947,IF($O947="Non-Iso",0,IF($O947="Trans Line",SUMIF(#REF!,$B947,#REF!),IF($O947="Mix",SUMIF('Mix Substation Location Summary'!$B$4:$B$1316,$B947,'Mix Substation Location Summary'!$AB$4:$AB$1316),"NOT FOUND"))))</f>
        <v>0</v>
      </c>
      <c r="K947" s="299">
        <f>IF($O947="ISO",0,IF($O947="Non-Iso",D947,IF($O947="Trans Line",SUMIF(#REF!,$B947,#REF!),IF($O947="Mix",SUMIF('Mix Substation Location Summary'!$B$4:$B$1316,$B947,'Mix Substation Location Summary'!$S$4:$S$1316)+SUMIF('Mix Substation Location Summary'!$B$4:$B$1316,$B947,'Mix Substation Location Summary'!$S$4:$S$1316),"NOT FOUND"))))</f>
        <v>0</v>
      </c>
      <c r="L947" s="299">
        <f>IF($O947="ISO",0,IF($O947="Non-Iso",E947,IF($O947="Trans Line",SUMIF(#REF!,$B947,#REF!),IF($O947="Mix",SUMIF('Mix Substation Location Summary'!$B$4:$B$1316,$B947,'Mix Substation Location Summary'!$X$4:$X$1316)+SUMIF('Mix Substation Location Summary'!$B$4:$B$1316,$B947,'Mix Substation Location Summary'!$Y$4:$Y$1316),"NOT FOUND"))))</f>
        <v>13247.060000000001</v>
      </c>
      <c r="M947" s="299">
        <f>IF($O947="ISO",0,IF($O947="Non-Iso",F947,IF($O947="Trans Line",SUMIF(#REF!,$B947,#REF!),IF($O947="Mix",SUMIF('Mix Substation Location Summary'!$B$4:$B$1316,$B947,'Mix Substation Location Summary'!$AC$4:$AC$1316)+SUMIF('Mix Substation Location Summary'!$B$4:$B$1316,$B947,'Mix Substation Location Summary'!$AD$4:$AD$1316),"NOT FOUND"))))</f>
        <v>500605.43000000011</v>
      </c>
      <c r="N947" s="562">
        <f t="shared" si="122"/>
        <v>0</v>
      </c>
      <c r="O947" s="546" t="s">
        <v>1316</v>
      </c>
      <c r="P947" s="546"/>
    </row>
    <row r="948" spans="1:16" x14ac:dyDescent="0.3">
      <c r="A948" s="448" t="s">
        <v>1278</v>
      </c>
      <c r="B948" s="563">
        <v>8802</v>
      </c>
      <c r="C948" s="303" t="s">
        <v>1334</v>
      </c>
      <c r="D948" s="188">
        <f>SUMIFS('Mix Substation Location Summary'!$U$4:$U$1335,'Mix Substation Location Summary'!$B$4:$B$1335,'DS by Location'!$B948)</f>
        <v>308987.93</v>
      </c>
      <c r="E948" s="188">
        <f>SUMIFS('Mix Substation Location Summary'!$Z$4:$Z$1335,'Mix Substation Location Summary'!$B$4:$B$1335,'DS by Location'!$B948)</f>
        <v>501675.94000000006</v>
      </c>
      <c r="F948" s="188">
        <f>SUMIFS('Mix Substation Location Summary'!$AE$4:$AE$1335,'Mix Substation Location Summary'!$B$4:$B$1335,'DS by Location'!$B948)</f>
        <v>8099919.8800000092</v>
      </c>
      <c r="G948" s="561">
        <f t="shared" si="113"/>
        <v>8910583.7500000093</v>
      </c>
      <c r="H948" s="299">
        <f>IF($O948="ISO",D948,IF($O948="Non-Iso",0,IF($O948="Trans Line",SUMIF(#REF!,B948,#REF!),IF($O948="Mix",SUMIF('Mix Substation Location Summary'!$B$4:$B$1316,B948,'Mix Substation Location Summary'!$R$4:$R$1316),"NOT FOUND"))))</f>
        <v>0</v>
      </c>
      <c r="I948" s="299">
        <f>IF($O948="ISO",E948,IF($O948="Non-Iso",0,IF($O948="Trans Line",SUMIF(#REF!,B948,#REF!),IF($O948="Mix",SUMIF('Mix Substation Location Summary'!$B$4:$B$1316,B948,'Mix Substation Location Summary'!$W$4:$W$1316),"NOT FOUND"))))</f>
        <v>0</v>
      </c>
      <c r="J948" s="299">
        <f>IF($O948="ISO",F948,IF($O948="Non-Iso",0,IF($O948="Trans Line",SUMIF(#REF!,$B948,#REF!),IF($O948="Mix",SUMIF('Mix Substation Location Summary'!$B$4:$B$1316,$B948,'Mix Substation Location Summary'!$AB$4:$AB$1316),"NOT FOUND"))))</f>
        <v>0</v>
      </c>
      <c r="K948" s="299">
        <f>IF($O948="ISO",0,IF($O948="Non-Iso",D948,IF($O948="Trans Line",SUMIF(#REF!,$B948,#REF!),IF($O948="Mix",SUMIF('Mix Substation Location Summary'!$B$4:$B$1316,$B948,'Mix Substation Location Summary'!$S$4:$S$1316)+SUMIF('Mix Substation Location Summary'!$B$4:$B$1316,$B948,'Mix Substation Location Summary'!$S$4:$S$1316),"NOT FOUND"))))</f>
        <v>308987.93</v>
      </c>
      <c r="L948" s="299">
        <f>IF($O948="ISO",0,IF($O948="Non-Iso",E948,IF($O948="Trans Line",SUMIF(#REF!,$B948,#REF!),IF($O948="Mix",SUMIF('Mix Substation Location Summary'!$B$4:$B$1316,$B948,'Mix Substation Location Summary'!$X$4:$X$1316)+SUMIF('Mix Substation Location Summary'!$B$4:$B$1316,$B948,'Mix Substation Location Summary'!$Y$4:$Y$1316),"NOT FOUND"))))</f>
        <v>501675.94000000006</v>
      </c>
      <c r="M948" s="299">
        <f>IF($O948="ISO",0,IF($O948="Non-Iso",F948,IF($O948="Trans Line",SUMIF(#REF!,$B948,#REF!),IF($O948="Mix",SUMIF('Mix Substation Location Summary'!$B$4:$B$1316,$B948,'Mix Substation Location Summary'!$AC$4:$AC$1316)+SUMIF('Mix Substation Location Summary'!$B$4:$B$1316,$B948,'Mix Substation Location Summary'!$AD$4:$AD$1316),"NOT FOUND"))))</f>
        <v>8099919.8800000092</v>
      </c>
      <c r="N948" s="562">
        <f t="shared" si="122"/>
        <v>0</v>
      </c>
      <c r="O948" s="546" t="s">
        <v>1316</v>
      </c>
      <c r="P948" s="546"/>
    </row>
    <row r="949" spans="1:16" x14ac:dyDescent="0.3">
      <c r="A949" s="448" t="s">
        <v>2797</v>
      </c>
      <c r="B949" s="563">
        <v>8803</v>
      </c>
      <c r="C949" s="303" t="s">
        <v>1334</v>
      </c>
      <c r="D949" s="188">
        <f>SUMIFS('Mix Substation Location Summary'!$U$4:$U$1335,'Mix Substation Location Summary'!$B$4:$B$1335,'DS by Location'!$B949)</f>
        <v>0</v>
      </c>
      <c r="E949" s="188">
        <f>SUMIFS('Mix Substation Location Summary'!$Z$4:$Z$1335,'Mix Substation Location Summary'!$B$4:$B$1335,'DS by Location'!$B949)</f>
        <v>0</v>
      </c>
      <c r="F949" s="188">
        <f>SUMIFS('Mix Substation Location Summary'!$AE$4:$AE$1335,'Mix Substation Location Summary'!$B$4:$B$1335,'DS by Location'!$B949)</f>
        <v>0</v>
      </c>
      <c r="G949" s="561">
        <f t="shared" ref="G949" si="126">SUM(D949:F949)</f>
        <v>0</v>
      </c>
      <c r="H949" s="299">
        <f>IF($O949="ISO",D949,IF($O949="Non-Iso",0,IF($O949="Trans Line",SUMIF(#REF!,B949,#REF!),IF($O949="Mix",SUMIF('Mix Substation Location Summary'!$B$4:$B$1316,B949,'Mix Substation Location Summary'!$R$4:$R$1316),"NOT FOUND"))))</f>
        <v>0</v>
      </c>
      <c r="I949" s="299">
        <f>IF($O949="ISO",E949,IF($O949="Non-Iso",0,IF($O949="Trans Line",SUMIF(#REF!,B949,#REF!),IF($O949="Mix",SUMIF('Mix Substation Location Summary'!$B$4:$B$1316,B949,'Mix Substation Location Summary'!$W$4:$W$1316),"NOT FOUND"))))</f>
        <v>0</v>
      </c>
      <c r="J949" s="299">
        <f>IF($O949="ISO",F949,IF($O949="Non-Iso",0,IF($O949="Trans Line",SUMIF(#REF!,$B949,#REF!),IF($O949="Mix",SUMIF('Mix Substation Location Summary'!$B$4:$B$1316,$B949,'Mix Substation Location Summary'!$AB$4:$AB$1316),"NOT FOUND"))))</f>
        <v>0</v>
      </c>
      <c r="K949" s="299">
        <f>IF($O949="ISO",0,IF($O949="Non-Iso",D949,IF($O949="Trans Line",SUMIF(#REF!,$B949,#REF!),IF($O949="Mix",SUMIF('Mix Substation Location Summary'!$B$4:$B$1316,$B949,'Mix Substation Location Summary'!$S$4:$S$1316)+SUMIF('Mix Substation Location Summary'!$B$4:$B$1316,$B949,'Mix Substation Location Summary'!$S$4:$S$1316),"NOT FOUND"))))</f>
        <v>0</v>
      </c>
      <c r="L949" s="299">
        <f>IF($O949="ISO",0,IF($O949="Non-Iso",E949,IF($O949="Trans Line",SUMIF(#REF!,$B949,#REF!),IF($O949="Mix",SUMIF('Mix Substation Location Summary'!$B$4:$B$1316,$B949,'Mix Substation Location Summary'!$X$4:$X$1316)+SUMIF('Mix Substation Location Summary'!$B$4:$B$1316,$B949,'Mix Substation Location Summary'!$Y$4:$Y$1316),"NOT FOUND"))))</f>
        <v>0</v>
      </c>
      <c r="M949" s="299">
        <f>IF($O949="ISO",0,IF($O949="Non-Iso",F949,IF($O949="Trans Line",SUMIF(#REF!,$B949,#REF!),IF($O949="Mix",SUMIF('Mix Substation Location Summary'!$B$4:$B$1316,$B949,'Mix Substation Location Summary'!$AC$4:$AC$1316)+SUMIF('Mix Substation Location Summary'!$B$4:$B$1316,$B949,'Mix Substation Location Summary'!$AD$4:$AD$1316),"NOT FOUND"))))</f>
        <v>0</v>
      </c>
      <c r="N949" s="562">
        <f t="shared" si="122"/>
        <v>0</v>
      </c>
      <c r="O949" s="546" t="s">
        <v>1316</v>
      </c>
      <c r="P949" s="546"/>
    </row>
    <row r="950" spans="1:16" x14ac:dyDescent="0.3">
      <c r="A950" s="448" t="s">
        <v>1279</v>
      </c>
      <c r="B950" s="563">
        <v>8804</v>
      </c>
      <c r="C950" s="303" t="s">
        <v>1334</v>
      </c>
      <c r="D950" s="188">
        <f>SUMIFS('Mix Substation Location Summary'!$U$4:$U$1335,'Mix Substation Location Summary'!$B$4:$B$1335,'DS by Location'!$B950)</f>
        <v>60389.310000000005</v>
      </c>
      <c r="E950" s="188">
        <f>SUMIFS('Mix Substation Location Summary'!$Z$4:$Z$1335,'Mix Substation Location Summary'!$B$4:$B$1335,'DS by Location'!$B950)</f>
        <v>302162.05</v>
      </c>
      <c r="F950" s="188">
        <f>SUMIFS('Mix Substation Location Summary'!$AE$4:$AE$1335,'Mix Substation Location Summary'!$B$4:$B$1335,'DS by Location'!$B950)</f>
        <v>13219358.92999997</v>
      </c>
      <c r="G950" s="561">
        <f t="shared" si="113"/>
        <v>13581910.289999969</v>
      </c>
      <c r="H950" s="299">
        <f>IF($O950="ISO",D950,IF($O950="Non-Iso",0,IF($O950="Trans Line",SUMIF(#REF!,B950,#REF!),IF($O950="Mix",SUMIF('Mix Substation Location Summary'!$B$4:$B$1316,B950,'Mix Substation Location Summary'!$R$4:$R$1316),"NOT FOUND"))))</f>
        <v>0</v>
      </c>
      <c r="I950" s="299">
        <f>IF($O950="ISO",E950,IF($O950="Non-Iso",0,IF($O950="Trans Line",SUMIF(#REF!,B950,#REF!),IF($O950="Mix",SUMIF('Mix Substation Location Summary'!$B$4:$B$1316,B950,'Mix Substation Location Summary'!$W$4:$W$1316),"NOT FOUND"))))</f>
        <v>0</v>
      </c>
      <c r="J950" s="299">
        <f>IF($O950="ISO",F950,IF($O950="Non-Iso",0,IF($O950="Trans Line",SUMIF(#REF!,$B950,#REF!),IF($O950="Mix",SUMIF('Mix Substation Location Summary'!$B$4:$B$1316,$B950,'Mix Substation Location Summary'!$AB$4:$AB$1316),"NOT FOUND"))))</f>
        <v>0</v>
      </c>
      <c r="K950" s="299">
        <f>IF($O950="ISO",0,IF($O950="Non-Iso",D950,IF($O950="Trans Line",SUMIF(#REF!,$B950,#REF!),IF($O950="Mix",SUMIF('Mix Substation Location Summary'!$B$4:$B$1316,$B950,'Mix Substation Location Summary'!$S$4:$S$1316)+SUMIF('Mix Substation Location Summary'!$B$4:$B$1316,$B950,'Mix Substation Location Summary'!$S$4:$S$1316),"NOT FOUND"))))</f>
        <v>60389.310000000005</v>
      </c>
      <c r="L950" s="299">
        <f>IF($O950="ISO",0,IF($O950="Non-Iso",E950,IF($O950="Trans Line",SUMIF(#REF!,$B950,#REF!),IF($O950="Mix",SUMIF('Mix Substation Location Summary'!$B$4:$B$1316,$B950,'Mix Substation Location Summary'!$X$4:$X$1316)+SUMIF('Mix Substation Location Summary'!$B$4:$B$1316,$B950,'Mix Substation Location Summary'!$Y$4:$Y$1316),"NOT FOUND"))))</f>
        <v>302162.05</v>
      </c>
      <c r="M950" s="299">
        <f>IF($O950="ISO",0,IF($O950="Non-Iso",F950,IF($O950="Trans Line",SUMIF(#REF!,$B950,#REF!),IF($O950="Mix",SUMIF('Mix Substation Location Summary'!$B$4:$B$1316,$B950,'Mix Substation Location Summary'!$AC$4:$AC$1316)+SUMIF('Mix Substation Location Summary'!$B$4:$B$1316,$B950,'Mix Substation Location Summary'!$AD$4:$AD$1316),"NOT FOUND"))))</f>
        <v>13219358.92999997</v>
      </c>
      <c r="N950" s="562">
        <f t="shared" si="122"/>
        <v>0</v>
      </c>
      <c r="O950" s="546" t="s">
        <v>1316</v>
      </c>
      <c r="P950" s="546"/>
    </row>
    <row r="951" spans="1:16" x14ac:dyDescent="0.3">
      <c r="A951" s="448" t="s">
        <v>1280</v>
      </c>
      <c r="B951" s="563">
        <v>8805</v>
      </c>
      <c r="C951" s="303" t="s">
        <v>1334</v>
      </c>
      <c r="D951" s="188">
        <f>SUMIFS('Mix Substation Location Summary'!$U$4:$U$1335,'Mix Substation Location Summary'!$B$4:$B$1335,'DS by Location'!$B951)</f>
        <v>0</v>
      </c>
      <c r="E951" s="188">
        <f>SUMIFS('Mix Substation Location Summary'!$Z$4:$Z$1335,'Mix Substation Location Summary'!$B$4:$B$1335,'DS by Location'!$B951)</f>
        <v>15163.28</v>
      </c>
      <c r="F951" s="188">
        <f>SUMIFS('Mix Substation Location Summary'!$AE$4:$AE$1335,'Mix Substation Location Summary'!$B$4:$B$1335,'DS by Location'!$B951)</f>
        <v>309807.49</v>
      </c>
      <c r="G951" s="561">
        <f t="shared" si="113"/>
        <v>324970.77</v>
      </c>
      <c r="H951" s="299">
        <f>IF($O951="ISO",D951,IF($O951="Non-Iso",0,IF($O951="Trans Line",SUMIF(#REF!,B951,#REF!),IF($O951="Mix",SUMIF('Mix Substation Location Summary'!$B$4:$B$1316,B951,'Mix Substation Location Summary'!$R$4:$R$1316),"NOT FOUND"))))</f>
        <v>0</v>
      </c>
      <c r="I951" s="299">
        <f>IF($O951="ISO",E951,IF($O951="Non-Iso",0,IF($O951="Trans Line",SUMIF(#REF!,B951,#REF!),IF($O951="Mix",SUMIF('Mix Substation Location Summary'!$B$4:$B$1316,B951,'Mix Substation Location Summary'!$W$4:$W$1316),"NOT FOUND"))))</f>
        <v>0</v>
      </c>
      <c r="J951" s="299">
        <f>IF($O951="ISO",F951,IF($O951="Non-Iso",0,IF($O951="Trans Line",SUMIF(#REF!,$B951,#REF!),IF($O951="Mix",SUMIF('Mix Substation Location Summary'!$B$4:$B$1316,$B951,'Mix Substation Location Summary'!$AB$4:$AB$1316),"NOT FOUND"))))</f>
        <v>0</v>
      </c>
      <c r="K951" s="299">
        <f>IF($O951="ISO",0,IF($O951="Non-Iso",D951,IF($O951="Trans Line",SUMIF(#REF!,$B951,#REF!),IF($O951="Mix",SUMIF('Mix Substation Location Summary'!$B$4:$B$1316,$B951,'Mix Substation Location Summary'!$S$4:$S$1316)+SUMIF('Mix Substation Location Summary'!$B$4:$B$1316,$B951,'Mix Substation Location Summary'!$S$4:$S$1316),"NOT FOUND"))))</f>
        <v>0</v>
      </c>
      <c r="L951" s="299">
        <f>IF($O951="ISO",0,IF($O951="Non-Iso",E951,IF($O951="Trans Line",SUMIF(#REF!,$B951,#REF!),IF($O951="Mix",SUMIF('Mix Substation Location Summary'!$B$4:$B$1316,$B951,'Mix Substation Location Summary'!$X$4:$X$1316)+SUMIF('Mix Substation Location Summary'!$B$4:$B$1316,$B951,'Mix Substation Location Summary'!$Y$4:$Y$1316),"NOT FOUND"))))</f>
        <v>15163.28</v>
      </c>
      <c r="M951" s="299">
        <f>IF($O951="ISO",0,IF($O951="Non-Iso",F951,IF($O951="Trans Line",SUMIF(#REF!,$B951,#REF!),IF($O951="Mix",SUMIF('Mix Substation Location Summary'!$B$4:$B$1316,$B951,'Mix Substation Location Summary'!$AC$4:$AC$1316)+SUMIF('Mix Substation Location Summary'!$B$4:$B$1316,$B951,'Mix Substation Location Summary'!$AD$4:$AD$1316),"NOT FOUND"))))</f>
        <v>309807.49</v>
      </c>
      <c r="N951" s="562">
        <f t="shared" si="122"/>
        <v>0</v>
      </c>
      <c r="O951" s="546" t="s">
        <v>1316</v>
      </c>
      <c r="P951" s="546"/>
    </row>
    <row r="952" spans="1:16" x14ac:dyDescent="0.3">
      <c r="A952" s="448" t="s">
        <v>1281</v>
      </c>
      <c r="B952" s="563">
        <v>8807</v>
      </c>
      <c r="C952" s="303" t="s">
        <v>1334</v>
      </c>
      <c r="D952" s="188">
        <f>SUMIFS('Mix Substation Location Summary'!$U$4:$U$1335,'Mix Substation Location Summary'!$B$4:$B$1335,'DS by Location'!$B952)</f>
        <v>0</v>
      </c>
      <c r="E952" s="188">
        <f>SUMIFS('Mix Substation Location Summary'!$Z$4:$Z$1335,'Mix Substation Location Summary'!$B$4:$B$1335,'DS by Location'!$B952)</f>
        <v>17703.25</v>
      </c>
      <c r="F952" s="188">
        <f>SUMIFS('Mix Substation Location Summary'!$AE$4:$AE$1335,'Mix Substation Location Summary'!$B$4:$B$1335,'DS by Location'!$B952)</f>
        <v>126572.24</v>
      </c>
      <c r="G952" s="561">
        <f t="shared" si="113"/>
        <v>144275.49</v>
      </c>
      <c r="H952" s="299">
        <f>IF($O952="ISO",D952,IF($O952="Non-Iso",0,IF($O952="Trans Line",SUMIF(#REF!,B952,#REF!),IF($O952="Mix",SUMIF('Mix Substation Location Summary'!$B$4:$B$1316,B952,'Mix Substation Location Summary'!$R$4:$R$1316),"NOT FOUND"))))</f>
        <v>0</v>
      </c>
      <c r="I952" s="299">
        <f>IF($O952="ISO",E952,IF($O952="Non-Iso",0,IF($O952="Trans Line",SUMIF(#REF!,B952,#REF!),IF($O952="Mix",SUMIF('Mix Substation Location Summary'!$B$4:$B$1316,B952,'Mix Substation Location Summary'!$W$4:$W$1316),"NOT FOUND"))))</f>
        <v>0</v>
      </c>
      <c r="J952" s="299">
        <f>IF($O952="ISO",F952,IF($O952="Non-Iso",0,IF($O952="Trans Line",SUMIF(#REF!,$B952,#REF!),IF($O952="Mix",SUMIF('Mix Substation Location Summary'!$B$4:$B$1316,$B952,'Mix Substation Location Summary'!$AB$4:$AB$1316),"NOT FOUND"))))</f>
        <v>0</v>
      </c>
      <c r="K952" s="299">
        <f>IF($O952="ISO",0,IF($O952="Non-Iso",D952,IF($O952="Trans Line",SUMIF(#REF!,$B952,#REF!),IF($O952="Mix",SUMIF('Mix Substation Location Summary'!$B$4:$B$1316,$B952,'Mix Substation Location Summary'!$S$4:$S$1316)+SUMIF('Mix Substation Location Summary'!$B$4:$B$1316,$B952,'Mix Substation Location Summary'!$S$4:$S$1316),"NOT FOUND"))))</f>
        <v>0</v>
      </c>
      <c r="L952" s="299">
        <f>IF($O952="ISO",0,IF($O952="Non-Iso",E952,IF($O952="Trans Line",SUMIF(#REF!,$B952,#REF!),IF($O952="Mix",SUMIF('Mix Substation Location Summary'!$B$4:$B$1316,$B952,'Mix Substation Location Summary'!$X$4:$X$1316)+SUMIF('Mix Substation Location Summary'!$B$4:$B$1316,$B952,'Mix Substation Location Summary'!$Y$4:$Y$1316),"NOT FOUND"))))</f>
        <v>17703.25</v>
      </c>
      <c r="M952" s="299">
        <f>IF($O952="ISO",0,IF($O952="Non-Iso",F952,IF($O952="Trans Line",SUMIF(#REF!,$B952,#REF!),IF($O952="Mix",SUMIF('Mix Substation Location Summary'!$B$4:$B$1316,$B952,'Mix Substation Location Summary'!$AC$4:$AC$1316)+SUMIF('Mix Substation Location Summary'!$B$4:$B$1316,$B952,'Mix Substation Location Summary'!$AD$4:$AD$1316),"NOT FOUND"))))</f>
        <v>126572.24</v>
      </c>
      <c r="N952" s="562">
        <f t="shared" si="122"/>
        <v>0</v>
      </c>
      <c r="O952" s="546" t="s">
        <v>1316</v>
      </c>
      <c r="P952" s="546"/>
    </row>
    <row r="953" spans="1:16" x14ac:dyDescent="0.3">
      <c r="A953" s="448" t="s">
        <v>1282</v>
      </c>
      <c r="B953" s="563">
        <v>8808</v>
      </c>
      <c r="C953" s="303" t="s">
        <v>1334</v>
      </c>
      <c r="D953" s="188">
        <f>SUMIFS('Mix Substation Location Summary'!$U$4:$U$1335,'Mix Substation Location Summary'!$B$4:$B$1335,'DS by Location'!$B953)</f>
        <v>0</v>
      </c>
      <c r="E953" s="188">
        <f>SUMIFS('Mix Substation Location Summary'!$Z$4:$Z$1335,'Mix Substation Location Summary'!$B$4:$B$1335,'DS by Location'!$B953)</f>
        <v>33797.089999999997</v>
      </c>
      <c r="F953" s="188">
        <f>SUMIFS('Mix Substation Location Summary'!$AE$4:$AE$1335,'Mix Substation Location Summary'!$B$4:$B$1335,'DS by Location'!$B953)</f>
        <v>3500855.160000002</v>
      </c>
      <c r="G953" s="561">
        <f t="shared" si="113"/>
        <v>3534652.2500000019</v>
      </c>
      <c r="H953" s="299">
        <f>IF($O953="ISO",D953,IF($O953="Non-Iso",0,IF($O953="Trans Line",SUMIF(#REF!,B953,#REF!),IF($O953="Mix",SUMIF('Mix Substation Location Summary'!$B$4:$B$1316,B953,'Mix Substation Location Summary'!$R$4:$R$1316),"NOT FOUND"))))</f>
        <v>0</v>
      </c>
      <c r="I953" s="299">
        <f>IF($O953="ISO",E953,IF($O953="Non-Iso",0,IF($O953="Trans Line",SUMIF(#REF!,B953,#REF!),IF($O953="Mix",SUMIF('Mix Substation Location Summary'!$B$4:$B$1316,B953,'Mix Substation Location Summary'!$W$4:$W$1316),"NOT FOUND"))))</f>
        <v>0</v>
      </c>
      <c r="J953" s="299">
        <f>IF($O953="ISO",F953,IF($O953="Non-Iso",0,IF($O953="Trans Line",SUMIF(#REF!,$B953,#REF!),IF($O953="Mix",SUMIF('Mix Substation Location Summary'!$B$4:$B$1316,$B953,'Mix Substation Location Summary'!$AB$4:$AB$1316),"NOT FOUND"))))</f>
        <v>0</v>
      </c>
      <c r="K953" s="299">
        <f>IF($O953="ISO",0,IF($O953="Non-Iso",D953,IF($O953="Trans Line",SUMIF(#REF!,$B953,#REF!),IF($O953="Mix",SUMIF('Mix Substation Location Summary'!$B$4:$B$1316,$B953,'Mix Substation Location Summary'!$S$4:$S$1316)+SUMIF('Mix Substation Location Summary'!$B$4:$B$1316,$B953,'Mix Substation Location Summary'!$S$4:$S$1316),"NOT FOUND"))))</f>
        <v>0</v>
      </c>
      <c r="L953" s="299">
        <f>IF($O953="ISO",0,IF($O953="Non-Iso",E953,IF($O953="Trans Line",SUMIF(#REF!,$B953,#REF!),IF($O953="Mix",SUMIF('Mix Substation Location Summary'!$B$4:$B$1316,$B953,'Mix Substation Location Summary'!$X$4:$X$1316)+SUMIF('Mix Substation Location Summary'!$B$4:$B$1316,$B953,'Mix Substation Location Summary'!$Y$4:$Y$1316),"NOT FOUND"))))</f>
        <v>33797.089999999997</v>
      </c>
      <c r="M953" s="299">
        <f>IF($O953="ISO",0,IF($O953="Non-Iso",F953,IF($O953="Trans Line",SUMIF(#REF!,$B953,#REF!),IF($O953="Mix",SUMIF('Mix Substation Location Summary'!$B$4:$B$1316,$B953,'Mix Substation Location Summary'!$AC$4:$AC$1316)+SUMIF('Mix Substation Location Summary'!$B$4:$B$1316,$B953,'Mix Substation Location Summary'!$AD$4:$AD$1316),"NOT FOUND"))))</f>
        <v>3500855.160000002</v>
      </c>
      <c r="N953" s="562">
        <f t="shared" si="122"/>
        <v>0</v>
      </c>
      <c r="O953" s="546" t="s">
        <v>1316</v>
      </c>
      <c r="P953" s="546"/>
    </row>
    <row r="954" spans="1:16" x14ac:dyDescent="0.3">
      <c r="A954" s="448" t="s">
        <v>634</v>
      </c>
      <c r="B954" s="563">
        <v>8810</v>
      </c>
      <c r="C954" s="303" t="s">
        <v>1334</v>
      </c>
      <c r="D954" s="188">
        <f>SUMIFS('Mix Substation Location Summary'!$U$4:$U$1335,'Mix Substation Location Summary'!$B$4:$B$1335,'DS by Location'!$B954)</f>
        <v>12955.66</v>
      </c>
      <c r="E954" s="188">
        <f>SUMIFS('Mix Substation Location Summary'!$Z$4:$Z$1335,'Mix Substation Location Summary'!$B$4:$B$1335,'DS by Location'!$B954)</f>
        <v>780496.94</v>
      </c>
      <c r="F954" s="188">
        <f>SUMIFS('Mix Substation Location Summary'!$AE$4:$AE$1335,'Mix Substation Location Summary'!$B$4:$B$1335,'DS by Location'!$B954)</f>
        <v>8033871.2700000051</v>
      </c>
      <c r="G954" s="561">
        <f t="shared" si="113"/>
        <v>8827323.8700000048</v>
      </c>
      <c r="H954" s="299">
        <f>IF($O954="ISO",D954,IF($O954="Non-Iso",0,IF($O954="Trans Line",SUMIF(#REF!,B954,#REF!),IF($O954="Mix",SUMIF('Mix Substation Location Summary'!$B$4:$B$1316,B954,'Mix Substation Location Summary'!$R$4:$R$1316),"NOT FOUND"))))</f>
        <v>0</v>
      </c>
      <c r="I954" s="299">
        <f>IF($O954="ISO",E954,IF($O954="Non-Iso",0,IF($O954="Trans Line",SUMIF(#REF!,B954,#REF!),IF($O954="Mix",SUMIF('Mix Substation Location Summary'!$B$4:$B$1316,B954,'Mix Substation Location Summary'!$W$4:$W$1316),"NOT FOUND"))))</f>
        <v>0</v>
      </c>
      <c r="J954" s="299">
        <f>IF($O954="ISO",F954,IF($O954="Non-Iso",0,IF($O954="Trans Line",SUMIF(#REF!,$B954,#REF!),IF($O954="Mix",SUMIF('Mix Substation Location Summary'!$B$4:$B$1316,$B954,'Mix Substation Location Summary'!$AB$4:$AB$1316),"NOT FOUND"))))</f>
        <v>0</v>
      </c>
      <c r="K954" s="299">
        <f>IF($O954="ISO",0,IF($O954="Non-Iso",D954,IF($O954="Trans Line",SUMIF(#REF!,$B954,#REF!),IF($O954="Mix",SUMIF('Mix Substation Location Summary'!$B$4:$B$1316,$B954,'Mix Substation Location Summary'!$S$4:$S$1316)+SUMIF('Mix Substation Location Summary'!$B$4:$B$1316,$B954,'Mix Substation Location Summary'!$S$4:$S$1316),"NOT FOUND"))))</f>
        <v>12955.66</v>
      </c>
      <c r="L954" s="299">
        <f>IF($O954="ISO",0,IF($O954="Non-Iso",E954,IF($O954="Trans Line",SUMIF(#REF!,$B954,#REF!),IF($O954="Mix",SUMIF('Mix Substation Location Summary'!$B$4:$B$1316,$B954,'Mix Substation Location Summary'!$X$4:$X$1316)+SUMIF('Mix Substation Location Summary'!$B$4:$B$1316,$B954,'Mix Substation Location Summary'!$Y$4:$Y$1316),"NOT FOUND"))))</f>
        <v>780496.94</v>
      </c>
      <c r="M954" s="299">
        <f>IF($O954="ISO",0,IF($O954="Non-Iso",F954,IF($O954="Trans Line",SUMIF(#REF!,$B954,#REF!),IF($O954="Mix",SUMIF('Mix Substation Location Summary'!$B$4:$B$1316,$B954,'Mix Substation Location Summary'!$AC$4:$AC$1316)+SUMIF('Mix Substation Location Summary'!$B$4:$B$1316,$B954,'Mix Substation Location Summary'!$AD$4:$AD$1316),"NOT FOUND"))))</f>
        <v>8033871.2700000051</v>
      </c>
      <c r="N954" s="562">
        <f t="shared" si="122"/>
        <v>0</v>
      </c>
      <c r="O954" s="546" t="s">
        <v>1316</v>
      </c>
      <c r="P954" s="546"/>
    </row>
    <row r="955" spans="1:16" x14ac:dyDescent="0.3">
      <c r="A955" s="448" t="s">
        <v>1283</v>
      </c>
      <c r="B955" s="563">
        <v>8811</v>
      </c>
      <c r="C955" s="303" t="s">
        <v>1334</v>
      </c>
      <c r="D955" s="188">
        <f>SUMIFS('Mix Substation Location Summary'!$U$4:$U$1335,'Mix Substation Location Summary'!$B$4:$B$1335,'DS by Location'!$B955)</f>
        <v>0</v>
      </c>
      <c r="E955" s="188">
        <f>SUMIFS('Mix Substation Location Summary'!$Z$4:$Z$1335,'Mix Substation Location Summary'!$B$4:$B$1335,'DS by Location'!$B955)</f>
        <v>21202.050000000003</v>
      </c>
      <c r="F955" s="188">
        <f>SUMIFS('Mix Substation Location Summary'!$AE$4:$AE$1335,'Mix Substation Location Summary'!$B$4:$B$1335,'DS by Location'!$B955)</f>
        <v>493798.92</v>
      </c>
      <c r="G955" s="561">
        <f t="shared" si="113"/>
        <v>515000.97</v>
      </c>
      <c r="H955" s="299">
        <f>IF($O955="ISO",D955,IF($O955="Non-Iso",0,IF($O955="Trans Line",SUMIF(#REF!,B955,#REF!),IF($O955="Mix",SUMIF('Mix Substation Location Summary'!$B$4:$B$1316,B955,'Mix Substation Location Summary'!$R$4:$R$1316),"NOT FOUND"))))</f>
        <v>0</v>
      </c>
      <c r="I955" s="299">
        <f>IF($O955="ISO",E955,IF($O955="Non-Iso",0,IF($O955="Trans Line",SUMIF(#REF!,B955,#REF!),IF($O955="Mix",SUMIF('Mix Substation Location Summary'!$B$4:$B$1316,B955,'Mix Substation Location Summary'!$W$4:$W$1316),"NOT FOUND"))))</f>
        <v>0</v>
      </c>
      <c r="J955" s="299">
        <f>IF($O955="ISO",F955,IF($O955="Non-Iso",0,IF($O955="Trans Line",SUMIF(#REF!,$B955,#REF!),IF($O955="Mix",SUMIF('Mix Substation Location Summary'!$B$4:$B$1316,$B955,'Mix Substation Location Summary'!$AB$4:$AB$1316),"NOT FOUND"))))</f>
        <v>0</v>
      </c>
      <c r="K955" s="299">
        <f>IF($O955="ISO",0,IF($O955="Non-Iso",D955,IF($O955="Trans Line",SUMIF(#REF!,$B955,#REF!),IF($O955="Mix",SUMIF('Mix Substation Location Summary'!$B$4:$B$1316,$B955,'Mix Substation Location Summary'!$S$4:$S$1316)+SUMIF('Mix Substation Location Summary'!$B$4:$B$1316,$B955,'Mix Substation Location Summary'!$S$4:$S$1316),"NOT FOUND"))))</f>
        <v>0</v>
      </c>
      <c r="L955" s="299">
        <f>IF($O955="ISO",0,IF($O955="Non-Iso",E955,IF($O955="Trans Line",SUMIF(#REF!,$B955,#REF!),IF($O955="Mix",SUMIF('Mix Substation Location Summary'!$B$4:$B$1316,$B955,'Mix Substation Location Summary'!$X$4:$X$1316)+SUMIF('Mix Substation Location Summary'!$B$4:$B$1316,$B955,'Mix Substation Location Summary'!$Y$4:$Y$1316),"NOT FOUND"))))</f>
        <v>21202.050000000003</v>
      </c>
      <c r="M955" s="299">
        <f>IF($O955="ISO",0,IF($O955="Non-Iso",F955,IF($O955="Trans Line",SUMIF(#REF!,$B955,#REF!),IF($O955="Mix",SUMIF('Mix Substation Location Summary'!$B$4:$B$1316,$B955,'Mix Substation Location Summary'!$AC$4:$AC$1316)+SUMIF('Mix Substation Location Summary'!$B$4:$B$1316,$B955,'Mix Substation Location Summary'!$AD$4:$AD$1316),"NOT FOUND"))))</f>
        <v>493798.92</v>
      </c>
      <c r="N955" s="562">
        <f t="shared" si="122"/>
        <v>0</v>
      </c>
      <c r="O955" s="546" t="s">
        <v>1316</v>
      </c>
      <c r="P955" s="546"/>
    </row>
    <row r="956" spans="1:16" x14ac:dyDescent="0.3">
      <c r="A956" s="448" t="s">
        <v>1284</v>
      </c>
      <c r="B956" s="563">
        <v>8812</v>
      </c>
      <c r="C956" s="303" t="s">
        <v>1334</v>
      </c>
      <c r="D956" s="188">
        <f>SUMIFS('Mix Substation Location Summary'!$U$4:$U$1335,'Mix Substation Location Summary'!$B$4:$B$1335,'DS by Location'!$B956)</f>
        <v>191.86</v>
      </c>
      <c r="E956" s="188">
        <f>SUMIFS('Mix Substation Location Summary'!$Z$4:$Z$1335,'Mix Substation Location Summary'!$B$4:$B$1335,'DS by Location'!$B956)</f>
        <v>10151.540000000001</v>
      </c>
      <c r="F956" s="188">
        <f>SUMIFS('Mix Substation Location Summary'!$AE$4:$AE$1335,'Mix Substation Location Summary'!$B$4:$B$1335,'DS by Location'!$B956)</f>
        <v>245774.95</v>
      </c>
      <c r="G956" s="561">
        <f t="shared" si="113"/>
        <v>256118.35</v>
      </c>
      <c r="H956" s="299">
        <f>IF($O956="ISO",D956,IF($O956="Non-Iso",0,IF($O956="Trans Line",SUMIF(#REF!,B956,#REF!),IF($O956="Mix",SUMIF('Mix Substation Location Summary'!$B$4:$B$1316,B956,'Mix Substation Location Summary'!$R$4:$R$1316),"NOT FOUND"))))</f>
        <v>0</v>
      </c>
      <c r="I956" s="299">
        <f>IF($O956="ISO",E956,IF($O956="Non-Iso",0,IF($O956="Trans Line",SUMIF(#REF!,B956,#REF!),IF($O956="Mix",SUMIF('Mix Substation Location Summary'!$B$4:$B$1316,B956,'Mix Substation Location Summary'!$W$4:$W$1316),"NOT FOUND"))))</f>
        <v>0</v>
      </c>
      <c r="J956" s="299">
        <f>IF($O956="ISO",F956,IF($O956="Non-Iso",0,IF($O956="Trans Line",SUMIF(#REF!,$B956,#REF!),IF($O956="Mix",SUMIF('Mix Substation Location Summary'!$B$4:$B$1316,$B956,'Mix Substation Location Summary'!$AB$4:$AB$1316),"NOT FOUND"))))</f>
        <v>0</v>
      </c>
      <c r="K956" s="299">
        <f>IF($O956="ISO",0,IF($O956="Non-Iso",D956,IF($O956="Trans Line",SUMIF(#REF!,$B956,#REF!),IF($O956="Mix",SUMIF('Mix Substation Location Summary'!$B$4:$B$1316,$B956,'Mix Substation Location Summary'!$S$4:$S$1316)+SUMIF('Mix Substation Location Summary'!$B$4:$B$1316,$B956,'Mix Substation Location Summary'!$S$4:$S$1316),"NOT FOUND"))))</f>
        <v>191.86</v>
      </c>
      <c r="L956" s="299">
        <f>IF($O956="ISO",0,IF($O956="Non-Iso",E956,IF($O956="Trans Line",SUMIF(#REF!,$B956,#REF!),IF($O956="Mix",SUMIF('Mix Substation Location Summary'!$B$4:$B$1316,$B956,'Mix Substation Location Summary'!$X$4:$X$1316)+SUMIF('Mix Substation Location Summary'!$B$4:$B$1316,$B956,'Mix Substation Location Summary'!$Y$4:$Y$1316),"NOT FOUND"))))</f>
        <v>10151.540000000001</v>
      </c>
      <c r="M956" s="299">
        <f>IF($O956="ISO",0,IF($O956="Non-Iso",F956,IF($O956="Trans Line",SUMIF(#REF!,$B956,#REF!),IF($O956="Mix",SUMIF('Mix Substation Location Summary'!$B$4:$B$1316,$B956,'Mix Substation Location Summary'!$AC$4:$AC$1316)+SUMIF('Mix Substation Location Summary'!$B$4:$B$1316,$B956,'Mix Substation Location Summary'!$AD$4:$AD$1316),"NOT FOUND"))))</f>
        <v>245774.95</v>
      </c>
      <c r="N956" s="562">
        <f t="shared" si="122"/>
        <v>0</v>
      </c>
      <c r="O956" s="546" t="s">
        <v>1316</v>
      </c>
      <c r="P956" s="546"/>
    </row>
    <row r="957" spans="1:16" x14ac:dyDescent="0.3">
      <c r="A957" s="448" t="s">
        <v>1285</v>
      </c>
      <c r="B957" s="563">
        <v>8813</v>
      </c>
      <c r="C957" s="303" t="s">
        <v>1334</v>
      </c>
      <c r="D957" s="188">
        <f>SUMIFS('Mix Substation Location Summary'!$U$4:$U$1335,'Mix Substation Location Summary'!$B$4:$B$1335,'DS by Location'!$B957)</f>
        <v>0</v>
      </c>
      <c r="E957" s="188">
        <f>SUMIFS('Mix Substation Location Summary'!$Z$4:$Z$1335,'Mix Substation Location Summary'!$B$4:$B$1335,'DS by Location'!$B957)</f>
        <v>19989.63</v>
      </c>
      <c r="F957" s="188">
        <f>SUMIFS('Mix Substation Location Summary'!$AE$4:$AE$1335,'Mix Substation Location Summary'!$B$4:$B$1335,'DS by Location'!$B957)</f>
        <v>242457.83999999997</v>
      </c>
      <c r="G957" s="561">
        <f t="shared" si="113"/>
        <v>262447.46999999997</v>
      </c>
      <c r="H957" s="299">
        <f>IF($O957="ISO",D957,IF($O957="Non-Iso",0,IF($O957="Trans Line",SUMIF(#REF!,B957,#REF!),IF($O957="Mix",SUMIF('Mix Substation Location Summary'!$B$4:$B$1316,B957,'Mix Substation Location Summary'!$R$4:$R$1316),"NOT FOUND"))))</f>
        <v>0</v>
      </c>
      <c r="I957" s="299">
        <f>IF($O957="ISO",E957,IF($O957="Non-Iso",0,IF($O957="Trans Line",SUMIF(#REF!,B957,#REF!),IF($O957="Mix",SUMIF('Mix Substation Location Summary'!$B$4:$B$1316,B957,'Mix Substation Location Summary'!$W$4:$W$1316),"NOT FOUND"))))</f>
        <v>0</v>
      </c>
      <c r="J957" s="299">
        <f>IF($O957="ISO",F957,IF($O957="Non-Iso",0,IF($O957="Trans Line",SUMIF(#REF!,$B957,#REF!),IF($O957="Mix",SUMIF('Mix Substation Location Summary'!$B$4:$B$1316,$B957,'Mix Substation Location Summary'!$AB$4:$AB$1316),"NOT FOUND"))))</f>
        <v>0</v>
      </c>
      <c r="K957" s="299">
        <f>IF($O957="ISO",0,IF($O957="Non-Iso",D957,IF($O957="Trans Line",SUMIF(#REF!,$B957,#REF!),IF($O957="Mix",SUMIF('Mix Substation Location Summary'!$B$4:$B$1316,$B957,'Mix Substation Location Summary'!$S$4:$S$1316)+SUMIF('Mix Substation Location Summary'!$B$4:$B$1316,$B957,'Mix Substation Location Summary'!$S$4:$S$1316),"NOT FOUND"))))</f>
        <v>0</v>
      </c>
      <c r="L957" s="299">
        <f>IF($O957="ISO",0,IF($O957="Non-Iso",E957,IF($O957="Trans Line",SUMIF(#REF!,$B957,#REF!),IF($O957="Mix",SUMIF('Mix Substation Location Summary'!$B$4:$B$1316,$B957,'Mix Substation Location Summary'!$X$4:$X$1316)+SUMIF('Mix Substation Location Summary'!$B$4:$B$1316,$B957,'Mix Substation Location Summary'!$Y$4:$Y$1316),"NOT FOUND"))))</f>
        <v>19989.63</v>
      </c>
      <c r="M957" s="299">
        <f>IF($O957="ISO",0,IF($O957="Non-Iso",F957,IF($O957="Trans Line",SUMIF(#REF!,$B957,#REF!),IF($O957="Mix",SUMIF('Mix Substation Location Summary'!$B$4:$B$1316,$B957,'Mix Substation Location Summary'!$AC$4:$AC$1316)+SUMIF('Mix Substation Location Summary'!$B$4:$B$1316,$B957,'Mix Substation Location Summary'!$AD$4:$AD$1316),"NOT FOUND"))))</f>
        <v>242457.83999999997</v>
      </c>
      <c r="N957" s="562">
        <f t="shared" si="122"/>
        <v>0</v>
      </c>
      <c r="O957" s="546" t="s">
        <v>1316</v>
      </c>
      <c r="P957" s="546"/>
    </row>
    <row r="958" spans="1:16" x14ac:dyDescent="0.3">
      <c r="A958" s="448" t="s">
        <v>1286</v>
      </c>
      <c r="B958" s="563">
        <v>8814</v>
      </c>
      <c r="C958" s="303" t="s">
        <v>1334</v>
      </c>
      <c r="D958" s="188">
        <f>SUMIFS('Mix Substation Location Summary'!$U$4:$U$1335,'Mix Substation Location Summary'!$B$4:$B$1335,'DS by Location'!$B958)</f>
        <v>6049.5599999999995</v>
      </c>
      <c r="E958" s="188">
        <f>SUMIFS('Mix Substation Location Summary'!$Z$4:$Z$1335,'Mix Substation Location Summary'!$B$4:$B$1335,'DS by Location'!$B958)</f>
        <v>7562.73</v>
      </c>
      <c r="F958" s="188">
        <f>SUMIFS('Mix Substation Location Summary'!$AE$4:$AE$1335,'Mix Substation Location Summary'!$B$4:$B$1335,'DS by Location'!$B958)</f>
        <v>610579.21</v>
      </c>
      <c r="G958" s="561">
        <f t="shared" si="113"/>
        <v>624191.5</v>
      </c>
      <c r="H958" s="299">
        <f>IF($O958="ISO",D958,IF($O958="Non-Iso",0,IF($O958="Trans Line",SUMIF(#REF!,B958,#REF!),IF($O958="Mix",SUMIF('Mix Substation Location Summary'!$B$4:$B$1316,B958,'Mix Substation Location Summary'!$R$4:$R$1316),"NOT FOUND"))))</f>
        <v>0</v>
      </c>
      <c r="I958" s="299">
        <f>IF($O958="ISO",E958,IF($O958="Non-Iso",0,IF($O958="Trans Line",SUMIF(#REF!,B958,#REF!),IF($O958="Mix",SUMIF('Mix Substation Location Summary'!$B$4:$B$1316,B958,'Mix Substation Location Summary'!$W$4:$W$1316),"NOT FOUND"))))</f>
        <v>0</v>
      </c>
      <c r="J958" s="299">
        <f>IF($O958="ISO",F958,IF($O958="Non-Iso",0,IF($O958="Trans Line",SUMIF(#REF!,$B958,#REF!),IF($O958="Mix",SUMIF('Mix Substation Location Summary'!$B$4:$B$1316,$B958,'Mix Substation Location Summary'!$AB$4:$AB$1316),"NOT FOUND"))))</f>
        <v>0</v>
      </c>
      <c r="K958" s="299">
        <f>IF($O958="ISO",0,IF($O958="Non-Iso",D958,IF($O958="Trans Line",SUMIF(#REF!,$B958,#REF!),IF($O958="Mix",SUMIF('Mix Substation Location Summary'!$B$4:$B$1316,$B958,'Mix Substation Location Summary'!$S$4:$S$1316)+SUMIF('Mix Substation Location Summary'!$B$4:$B$1316,$B958,'Mix Substation Location Summary'!$S$4:$S$1316),"NOT FOUND"))))</f>
        <v>6049.5599999999995</v>
      </c>
      <c r="L958" s="299">
        <f>IF($O958="ISO",0,IF($O958="Non-Iso",E958,IF($O958="Trans Line",SUMIF(#REF!,$B958,#REF!),IF($O958="Mix",SUMIF('Mix Substation Location Summary'!$B$4:$B$1316,$B958,'Mix Substation Location Summary'!$X$4:$X$1316)+SUMIF('Mix Substation Location Summary'!$B$4:$B$1316,$B958,'Mix Substation Location Summary'!$Y$4:$Y$1316),"NOT FOUND"))))</f>
        <v>7562.73</v>
      </c>
      <c r="M958" s="299">
        <f>IF($O958="ISO",0,IF($O958="Non-Iso",F958,IF($O958="Trans Line",SUMIF(#REF!,$B958,#REF!),IF($O958="Mix",SUMIF('Mix Substation Location Summary'!$B$4:$B$1316,$B958,'Mix Substation Location Summary'!$AC$4:$AC$1316)+SUMIF('Mix Substation Location Summary'!$B$4:$B$1316,$B958,'Mix Substation Location Summary'!$AD$4:$AD$1316),"NOT FOUND"))))</f>
        <v>610579.21</v>
      </c>
      <c r="N958" s="562">
        <f t="shared" si="122"/>
        <v>0</v>
      </c>
      <c r="O958" s="546" t="s">
        <v>1316</v>
      </c>
      <c r="P958" s="546"/>
    </row>
    <row r="959" spans="1:16" x14ac:dyDescent="0.3">
      <c r="A959" s="448" t="s">
        <v>1287</v>
      </c>
      <c r="B959" s="563">
        <v>8817</v>
      </c>
      <c r="C959" s="303" t="s">
        <v>1334</v>
      </c>
      <c r="D959" s="188">
        <f>SUMIFS('Mix Substation Location Summary'!$U$4:$U$1335,'Mix Substation Location Summary'!$B$4:$B$1335,'DS by Location'!$B959)</f>
        <v>10270.56</v>
      </c>
      <c r="E959" s="188">
        <f>SUMIFS('Mix Substation Location Summary'!$Z$4:$Z$1335,'Mix Substation Location Summary'!$B$4:$B$1335,'DS by Location'!$B959)</f>
        <v>2311.84</v>
      </c>
      <c r="F959" s="188">
        <f>SUMIFS('Mix Substation Location Summary'!$AE$4:$AE$1335,'Mix Substation Location Summary'!$B$4:$B$1335,'DS by Location'!$B959)</f>
        <v>574395.52999999991</v>
      </c>
      <c r="G959" s="561">
        <f t="shared" si="113"/>
        <v>586977.92999999993</v>
      </c>
      <c r="H959" s="299">
        <f>IF($O959="ISO",D959,IF($O959="Non-Iso",0,IF($O959="Trans Line",SUMIF(#REF!,B959,#REF!),IF($O959="Mix",SUMIF('Mix Substation Location Summary'!$B$4:$B$1316,B959,'Mix Substation Location Summary'!$R$4:$R$1316),"NOT FOUND"))))</f>
        <v>0</v>
      </c>
      <c r="I959" s="299">
        <f>IF($O959="ISO",E959,IF($O959="Non-Iso",0,IF($O959="Trans Line",SUMIF(#REF!,B959,#REF!),IF($O959="Mix",SUMIF('Mix Substation Location Summary'!$B$4:$B$1316,B959,'Mix Substation Location Summary'!$W$4:$W$1316),"NOT FOUND"))))</f>
        <v>0</v>
      </c>
      <c r="J959" s="299">
        <f>IF($O959="ISO",F959,IF($O959="Non-Iso",0,IF($O959="Trans Line",SUMIF(#REF!,$B959,#REF!),IF($O959="Mix",SUMIF('Mix Substation Location Summary'!$B$4:$B$1316,$B959,'Mix Substation Location Summary'!$AB$4:$AB$1316),"NOT FOUND"))))</f>
        <v>0</v>
      </c>
      <c r="K959" s="299">
        <f>IF($O959="ISO",0,IF($O959="Non-Iso",D959,IF($O959="Trans Line",SUMIF(#REF!,$B959,#REF!),IF($O959="Mix",SUMIF('Mix Substation Location Summary'!$B$4:$B$1316,$B959,'Mix Substation Location Summary'!$S$4:$S$1316)+SUMIF('Mix Substation Location Summary'!$B$4:$B$1316,$B959,'Mix Substation Location Summary'!$S$4:$S$1316),"NOT FOUND"))))</f>
        <v>10270.56</v>
      </c>
      <c r="L959" s="299">
        <f>IF($O959="ISO",0,IF($O959="Non-Iso",E959,IF($O959="Trans Line",SUMIF(#REF!,$B959,#REF!),IF($O959="Mix",SUMIF('Mix Substation Location Summary'!$B$4:$B$1316,$B959,'Mix Substation Location Summary'!$X$4:$X$1316)+SUMIF('Mix Substation Location Summary'!$B$4:$B$1316,$B959,'Mix Substation Location Summary'!$Y$4:$Y$1316),"NOT FOUND"))))</f>
        <v>2311.84</v>
      </c>
      <c r="M959" s="299">
        <f>IF($O959="ISO",0,IF($O959="Non-Iso",F959,IF($O959="Trans Line",SUMIF(#REF!,$B959,#REF!),IF($O959="Mix",SUMIF('Mix Substation Location Summary'!$B$4:$B$1316,$B959,'Mix Substation Location Summary'!$AC$4:$AC$1316)+SUMIF('Mix Substation Location Summary'!$B$4:$B$1316,$B959,'Mix Substation Location Summary'!$AD$4:$AD$1316),"NOT FOUND"))))</f>
        <v>574395.52999999991</v>
      </c>
      <c r="N959" s="562">
        <f t="shared" si="122"/>
        <v>0</v>
      </c>
      <c r="O959" s="546" t="s">
        <v>1316</v>
      </c>
      <c r="P959" s="546"/>
    </row>
    <row r="960" spans="1:16" x14ac:dyDescent="0.3">
      <c r="A960" s="448" t="s">
        <v>1288</v>
      </c>
      <c r="B960" s="563">
        <v>8818</v>
      </c>
      <c r="C960" s="303" t="s">
        <v>1334</v>
      </c>
      <c r="D960" s="188">
        <f>SUMIFS('Mix Substation Location Summary'!$U$4:$U$1335,'Mix Substation Location Summary'!$B$4:$B$1335,'DS by Location'!$B960)</f>
        <v>0</v>
      </c>
      <c r="E960" s="188">
        <f>SUMIFS('Mix Substation Location Summary'!$Z$4:$Z$1335,'Mix Substation Location Summary'!$B$4:$B$1335,'DS by Location'!$B960)</f>
        <v>34558.67</v>
      </c>
      <c r="F960" s="188">
        <f>SUMIFS('Mix Substation Location Summary'!$AE$4:$AE$1335,'Mix Substation Location Summary'!$B$4:$B$1335,'DS by Location'!$B960)</f>
        <v>891285.03</v>
      </c>
      <c r="G960" s="561">
        <f t="shared" si="113"/>
        <v>925843.70000000007</v>
      </c>
      <c r="H960" s="299">
        <f>IF($O960="ISO",D960,IF($O960="Non-Iso",0,IF($O960="Trans Line",SUMIF(#REF!,B960,#REF!),IF($O960="Mix",SUMIF('Mix Substation Location Summary'!$B$4:$B$1316,B960,'Mix Substation Location Summary'!$R$4:$R$1316),"NOT FOUND"))))</f>
        <v>0</v>
      </c>
      <c r="I960" s="299">
        <f>IF($O960="ISO",E960,IF($O960="Non-Iso",0,IF($O960="Trans Line",SUMIF(#REF!,B960,#REF!),IF($O960="Mix",SUMIF('Mix Substation Location Summary'!$B$4:$B$1316,B960,'Mix Substation Location Summary'!$W$4:$W$1316),"NOT FOUND"))))</f>
        <v>0</v>
      </c>
      <c r="J960" s="299">
        <f>IF($O960="ISO",F960,IF($O960="Non-Iso",0,IF($O960="Trans Line",SUMIF(#REF!,$B960,#REF!),IF($O960="Mix",SUMIF('Mix Substation Location Summary'!$B$4:$B$1316,$B960,'Mix Substation Location Summary'!$AB$4:$AB$1316),"NOT FOUND"))))</f>
        <v>0</v>
      </c>
      <c r="K960" s="299">
        <f>IF($O960="ISO",0,IF($O960="Non-Iso",D960,IF($O960="Trans Line",SUMIF(#REF!,$B960,#REF!),IF($O960="Mix",SUMIF('Mix Substation Location Summary'!$B$4:$B$1316,$B960,'Mix Substation Location Summary'!$S$4:$S$1316)+SUMIF('Mix Substation Location Summary'!$B$4:$B$1316,$B960,'Mix Substation Location Summary'!$S$4:$S$1316),"NOT FOUND"))))</f>
        <v>0</v>
      </c>
      <c r="L960" s="299">
        <f>IF($O960="ISO",0,IF($O960="Non-Iso",E960,IF($O960="Trans Line",SUMIF(#REF!,$B960,#REF!),IF($O960="Mix",SUMIF('Mix Substation Location Summary'!$B$4:$B$1316,$B960,'Mix Substation Location Summary'!$X$4:$X$1316)+SUMIF('Mix Substation Location Summary'!$B$4:$B$1316,$B960,'Mix Substation Location Summary'!$Y$4:$Y$1316),"NOT FOUND"))))</f>
        <v>34558.67</v>
      </c>
      <c r="M960" s="299">
        <f>IF($O960="ISO",0,IF($O960="Non-Iso",F960,IF($O960="Trans Line",SUMIF(#REF!,$B960,#REF!),IF($O960="Mix",SUMIF('Mix Substation Location Summary'!$B$4:$B$1316,$B960,'Mix Substation Location Summary'!$AC$4:$AC$1316)+SUMIF('Mix Substation Location Summary'!$B$4:$B$1316,$B960,'Mix Substation Location Summary'!$AD$4:$AD$1316),"NOT FOUND"))))</f>
        <v>891285.03</v>
      </c>
      <c r="N960" s="562">
        <f t="shared" si="122"/>
        <v>0</v>
      </c>
      <c r="O960" s="546" t="s">
        <v>1316</v>
      </c>
      <c r="P960" s="546"/>
    </row>
    <row r="961" spans="1:16" x14ac:dyDescent="0.3">
      <c r="A961" s="448" t="s">
        <v>1289</v>
      </c>
      <c r="B961" s="563">
        <v>8820</v>
      </c>
      <c r="C961" s="303" t="s">
        <v>1334</v>
      </c>
      <c r="D961" s="188">
        <f>SUMIFS('Mix Substation Location Summary'!$U$4:$U$1335,'Mix Substation Location Summary'!$B$4:$B$1335,'DS by Location'!$B961)</f>
        <v>0</v>
      </c>
      <c r="E961" s="188">
        <f>SUMIFS('Mix Substation Location Summary'!$Z$4:$Z$1335,'Mix Substation Location Summary'!$B$4:$B$1335,'DS by Location'!$B961)</f>
        <v>6862.91</v>
      </c>
      <c r="F961" s="188">
        <f>SUMIFS('Mix Substation Location Summary'!$AE$4:$AE$1335,'Mix Substation Location Summary'!$B$4:$B$1335,'DS by Location'!$B961)</f>
        <v>451785.14</v>
      </c>
      <c r="G961" s="561">
        <f t="shared" si="113"/>
        <v>458648.05</v>
      </c>
      <c r="H961" s="299">
        <f>IF($O961="ISO",D961,IF($O961="Non-Iso",0,IF($O961="Trans Line",SUMIF(#REF!,B961,#REF!),IF($O961="Mix",SUMIF('Mix Substation Location Summary'!$B$4:$B$1316,B961,'Mix Substation Location Summary'!$R$4:$R$1316),"NOT FOUND"))))</f>
        <v>0</v>
      </c>
      <c r="I961" s="299">
        <f>IF($O961="ISO",E961,IF($O961="Non-Iso",0,IF($O961="Trans Line",SUMIF(#REF!,B961,#REF!),IF($O961="Mix",SUMIF('Mix Substation Location Summary'!$B$4:$B$1316,B961,'Mix Substation Location Summary'!$W$4:$W$1316),"NOT FOUND"))))</f>
        <v>0</v>
      </c>
      <c r="J961" s="299">
        <f>IF($O961="ISO",F961,IF($O961="Non-Iso",0,IF($O961="Trans Line",SUMIF(#REF!,$B961,#REF!),IF($O961="Mix",SUMIF('Mix Substation Location Summary'!$B$4:$B$1316,$B961,'Mix Substation Location Summary'!$AB$4:$AB$1316),"NOT FOUND"))))</f>
        <v>0</v>
      </c>
      <c r="K961" s="299">
        <f>IF($O961="ISO",0,IF($O961="Non-Iso",D961,IF($O961="Trans Line",SUMIF(#REF!,$B961,#REF!),IF($O961="Mix",SUMIF('Mix Substation Location Summary'!$B$4:$B$1316,$B961,'Mix Substation Location Summary'!$S$4:$S$1316)+SUMIF('Mix Substation Location Summary'!$B$4:$B$1316,$B961,'Mix Substation Location Summary'!$S$4:$S$1316),"NOT FOUND"))))</f>
        <v>0</v>
      </c>
      <c r="L961" s="299">
        <f>IF($O961="ISO",0,IF($O961="Non-Iso",E961,IF($O961="Trans Line",SUMIF(#REF!,$B961,#REF!),IF($O961="Mix",SUMIF('Mix Substation Location Summary'!$B$4:$B$1316,$B961,'Mix Substation Location Summary'!$X$4:$X$1316)+SUMIF('Mix Substation Location Summary'!$B$4:$B$1316,$B961,'Mix Substation Location Summary'!$Y$4:$Y$1316),"NOT FOUND"))))</f>
        <v>6862.91</v>
      </c>
      <c r="M961" s="299">
        <f>IF($O961="ISO",0,IF($O961="Non-Iso",F961,IF($O961="Trans Line",SUMIF(#REF!,$B961,#REF!),IF($O961="Mix",SUMIF('Mix Substation Location Summary'!$B$4:$B$1316,$B961,'Mix Substation Location Summary'!$AC$4:$AC$1316)+SUMIF('Mix Substation Location Summary'!$B$4:$B$1316,$B961,'Mix Substation Location Summary'!$AD$4:$AD$1316),"NOT FOUND"))))</f>
        <v>451785.14</v>
      </c>
      <c r="N961" s="562">
        <f t="shared" si="122"/>
        <v>0</v>
      </c>
      <c r="O961" s="546" t="s">
        <v>1316</v>
      </c>
      <c r="P961" s="546"/>
    </row>
    <row r="962" spans="1:16" x14ac:dyDescent="0.3">
      <c r="A962" s="448" t="s">
        <v>1290</v>
      </c>
      <c r="B962" s="563">
        <v>8822</v>
      </c>
      <c r="C962" s="303" t="s">
        <v>1334</v>
      </c>
      <c r="D962" s="188">
        <f>SUMIFS('Mix Substation Location Summary'!$U$4:$U$1335,'Mix Substation Location Summary'!$B$4:$B$1335,'DS by Location'!$B962)</f>
        <v>9319.27</v>
      </c>
      <c r="E962" s="188">
        <f>SUMIFS('Mix Substation Location Summary'!$Z$4:$Z$1335,'Mix Substation Location Summary'!$B$4:$B$1335,'DS by Location'!$B962)</f>
        <v>0</v>
      </c>
      <c r="F962" s="188">
        <f>SUMIFS('Mix Substation Location Summary'!$AE$4:$AE$1335,'Mix Substation Location Summary'!$B$4:$B$1335,'DS by Location'!$B962)</f>
        <v>0</v>
      </c>
      <c r="G962" s="561">
        <f t="shared" si="113"/>
        <v>9319.27</v>
      </c>
      <c r="H962" s="299">
        <f>IF($O962="ISO",D962,IF($O962="Non-Iso",0,IF($O962="Trans Line",SUMIF(#REF!,B962,#REF!),IF($O962="Mix",SUMIF('Mix Substation Location Summary'!$B$4:$B$1316,B962,'Mix Substation Location Summary'!$R$4:$R$1316),"NOT FOUND"))))</f>
        <v>0</v>
      </c>
      <c r="I962" s="299">
        <f>IF($O962="ISO",E962,IF($O962="Non-Iso",0,IF($O962="Trans Line",SUMIF(#REF!,B962,#REF!),IF($O962="Mix",SUMIF('Mix Substation Location Summary'!$B$4:$B$1316,B962,'Mix Substation Location Summary'!$W$4:$W$1316),"NOT FOUND"))))</f>
        <v>0</v>
      </c>
      <c r="J962" s="299">
        <f>IF($O962="ISO",F962,IF($O962="Non-Iso",0,IF($O962="Trans Line",SUMIF(#REF!,$B962,#REF!),IF($O962="Mix",SUMIF('Mix Substation Location Summary'!$B$4:$B$1316,$B962,'Mix Substation Location Summary'!$AB$4:$AB$1316),"NOT FOUND"))))</f>
        <v>0</v>
      </c>
      <c r="K962" s="299">
        <f>IF($O962="ISO",0,IF($O962="Non-Iso",D962,IF($O962="Trans Line",SUMIF(#REF!,$B962,#REF!),IF($O962="Mix",SUMIF('Mix Substation Location Summary'!$B$4:$B$1316,$B962,'Mix Substation Location Summary'!$S$4:$S$1316)+SUMIF('Mix Substation Location Summary'!$B$4:$B$1316,$B962,'Mix Substation Location Summary'!$S$4:$S$1316),"NOT FOUND"))))</f>
        <v>9319.27</v>
      </c>
      <c r="L962" s="299">
        <f>IF($O962="ISO",0,IF($O962="Non-Iso",E962,IF($O962="Trans Line",SUMIF(#REF!,$B962,#REF!),IF($O962="Mix",SUMIF('Mix Substation Location Summary'!$B$4:$B$1316,$B962,'Mix Substation Location Summary'!$X$4:$X$1316)+SUMIF('Mix Substation Location Summary'!$B$4:$B$1316,$B962,'Mix Substation Location Summary'!$Y$4:$Y$1316),"NOT FOUND"))))</f>
        <v>0</v>
      </c>
      <c r="M962" s="299">
        <f>IF($O962="ISO",0,IF($O962="Non-Iso",F962,IF($O962="Trans Line",SUMIF(#REF!,$B962,#REF!),IF($O962="Mix",SUMIF('Mix Substation Location Summary'!$B$4:$B$1316,$B962,'Mix Substation Location Summary'!$AC$4:$AC$1316)+SUMIF('Mix Substation Location Summary'!$B$4:$B$1316,$B962,'Mix Substation Location Summary'!$AD$4:$AD$1316),"NOT FOUND"))))</f>
        <v>0</v>
      </c>
      <c r="N962" s="562">
        <f t="shared" si="122"/>
        <v>0</v>
      </c>
      <c r="O962" s="546" t="s">
        <v>1316</v>
      </c>
      <c r="P962" s="546"/>
    </row>
    <row r="963" spans="1:16" x14ac:dyDescent="0.3">
      <c r="A963" s="448" t="s">
        <v>1291</v>
      </c>
      <c r="B963" s="563">
        <v>8824</v>
      </c>
      <c r="C963" s="303" t="s">
        <v>1334</v>
      </c>
      <c r="D963" s="188">
        <f>SUMIFS('Mix Substation Location Summary'!$U$4:$U$1335,'Mix Substation Location Summary'!$B$4:$B$1335,'DS by Location'!$B963)</f>
        <v>0</v>
      </c>
      <c r="E963" s="188">
        <f>SUMIFS('Mix Substation Location Summary'!$Z$4:$Z$1335,'Mix Substation Location Summary'!$B$4:$B$1335,'DS by Location'!$B963)</f>
        <v>3354.06</v>
      </c>
      <c r="F963" s="188">
        <f>SUMIFS('Mix Substation Location Summary'!$AE$4:$AE$1335,'Mix Substation Location Summary'!$B$4:$B$1335,'DS by Location'!$B963)</f>
        <v>692172.52000000014</v>
      </c>
      <c r="G963" s="561">
        <f t="shared" si="113"/>
        <v>695526.58000000019</v>
      </c>
      <c r="H963" s="299">
        <f>IF($O963="ISO",D963,IF($O963="Non-Iso",0,IF($O963="Trans Line",SUMIF(#REF!,B963,#REF!),IF($O963="Mix",SUMIF('Mix Substation Location Summary'!$B$4:$B$1316,B963,'Mix Substation Location Summary'!$R$4:$R$1316),"NOT FOUND"))))</f>
        <v>0</v>
      </c>
      <c r="I963" s="299">
        <f>IF($O963="ISO",E963,IF($O963="Non-Iso",0,IF($O963="Trans Line",SUMIF(#REF!,B963,#REF!),IF($O963="Mix",SUMIF('Mix Substation Location Summary'!$B$4:$B$1316,B963,'Mix Substation Location Summary'!$W$4:$W$1316),"NOT FOUND"))))</f>
        <v>0</v>
      </c>
      <c r="J963" s="299">
        <f>IF($O963="ISO",F963,IF($O963="Non-Iso",0,IF($O963="Trans Line",SUMIF(#REF!,$B963,#REF!),IF($O963="Mix",SUMIF('Mix Substation Location Summary'!$B$4:$B$1316,$B963,'Mix Substation Location Summary'!$AB$4:$AB$1316),"NOT FOUND"))))</f>
        <v>0</v>
      </c>
      <c r="K963" s="299">
        <f>IF($O963="ISO",0,IF($O963="Non-Iso",D963,IF($O963="Trans Line",SUMIF(#REF!,$B963,#REF!),IF($O963="Mix",SUMIF('Mix Substation Location Summary'!$B$4:$B$1316,$B963,'Mix Substation Location Summary'!$S$4:$S$1316)+SUMIF('Mix Substation Location Summary'!$B$4:$B$1316,$B963,'Mix Substation Location Summary'!$S$4:$S$1316),"NOT FOUND"))))</f>
        <v>0</v>
      </c>
      <c r="L963" s="299">
        <f>IF($O963="ISO",0,IF($O963="Non-Iso",E963,IF($O963="Trans Line",SUMIF(#REF!,$B963,#REF!),IF($O963="Mix",SUMIF('Mix Substation Location Summary'!$B$4:$B$1316,$B963,'Mix Substation Location Summary'!$X$4:$X$1316)+SUMIF('Mix Substation Location Summary'!$B$4:$B$1316,$B963,'Mix Substation Location Summary'!$Y$4:$Y$1316),"NOT FOUND"))))</f>
        <v>3354.06</v>
      </c>
      <c r="M963" s="299">
        <f>IF($O963="ISO",0,IF($O963="Non-Iso",F963,IF($O963="Trans Line",SUMIF(#REF!,$B963,#REF!),IF($O963="Mix",SUMIF('Mix Substation Location Summary'!$B$4:$B$1316,$B963,'Mix Substation Location Summary'!$AC$4:$AC$1316)+SUMIF('Mix Substation Location Summary'!$B$4:$B$1316,$B963,'Mix Substation Location Summary'!$AD$4:$AD$1316),"NOT FOUND"))))</f>
        <v>692172.52000000014</v>
      </c>
      <c r="N963" s="562">
        <f t="shared" si="122"/>
        <v>0</v>
      </c>
      <c r="O963" s="546" t="s">
        <v>1316</v>
      </c>
      <c r="P963" s="546"/>
    </row>
    <row r="964" spans="1:16" x14ac:dyDescent="0.3">
      <c r="A964" s="448" t="s">
        <v>1292</v>
      </c>
      <c r="B964" s="563">
        <v>8825</v>
      </c>
      <c r="C964" s="303" t="s">
        <v>1334</v>
      </c>
      <c r="D964" s="188">
        <f>SUMIFS('Mix Substation Location Summary'!$U$4:$U$1335,'Mix Substation Location Summary'!$B$4:$B$1335,'DS by Location'!$B964)</f>
        <v>14155</v>
      </c>
      <c r="E964" s="188">
        <f>SUMIFS('Mix Substation Location Summary'!$Z$4:$Z$1335,'Mix Substation Location Summary'!$B$4:$B$1335,'DS by Location'!$B964)</f>
        <v>0</v>
      </c>
      <c r="F964" s="188">
        <f>SUMIFS('Mix Substation Location Summary'!$AE$4:$AE$1335,'Mix Substation Location Summary'!$B$4:$B$1335,'DS by Location'!$B964)</f>
        <v>293909.21999999997</v>
      </c>
      <c r="G964" s="561">
        <f t="shared" si="113"/>
        <v>308064.21999999997</v>
      </c>
      <c r="H964" s="299">
        <f>IF($O964="ISO",D964,IF($O964="Non-Iso",0,IF($O964="Trans Line",SUMIF(#REF!,B964,#REF!),IF($O964="Mix",SUMIF('Mix Substation Location Summary'!$B$4:$B$1316,B964,'Mix Substation Location Summary'!$R$4:$R$1316),"NOT FOUND"))))</f>
        <v>0</v>
      </c>
      <c r="I964" s="299">
        <f>IF($O964="ISO",E964,IF($O964="Non-Iso",0,IF($O964="Trans Line",SUMIF(#REF!,B964,#REF!),IF($O964="Mix",SUMIF('Mix Substation Location Summary'!$B$4:$B$1316,B964,'Mix Substation Location Summary'!$W$4:$W$1316),"NOT FOUND"))))</f>
        <v>0</v>
      </c>
      <c r="J964" s="299">
        <f>IF($O964="ISO",F964,IF($O964="Non-Iso",0,IF($O964="Trans Line",SUMIF(#REF!,$B964,#REF!),IF($O964="Mix",SUMIF('Mix Substation Location Summary'!$B$4:$B$1316,$B964,'Mix Substation Location Summary'!$AB$4:$AB$1316),"NOT FOUND"))))</f>
        <v>0</v>
      </c>
      <c r="K964" s="299">
        <f>IF($O964="ISO",0,IF($O964="Non-Iso",D964,IF($O964="Trans Line",SUMIF(#REF!,$B964,#REF!),IF($O964="Mix",SUMIF('Mix Substation Location Summary'!$B$4:$B$1316,$B964,'Mix Substation Location Summary'!$S$4:$S$1316)+SUMIF('Mix Substation Location Summary'!$B$4:$B$1316,$B964,'Mix Substation Location Summary'!$S$4:$S$1316),"NOT FOUND"))))</f>
        <v>14155</v>
      </c>
      <c r="L964" s="299">
        <f>IF($O964="ISO",0,IF($O964="Non-Iso",E964,IF($O964="Trans Line",SUMIF(#REF!,$B964,#REF!),IF($O964="Mix",SUMIF('Mix Substation Location Summary'!$B$4:$B$1316,$B964,'Mix Substation Location Summary'!$X$4:$X$1316)+SUMIF('Mix Substation Location Summary'!$B$4:$B$1316,$B964,'Mix Substation Location Summary'!$Y$4:$Y$1316),"NOT FOUND"))))</f>
        <v>0</v>
      </c>
      <c r="M964" s="299">
        <f>IF($O964="ISO",0,IF($O964="Non-Iso",F964,IF($O964="Trans Line",SUMIF(#REF!,$B964,#REF!),IF($O964="Mix",SUMIF('Mix Substation Location Summary'!$B$4:$B$1316,$B964,'Mix Substation Location Summary'!$AC$4:$AC$1316)+SUMIF('Mix Substation Location Summary'!$B$4:$B$1316,$B964,'Mix Substation Location Summary'!$AD$4:$AD$1316),"NOT FOUND"))))</f>
        <v>293909.21999999997</v>
      </c>
      <c r="N964" s="562">
        <f t="shared" si="122"/>
        <v>0</v>
      </c>
      <c r="O964" s="546" t="s">
        <v>1316</v>
      </c>
      <c r="P964" s="546"/>
    </row>
    <row r="965" spans="1:16" x14ac:dyDescent="0.3">
      <c r="A965" s="448" t="s">
        <v>1293</v>
      </c>
      <c r="B965" s="563">
        <v>8827</v>
      </c>
      <c r="C965" s="303" t="s">
        <v>1334</v>
      </c>
      <c r="D965" s="188">
        <f>SUMIFS('Mix Substation Location Summary'!$U$4:$U$1335,'Mix Substation Location Summary'!$B$4:$B$1335,'DS by Location'!$B965)</f>
        <v>0</v>
      </c>
      <c r="E965" s="188">
        <f>SUMIFS('Mix Substation Location Summary'!$Z$4:$Z$1335,'Mix Substation Location Summary'!$B$4:$B$1335,'DS by Location'!$B965)</f>
        <v>12626.38</v>
      </c>
      <c r="F965" s="188">
        <f>SUMIFS('Mix Substation Location Summary'!$AE$4:$AE$1335,'Mix Substation Location Summary'!$B$4:$B$1335,'DS by Location'!$B965)</f>
        <v>10127.870000000001</v>
      </c>
      <c r="G965" s="561">
        <f t="shared" si="113"/>
        <v>22754.25</v>
      </c>
      <c r="H965" s="299">
        <f>IF($O965="ISO",D965,IF($O965="Non-Iso",0,IF($O965="Trans Line",SUMIF(#REF!,B965,#REF!),IF($O965="Mix",SUMIF('Mix Substation Location Summary'!$B$4:$B$1316,B965,'Mix Substation Location Summary'!$R$4:$R$1316),"NOT FOUND"))))</f>
        <v>0</v>
      </c>
      <c r="I965" s="299">
        <f>IF($O965="ISO",E965,IF($O965="Non-Iso",0,IF($O965="Trans Line",SUMIF(#REF!,B965,#REF!),IF($O965="Mix",SUMIF('Mix Substation Location Summary'!$B$4:$B$1316,B965,'Mix Substation Location Summary'!$W$4:$W$1316),"NOT FOUND"))))</f>
        <v>0</v>
      </c>
      <c r="J965" s="299">
        <f>IF($O965="ISO",F965,IF($O965="Non-Iso",0,IF($O965="Trans Line",SUMIF(#REF!,$B965,#REF!),IF($O965="Mix",SUMIF('Mix Substation Location Summary'!$B$4:$B$1316,$B965,'Mix Substation Location Summary'!$AB$4:$AB$1316),"NOT FOUND"))))</f>
        <v>0</v>
      </c>
      <c r="K965" s="299">
        <f>IF($O965="ISO",0,IF($O965="Non-Iso",D965,IF($O965="Trans Line",SUMIF(#REF!,$B965,#REF!),IF($O965="Mix",SUMIF('Mix Substation Location Summary'!$B$4:$B$1316,$B965,'Mix Substation Location Summary'!$S$4:$S$1316)+SUMIF('Mix Substation Location Summary'!$B$4:$B$1316,$B965,'Mix Substation Location Summary'!$S$4:$S$1316),"NOT FOUND"))))</f>
        <v>0</v>
      </c>
      <c r="L965" s="299">
        <f>IF($O965="ISO",0,IF($O965="Non-Iso",E965,IF($O965="Trans Line",SUMIF(#REF!,$B965,#REF!),IF($O965="Mix",SUMIF('Mix Substation Location Summary'!$B$4:$B$1316,$B965,'Mix Substation Location Summary'!$X$4:$X$1316)+SUMIF('Mix Substation Location Summary'!$B$4:$B$1316,$B965,'Mix Substation Location Summary'!$Y$4:$Y$1316),"NOT FOUND"))))</f>
        <v>12626.38</v>
      </c>
      <c r="M965" s="299">
        <f>IF($O965="ISO",0,IF($O965="Non-Iso",F965,IF($O965="Trans Line",SUMIF(#REF!,$B965,#REF!),IF($O965="Mix",SUMIF('Mix Substation Location Summary'!$B$4:$B$1316,$B965,'Mix Substation Location Summary'!$AC$4:$AC$1316)+SUMIF('Mix Substation Location Summary'!$B$4:$B$1316,$B965,'Mix Substation Location Summary'!$AD$4:$AD$1316),"NOT FOUND"))))</f>
        <v>10127.870000000001</v>
      </c>
      <c r="N965" s="562">
        <f t="shared" si="122"/>
        <v>0</v>
      </c>
      <c r="O965" s="546" t="s">
        <v>1316</v>
      </c>
      <c r="P965" s="546"/>
    </row>
    <row r="966" spans="1:16" x14ac:dyDescent="0.3">
      <c r="A966" s="448" t="s">
        <v>1294</v>
      </c>
      <c r="B966" s="563">
        <v>8829</v>
      </c>
      <c r="C966" s="303" t="s">
        <v>1334</v>
      </c>
      <c r="D966" s="188">
        <f>SUMIFS('Mix Substation Location Summary'!$U$4:$U$1335,'Mix Substation Location Summary'!$B$4:$B$1335,'DS by Location'!$B966)</f>
        <v>0</v>
      </c>
      <c r="E966" s="188">
        <f>SUMIFS('Mix Substation Location Summary'!$Z$4:$Z$1335,'Mix Substation Location Summary'!$B$4:$B$1335,'DS by Location'!$B966)</f>
        <v>46704.529999999992</v>
      </c>
      <c r="F966" s="188">
        <f>SUMIFS('Mix Substation Location Summary'!$AE$4:$AE$1335,'Mix Substation Location Summary'!$B$4:$B$1335,'DS by Location'!$B966)</f>
        <v>722545.90000000037</v>
      </c>
      <c r="G966" s="561">
        <f t="shared" ref="G966:G997" si="127">SUM(D966:F966)</f>
        <v>769250.4300000004</v>
      </c>
      <c r="H966" s="299">
        <f>IF($O966="ISO",D966,IF($O966="Non-Iso",0,IF($O966="Trans Line",SUMIF(#REF!,B966,#REF!),IF($O966="Mix",SUMIF('Mix Substation Location Summary'!$B$4:$B$1316,B966,'Mix Substation Location Summary'!$R$4:$R$1316),"NOT FOUND"))))</f>
        <v>0</v>
      </c>
      <c r="I966" s="299">
        <f>IF($O966="ISO",E966,IF($O966="Non-Iso",0,IF($O966="Trans Line",SUMIF(#REF!,B966,#REF!),IF($O966="Mix",SUMIF('Mix Substation Location Summary'!$B$4:$B$1316,B966,'Mix Substation Location Summary'!$W$4:$W$1316),"NOT FOUND"))))</f>
        <v>0</v>
      </c>
      <c r="J966" s="299">
        <f>IF($O966="ISO",F966,IF($O966="Non-Iso",0,IF($O966="Trans Line",SUMIF(#REF!,$B966,#REF!),IF($O966="Mix",SUMIF('Mix Substation Location Summary'!$B$4:$B$1316,$B966,'Mix Substation Location Summary'!$AB$4:$AB$1316),"NOT FOUND"))))</f>
        <v>0</v>
      </c>
      <c r="K966" s="299">
        <f>IF($O966="ISO",0,IF($O966="Non-Iso",D966,IF($O966="Trans Line",SUMIF(#REF!,$B966,#REF!),IF($O966="Mix",SUMIF('Mix Substation Location Summary'!$B$4:$B$1316,$B966,'Mix Substation Location Summary'!$S$4:$S$1316)+SUMIF('Mix Substation Location Summary'!$B$4:$B$1316,$B966,'Mix Substation Location Summary'!$S$4:$S$1316),"NOT FOUND"))))</f>
        <v>0</v>
      </c>
      <c r="L966" s="299">
        <f>IF($O966="ISO",0,IF($O966="Non-Iso",E966,IF($O966="Trans Line",SUMIF(#REF!,$B966,#REF!),IF($O966="Mix",SUMIF('Mix Substation Location Summary'!$B$4:$B$1316,$B966,'Mix Substation Location Summary'!$X$4:$X$1316)+SUMIF('Mix Substation Location Summary'!$B$4:$B$1316,$B966,'Mix Substation Location Summary'!$Y$4:$Y$1316),"NOT FOUND"))))</f>
        <v>46704.529999999992</v>
      </c>
      <c r="M966" s="299">
        <f>IF($O966="ISO",0,IF($O966="Non-Iso",F966,IF($O966="Trans Line",SUMIF(#REF!,$B966,#REF!),IF($O966="Mix",SUMIF('Mix Substation Location Summary'!$B$4:$B$1316,$B966,'Mix Substation Location Summary'!$AC$4:$AC$1316)+SUMIF('Mix Substation Location Summary'!$B$4:$B$1316,$B966,'Mix Substation Location Summary'!$AD$4:$AD$1316),"NOT FOUND"))))</f>
        <v>722545.90000000037</v>
      </c>
      <c r="N966" s="562">
        <f t="shared" si="122"/>
        <v>0</v>
      </c>
      <c r="O966" s="546" t="s">
        <v>1316</v>
      </c>
      <c r="P966" s="546"/>
    </row>
    <row r="967" spans="1:16" x14ac:dyDescent="0.3">
      <c r="A967" s="448" t="s">
        <v>2850</v>
      </c>
      <c r="B967" s="563">
        <v>8830</v>
      </c>
      <c r="C967" s="303" t="s">
        <v>1334</v>
      </c>
      <c r="D967" s="188">
        <f>SUMIFS('Mix Substation Location Summary'!$U$4:$U$1335,'Mix Substation Location Summary'!$B$4:$B$1335,'DS by Location'!$B967)</f>
        <v>0</v>
      </c>
      <c r="E967" s="188">
        <f>SUMIFS('Mix Substation Location Summary'!$Z$4:$Z$1335,'Mix Substation Location Summary'!$B$4:$B$1335,'DS by Location'!$B967)</f>
        <v>289007.65999999997</v>
      </c>
      <c r="F967" s="188">
        <f>SUMIFS('Mix Substation Location Summary'!$AE$4:$AE$1335,'Mix Substation Location Summary'!$B$4:$B$1335,'DS by Location'!$B967)</f>
        <v>2694865.31</v>
      </c>
      <c r="G967" s="561">
        <f t="shared" ref="G967" si="128">SUM(D967:F967)</f>
        <v>2983872.97</v>
      </c>
      <c r="H967" s="299">
        <f>IF($O967="ISO",D967,IF($O967="Non-Iso",0,IF($O967="Trans Line",SUMIF(#REF!,B967,#REF!),IF($O967="Mix",SUMIF('Mix Substation Location Summary'!$B$4:$B$1316,B967,'Mix Substation Location Summary'!$R$4:$R$1316),"NOT FOUND"))))</f>
        <v>0</v>
      </c>
      <c r="I967" s="299">
        <f>IF($O967="ISO",E967,IF($O967="Non-Iso",0,IF($O967="Trans Line",SUMIF(#REF!,B967,#REF!),IF($O967="Mix",SUMIF('Mix Substation Location Summary'!$B$4:$B$1316,B967,'Mix Substation Location Summary'!$W$4:$W$1316),"NOT FOUND"))))</f>
        <v>0</v>
      </c>
      <c r="J967" s="299">
        <f>IF($O967="ISO",F967,IF($O967="Non-Iso",0,IF($O967="Trans Line",SUMIF(#REF!,$B967,#REF!),IF($O967="Mix",SUMIF('Mix Substation Location Summary'!$B$4:$B$1316,$B967,'Mix Substation Location Summary'!$AB$4:$AB$1316),"NOT FOUND"))))</f>
        <v>0</v>
      </c>
      <c r="K967" s="299">
        <f>IF($O967="ISO",0,IF($O967="Non-Iso",D967,IF($O967="Trans Line",SUMIF(#REF!,$B967,#REF!),IF($O967="Mix",SUMIF('Mix Substation Location Summary'!$B$4:$B$1316,$B967,'Mix Substation Location Summary'!$S$4:$S$1316)+SUMIF('Mix Substation Location Summary'!$B$4:$B$1316,$B967,'Mix Substation Location Summary'!$S$4:$S$1316),"NOT FOUND"))))</f>
        <v>0</v>
      </c>
      <c r="L967" s="299">
        <f>IF($O967="ISO",0,IF($O967="Non-Iso",E967,IF($O967="Trans Line",SUMIF(#REF!,$B967,#REF!),IF($O967="Mix",SUMIF('Mix Substation Location Summary'!$B$4:$B$1316,$B967,'Mix Substation Location Summary'!$X$4:$X$1316)+SUMIF('Mix Substation Location Summary'!$B$4:$B$1316,$B967,'Mix Substation Location Summary'!$Y$4:$Y$1316),"NOT FOUND"))))</f>
        <v>289007.65999999997</v>
      </c>
      <c r="M967" s="299">
        <f>IF($O967="ISO",0,IF($O967="Non-Iso",F967,IF($O967="Trans Line",SUMIF(#REF!,$B967,#REF!),IF($O967="Mix",SUMIF('Mix Substation Location Summary'!$B$4:$B$1316,$B967,'Mix Substation Location Summary'!$AC$4:$AC$1316)+SUMIF('Mix Substation Location Summary'!$B$4:$B$1316,$B967,'Mix Substation Location Summary'!$AD$4:$AD$1316),"NOT FOUND"))))</f>
        <v>2694865.31</v>
      </c>
      <c r="N967" s="562">
        <f t="shared" si="122"/>
        <v>0</v>
      </c>
      <c r="O967" s="546" t="s">
        <v>1316</v>
      </c>
      <c r="P967" s="546"/>
    </row>
    <row r="968" spans="1:16" x14ac:dyDescent="0.3">
      <c r="A968" s="448" t="s">
        <v>2638</v>
      </c>
      <c r="B968" s="564">
        <v>8831</v>
      </c>
      <c r="C968" s="303" t="s">
        <v>1334</v>
      </c>
      <c r="D968" s="188">
        <f>SUMIFS('Mix Substation Location Summary'!$U$4:$U$1335,'Mix Substation Location Summary'!$B$4:$B$1335,'DS by Location'!$B968)</f>
        <v>0</v>
      </c>
      <c r="E968" s="188">
        <f>SUMIFS('Mix Substation Location Summary'!$Z$4:$Z$1335,'Mix Substation Location Summary'!$B$4:$B$1335,'DS by Location'!$B968)+Reloc_Reclass!Z1197</f>
        <v>72649.900000000009</v>
      </c>
      <c r="F968" s="188">
        <f>SUMIFS('Mix Substation Location Summary'!$AE$4:$AE$1335,'Mix Substation Location Summary'!$B$4:$B$1335,'DS by Location'!$B968)+Reloc_Reclass!AE1197</f>
        <v>936756.34000000008</v>
      </c>
      <c r="G968" s="561">
        <f t="shared" si="127"/>
        <v>1009406.2400000001</v>
      </c>
      <c r="H968" s="299">
        <f>IF($O968="ISO",D968,IF($O968="Non-Iso",0,IF($O968="Trans Line",SUMIF(#REF!,B968,#REF!),IF($O968="Mix",SUMIF('Mix Substation Location Summary'!$B$4:$B$1316,B968,'Mix Substation Location Summary'!$R$4:$R$1316),"NOT FOUND"))))</f>
        <v>0</v>
      </c>
      <c r="I968" s="299">
        <f>IF($O968="ISO",E968,IF($O968="Non-Iso",0,IF($O968="Trans Line",SUMIF(#REF!,B968,#REF!),IF($O968="Mix",SUMIF('Mix Substation Location Summary'!$B$4:$B$1316,B968,'Mix Substation Location Summary'!$W$4:$W$1316),"NOT FOUND"))))</f>
        <v>0</v>
      </c>
      <c r="J968" s="299">
        <f>IF($O968="ISO",F968,IF($O968="Non-Iso",0,IF($O968="Trans Line",SUMIF(#REF!,$B968,#REF!),IF($O968="Mix",SUMIF('Mix Substation Location Summary'!$B$4:$B$1316,$B968,'Mix Substation Location Summary'!$AB$4:$AB$1316),"NOT FOUND"))))</f>
        <v>0</v>
      </c>
      <c r="K968" s="299">
        <f>IF($O968="ISO",0,IF($O968="Non-Iso",D968,IF($O968="Trans Line",SUMIF(#REF!,$B968,#REF!),IF($O968="Mix",SUMIF('Mix Substation Location Summary'!$B$4:$B$1316,$B968,'Mix Substation Location Summary'!$S$4:$S$1316)+SUMIF('Mix Substation Location Summary'!$B$4:$B$1316,$B968,'Mix Substation Location Summary'!$S$4:$S$1316),"NOT FOUND"))))</f>
        <v>0</v>
      </c>
      <c r="L968" s="299">
        <f>IF($O968="ISO",0,IF($O968="Non-Iso",E968,IF($O968="Trans Line",SUMIF(#REF!,$B968,#REF!),IF($O968="Mix",SUMIF('Mix Substation Location Summary'!$B$4:$B$1316,$B968,'Mix Substation Location Summary'!$X$4:$X$1316)+SUMIF('Mix Substation Location Summary'!$B$4:$B$1316,$B968,'Mix Substation Location Summary'!$Y$4:$Y$1316),"NOT FOUND"))))</f>
        <v>72649.900000000009</v>
      </c>
      <c r="M968" s="299">
        <f>IF($O968="ISO",0,IF($O968="Non-Iso",F968,IF($O968="Trans Line",SUMIF(#REF!,$B968,#REF!),IF($O968="Mix",SUMIF('Mix Substation Location Summary'!$B$4:$B$1316,$B968,'Mix Substation Location Summary'!$AC$4:$AC$1316)+SUMIF('Mix Substation Location Summary'!$B$4:$B$1316,$B968,'Mix Substation Location Summary'!$AD$4:$AD$1316),"NOT FOUND"))))</f>
        <v>936756.34000000008</v>
      </c>
      <c r="N968" s="562">
        <f t="shared" si="122"/>
        <v>0</v>
      </c>
      <c r="O968" s="546" t="s">
        <v>1316</v>
      </c>
      <c r="P968" s="546"/>
    </row>
    <row r="969" spans="1:16" x14ac:dyDescent="0.3">
      <c r="A969" s="448" t="s">
        <v>2765</v>
      </c>
      <c r="B969" s="564">
        <v>8832</v>
      </c>
      <c r="C969" s="303" t="s">
        <v>1334</v>
      </c>
      <c r="D969" s="188">
        <f>SUMIFS('Mix Substation Location Summary'!$U$4:$U$1335,'Mix Substation Location Summary'!$B$4:$B$1335,'DS by Location'!$B969)</f>
        <v>0</v>
      </c>
      <c r="E969" s="188">
        <f>SUMIFS('Mix Substation Location Summary'!$Z$4:$Z$1335,'Mix Substation Location Summary'!$B$4:$B$1335,'DS by Location'!$B969)+Reloc_Reclass!Z1198</f>
        <v>153062.55999999997</v>
      </c>
      <c r="F969" s="188">
        <f>SUMIFS('Mix Substation Location Summary'!$AE$4:$AE$1335,'Mix Substation Location Summary'!$B$4:$B$1335,'DS by Location'!$B969)+Reloc_Reclass!AE1198</f>
        <v>2961850.54</v>
      </c>
      <c r="G969" s="561">
        <f t="shared" ref="G969" si="129">SUM(D969:F969)</f>
        <v>3114913.1</v>
      </c>
      <c r="H969" s="299">
        <f>IF($O969="ISO",D969,IF($O969="Non-Iso",0,IF($O969="Trans Line",SUMIF(#REF!,B969,#REF!),IF($O969="Mix",SUMIF('Mix Substation Location Summary'!$B$4:$B$1316,B969,'Mix Substation Location Summary'!$R$4:$R$1316),"NOT FOUND"))))</f>
        <v>0</v>
      </c>
      <c r="I969" s="299">
        <f>IF($O969="ISO",E969,IF($O969="Non-Iso",0,IF($O969="Trans Line",SUMIF(#REF!,B969,#REF!),IF($O969="Mix",SUMIF('Mix Substation Location Summary'!$B$4:$B$1316,B969,'Mix Substation Location Summary'!$W$4:$W$1316),"NOT FOUND"))))</f>
        <v>0</v>
      </c>
      <c r="J969" s="299">
        <f>IF($O969="ISO",F969,IF($O969="Non-Iso",0,IF($O969="Trans Line",SUMIF(#REF!,$B969,#REF!),IF($O969="Mix",SUMIF('Mix Substation Location Summary'!$B$4:$B$1316,$B969,'Mix Substation Location Summary'!$AB$4:$AB$1316),"NOT FOUND"))))</f>
        <v>0</v>
      </c>
      <c r="K969" s="299">
        <f>IF($O969="ISO",0,IF($O969="Non-Iso",D969,IF($O969="Trans Line",SUMIF(#REF!,$B969,#REF!),IF($O969="Mix",SUMIF('Mix Substation Location Summary'!$B$4:$B$1316,$B969,'Mix Substation Location Summary'!$S$4:$S$1316)+SUMIF('Mix Substation Location Summary'!$B$4:$B$1316,$B969,'Mix Substation Location Summary'!$S$4:$S$1316),"NOT FOUND"))))</f>
        <v>0</v>
      </c>
      <c r="L969" s="299">
        <f>IF($O969="ISO",0,IF($O969="Non-Iso",E969,IF($O969="Trans Line",SUMIF(#REF!,$B969,#REF!),IF($O969="Mix",SUMIF('Mix Substation Location Summary'!$B$4:$B$1316,$B969,'Mix Substation Location Summary'!$X$4:$X$1316)+SUMIF('Mix Substation Location Summary'!$B$4:$B$1316,$B969,'Mix Substation Location Summary'!$Y$4:$Y$1316),"NOT FOUND"))))</f>
        <v>153062.55999999997</v>
      </c>
      <c r="M969" s="299">
        <f>IF($O969="ISO",0,IF($O969="Non-Iso",F969,IF($O969="Trans Line",SUMIF(#REF!,$B969,#REF!),IF($O969="Mix",SUMIF('Mix Substation Location Summary'!$B$4:$B$1316,$B969,'Mix Substation Location Summary'!$AC$4:$AC$1316)+SUMIF('Mix Substation Location Summary'!$B$4:$B$1316,$B969,'Mix Substation Location Summary'!$AD$4:$AD$1316),"NOT FOUND"))))</f>
        <v>2961850.54</v>
      </c>
      <c r="N969" s="562">
        <f t="shared" si="122"/>
        <v>0</v>
      </c>
      <c r="O969" s="546" t="s">
        <v>1316</v>
      </c>
      <c r="P969" s="546"/>
    </row>
    <row r="970" spans="1:16" x14ac:dyDescent="0.3">
      <c r="A970" s="448" t="s">
        <v>2851</v>
      </c>
      <c r="B970" s="563">
        <v>8833</v>
      </c>
      <c r="C970" s="303" t="s">
        <v>1334</v>
      </c>
      <c r="D970" s="188">
        <f>SUMIFS('Mix Substation Location Summary'!$U$4:$U$1335,'Mix Substation Location Summary'!$B$4:$B$1335,'DS by Location'!$B970)</f>
        <v>0</v>
      </c>
      <c r="E970" s="188">
        <f>SUMIFS('Mix Substation Location Summary'!$Z$4:$Z$1335,'Mix Substation Location Summary'!$B$4:$B$1335,'DS by Location'!$B970)</f>
        <v>331030.35000000003</v>
      </c>
      <c r="F970" s="188">
        <f>SUMIFS('Mix Substation Location Summary'!$AE$4:$AE$1335,'Mix Substation Location Summary'!$B$4:$B$1335,'DS by Location'!$B970)</f>
        <v>2102699.4500000011</v>
      </c>
      <c r="G970" s="561">
        <f t="shared" ref="G970" si="130">SUM(D970:F970)</f>
        <v>2433729.8000000012</v>
      </c>
      <c r="H970" s="299">
        <f>IF($O970="ISO",D970,IF($O970="Non-Iso",0,IF($O970="Trans Line",SUMIF(#REF!,B970,#REF!),IF($O970="Mix",SUMIF('Mix Substation Location Summary'!$B$4:$B$1316,B970,'Mix Substation Location Summary'!$R$4:$R$1316),"NOT FOUND"))))</f>
        <v>0</v>
      </c>
      <c r="I970" s="299">
        <f>IF($O970="ISO",E970,IF($O970="Non-Iso",0,IF($O970="Trans Line",SUMIF(#REF!,B970,#REF!),IF($O970="Mix",SUMIF('Mix Substation Location Summary'!$B$4:$B$1316,B970,'Mix Substation Location Summary'!$W$4:$W$1316),"NOT FOUND"))))</f>
        <v>0</v>
      </c>
      <c r="J970" s="299">
        <f>IF($O970="ISO",F970,IF($O970="Non-Iso",0,IF($O970="Trans Line",SUMIF(#REF!,$B970,#REF!),IF($O970="Mix",SUMIF('Mix Substation Location Summary'!$B$4:$B$1316,$B970,'Mix Substation Location Summary'!$AB$4:$AB$1316),"NOT FOUND"))))</f>
        <v>0</v>
      </c>
      <c r="K970" s="299">
        <f>IF($O970="ISO",0,IF($O970="Non-Iso",D970,IF($O970="Trans Line",SUMIF(#REF!,$B970,#REF!),IF($O970="Mix",SUMIF('Mix Substation Location Summary'!$B$4:$B$1316,$B970,'Mix Substation Location Summary'!$S$4:$S$1316)+SUMIF('Mix Substation Location Summary'!$B$4:$B$1316,$B970,'Mix Substation Location Summary'!$S$4:$S$1316),"NOT FOUND"))))</f>
        <v>0</v>
      </c>
      <c r="L970" s="299">
        <f>IF($O970="ISO",0,IF($O970="Non-Iso",E970,IF($O970="Trans Line",SUMIF(#REF!,$B970,#REF!),IF($O970="Mix",SUMIF('Mix Substation Location Summary'!$B$4:$B$1316,$B970,'Mix Substation Location Summary'!$X$4:$X$1316)+SUMIF('Mix Substation Location Summary'!$B$4:$B$1316,$B970,'Mix Substation Location Summary'!$Y$4:$Y$1316),"NOT FOUND"))))</f>
        <v>331030.35000000003</v>
      </c>
      <c r="M970" s="299">
        <f>IF($O970="ISO",0,IF($O970="Non-Iso",F970,IF($O970="Trans Line",SUMIF(#REF!,$B970,#REF!),IF($O970="Mix",SUMIF('Mix Substation Location Summary'!$B$4:$B$1316,$B970,'Mix Substation Location Summary'!$AC$4:$AC$1316)+SUMIF('Mix Substation Location Summary'!$B$4:$B$1316,$B970,'Mix Substation Location Summary'!$AD$4:$AD$1316),"NOT FOUND"))))</f>
        <v>2102699.4500000011</v>
      </c>
      <c r="N970" s="562">
        <f t="shared" si="122"/>
        <v>0</v>
      </c>
      <c r="O970" s="546" t="s">
        <v>1316</v>
      </c>
      <c r="P970" s="546"/>
    </row>
    <row r="971" spans="1:16" x14ac:dyDescent="0.3">
      <c r="A971" s="448" t="s">
        <v>3054</v>
      </c>
      <c r="B971" s="564">
        <v>8836</v>
      </c>
      <c r="C971" s="303" t="s">
        <v>1334</v>
      </c>
      <c r="D971" s="188">
        <f>SUMIFS('Mix Substation Location Summary'!$U$4:$U$1335,'Mix Substation Location Summary'!$B$4:$B$1335,'DS by Location'!$B971)</f>
        <v>0</v>
      </c>
      <c r="E971" s="188">
        <f>SUMIFS('Mix Substation Location Summary'!$Z$4:$Z$1335,'Mix Substation Location Summary'!$B$4:$B$1335,'DS by Location'!$B971)</f>
        <v>0</v>
      </c>
      <c r="F971" s="188">
        <f>SUMIFS('Mix Substation Location Summary'!$AE$4:$AE$1335,'Mix Substation Location Summary'!$B$4:$B$1335,'DS by Location'!$B971)</f>
        <v>473723.67</v>
      </c>
      <c r="G971" s="561">
        <f t="shared" ref="G971" si="131">SUM(D971:F971)</f>
        <v>473723.67</v>
      </c>
      <c r="H971" s="299">
        <f>IF($O971="ISO",D971,IF($O971="Non-Iso",0,IF($O971="Trans Line",SUMIF(#REF!,B971,#REF!),IF($O971="Mix",SUMIF('Mix Substation Location Summary'!$B$4:$B$1316,B971,'Mix Substation Location Summary'!$R$4:$R$1316),"NOT FOUND"))))</f>
        <v>0</v>
      </c>
      <c r="I971" s="299">
        <f>IF($O971="ISO",E971,IF($O971="Non-Iso",0,IF($O971="Trans Line",SUMIF(#REF!,B971,#REF!),IF($O971="Mix",SUMIF('Mix Substation Location Summary'!$B$4:$B$1316,B971,'Mix Substation Location Summary'!$W$4:$W$1316),"NOT FOUND"))))</f>
        <v>0</v>
      </c>
      <c r="J971" s="299">
        <f>IF($O971="ISO",F971,IF($O971="Non-Iso",0,IF($O971="Trans Line",SUMIF(#REF!,$B971,#REF!),IF($O971="Mix",SUMIF('Mix Substation Location Summary'!$B$4:$B$1316,$B971,'Mix Substation Location Summary'!$AB$4:$AB$1316),"NOT FOUND"))))</f>
        <v>0</v>
      </c>
      <c r="K971" s="299">
        <f>IF($O971="ISO",0,IF($O971="Non-Iso",D971,IF($O971="Trans Line",SUMIF(#REF!,$B971,#REF!),IF($O971="Mix",SUMIF('Mix Substation Location Summary'!$B$4:$B$1316,$B971,'Mix Substation Location Summary'!$S$4:$S$1316)+SUMIF('Mix Substation Location Summary'!$B$4:$B$1316,$B971,'Mix Substation Location Summary'!$S$4:$S$1316),"NOT FOUND"))))</f>
        <v>0</v>
      </c>
      <c r="L971" s="299">
        <f>IF($O971="ISO",0,IF($O971="Non-Iso",E971,IF($O971="Trans Line",SUMIF(#REF!,$B971,#REF!),IF($O971="Mix",SUMIF('Mix Substation Location Summary'!$B$4:$B$1316,$B971,'Mix Substation Location Summary'!$X$4:$X$1316)+SUMIF('Mix Substation Location Summary'!$B$4:$B$1316,$B971,'Mix Substation Location Summary'!$Y$4:$Y$1316),"NOT FOUND"))))</f>
        <v>0</v>
      </c>
      <c r="M971" s="299">
        <f>IF($O971="ISO",0,IF($O971="Non-Iso",F971,IF($O971="Trans Line",SUMIF(#REF!,$B971,#REF!),IF($O971="Mix",SUMIF('Mix Substation Location Summary'!$B$4:$B$1316,$B971,'Mix Substation Location Summary'!$AC$4:$AC$1316)+SUMIF('Mix Substation Location Summary'!$B$4:$B$1316,$B971,'Mix Substation Location Summary'!$AD$4:$AD$1316),"NOT FOUND"))))</f>
        <v>473723.67</v>
      </c>
      <c r="N971" s="562">
        <f t="shared" ref="N971" si="132">G971-SUM(H971:M971)</f>
        <v>0</v>
      </c>
      <c r="O971" s="546" t="s">
        <v>1316</v>
      </c>
      <c r="P971" s="546"/>
    </row>
    <row r="972" spans="1:16" x14ac:dyDescent="0.3">
      <c r="A972" s="448" t="s">
        <v>2803</v>
      </c>
      <c r="B972" s="563">
        <v>8956</v>
      </c>
      <c r="C972" s="303" t="s">
        <v>1330</v>
      </c>
      <c r="D972" s="188">
        <f>SUMIFS('Mix Substation Location Summary'!$U$4:$U$1335,'Mix Substation Location Summary'!$B$4:$B$1335,'DS by Location'!$B972)</f>
        <v>0</v>
      </c>
      <c r="E972" s="188">
        <f>SUMIFS('Mix Substation Location Summary'!$Z$4:$Z$1335,'Mix Substation Location Summary'!$B$4:$B$1335,'DS by Location'!$B972)</f>
        <v>0</v>
      </c>
      <c r="F972" s="188">
        <f>SUMIFS('Mix Substation Location Summary'!$AE$4:$AE$1335,'Mix Substation Location Summary'!$B$4:$B$1335,'DS by Location'!$B972)</f>
        <v>26094.15</v>
      </c>
      <c r="G972" s="561">
        <f t="shared" ref="G972" si="133">SUM(D972:F972)</f>
        <v>26094.15</v>
      </c>
      <c r="H972" s="299">
        <f>IF($O972="ISO",D972,IF($O972="Non-Iso",0,IF($O972="Trans Line",SUMIF(#REF!,B972,#REF!),IF($O972="Mix",SUMIF('Mix Substation Location Summary'!$B$4:$B$1316,B972,'Mix Substation Location Summary'!$R$4:$R$1316),"NOT FOUND"))))</f>
        <v>0</v>
      </c>
      <c r="I972" s="299">
        <f>IF($O972="ISO",E972,IF($O972="Non-Iso",0,IF($O972="Trans Line",SUMIF(#REF!,B972,#REF!),IF($O972="Mix",SUMIF('Mix Substation Location Summary'!$B$4:$B$1316,B972,'Mix Substation Location Summary'!$W$4:$W$1316),"NOT FOUND"))))</f>
        <v>0</v>
      </c>
      <c r="J972" s="299">
        <f>IF($O972="ISO",F972,IF($O972="Non-Iso",0,IF($O972="Trans Line",SUMIF(#REF!,$B972,#REF!),IF($O972="Mix",SUMIF('Mix Substation Location Summary'!$B$4:$B$1316,$B972,'Mix Substation Location Summary'!$AB$4:$AB$1316),"NOT FOUND"))))</f>
        <v>0</v>
      </c>
      <c r="K972" s="299">
        <f>IF($O972="ISO",0,IF($O972="Non-Iso",D972,IF($O972="Trans Line",SUMIF(#REF!,$B972,#REF!),IF($O972="Mix",SUMIF('Mix Substation Location Summary'!$B$4:$B$1316,$B972,'Mix Substation Location Summary'!$S$4:$S$1316)+SUMIF('Mix Substation Location Summary'!$B$4:$B$1316,$B972,'Mix Substation Location Summary'!$S$4:$S$1316),"NOT FOUND"))))</f>
        <v>0</v>
      </c>
      <c r="L972" s="299">
        <f>IF($O972="ISO",0,IF($O972="Non-Iso",E972,IF($O972="Trans Line",SUMIF(#REF!,$B972,#REF!),IF($O972="Mix",SUMIF('Mix Substation Location Summary'!$B$4:$B$1316,$B972,'Mix Substation Location Summary'!$X$4:$X$1316)+SUMIF('Mix Substation Location Summary'!$B$4:$B$1316,$B972,'Mix Substation Location Summary'!$Y$4:$Y$1316),"NOT FOUND"))))</f>
        <v>0</v>
      </c>
      <c r="M972" s="299">
        <f>IF($O972="ISO",0,IF($O972="Non-Iso",F972,IF($O972="Trans Line",SUMIF(#REF!,$B972,#REF!),IF($O972="Mix",SUMIF('Mix Substation Location Summary'!$B$4:$B$1316,$B972,'Mix Substation Location Summary'!$AC$4:$AC$1316)+SUMIF('Mix Substation Location Summary'!$B$4:$B$1316,$B972,'Mix Substation Location Summary'!$AD$4:$AD$1316),"NOT FOUND"))))</f>
        <v>26094.15</v>
      </c>
      <c r="N972" s="562">
        <f t="shared" ref="N972" si="134">G972-SUM(H972:M972)</f>
        <v>0</v>
      </c>
      <c r="O972" s="546" t="s">
        <v>1316</v>
      </c>
      <c r="P972" s="546"/>
    </row>
    <row r="973" spans="1:16" x14ac:dyDescent="0.3">
      <c r="A973" s="448" t="s">
        <v>1295</v>
      </c>
      <c r="B973" s="563">
        <v>9033</v>
      </c>
      <c r="C973" s="303" t="s">
        <v>639</v>
      </c>
      <c r="D973" s="188">
        <f>SUMIFS('Mix Substation Location Summary'!$U$4:$U$1335,'Mix Substation Location Summary'!$B$4:$B$1335,'DS by Location'!$B973)</f>
        <v>0</v>
      </c>
      <c r="E973" s="188">
        <f>SUMIFS('Mix Substation Location Summary'!$Z$4:$Z$1335,'Mix Substation Location Summary'!$B$4:$B$1335,'DS by Location'!$B973)</f>
        <v>8380.41</v>
      </c>
      <c r="F973" s="188">
        <f>SUMIFS('Mix Substation Location Summary'!$AE$4:$AE$1335,'Mix Substation Location Summary'!$B$4:$B$1335,'DS by Location'!$B973)</f>
        <v>0</v>
      </c>
      <c r="G973" s="561">
        <f t="shared" si="127"/>
        <v>8380.41</v>
      </c>
      <c r="H973" s="299">
        <f>IF($O973="ISO",D973,IF($O973="Non-Iso",0,IF($O973="Trans Line",SUMIF(#REF!,B973,#REF!),IF($O973="Mix",SUMIF('Mix Substation Location Summary'!$B$4:$B$1316,B973,'Mix Substation Location Summary'!$R$4:$R$1316),"NOT FOUND"))))</f>
        <v>0</v>
      </c>
      <c r="I973" s="299">
        <f>IF($O973="ISO",E973,IF($O973="Non-Iso",0,IF($O973="Trans Line",SUMIF(#REF!,B973,#REF!),IF($O973="Mix",SUMIF('Mix Substation Location Summary'!$B$4:$B$1316,B973,'Mix Substation Location Summary'!$W$4:$W$1316),"NOT FOUND"))))</f>
        <v>0</v>
      </c>
      <c r="J973" s="299">
        <f>IF($O973="ISO",F973,IF($O973="Non-Iso",0,IF($O973="Trans Line",SUMIF(#REF!,$B973,#REF!),IF($O973="Mix",SUMIF('Mix Substation Location Summary'!$B$4:$B$1316,$B973,'Mix Substation Location Summary'!$AB$4:$AB$1316),"NOT FOUND"))))</f>
        <v>0</v>
      </c>
      <c r="K973" s="299">
        <f>IF($O973="ISO",0,IF($O973="Non-Iso",D973,IF($O973="Trans Line",SUMIF(#REF!,$B973,#REF!),IF($O973="Mix",SUMIF('Mix Substation Location Summary'!$B$4:$B$1316,$B973,'Mix Substation Location Summary'!$S$4:$S$1316)+SUMIF('Mix Substation Location Summary'!$B$4:$B$1316,$B973,'Mix Substation Location Summary'!$S$4:$S$1316),"NOT FOUND"))))</f>
        <v>0</v>
      </c>
      <c r="L973" s="299">
        <f>IF($O973="ISO",0,IF($O973="Non-Iso",E973,IF($O973="Trans Line",SUMIF(#REF!,$B973,#REF!),IF($O973="Mix",SUMIF('Mix Substation Location Summary'!$B$4:$B$1316,$B973,'Mix Substation Location Summary'!$X$4:$X$1316)+SUMIF('Mix Substation Location Summary'!$B$4:$B$1316,$B973,'Mix Substation Location Summary'!$Y$4:$Y$1316),"NOT FOUND"))))</f>
        <v>8380.41</v>
      </c>
      <c r="M973" s="299">
        <f>IF($O973="ISO",0,IF($O973="Non-Iso",F973,IF($O973="Trans Line",SUMIF(#REF!,$B973,#REF!),IF($O973="Mix",SUMIF('Mix Substation Location Summary'!$B$4:$B$1316,$B973,'Mix Substation Location Summary'!$AC$4:$AC$1316)+SUMIF('Mix Substation Location Summary'!$B$4:$B$1316,$B973,'Mix Substation Location Summary'!$AD$4:$AD$1316),"NOT FOUND"))))</f>
        <v>0</v>
      </c>
      <c r="N973" s="562">
        <f t="shared" si="122"/>
        <v>0</v>
      </c>
      <c r="O973" s="546" t="s">
        <v>1316</v>
      </c>
      <c r="P973" s="546"/>
    </row>
    <row r="974" spans="1:16" x14ac:dyDescent="0.3">
      <c r="A974" s="448" t="s">
        <v>655</v>
      </c>
      <c r="B974" s="563">
        <v>9047</v>
      </c>
      <c r="C974" s="303" t="s">
        <v>639</v>
      </c>
      <c r="D974" s="188">
        <f>SUMIFS('Mix Substation Location Summary'!$U$4:$U$1335,'Mix Substation Location Summary'!$B$4:$B$1335,'DS by Location'!$B974)</f>
        <v>0</v>
      </c>
      <c r="E974" s="188">
        <f>SUMIFS('Mix Substation Location Summary'!$Z$4:$Z$1335,'Mix Substation Location Summary'!$B$4:$B$1335,'DS by Location'!$B974)</f>
        <v>0</v>
      </c>
      <c r="F974" s="188">
        <f>SUMIFS('Mix Substation Location Summary'!$AE$4:$AE$1335,'Mix Substation Location Summary'!$B$4:$B$1335,'DS by Location'!$B974)</f>
        <v>27426.14</v>
      </c>
      <c r="G974" s="561">
        <f t="shared" si="127"/>
        <v>27426.14</v>
      </c>
      <c r="H974" s="299">
        <f>IF($O974="ISO",D974,IF($O974="Non-Iso",0,IF($O974="Trans Line",SUMIF(#REF!,B974,#REF!),IF($O974="Mix",SUMIF('Mix Substation Location Summary'!$B$4:$B$1316,B974,'Mix Substation Location Summary'!$R$4:$R$1316),"NOT FOUND"))))</f>
        <v>0</v>
      </c>
      <c r="I974" s="299">
        <f>IF($O974="ISO",E974,IF($O974="Non-Iso",0,IF($O974="Trans Line",SUMIF(#REF!,B974,#REF!),IF($O974="Mix",SUMIF('Mix Substation Location Summary'!$B$4:$B$1316,B974,'Mix Substation Location Summary'!$W$4:$W$1316),"NOT FOUND"))))</f>
        <v>0</v>
      </c>
      <c r="J974" s="299">
        <f>IF($O974="ISO",F974,IF($O974="Non-Iso",0,IF($O974="Trans Line",SUMIF(#REF!,$B974,#REF!),IF($O974="Mix",SUMIF('Mix Substation Location Summary'!$B$4:$B$1316,$B974,'Mix Substation Location Summary'!$AB$4:$AB$1316),"NOT FOUND"))))</f>
        <v>0</v>
      </c>
      <c r="K974" s="299">
        <f>IF($O974="ISO",0,IF($O974="Non-Iso",D974,IF($O974="Trans Line",SUMIF(#REF!,$B974,#REF!),IF($O974="Mix",SUMIF('Mix Substation Location Summary'!$B$4:$B$1316,$B974,'Mix Substation Location Summary'!$S$4:$S$1316)+SUMIF('Mix Substation Location Summary'!$B$4:$B$1316,$B974,'Mix Substation Location Summary'!$S$4:$S$1316),"NOT FOUND"))))</f>
        <v>0</v>
      </c>
      <c r="L974" s="299">
        <f>IF($O974="ISO",0,IF($O974="Non-Iso",E974,IF($O974="Trans Line",SUMIF(#REF!,$B974,#REF!),IF($O974="Mix",SUMIF('Mix Substation Location Summary'!$B$4:$B$1316,$B974,'Mix Substation Location Summary'!$X$4:$X$1316)+SUMIF('Mix Substation Location Summary'!$B$4:$B$1316,$B974,'Mix Substation Location Summary'!$Y$4:$Y$1316),"NOT FOUND"))))</f>
        <v>0</v>
      </c>
      <c r="M974" s="299">
        <f>IF($O974="ISO",0,IF($O974="Non-Iso",F974,IF($O974="Trans Line",SUMIF(#REF!,$B974,#REF!),IF($O974="Mix",SUMIF('Mix Substation Location Summary'!$B$4:$B$1316,$B974,'Mix Substation Location Summary'!$AC$4:$AC$1316)+SUMIF('Mix Substation Location Summary'!$B$4:$B$1316,$B974,'Mix Substation Location Summary'!$AD$4:$AD$1316),"NOT FOUND"))))</f>
        <v>27426.14</v>
      </c>
      <c r="N974" s="562">
        <f t="shared" si="122"/>
        <v>0</v>
      </c>
      <c r="O974" s="546" t="s">
        <v>1316</v>
      </c>
      <c r="P974" s="546"/>
    </row>
    <row r="975" spans="1:16" ht="12.75" customHeight="1" x14ac:dyDescent="0.3">
      <c r="A975" s="448" t="s">
        <v>1296</v>
      </c>
      <c r="B975" s="563">
        <v>9077</v>
      </c>
      <c r="C975" s="303" t="s">
        <v>639</v>
      </c>
      <c r="D975" s="188">
        <f>SUMIFS('Mix Substation Location Summary'!$U$4:$U$1335,'Mix Substation Location Summary'!$B$4:$B$1335,'DS by Location'!$B975)</f>
        <v>0</v>
      </c>
      <c r="E975" s="188">
        <f>SUMIFS('Mix Substation Location Summary'!$Z$4:$Z$1335,'Mix Substation Location Summary'!$B$4:$B$1335,'DS by Location'!$B975)</f>
        <v>6298.58</v>
      </c>
      <c r="F975" s="188">
        <f>SUMIFS('Mix Substation Location Summary'!$AE$4:$AE$1335,'Mix Substation Location Summary'!$B$4:$B$1335,'DS by Location'!$B975)</f>
        <v>0</v>
      </c>
      <c r="G975" s="561">
        <f t="shared" si="127"/>
        <v>6298.58</v>
      </c>
      <c r="H975" s="299">
        <f>IF($O975="ISO",D975,IF($O975="Non-Iso",0,IF($O975="Trans Line",SUMIF(#REF!,B975,#REF!),IF($O975="Mix",SUMIF('Mix Substation Location Summary'!$B$4:$B$1316,B975,'Mix Substation Location Summary'!$R$4:$R$1316),"NOT FOUND"))))</f>
        <v>0</v>
      </c>
      <c r="I975" s="299">
        <f>IF($O975="ISO",E975,IF($O975="Non-Iso",0,IF($O975="Trans Line",SUMIF(#REF!,B975,#REF!),IF($O975="Mix",SUMIF('Mix Substation Location Summary'!$B$4:$B$1316,B975,'Mix Substation Location Summary'!$W$4:$W$1316),"NOT FOUND"))))</f>
        <v>0</v>
      </c>
      <c r="J975" s="299">
        <f>IF($O975="ISO",F975,IF($O975="Non-Iso",0,IF($O975="Trans Line",SUMIF(#REF!,$B975,#REF!),IF($O975="Mix",SUMIF('Mix Substation Location Summary'!$B$4:$B$1316,$B975,'Mix Substation Location Summary'!$AB$4:$AB$1316),"NOT FOUND"))))</f>
        <v>0</v>
      </c>
      <c r="K975" s="299">
        <f>IF($O975="ISO",0,IF($O975="Non-Iso",D975,IF($O975="Trans Line",SUMIF(#REF!,$B975,#REF!),IF($O975="Mix",SUMIF('Mix Substation Location Summary'!$B$4:$B$1316,$B975,'Mix Substation Location Summary'!$S$4:$S$1316)+SUMIF('Mix Substation Location Summary'!$B$4:$B$1316,$B975,'Mix Substation Location Summary'!$S$4:$S$1316),"NOT FOUND"))))</f>
        <v>0</v>
      </c>
      <c r="L975" s="299">
        <f>IF($O975="ISO",0,IF($O975="Non-Iso",E975,IF($O975="Trans Line",SUMIF(#REF!,$B975,#REF!),IF($O975="Mix",SUMIF('Mix Substation Location Summary'!$B$4:$B$1316,$B975,'Mix Substation Location Summary'!$X$4:$X$1316)+SUMIF('Mix Substation Location Summary'!$B$4:$B$1316,$B975,'Mix Substation Location Summary'!$Y$4:$Y$1316),"NOT FOUND"))))</f>
        <v>6298.58</v>
      </c>
      <c r="M975" s="299">
        <f>IF($O975="ISO",0,IF($O975="Non-Iso",F975,IF($O975="Trans Line",SUMIF(#REF!,$B975,#REF!),IF($O975="Mix",SUMIF('Mix Substation Location Summary'!$B$4:$B$1316,$B975,'Mix Substation Location Summary'!$AC$4:$AC$1316)+SUMIF('Mix Substation Location Summary'!$B$4:$B$1316,$B975,'Mix Substation Location Summary'!$AD$4:$AD$1316),"NOT FOUND"))))</f>
        <v>0</v>
      </c>
      <c r="N975" s="562">
        <f t="shared" si="122"/>
        <v>0</v>
      </c>
      <c r="O975" s="546" t="s">
        <v>1316</v>
      </c>
      <c r="P975" s="546"/>
    </row>
    <row r="976" spans="1:16" ht="12.75" customHeight="1" x14ac:dyDescent="0.3">
      <c r="A976" s="448" t="s">
        <v>1311</v>
      </c>
      <c r="B976" s="564">
        <v>9078</v>
      </c>
      <c r="C976" s="303" t="s">
        <v>283</v>
      </c>
      <c r="D976" s="188">
        <f>SUMIFS('Mix Substation Location Summary'!$U$4:$U$1335,'Mix Substation Location Summary'!$B$4:$B$1335,'DS by Location'!$B976)</f>
        <v>0</v>
      </c>
      <c r="E976" s="188">
        <f>SUMIFS('Mix Substation Location Summary'!$Z$4:$Z$1335,'Mix Substation Location Summary'!$B$4:$B$1335,'DS by Location'!$B976)</f>
        <v>11759.5</v>
      </c>
      <c r="F976" s="188">
        <f>SUMIFS('Mix Substation Location Summary'!$AE$4:$AE$1335,'Mix Substation Location Summary'!$B$4:$B$1335,'DS by Location'!$B976)</f>
        <v>0</v>
      </c>
      <c r="G976" s="561">
        <f t="shared" si="127"/>
        <v>11759.5</v>
      </c>
      <c r="H976" s="299">
        <f>IF($O976="ISO",D976,IF($O976="Non-Iso",0,IF($O976="Trans Line",SUMIF(#REF!,B976,#REF!),IF($O976="Mix",SUMIF('Mix Substation Location Summary'!$B$4:$B$1316,B976,'Mix Substation Location Summary'!$R$4:$R$1316),"NOT FOUND"))))</f>
        <v>0</v>
      </c>
      <c r="I976" s="299">
        <f>IF($O976="ISO",E976,IF($O976="Non-Iso",0,IF($O976="Trans Line",SUMIF(#REF!,B976,#REF!),IF($O976="Mix",SUMIF('Mix Substation Location Summary'!$B$4:$B$1316,B976,'Mix Substation Location Summary'!$W$4:$W$1316),"NOT FOUND"))))</f>
        <v>0</v>
      </c>
      <c r="J976" s="299">
        <f>IF($O976="ISO",F976,IF($O976="Non-Iso",0,IF($O976="Trans Line",SUMIF(#REF!,$B976,#REF!),IF($O976="Mix",SUMIF('Mix Substation Location Summary'!$B$4:$B$1316,$B976,'Mix Substation Location Summary'!$AB$4:$AB$1316),"NOT FOUND"))))</f>
        <v>0</v>
      </c>
      <c r="K976" s="299">
        <f>IF($O976="ISO",0,IF($O976="Non-Iso",D976,IF($O976="Trans Line",SUMIF(#REF!,$B976,#REF!),IF($O976="Mix",SUMIF('Mix Substation Location Summary'!$B$4:$B$1316,$B976,'Mix Substation Location Summary'!$S$4:$S$1316)+SUMIF('Mix Substation Location Summary'!$B$4:$B$1316,$B976,'Mix Substation Location Summary'!$S$4:$S$1316),"NOT FOUND"))))</f>
        <v>0</v>
      </c>
      <c r="L976" s="299">
        <f>IF($O976="ISO",0,IF($O976="Non-Iso",E976,IF($O976="Trans Line",SUMIF(#REF!,$B976,#REF!),IF($O976="Mix",SUMIF('Mix Substation Location Summary'!$B$4:$B$1316,$B976,'Mix Substation Location Summary'!$X$4:$X$1316)+SUMIF('Mix Substation Location Summary'!$B$4:$B$1316,$B976,'Mix Substation Location Summary'!$Y$4:$Y$1316),"NOT FOUND"))))</f>
        <v>11759.5</v>
      </c>
      <c r="M976" s="299">
        <f>IF($O976="ISO",0,IF($O976="Non-Iso",F976,IF($O976="Trans Line",SUMIF(#REF!,$B976,#REF!),IF($O976="Mix",SUMIF('Mix Substation Location Summary'!$B$4:$B$1316,$B976,'Mix Substation Location Summary'!$AC$4:$AC$1316)+SUMIF('Mix Substation Location Summary'!$B$4:$B$1316,$B976,'Mix Substation Location Summary'!$AD$4:$AD$1316),"NOT FOUND"))))</f>
        <v>0</v>
      </c>
      <c r="N976" s="562">
        <f t="shared" si="122"/>
        <v>0</v>
      </c>
      <c r="O976" s="546" t="s">
        <v>1316</v>
      </c>
      <c r="P976" s="546"/>
    </row>
    <row r="977" spans="1:16" ht="12.75" customHeight="1" x14ac:dyDescent="0.3">
      <c r="A977" s="448" t="s">
        <v>1297</v>
      </c>
      <c r="B977" s="563">
        <v>9135</v>
      </c>
      <c r="C977" s="303"/>
      <c r="D977" s="188">
        <f>SUMIFS('Mix Substation Location Summary'!$U$4:$U$1335,'Mix Substation Location Summary'!$B$4:$B$1335,'DS by Location'!$B977)</f>
        <v>0</v>
      </c>
      <c r="E977" s="188">
        <f>SUMIFS('Mix Substation Location Summary'!$Z$4:$Z$1335,'Mix Substation Location Summary'!$B$4:$B$1335,'DS by Location'!$B977)</f>
        <v>6953.06</v>
      </c>
      <c r="F977" s="188">
        <f>SUMIFS('Mix Substation Location Summary'!$AE$4:$AE$1335,'Mix Substation Location Summary'!$B$4:$B$1335,'DS by Location'!$B977)</f>
        <v>0</v>
      </c>
      <c r="G977" s="561">
        <f t="shared" si="127"/>
        <v>6953.06</v>
      </c>
      <c r="H977" s="299">
        <f>IF($O977="ISO",D977,IF($O977="Non-Iso",0,IF($O977="Trans Line",SUMIF(#REF!,B977,#REF!),IF($O977="Mix",SUMIF('Mix Substation Location Summary'!$B$4:$B$1316,B977,'Mix Substation Location Summary'!$R$4:$R$1316),"NOT FOUND"))))</f>
        <v>0</v>
      </c>
      <c r="I977" s="299">
        <f>IF($O977="ISO",E977,IF($O977="Non-Iso",0,IF($O977="Trans Line",SUMIF(#REF!,B977,#REF!),IF($O977="Mix",SUMIF('Mix Substation Location Summary'!$B$4:$B$1316,B977,'Mix Substation Location Summary'!$W$4:$W$1316),"NOT FOUND"))))</f>
        <v>0</v>
      </c>
      <c r="J977" s="299">
        <f>IF($O977="ISO",F977,IF($O977="Non-Iso",0,IF($O977="Trans Line",SUMIF(#REF!,$B977,#REF!),IF($O977="Mix",SUMIF('Mix Substation Location Summary'!$B$4:$B$1316,$B977,'Mix Substation Location Summary'!$AB$4:$AB$1316),"NOT FOUND"))))</f>
        <v>0</v>
      </c>
      <c r="K977" s="299">
        <f>IF($O977="ISO",0,IF($O977="Non-Iso",D977,IF($O977="Trans Line",SUMIF(#REF!,$B977,#REF!),IF($O977="Mix",SUMIF('Mix Substation Location Summary'!$B$4:$B$1316,$B977,'Mix Substation Location Summary'!$S$4:$S$1316)+SUMIF('Mix Substation Location Summary'!$B$4:$B$1316,$B977,'Mix Substation Location Summary'!$S$4:$S$1316),"NOT FOUND"))))</f>
        <v>0</v>
      </c>
      <c r="L977" s="299">
        <f>IF($O977="ISO",0,IF($O977="Non-Iso",E977,IF($O977="Trans Line",SUMIF(#REF!,$B977,#REF!),IF($O977="Mix",SUMIF('Mix Substation Location Summary'!$B$4:$B$1316,$B977,'Mix Substation Location Summary'!$X$4:$X$1316)+SUMIF('Mix Substation Location Summary'!$B$4:$B$1316,$B977,'Mix Substation Location Summary'!$Y$4:$Y$1316),"NOT FOUND"))))</f>
        <v>6953.06</v>
      </c>
      <c r="M977" s="299">
        <f>IF($O977="ISO",0,IF($O977="Non-Iso",F977,IF($O977="Trans Line",SUMIF(#REF!,$B977,#REF!),IF($O977="Mix",SUMIF('Mix Substation Location Summary'!$B$4:$B$1316,$B977,'Mix Substation Location Summary'!$AC$4:$AC$1316)+SUMIF('Mix Substation Location Summary'!$B$4:$B$1316,$B977,'Mix Substation Location Summary'!$AD$4:$AD$1316),"NOT FOUND"))))</f>
        <v>0</v>
      </c>
      <c r="N977" s="562">
        <f t="shared" si="122"/>
        <v>0</v>
      </c>
      <c r="O977" s="546" t="s">
        <v>1316</v>
      </c>
      <c r="P977" s="546"/>
    </row>
    <row r="978" spans="1:16" ht="12.75" customHeight="1" x14ac:dyDescent="0.3">
      <c r="A978" s="448" t="s">
        <v>1417</v>
      </c>
      <c r="B978" s="563">
        <v>9188</v>
      </c>
      <c r="C978" s="303"/>
      <c r="D978" s="188">
        <f>SUMIFS('Mix Substation Location Summary'!$U$4:$U$1335,'Mix Substation Location Summary'!$B$4:$B$1335,'DS by Location'!$B978)</f>
        <v>0</v>
      </c>
      <c r="E978" s="188">
        <f>SUMIFS('Mix Substation Location Summary'!$Z$4:$Z$1335,'Mix Substation Location Summary'!$B$4:$B$1335,'DS by Location'!$B978)</f>
        <v>8867.11</v>
      </c>
      <c r="F978" s="188">
        <f>SUMIFS('Mix Substation Location Summary'!$AE$4:$AE$1335,'Mix Substation Location Summary'!$B$4:$B$1335,'DS by Location'!$B978)</f>
        <v>0</v>
      </c>
      <c r="G978" s="561">
        <f t="shared" si="127"/>
        <v>8867.11</v>
      </c>
      <c r="H978" s="299">
        <f>IF($O978="ISO",D978,IF($O978="Non-Iso",0,IF($O978="Trans Line",SUMIF(#REF!,B978,#REF!),IF($O978="Mix",SUMIF('Mix Substation Location Summary'!$B$4:$B$1316,B978,'Mix Substation Location Summary'!$R$4:$R$1316),"NOT FOUND"))))</f>
        <v>0</v>
      </c>
      <c r="I978" s="299">
        <f>IF($O978="ISO",E978,IF($O978="Non-Iso",0,IF($O978="Trans Line",SUMIF(#REF!,B978,#REF!),IF($O978="Mix",SUMIF('Mix Substation Location Summary'!$B$4:$B$1316,B978,'Mix Substation Location Summary'!$W$4:$W$1316),"NOT FOUND"))))</f>
        <v>0</v>
      </c>
      <c r="J978" s="299">
        <f>IF($O978="ISO",F978,IF($O978="Non-Iso",0,IF($O978="Trans Line",SUMIF(#REF!,$B978,#REF!),IF($O978="Mix",SUMIF('Mix Substation Location Summary'!$B$4:$B$1316,$B978,'Mix Substation Location Summary'!$AB$4:$AB$1316),"NOT FOUND"))))</f>
        <v>0</v>
      </c>
      <c r="K978" s="299">
        <f>IF($O978="ISO",0,IF($O978="Non-Iso",D978,IF($O978="Trans Line",SUMIF(#REF!,$B978,#REF!),IF($O978="Mix",SUMIF('Mix Substation Location Summary'!$B$4:$B$1316,$B978,'Mix Substation Location Summary'!$S$4:$S$1316)+SUMIF('Mix Substation Location Summary'!$B$4:$B$1316,$B978,'Mix Substation Location Summary'!$S$4:$S$1316),"NOT FOUND"))))</f>
        <v>0</v>
      </c>
      <c r="L978" s="299">
        <f>IF($O978="ISO",0,IF($O978="Non-Iso",E978,IF($O978="Trans Line",SUMIF(#REF!,$B978,#REF!),IF($O978="Mix",SUMIF('Mix Substation Location Summary'!$B$4:$B$1316,$B978,'Mix Substation Location Summary'!$X$4:$X$1316)+SUMIF('Mix Substation Location Summary'!$B$4:$B$1316,$B978,'Mix Substation Location Summary'!$Y$4:$Y$1316),"NOT FOUND"))))</f>
        <v>8867.11</v>
      </c>
      <c r="M978" s="299">
        <f>IF($O978="ISO",0,IF($O978="Non-Iso",F978,IF($O978="Trans Line",SUMIF(#REF!,$B978,#REF!),IF($O978="Mix",SUMIF('Mix Substation Location Summary'!$B$4:$B$1316,$B978,'Mix Substation Location Summary'!$AC$4:$AC$1316)+SUMIF('Mix Substation Location Summary'!$B$4:$B$1316,$B978,'Mix Substation Location Summary'!$AD$4:$AD$1316),"NOT FOUND"))))</f>
        <v>0</v>
      </c>
      <c r="N978" s="562">
        <f t="shared" si="122"/>
        <v>0</v>
      </c>
      <c r="O978" s="546" t="s">
        <v>1316</v>
      </c>
      <c r="P978" s="546"/>
    </row>
    <row r="979" spans="1:16" ht="12.75" customHeight="1" x14ac:dyDescent="0.3">
      <c r="A979" s="448" t="s">
        <v>1298</v>
      </c>
      <c r="B979" s="563">
        <v>9231</v>
      </c>
      <c r="C979" s="303" t="s">
        <v>639</v>
      </c>
      <c r="D979" s="188">
        <f>SUMIFS('Mix Substation Location Summary'!$U$4:$U$1335,'Mix Substation Location Summary'!$B$4:$B$1335,'DS by Location'!$B979)</f>
        <v>0</v>
      </c>
      <c r="E979" s="188">
        <f>SUMIFS('Mix Substation Location Summary'!$Z$4:$Z$1335,'Mix Substation Location Summary'!$B$4:$B$1335,'DS by Location'!$B979)</f>
        <v>9257.0499999999993</v>
      </c>
      <c r="F979" s="188">
        <f>SUMIFS('Mix Substation Location Summary'!$AE$4:$AE$1335,'Mix Substation Location Summary'!$B$4:$B$1335,'DS by Location'!$B979)</f>
        <v>85363.03</v>
      </c>
      <c r="G979" s="561">
        <f t="shared" si="127"/>
        <v>94620.08</v>
      </c>
      <c r="H979" s="299">
        <f>IF($O979="ISO",D979,IF($O979="Non-Iso",0,IF($O979="Trans Line",SUMIF(#REF!,B979,#REF!),IF($O979="Mix",SUMIF('Mix Substation Location Summary'!$B$4:$B$1316,B979,'Mix Substation Location Summary'!$R$4:$R$1316),"NOT FOUND"))))</f>
        <v>0</v>
      </c>
      <c r="I979" s="299">
        <f>IF($O979="ISO",E979,IF($O979="Non-Iso",0,IF($O979="Trans Line",SUMIF(#REF!,B979,#REF!),IF($O979="Mix",SUMIF('Mix Substation Location Summary'!$B$4:$B$1316,B979,'Mix Substation Location Summary'!$W$4:$W$1316),"NOT FOUND"))))</f>
        <v>0</v>
      </c>
      <c r="J979" s="299">
        <f>IF($O979="ISO",F979,IF($O979="Non-Iso",0,IF($O979="Trans Line",SUMIF(#REF!,$B979,#REF!),IF($O979="Mix",SUMIF('Mix Substation Location Summary'!$B$4:$B$1316,$B979,'Mix Substation Location Summary'!$AB$4:$AB$1316),"NOT FOUND"))))</f>
        <v>0</v>
      </c>
      <c r="K979" s="299">
        <f>IF($O979="ISO",0,IF($O979="Non-Iso",D979,IF($O979="Trans Line",SUMIF(#REF!,$B979,#REF!),IF($O979="Mix",SUMIF('Mix Substation Location Summary'!$B$4:$B$1316,$B979,'Mix Substation Location Summary'!$S$4:$S$1316)+SUMIF('Mix Substation Location Summary'!$B$4:$B$1316,$B979,'Mix Substation Location Summary'!$S$4:$S$1316),"NOT FOUND"))))</f>
        <v>0</v>
      </c>
      <c r="L979" s="299">
        <f>IF($O979="ISO",0,IF($O979="Non-Iso",E979,IF($O979="Trans Line",SUMIF(#REF!,$B979,#REF!),IF($O979="Mix",SUMIF('Mix Substation Location Summary'!$B$4:$B$1316,$B979,'Mix Substation Location Summary'!$X$4:$X$1316)+SUMIF('Mix Substation Location Summary'!$B$4:$B$1316,$B979,'Mix Substation Location Summary'!$Y$4:$Y$1316),"NOT FOUND"))))</f>
        <v>9257.0499999999993</v>
      </c>
      <c r="M979" s="299">
        <f>IF($O979="ISO",0,IF($O979="Non-Iso",F979,IF($O979="Trans Line",SUMIF(#REF!,$B979,#REF!),IF($O979="Mix",SUMIF('Mix Substation Location Summary'!$B$4:$B$1316,$B979,'Mix Substation Location Summary'!$AC$4:$AC$1316)+SUMIF('Mix Substation Location Summary'!$B$4:$B$1316,$B979,'Mix Substation Location Summary'!$AD$4:$AD$1316),"NOT FOUND"))))</f>
        <v>85363.03</v>
      </c>
      <c r="N979" s="562">
        <f t="shared" si="122"/>
        <v>0</v>
      </c>
      <c r="O979" s="546" t="s">
        <v>1316</v>
      </c>
      <c r="P979" s="546"/>
    </row>
    <row r="980" spans="1:16" ht="12.75" customHeight="1" x14ac:dyDescent="0.3">
      <c r="A980" s="448" t="s">
        <v>1312</v>
      </c>
      <c r="B980" s="560">
        <v>9235</v>
      </c>
      <c r="C980" s="303"/>
      <c r="D980" s="188">
        <f>SUMIFS('Mix Substation Location Summary'!$U$4:$U$1335,'Mix Substation Location Summary'!$B$4:$B$1335,'DS by Location'!$B980)</f>
        <v>0</v>
      </c>
      <c r="E980" s="188">
        <f>SUMIFS('Mix Substation Location Summary'!$Z$4:$Z$1335,'Mix Substation Location Summary'!$B$4:$B$1335,'DS by Location'!$B980)</f>
        <v>184314.51</v>
      </c>
      <c r="F980" s="188">
        <f>SUMIFS('Mix Substation Location Summary'!$AE$4:$AE$1335,'Mix Substation Location Summary'!$B$4:$B$1335,'DS by Location'!$B980)</f>
        <v>0</v>
      </c>
      <c r="G980" s="561">
        <f t="shared" ref="G980" si="135">SUM(D980:F980)</f>
        <v>184314.51</v>
      </c>
      <c r="H980" s="299">
        <f>IF($O980="ISO",D980,IF($O980="Non-Iso",0,IF($O980="Trans Line",SUMIF(#REF!,B980,#REF!),IF($O980="Mix",SUMIF('Mix Substation Location Summary'!$B$4:$B$1316,B980,'Mix Substation Location Summary'!$R$4:$R$1316),"NOT FOUND"))))</f>
        <v>0</v>
      </c>
      <c r="I980" s="299">
        <f>IF($O980="ISO",E980,IF($O980="Non-Iso",0,IF($O980="Trans Line",SUMIF(#REF!,B980,#REF!),IF($O980="Mix",SUMIF('Mix Substation Location Summary'!$B$4:$B$1316,B980,'Mix Substation Location Summary'!$W$4:$W$1316),"NOT FOUND"))))</f>
        <v>0</v>
      </c>
      <c r="J980" s="299">
        <f>IF($O980="ISO",F980,IF($O980="Non-Iso",0,IF($O980="Trans Line",SUMIF(#REF!,$B980,#REF!),IF($O980="Mix",SUMIF('Mix Substation Location Summary'!$B$4:$B$1316,$B980,'Mix Substation Location Summary'!$AB$4:$AB$1316),"NOT FOUND"))))</f>
        <v>0</v>
      </c>
      <c r="K980" s="299">
        <f>IF($O980="ISO",0,IF($O980="Non-Iso",D980,IF($O980="Trans Line",SUMIF(#REF!,$B980,#REF!),IF($O980="Mix",SUMIF('Mix Substation Location Summary'!$B$4:$B$1316,$B980,'Mix Substation Location Summary'!$S$4:$S$1316)+SUMIF('Mix Substation Location Summary'!$B$4:$B$1316,$B980,'Mix Substation Location Summary'!$S$4:$S$1316),"NOT FOUND"))))</f>
        <v>0</v>
      </c>
      <c r="L980" s="299">
        <f>IF($O980="ISO",0,IF($O980="Non-Iso",E980,IF($O980="Trans Line",SUMIF(#REF!,$B980,#REF!),IF($O980="Mix",SUMIF('Mix Substation Location Summary'!$B$4:$B$1316,$B980,'Mix Substation Location Summary'!$X$4:$X$1316)+SUMIF('Mix Substation Location Summary'!$B$4:$B$1316,$B980,'Mix Substation Location Summary'!$Y$4:$Y$1316),"NOT FOUND"))))</f>
        <v>184314.51</v>
      </c>
      <c r="M980" s="299">
        <f>IF($O980="ISO",0,IF($O980="Non-Iso",F980,IF($O980="Trans Line",SUMIF(#REF!,$B980,#REF!),IF($O980="Mix",SUMIF('Mix Substation Location Summary'!$B$4:$B$1316,$B980,'Mix Substation Location Summary'!$AC$4:$AC$1316)+SUMIF('Mix Substation Location Summary'!$B$4:$B$1316,$B980,'Mix Substation Location Summary'!$AD$4:$AD$1316),"NOT FOUND"))))</f>
        <v>0</v>
      </c>
      <c r="N980" s="562">
        <f t="shared" si="122"/>
        <v>0</v>
      </c>
      <c r="O980" s="546" t="s">
        <v>1316</v>
      </c>
      <c r="P980" s="546"/>
    </row>
    <row r="981" spans="1:16" ht="12.75" customHeight="1" collapsed="1" x14ac:dyDescent="0.3">
      <c r="A981" s="448" t="s">
        <v>1313</v>
      </c>
      <c r="B981" s="560">
        <v>9297</v>
      </c>
      <c r="C981" s="303"/>
      <c r="D981" s="188">
        <f>SUMIFS('Mix Substation Location Summary'!$U$4:$U$1335,'Mix Substation Location Summary'!$B$4:$B$1335,'DS by Location'!$B981)</f>
        <v>0</v>
      </c>
      <c r="E981" s="188">
        <f>SUMIFS('Mix Substation Location Summary'!$Z$4:$Z$1335,'Mix Substation Location Summary'!$B$4:$B$1335,'DS by Location'!$B981)</f>
        <v>514944.89000000007</v>
      </c>
      <c r="F981" s="188">
        <f>SUMIFS('Mix Substation Location Summary'!$AE$4:$AE$1335,'Mix Substation Location Summary'!$B$4:$B$1335,'DS by Location'!$B981)</f>
        <v>0</v>
      </c>
      <c r="G981" s="561">
        <f t="shared" si="127"/>
        <v>514944.89000000007</v>
      </c>
      <c r="H981" s="299">
        <f>IF($O981="ISO",D981,IF($O981="Non-Iso",0,IF($O981="Trans Line",SUMIF(#REF!,B981,#REF!),IF($O981="Mix",SUMIF('Mix Substation Location Summary'!$B$4:$B$1316,B981,'Mix Substation Location Summary'!$R$4:$R$1316),"NOT FOUND"))))</f>
        <v>0</v>
      </c>
      <c r="I981" s="299">
        <f>IF($O981="ISO",E981,IF($O981="Non-Iso",0,IF($O981="Trans Line",SUMIF(#REF!,B981,#REF!),IF($O981="Mix",SUMIF('Mix Substation Location Summary'!$B$4:$B$1316,B981,'Mix Substation Location Summary'!$W$4:$W$1316),"NOT FOUND"))))</f>
        <v>0</v>
      </c>
      <c r="J981" s="299">
        <f>IF($O981="ISO",F981,IF($O981="Non-Iso",0,IF($O981="Trans Line",SUMIF(#REF!,$B981,#REF!),IF($O981="Mix",SUMIF('Mix Substation Location Summary'!$B$4:$B$1316,$B981,'Mix Substation Location Summary'!$AB$4:$AB$1316),"NOT FOUND"))))</f>
        <v>0</v>
      </c>
      <c r="K981" s="299">
        <f>IF($O981="ISO",0,IF($O981="Non-Iso",D981,IF($O981="Trans Line",SUMIF(#REF!,$B981,#REF!),IF($O981="Mix",SUMIF('Mix Substation Location Summary'!$B$4:$B$1316,$B981,'Mix Substation Location Summary'!$S$4:$S$1316)+SUMIF('Mix Substation Location Summary'!$B$4:$B$1316,$B981,'Mix Substation Location Summary'!$S$4:$S$1316),"NOT FOUND"))))</f>
        <v>0</v>
      </c>
      <c r="L981" s="299">
        <f>IF($O981="ISO",0,IF($O981="Non-Iso",E981,IF($O981="Trans Line",SUMIF(#REF!,$B981,#REF!),IF($O981="Mix",SUMIF('Mix Substation Location Summary'!$B$4:$B$1316,$B981,'Mix Substation Location Summary'!$X$4:$X$1316)+SUMIF('Mix Substation Location Summary'!$B$4:$B$1316,$B981,'Mix Substation Location Summary'!$Y$4:$Y$1316),"NOT FOUND"))))</f>
        <v>514944.89000000007</v>
      </c>
      <c r="M981" s="299">
        <f>IF($O981="ISO",0,IF($O981="Non-Iso",F981,IF($O981="Trans Line",SUMIF(#REF!,$B981,#REF!),IF($O981="Mix",SUMIF('Mix Substation Location Summary'!$B$4:$B$1316,$B981,'Mix Substation Location Summary'!$AC$4:$AC$1316)+SUMIF('Mix Substation Location Summary'!$B$4:$B$1316,$B981,'Mix Substation Location Summary'!$AD$4:$AD$1316),"NOT FOUND"))))</f>
        <v>0</v>
      </c>
      <c r="N981" s="562">
        <f t="shared" si="122"/>
        <v>0</v>
      </c>
      <c r="O981" s="546" t="s">
        <v>1316</v>
      </c>
      <c r="P981" s="546"/>
    </row>
    <row r="982" spans="1:16" ht="12.75" customHeight="1" collapsed="1" x14ac:dyDescent="0.3">
      <c r="A982" s="448" t="s">
        <v>1299</v>
      </c>
      <c r="B982" s="563">
        <v>9300</v>
      </c>
      <c r="C982" s="303"/>
      <c r="D982" s="188">
        <f>SUMIFS('Mix Substation Location Summary'!$U$4:$U$1335,'Mix Substation Location Summary'!$B$4:$B$1335,'DS by Location'!$B982)</f>
        <v>0</v>
      </c>
      <c r="E982" s="188">
        <f>SUMIFS('Mix Substation Location Summary'!$Z$4:$Z$1335,'Mix Substation Location Summary'!$B$4:$B$1335,'DS by Location'!$B982)</f>
        <v>0</v>
      </c>
      <c r="F982" s="188">
        <f>SUMIFS('Mix Substation Location Summary'!$AE$4:$AE$1335,'Mix Substation Location Summary'!$B$4:$B$1335,'DS by Location'!$B982)</f>
        <v>51730.04</v>
      </c>
      <c r="G982" s="561">
        <f t="shared" si="127"/>
        <v>51730.04</v>
      </c>
      <c r="H982" s="299">
        <f>IF($O982="ISO",D982,IF($O982="Non-Iso",0,IF($O982="Trans Line",SUMIF(#REF!,B982,#REF!),IF($O982="Mix",SUMIF('Mix Substation Location Summary'!$B$4:$B$1316,B982,'Mix Substation Location Summary'!$R$4:$R$1316),"NOT FOUND"))))</f>
        <v>0</v>
      </c>
      <c r="I982" s="299">
        <f>IF($O982="ISO",E982,IF($O982="Non-Iso",0,IF($O982="Trans Line",SUMIF(#REF!,B982,#REF!),IF($O982="Mix",SUMIF('Mix Substation Location Summary'!$B$4:$B$1316,B982,'Mix Substation Location Summary'!$W$4:$W$1316),"NOT FOUND"))))</f>
        <v>0</v>
      </c>
      <c r="J982" s="299">
        <f>IF($O982="ISO",F982,IF($O982="Non-Iso",0,IF($O982="Trans Line",SUMIF(#REF!,$B982,#REF!),IF($O982="Mix",SUMIF('Mix Substation Location Summary'!$B$4:$B$1316,$B982,'Mix Substation Location Summary'!$AB$4:$AB$1316),"NOT FOUND"))))</f>
        <v>0</v>
      </c>
      <c r="K982" s="299">
        <f>IF($O982="ISO",0,IF($O982="Non-Iso",D982,IF($O982="Trans Line",SUMIF(#REF!,$B982,#REF!),IF($O982="Mix",SUMIF('Mix Substation Location Summary'!$B$4:$B$1316,$B982,'Mix Substation Location Summary'!$S$4:$S$1316)+SUMIF('Mix Substation Location Summary'!$B$4:$B$1316,$B982,'Mix Substation Location Summary'!$S$4:$S$1316),"NOT FOUND"))))</f>
        <v>0</v>
      </c>
      <c r="L982" s="299">
        <f>IF($O982="ISO",0,IF($O982="Non-Iso",E982,IF($O982="Trans Line",SUMIF(#REF!,$B982,#REF!),IF($O982="Mix",SUMIF('Mix Substation Location Summary'!$B$4:$B$1316,$B982,'Mix Substation Location Summary'!$X$4:$X$1316)+SUMIF('Mix Substation Location Summary'!$B$4:$B$1316,$B982,'Mix Substation Location Summary'!$Y$4:$Y$1316),"NOT FOUND"))))</f>
        <v>0</v>
      </c>
      <c r="M982" s="299">
        <f>IF($O982="ISO",0,IF($O982="Non-Iso",F982,IF($O982="Trans Line",SUMIF(#REF!,$B982,#REF!),IF($O982="Mix",SUMIF('Mix Substation Location Summary'!$B$4:$B$1316,$B982,'Mix Substation Location Summary'!$AC$4:$AC$1316)+SUMIF('Mix Substation Location Summary'!$B$4:$B$1316,$B982,'Mix Substation Location Summary'!$AD$4:$AD$1316),"NOT FOUND"))))</f>
        <v>51730.04</v>
      </c>
      <c r="N982" s="562">
        <f t="shared" si="122"/>
        <v>0</v>
      </c>
      <c r="O982" s="546" t="s">
        <v>1316</v>
      </c>
      <c r="P982" s="546"/>
    </row>
    <row r="983" spans="1:16" ht="12.75" customHeight="1" x14ac:dyDescent="0.3">
      <c r="A983" s="448" t="s">
        <v>3055</v>
      </c>
      <c r="B983" s="564">
        <v>9304</v>
      </c>
      <c r="C983" s="303" t="s">
        <v>1333</v>
      </c>
      <c r="D983" s="188">
        <f>SUMIFS('Mix Substation Location Summary'!$U$4:$U$1335,'Mix Substation Location Summary'!$B$4:$B$1335,'DS by Location'!$B983)</f>
        <v>0</v>
      </c>
      <c r="E983" s="188">
        <f>SUMIFS('Mix Substation Location Summary'!$Z$4:$Z$1335,'Mix Substation Location Summary'!$B$4:$B$1335,'DS by Location'!$B983)</f>
        <v>0</v>
      </c>
      <c r="F983" s="188">
        <f>SUMIFS('Mix Substation Location Summary'!$AE$4:$AE$1335,'Mix Substation Location Summary'!$B$4:$B$1335,'DS by Location'!$B983)</f>
        <v>8043.74</v>
      </c>
      <c r="G983" s="561">
        <f t="shared" ref="G983" si="136">SUM(D983:F983)</f>
        <v>8043.74</v>
      </c>
      <c r="H983" s="299">
        <f>IF($O983="ISO",D983,IF($O983="Non-Iso",0,IF($O983="Trans Line",SUMIF(#REF!,B983,#REF!),IF($O983="Mix",SUMIF('Mix Substation Location Summary'!$B$4:$B$1316,B983,'Mix Substation Location Summary'!$R$4:$R$1316),"NOT FOUND"))))</f>
        <v>0</v>
      </c>
      <c r="I983" s="299">
        <f>IF($O983="ISO",E983,IF($O983="Non-Iso",0,IF($O983="Trans Line",SUMIF(#REF!,B983,#REF!),IF($O983="Mix",SUMIF('Mix Substation Location Summary'!$B$4:$B$1316,B983,'Mix Substation Location Summary'!$W$4:$W$1316),"NOT FOUND"))))</f>
        <v>0</v>
      </c>
      <c r="J983" s="299">
        <f>IF($O983="ISO",F983,IF($O983="Non-Iso",0,IF($O983="Trans Line",SUMIF(#REF!,$B983,#REF!),IF($O983="Mix",SUMIF('Mix Substation Location Summary'!$B$4:$B$1316,$B983,'Mix Substation Location Summary'!$AB$4:$AB$1316),"NOT FOUND"))))</f>
        <v>0</v>
      </c>
      <c r="K983" s="299">
        <f>IF($O983="ISO",0,IF($O983="Non-Iso",D983,IF($O983="Trans Line",SUMIF(#REF!,$B983,#REF!),IF($O983="Mix",SUMIF('Mix Substation Location Summary'!$B$4:$B$1316,$B983,'Mix Substation Location Summary'!$S$4:$S$1316)+SUMIF('Mix Substation Location Summary'!$B$4:$B$1316,$B983,'Mix Substation Location Summary'!$S$4:$S$1316),"NOT FOUND"))))</f>
        <v>0</v>
      </c>
      <c r="L983" s="299">
        <f>IF($O983="ISO",0,IF($O983="Non-Iso",E983,IF($O983="Trans Line",SUMIF(#REF!,$B983,#REF!),IF($O983="Mix",SUMIF('Mix Substation Location Summary'!$B$4:$B$1316,$B983,'Mix Substation Location Summary'!$X$4:$X$1316)+SUMIF('Mix Substation Location Summary'!$B$4:$B$1316,$B983,'Mix Substation Location Summary'!$Y$4:$Y$1316),"NOT FOUND"))))</f>
        <v>0</v>
      </c>
      <c r="M983" s="299">
        <f>IF($O983="ISO",0,IF($O983="Non-Iso",F983,IF($O983="Trans Line",SUMIF(#REF!,$B983,#REF!),IF($O983="Mix",SUMIF('Mix Substation Location Summary'!$B$4:$B$1316,$B983,'Mix Substation Location Summary'!$AC$4:$AC$1316)+SUMIF('Mix Substation Location Summary'!$B$4:$B$1316,$B983,'Mix Substation Location Summary'!$AD$4:$AD$1316),"NOT FOUND"))))</f>
        <v>8043.74</v>
      </c>
      <c r="N983" s="562">
        <f t="shared" ref="N983" si="137">G983-SUM(H983:M983)</f>
        <v>0</v>
      </c>
      <c r="O983" s="546" t="s">
        <v>1316</v>
      </c>
      <c r="P983" s="546"/>
    </row>
    <row r="984" spans="1:16" ht="12.75" customHeight="1" x14ac:dyDescent="0.3">
      <c r="A984" s="448" t="s">
        <v>641</v>
      </c>
      <c r="B984" s="563">
        <v>9310</v>
      </c>
      <c r="C984" s="303" t="s">
        <v>283</v>
      </c>
      <c r="D984" s="188">
        <f>SUMIFS('Mix Substation Location Summary'!$U$4:$U$1335,'Mix Substation Location Summary'!$B$4:$B$1335,'DS by Location'!$B984)</f>
        <v>89785.99</v>
      </c>
      <c r="E984" s="188">
        <f>SUMIFS('Mix Substation Location Summary'!$Z$4:$Z$1335,'Mix Substation Location Summary'!$B$4:$B$1335,'DS by Location'!$B984)</f>
        <v>0</v>
      </c>
      <c r="F984" s="188">
        <f>SUMIFS('Mix Substation Location Summary'!$AE$4:$AE$1335,'Mix Substation Location Summary'!$B$4:$B$1335,'DS by Location'!$B984)</f>
        <v>-12896.77</v>
      </c>
      <c r="G984" s="561">
        <f t="shared" si="127"/>
        <v>76889.22</v>
      </c>
      <c r="H984" s="299">
        <f>IF($O984="ISO",D984,IF($O984="Non-Iso",0,IF($O984="Trans Line",SUMIF(#REF!,B984,#REF!),IF($O984="Mix",SUMIF('Mix Substation Location Summary'!$B$4:$B$1316,B984,'Mix Substation Location Summary'!$R$4:$R$1316),"NOT FOUND"))))</f>
        <v>0</v>
      </c>
      <c r="I984" s="299">
        <f>IF($O984="ISO",E984,IF($O984="Non-Iso",0,IF($O984="Trans Line",SUMIF(#REF!,B984,#REF!),IF($O984="Mix",SUMIF('Mix Substation Location Summary'!$B$4:$B$1316,B984,'Mix Substation Location Summary'!$W$4:$W$1316),"NOT FOUND"))))</f>
        <v>0</v>
      </c>
      <c r="J984" s="299">
        <f>IF($O984="ISO",F984,IF($O984="Non-Iso",0,IF($O984="Trans Line",SUMIF(#REF!,$B984,#REF!),IF($O984="Mix",SUMIF('Mix Substation Location Summary'!$B$4:$B$1316,$B984,'Mix Substation Location Summary'!$AB$4:$AB$1316),"NOT FOUND"))))</f>
        <v>0</v>
      </c>
      <c r="K984" s="299">
        <f>IF($O984="ISO",0,IF($O984="Non-Iso",D984,IF($O984="Trans Line",SUMIF(#REF!,$B984,#REF!),IF($O984="Mix",SUMIF('Mix Substation Location Summary'!$B$4:$B$1316,$B984,'Mix Substation Location Summary'!$S$4:$S$1316)+SUMIF('Mix Substation Location Summary'!$B$4:$B$1316,$B984,'Mix Substation Location Summary'!$S$4:$S$1316),"NOT FOUND"))))</f>
        <v>89785.99</v>
      </c>
      <c r="L984" s="299">
        <f>IF($O984="ISO",0,IF($O984="Non-Iso",E984,IF($O984="Trans Line",SUMIF(#REF!,$B984,#REF!),IF($O984="Mix",SUMIF('Mix Substation Location Summary'!$B$4:$B$1316,$B984,'Mix Substation Location Summary'!$X$4:$X$1316)+SUMIF('Mix Substation Location Summary'!$B$4:$B$1316,$B984,'Mix Substation Location Summary'!$Y$4:$Y$1316),"NOT FOUND"))))</f>
        <v>0</v>
      </c>
      <c r="M984" s="299">
        <f>IF($O984="ISO",0,IF($O984="Non-Iso",F984,IF($O984="Trans Line",SUMIF(#REF!,$B984,#REF!),IF($O984="Mix",SUMIF('Mix Substation Location Summary'!$B$4:$B$1316,$B984,'Mix Substation Location Summary'!$AC$4:$AC$1316)+SUMIF('Mix Substation Location Summary'!$B$4:$B$1316,$B984,'Mix Substation Location Summary'!$AD$4:$AD$1316),"NOT FOUND"))))</f>
        <v>-12896.77</v>
      </c>
      <c r="N984" s="562">
        <f t="shared" si="122"/>
        <v>0</v>
      </c>
      <c r="O984" s="546" t="s">
        <v>1316</v>
      </c>
      <c r="P984" s="546"/>
    </row>
    <row r="985" spans="1:16" ht="12.75" customHeight="1" x14ac:dyDescent="0.3">
      <c r="A985" s="448" t="s">
        <v>1300</v>
      </c>
      <c r="B985" s="563">
        <v>9430</v>
      </c>
      <c r="C985" s="303" t="s">
        <v>639</v>
      </c>
      <c r="D985" s="188">
        <f>SUMIFS('Mix Substation Location Summary'!$U$4:$U$1335,'Mix Substation Location Summary'!$B$4:$B$1335,'DS by Location'!$B985)</f>
        <v>0</v>
      </c>
      <c r="E985" s="188">
        <f>SUMIFS('Mix Substation Location Summary'!$Z$4:$Z$1335,'Mix Substation Location Summary'!$B$4:$B$1335,'DS by Location'!$B985)</f>
        <v>10623.3</v>
      </c>
      <c r="F985" s="188">
        <f>SUMIFS('Mix Substation Location Summary'!$AE$4:$AE$1335,'Mix Substation Location Summary'!$B$4:$B$1335,'DS by Location'!$B985)</f>
        <v>0</v>
      </c>
      <c r="G985" s="561">
        <f t="shared" si="127"/>
        <v>10623.3</v>
      </c>
      <c r="H985" s="299">
        <f>IF($O985="ISO",D985,IF($O985="Non-Iso",0,IF($O985="Trans Line",SUMIF(#REF!,B985,#REF!),IF($O985="Mix",SUMIF('Mix Substation Location Summary'!$B$4:$B$1316,B985,'Mix Substation Location Summary'!$R$4:$R$1316),"NOT FOUND"))))</f>
        <v>0</v>
      </c>
      <c r="I985" s="299">
        <f>IF($O985="ISO",E985,IF($O985="Non-Iso",0,IF($O985="Trans Line",SUMIF(#REF!,B985,#REF!),IF($O985="Mix",SUMIF('Mix Substation Location Summary'!$B$4:$B$1316,B985,'Mix Substation Location Summary'!$W$4:$W$1316),"NOT FOUND"))))</f>
        <v>0</v>
      </c>
      <c r="J985" s="299">
        <f>IF($O985="ISO",F985,IF($O985="Non-Iso",0,IF($O985="Trans Line",SUMIF(#REF!,$B985,#REF!),IF($O985="Mix",SUMIF('Mix Substation Location Summary'!$B$4:$B$1316,$B985,'Mix Substation Location Summary'!$AB$4:$AB$1316),"NOT FOUND"))))</f>
        <v>0</v>
      </c>
      <c r="K985" s="299">
        <f>IF($O985="ISO",0,IF($O985="Non-Iso",D985,IF($O985="Trans Line",SUMIF(#REF!,$B985,#REF!),IF($O985="Mix",SUMIF('Mix Substation Location Summary'!$B$4:$B$1316,$B985,'Mix Substation Location Summary'!$S$4:$S$1316)+SUMIF('Mix Substation Location Summary'!$B$4:$B$1316,$B985,'Mix Substation Location Summary'!$S$4:$S$1316),"NOT FOUND"))))</f>
        <v>0</v>
      </c>
      <c r="L985" s="299">
        <f>IF($O985="ISO",0,IF($O985="Non-Iso",E985,IF($O985="Trans Line",SUMIF(#REF!,$B985,#REF!),IF($O985="Mix",SUMIF('Mix Substation Location Summary'!$B$4:$B$1316,$B985,'Mix Substation Location Summary'!$X$4:$X$1316)+SUMIF('Mix Substation Location Summary'!$B$4:$B$1316,$B985,'Mix Substation Location Summary'!$Y$4:$Y$1316),"NOT FOUND"))))</f>
        <v>10623.3</v>
      </c>
      <c r="M985" s="299">
        <f>IF($O985="ISO",0,IF($O985="Non-Iso",F985,IF($O985="Trans Line",SUMIF(#REF!,$B985,#REF!),IF($O985="Mix",SUMIF('Mix Substation Location Summary'!$B$4:$B$1316,$B985,'Mix Substation Location Summary'!$AC$4:$AC$1316)+SUMIF('Mix Substation Location Summary'!$B$4:$B$1316,$B985,'Mix Substation Location Summary'!$AD$4:$AD$1316),"NOT FOUND"))))</f>
        <v>0</v>
      </c>
      <c r="N985" s="562">
        <f t="shared" si="122"/>
        <v>0</v>
      </c>
      <c r="O985" s="546" t="s">
        <v>1316</v>
      </c>
      <c r="P985" s="546"/>
    </row>
    <row r="986" spans="1:16" ht="12.75" customHeight="1" x14ac:dyDescent="0.3">
      <c r="A986" s="448" t="s">
        <v>1301</v>
      </c>
      <c r="B986" s="563">
        <v>9440</v>
      </c>
      <c r="C986" s="303" t="s">
        <v>639</v>
      </c>
      <c r="D986" s="188">
        <f>SUMIFS('Mix Substation Location Summary'!$U$4:$U$1335,'Mix Substation Location Summary'!$B$4:$B$1335,'DS by Location'!$B986)</f>
        <v>0</v>
      </c>
      <c r="E986" s="188">
        <f>SUMIFS('Mix Substation Location Summary'!$Z$4:$Z$1335,'Mix Substation Location Summary'!$B$4:$B$1335,'DS by Location'!$B986)</f>
        <v>3179.01</v>
      </c>
      <c r="F986" s="188">
        <f>SUMIFS('Mix Substation Location Summary'!$AE$4:$AE$1335,'Mix Substation Location Summary'!$B$4:$B$1335,'DS by Location'!$B986)</f>
        <v>0</v>
      </c>
      <c r="G986" s="561">
        <f t="shared" si="127"/>
        <v>3179.01</v>
      </c>
      <c r="H986" s="299">
        <f>IF($O986="ISO",D986,IF($O986="Non-Iso",0,IF($O986="Trans Line",SUMIF(#REF!,B986,#REF!),IF($O986="Mix",SUMIF('Mix Substation Location Summary'!$B$4:$B$1316,B986,'Mix Substation Location Summary'!$R$4:$R$1316),"NOT FOUND"))))</f>
        <v>0</v>
      </c>
      <c r="I986" s="299">
        <f>IF($O986="ISO",E986,IF($O986="Non-Iso",0,IF($O986="Trans Line",SUMIF(#REF!,B986,#REF!),IF($O986="Mix",SUMIF('Mix Substation Location Summary'!$B$4:$B$1316,B986,'Mix Substation Location Summary'!$W$4:$W$1316),"NOT FOUND"))))</f>
        <v>0</v>
      </c>
      <c r="J986" s="299">
        <f>IF($O986="ISO",F986,IF($O986="Non-Iso",0,IF($O986="Trans Line",SUMIF(#REF!,$B986,#REF!),IF($O986="Mix",SUMIF('Mix Substation Location Summary'!$B$4:$B$1316,$B986,'Mix Substation Location Summary'!$AB$4:$AB$1316),"NOT FOUND"))))</f>
        <v>0</v>
      </c>
      <c r="K986" s="299">
        <f>IF($O986="ISO",0,IF($O986="Non-Iso",D986,IF($O986="Trans Line",SUMIF(#REF!,$B986,#REF!),IF($O986="Mix",SUMIF('Mix Substation Location Summary'!$B$4:$B$1316,$B986,'Mix Substation Location Summary'!$S$4:$S$1316)+SUMIF('Mix Substation Location Summary'!$B$4:$B$1316,$B986,'Mix Substation Location Summary'!$S$4:$S$1316),"NOT FOUND"))))</f>
        <v>0</v>
      </c>
      <c r="L986" s="299">
        <f>IF($O986="ISO",0,IF($O986="Non-Iso",E986,IF($O986="Trans Line",SUMIF(#REF!,$B986,#REF!),IF($O986="Mix",SUMIF('Mix Substation Location Summary'!$B$4:$B$1316,$B986,'Mix Substation Location Summary'!$X$4:$X$1316)+SUMIF('Mix Substation Location Summary'!$B$4:$B$1316,$B986,'Mix Substation Location Summary'!$Y$4:$Y$1316),"NOT FOUND"))))</f>
        <v>3179.01</v>
      </c>
      <c r="M986" s="299">
        <f>IF($O986="ISO",0,IF($O986="Non-Iso",F986,IF($O986="Trans Line",SUMIF(#REF!,$B986,#REF!),IF($O986="Mix",SUMIF('Mix Substation Location Summary'!$B$4:$B$1316,$B986,'Mix Substation Location Summary'!$AC$4:$AC$1316)+SUMIF('Mix Substation Location Summary'!$B$4:$B$1316,$B986,'Mix Substation Location Summary'!$AD$4:$AD$1316),"NOT FOUND"))))</f>
        <v>0</v>
      </c>
      <c r="N986" s="562">
        <f t="shared" si="122"/>
        <v>0</v>
      </c>
      <c r="O986" s="546" t="s">
        <v>1316</v>
      </c>
      <c r="P986" s="546"/>
    </row>
    <row r="987" spans="1:16" ht="12.75" customHeight="1" x14ac:dyDescent="0.3">
      <c r="A987" s="448" t="s">
        <v>1432</v>
      </c>
      <c r="B987" s="563">
        <v>9522</v>
      </c>
      <c r="C987" s="303"/>
      <c r="D987" s="188">
        <f>SUMIFS('Mix Substation Location Summary'!$U$4:$U$1335,'Mix Substation Location Summary'!$B$4:$B$1335,'DS by Location'!$B987)</f>
        <v>0</v>
      </c>
      <c r="E987" s="188">
        <f>SUMIFS('Mix Substation Location Summary'!$Z$4:$Z$1335,'Mix Substation Location Summary'!$B$4:$B$1335,'DS by Location'!$B987)</f>
        <v>0</v>
      </c>
      <c r="F987" s="188">
        <f>SUMIFS('Mix Substation Location Summary'!$AE$4:$AE$1335,'Mix Substation Location Summary'!$B$4:$B$1335,'DS by Location'!$B987)</f>
        <v>3047.11</v>
      </c>
      <c r="G987" s="561">
        <f t="shared" si="127"/>
        <v>3047.11</v>
      </c>
      <c r="H987" s="299">
        <f>IF($O987="ISO",D987,IF($O987="Non-Iso",0,IF($O987="Trans Line",SUMIF(#REF!,B987,#REF!),IF($O987="Mix",SUMIF('Mix Substation Location Summary'!$B$4:$B$1316,B987,'Mix Substation Location Summary'!$R$4:$R$1316),"NOT FOUND"))))</f>
        <v>0</v>
      </c>
      <c r="I987" s="299">
        <f>IF($O987="ISO",E987,IF($O987="Non-Iso",0,IF($O987="Trans Line",SUMIF(#REF!,B987,#REF!),IF($O987="Mix",SUMIF('Mix Substation Location Summary'!$B$4:$B$1316,B987,'Mix Substation Location Summary'!$W$4:$W$1316),"NOT FOUND"))))</f>
        <v>0</v>
      </c>
      <c r="J987" s="299">
        <f>IF($O987="ISO",F987,IF($O987="Non-Iso",0,IF($O987="Trans Line",SUMIF(#REF!,$B987,#REF!),IF($O987="Mix",SUMIF('Mix Substation Location Summary'!$B$4:$B$1316,$B987,'Mix Substation Location Summary'!$AB$4:$AB$1316),"NOT FOUND"))))</f>
        <v>0</v>
      </c>
      <c r="K987" s="299">
        <f>IF($O987="ISO",0,IF($O987="Non-Iso",D987,IF($O987="Trans Line",SUMIF(#REF!,$B987,#REF!),IF($O987="Mix",SUMIF('Mix Substation Location Summary'!$B$4:$B$1316,$B987,'Mix Substation Location Summary'!$S$4:$S$1316)+SUMIF('Mix Substation Location Summary'!$B$4:$B$1316,$B987,'Mix Substation Location Summary'!$S$4:$S$1316),"NOT FOUND"))))</f>
        <v>0</v>
      </c>
      <c r="L987" s="299">
        <f>IF($O987="ISO",0,IF($O987="Non-Iso",E987,IF($O987="Trans Line",SUMIF(#REF!,$B987,#REF!),IF($O987="Mix",SUMIF('Mix Substation Location Summary'!$B$4:$B$1316,$B987,'Mix Substation Location Summary'!$X$4:$X$1316)+SUMIF('Mix Substation Location Summary'!$B$4:$B$1316,$B987,'Mix Substation Location Summary'!$Y$4:$Y$1316),"NOT FOUND"))))</f>
        <v>0</v>
      </c>
      <c r="M987" s="299">
        <f>IF($O987="ISO",0,IF($O987="Non-Iso",F987,IF($O987="Trans Line",SUMIF(#REF!,$B987,#REF!),IF($O987="Mix",SUMIF('Mix Substation Location Summary'!$B$4:$B$1316,$B987,'Mix Substation Location Summary'!$AC$4:$AC$1316)+SUMIF('Mix Substation Location Summary'!$B$4:$B$1316,$B987,'Mix Substation Location Summary'!$AD$4:$AD$1316),"NOT FOUND"))))</f>
        <v>3047.11</v>
      </c>
      <c r="N987" s="562">
        <f t="shared" si="122"/>
        <v>0</v>
      </c>
      <c r="O987" s="546" t="s">
        <v>1316</v>
      </c>
      <c r="P987" s="546"/>
    </row>
    <row r="988" spans="1:16" ht="12.75" customHeight="1" x14ac:dyDescent="0.3">
      <c r="A988" s="448" t="s">
        <v>1433</v>
      </c>
      <c r="B988" s="563">
        <v>9557</v>
      </c>
      <c r="C988" s="303"/>
      <c r="D988" s="188">
        <f>SUMIFS('Mix Substation Location Summary'!$U$4:$U$1335,'Mix Substation Location Summary'!$B$4:$B$1335,'DS by Location'!$B988)</f>
        <v>0</v>
      </c>
      <c r="E988" s="188">
        <f>SUMIFS('Mix Substation Location Summary'!$Z$4:$Z$1335,'Mix Substation Location Summary'!$B$4:$B$1335,'DS by Location'!$B988)</f>
        <v>0</v>
      </c>
      <c r="F988" s="188">
        <f>SUMIFS('Mix Substation Location Summary'!$AE$4:$AE$1335,'Mix Substation Location Summary'!$B$4:$B$1335,'DS by Location'!$B988)</f>
        <v>12709.01</v>
      </c>
      <c r="G988" s="561">
        <f t="shared" si="127"/>
        <v>12709.01</v>
      </c>
      <c r="H988" s="299">
        <f>IF($O988="ISO",D988,IF($O988="Non-Iso",0,IF($O988="Trans Line",SUMIF(#REF!,B988,#REF!),IF($O988="Mix",SUMIF('Mix Substation Location Summary'!$B$4:$B$1316,B988,'Mix Substation Location Summary'!$R$4:$R$1316),"NOT FOUND"))))</f>
        <v>0</v>
      </c>
      <c r="I988" s="299">
        <f>IF($O988="ISO",E988,IF($O988="Non-Iso",0,IF($O988="Trans Line",SUMIF(#REF!,B988,#REF!),IF($O988="Mix",SUMIF('Mix Substation Location Summary'!$B$4:$B$1316,B988,'Mix Substation Location Summary'!$W$4:$W$1316),"NOT FOUND"))))</f>
        <v>0</v>
      </c>
      <c r="J988" s="299">
        <f>IF($O988="ISO",F988,IF($O988="Non-Iso",0,IF($O988="Trans Line",SUMIF(#REF!,$B988,#REF!),IF($O988="Mix",SUMIF('Mix Substation Location Summary'!$B$4:$B$1316,$B988,'Mix Substation Location Summary'!$AB$4:$AB$1316),"NOT FOUND"))))</f>
        <v>0</v>
      </c>
      <c r="K988" s="299">
        <f>IF($O988="ISO",0,IF($O988="Non-Iso",D988,IF($O988="Trans Line",SUMIF(#REF!,$B988,#REF!),IF($O988="Mix",SUMIF('Mix Substation Location Summary'!$B$4:$B$1316,$B988,'Mix Substation Location Summary'!$S$4:$S$1316)+SUMIF('Mix Substation Location Summary'!$B$4:$B$1316,$B988,'Mix Substation Location Summary'!$S$4:$S$1316),"NOT FOUND"))))</f>
        <v>0</v>
      </c>
      <c r="L988" s="299">
        <f>IF($O988="ISO",0,IF($O988="Non-Iso",E988,IF($O988="Trans Line",SUMIF(#REF!,$B988,#REF!),IF($O988="Mix",SUMIF('Mix Substation Location Summary'!$B$4:$B$1316,$B988,'Mix Substation Location Summary'!$X$4:$X$1316)+SUMIF('Mix Substation Location Summary'!$B$4:$B$1316,$B988,'Mix Substation Location Summary'!$Y$4:$Y$1316),"NOT FOUND"))))</f>
        <v>0</v>
      </c>
      <c r="M988" s="299">
        <f>IF($O988="ISO",0,IF($O988="Non-Iso",F988,IF($O988="Trans Line",SUMIF(#REF!,$B988,#REF!),IF($O988="Mix",SUMIF('Mix Substation Location Summary'!$B$4:$B$1316,$B988,'Mix Substation Location Summary'!$AC$4:$AC$1316)+SUMIF('Mix Substation Location Summary'!$B$4:$B$1316,$B988,'Mix Substation Location Summary'!$AD$4:$AD$1316),"NOT FOUND"))))</f>
        <v>12709.01</v>
      </c>
      <c r="N988" s="562">
        <f t="shared" si="122"/>
        <v>0</v>
      </c>
      <c r="O988" s="546" t="s">
        <v>1316</v>
      </c>
      <c r="P988" s="546"/>
    </row>
    <row r="989" spans="1:16" ht="12.75" customHeight="1" x14ac:dyDescent="0.3">
      <c r="A989" s="448" t="s">
        <v>1314</v>
      </c>
      <c r="B989" s="560">
        <v>9621</v>
      </c>
      <c r="C989" s="303"/>
      <c r="D989" s="188">
        <f>SUMIFS('Mix Substation Location Summary'!$U$4:$U$1335,'Mix Substation Location Summary'!$B$4:$B$1335,'DS by Location'!$B989)</f>
        <v>0</v>
      </c>
      <c r="E989" s="188">
        <f>SUMIFS('Mix Substation Location Summary'!$Z$4:$Z$1335,'Mix Substation Location Summary'!$B$4:$B$1335,'DS by Location'!$B989)</f>
        <v>137972.56</v>
      </c>
      <c r="F989" s="188">
        <f>SUMIFS('Mix Substation Location Summary'!$AE$4:$AE$1335,'Mix Substation Location Summary'!$B$4:$B$1335,'DS by Location'!$B989)</f>
        <v>0</v>
      </c>
      <c r="G989" s="561">
        <f t="shared" si="127"/>
        <v>137972.56</v>
      </c>
      <c r="H989" s="299">
        <f>IF($O989="ISO",D989,IF($O989="Non-Iso",0,IF($O989="Trans Line",SUMIF(#REF!,B989,#REF!),IF($O989="Mix",SUMIF('Mix Substation Location Summary'!$B$4:$B$1316,B989,'Mix Substation Location Summary'!$R$4:$R$1316),"NOT FOUND"))))</f>
        <v>0</v>
      </c>
      <c r="I989" s="299">
        <f>IF($O989="ISO",E989,IF($O989="Non-Iso",0,IF($O989="Trans Line",SUMIF(#REF!,B989,#REF!),IF($O989="Mix",SUMIF('Mix Substation Location Summary'!$B$4:$B$1316,B989,'Mix Substation Location Summary'!$W$4:$W$1316),"NOT FOUND"))))</f>
        <v>0</v>
      </c>
      <c r="J989" s="299">
        <f>IF($O989="ISO",F989,IF($O989="Non-Iso",0,IF($O989="Trans Line",SUMIF(#REF!,$B989,#REF!),IF($O989="Mix",SUMIF('Mix Substation Location Summary'!$B$4:$B$1316,$B989,'Mix Substation Location Summary'!$AB$4:$AB$1316),"NOT FOUND"))))</f>
        <v>0</v>
      </c>
      <c r="K989" s="299">
        <f>IF($O989="ISO",0,IF($O989="Non-Iso",D989,IF($O989="Trans Line",SUMIF(#REF!,$B989,#REF!),IF($O989="Mix",SUMIF('Mix Substation Location Summary'!$B$4:$B$1316,$B989,'Mix Substation Location Summary'!$S$4:$S$1316)+SUMIF('Mix Substation Location Summary'!$B$4:$B$1316,$B989,'Mix Substation Location Summary'!$S$4:$S$1316),"NOT FOUND"))))</f>
        <v>0</v>
      </c>
      <c r="L989" s="299">
        <f>IF($O989="ISO",0,IF($O989="Non-Iso",E989,IF($O989="Trans Line",SUMIF(#REF!,$B989,#REF!),IF($O989="Mix",SUMIF('Mix Substation Location Summary'!$B$4:$B$1316,$B989,'Mix Substation Location Summary'!$X$4:$X$1316)+SUMIF('Mix Substation Location Summary'!$B$4:$B$1316,$B989,'Mix Substation Location Summary'!$Y$4:$Y$1316),"NOT FOUND"))))</f>
        <v>137972.56</v>
      </c>
      <c r="M989" s="299">
        <f>IF($O989="ISO",0,IF($O989="Non-Iso",F989,IF($O989="Trans Line",SUMIF(#REF!,$B989,#REF!),IF($O989="Mix",SUMIF('Mix Substation Location Summary'!$B$4:$B$1316,$B989,'Mix Substation Location Summary'!$AC$4:$AC$1316)+SUMIF('Mix Substation Location Summary'!$B$4:$B$1316,$B989,'Mix Substation Location Summary'!$AD$4:$AD$1316),"NOT FOUND"))))</f>
        <v>0</v>
      </c>
      <c r="N989" s="562">
        <f t="shared" si="122"/>
        <v>0</v>
      </c>
      <c r="O989" s="546" t="s">
        <v>1316</v>
      </c>
      <c r="P989" s="546"/>
    </row>
    <row r="990" spans="1:16" ht="12.75" customHeight="1" x14ac:dyDescent="0.3">
      <c r="A990" s="448" t="s">
        <v>1302</v>
      </c>
      <c r="B990" s="563">
        <v>9651</v>
      </c>
      <c r="C990" s="303"/>
      <c r="D990" s="188">
        <f>SUMIFS('Mix Substation Location Summary'!$U$4:$U$1335,'Mix Substation Location Summary'!$B$4:$B$1335,'DS by Location'!$B990)</f>
        <v>0</v>
      </c>
      <c r="E990" s="188">
        <f>SUMIFS('Mix Substation Location Summary'!$Z$4:$Z$1335,'Mix Substation Location Summary'!$B$4:$B$1335,'DS by Location'!$B990)</f>
        <v>65408.06</v>
      </c>
      <c r="F990" s="188">
        <f>SUMIFS('Mix Substation Location Summary'!$AE$4:$AE$1335,'Mix Substation Location Summary'!$B$4:$B$1335,'DS by Location'!$B990)</f>
        <v>0</v>
      </c>
      <c r="G990" s="561">
        <f t="shared" si="127"/>
        <v>65408.06</v>
      </c>
      <c r="H990" s="299">
        <f>IF($O990="ISO",D990,IF($O990="Non-Iso",0,IF($O990="Trans Line",SUMIF(#REF!,B990,#REF!),IF($O990="Mix",SUMIF('Mix Substation Location Summary'!$B$4:$B$1316,B990,'Mix Substation Location Summary'!$R$4:$R$1316),"NOT FOUND"))))</f>
        <v>0</v>
      </c>
      <c r="I990" s="299">
        <f>IF($O990="ISO",E990,IF($O990="Non-Iso",0,IF($O990="Trans Line",SUMIF(#REF!,B990,#REF!),IF($O990="Mix",SUMIF('Mix Substation Location Summary'!$B$4:$B$1316,B990,'Mix Substation Location Summary'!$W$4:$W$1316),"NOT FOUND"))))</f>
        <v>0</v>
      </c>
      <c r="J990" s="299">
        <f>IF($O990="ISO",F990,IF($O990="Non-Iso",0,IF($O990="Trans Line",SUMIF(#REF!,$B990,#REF!),IF($O990="Mix",SUMIF('Mix Substation Location Summary'!$B$4:$B$1316,$B990,'Mix Substation Location Summary'!$AB$4:$AB$1316),"NOT FOUND"))))</f>
        <v>0</v>
      </c>
      <c r="K990" s="299">
        <f>IF($O990="ISO",0,IF($O990="Non-Iso",D990,IF($O990="Trans Line",SUMIF(#REF!,$B990,#REF!),IF($O990="Mix",SUMIF('Mix Substation Location Summary'!$B$4:$B$1316,$B990,'Mix Substation Location Summary'!$S$4:$S$1316)+SUMIF('Mix Substation Location Summary'!$B$4:$B$1316,$B990,'Mix Substation Location Summary'!$S$4:$S$1316),"NOT FOUND"))))</f>
        <v>0</v>
      </c>
      <c r="L990" s="299">
        <f>IF($O990="ISO",0,IF($O990="Non-Iso",E990,IF($O990="Trans Line",SUMIF(#REF!,$B990,#REF!),IF($O990="Mix",SUMIF('Mix Substation Location Summary'!$B$4:$B$1316,$B990,'Mix Substation Location Summary'!$X$4:$X$1316)+SUMIF('Mix Substation Location Summary'!$B$4:$B$1316,$B990,'Mix Substation Location Summary'!$Y$4:$Y$1316),"NOT FOUND"))))</f>
        <v>65408.06</v>
      </c>
      <c r="M990" s="299">
        <f>IF($O990="ISO",0,IF($O990="Non-Iso",F990,IF($O990="Trans Line",SUMIF(#REF!,$B990,#REF!),IF($O990="Mix",SUMIF('Mix Substation Location Summary'!$B$4:$B$1316,$B990,'Mix Substation Location Summary'!$AC$4:$AC$1316)+SUMIF('Mix Substation Location Summary'!$B$4:$B$1316,$B990,'Mix Substation Location Summary'!$AD$4:$AD$1316),"NOT FOUND"))))</f>
        <v>0</v>
      </c>
      <c r="N990" s="562">
        <f t="shared" si="122"/>
        <v>0</v>
      </c>
      <c r="O990" s="546" t="s">
        <v>1316</v>
      </c>
      <c r="P990" s="546"/>
    </row>
    <row r="991" spans="1:16" ht="12.75" customHeight="1" x14ac:dyDescent="0.3">
      <c r="A991" s="448" t="s">
        <v>1303</v>
      </c>
      <c r="B991" s="563">
        <v>9679</v>
      </c>
      <c r="C991" s="303" t="s">
        <v>1334</v>
      </c>
      <c r="D991" s="188">
        <f>SUMIFS('Mix Substation Location Summary'!$U$4:$U$1335,'Mix Substation Location Summary'!$B$4:$B$1335,'DS by Location'!$B991)</f>
        <v>0</v>
      </c>
      <c r="E991" s="188">
        <f>SUMIFS('Mix Substation Location Summary'!$Z$4:$Z$1335,'Mix Substation Location Summary'!$B$4:$B$1335,'DS by Location'!$B991)</f>
        <v>35107.24</v>
      </c>
      <c r="F991" s="188">
        <f>SUMIFS('Mix Substation Location Summary'!$AE$4:$AE$1335,'Mix Substation Location Summary'!$B$4:$B$1335,'DS by Location'!$B991)</f>
        <v>0</v>
      </c>
      <c r="G991" s="561">
        <f t="shared" si="127"/>
        <v>35107.24</v>
      </c>
      <c r="H991" s="299">
        <f>IF($O991="ISO",D991,IF($O991="Non-Iso",0,IF($O991="Trans Line",SUMIF(#REF!,B991,#REF!),IF($O991="Mix",SUMIF('Mix Substation Location Summary'!$B$4:$B$1316,B991,'Mix Substation Location Summary'!$R$4:$R$1316),"NOT FOUND"))))</f>
        <v>0</v>
      </c>
      <c r="I991" s="299">
        <f>IF($O991="ISO",E991,IF($O991="Non-Iso",0,IF($O991="Trans Line",SUMIF(#REF!,B991,#REF!),IF($O991="Mix",SUMIF('Mix Substation Location Summary'!$B$4:$B$1316,B991,'Mix Substation Location Summary'!$W$4:$W$1316),"NOT FOUND"))))</f>
        <v>0</v>
      </c>
      <c r="J991" s="299">
        <f>IF($O991="ISO",F991,IF($O991="Non-Iso",0,IF($O991="Trans Line",SUMIF(#REF!,$B991,#REF!),IF($O991="Mix",SUMIF('Mix Substation Location Summary'!$B$4:$B$1316,$B991,'Mix Substation Location Summary'!$AB$4:$AB$1316),"NOT FOUND"))))</f>
        <v>0</v>
      </c>
      <c r="K991" s="299">
        <f>IF($O991="ISO",0,IF($O991="Non-Iso",D991,IF($O991="Trans Line",SUMIF(#REF!,$B991,#REF!),IF($O991="Mix",SUMIF('Mix Substation Location Summary'!$B$4:$B$1316,$B991,'Mix Substation Location Summary'!$S$4:$S$1316)+SUMIF('Mix Substation Location Summary'!$B$4:$B$1316,$B991,'Mix Substation Location Summary'!$S$4:$S$1316),"NOT FOUND"))))</f>
        <v>0</v>
      </c>
      <c r="L991" s="299">
        <f>IF($O991="ISO",0,IF($O991="Non-Iso",E991,IF($O991="Trans Line",SUMIF(#REF!,$B991,#REF!),IF($O991="Mix",SUMIF('Mix Substation Location Summary'!$B$4:$B$1316,$B991,'Mix Substation Location Summary'!$X$4:$X$1316)+SUMIF('Mix Substation Location Summary'!$B$4:$B$1316,$B991,'Mix Substation Location Summary'!$Y$4:$Y$1316),"NOT FOUND"))))</f>
        <v>35107.24</v>
      </c>
      <c r="M991" s="299">
        <f>IF($O991="ISO",0,IF($O991="Non-Iso",F991,IF($O991="Trans Line",SUMIF(#REF!,$B991,#REF!),IF($O991="Mix",SUMIF('Mix Substation Location Summary'!$B$4:$B$1316,$B991,'Mix Substation Location Summary'!$AC$4:$AC$1316)+SUMIF('Mix Substation Location Summary'!$B$4:$B$1316,$B991,'Mix Substation Location Summary'!$AD$4:$AD$1316),"NOT FOUND"))))</f>
        <v>0</v>
      </c>
      <c r="N991" s="562">
        <f t="shared" si="122"/>
        <v>0</v>
      </c>
      <c r="O991" s="546" t="s">
        <v>1316</v>
      </c>
      <c r="P991" s="546"/>
    </row>
    <row r="992" spans="1:16" ht="12.75" customHeight="1" x14ac:dyDescent="0.3">
      <c r="A992" s="448" t="s">
        <v>2766</v>
      </c>
      <c r="B992" s="560">
        <v>9805</v>
      </c>
      <c r="C992" s="303" t="s">
        <v>639</v>
      </c>
      <c r="D992" s="188">
        <f>SUMIFS('Mix Substation Location Summary'!$U$4:$U$1335,'Mix Substation Location Summary'!$B$4:$B$1335,'DS by Location'!$B992)</f>
        <v>0</v>
      </c>
      <c r="E992" s="188">
        <f>SUMIFS('Mix Substation Location Summary'!$Z$4:$Z$1335,'Mix Substation Location Summary'!$B$4:$B$1335,'DS by Location'!$B992)</f>
        <v>0</v>
      </c>
      <c r="F992" s="188">
        <f>SUMIFS('Mix Substation Location Summary'!$AE$4:$AE$1335,'Mix Substation Location Summary'!$B$4:$B$1335,'DS by Location'!$B992)</f>
        <v>0</v>
      </c>
      <c r="G992" s="561">
        <f t="shared" si="127"/>
        <v>0</v>
      </c>
      <c r="H992" s="299">
        <f>IF($O992="ISO",D992,IF($O992="Non-Iso",0,IF($O992="Trans Line",SUMIF(#REF!,B992,#REF!),IF($O992="Mix",SUMIF('Mix Substation Location Summary'!$B$4:$B$1316,B992,'Mix Substation Location Summary'!$R$4:$R$1316),"NOT FOUND"))))</f>
        <v>0</v>
      </c>
      <c r="I992" s="299">
        <f>IF($O992="ISO",E992,IF($O992="Non-Iso",0,IF($O992="Trans Line",SUMIF(#REF!,B992,#REF!),IF($O992="Mix",SUMIF('Mix Substation Location Summary'!$B$4:$B$1316,B992,'Mix Substation Location Summary'!$W$4:$W$1316),"NOT FOUND"))))</f>
        <v>0</v>
      </c>
      <c r="J992" s="299">
        <f>IF($O992="ISO",F992,IF($O992="Non-Iso",0,IF($O992="Trans Line",SUMIF(#REF!,$B992,#REF!),IF($O992="Mix",SUMIF('Mix Substation Location Summary'!$B$4:$B$1316,$B992,'Mix Substation Location Summary'!$AB$4:$AB$1316),"NOT FOUND"))))</f>
        <v>0</v>
      </c>
      <c r="K992" s="299">
        <f>IF($O992="ISO",0,IF($O992="Non-Iso",D992,IF($O992="Trans Line",SUMIF(#REF!,$B992,#REF!),IF($O992="Mix",SUMIF('Mix Substation Location Summary'!$B$4:$B$1316,$B992,'Mix Substation Location Summary'!$S$4:$S$1316)+SUMIF('Mix Substation Location Summary'!$B$4:$B$1316,$B992,'Mix Substation Location Summary'!$S$4:$S$1316),"NOT FOUND"))))</f>
        <v>0</v>
      </c>
      <c r="L992" s="299">
        <f>IF($O992="ISO",0,IF($O992="Non-Iso",E992,IF($O992="Trans Line",SUMIF(#REF!,$B992,#REF!),IF($O992="Mix",SUMIF('Mix Substation Location Summary'!$B$4:$B$1316,$B992,'Mix Substation Location Summary'!$X$4:$X$1316)+SUMIF('Mix Substation Location Summary'!$B$4:$B$1316,$B992,'Mix Substation Location Summary'!$Y$4:$Y$1316),"NOT FOUND"))))</f>
        <v>0</v>
      </c>
      <c r="M992" s="299">
        <f>IF($O992="ISO",0,IF($O992="Non-Iso",F992,IF($O992="Trans Line",SUMIF(#REF!,$B992,#REF!),IF($O992="Mix",SUMIF('Mix Substation Location Summary'!$B$4:$B$1316,$B992,'Mix Substation Location Summary'!$AC$4:$AC$1316)+SUMIF('Mix Substation Location Summary'!$B$4:$B$1316,$B992,'Mix Substation Location Summary'!$AD$4:$AD$1316),"NOT FOUND"))))</f>
        <v>0</v>
      </c>
      <c r="N992" s="562">
        <f t="shared" ref="N992" si="138">G992-SUM(H992:M992)</f>
        <v>0</v>
      </c>
      <c r="O992" s="546" t="s">
        <v>1316</v>
      </c>
      <c r="P992" s="546"/>
    </row>
    <row r="993" spans="1:16" ht="12.75" customHeight="1" x14ac:dyDescent="0.3">
      <c r="A993" s="448" t="s">
        <v>3257</v>
      </c>
      <c r="B993" s="568">
        <v>9970</v>
      </c>
      <c r="C993" s="303" t="s">
        <v>1332</v>
      </c>
      <c r="D993" s="188">
        <f>SUMIFS('Mix Substation Location Summary'!$U$4:$U$1335,'Mix Substation Location Summary'!$B$4:$B$1335,'DS by Location'!$B993)</f>
        <v>0</v>
      </c>
      <c r="E993" s="188">
        <f>SUMIFS('Mix Substation Location Summary'!$Z$4:$Z$1335,'Mix Substation Location Summary'!$B$4:$B$1335,'DS by Location'!$B993)</f>
        <v>0</v>
      </c>
      <c r="F993" s="188">
        <f>SUMIFS('Mix Substation Location Summary'!$AE$4:$AE$1335,'Mix Substation Location Summary'!$B$4:$B$1335,'DS by Location'!$B993)</f>
        <v>822.8</v>
      </c>
      <c r="G993" s="561">
        <f t="shared" ref="G993" si="139">SUM(D993:F993)</f>
        <v>822.8</v>
      </c>
      <c r="H993" s="299">
        <f>IF($O993="ISO",D993,IF($O993="Non-Iso",0,IF($O993="Trans Line",SUMIF(#REF!,B993,#REF!),IF($O993="Mix",SUMIF('Mix Substation Location Summary'!$B$4:$B$1316,B993,'Mix Substation Location Summary'!$R$4:$R$1316),"NOT FOUND"))))</f>
        <v>0</v>
      </c>
      <c r="I993" s="299">
        <f>IF($O993="ISO",E993,IF($O993="Non-Iso",0,IF($O993="Trans Line",SUMIF(#REF!,B993,#REF!),IF($O993="Mix",SUMIF('Mix Substation Location Summary'!$B$4:$B$1316,B993,'Mix Substation Location Summary'!$W$4:$W$1316),"NOT FOUND"))))</f>
        <v>0</v>
      </c>
      <c r="J993" s="299">
        <f>IF($O993="ISO",F993,IF($O993="Non-Iso",0,IF($O993="Trans Line",SUMIF(#REF!,$B993,#REF!),IF($O993="Mix",SUMIF('Mix Substation Location Summary'!$B$4:$B$1316,$B993,'Mix Substation Location Summary'!$AB$4:$AB$1316),"NOT FOUND"))))</f>
        <v>0</v>
      </c>
      <c r="K993" s="299">
        <f>IF($O993="ISO",0,IF($O993="Non-Iso",D993,IF($O993="Trans Line",SUMIF(#REF!,$B993,#REF!),IF($O993="Mix",SUMIF('Mix Substation Location Summary'!$B$4:$B$1316,$B993,'Mix Substation Location Summary'!$S$4:$S$1316)+SUMIF('Mix Substation Location Summary'!$B$4:$B$1316,$B993,'Mix Substation Location Summary'!$S$4:$S$1316),"NOT FOUND"))))</f>
        <v>0</v>
      </c>
      <c r="L993" s="299">
        <f>IF($O993="ISO",0,IF($O993="Non-Iso",E993,IF($O993="Trans Line",SUMIF(#REF!,$B993,#REF!),IF($O993="Mix",SUMIF('Mix Substation Location Summary'!$B$4:$B$1316,$B993,'Mix Substation Location Summary'!$X$4:$X$1316)+SUMIF('Mix Substation Location Summary'!$B$4:$B$1316,$B993,'Mix Substation Location Summary'!$Y$4:$Y$1316),"NOT FOUND"))))</f>
        <v>0</v>
      </c>
      <c r="M993" s="299">
        <f>IF($O993="ISO",0,IF($O993="Non-Iso",F993,IF($O993="Trans Line",SUMIF(#REF!,$B993,#REF!),IF($O993="Mix",SUMIF('Mix Substation Location Summary'!$B$4:$B$1316,$B993,'Mix Substation Location Summary'!$AC$4:$AC$1316)+SUMIF('Mix Substation Location Summary'!$B$4:$B$1316,$B993,'Mix Substation Location Summary'!$AD$4:$AD$1316),"NOT FOUND"))))</f>
        <v>822.8</v>
      </c>
      <c r="N993" s="562">
        <f t="shared" si="122"/>
        <v>0</v>
      </c>
      <c r="O993" s="546" t="s">
        <v>1316</v>
      </c>
      <c r="P993" s="546"/>
    </row>
    <row r="994" spans="1:16" ht="12.75" customHeight="1" x14ac:dyDescent="0.3">
      <c r="A994" s="448" t="s">
        <v>642</v>
      </c>
      <c r="B994" s="560">
        <v>9900</v>
      </c>
      <c r="C994" s="303" t="s">
        <v>639</v>
      </c>
      <c r="D994" s="188">
        <f>SUMIFS('Mix Substation Location Summary'!$U$4:$U$1335,'Mix Substation Location Summary'!$B$4:$B$1335,'DS by Location'!$B994)</f>
        <v>4313.29</v>
      </c>
      <c r="E994" s="188">
        <f>SUMIFS('Mix Substation Location Summary'!$Z$4:$Z$1335,'Mix Substation Location Summary'!$B$4:$B$1335,'DS by Location'!$B994)</f>
        <v>0</v>
      </c>
      <c r="F994" s="188">
        <f>SUMIFS('Mix Substation Location Summary'!$AE$4:$AE$1335,'Mix Substation Location Summary'!$B$4:$B$1335,'DS by Location'!$B994)</f>
        <v>0</v>
      </c>
      <c r="G994" s="561">
        <f t="shared" si="127"/>
        <v>4313.29</v>
      </c>
      <c r="H994" s="299">
        <f>IF($O994="ISO",D994,IF($O994="Non-Iso",0,IF($O994="Trans Line",SUMIF(#REF!,B994,#REF!),IF($O994="Mix",SUMIF('Mix Substation Location Summary'!$B$4:$B$1316,B994,'Mix Substation Location Summary'!$R$4:$R$1316),"NOT FOUND"))))</f>
        <v>0</v>
      </c>
      <c r="I994" s="299">
        <f>IF($O994="ISO",E994,IF($O994="Non-Iso",0,IF($O994="Trans Line",SUMIF(#REF!,B994,#REF!),IF($O994="Mix",SUMIF('Mix Substation Location Summary'!$B$4:$B$1316,B994,'Mix Substation Location Summary'!$W$4:$W$1316),"NOT FOUND"))))</f>
        <v>0</v>
      </c>
      <c r="J994" s="299">
        <f>IF($O994="ISO",F994,IF($O994="Non-Iso",0,IF($O994="Trans Line",SUMIF(#REF!,$B994,#REF!),IF($O994="Mix",SUMIF('Mix Substation Location Summary'!$B$4:$B$1316,$B994,'Mix Substation Location Summary'!$AB$4:$AB$1316),"NOT FOUND"))))</f>
        <v>0</v>
      </c>
      <c r="K994" s="299">
        <f>IF($O994="ISO",0,IF($O994="Non-Iso",D994,IF($O994="Trans Line",SUMIF(#REF!,$B994,#REF!),IF($O994="Mix",SUMIF('Mix Substation Location Summary'!$B$4:$B$1316,$B994,'Mix Substation Location Summary'!$S$4:$S$1316)+SUMIF('Mix Substation Location Summary'!$B$4:$B$1316,$B994,'Mix Substation Location Summary'!$S$4:$S$1316),"NOT FOUND"))))</f>
        <v>4313.29</v>
      </c>
      <c r="L994" s="299">
        <f>IF($O994="ISO",0,IF($O994="Non-Iso",E994,IF($O994="Trans Line",SUMIF(#REF!,$B994,#REF!),IF($O994="Mix",SUMIF('Mix Substation Location Summary'!$B$4:$B$1316,$B994,'Mix Substation Location Summary'!$X$4:$X$1316)+SUMIF('Mix Substation Location Summary'!$B$4:$B$1316,$B994,'Mix Substation Location Summary'!$Y$4:$Y$1316),"NOT FOUND"))))</f>
        <v>0</v>
      </c>
      <c r="M994" s="299">
        <f>IF($O994="ISO",0,IF($O994="Non-Iso",F994,IF($O994="Trans Line",SUMIF(#REF!,$B994,#REF!),IF($O994="Mix",SUMIF('Mix Substation Location Summary'!$B$4:$B$1316,$B994,'Mix Substation Location Summary'!$AC$4:$AC$1316)+SUMIF('Mix Substation Location Summary'!$B$4:$B$1316,$B994,'Mix Substation Location Summary'!$AD$4:$AD$1316),"NOT FOUND"))))</f>
        <v>0</v>
      </c>
      <c r="N994" s="562">
        <f t="shared" si="122"/>
        <v>0</v>
      </c>
      <c r="O994" s="546" t="s">
        <v>1316</v>
      </c>
      <c r="P994" s="546"/>
    </row>
    <row r="995" spans="1:16" ht="12.75" customHeight="1" x14ac:dyDescent="0.3">
      <c r="A995" s="448" t="s">
        <v>2637</v>
      </c>
      <c r="B995" s="560">
        <v>5200</v>
      </c>
      <c r="C995" s="303"/>
      <c r="D995" s="188">
        <f>SUMIFS('Mix Substation Location Summary'!$U$4:$U$1335,'Mix Substation Location Summary'!$B$4:$B$1335,'DS by Location'!$B995)</f>
        <v>0</v>
      </c>
      <c r="E995" s="188">
        <f>SUMIFS('Mix Substation Location Summary'!$Z$4:$Z$1335,'Mix Substation Location Summary'!$B$4:$B$1335,'DS by Location'!$B995)</f>
        <v>0</v>
      </c>
      <c r="F995" s="188">
        <f>SUMIFS('Mix Substation Location Summary'!$AE$4:$AE$1335,'Mix Substation Location Summary'!$B$4:$B$1335,'DS by Location'!$B995)</f>
        <v>1659.82</v>
      </c>
      <c r="G995" s="561">
        <f t="shared" si="127"/>
        <v>1659.82</v>
      </c>
      <c r="H995" s="299">
        <f>IF($O995="ISO",D995,IF($O995="Non-Iso",0,IF($O995="Trans Line",SUMIF(#REF!,B995,#REF!),IF($O995="Mix",SUMIF('Mix Substation Location Summary'!$B$4:$B$1316,B995,'Mix Substation Location Summary'!$R$4:$R$1316),"NOT FOUND"))))</f>
        <v>0</v>
      </c>
      <c r="I995" s="299">
        <f>IF($O995="ISO",E995,IF($O995="Non-Iso",0,IF($O995="Trans Line",SUMIF(#REF!,B995,#REF!),IF($O995="Mix",SUMIF('Mix Substation Location Summary'!$B$4:$B$1316,B995,'Mix Substation Location Summary'!$W$4:$W$1316),"NOT FOUND"))))</f>
        <v>0</v>
      </c>
      <c r="J995" s="299">
        <f>IF($O995="ISO",F995,IF($O995="Non-Iso",0,IF($O995="Trans Line",SUMIF(#REF!,$B995,#REF!),IF($O995="Mix",SUMIF('Mix Substation Location Summary'!$B$4:$B$1316,$B995,'Mix Substation Location Summary'!$AB$4:$AB$1316),"NOT FOUND"))))</f>
        <v>0</v>
      </c>
      <c r="K995" s="299">
        <f>IF($O995="ISO",0,IF($O995="Non-Iso",D995,IF($O995="Trans Line",SUMIF(#REF!,$B995,#REF!),IF($O995="Mix",SUMIF('Mix Substation Location Summary'!$B$4:$B$1316,$B995,'Mix Substation Location Summary'!$S$4:$S$1316)+SUMIF('Mix Substation Location Summary'!$B$4:$B$1316,$B995,'Mix Substation Location Summary'!$S$4:$S$1316),"NOT FOUND"))))</f>
        <v>0</v>
      </c>
      <c r="L995" s="299">
        <f>IF($O995="ISO",0,IF($O995="Non-Iso",E995,IF($O995="Trans Line",SUMIF(#REF!,$B995,#REF!),IF($O995="Mix",SUMIF('Mix Substation Location Summary'!$B$4:$B$1316,$B995,'Mix Substation Location Summary'!$X$4:$X$1316)+SUMIF('Mix Substation Location Summary'!$B$4:$B$1316,$B995,'Mix Substation Location Summary'!$Y$4:$Y$1316),"NOT FOUND"))))</f>
        <v>0</v>
      </c>
      <c r="M995" s="299">
        <f>IF($O995="ISO",0,IF($O995="Non-Iso",F995,IF($O995="Trans Line",SUMIF(#REF!,$B995,#REF!),IF($O995="Mix",SUMIF('Mix Substation Location Summary'!$B$4:$B$1316,$B995,'Mix Substation Location Summary'!$AC$4:$AC$1316)+SUMIF('Mix Substation Location Summary'!$B$4:$B$1316,$B995,'Mix Substation Location Summary'!$AD$4:$AD$1316),"NOT FOUND"))))</f>
        <v>1659.82</v>
      </c>
      <c r="N995" s="562">
        <f t="shared" si="122"/>
        <v>0</v>
      </c>
      <c r="O995" s="546" t="s">
        <v>1316</v>
      </c>
      <c r="P995" s="546"/>
    </row>
    <row r="996" spans="1:16" ht="12.75" customHeight="1" x14ac:dyDescent="0.3">
      <c r="A996" s="448" t="s">
        <v>2635</v>
      </c>
      <c r="B996" s="560">
        <v>8134</v>
      </c>
      <c r="C996" s="303" t="s">
        <v>1333</v>
      </c>
      <c r="D996" s="188">
        <f>SUMIFS('Mix Substation Location Summary'!$U$4:$U$1335,'Mix Substation Location Summary'!$B$4:$B$1335,'DS by Location'!$B996)</f>
        <v>0</v>
      </c>
      <c r="E996" s="188">
        <f>SUMIFS('Mix Substation Location Summary'!$Z$4:$Z$1335,'Mix Substation Location Summary'!$B$4:$B$1335,'DS by Location'!$B996)</f>
        <v>203895.18</v>
      </c>
      <c r="F996" s="188">
        <f>SUMIFS('Mix Substation Location Summary'!$AE$4:$AE$1335,'Mix Substation Location Summary'!$B$4:$B$1335,'DS by Location'!$B996)</f>
        <v>560527.25999999978</v>
      </c>
      <c r="G996" s="561">
        <f t="shared" si="127"/>
        <v>764422.43999999971</v>
      </c>
      <c r="H996" s="299">
        <f>IF($O996="ISO",D996,IF($O996="Non-Iso",0,IF($O996="Trans Line",SUMIF(#REF!,B996,#REF!),IF($O996="Mix",SUMIF('Mix Substation Location Summary'!$B$4:$B$1316,B996,'Mix Substation Location Summary'!$R$4:$R$1316),"NOT FOUND"))))</f>
        <v>0</v>
      </c>
      <c r="I996" s="299">
        <f>IF($O996="ISO",E996,IF($O996="Non-Iso",0,IF($O996="Trans Line",SUMIF(#REF!,B996,#REF!),IF($O996="Mix",SUMIF('Mix Substation Location Summary'!$B$4:$B$1316,B996,'Mix Substation Location Summary'!$W$4:$W$1316),"NOT FOUND"))))</f>
        <v>0</v>
      </c>
      <c r="J996" s="299">
        <f>IF($O996="ISO",F996,IF($O996="Non-Iso",0,IF($O996="Trans Line",SUMIF(#REF!,$B996,#REF!),IF($O996="Mix",SUMIF('Mix Substation Location Summary'!$B$4:$B$1316,$B996,'Mix Substation Location Summary'!$AB$4:$AB$1316),"NOT FOUND"))))</f>
        <v>0</v>
      </c>
      <c r="K996" s="299">
        <f>IF($O996="ISO",0,IF($O996="Non-Iso",D996,IF($O996="Trans Line",SUMIF(#REF!,$B996,#REF!),IF($O996="Mix",SUMIF('Mix Substation Location Summary'!$B$4:$B$1316,$B996,'Mix Substation Location Summary'!$S$4:$S$1316)+SUMIF('Mix Substation Location Summary'!$B$4:$B$1316,$B996,'Mix Substation Location Summary'!$S$4:$S$1316),"NOT FOUND"))))</f>
        <v>0</v>
      </c>
      <c r="L996" s="299">
        <f>IF($O996="ISO",0,IF($O996="Non-Iso",E996,IF($O996="Trans Line",SUMIF(#REF!,$B996,#REF!),IF($O996="Mix",SUMIF('Mix Substation Location Summary'!$B$4:$B$1316,$B996,'Mix Substation Location Summary'!$X$4:$X$1316)+SUMIF('Mix Substation Location Summary'!$B$4:$B$1316,$B996,'Mix Substation Location Summary'!$Y$4:$Y$1316),"NOT FOUND"))))</f>
        <v>203895.18</v>
      </c>
      <c r="M996" s="299">
        <f>IF($O996="ISO",0,IF($O996="Non-Iso",F996,IF($O996="Trans Line",SUMIF(#REF!,$B996,#REF!),IF($O996="Mix",SUMIF('Mix Substation Location Summary'!$B$4:$B$1316,$B996,'Mix Substation Location Summary'!$AC$4:$AC$1316)+SUMIF('Mix Substation Location Summary'!$B$4:$B$1316,$B996,'Mix Substation Location Summary'!$AD$4:$AD$1316),"NOT FOUND"))))</f>
        <v>560527.25999999978</v>
      </c>
      <c r="N996" s="562">
        <f t="shared" si="122"/>
        <v>0</v>
      </c>
      <c r="O996" s="546" t="s">
        <v>1316</v>
      </c>
      <c r="P996" s="546"/>
    </row>
    <row r="997" spans="1:16" ht="12.75" customHeight="1" x14ac:dyDescent="0.3">
      <c r="A997" s="448" t="s">
        <v>2636</v>
      </c>
      <c r="B997" s="560">
        <v>9330</v>
      </c>
      <c r="C997" s="303" t="s">
        <v>283</v>
      </c>
      <c r="D997" s="188">
        <f>SUMIFS('Mix Substation Location Summary'!$U$4:$U$1335,'Mix Substation Location Summary'!$B$4:$B$1335,'DS by Location'!$B997)</f>
        <v>0</v>
      </c>
      <c r="E997" s="188">
        <f>SUMIFS('Mix Substation Location Summary'!$Z$4:$Z$1335,'Mix Substation Location Summary'!$B$4:$B$1335,'DS by Location'!$B997)</f>
        <v>0</v>
      </c>
      <c r="F997" s="188">
        <f>SUMIFS('Mix Substation Location Summary'!$AE$4:$AE$1335,'Mix Substation Location Summary'!$B$4:$B$1335,'DS by Location'!$B997)</f>
        <v>150293.56000000003</v>
      </c>
      <c r="G997" s="561">
        <f t="shared" si="127"/>
        <v>150293.56000000003</v>
      </c>
      <c r="H997" s="299">
        <f>IF($O997="ISO",D997,IF($O997="Non-Iso",0,IF($O997="Trans Line",SUMIF(#REF!,B997,#REF!),IF($O997="Mix",SUMIF('Mix Substation Location Summary'!$B$4:$B$1316,B997,'Mix Substation Location Summary'!$R$4:$R$1316),"NOT FOUND"))))</f>
        <v>0</v>
      </c>
      <c r="I997" s="299">
        <f>IF($O997="ISO",E997,IF($O997="Non-Iso",0,IF($O997="Trans Line",SUMIF(#REF!,B997,#REF!),IF($O997="Mix",SUMIF('Mix Substation Location Summary'!$B$4:$B$1316,B997,'Mix Substation Location Summary'!$W$4:$W$1316),"NOT FOUND"))))</f>
        <v>0</v>
      </c>
      <c r="J997" s="299">
        <f>IF($O997="ISO",F997,IF($O997="Non-Iso",0,IF($O997="Trans Line",SUMIF(#REF!,$B997,#REF!),IF($O997="Mix",SUMIF('Mix Substation Location Summary'!$B$4:$B$1316,$B997,'Mix Substation Location Summary'!$AB$4:$AB$1316),"NOT FOUND"))))</f>
        <v>0</v>
      </c>
      <c r="K997" s="299">
        <f>IF($O997="ISO",0,IF($O997="Non-Iso",D997,IF($O997="Trans Line",SUMIF(#REF!,$B997,#REF!),IF($O997="Mix",SUMIF('Mix Substation Location Summary'!$B$4:$B$1316,$B997,'Mix Substation Location Summary'!$S$4:$S$1316)+SUMIF('Mix Substation Location Summary'!$B$4:$B$1316,$B997,'Mix Substation Location Summary'!$S$4:$S$1316),"NOT FOUND"))))</f>
        <v>0</v>
      </c>
      <c r="L997" s="299">
        <f>IF($O997="ISO",0,IF($O997="Non-Iso",E997,IF($O997="Trans Line",SUMIF(#REF!,$B997,#REF!),IF($O997="Mix",SUMIF('Mix Substation Location Summary'!$B$4:$B$1316,$B997,'Mix Substation Location Summary'!$X$4:$X$1316)+SUMIF('Mix Substation Location Summary'!$B$4:$B$1316,$B997,'Mix Substation Location Summary'!$Y$4:$Y$1316),"NOT FOUND"))))</f>
        <v>0</v>
      </c>
      <c r="M997" s="569">
        <f>IF($O997="ISO",0,IF($O997="Non-Iso",F997,IF($O997="Trans Line",SUMIF(#REF!,$B997,#REF!),IF($O997="Mix",SUMIF('Mix Substation Location Summary'!$B$4:$B$1316,$B997,'Mix Substation Location Summary'!$AC$4:$AC$1316)+SUMIF('Mix Substation Location Summary'!$B$4:$B$1316,$B997,'Mix Substation Location Summary'!$AD$4:$AD$1316),"NOT FOUND"))))</f>
        <v>150293.56000000003</v>
      </c>
      <c r="N997" s="570">
        <f t="shared" ref="N997" si="140">G997-SUM(H997:M997)</f>
        <v>0</v>
      </c>
      <c r="O997" s="571" t="s">
        <v>1316</v>
      </c>
      <c r="P997" s="546"/>
    </row>
    <row r="998" spans="1:16" ht="13.5" customHeight="1" thickBot="1" x14ac:dyDescent="0.35">
      <c r="A998" s="572" t="s">
        <v>279</v>
      </c>
      <c r="D998" s="475">
        <f t="shared" ref="D998:M998" si="141">SUM(D10:D997)</f>
        <v>129043959.04999998</v>
      </c>
      <c r="E998" s="475">
        <f t="shared" si="141"/>
        <v>799384569.37999964</v>
      </c>
      <c r="F998" s="475">
        <f t="shared" si="141"/>
        <v>2967456408.9699988</v>
      </c>
      <c r="G998" s="573">
        <f t="shared" si="141"/>
        <v>3895884937.3999982</v>
      </c>
      <c r="H998" s="475">
        <f t="shared" si="141"/>
        <v>0</v>
      </c>
      <c r="I998" s="475">
        <f t="shared" si="141"/>
        <v>0</v>
      </c>
      <c r="J998" s="475">
        <f t="shared" si="141"/>
        <v>0</v>
      </c>
      <c r="K998" s="475">
        <f t="shared" si="141"/>
        <v>129043959.04999998</v>
      </c>
      <c r="L998" s="475">
        <f t="shared" si="141"/>
        <v>799384569.37999964</v>
      </c>
      <c r="M998" s="574">
        <f t="shared" si="141"/>
        <v>2967456408.9699988</v>
      </c>
      <c r="N998" s="562">
        <f>G998-SUM(H998:M998)</f>
        <v>0</v>
      </c>
    </row>
    <row r="999" spans="1:16" ht="13.5" customHeight="1" thickTop="1" x14ac:dyDescent="0.3">
      <c r="A999" s="333"/>
      <c r="D999" s="328"/>
      <c r="E999" s="328"/>
      <c r="F999" s="328"/>
      <c r="G999" s="328"/>
      <c r="H999" s="328"/>
      <c r="I999" s="575"/>
      <c r="J999" s="575"/>
      <c r="K999" s="575"/>
      <c r="L999" s="575"/>
      <c r="M999" s="575"/>
      <c r="N999" s="576"/>
    </row>
    <row r="1000" spans="1:16" ht="13.5" customHeight="1" x14ac:dyDescent="0.3">
      <c r="A1000" s="333"/>
      <c r="D1000" s="328"/>
      <c r="E1000" s="328"/>
      <c r="F1000" s="328"/>
      <c r="G1000" s="328"/>
      <c r="H1000" s="328"/>
      <c r="I1000" s="328"/>
      <c r="J1000" s="328"/>
      <c r="K1000" s="328"/>
      <c r="L1000" s="328"/>
      <c r="M1000" s="328"/>
      <c r="N1000" s="576"/>
    </row>
    <row r="1001" spans="1:16" ht="13.5" customHeight="1" thickBot="1" x14ac:dyDescent="0.35">
      <c r="A1001" s="333"/>
      <c r="D1001" s="328"/>
      <c r="E1001" s="328"/>
      <c r="F1001" s="328"/>
      <c r="G1001" s="328"/>
      <c r="H1001" s="328"/>
      <c r="I1001" s="575"/>
      <c r="J1001" s="575"/>
      <c r="K1001" s="575"/>
      <c r="L1001" s="575"/>
      <c r="M1001" s="575"/>
      <c r="N1001" s="576"/>
    </row>
    <row r="1002" spans="1:16" x14ac:dyDescent="0.3">
      <c r="A1002" s="718" t="s">
        <v>1324</v>
      </c>
      <c r="B1002" s="719"/>
      <c r="C1002" s="469" t="s">
        <v>1320</v>
      </c>
      <c r="D1002" s="470">
        <f>SUMIF($O$10:$O$997,"Non-ISO",D$10:D$997)</f>
        <v>129043959.04999998</v>
      </c>
      <c r="E1002" s="470">
        <f>SUMIF($O$10:$O$997,"Non-ISO",E$10:E$997)</f>
        <v>799384569.37999964</v>
      </c>
      <c r="F1002" s="470">
        <f>SUMIF($O$10:$O$997,"Non-ISO",F$10:F$997)</f>
        <v>2967456408.9699988</v>
      </c>
      <c r="G1002" s="577">
        <f>SUM(D1002:F1002)</f>
        <v>3895884937.3999987</v>
      </c>
      <c r="H1002" s="470"/>
      <c r="I1002" s="470"/>
      <c r="J1002" s="470"/>
      <c r="K1002" s="470">
        <f>SUMIF($O$10:$O$997,"Non-ISO",K$10:K$997)</f>
        <v>129043959.04999998</v>
      </c>
      <c r="L1002" s="470">
        <f>SUMIF($O$10:$O$997,"Non-ISO",L$10:L$997)</f>
        <v>799384569.37999964</v>
      </c>
      <c r="M1002" s="503">
        <f>SUMIF($O$10:$O$997,"Non-ISO",M$10:M$997)</f>
        <v>2967456408.9699988</v>
      </c>
      <c r="N1002" s="562"/>
      <c r="O1002" s="545"/>
    </row>
    <row r="1003" spans="1:16" ht="13.5" thickBot="1" x14ac:dyDescent="0.35">
      <c r="A1003" s="720"/>
      <c r="B1003" s="721"/>
      <c r="C1003" s="473" t="s">
        <v>1321</v>
      </c>
      <c r="D1003" s="578">
        <f>SUMIF($O$10:$O$997,"Mix",D$10:D$997)</f>
        <v>0</v>
      </c>
      <c r="E1003" s="578">
        <f>SUMIF($O$10:$O$997,"Mix",E$10:E$997)</f>
        <v>0</v>
      </c>
      <c r="F1003" s="578">
        <f>SUMIF($O$10:$O$997,"Mix",F$10:F$997)</f>
        <v>0</v>
      </c>
      <c r="G1003" s="579">
        <f>SUM(D1003:F1003)</f>
        <v>0</v>
      </c>
      <c r="H1003" s="578">
        <f t="shared" ref="H1003:M1003" si="142">SUMIF($O$10:$O$994,"Mix",H$10:H$994)</f>
        <v>0</v>
      </c>
      <c r="I1003" s="578">
        <f t="shared" si="142"/>
        <v>0</v>
      </c>
      <c r="J1003" s="578">
        <f t="shared" si="142"/>
        <v>0</v>
      </c>
      <c r="K1003" s="578">
        <f t="shared" si="142"/>
        <v>0</v>
      </c>
      <c r="L1003" s="578">
        <f t="shared" si="142"/>
        <v>0</v>
      </c>
      <c r="M1003" s="580">
        <f t="shared" si="142"/>
        <v>0</v>
      </c>
      <c r="N1003" s="562"/>
      <c r="O1003" s="545"/>
    </row>
    <row r="1004" spans="1:16" ht="13.5" thickBot="1" x14ac:dyDescent="0.35">
      <c r="A1004" s="356"/>
      <c r="G1004" s="581"/>
    </row>
    <row r="1005" spans="1:16" x14ac:dyDescent="0.3">
      <c r="B1005" s="477"/>
      <c r="C1005" s="582" t="s">
        <v>245</v>
      </c>
      <c r="D1005" s="583">
        <f>'AH Data Pivot'!F1443</f>
        <v>129043959.04999998</v>
      </c>
      <c r="E1005" s="583">
        <f>'AH Data Pivot'!G1443</f>
        <v>799384569.37999952</v>
      </c>
      <c r="F1005" s="584">
        <f>'AH Data Pivot'!H1443</f>
        <v>2967456408.9799981</v>
      </c>
    </row>
    <row r="1006" spans="1:16" ht="13.5" thickBot="1" x14ac:dyDescent="0.35">
      <c r="C1006" s="585"/>
      <c r="D1006" s="586">
        <f>D1005-D998</f>
        <v>0</v>
      </c>
      <c r="E1006" s="587">
        <f>E1005-E998</f>
        <v>0</v>
      </c>
      <c r="F1006" s="588">
        <f>F1005-F998</f>
        <v>9.9992752075195313E-3</v>
      </c>
    </row>
    <row r="1009" spans="2:15" x14ac:dyDescent="0.3">
      <c r="B1009" s="289"/>
      <c r="C1009" s="545"/>
      <c r="D1009" s="545"/>
      <c r="E1009" s="545"/>
      <c r="F1009" s="545"/>
      <c r="G1009" s="545"/>
      <c r="O1009" s="545"/>
    </row>
    <row r="1010" spans="2:15" x14ac:dyDescent="0.3">
      <c r="B1010" s="289"/>
      <c r="C1010" s="545"/>
      <c r="D1010" s="545"/>
      <c r="E1010" s="545"/>
      <c r="F1010" s="545"/>
      <c r="G1010" s="383"/>
      <c r="O1010" s="545"/>
    </row>
    <row r="1011" spans="2:15" x14ac:dyDescent="0.3">
      <c r="B1011" s="289"/>
      <c r="C1011" s="545"/>
      <c r="D1011" s="545"/>
      <c r="E1011" s="545"/>
      <c r="F1011" s="545"/>
      <c r="G1011" s="383"/>
      <c r="J1011" s="575"/>
      <c r="O1011" s="545"/>
    </row>
    <row r="1012" spans="2:15" x14ac:dyDescent="0.3">
      <c r="B1012" s="289"/>
      <c r="C1012" s="545"/>
      <c r="D1012" s="545"/>
      <c r="E1012" s="545"/>
      <c r="F1012" s="545"/>
      <c r="G1012" s="383"/>
      <c r="J1012" s="589"/>
      <c r="O1012" s="545"/>
    </row>
    <row r="1013" spans="2:15" x14ac:dyDescent="0.3">
      <c r="B1013" s="289"/>
      <c r="C1013" s="545"/>
      <c r="D1013" s="545"/>
      <c r="E1013" s="545"/>
      <c r="F1013" s="545"/>
      <c r="G1013" s="545"/>
      <c r="O1013" s="545"/>
    </row>
    <row r="1014" spans="2:15" x14ac:dyDescent="0.3">
      <c r="B1014" s="289"/>
      <c r="C1014" s="545"/>
      <c r="D1014" s="545"/>
      <c r="E1014" s="545"/>
      <c r="F1014" s="545"/>
      <c r="G1014" s="545"/>
      <c r="O1014" s="545"/>
    </row>
    <row r="1015" spans="2:15" x14ac:dyDescent="0.3">
      <c r="B1015" s="289"/>
      <c r="C1015" s="545"/>
      <c r="D1015" s="545"/>
      <c r="E1015" s="545"/>
      <c r="F1015" s="545"/>
      <c r="G1015" s="562"/>
      <c r="O1015" s="545"/>
    </row>
    <row r="1016" spans="2:15" x14ac:dyDescent="0.3">
      <c r="B1016" s="289"/>
      <c r="C1016" s="545"/>
      <c r="D1016" s="545"/>
      <c r="E1016" s="545"/>
      <c r="F1016" s="545"/>
      <c r="G1016" s="545"/>
      <c r="O1016" s="545"/>
    </row>
    <row r="1017" spans="2:15" x14ac:dyDescent="0.3">
      <c r="B1017" s="289"/>
      <c r="C1017" s="545"/>
      <c r="D1017" s="545"/>
      <c r="E1017" s="545"/>
      <c r="F1017" s="545"/>
      <c r="G1017" s="545"/>
      <c r="O1017" s="545"/>
    </row>
    <row r="1018" spans="2:15" x14ac:dyDescent="0.3">
      <c r="B1018" s="289"/>
      <c r="C1018" s="545"/>
      <c r="D1018" s="545"/>
      <c r="E1018" s="545"/>
      <c r="F1018" s="545"/>
      <c r="G1018" s="545"/>
      <c r="O1018" s="545"/>
    </row>
    <row r="1019" spans="2:15" x14ac:dyDescent="0.3">
      <c r="B1019" s="289"/>
      <c r="C1019" s="545"/>
      <c r="D1019" s="545"/>
      <c r="E1019" s="545"/>
      <c r="F1019" s="545"/>
      <c r="G1019" s="545"/>
      <c r="O1019" s="545"/>
    </row>
    <row r="1020" spans="2:15" x14ac:dyDescent="0.3">
      <c r="B1020" s="289"/>
      <c r="C1020" s="545"/>
      <c r="D1020" s="545"/>
      <c r="E1020" s="545"/>
      <c r="F1020" s="545"/>
      <c r="G1020" s="545"/>
      <c r="O1020" s="545"/>
    </row>
  </sheetData>
  <autoFilter ref="A6:P998" xr:uid="{00000000-0009-0000-0000-000008000000}"/>
  <sortState xmlns:xlrd2="http://schemas.microsoft.com/office/spreadsheetml/2017/richdata2" ref="B945:C948">
    <sortCondition ref="C945"/>
  </sortState>
  <mergeCells count="3">
    <mergeCell ref="A1002:B1003"/>
    <mergeCell ref="A6:A8"/>
    <mergeCell ref="B6:B8"/>
  </mergeCells>
  <phoneticPr fontId="23" type="noConversion"/>
  <conditionalFormatting sqref="B83">
    <cfRule type="cellIs" dxfId="12" priority="11" stopIfTrue="1" operator="equal">
      <formula>$B62</formula>
    </cfRule>
  </conditionalFormatting>
  <conditionalFormatting sqref="B91">
    <cfRule type="cellIs" dxfId="11" priority="10" stopIfTrue="1" operator="equal">
      <formula>$B66</formula>
    </cfRule>
  </conditionalFormatting>
  <conditionalFormatting sqref="B103">
    <cfRule type="cellIs" dxfId="10" priority="9" stopIfTrue="1" operator="equal">
      <formula>$B74</formula>
    </cfRule>
  </conditionalFormatting>
  <conditionalFormatting sqref="B787">
    <cfRule type="cellIs" dxfId="9" priority="8" stopIfTrue="1" operator="equal">
      <formula>$B774</formula>
    </cfRule>
  </conditionalFormatting>
  <conditionalFormatting sqref="B917">
    <cfRule type="cellIs" dxfId="8" priority="6" stopIfTrue="1" operator="equal">
      <formula>$B594</formula>
    </cfRule>
  </conditionalFormatting>
  <conditionalFormatting sqref="B80">
    <cfRule type="cellIs" dxfId="7" priority="5" stopIfTrue="1" operator="equal">
      <formula>$B18</formula>
    </cfRule>
  </conditionalFormatting>
  <conditionalFormatting sqref="B93">
    <cfRule type="cellIs" dxfId="6" priority="4" stopIfTrue="1" operator="equal">
      <formula>$B407</formula>
    </cfRule>
  </conditionalFormatting>
  <conditionalFormatting sqref="B94">
    <cfRule type="cellIs" dxfId="5" priority="3" stopIfTrue="1" operator="equal">
      <formula>$B71</formula>
    </cfRule>
  </conditionalFormatting>
  <conditionalFormatting sqref="B98">
    <cfRule type="cellIs" dxfId="4" priority="2" stopIfTrue="1" operator="equal">
      <formula>$B75</formula>
    </cfRule>
  </conditionalFormatting>
  <conditionalFormatting sqref="B789">
    <cfRule type="cellIs" dxfId="3" priority="1" stopIfTrue="1" operator="equal">
      <formula>$B777</formula>
    </cfRule>
  </conditionalFormatting>
  <printOptions horizontalCentered="1"/>
  <pageMargins left="0.56999999999999995" right="0.56999999999999995" top="0.42" bottom="0.54" header="0.26" footer="0.17"/>
  <pageSetup scale="10" orientation="portrait" r:id="rId1"/>
  <headerFooter alignWithMargins="0">
    <oddHeader>&amp;R&amp;9TO2021 Draft Annual Update
Attachment 4
WP‐Schedule 7
Page &amp;P of &amp;N</oddHeader>
  </headerFooter>
  <ignoredErrors>
    <ignoredError sqref="B802:B803 B70:B76"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tabColor theme="0" tint="-0.249977111117893"/>
    <pageSetUpPr fitToPage="1"/>
  </sheetPr>
  <dimension ref="A1:AJ1457"/>
  <sheetViews>
    <sheetView view="pageBreakPreview" zoomScale="60" zoomScaleNormal="70" workbookViewId="0">
      <pane xSplit="2" ySplit="3" topLeftCell="Q4" activePane="bottomRight" state="frozen"/>
      <selection activeCell="P647" sqref="P647"/>
      <selection pane="topRight" activeCell="P647" sqref="P647"/>
      <selection pane="bottomLeft" activeCell="P647" sqref="P647"/>
      <selection pane="bottomRight" activeCell="P647" sqref="P647"/>
    </sheetView>
  </sheetViews>
  <sheetFormatPr defaultColWidth="9.08984375" defaultRowHeight="14.5" x14ac:dyDescent="0.35"/>
  <cols>
    <col min="1" max="1" width="18.1796875" style="153" customWidth="1"/>
    <col min="2" max="2" width="15.36328125" style="194" bestFit="1" customWidth="1"/>
    <col min="3" max="4" width="13.54296875" style="153" customWidth="1"/>
    <col min="5" max="5" width="10.08984375" style="153" customWidth="1"/>
    <col min="6" max="6" width="15.453125" style="143" customWidth="1"/>
    <col min="7" max="7" width="15" style="153" bestFit="1" customWidth="1"/>
    <col min="8" max="8" width="14.90625" style="153" customWidth="1"/>
    <col min="9" max="9" width="13.54296875" style="153" customWidth="1"/>
    <col min="10" max="10" width="17.6328125" style="153" customWidth="1"/>
    <col min="11" max="11" width="15.453125" style="143" customWidth="1"/>
    <col min="12" max="12" width="15.453125" style="153" customWidth="1"/>
    <col min="13" max="13" width="15.90625" style="153" customWidth="1"/>
    <col min="14" max="14" width="15.6328125" style="153" customWidth="1"/>
    <col min="15" max="15" width="17.6328125" style="153" customWidth="1"/>
    <col min="16" max="16" width="16.90625" style="143" customWidth="1"/>
    <col min="17" max="17" width="16.90625" style="153" customWidth="1"/>
    <col min="18" max="18" width="9.54296875" style="153" customWidth="1"/>
    <col min="19" max="19" width="14.36328125" style="153" customWidth="1"/>
    <col min="20" max="20" width="15.36328125" style="153" customWidth="1"/>
    <col min="21" max="21" width="15.453125" style="143" bestFit="1" customWidth="1"/>
    <col min="22" max="22" width="14.54296875" style="153" customWidth="1"/>
    <col min="23" max="23" width="11.54296875" style="153" customWidth="1"/>
    <col min="24" max="24" width="12.453125" style="153" customWidth="1"/>
    <col min="25" max="25" width="15.36328125" style="153" customWidth="1"/>
    <col min="26" max="26" width="15" style="143" bestFit="1" customWidth="1"/>
    <col min="27" max="27" width="15" style="153" customWidth="1"/>
    <col min="28" max="29" width="13.54296875" style="153" customWidth="1"/>
    <col min="30" max="30" width="15.36328125" style="153" customWidth="1"/>
    <col min="31" max="31" width="17" style="143" bestFit="1" customWidth="1"/>
    <col min="32" max="32" width="12.54296875" style="153" bestFit="1" customWidth="1"/>
    <col min="33" max="33" width="15.36328125" style="153" bestFit="1" customWidth="1"/>
    <col min="34" max="34" width="14.1796875" style="153" bestFit="1" customWidth="1"/>
    <col min="35" max="35" width="9.1796875" style="153" bestFit="1" customWidth="1"/>
    <col min="36" max="36" width="15.1796875" style="153" bestFit="1" customWidth="1"/>
    <col min="37" max="16384" width="9.08984375" style="153"/>
  </cols>
  <sheetData>
    <row r="1" spans="1:36" ht="15.5" x14ac:dyDescent="0.35">
      <c r="A1" s="152"/>
      <c r="C1" s="731" t="s">
        <v>186</v>
      </c>
      <c r="D1" s="731"/>
      <c r="E1" s="731"/>
      <c r="F1" s="731"/>
      <c r="G1" s="154"/>
      <c r="H1" s="731" t="s">
        <v>186</v>
      </c>
      <c r="I1" s="731"/>
      <c r="J1" s="731"/>
      <c r="K1" s="731"/>
      <c r="L1" s="154"/>
      <c r="M1" s="731" t="s">
        <v>186</v>
      </c>
      <c r="N1" s="731"/>
      <c r="O1" s="731"/>
      <c r="P1" s="731"/>
      <c r="Q1" s="154"/>
      <c r="R1" s="731" t="s">
        <v>186</v>
      </c>
      <c r="S1" s="731"/>
      <c r="T1" s="731"/>
      <c r="U1" s="731"/>
      <c r="V1" s="154"/>
      <c r="W1" s="731" t="s">
        <v>186</v>
      </c>
      <c r="X1" s="731"/>
      <c r="Y1" s="731"/>
      <c r="Z1" s="731"/>
      <c r="AA1" s="154"/>
      <c r="AB1" s="731" t="s">
        <v>186</v>
      </c>
      <c r="AC1" s="731"/>
      <c r="AD1" s="731"/>
      <c r="AE1" s="731"/>
      <c r="AG1" s="731" t="s">
        <v>186</v>
      </c>
      <c r="AH1" s="731"/>
      <c r="AI1" s="731"/>
      <c r="AJ1" s="731"/>
    </row>
    <row r="2" spans="1:36" x14ac:dyDescent="0.35">
      <c r="A2" s="622" t="s">
        <v>2726</v>
      </c>
      <c r="B2" s="623"/>
      <c r="C2" s="732">
        <v>350</v>
      </c>
      <c r="D2" s="733"/>
      <c r="E2" s="733"/>
      <c r="F2" s="734"/>
      <c r="G2" s="624"/>
      <c r="H2" s="732">
        <v>352</v>
      </c>
      <c r="I2" s="733"/>
      <c r="J2" s="733"/>
      <c r="K2" s="734"/>
      <c r="L2" s="624"/>
      <c r="M2" s="732">
        <v>353</v>
      </c>
      <c r="N2" s="733"/>
      <c r="O2" s="733"/>
      <c r="P2" s="734"/>
      <c r="Q2" s="624"/>
      <c r="R2" s="732">
        <v>360</v>
      </c>
      <c r="S2" s="733"/>
      <c r="T2" s="733"/>
      <c r="U2" s="734"/>
      <c r="V2" s="624"/>
      <c r="W2" s="732">
        <v>361</v>
      </c>
      <c r="X2" s="733"/>
      <c r="Y2" s="733"/>
      <c r="Z2" s="734"/>
      <c r="AA2" s="624"/>
      <c r="AB2" s="732">
        <v>362</v>
      </c>
      <c r="AC2" s="733"/>
      <c r="AD2" s="733"/>
      <c r="AE2" s="734"/>
      <c r="AF2" s="625"/>
      <c r="AG2" s="728" t="s">
        <v>2725</v>
      </c>
      <c r="AH2" s="729"/>
      <c r="AI2" s="729"/>
      <c r="AJ2" s="730"/>
    </row>
    <row r="3" spans="1:36" x14ac:dyDescent="0.35">
      <c r="A3" s="626" t="s">
        <v>79</v>
      </c>
      <c r="B3" s="623" t="s">
        <v>80</v>
      </c>
      <c r="C3" s="625" t="s">
        <v>187</v>
      </c>
      <c r="D3" s="625" t="s">
        <v>188</v>
      </c>
      <c r="E3" s="625" t="s">
        <v>81</v>
      </c>
      <c r="F3" s="627" t="s">
        <v>189</v>
      </c>
      <c r="G3" s="625" t="s">
        <v>2661</v>
      </c>
      <c r="H3" s="625" t="s">
        <v>187</v>
      </c>
      <c r="I3" s="625" t="s">
        <v>188</v>
      </c>
      <c r="J3" s="625" t="s">
        <v>81</v>
      </c>
      <c r="K3" s="627" t="s">
        <v>189</v>
      </c>
      <c r="L3" s="625" t="s">
        <v>2661</v>
      </c>
      <c r="M3" s="625" t="s">
        <v>187</v>
      </c>
      <c r="N3" s="625" t="s">
        <v>188</v>
      </c>
      <c r="O3" s="625" t="s">
        <v>81</v>
      </c>
      <c r="P3" s="627" t="s">
        <v>189</v>
      </c>
      <c r="Q3" s="625" t="s">
        <v>2661</v>
      </c>
      <c r="R3" s="625" t="s">
        <v>187</v>
      </c>
      <c r="S3" s="625" t="s">
        <v>188</v>
      </c>
      <c r="T3" s="625" t="s">
        <v>81</v>
      </c>
      <c r="U3" s="627" t="s">
        <v>189</v>
      </c>
      <c r="V3" s="625" t="s">
        <v>2661</v>
      </c>
      <c r="W3" s="625" t="s">
        <v>187</v>
      </c>
      <c r="X3" s="625" t="s">
        <v>188</v>
      </c>
      <c r="Y3" s="625" t="s">
        <v>81</v>
      </c>
      <c r="Z3" s="627" t="s">
        <v>189</v>
      </c>
      <c r="AA3" s="625" t="s">
        <v>2661</v>
      </c>
      <c r="AB3" s="625" t="s">
        <v>187</v>
      </c>
      <c r="AC3" s="625" t="s">
        <v>188</v>
      </c>
      <c r="AD3" s="625" t="s">
        <v>81</v>
      </c>
      <c r="AE3" s="627" t="s">
        <v>189</v>
      </c>
      <c r="AF3" s="625" t="s">
        <v>2661</v>
      </c>
      <c r="AG3" s="625" t="s">
        <v>187</v>
      </c>
      <c r="AH3" s="625" t="s">
        <v>188</v>
      </c>
      <c r="AI3" s="625" t="s">
        <v>81</v>
      </c>
      <c r="AJ3" s="627" t="s">
        <v>189</v>
      </c>
    </row>
    <row r="4" spans="1:36" hidden="1" x14ac:dyDescent="0.35">
      <c r="A4" s="155" t="s">
        <v>82</v>
      </c>
      <c r="B4" s="193">
        <v>5067</v>
      </c>
      <c r="C4" s="150"/>
      <c r="D4" s="150"/>
      <c r="E4" s="150"/>
      <c r="G4" s="151"/>
      <c r="H4" s="150"/>
      <c r="I4" s="150"/>
      <c r="J4" s="150"/>
      <c r="L4" s="151"/>
      <c r="M4" s="150"/>
      <c r="N4" s="150"/>
      <c r="O4" s="150"/>
      <c r="P4" s="144"/>
      <c r="Q4" s="151"/>
      <c r="R4" s="150"/>
      <c r="S4" s="150"/>
      <c r="T4" s="150"/>
      <c r="V4" s="151"/>
      <c r="W4" s="150"/>
      <c r="X4" s="150"/>
      <c r="Y4" s="150"/>
      <c r="AA4" s="151"/>
      <c r="AB4" s="150"/>
      <c r="AC4" s="150"/>
      <c r="AD4" s="150"/>
      <c r="AE4" s="144"/>
      <c r="AF4" s="151"/>
      <c r="AG4" s="143"/>
      <c r="AH4" s="143"/>
      <c r="AI4" s="143"/>
      <c r="AJ4" s="143"/>
    </row>
    <row r="5" spans="1:36" hidden="1" x14ac:dyDescent="0.35">
      <c r="A5" s="156" t="s">
        <v>83</v>
      </c>
      <c r="B5" s="193">
        <v>5090</v>
      </c>
      <c r="C5" s="150"/>
      <c r="D5" s="150"/>
      <c r="E5" s="150"/>
      <c r="G5" s="151"/>
      <c r="H5" s="150"/>
      <c r="I5" s="150"/>
      <c r="J5" s="150"/>
      <c r="L5" s="151"/>
      <c r="M5" s="150"/>
      <c r="N5" s="150"/>
      <c r="O5" s="150"/>
      <c r="P5" s="144"/>
      <c r="Q5" s="151"/>
      <c r="R5" s="150"/>
      <c r="S5" s="150"/>
      <c r="T5" s="150"/>
      <c r="V5" s="151"/>
      <c r="W5" s="150"/>
      <c r="X5" s="150"/>
      <c r="Y5" s="150"/>
      <c r="AA5" s="151"/>
      <c r="AB5" s="150"/>
      <c r="AC5" s="150"/>
      <c r="AD5" s="150"/>
      <c r="AE5" s="144"/>
      <c r="AF5" s="151"/>
      <c r="AG5" s="143"/>
      <c r="AH5" s="143"/>
      <c r="AI5" s="143"/>
      <c r="AJ5" s="143"/>
    </row>
    <row r="6" spans="1:36" hidden="1" x14ac:dyDescent="0.35">
      <c r="A6" s="156" t="s">
        <v>84</v>
      </c>
      <c r="B6" s="193">
        <v>5043</v>
      </c>
      <c r="C6" s="157"/>
      <c r="D6" s="157"/>
      <c r="E6" s="157"/>
      <c r="G6" s="151"/>
      <c r="H6" s="157"/>
      <c r="I6" s="157"/>
      <c r="J6" s="157"/>
      <c r="L6" s="151"/>
      <c r="M6" s="157"/>
      <c r="N6" s="157"/>
      <c r="O6" s="157"/>
      <c r="P6" s="144"/>
      <c r="Q6" s="151"/>
      <c r="R6" s="150"/>
      <c r="S6" s="150"/>
      <c r="T6" s="150"/>
      <c r="V6" s="151"/>
      <c r="W6" s="150"/>
      <c r="X6" s="150"/>
      <c r="Y6" s="150"/>
      <c r="AA6" s="151"/>
      <c r="AB6" s="150"/>
      <c r="AC6" s="150"/>
      <c r="AD6" s="150"/>
      <c r="AE6" s="144"/>
      <c r="AF6" s="151"/>
      <c r="AG6" s="143"/>
      <c r="AH6" s="143"/>
      <c r="AI6" s="143"/>
      <c r="AJ6" s="143"/>
    </row>
    <row r="7" spans="1:36" s="149" customFormat="1" hidden="1" x14ac:dyDescent="0.35">
      <c r="A7" s="129" t="s">
        <v>85</v>
      </c>
      <c r="B7" s="195">
        <v>5069</v>
      </c>
      <c r="C7" s="167"/>
      <c r="D7" s="167"/>
      <c r="E7" s="167"/>
      <c r="F7" s="166"/>
      <c r="G7" s="168"/>
      <c r="H7" s="167"/>
      <c r="I7" s="167"/>
      <c r="J7" s="167"/>
      <c r="K7" s="166"/>
      <c r="L7" s="168"/>
      <c r="M7" s="167"/>
      <c r="N7" s="167"/>
      <c r="O7" s="167"/>
      <c r="P7" s="146"/>
      <c r="Q7" s="168"/>
      <c r="R7" s="167"/>
      <c r="S7" s="167"/>
      <c r="T7" s="167"/>
      <c r="U7" s="166"/>
      <c r="V7" s="168"/>
      <c r="W7" s="167"/>
      <c r="X7" s="167"/>
      <c r="Y7" s="167"/>
      <c r="Z7" s="166"/>
      <c r="AA7" s="168"/>
      <c r="AB7" s="167"/>
      <c r="AC7" s="167"/>
      <c r="AD7" s="167"/>
      <c r="AE7" s="146"/>
      <c r="AF7" s="168"/>
      <c r="AG7" s="166"/>
      <c r="AH7" s="166"/>
      <c r="AI7" s="166"/>
      <c r="AJ7" s="166"/>
    </row>
    <row r="8" spans="1:36" s="149" customFormat="1" hidden="1" x14ac:dyDescent="0.35">
      <c r="A8" s="129" t="s">
        <v>86</v>
      </c>
      <c r="B8" s="195" t="s">
        <v>137</v>
      </c>
      <c r="C8" s="167"/>
      <c r="D8" s="167"/>
      <c r="E8" s="167"/>
      <c r="F8" s="166"/>
      <c r="G8" s="168"/>
      <c r="H8" s="167"/>
      <c r="I8" s="167"/>
      <c r="J8" s="167"/>
      <c r="K8" s="166"/>
      <c r="L8" s="168"/>
      <c r="M8" s="146"/>
      <c r="N8" s="167"/>
      <c r="O8" s="167"/>
      <c r="P8" s="146"/>
      <c r="Q8" s="168"/>
      <c r="R8" s="167"/>
      <c r="S8" s="167"/>
      <c r="T8" s="167"/>
      <c r="U8" s="166"/>
      <c r="V8" s="168"/>
      <c r="W8" s="167"/>
      <c r="X8" s="167"/>
      <c r="Y8" s="167"/>
      <c r="Z8" s="166"/>
      <c r="AA8" s="168"/>
      <c r="AB8" s="167"/>
      <c r="AC8" s="167"/>
      <c r="AD8" s="167"/>
      <c r="AE8" s="146"/>
      <c r="AF8" s="168"/>
      <c r="AG8" s="166"/>
      <c r="AH8" s="166"/>
      <c r="AI8" s="166"/>
      <c r="AJ8" s="166"/>
    </row>
    <row r="9" spans="1:36" s="149" customFormat="1" hidden="1" x14ac:dyDescent="0.35">
      <c r="A9" s="129" t="s">
        <v>138</v>
      </c>
      <c r="B9" s="195">
        <v>5081</v>
      </c>
      <c r="C9" s="171"/>
      <c r="D9" s="171"/>
      <c r="E9" s="171"/>
      <c r="F9" s="166"/>
      <c r="G9" s="168"/>
      <c r="H9" s="167"/>
      <c r="I9" s="167"/>
      <c r="J9" s="167"/>
      <c r="K9" s="166"/>
      <c r="L9" s="168"/>
      <c r="M9" s="167"/>
      <c r="N9" s="167"/>
      <c r="O9" s="167"/>
      <c r="P9" s="146"/>
      <c r="Q9" s="168"/>
      <c r="R9" s="167"/>
      <c r="S9" s="167"/>
      <c r="T9" s="167"/>
      <c r="U9" s="166"/>
      <c r="V9" s="168"/>
      <c r="W9" s="167"/>
      <c r="X9" s="167"/>
      <c r="Y9" s="167"/>
      <c r="Z9" s="166"/>
      <c r="AA9" s="168"/>
      <c r="AB9" s="167"/>
      <c r="AC9" s="167"/>
      <c r="AD9" s="167"/>
      <c r="AE9" s="146"/>
      <c r="AF9" s="168"/>
      <c r="AG9" s="166"/>
      <c r="AH9" s="166"/>
      <c r="AI9" s="166"/>
      <c r="AJ9" s="166"/>
    </row>
    <row r="10" spans="1:36" hidden="1" x14ac:dyDescent="0.35">
      <c r="A10" s="156" t="s">
        <v>139</v>
      </c>
      <c r="B10" s="193">
        <v>5084</v>
      </c>
      <c r="C10" s="150"/>
      <c r="D10" s="150"/>
      <c r="E10" s="150"/>
      <c r="G10" s="151"/>
      <c r="H10" s="150"/>
      <c r="I10" s="150"/>
      <c r="J10" s="150"/>
      <c r="L10" s="151"/>
      <c r="M10" s="150"/>
      <c r="N10" s="150"/>
      <c r="O10" s="150"/>
      <c r="P10" s="144"/>
      <c r="Q10" s="151"/>
      <c r="R10" s="150"/>
      <c r="S10" s="150"/>
      <c r="T10" s="150"/>
      <c r="V10" s="151"/>
      <c r="W10" s="150"/>
      <c r="X10" s="150"/>
      <c r="Y10" s="150"/>
      <c r="AA10" s="151"/>
      <c r="AB10" s="150"/>
      <c r="AC10" s="150"/>
      <c r="AD10" s="150"/>
      <c r="AE10" s="144"/>
      <c r="AF10" s="151"/>
      <c r="AG10" s="143"/>
      <c r="AH10" s="143"/>
      <c r="AI10" s="143"/>
      <c r="AJ10" s="143"/>
    </row>
    <row r="11" spans="1:36" s="149" customFormat="1" hidden="1" x14ac:dyDescent="0.35">
      <c r="A11" s="172" t="s">
        <v>140</v>
      </c>
      <c r="B11" s="195">
        <v>8063</v>
      </c>
      <c r="C11" s="167"/>
      <c r="D11" s="167"/>
      <c r="E11" s="167"/>
      <c r="F11" s="166"/>
      <c r="G11" s="168"/>
      <c r="H11" s="167"/>
      <c r="I11" s="167"/>
      <c r="J11" s="167"/>
      <c r="K11" s="166"/>
      <c r="L11" s="168"/>
      <c r="M11" s="167"/>
      <c r="N11" s="167"/>
      <c r="O11" s="167"/>
      <c r="P11" s="146"/>
      <c r="Q11" s="168"/>
      <c r="R11" s="167"/>
      <c r="S11" s="167"/>
      <c r="T11" s="167"/>
      <c r="U11" s="166"/>
      <c r="V11" s="168"/>
      <c r="W11" s="167"/>
      <c r="X11" s="167"/>
      <c r="Y11" s="167"/>
      <c r="Z11" s="166"/>
      <c r="AA11" s="168"/>
      <c r="AB11" s="167"/>
      <c r="AC11" s="167"/>
      <c r="AD11" s="167"/>
      <c r="AE11" s="146"/>
      <c r="AF11" s="168"/>
      <c r="AG11" s="166"/>
      <c r="AH11" s="166"/>
      <c r="AI11" s="166"/>
      <c r="AJ11" s="166"/>
    </row>
    <row r="12" spans="1:36" s="149" customFormat="1" hidden="1" x14ac:dyDescent="0.35">
      <c r="A12" s="172" t="s">
        <v>141</v>
      </c>
      <c r="B12" s="195">
        <v>5062</v>
      </c>
      <c r="C12" s="167"/>
      <c r="D12" s="167"/>
      <c r="E12" s="167"/>
      <c r="F12" s="166"/>
      <c r="G12" s="168"/>
      <c r="H12" s="167"/>
      <c r="I12" s="167"/>
      <c r="J12" s="167"/>
      <c r="K12" s="166"/>
      <c r="L12" s="168"/>
      <c r="M12" s="167"/>
      <c r="N12" s="167"/>
      <c r="O12" s="167"/>
      <c r="P12" s="146"/>
      <c r="Q12" s="168"/>
      <c r="R12" s="167"/>
      <c r="S12" s="167"/>
      <c r="T12" s="167"/>
      <c r="U12" s="166"/>
      <c r="V12" s="168"/>
      <c r="W12" s="167"/>
      <c r="X12" s="167"/>
      <c r="Y12" s="167"/>
      <c r="Z12" s="166"/>
      <c r="AA12" s="168"/>
      <c r="AB12" s="167"/>
      <c r="AC12" s="167"/>
      <c r="AD12" s="167"/>
      <c r="AE12" s="146"/>
      <c r="AF12" s="168"/>
      <c r="AG12" s="166"/>
      <c r="AH12" s="166"/>
      <c r="AI12" s="166"/>
      <c r="AJ12" s="166"/>
    </row>
    <row r="13" spans="1:36" s="149" customFormat="1" hidden="1" x14ac:dyDescent="0.35">
      <c r="A13" s="129" t="s">
        <v>142</v>
      </c>
      <c r="B13" s="195">
        <v>5075</v>
      </c>
      <c r="C13" s="167"/>
      <c r="D13" s="167"/>
      <c r="E13" s="167"/>
      <c r="F13" s="166"/>
      <c r="G13" s="168"/>
      <c r="H13" s="167"/>
      <c r="I13" s="167"/>
      <c r="J13" s="167"/>
      <c r="K13" s="166"/>
      <c r="L13" s="168"/>
      <c r="M13" s="167"/>
      <c r="N13" s="167"/>
      <c r="O13" s="167"/>
      <c r="P13" s="146"/>
      <c r="Q13" s="168"/>
      <c r="R13" s="167"/>
      <c r="S13" s="167"/>
      <c r="T13" s="167"/>
      <c r="U13" s="166"/>
      <c r="V13" s="168"/>
      <c r="W13" s="167"/>
      <c r="X13" s="167"/>
      <c r="Y13" s="167"/>
      <c r="Z13" s="166"/>
      <c r="AA13" s="168"/>
      <c r="AB13" s="167"/>
      <c r="AC13" s="167"/>
      <c r="AD13" s="167"/>
      <c r="AE13" s="146"/>
      <c r="AF13" s="168"/>
      <c r="AG13" s="166"/>
      <c r="AH13" s="166"/>
      <c r="AI13" s="166"/>
      <c r="AJ13" s="166"/>
    </row>
    <row r="14" spans="1:36" s="149" customFormat="1" hidden="1" x14ac:dyDescent="0.35">
      <c r="A14" s="129" t="s">
        <v>143</v>
      </c>
      <c r="B14" s="195">
        <v>5011</v>
      </c>
      <c r="C14" s="167"/>
      <c r="D14" s="167"/>
      <c r="E14" s="167"/>
      <c r="F14" s="166"/>
      <c r="G14" s="168"/>
      <c r="H14" s="167"/>
      <c r="I14" s="167"/>
      <c r="J14" s="167"/>
      <c r="K14" s="166"/>
      <c r="L14" s="168"/>
      <c r="M14" s="167"/>
      <c r="N14" s="167"/>
      <c r="O14" s="167"/>
      <c r="P14" s="146"/>
      <c r="Q14" s="168"/>
      <c r="R14" s="167"/>
      <c r="S14" s="167"/>
      <c r="T14" s="167"/>
      <c r="U14" s="166"/>
      <c r="V14" s="168"/>
      <c r="W14" s="167"/>
      <c r="X14" s="167"/>
      <c r="Y14" s="167"/>
      <c r="Z14" s="166"/>
      <c r="AA14" s="168"/>
      <c r="AB14" s="167"/>
      <c r="AC14" s="167"/>
      <c r="AD14" s="167"/>
      <c r="AE14" s="146"/>
      <c r="AF14" s="168"/>
      <c r="AG14" s="166"/>
      <c r="AH14" s="166"/>
      <c r="AI14" s="166"/>
      <c r="AJ14" s="166"/>
    </row>
    <row r="15" spans="1:36" s="149" customFormat="1" hidden="1" x14ac:dyDescent="0.35">
      <c r="A15" s="129" t="s">
        <v>144</v>
      </c>
      <c r="B15" s="195">
        <v>5023</v>
      </c>
      <c r="C15" s="167"/>
      <c r="D15" s="167"/>
      <c r="E15" s="167"/>
      <c r="F15" s="166"/>
      <c r="G15" s="168"/>
      <c r="H15" s="167"/>
      <c r="I15" s="167"/>
      <c r="J15" s="167"/>
      <c r="K15" s="166"/>
      <c r="L15" s="168"/>
      <c r="M15" s="167"/>
      <c r="N15" s="167"/>
      <c r="O15" s="167"/>
      <c r="P15" s="146"/>
      <c r="Q15" s="168"/>
      <c r="R15" s="167"/>
      <c r="S15" s="167"/>
      <c r="T15" s="167"/>
      <c r="U15" s="166"/>
      <c r="V15" s="168"/>
      <c r="W15" s="167"/>
      <c r="X15" s="167"/>
      <c r="Y15" s="167"/>
      <c r="Z15" s="166"/>
      <c r="AA15" s="168"/>
      <c r="AB15" s="167"/>
      <c r="AC15" s="167"/>
      <c r="AD15" s="167"/>
      <c r="AE15" s="146"/>
      <c r="AF15" s="168"/>
      <c r="AG15" s="166"/>
      <c r="AH15" s="166"/>
      <c r="AI15" s="166"/>
      <c r="AJ15" s="166"/>
    </row>
    <row r="16" spans="1:36" hidden="1" x14ac:dyDescent="0.35">
      <c r="A16" s="156" t="s">
        <v>145</v>
      </c>
      <c r="B16" s="193">
        <v>5086</v>
      </c>
      <c r="C16" s="150"/>
      <c r="D16" s="150"/>
      <c r="E16" s="150"/>
      <c r="G16" s="151"/>
      <c r="H16" s="150"/>
      <c r="I16" s="150"/>
      <c r="J16" s="150"/>
      <c r="L16" s="151"/>
      <c r="M16" s="150"/>
      <c r="N16" s="150"/>
      <c r="O16" s="150"/>
      <c r="P16" s="144"/>
      <c r="Q16" s="151"/>
      <c r="R16" s="150"/>
      <c r="S16" s="150"/>
      <c r="T16" s="150"/>
      <c r="V16" s="151"/>
      <c r="W16" s="150"/>
      <c r="X16" s="150"/>
      <c r="Y16" s="150"/>
      <c r="AA16" s="151"/>
      <c r="AB16" s="150"/>
      <c r="AC16" s="150"/>
      <c r="AD16" s="150"/>
      <c r="AE16" s="144"/>
      <c r="AF16" s="151"/>
      <c r="AG16" s="143"/>
      <c r="AH16" s="143"/>
      <c r="AI16" s="143"/>
      <c r="AJ16" s="143"/>
    </row>
    <row r="17" spans="1:36" hidden="1" x14ac:dyDescent="0.35">
      <c r="A17" s="156" t="s">
        <v>2654</v>
      </c>
      <c r="B17" s="193">
        <v>5096</v>
      </c>
      <c r="C17" s="150"/>
      <c r="D17" s="150"/>
      <c r="E17" s="150"/>
      <c r="G17" s="151"/>
      <c r="H17" s="150"/>
      <c r="I17" s="150"/>
      <c r="J17" s="150"/>
      <c r="L17" s="151"/>
      <c r="M17" s="150"/>
      <c r="N17" s="150"/>
      <c r="O17" s="150"/>
      <c r="P17" s="144"/>
      <c r="Q17" s="151"/>
      <c r="R17" s="150"/>
      <c r="S17" s="150"/>
      <c r="T17" s="150"/>
      <c r="V17" s="151"/>
      <c r="W17" s="150"/>
      <c r="X17" s="150"/>
      <c r="Y17" s="150"/>
      <c r="AA17" s="151"/>
      <c r="AB17" s="150"/>
      <c r="AC17" s="150"/>
      <c r="AD17" s="150"/>
      <c r="AE17" s="144"/>
      <c r="AF17" s="151"/>
      <c r="AG17" s="143"/>
      <c r="AH17" s="143"/>
      <c r="AI17" s="143"/>
      <c r="AJ17" s="143"/>
    </row>
    <row r="18" spans="1:36" hidden="1" x14ac:dyDescent="0.35">
      <c r="A18" s="156" t="s">
        <v>146</v>
      </c>
      <c r="B18" s="193">
        <v>5055</v>
      </c>
      <c r="C18" s="150"/>
      <c r="D18" s="150"/>
      <c r="E18" s="150"/>
      <c r="G18" s="151"/>
      <c r="H18" s="150"/>
      <c r="I18" s="150"/>
      <c r="J18" s="150"/>
      <c r="L18" s="151"/>
      <c r="M18" s="150"/>
      <c r="N18" s="150"/>
      <c r="O18" s="150"/>
      <c r="P18" s="144"/>
      <c r="Q18" s="151"/>
      <c r="R18" s="150"/>
      <c r="S18" s="150"/>
      <c r="T18" s="150"/>
      <c r="V18" s="151"/>
      <c r="W18" s="150"/>
      <c r="X18" s="150"/>
      <c r="Y18" s="150"/>
      <c r="AA18" s="151"/>
      <c r="AB18" s="150"/>
      <c r="AC18" s="150"/>
      <c r="AD18" s="150"/>
      <c r="AE18" s="144"/>
      <c r="AF18" s="151"/>
      <c r="AG18" s="143"/>
      <c r="AH18" s="143"/>
      <c r="AI18" s="143"/>
      <c r="AJ18" s="143"/>
    </row>
    <row r="19" spans="1:36" hidden="1" x14ac:dyDescent="0.35">
      <c r="A19" s="156" t="s">
        <v>147</v>
      </c>
      <c r="B19" s="193">
        <v>5015</v>
      </c>
      <c r="C19" s="150"/>
      <c r="D19" s="150"/>
      <c r="E19" s="150"/>
      <c r="G19" s="151"/>
      <c r="H19" s="150"/>
      <c r="I19" s="150"/>
      <c r="J19" s="150"/>
      <c r="L19" s="151"/>
      <c r="M19" s="150"/>
      <c r="N19" s="150"/>
      <c r="O19" s="150"/>
      <c r="P19" s="144"/>
      <c r="Q19" s="151"/>
      <c r="R19" s="150"/>
      <c r="S19" s="150"/>
      <c r="T19" s="150"/>
      <c r="V19" s="151"/>
      <c r="W19" s="150"/>
      <c r="X19" s="150"/>
      <c r="Y19" s="150"/>
      <c r="AA19" s="151"/>
      <c r="AB19" s="150"/>
      <c r="AC19" s="150"/>
      <c r="AD19" s="150"/>
      <c r="AE19" s="144"/>
      <c r="AF19" s="151"/>
      <c r="AG19" s="143"/>
      <c r="AH19" s="143"/>
      <c r="AI19" s="143"/>
      <c r="AJ19" s="143"/>
    </row>
    <row r="20" spans="1:36" s="149" customFormat="1" hidden="1" x14ac:dyDescent="0.35">
      <c r="A20" s="129" t="s">
        <v>148</v>
      </c>
      <c r="B20" s="195">
        <v>5071</v>
      </c>
      <c r="C20" s="167"/>
      <c r="D20" s="167"/>
      <c r="E20" s="167"/>
      <c r="F20" s="166"/>
      <c r="G20" s="168"/>
      <c r="H20" s="167"/>
      <c r="I20" s="167"/>
      <c r="J20" s="167"/>
      <c r="K20" s="166"/>
      <c r="L20" s="168"/>
      <c r="M20" s="146"/>
      <c r="N20" s="167"/>
      <c r="O20" s="167"/>
      <c r="P20" s="146"/>
      <c r="Q20" s="168"/>
      <c r="R20" s="167"/>
      <c r="S20" s="167"/>
      <c r="T20" s="167"/>
      <c r="U20" s="166"/>
      <c r="V20" s="168"/>
      <c r="W20" s="167"/>
      <c r="X20" s="167"/>
      <c r="Y20" s="167"/>
      <c r="Z20" s="166"/>
      <c r="AA20" s="168"/>
      <c r="AB20" s="167"/>
      <c r="AC20" s="146"/>
      <c r="AD20" s="167"/>
      <c r="AE20" s="146"/>
      <c r="AF20" s="168"/>
      <c r="AG20" s="166"/>
      <c r="AH20" s="166"/>
      <c r="AI20" s="166"/>
      <c r="AJ20" s="166"/>
    </row>
    <row r="21" spans="1:36" hidden="1" x14ac:dyDescent="0.35">
      <c r="A21" s="156" t="s">
        <v>1418</v>
      </c>
      <c r="B21" s="193">
        <v>5027</v>
      </c>
      <c r="C21" s="150"/>
      <c r="D21" s="150"/>
      <c r="E21" s="150"/>
      <c r="G21" s="151"/>
      <c r="H21" s="150"/>
      <c r="I21" s="150"/>
      <c r="J21" s="150"/>
      <c r="L21" s="151"/>
      <c r="M21" s="150"/>
      <c r="N21" s="150"/>
      <c r="O21" s="150"/>
      <c r="P21" s="144"/>
      <c r="Q21" s="151"/>
      <c r="R21" s="150"/>
      <c r="S21" s="150"/>
      <c r="T21" s="150"/>
      <c r="V21" s="151"/>
      <c r="W21" s="150"/>
      <c r="X21" s="150"/>
      <c r="Y21" s="150"/>
      <c r="AA21" s="151"/>
      <c r="AB21" s="150"/>
      <c r="AC21" s="150"/>
      <c r="AD21" s="150"/>
      <c r="AE21" s="144"/>
      <c r="AF21" s="151"/>
      <c r="AG21" s="143"/>
      <c r="AH21" s="143"/>
      <c r="AI21" s="143"/>
      <c r="AJ21" s="143"/>
    </row>
    <row r="22" spans="1:36" s="149" customFormat="1" hidden="1" x14ac:dyDescent="0.35">
      <c r="A22" s="129" t="s">
        <v>136</v>
      </c>
      <c r="B22" s="195" t="s">
        <v>135</v>
      </c>
      <c r="C22" s="167"/>
      <c r="D22" s="167"/>
      <c r="E22" s="167"/>
      <c r="F22" s="166"/>
      <c r="G22" s="168"/>
      <c r="H22" s="167"/>
      <c r="I22" s="167"/>
      <c r="J22" s="167"/>
      <c r="K22" s="166"/>
      <c r="L22" s="168"/>
      <c r="M22" s="167"/>
      <c r="N22" s="167"/>
      <c r="O22" s="167"/>
      <c r="P22" s="146"/>
      <c r="Q22" s="168"/>
      <c r="R22" s="167"/>
      <c r="S22" s="167"/>
      <c r="T22" s="167"/>
      <c r="U22" s="166"/>
      <c r="V22" s="168"/>
      <c r="W22" s="167"/>
      <c r="X22" s="167"/>
      <c r="Y22" s="167"/>
      <c r="Z22" s="166"/>
      <c r="AA22" s="168"/>
      <c r="AB22" s="167"/>
      <c r="AC22" s="167"/>
      <c r="AD22" s="167"/>
      <c r="AE22" s="146"/>
      <c r="AF22" s="168"/>
      <c r="AG22" s="166"/>
      <c r="AH22" s="166"/>
      <c r="AI22" s="166"/>
      <c r="AJ22" s="166"/>
    </row>
    <row r="23" spans="1:36" s="149" customFormat="1" hidden="1" x14ac:dyDescent="0.35">
      <c r="A23" s="129" t="s">
        <v>149</v>
      </c>
      <c r="B23" s="195">
        <v>5024</v>
      </c>
      <c r="C23" s="167"/>
      <c r="D23" s="167"/>
      <c r="E23" s="167"/>
      <c r="F23" s="166"/>
      <c r="G23" s="168"/>
      <c r="H23" s="167"/>
      <c r="I23" s="167"/>
      <c r="J23" s="167"/>
      <c r="K23" s="166"/>
      <c r="L23" s="168"/>
      <c r="M23" s="167"/>
      <c r="N23" s="167"/>
      <c r="O23" s="167"/>
      <c r="P23" s="146"/>
      <c r="Q23" s="168"/>
      <c r="R23" s="167"/>
      <c r="S23" s="167"/>
      <c r="T23" s="167"/>
      <c r="U23" s="166"/>
      <c r="V23" s="168"/>
      <c r="W23" s="167"/>
      <c r="X23" s="167"/>
      <c r="Y23" s="167"/>
      <c r="Z23" s="166"/>
      <c r="AA23" s="168"/>
      <c r="AB23" s="167"/>
      <c r="AC23" s="167"/>
      <c r="AD23" s="167"/>
      <c r="AE23" s="146"/>
      <c r="AF23" s="168"/>
      <c r="AG23" s="166"/>
      <c r="AH23" s="166"/>
      <c r="AI23" s="166"/>
      <c r="AJ23" s="166"/>
    </row>
    <row r="24" spans="1:36" hidden="1" x14ac:dyDescent="0.35">
      <c r="A24" s="156" t="s">
        <v>150</v>
      </c>
      <c r="B24" s="193">
        <v>5021</v>
      </c>
      <c r="C24" s="150"/>
      <c r="D24" s="150"/>
      <c r="E24" s="150"/>
      <c r="G24" s="151"/>
      <c r="H24" s="150"/>
      <c r="I24" s="150"/>
      <c r="J24" s="150"/>
      <c r="L24" s="151"/>
      <c r="M24" s="150"/>
      <c r="N24" s="150"/>
      <c r="O24" s="150"/>
      <c r="P24" s="144"/>
      <c r="Q24" s="151"/>
      <c r="R24" s="150"/>
      <c r="S24" s="150"/>
      <c r="T24" s="150"/>
      <c r="V24" s="151"/>
      <c r="W24" s="150"/>
      <c r="X24" s="150"/>
      <c r="Y24" s="150"/>
      <c r="AA24" s="151"/>
      <c r="AB24" s="150"/>
      <c r="AC24" s="150"/>
      <c r="AD24" s="150"/>
      <c r="AE24" s="144"/>
      <c r="AF24" s="151"/>
      <c r="AG24" s="143"/>
      <c r="AH24" s="143"/>
      <c r="AI24" s="143"/>
      <c r="AJ24" s="143"/>
    </row>
    <row r="25" spans="1:36" hidden="1" x14ac:dyDescent="0.35">
      <c r="A25" s="156" t="s">
        <v>151</v>
      </c>
      <c r="B25" s="193">
        <v>5028</v>
      </c>
      <c r="C25" s="150"/>
      <c r="D25" s="150"/>
      <c r="E25" s="150"/>
      <c r="G25" s="151"/>
      <c r="H25" s="150"/>
      <c r="I25" s="150"/>
      <c r="J25" s="150"/>
      <c r="L25" s="151"/>
      <c r="M25" s="150"/>
      <c r="N25" s="150"/>
      <c r="O25" s="150"/>
      <c r="P25" s="144"/>
      <c r="Q25" s="151"/>
      <c r="R25" s="150"/>
      <c r="S25" s="150"/>
      <c r="T25" s="150"/>
      <c r="V25" s="151"/>
      <c r="W25" s="150"/>
      <c r="X25" s="150"/>
      <c r="Y25" s="150"/>
      <c r="AA25" s="151"/>
      <c r="AB25" s="150"/>
      <c r="AC25" s="150"/>
      <c r="AD25" s="150"/>
      <c r="AE25" s="144"/>
      <c r="AF25" s="151"/>
      <c r="AG25" s="143"/>
      <c r="AH25" s="143"/>
      <c r="AI25" s="143"/>
      <c r="AJ25" s="143"/>
    </row>
    <row r="26" spans="1:36" hidden="1" x14ac:dyDescent="0.35">
      <c r="A26" s="156" t="s">
        <v>152</v>
      </c>
      <c r="B26" s="193">
        <v>5074</v>
      </c>
      <c r="C26" s="150"/>
      <c r="D26" s="150"/>
      <c r="E26" s="150"/>
      <c r="G26" s="151"/>
      <c r="H26" s="150"/>
      <c r="I26" s="150"/>
      <c r="J26" s="150"/>
      <c r="L26" s="151"/>
      <c r="M26" s="150"/>
      <c r="N26" s="150"/>
      <c r="O26" s="150"/>
      <c r="P26" s="144"/>
      <c r="Q26" s="151"/>
      <c r="R26" s="150"/>
      <c r="S26" s="150"/>
      <c r="T26" s="150"/>
      <c r="V26" s="151"/>
      <c r="W26" s="150"/>
      <c r="X26" s="150"/>
      <c r="Y26" s="150"/>
      <c r="AA26" s="151"/>
      <c r="AB26" s="150"/>
      <c r="AC26" s="150"/>
      <c r="AD26" s="150"/>
      <c r="AE26" s="144"/>
      <c r="AF26" s="151"/>
      <c r="AG26" s="143"/>
      <c r="AH26" s="143"/>
      <c r="AI26" s="143"/>
      <c r="AJ26" s="143"/>
    </row>
    <row r="27" spans="1:36" s="149" customFormat="1" hidden="1" x14ac:dyDescent="0.35">
      <c r="A27" s="129" t="s">
        <v>153</v>
      </c>
      <c r="B27" s="195">
        <v>5073</v>
      </c>
      <c r="C27" s="167"/>
      <c r="D27" s="167"/>
      <c r="E27" s="167"/>
      <c r="F27" s="166"/>
      <c r="G27" s="168"/>
      <c r="H27" s="167"/>
      <c r="I27" s="167"/>
      <c r="J27" s="167"/>
      <c r="K27" s="166"/>
      <c r="L27" s="168"/>
      <c r="M27" s="167"/>
      <c r="N27" s="167"/>
      <c r="O27" s="167"/>
      <c r="P27" s="146"/>
      <c r="Q27" s="168"/>
      <c r="R27" s="167"/>
      <c r="S27" s="167"/>
      <c r="T27" s="167"/>
      <c r="U27" s="166"/>
      <c r="V27" s="168"/>
      <c r="W27" s="167"/>
      <c r="X27" s="167"/>
      <c r="Y27" s="167"/>
      <c r="Z27" s="166"/>
      <c r="AA27" s="168"/>
      <c r="AB27" s="167"/>
      <c r="AC27" s="167"/>
      <c r="AD27" s="167"/>
      <c r="AE27" s="146"/>
      <c r="AF27" s="168"/>
      <c r="AG27" s="166"/>
      <c r="AH27" s="166"/>
      <c r="AI27" s="166"/>
      <c r="AJ27" s="166"/>
    </row>
    <row r="28" spans="1:36" hidden="1" x14ac:dyDescent="0.35">
      <c r="A28" s="156" t="s">
        <v>154</v>
      </c>
      <c r="B28" s="193">
        <v>5012</v>
      </c>
      <c r="C28" s="150"/>
      <c r="D28" s="150"/>
      <c r="E28" s="150"/>
      <c r="G28" s="151"/>
      <c r="H28" s="150"/>
      <c r="I28" s="150"/>
      <c r="J28" s="150"/>
      <c r="L28" s="151"/>
      <c r="M28" s="150"/>
      <c r="N28" s="150"/>
      <c r="O28" s="150"/>
      <c r="P28" s="144"/>
      <c r="Q28" s="151"/>
      <c r="R28" s="150"/>
      <c r="S28" s="150"/>
      <c r="T28" s="150"/>
      <c r="V28" s="151"/>
      <c r="W28" s="150"/>
      <c r="X28" s="150"/>
      <c r="Y28" s="150"/>
      <c r="AA28" s="151"/>
      <c r="AB28" s="150"/>
      <c r="AC28" s="150"/>
      <c r="AD28" s="150"/>
      <c r="AE28" s="144"/>
      <c r="AF28" s="151"/>
      <c r="AG28" s="143"/>
      <c r="AH28" s="143"/>
      <c r="AI28" s="143"/>
      <c r="AJ28" s="143"/>
    </row>
    <row r="29" spans="1:36" s="149" customFormat="1" hidden="1" x14ac:dyDescent="0.35">
      <c r="A29" s="129" t="s">
        <v>155</v>
      </c>
      <c r="B29" s="195">
        <v>5056</v>
      </c>
      <c r="C29" s="167"/>
      <c r="D29" s="167"/>
      <c r="E29" s="167"/>
      <c r="F29" s="166"/>
      <c r="G29" s="168"/>
      <c r="H29" s="167"/>
      <c r="I29" s="167"/>
      <c r="J29" s="167"/>
      <c r="K29" s="166"/>
      <c r="L29" s="168"/>
      <c r="M29" s="167"/>
      <c r="N29" s="167"/>
      <c r="O29" s="167"/>
      <c r="P29" s="146"/>
      <c r="Q29" s="168"/>
      <c r="R29" s="167"/>
      <c r="S29" s="167"/>
      <c r="T29" s="167"/>
      <c r="U29" s="166"/>
      <c r="V29" s="168"/>
      <c r="W29" s="167"/>
      <c r="X29" s="167"/>
      <c r="Y29" s="167"/>
      <c r="Z29" s="166"/>
      <c r="AA29" s="168"/>
      <c r="AB29" s="167"/>
      <c r="AC29" s="167"/>
      <c r="AD29" s="167"/>
      <c r="AE29" s="146"/>
      <c r="AF29" s="168"/>
      <c r="AG29" s="166"/>
      <c r="AH29" s="166"/>
      <c r="AI29" s="166"/>
      <c r="AJ29" s="166"/>
    </row>
    <row r="30" spans="1:36" hidden="1" x14ac:dyDescent="0.35">
      <c r="A30" s="156" t="s">
        <v>156</v>
      </c>
      <c r="B30" s="193">
        <v>5087</v>
      </c>
      <c r="C30" s="150"/>
      <c r="D30" s="150"/>
      <c r="E30" s="150"/>
      <c r="G30" s="151"/>
      <c r="H30" s="150"/>
      <c r="I30" s="150"/>
      <c r="J30" s="150"/>
      <c r="L30" s="151"/>
      <c r="M30" s="150"/>
      <c r="N30" s="150"/>
      <c r="O30" s="150"/>
      <c r="P30" s="144"/>
      <c r="Q30" s="151"/>
      <c r="R30" s="150"/>
      <c r="S30" s="150"/>
      <c r="T30" s="150"/>
      <c r="V30" s="151"/>
      <c r="W30" s="150"/>
      <c r="X30" s="150"/>
      <c r="Y30" s="150"/>
      <c r="AA30" s="151"/>
      <c r="AB30" s="150"/>
      <c r="AC30" s="150"/>
      <c r="AD30" s="150"/>
      <c r="AE30" s="144"/>
      <c r="AF30" s="151"/>
      <c r="AG30" s="143"/>
      <c r="AH30" s="143"/>
      <c r="AI30" s="143"/>
      <c r="AJ30" s="143"/>
    </row>
    <row r="31" spans="1:36" hidden="1" x14ac:dyDescent="0.35">
      <c r="A31" s="156" t="s">
        <v>157</v>
      </c>
      <c r="B31" s="193">
        <v>5060</v>
      </c>
      <c r="C31" s="150"/>
      <c r="D31" s="150"/>
      <c r="E31" s="150"/>
      <c r="G31" s="151"/>
      <c r="H31" s="150"/>
      <c r="I31" s="150"/>
      <c r="J31" s="150"/>
      <c r="L31" s="151"/>
      <c r="M31" s="150"/>
      <c r="N31" s="150"/>
      <c r="O31" s="150"/>
      <c r="P31" s="144"/>
      <c r="Q31" s="151"/>
      <c r="R31" s="150"/>
      <c r="S31" s="150"/>
      <c r="T31" s="150"/>
      <c r="V31" s="151"/>
      <c r="W31" s="150"/>
      <c r="X31" s="150"/>
      <c r="Y31" s="150"/>
      <c r="AA31" s="151"/>
      <c r="AB31" s="150"/>
      <c r="AC31" s="150"/>
      <c r="AD31" s="150"/>
      <c r="AE31" s="144"/>
      <c r="AF31" s="151"/>
      <c r="AG31" s="143"/>
      <c r="AH31" s="143"/>
      <c r="AI31" s="143"/>
      <c r="AJ31" s="143"/>
    </row>
    <row r="32" spans="1:36" hidden="1" x14ac:dyDescent="0.35">
      <c r="A32" s="156" t="s">
        <v>158</v>
      </c>
      <c r="B32" s="193">
        <v>5013</v>
      </c>
      <c r="C32" s="150"/>
      <c r="D32" s="150"/>
      <c r="E32" s="150"/>
      <c r="G32" s="151"/>
      <c r="H32" s="150"/>
      <c r="I32" s="150"/>
      <c r="J32" s="150"/>
      <c r="L32" s="151"/>
      <c r="M32" s="150"/>
      <c r="N32" s="150"/>
      <c r="O32" s="150"/>
      <c r="P32" s="144"/>
      <c r="Q32" s="151"/>
      <c r="R32" s="150"/>
      <c r="S32" s="150"/>
      <c r="T32" s="150"/>
      <c r="V32" s="151"/>
      <c r="W32" s="150"/>
      <c r="X32" s="150"/>
      <c r="Y32" s="150"/>
      <c r="AA32" s="151"/>
      <c r="AB32" s="150"/>
      <c r="AC32" s="150"/>
      <c r="AD32" s="150"/>
      <c r="AE32" s="144"/>
      <c r="AF32" s="151"/>
      <c r="AG32" s="143"/>
      <c r="AH32" s="143"/>
      <c r="AI32" s="143"/>
      <c r="AJ32" s="143"/>
    </row>
    <row r="33" spans="1:36" hidden="1" x14ac:dyDescent="0.35">
      <c r="A33" s="156" t="s">
        <v>70</v>
      </c>
      <c r="B33" s="193" t="s">
        <v>159</v>
      </c>
      <c r="C33" s="150"/>
      <c r="D33" s="150"/>
      <c r="E33" s="150"/>
      <c r="G33" s="151"/>
      <c r="H33" s="150"/>
      <c r="I33" s="150"/>
      <c r="J33" s="150"/>
      <c r="L33" s="151"/>
      <c r="M33" s="150"/>
      <c r="N33" s="150"/>
      <c r="O33" s="150"/>
      <c r="P33" s="144"/>
      <c r="Q33" s="151"/>
      <c r="R33" s="150"/>
      <c r="S33" s="150"/>
      <c r="T33" s="150"/>
      <c r="V33" s="151"/>
      <c r="W33" s="150"/>
      <c r="X33" s="150"/>
      <c r="Y33" s="150"/>
      <c r="AA33" s="151"/>
      <c r="AB33" s="150"/>
      <c r="AC33" s="150"/>
      <c r="AD33" s="150"/>
      <c r="AE33" s="144"/>
      <c r="AF33" s="151"/>
      <c r="AG33" s="143"/>
      <c r="AH33" s="143"/>
      <c r="AI33" s="143"/>
      <c r="AJ33" s="143"/>
    </row>
    <row r="34" spans="1:36" hidden="1" x14ac:dyDescent="0.35">
      <c r="A34" s="156" t="s">
        <v>160</v>
      </c>
      <c r="B34" s="193">
        <v>5053</v>
      </c>
      <c r="C34" s="150"/>
      <c r="D34" s="150"/>
      <c r="E34" s="150"/>
      <c r="G34" s="151"/>
      <c r="H34" s="150"/>
      <c r="I34" s="150"/>
      <c r="J34" s="150"/>
      <c r="L34" s="151"/>
      <c r="M34" s="150"/>
      <c r="N34" s="150"/>
      <c r="O34" s="150"/>
      <c r="P34" s="144"/>
      <c r="Q34" s="151"/>
      <c r="R34" s="150"/>
      <c r="S34" s="150"/>
      <c r="T34" s="150"/>
      <c r="V34" s="151"/>
      <c r="W34" s="150"/>
      <c r="X34" s="150"/>
      <c r="Y34" s="150"/>
      <c r="AA34" s="151"/>
      <c r="AB34" s="150"/>
      <c r="AC34" s="150"/>
      <c r="AD34" s="150"/>
      <c r="AE34" s="144"/>
      <c r="AF34" s="151"/>
      <c r="AG34" s="143"/>
      <c r="AH34" s="143"/>
      <c r="AI34" s="143"/>
      <c r="AJ34" s="143"/>
    </row>
    <row r="35" spans="1:36" hidden="1" x14ac:dyDescent="0.35">
      <c r="A35" s="156" t="s">
        <v>161</v>
      </c>
      <c r="B35" s="193">
        <v>5088</v>
      </c>
      <c r="C35" s="150"/>
      <c r="D35" s="150"/>
      <c r="E35" s="150"/>
      <c r="G35" s="151"/>
      <c r="H35" s="150"/>
      <c r="I35" s="150"/>
      <c r="J35" s="150"/>
      <c r="L35" s="151"/>
      <c r="M35" s="150"/>
      <c r="N35" s="150"/>
      <c r="O35" s="150"/>
      <c r="P35" s="144"/>
      <c r="Q35" s="151"/>
      <c r="R35" s="150"/>
      <c r="S35" s="150"/>
      <c r="T35" s="150"/>
      <c r="V35" s="151"/>
      <c r="W35" s="150"/>
      <c r="X35" s="150"/>
      <c r="Y35" s="150"/>
      <c r="AA35" s="151"/>
      <c r="AB35" s="150"/>
      <c r="AC35" s="150"/>
      <c r="AD35" s="150"/>
      <c r="AE35" s="144"/>
      <c r="AF35" s="151"/>
      <c r="AG35" s="143"/>
      <c r="AH35" s="143"/>
      <c r="AI35" s="143"/>
      <c r="AJ35" s="143"/>
    </row>
    <row r="36" spans="1:36" hidden="1" x14ac:dyDescent="0.35">
      <c r="A36" s="156" t="s">
        <v>162</v>
      </c>
      <c r="B36" s="193">
        <v>5050</v>
      </c>
      <c r="C36" s="150"/>
      <c r="D36" s="150"/>
      <c r="E36" s="150"/>
      <c r="G36" s="151"/>
      <c r="H36" s="150"/>
      <c r="I36" s="150"/>
      <c r="J36" s="150"/>
      <c r="L36" s="151"/>
      <c r="M36" s="150"/>
      <c r="N36" s="150"/>
      <c r="O36" s="150"/>
      <c r="P36" s="144"/>
      <c r="Q36" s="151"/>
      <c r="R36" s="150"/>
      <c r="S36" s="150"/>
      <c r="T36" s="150"/>
      <c r="V36" s="151"/>
      <c r="W36" s="150"/>
      <c r="X36" s="150"/>
      <c r="Y36" s="150"/>
      <c r="AA36" s="151"/>
      <c r="AB36" s="150"/>
      <c r="AC36" s="150"/>
      <c r="AD36" s="150"/>
      <c r="AE36" s="144"/>
      <c r="AF36" s="151"/>
      <c r="AG36" s="143"/>
      <c r="AH36" s="143"/>
      <c r="AI36" s="143"/>
      <c r="AJ36" s="143"/>
    </row>
    <row r="37" spans="1:36" hidden="1" x14ac:dyDescent="0.35">
      <c r="A37" s="156" t="s">
        <v>163</v>
      </c>
      <c r="B37" s="193">
        <v>5083</v>
      </c>
      <c r="C37" s="150"/>
      <c r="D37" s="150"/>
      <c r="E37" s="150"/>
      <c r="G37" s="151"/>
      <c r="H37" s="150"/>
      <c r="I37" s="150"/>
      <c r="J37" s="150"/>
      <c r="L37" s="151"/>
      <c r="M37" s="150"/>
      <c r="N37" s="150"/>
      <c r="O37" s="150"/>
      <c r="P37" s="144"/>
      <c r="Q37" s="151"/>
      <c r="R37" s="150"/>
      <c r="S37" s="150"/>
      <c r="T37" s="150"/>
      <c r="V37" s="151"/>
      <c r="W37" s="150"/>
      <c r="X37" s="150"/>
      <c r="Y37" s="150"/>
      <c r="AA37" s="151"/>
      <c r="AB37" s="150"/>
      <c r="AC37" s="150"/>
      <c r="AD37" s="150"/>
      <c r="AE37" s="144"/>
      <c r="AF37" s="151"/>
      <c r="AG37" s="143"/>
      <c r="AH37" s="143"/>
      <c r="AI37" s="143"/>
      <c r="AJ37" s="143"/>
    </row>
    <row r="38" spans="1:36" hidden="1" x14ac:dyDescent="0.35">
      <c r="A38" s="156" t="s">
        <v>164</v>
      </c>
      <c r="B38" s="193">
        <v>5082</v>
      </c>
      <c r="C38" s="150"/>
      <c r="D38" s="150"/>
      <c r="E38" s="150"/>
      <c r="G38" s="151"/>
      <c r="H38" s="150"/>
      <c r="I38" s="150"/>
      <c r="J38" s="150"/>
      <c r="L38" s="151"/>
      <c r="M38" s="150"/>
      <c r="N38" s="150"/>
      <c r="O38" s="150"/>
      <c r="P38" s="144"/>
      <c r="Q38" s="151"/>
      <c r="R38" s="150"/>
      <c r="S38" s="150"/>
      <c r="T38" s="150"/>
      <c r="V38" s="151"/>
      <c r="W38" s="150"/>
      <c r="X38" s="150"/>
      <c r="Y38" s="150"/>
      <c r="AA38" s="151"/>
      <c r="AB38" s="150"/>
      <c r="AC38" s="150"/>
      <c r="AD38" s="150"/>
      <c r="AE38" s="144"/>
      <c r="AF38" s="151"/>
      <c r="AG38" s="143"/>
      <c r="AH38" s="143"/>
      <c r="AI38" s="143"/>
      <c r="AJ38" s="143"/>
    </row>
    <row r="39" spans="1:36" hidden="1" x14ac:dyDescent="0.35">
      <c r="A39" s="156" t="s">
        <v>165</v>
      </c>
      <c r="B39" s="193">
        <v>5014</v>
      </c>
      <c r="C39" s="150"/>
      <c r="D39" s="150"/>
      <c r="E39" s="150"/>
      <c r="G39" s="151"/>
      <c r="H39" s="150"/>
      <c r="I39" s="150"/>
      <c r="J39" s="150"/>
      <c r="L39" s="151"/>
      <c r="M39" s="150"/>
      <c r="N39" s="150"/>
      <c r="O39" s="150"/>
      <c r="P39" s="144"/>
      <c r="Q39" s="151"/>
      <c r="R39" s="150"/>
      <c r="S39" s="150"/>
      <c r="T39" s="150"/>
      <c r="V39" s="151"/>
      <c r="W39" s="150"/>
      <c r="X39" s="150"/>
      <c r="Y39" s="150"/>
      <c r="AA39" s="151"/>
      <c r="AB39" s="150"/>
      <c r="AC39" s="150"/>
      <c r="AD39" s="150"/>
      <c r="AE39" s="144"/>
      <c r="AF39" s="151"/>
      <c r="AG39" s="143"/>
      <c r="AH39" s="143"/>
      <c r="AI39" s="143"/>
      <c r="AJ39" s="143"/>
    </row>
    <row r="40" spans="1:36" hidden="1" x14ac:dyDescent="0.35">
      <c r="A40" s="156" t="s">
        <v>166</v>
      </c>
      <c r="B40" s="193">
        <v>2211</v>
      </c>
      <c r="C40" s="150"/>
      <c r="D40" s="150"/>
      <c r="E40" s="150"/>
      <c r="G40" s="151"/>
      <c r="H40" s="150"/>
      <c r="I40" s="150"/>
      <c r="J40" s="150"/>
      <c r="L40" s="151"/>
      <c r="M40" s="150"/>
      <c r="N40" s="150"/>
      <c r="O40" s="150"/>
      <c r="P40" s="144"/>
      <c r="Q40" s="151"/>
      <c r="R40" s="150"/>
      <c r="S40" s="150"/>
      <c r="T40" s="150"/>
      <c r="V40" s="151"/>
      <c r="W40" s="150"/>
      <c r="X40" s="150"/>
      <c r="Y40" s="150"/>
      <c r="AA40" s="151"/>
      <c r="AB40" s="150"/>
      <c r="AC40" s="150"/>
      <c r="AD40" s="150"/>
      <c r="AE40" s="144"/>
      <c r="AF40" s="151"/>
      <c r="AG40" s="143"/>
      <c r="AH40" s="143"/>
      <c r="AI40" s="143"/>
      <c r="AJ40" s="143"/>
    </row>
    <row r="41" spans="1:36" hidden="1" x14ac:dyDescent="0.35">
      <c r="A41" s="156" t="s">
        <v>167</v>
      </c>
      <c r="B41" s="193">
        <v>2230</v>
      </c>
      <c r="C41" s="150"/>
      <c r="D41" s="150"/>
      <c r="E41" s="150"/>
      <c r="G41" s="151"/>
      <c r="H41" s="150"/>
      <c r="I41" s="150"/>
      <c r="J41" s="150"/>
      <c r="L41" s="151"/>
      <c r="M41" s="150"/>
      <c r="N41" s="150"/>
      <c r="O41" s="150"/>
      <c r="P41" s="144"/>
      <c r="Q41" s="151"/>
      <c r="R41" s="150"/>
      <c r="S41" s="150"/>
      <c r="T41" s="150"/>
      <c r="V41" s="151"/>
      <c r="W41" s="150"/>
      <c r="X41" s="150"/>
      <c r="Y41" s="150"/>
      <c r="AA41" s="151"/>
      <c r="AB41" s="150"/>
      <c r="AC41" s="150"/>
      <c r="AD41" s="150"/>
      <c r="AE41" s="144"/>
      <c r="AF41" s="151"/>
      <c r="AG41" s="143"/>
      <c r="AH41" s="143"/>
      <c r="AI41" s="143"/>
      <c r="AJ41" s="143"/>
    </row>
    <row r="42" spans="1:36" hidden="1" x14ac:dyDescent="0.35">
      <c r="A42" s="156" t="s">
        <v>168</v>
      </c>
      <c r="B42" s="193">
        <v>2229</v>
      </c>
      <c r="C42" s="150"/>
      <c r="D42" s="150"/>
      <c r="E42" s="150"/>
      <c r="G42" s="151"/>
      <c r="H42" s="150"/>
      <c r="I42" s="150"/>
      <c r="J42" s="150"/>
      <c r="L42" s="151"/>
      <c r="M42" s="150"/>
      <c r="N42" s="150"/>
      <c r="O42" s="150"/>
      <c r="P42" s="144"/>
      <c r="Q42" s="151"/>
      <c r="R42" s="150"/>
      <c r="S42" s="150"/>
      <c r="T42" s="150"/>
      <c r="V42" s="151"/>
      <c r="W42" s="150"/>
      <c r="X42" s="150"/>
      <c r="Y42" s="150"/>
      <c r="AA42" s="151"/>
      <c r="AB42" s="150"/>
      <c r="AC42" s="150"/>
      <c r="AD42" s="150"/>
      <c r="AE42" s="144"/>
      <c r="AF42" s="151"/>
      <c r="AG42" s="143"/>
      <c r="AH42" s="143"/>
      <c r="AI42" s="143"/>
      <c r="AJ42" s="143"/>
    </row>
    <row r="43" spans="1:36" hidden="1" x14ac:dyDescent="0.35">
      <c r="A43" s="156" t="s">
        <v>169</v>
      </c>
      <c r="B43" s="193">
        <v>5031</v>
      </c>
      <c r="C43" s="150"/>
      <c r="D43" s="150"/>
      <c r="E43" s="150"/>
      <c r="G43" s="151"/>
      <c r="H43" s="150"/>
      <c r="I43" s="150"/>
      <c r="J43" s="150"/>
      <c r="L43" s="151"/>
      <c r="M43" s="125"/>
      <c r="N43" s="150"/>
      <c r="O43" s="150"/>
      <c r="P43" s="144"/>
      <c r="Q43" s="151"/>
      <c r="R43" s="150"/>
      <c r="S43" s="150"/>
      <c r="T43" s="150"/>
      <c r="V43" s="151"/>
      <c r="W43" s="150"/>
      <c r="X43" s="150"/>
      <c r="Y43" s="150"/>
      <c r="AA43" s="151"/>
      <c r="AB43" s="150"/>
      <c r="AC43" s="150"/>
      <c r="AD43" s="150"/>
      <c r="AE43" s="144"/>
      <c r="AF43" s="151"/>
      <c r="AG43" s="143"/>
      <c r="AH43" s="143"/>
      <c r="AI43" s="143"/>
      <c r="AJ43" s="143"/>
    </row>
    <row r="44" spans="1:36" hidden="1" x14ac:dyDescent="0.35">
      <c r="A44" s="156" t="s">
        <v>170</v>
      </c>
      <c r="B44" s="193">
        <v>5034</v>
      </c>
      <c r="C44" s="150"/>
      <c r="D44" s="150"/>
      <c r="E44" s="150"/>
      <c r="G44" s="151"/>
      <c r="H44" s="150"/>
      <c r="I44" s="150"/>
      <c r="J44" s="150"/>
      <c r="L44" s="151"/>
      <c r="M44" s="150"/>
      <c r="N44" s="150"/>
      <c r="O44" s="150"/>
      <c r="P44" s="144"/>
      <c r="Q44" s="151"/>
      <c r="R44" s="150"/>
      <c r="S44" s="150"/>
      <c r="T44" s="150"/>
      <c r="V44" s="151"/>
      <c r="W44" s="150"/>
      <c r="X44" s="150"/>
      <c r="Y44" s="150"/>
      <c r="AA44" s="151"/>
      <c r="AB44" s="150"/>
      <c r="AC44" s="150"/>
      <c r="AD44" s="150"/>
      <c r="AE44" s="144"/>
      <c r="AF44" s="151"/>
      <c r="AG44" s="143"/>
      <c r="AH44" s="143"/>
      <c r="AI44" s="143"/>
      <c r="AJ44" s="143"/>
    </row>
    <row r="45" spans="1:36" hidden="1" x14ac:dyDescent="0.35">
      <c r="A45" s="156" t="s">
        <v>171</v>
      </c>
      <c r="B45" s="193">
        <v>5033</v>
      </c>
      <c r="C45" s="150"/>
      <c r="D45" s="150"/>
      <c r="E45" s="150"/>
      <c r="G45" s="151"/>
      <c r="H45" s="150"/>
      <c r="I45" s="150"/>
      <c r="J45" s="150"/>
      <c r="L45" s="151"/>
      <c r="M45" s="150"/>
      <c r="N45" s="150"/>
      <c r="O45" s="150"/>
      <c r="P45" s="144"/>
      <c r="Q45" s="151"/>
      <c r="R45" s="150"/>
      <c r="S45" s="150"/>
      <c r="T45" s="150"/>
      <c r="V45" s="151"/>
      <c r="W45" s="150"/>
      <c r="X45" s="150"/>
      <c r="Y45" s="150"/>
      <c r="AA45" s="151"/>
      <c r="AB45" s="150"/>
      <c r="AC45" s="150"/>
      <c r="AD45" s="150"/>
      <c r="AE45" s="144"/>
      <c r="AF45" s="151"/>
      <c r="AG45" s="143"/>
      <c r="AH45" s="143"/>
      <c r="AI45" s="143"/>
      <c r="AJ45" s="143"/>
    </row>
    <row r="46" spans="1:36" hidden="1" x14ac:dyDescent="0.35">
      <c r="A46" s="156" t="s">
        <v>172</v>
      </c>
      <c r="B46" s="193">
        <v>5035</v>
      </c>
      <c r="C46" s="150"/>
      <c r="D46" s="150"/>
      <c r="E46" s="150"/>
      <c r="G46" s="151"/>
      <c r="H46" s="150"/>
      <c r="I46" s="150"/>
      <c r="J46" s="150"/>
      <c r="L46" s="151"/>
      <c r="M46" s="150"/>
      <c r="N46" s="150"/>
      <c r="O46" s="150"/>
      <c r="P46" s="144"/>
      <c r="Q46" s="151"/>
      <c r="R46" s="150"/>
      <c r="S46" s="150"/>
      <c r="T46" s="150"/>
      <c r="V46" s="151"/>
      <c r="W46" s="150"/>
      <c r="X46" s="150"/>
      <c r="Y46" s="150"/>
      <c r="AA46" s="151"/>
      <c r="AB46" s="150"/>
      <c r="AC46" s="150"/>
      <c r="AD46" s="150"/>
      <c r="AE46" s="144"/>
      <c r="AF46" s="151"/>
      <c r="AG46" s="143"/>
      <c r="AH46" s="143"/>
      <c r="AI46" s="143"/>
      <c r="AJ46" s="143"/>
    </row>
    <row r="47" spans="1:36" hidden="1" x14ac:dyDescent="0.35">
      <c r="A47" s="156" t="s">
        <v>71</v>
      </c>
      <c r="B47" s="193" t="s">
        <v>173</v>
      </c>
      <c r="C47" s="150"/>
      <c r="D47" s="150"/>
      <c r="E47" s="150"/>
      <c r="G47" s="151"/>
      <c r="H47" s="150"/>
      <c r="I47" s="150"/>
      <c r="J47" s="150"/>
      <c r="L47" s="151"/>
      <c r="M47" s="144"/>
      <c r="N47" s="150"/>
      <c r="O47" s="150"/>
      <c r="P47" s="144"/>
      <c r="Q47" s="151"/>
      <c r="R47" s="150"/>
      <c r="S47" s="150"/>
      <c r="T47" s="150"/>
      <c r="V47" s="151"/>
      <c r="W47" s="150"/>
      <c r="X47" s="150"/>
      <c r="Y47" s="150"/>
      <c r="AA47" s="151"/>
      <c r="AB47" s="150"/>
      <c r="AC47" s="144"/>
      <c r="AD47" s="150"/>
      <c r="AE47" s="144"/>
      <c r="AF47" s="151"/>
      <c r="AG47" s="143"/>
      <c r="AH47" s="143"/>
      <c r="AI47" s="143"/>
      <c r="AJ47" s="143"/>
    </row>
    <row r="48" spans="1:36" hidden="1" x14ac:dyDescent="0.35">
      <c r="A48" s="156" t="s">
        <v>174</v>
      </c>
      <c r="B48" s="193">
        <v>5063</v>
      </c>
      <c r="C48" s="150"/>
      <c r="D48" s="150"/>
      <c r="E48" s="150"/>
      <c r="G48" s="151"/>
      <c r="H48" s="150"/>
      <c r="I48" s="150"/>
      <c r="J48" s="150"/>
      <c r="L48" s="151"/>
      <c r="M48" s="150"/>
      <c r="N48" s="150"/>
      <c r="O48" s="150"/>
      <c r="P48" s="144"/>
      <c r="Q48" s="151"/>
      <c r="R48" s="150"/>
      <c r="S48" s="150"/>
      <c r="T48" s="150"/>
      <c r="V48" s="151"/>
      <c r="W48" s="150"/>
      <c r="X48" s="150"/>
      <c r="Y48" s="150"/>
      <c r="AA48" s="151"/>
      <c r="AB48" s="150"/>
      <c r="AC48" s="150"/>
      <c r="AD48" s="150"/>
      <c r="AE48" s="144"/>
      <c r="AF48" s="151"/>
      <c r="AG48" s="143"/>
      <c r="AH48" s="143"/>
      <c r="AI48" s="143"/>
      <c r="AJ48" s="143"/>
    </row>
    <row r="49" spans="1:36" hidden="1" x14ac:dyDescent="0.35">
      <c r="A49" s="156" t="s">
        <v>175</v>
      </c>
      <c r="B49" s="193">
        <v>5040</v>
      </c>
      <c r="C49" s="150"/>
      <c r="D49" s="150"/>
      <c r="E49" s="150"/>
      <c r="G49" s="151"/>
      <c r="H49" s="150"/>
      <c r="I49" s="150"/>
      <c r="J49" s="150"/>
      <c r="L49" s="151"/>
      <c r="M49" s="150"/>
      <c r="N49" s="150"/>
      <c r="O49" s="150"/>
      <c r="P49" s="144"/>
      <c r="Q49" s="151"/>
      <c r="R49" s="150"/>
      <c r="S49" s="150"/>
      <c r="T49" s="150"/>
      <c r="V49" s="151"/>
      <c r="W49" s="150"/>
      <c r="X49" s="150"/>
      <c r="Y49" s="150"/>
      <c r="AA49" s="151"/>
      <c r="AB49" s="150"/>
      <c r="AC49" s="150"/>
      <c r="AD49" s="150"/>
      <c r="AE49" s="144"/>
      <c r="AF49" s="151"/>
      <c r="AG49" s="143"/>
      <c r="AH49" s="143"/>
      <c r="AI49" s="143"/>
      <c r="AJ49" s="143"/>
    </row>
    <row r="50" spans="1:36" hidden="1" x14ac:dyDescent="0.35">
      <c r="A50" s="156" t="s">
        <v>176</v>
      </c>
      <c r="B50" s="193">
        <v>2556</v>
      </c>
      <c r="C50" s="150"/>
      <c r="D50" s="150"/>
      <c r="E50" s="150"/>
      <c r="G50" s="151"/>
      <c r="H50" s="150"/>
      <c r="I50" s="150"/>
      <c r="J50" s="150"/>
      <c r="L50" s="151"/>
      <c r="M50" s="150"/>
      <c r="N50" s="150"/>
      <c r="O50" s="150"/>
      <c r="P50" s="144"/>
      <c r="Q50" s="151"/>
      <c r="R50" s="150"/>
      <c r="S50" s="150"/>
      <c r="T50" s="150"/>
      <c r="V50" s="151"/>
      <c r="W50" s="150"/>
      <c r="X50" s="150"/>
      <c r="Y50" s="150"/>
      <c r="AA50" s="151"/>
      <c r="AB50" s="150"/>
      <c r="AC50" s="150"/>
      <c r="AD50" s="150"/>
      <c r="AE50" s="144"/>
      <c r="AF50" s="151"/>
      <c r="AG50" s="143"/>
      <c r="AH50" s="143"/>
      <c r="AI50" s="143"/>
      <c r="AJ50" s="143"/>
    </row>
    <row r="51" spans="1:36" hidden="1" x14ac:dyDescent="0.35">
      <c r="A51" s="156" t="s">
        <v>177</v>
      </c>
      <c r="B51" s="193">
        <v>8012</v>
      </c>
      <c r="C51" s="150"/>
      <c r="D51" s="150"/>
      <c r="E51" s="150"/>
      <c r="G51" s="151"/>
      <c r="H51" s="150"/>
      <c r="I51" s="150"/>
      <c r="J51" s="150"/>
      <c r="L51" s="151"/>
      <c r="M51" s="150"/>
      <c r="N51" s="150"/>
      <c r="O51" s="150"/>
      <c r="P51" s="144"/>
      <c r="Q51" s="151"/>
      <c r="R51" s="150"/>
      <c r="S51" s="150"/>
      <c r="T51" s="150"/>
      <c r="V51" s="151"/>
      <c r="W51" s="150"/>
      <c r="X51" s="150"/>
      <c r="Y51" s="150"/>
      <c r="AA51" s="151"/>
      <c r="AB51" s="150"/>
      <c r="AC51" s="150"/>
      <c r="AD51" s="150"/>
      <c r="AE51" s="144"/>
      <c r="AF51" s="151"/>
      <c r="AG51" s="143"/>
      <c r="AH51" s="143"/>
      <c r="AI51" s="143"/>
      <c r="AJ51" s="143"/>
    </row>
    <row r="52" spans="1:36" hidden="1" x14ac:dyDescent="0.35">
      <c r="A52" s="156" t="s">
        <v>178</v>
      </c>
      <c r="B52" s="193">
        <v>8037</v>
      </c>
      <c r="C52" s="150"/>
      <c r="D52" s="150"/>
      <c r="E52" s="150"/>
      <c r="G52" s="151"/>
      <c r="H52" s="150"/>
      <c r="I52" s="150"/>
      <c r="J52" s="150"/>
      <c r="L52" s="151"/>
      <c r="M52" s="150"/>
      <c r="N52" s="150"/>
      <c r="O52" s="150"/>
      <c r="P52" s="144"/>
      <c r="Q52" s="151"/>
      <c r="R52" s="150"/>
      <c r="S52" s="150"/>
      <c r="T52" s="150"/>
      <c r="V52" s="151"/>
      <c r="W52" s="150"/>
      <c r="X52" s="150"/>
      <c r="Y52" s="150"/>
      <c r="AA52" s="151"/>
      <c r="AB52" s="150"/>
      <c r="AC52" s="150"/>
      <c r="AD52" s="150"/>
      <c r="AE52" s="144"/>
      <c r="AF52" s="151"/>
      <c r="AG52" s="143"/>
      <c r="AH52" s="143"/>
      <c r="AI52" s="143"/>
      <c r="AJ52" s="143"/>
    </row>
    <row r="53" spans="1:36" hidden="1" x14ac:dyDescent="0.35">
      <c r="A53" s="156" t="s">
        <v>72</v>
      </c>
      <c r="B53" s="193" t="s">
        <v>179</v>
      </c>
      <c r="C53" s="150"/>
      <c r="D53" s="150"/>
      <c r="E53" s="150"/>
      <c r="G53" s="151"/>
      <c r="H53" s="150"/>
      <c r="I53" s="150"/>
      <c r="J53" s="150"/>
      <c r="L53" s="151"/>
      <c r="M53" s="150"/>
      <c r="N53" s="150"/>
      <c r="O53" s="150"/>
      <c r="P53" s="144"/>
      <c r="Q53" s="151"/>
      <c r="R53" s="150"/>
      <c r="S53" s="150"/>
      <c r="T53" s="150"/>
      <c r="V53" s="151"/>
      <c r="W53" s="150"/>
      <c r="X53" s="150"/>
      <c r="Y53" s="150"/>
      <c r="AA53" s="151"/>
      <c r="AB53" s="150"/>
      <c r="AC53" s="150"/>
      <c r="AD53" s="150"/>
      <c r="AE53" s="144"/>
      <c r="AF53" s="151"/>
      <c r="AG53" s="143"/>
      <c r="AH53" s="143"/>
      <c r="AI53" s="143"/>
      <c r="AJ53" s="143"/>
    </row>
    <row r="54" spans="1:36" hidden="1" x14ac:dyDescent="0.35">
      <c r="A54" s="618" t="s">
        <v>73</v>
      </c>
      <c r="B54" s="619" t="s">
        <v>180</v>
      </c>
      <c r="C54" s="143"/>
      <c r="D54" s="143"/>
      <c r="E54" s="143"/>
      <c r="G54" s="143"/>
      <c r="H54" s="143"/>
      <c r="I54" s="143">
        <v>-11.96</v>
      </c>
      <c r="J54" s="143"/>
      <c r="K54" s="143">
        <f>SUM(H54:J54)</f>
        <v>-11.96</v>
      </c>
      <c r="L54" s="143"/>
      <c r="M54" s="143"/>
      <c r="N54" s="143">
        <v>-5.98</v>
      </c>
      <c r="O54" s="143"/>
      <c r="P54" s="143">
        <f>SUM(M54:O54)</f>
        <v>-5.98</v>
      </c>
      <c r="Q54" s="143"/>
      <c r="R54" s="143"/>
      <c r="S54" s="143"/>
      <c r="T54" s="143"/>
      <c r="V54" s="143"/>
      <c r="W54" s="143"/>
      <c r="X54" s="143"/>
      <c r="Y54" s="143"/>
      <c r="Z54" s="143">
        <f>W54+X54+Y54</f>
        <v>0</v>
      </c>
      <c r="AA54" s="143"/>
      <c r="AB54" s="143"/>
      <c r="AC54" s="143"/>
      <c r="AD54" s="143"/>
      <c r="AF54" s="143"/>
      <c r="AG54" s="143"/>
      <c r="AH54" s="143"/>
      <c r="AI54" s="143"/>
      <c r="AJ54" s="143"/>
    </row>
    <row r="55" spans="1:36" hidden="1" x14ac:dyDescent="0.35">
      <c r="A55" s="156" t="s">
        <v>181</v>
      </c>
      <c r="B55" s="193">
        <v>8049</v>
      </c>
      <c r="C55" s="150"/>
      <c r="D55" s="150"/>
      <c r="E55" s="150"/>
      <c r="G55" s="151"/>
      <c r="H55" s="150"/>
      <c r="I55" s="150"/>
      <c r="J55" s="150"/>
      <c r="L55" s="151"/>
      <c r="M55" s="150"/>
      <c r="N55" s="150"/>
      <c r="O55" s="150"/>
      <c r="P55" s="144"/>
      <c r="Q55" s="151"/>
      <c r="R55" s="150"/>
      <c r="S55" s="150"/>
      <c r="T55" s="150"/>
      <c r="V55" s="151"/>
      <c r="W55" s="150"/>
      <c r="X55" s="150"/>
      <c r="Y55" s="150"/>
      <c r="AA55" s="151"/>
      <c r="AB55" s="150"/>
      <c r="AC55" s="150"/>
      <c r="AD55" s="150"/>
      <c r="AE55" s="144"/>
      <c r="AF55" s="151"/>
      <c r="AG55" s="143"/>
      <c r="AH55" s="143"/>
      <c r="AI55" s="143"/>
      <c r="AJ55" s="143"/>
    </row>
    <row r="56" spans="1:36" hidden="1" x14ac:dyDescent="0.35">
      <c r="A56" s="156" t="s">
        <v>182</v>
      </c>
      <c r="B56" s="193">
        <v>5064</v>
      </c>
      <c r="C56" s="150"/>
      <c r="D56" s="150"/>
      <c r="E56" s="150"/>
      <c r="G56" s="151"/>
      <c r="H56" s="150"/>
      <c r="I56" s="150"/>
      <c r="J56" s="150"/>
      <c r="L56" s="151"/>
      <c r="M56" s="150"/>
      <c r="N56" s="150"/>
      <c r="O56" s="150"/>
      <c r="P56" s="144"/>
      <c r="Q56" s="151"/>
      <c r="R56" s="150"/>
      <c r="S56" s="150"/>
      <c r="T56" s="150"/>
      <c r="V56" s="151"/>
      <c r="W56" s="150"/>
      <c r="X56" s="150"/>
      <c r="Y56" s="150"/>
      <c r="AA56" s="151"/>
      <c r="AB56" s="150"/>
      <c r="AC56" s="150"/>
      <c r="AD56" s="150"/>
      <c r="AE56" s="144"/>
      <c r="AF56" s="151"/>
      <c r="AG56" s="143"/>
      <c r="AH56" s="143"/>
      <c r="AI56" s="143"/>
      <c r="AJ56" s="143"/>
    </row>
    <row r="57" spans="1:36" hidden="1" x14ac:dyDescent="0.35">
      <c r="A57" s="156" t="s">
        <v>183</v>
      </c>
      <c r="B57" s="193">
        <v>5025</v>
      </c>
      <c r="C57" s="150"/>
      <c r="D57" s="150"/>
      <c r="E57" s="150"/>
      <c r="G57" s="151"/>
      <c r="H57" s="150"/>
      <c r="I57" s="150"/>
      <c r="J57" s="150"/>
      <c r="L57" s="151"/>
      <c r="M57" s="150"/>
      <c r="N57" s="150"/>
      <c r="O57" s="150"/>
      <c r="P57" s="144"/>
      <c r="Q57" s="151"/>
      <c r="R57" s="150"/>
      <c r="S57" s="150"/>
      <c r="T57" s="150"/>
      <c r="V57" s="151"/>
      <c r="W57" s="150"/>
      <c r="X57" s="150"/>
      <c r="Y57" s="150"/>
      <c r="AA57" s="151"/>
      <c r="AB57" s="150"/>
      <c r="AC57" s="150"/>
      <c r="AD57" s="150"/>
      <c r="AE57" s="144"/>
      <c r="AF57" s="151"/>
      <c r="AG57" s="143"/>
      <c r="AH57" s="143"/>
      <c r="AI57" s="143"/>
      <c r="AJ57" s="143"/>
    </row>
    <row r="58" spans="1:36" hidden="1" x14ac:dyDescent="0.35">
      <c r="A58" s="156" t="s">
        <v>184</v>
      </c>
      <c r="B58" s="193">
        <v>5052</v>
      </c>
      <c r="C58" s="150"/>
      <c r="D58" s="150"/>
      <c r="E58" s="150"/>
      <c r="G58" s="151"/>
      <c r="H58" s="150"/>
      <c r="I58" s="150"/>
      <c r="J58" s="150"/>
      <c r="L58" s="151"/>
      <c r="M58" s="150"/>
      <c r="N58" s="150"/>
      <c r="O58" s="150"/>
      <c r="P58" s="144"/>
      <c r="Q58" s="151"/>
      <c r="R58" s="150"/>
      <c r="S58" s="150"/>
      <c r="T58" s="150"/>
      <c r="V58" s="151"/>
      <c r="W58" s="150"/>
      <c r="X58" s="150"/>
      <c r="Y58" s="150"/>
      <c r="AA58" s="151"/>
      <c r="AB58" s="150"/>
      <c r="AC58" s="150"/>
      <c r="AD58" s="150"/>
      <c r="AE58" s="144"/>
      <c r="AF58" s="151"/>
      <c r="AG58" s="143"/>
      <c r="AH58" s="143"/>
      <c r="AI58" s="143"/>
      <c r="AJ58" s="143"/>
    </row>
    <row r="59" spans="1:36" hidden="1" x14ac:dyDescent="0.35">
      <c r="A59" s="156" t="s">
        <v>185</v>
      </c>
      <c r="B59" s="193">
        <v>5059</v>
      </c>
      <c r="C59" s="150"/>
      <c r="D59" s="150"/>
      <c r="E59" s="150"/>
      <c r="G59" s="151"/>
      <c r="H59" s="150"/>
      <c r="I59" s="150"/>
      <c r="J59" s="150"/>
      <c r="L59" s="151"/>
      <c r="M59" s="150"/>
      <c r="N59" s="150"/>
      <c r="O59" s="150"/>
      <c r="P59" s="144"/>
      <c r="Q59" s="151"/>
      <c r="R59" s="150"/>
      <c r="S59" s="150"/>
      <c r="T59" s="150"/>
      <c r="V59" s="151"/>
      <c r="W59" s="150"/>
      <c r="X59" s="150"/>
      <c r="Y59" s="150"/>
      <c r="AA59" s="151"/>
      <c r="AB59" s="150"/>
      <c r="AC59" s="150"/>
      <c r="AD59" s="150"/>
      <c r="AE59" s="144"/>
      <c r="AF59" s="151"/>
      <c r="AG59" s="143"/>
      <c r="AH59" s="143"/>
      <c r="AI59" s="143"/>
      <c r="AJ59" s="143"/>
    </row>
    <row r="60" spans="1:36" hidden="1" x14ac:dyDescent="0.35">
      <c r="A60" s="156" t="s">
        <v>1326</v>
      </c>
      <c r="B60" s="193">
        <v>5079</v>
      </c>
      <c r="C60" s="150"/>
      <c r="D60" s="150"/>
      <c r="E60" s="150"/>
      <c r="G60" s="151"/>
      <c r="H60" s="150"/>
      <c r="I60" s="150"/>
      <c r="J60" s="150"/>
      <c r="L60" s="151"/>
      <c r="M60" s="150"/>
      <c r="N60" s="150"/>
      <c r="O60" s="150"/>
      <c r="P60" s="144"/>
      <c r="Q60" s="151"/>
      <c r="R60" s="150"/>
      <c r="S60" s="150"/>
      <c r="T60" s="150"/>
      <c r="V60" s="151"/>
      <c r="W60" s="150"/>
      <c r="X60" s="150"/>
      <c r="Y60" s="150"/>
      <c r="AA60" s="151"/>
      <c r="AB60" s="150"/>
      <c r="AC60" s="150"/>
      <c r="AD60" s="150"/>
      <c r="AE60" s="144"/>
      <c r="AF60" s="151"/>
      <c r="AG60" s="143"/>
      <c r="AH60" s="143"/>
      <c r="AI60" s="143"/>
      <c r="AJ60" s="143"/>
    </row>
    <row r="61" spans="1:36" hidden="1" x14ac:dyDescent="0.35">
      <c r="A61" s="156" t="s">
        <v>69</v>
      </c>
      <c r="B61" s="193" t="s">
        <v>192</v>
      </c>
      <c r="C61" s="150"/>
      <c r="D61" s="150"/>
      <c r="E61" s="150"/>
      <c r="G61" s="151"/>
      <c r="H61" s="150"/>
      <c r="I61" s="150"/>
      <c r="J61" s="150"/>
      <c r="L61" s="151"/>
      <c r="M61" s="150"/>
      <c r="N61" s="150"/>
      <c r="O61" s="150"/>
      <c r="P61" s="144"/>
      <c r="Q61" s="151"/>
      <c r="R61" s="150"/>
      <c r="S61" s="150"/>
      <c r="T61" s="150"/>
      <c r="V61" s="151"/>
      <c r="W61" s="150"/>
      <c r="X61" s="150"/>
      <c r="Y61" s="150"/>
      <c r="AA61" s="151"/>
      <c r="AB61" s="150"/>
      <c r="AC61" s="150"/>
      <c r="AD61" s="150"/>
      <c r="AE61" s="144"/>
      <c r="AF61" s="151"/>
      <c r="AG61" s="143"/>
      <c r="AH61" s="143"/>
      <c r="AI61" s="143"/>
      <c r="AJ61" s="143"/>
    </row>
    <row r="62" spans="1:36" hidden="1" x14ac:dyDescent="0.35">
      <c r="A62" s="156" t="s">
        <v>68</v>
      </c>
      <c r="B62" s="193">
        <v>5048</v>
      </c>
      <c r="C62" s="150"/>
      <c r="D62" s="150"/>
      <c r="E62" s="150"/>
      <c r="G62" s="151"/>
      <c r="H62" s="150"/>
      <c r="I62" s="150"/>
      <c r="J62" s="150"/>
      <c r="L62" s="151"/>
      <c r="M62" s="150"/>
      <c r="N62" s="150"/>
      <c r="O62" s="150"/>
      <c r="P62" s="144"/>
      <c r="Q62" s="151"/>
      <c r="R62" s="150"/>
      <c r="S62" s="150"/>
      <c r="T62" s="150"/>
      <c r="V62" s="151"/>
      <c r="W62" s="150"/>
      <c r="X62" s="150"/>
      <c r="Y62" s="150"/>
      <c r="AA62" s="151"/>
      <c r="AB62" s="150"/>
      <c r="AC62" s="150"/>
      <c r="AD62" s="150"/>
      <c r="AE62" s="144"/>
      <c r="AF62" s="151"/>
      <c r="AG62" s="143"/>
      <c r="AH62" s="143"/>
      <c r="AI62" s="143"/>
      <c r="AJ62" s="143"/>
    </row>
    <row r="63" spans="1:36" hidden="1" x14ac:dyDescent="0.35">
      <c r="A63" s="156" t="s">
        <v>278</v>
      </c>
      <c r="B63" s="193">
        <v>8006</v>
      </c>
      <c r="C63" s="150"/>
      <c r="D63" s="150"/>
      <c r="E63" s="150"/>
      <c r="G63" s="151"/>
      <c r="H63" s="150"/>
      <c r="I63" s="150"/>
      <c r="J63" s="150"/>
      <c r="L63" s="151"/>
      <c r="M63" s="150"/>
      <c r="N63" s="150"/>
      <c r="O63" s="150"/>
      <c r="P63" s="144"/>
      <c r="Q63" s="151"/>
      <c r="R63" s="150"/>
      <c r="S63" s="150"/>
      <c r="T63" s="150"/>
      <c r="V63" s="151"/>
      <c r="W63" s="150"/>
      <c r="X63" s="150"/>
      <c r="Y63" s="150"/>
      <c r="AA63" s="151"/>
      <c r="AB63" s="150"/>
      <c r="AC63" s="150"/>
      <c r="AD63" s="150"/>
      <c r="AE63" s="144"/>
      <c r="AF63" s="151"/>
      <c r="AG63" s="143"/>
      <c r="AH63" s="143"/>
      <c r="AI63" s="143"/>
      <c r="AJ63" s="143"/>
    </row>
    <row r="64" spans="1:36" hidden="1" x14ac:dyDescent="0.35">
      <c r="A64" s="156" t="s">
        <v>2655</v>
      </c>
      <c r="B64" s="193">
        <v>8000</v>
      </c>
      <c r="C64" s="150"/>
      <c r="D64" s="150"/>
      <c r="E64" s="150"/>
      <c r="G64" s="151"/>
      <c r="H64" s="150"/>
      <c r="I64" s="150"/>
      <c r="J64" s="150"/>
      <c r="L64" s="151"/>
      <c r="M64" s="150"/>
      <c r="N64" s="150"/>
      <c r="O64" s="150"/>
      <c r="P64" s="144"/>
      <c r="Q64" s="151"/>
      <c r="R64" s="150"/>
      <c r="S64" s="150"/>
      <c r="T64" s="150"/>
      <c r="V64" s="151"/>
      <c r="W64" s="150"/>
      <c r="X64" s="150"/>
      <c r="Y64" s="150"/>
      <c r="AA64" s="151"/>
      <c r="AB64" s="150"/>
      <c r="AC64" s="150"/>
      <c r="AD64" s="150"/>
      <c r="AE64" s="144"/>
      <c r="AF64" s="151"/>
      <c r="AG64" s="143"/>
      <c r="AH64" s="143"/>
      <c r="AI64" s="143"/>
      <c r="AJ64" s="143"/>
    </row>
    <row r="65" spans="2:36" hidden="1" x14ac:dyDescent="0.35">
      <c r="B65" s="193">
        <v>1000</v>
      </c>
      <c r="C65" s="158"/>
      <c r="D65" s="158"/>
      <c r="E65" s="158"/>
      <c r="F65" s="144"/>
      <c r="G65" s="151"/>
      <c r="H65" s="158"/>
      <c r="I65" s="158"/>
      <c r="J65" s="158"/>
      <c r="K65" s="144"/>
      <c r="L65" s="151"/>
      <c r="M65" s="158"/>
      <c r="N65" s="158"/>
      <c r="O65" s="158"/>
      <c r="P65" s="144"/>
      <c r="Q65" s="151"/>
      <c r="R65" s="158"/>
      <c r="S65" s="158"/>
      <c r="T65" s="158"/>
      <c r="U65" s="144"/>
      <c r="V65" s="151"/>
      <c r="W65" s="158"/>
      <c r="X65" s="158"/>
      <c r="Y65" s="158"/>
      <c r="AA65" s="151"/>
      <c r="AB65" s="158"/>
      <c r="AC65" s="158"/>
      <c r="AD65" s="158"/>
      <c r="AE65" s="144"/>
      <c r="AF65" s="151"/>
      <c r="AG65" s="143"/>
      <c r="AH65" s="143"/>
      <c r="AI65" s="143"/>
      <c r="AJ65" s="143"/>
    </row>
    <row r="66" spans="2:36" hidden="1" x14ac:dyDescent="0.35">
      <c r="B66" s="193">
        <v>1094</v>
      </c>
      <c r="C66" s="158"/>
      <c r="D66" s="158"/>
      <c r="E66" s="158"/>
      <c r="F66" s="144"/>
      <c r="G66" s="151"/>
      <c r="H66" s="158"/>
      <c r="I66" s="158"/>
      <c r="J66" s="158"/>
      <c r="K66" s="144"/>
      <c r="L66" s="151"/>
      <c r="M66" s="158"/>
      <c r="N66" s="158"/>
      <c r="O66" s="158"/>
      <c r="P66" s="144"/>
      <c r="Q66" s="151"/>
      <c r="R66" s="158"/>
      <c r="S66" s="158"/>
      <c r="T66" s="158"/>
      <c r="U66" s="144"/>
      <c r="V66" s="151"/>
      <c r="W66" s="158"/>
      <c r="X66" s="158"/>
      <c r="Y66" s="158"/>
      <c r="AA66" s="151"/>
      <c r="AB66" s="158"/>
      <c r="AC66" s="158"/>
      <c r="AD66" s="158"/>
      <c r="AE66" s="144"/>
      <c r="AF66" s="151"/>
      <c r="AG66" s="143"/>
      <c r="AH66" s="143"/>
      <c r="AI66" s="143"/>
      <c r="AJ66" s="143"/>
    </row>
    <row r="67" spans="2:36" hidden="1" x14ac:dyDescent="0.35">
      <c r="B67" s="193">
        <v>1250</v>
      </c>
      <c r="C67" s="158"/>
      <c r="D67" s="158"/>
      <c r="E67" s="158"/>
      <c r="F67" s="144"/>
      <c r="G67" s="151"/>
      <c r="H67" s="158"/>
      <c r="I67" s="158"/>
      <c r="J67" s="158"/>
      <c r="K67" s="144"/>
      <c r="L67" s="151"/>
      <c r="M67" s="158"/>
      <c r="N67" s="158"/>
      <c r="O67" s="158"/>
      <c r="P67" s="144"/>
      <c r="Q67" s="151"/>
      <c r="R67" s="158"/>
      <c r="S67" s="158"/>
      <c r="T67" s="158"/>
      <c r="U67" s="144"/>
      <c r="V67" s="151"/>
      <c r="W67" s="158"/>
      <c r="X67" s="158"/>
      <c r="Y67" s="158"/>
      <c r="AA67" s="151"/>
      <c r="AB67" s="158"/>
      <c r="AC67" s="158"/>
      <c r="AD67" s="158"/>
      <c r="AE67" s="144"/>
      <c r="AF67" s="151"/>
      <c r="AG67" s="143"/>
      <c r="AH67" s="143"/>
      <c r="AI67" s="143"/>
      <c r="AJ67" s="143"/>
    </row>
    <row r="68" spans="2:36" hidden="1" x14ac:dyDescent="0.35">
      <c r="B68" s="193">
        <v>1451</v>
      </c>
      <c r="C68" s="158"/>
      <c r="D68" s="158"/>
      <c r="E68" s="158"/>
      <c r="F68" s="144"/>
      <c r="G68" s="151"/>
      <c r="H68" s="158"/>
      <c r="I68" s="158"/>
      <c r="J68" s="158"/>
      <c r="K68" s="144"/>
      <c r="L68" s="151"/>
      <c r="M68" s="158"/>
      <c r="N68" s="158"/>
      <c r="O68" s="158"/>
      <c r="P68" s="144"/>
      <c r="Q68" s="151"/>
      <c r="R68" s="158"/>
      <c r="S68" s="158"/>
      <c r="T68" s="158"/>
      <c r="U68" s="144"/>
      <c r="V68" s="151"/>
      <c r="W68" s="158"/>
      <c r="X68" s="158"/>
      <c r="Y68" s="158"/>
      <c r="AA68" s="151"/>
      <c r="AB68" s="158"/>
      <c r="AC68" s="158"/>
      <c r="AD68" s="158"/>
      <c r="AE68" s="144"/>
      <c r="AF68" s="151"/>
      <c r="AG68" s="143"/>
      <c r="AH68" s="143"/>
      <c r="AI68" s="143"/>
      <c r="AJ68" s="143"/>
    </row>
    <row r="69" spans="2:36" hidden="1" x14ac:dyDescent="0.35">
      <c r="B69" s="193">
        <v>1808</v>
      </c>
      <c r="C69" s="158"/>
      <c r="D69" s="158"/>
      <c r="E69" s="158"/>
      <c r="F69" s="144"/>
      <c r="G69" s="151"/>
      <c r="H69" s="158"/>
      <c r="I69" s="158"/>
      <c r="J69" s="158"/>
      <c r="K69" s="144"/>
      <c r="L69" s="151"/>
      <c r="M69" s="158"/>
      <c r="N69" s="158"/>
      <c r="O69" s="158"/>
      <c r="P69" s="144"/>
      <c r="Q69" s="151"/>
      <c r="R69" s="158"/>
      <c r="S69" s="158"/>
      <c r="T69" s="158"/>
      <c r="U69" s="144"/>
      <c r="V69" s="151"/>
      <c r="W69" s="158"/>
      <c r="X69" s="158"/>
      <c r="Y69" s="158"/>
      <c r="AA69" s="151"/>
      <c r="AB69" s="158"/>
      <c r="AC69" s="158"/>
      <c r="AD69" s="158"/>
      <c r="AE69" s="144"/>
      <c r="AF69" s="151"/>
      <c r="AG69" s="143"/>
      <c r="AH69" s="143"/>
      <c r="AI69" s="143"/>
      <c r="AJ69" s="143"/>
    </row>
    <row r="70" spans="2:36" hidden="1" x14ac:dyDescent="0.35">
      <c r="B70" s="193">
        <v>1809</v>
      </c>
      <c r="C70" s="158"/>
      <c r="D70" s="158"/>
      <c r="E70" s="158"/>
      <c r="F70" s="144"/>
      <c r="G70" s="151"/>
      <c r="H70" s="158"/>
      <c r="I70" s="158"/>
      <c r="J70" s="158"/>
      <c r="K70" s="144"/>
      <c r="L70" s="151"/>
      <c r="M70" s="158"/>
      <c r="N70" s="158"/>
      <c r="O70" s="158"/>
      <c r="P70" s="144"/>
      <c r="Q70" s="151"/>
      <c r="R70" s="158"/>
      <c r="S70" s="158"/>
      <c r="T70" s="158"/>
      <c r="U70" s="144"/>
      <c r="V70" s="151"/>
      <c r="W70" s="158"/>
      <c r="X70" s="158"/>
      <c r="Y70" s="158"/>
      <c r="AA70" s="151"/>
      <c r="AB70" s="158"/>
      <c r="AC70" s="158"/>
      <c r="AD70" s="158"/>
      <c r="AE70" s="144"/>
      <c r="AF70" s="151"/>
      <c r="AG70" s="143"/>
      <c r="AH70" s="143"/>
      <c r="AI70" s="143"/>
      <c r="AJ70" s="143"/>
    </row>
    <row r="71" spans="2:36" hidden="1" x14ac:dyDescent="0.35">
      <c r="B71" s="193">
        <v>1810</v>
      </c>
      <c r="C71" s="158"/>
      <c r="D71" s="158"/>
      <c r="E71" s="158"/>
      <c r="F71" s="144"/>
      <c r="G71" s="151"/>
      <c r="H71" s="158"/>
      <c r="I71" s="158"/>
      <c r="J71" s="158"/>
      <c r="K71" s="144"/>
      <c r="L71" s="151"/>
      <c r="M71" s="158"/>
      <c r="N71" s="158"/>
      <c r="O71" s="158"/>
      <c r="P71" s="144"/>
      <c r="Q71" s="151"/>
      <c r="R71" s="158"/>
      <c r="S71" s="158"/>
      <c r="T71" s="158"/>
      <c r="U71" s="144"/>
      <c r="V71" s="151"/>
      <c r="W71" s="158"/>
      <c r="X71" s="158"/>
      <c r="Y71" s="158"/>
      <c r="AA71" s="151"/>
      <c r="AB71" s="158"/>
      <c r="AC71" s="158"/>
      <c r="AD71" s="158"/>
      <c r="AE71" s="144"/>
      <c r="AF71" s="151"/>
      <c r="AG71" s="143"/>
      <c r="AH71" s="143"/>
      <c r="AI71" s="143"/>
      <c r="AJ71" s="143"/>
    </row>
    <row r="72" spans="2:36" hidden="1" x14ac:dyDescent="0.35">
      <c r="B72" s="193">
        <v>1812</v>
      </c>
      <c r="C72" s="158"/>
      <c r="D72" s="158"/>
      <c r="E72" s="158"/>
      <c r="F72" s="144"/>
      <c r="G72" s="151"/>
      <c r="H72" s="158"/>
      <c r="I72" s="158"/>
      <c r="J72" s="158"/>
      <c r="K72" s="144"/>
      <c r="L72" s="151"/>
      <c r="M72" s="158"/>
      <c r="N72" s="158"/>
      <c r="O72" s="158"/>
      <c r="P72" s="144"/>
      <c r="Q72" s="151"/>
      <c r="R72" s="158"/>
      <c r="S72" s="158"/>
      <c r="T72" s="158"/>
      <c r="U72" s="144"/>
      <c r="V72" s="151"/>
      <c r="W72" s="158"/>
      <c r="X72" s="158"/>
      <c r="Y72" s="158"/>
      <c r="AA72" s="151"/>
      <c r="AB72" s="158"/>
      <c r="AC72" s="158"/>
      <c r="AD72" s="158"/>
      <c r="AE72" s="144"/>
      <c r="AF72" s="151"/>
      <c r="AG72" s="143"/>
      <c r="AH72" s="143"/>
      <c r="AI72" s="143"/>
      <c r="AJ72" s="143"/>
    </row>
    <row r="73" spans="2:36" hidden="1" x14ac:dyDescent="0.35">
      <c r="B73" s="193">
        <v>1818</v>
      </c>
      <c r="C73" s="158"/>
      <c r="D73" s="158"/>
      <c r="E73" s="158"/>
      <c r="F73" s="144"/>
      <c r="G73" s="151"/>
      <c r="H73" s="158"/>
      <c r="I73" s="158"/>
      <c r="J73" s="158"/>
      <c r="K73" s="144"/>
      <c r="L73" s="151"/>
      <c r="M73" s="158"/>
      <c r="N73" s="158"/>
      <c r="O73" s="158"/>
      <c r="P73" s="144"/>
      <c r="Q73" s="151"/>
      <c r="R73" s="158"/>
      <c r="S73" s="158"/>
      <c r="T73" s="158"/>
      <c r="U73" s="144"/>
      <c r="V73" s="151"/>
      <c r="W73" s="158"/>
      <c r="X73" s="158"/>
      <c r="Y73" s="158"/>
      <c r="AA73" s="151"/>
      <c r="AB73" s="158"/>
      <c r="AC73" s="158"/>
      <c r="AD73" s="158"/>
      <c r="AE73" s="144"/>
      <c r="AF73" s="151"/>
      <c r="AG73" s="143"/>
      <c r="AH73" s="143"/>
      <c r="AI73" s="143"/>
      <c r="AJ73" s="143"/>
    </row>
    <row r="74" spans="2:36" hidden="1" x14ac:dyDescent="0.35">
      <c r="B74" s="193">
        <v>1824</v>
      </c>
      <c r="C74" s="158"/>
      <c r="D74" s="158"/>
      <c r="E74" s="158"/>
      <c r="F74" s="144"/>
      <c r="G74" s="151"/>
      <c r="H74" s="158"/>
      <c r="I74" s="158"/>
      <c r="J74" s="158"/>
      <c r="K74" s="144"/>
      <c r="L74" s="151"/>
      <c r="M74" s="158"/>
      <c r="N74" s="158"/>
      <c r="O74" s="158"/>
      <c r="P74" s="144"/>
      <c r="Q74" s="151"/>
      <c r="R74" s="158"/>
      <c r="S74" s="158"/>
      <c r="T74" s="158"/>
      <c r="U74" s="144"/>
      <c r="V74" s="151"/>
      <c r="W74" s="158"/>
      <c r="X74" s="158"/>
      <c r="Y74" s="158"/>
      <c r="AA74" s="151"/>
      <c r="AB74" s="158"/>
      <c r="AC74" s="158"/>
      <c r="AD74" s="158"/>
      <c r="AE74" s="144"/>
      <c r="AF74" s="151"/>
      <c r="AG74" s="143"/>
      <c r="AH74" s="143"/>
      <c r="AI74" s="143"/>
      <c r="AJ74" s="143"/>
    </row>
    <row r="75" spans="2:36" hidden="1" x14ac:dyDescent="0.35">
      <c r="B75" s="193">
        <v>1839</v>
      </c>
      <c r="C75" s="158"/>
      <c r="D75" s="158"/>
      <c r="E75" s="158"/>
      <c r="F75" s="144"/>
      <c r="G75" s="151"/>
      <c r="H75" s="158"/>
      <c r="I75" s="158"/>
      <c r="J75" s="158"/>
      <c r="K75" s="144"/>
      <c r="L75" s="151"/>
      <c r="M75" s="158"/>
      <c r="N75" s="158"/>
      <c r="O75" s="158"/>
      <c r="P75" s="144"/>
      <c r="Q75" s="151"/>
      <c r="R75" s="158"/>
      <c r="S75" s="158"/>
      <c r="T75" s="158"/>
      <c r="U75" s="144"/>
      <c r="V75" s="151"/>
      <c r="W75" s="158"/>
      <c r="X75" s="158"/>
      <c r="Y75" s="158"/>
      <c r="AA75" s="151"/>
      <c r="AB75" s="158"/>
      <c r="AC75" s="158"/>
      <c r="AD75" s="158"/>
      <c r="AE75" s="144"/>
      <c r="AF75" s="151"/>
      <c r="AG75" s="143"/>
      <c r="AH75" s="143"/>
      <c r="AI75" s="143"/>
      <c r="AJ75" s="143"/>
    </row>
    <row r="76" spans="2:36" hidden="1" x14ac:dyDescent="0.35">
      <c r="B76" s="193">
        <v>1860</v>
      </c>
      <c r="C76" s="158"/>
      <c r="D76" s="158"/>
      <c r="E76" s="158"/>
      <c r="F76" s="144"/>
      <c r="G76" s="151"/>
      <c r="H76" s="158"/>
      <c r="I76" s="158"/>
      <c r="J76" s="158"/>
      <c r="K76" s="144"/>
      <c r="L76" s="151"/>
      <c r="M76" s="158"/>
      <c r="N76" s="158"/>
      <c r="O76" s="158"/>
      <c r="P76" s="144"/>
      <c r="Q76" s="151"/>
      <c r="R76" s="158"/>
      <c r="S76" s="158"/>
      <c r="T76" s="158"/>
      <c r="U76" s="144"/>
      <c r="V76" s="151"/>
      <c r="W76" s="158"/>
      <c r="X76" s="158"/>
      <c r="Y76" s="158"/>
      <c r="AA76" s="151"/>
      <c r="AB76" s="158"/>
      <c r="AC76" s="158"/>
      <c r="AD76" s="158"/>
      <c r="AE76" s="144"/>
      <c r="AF76" s="151"/>
      <c r="AG76" s="143"/>
      <c r="AH76" s="143"/>
      <c r="AI76" s="143"/>
      <c r="AJ76" s="143"/>
    </row>
    <row r="77" spans="2:36" hidden="1" x14ac:dyDescent="0.35">
      <c r="B77" s="193">
        <v>1864</v>
      </c>
      <c r="C77" s="158"/>
      <c r="D77" s="158"/>
      <c r="E77" s="158"/>
      <c r="F77" s="144"/>
      <c r="G77" s="151"/>
      <c r="H77" s="158"/>
      <c r="I77" s="158"/>
      <c r="J77" s="158"/>
      <c r="K77" s="144"/>
      <c r="L77" s="151"/>
      <c r="M77" s="158"/>
      <c r="N77" s="158"/>
      <c r="O77" s="158"/>
      <c r="P77" s="144"/>
      <c r="Q77" s="151"/>
      <c r="R77" s="158"/>
      <c r="S77" s="158"/>
      <c r="T77" s="158"/>
      <c r="U77" s="144"/>
      <c r="V77" s="151"/>
      <c r="W77" s="158"/>
      <c r="X77" s="158"/>
      <c r="Y77" s="158"/>
      <c r="AA77" s="151"/>
      <c r="AB77" s="158"/>
      <c r="AC77" s="158"/>
      <c r="AD77" s="158"/>
      <c r="AE77" s="144"/>
      <c r="AF77" s="151"/>
      <c r="AG77" s="143"/>
      <c r="AH77" s="143"/>
      <c r="AI77" s="143"/>
      <c r="AJ77" s="143"/>
    </row>
    <row r="78" spans="2:36" hidden="1" x14ac:dyDescent="0.35">
      <c r="B78" s="193">
        <v>1866</v>
      </c>
      <c r="C78" s="158"/>
      <c r="D78" s="158"/>
      <c r="E78" s="158"/>
      <c r="F78" s="144"/>
      <c r="G78" s="151"/>
      <c r="H78" s="158"/>
      <c r="I78" s="158"/>
      <c r="J78" s="158"/>
      <c r="K78" s="144"/>
      <c r="L78" s="151"/>
      <c r="M78" s="158"/>
      <c r="N78" s="158"/>
      <c r="O78" s="158"/>
      <c r="P78" s="144"/>
      <c r="Q78" s="151"/>
      <c r="R78" s="158"/>
      <c r="S78" s="158"/>
      <c r="T78" s="158"/>
      <c r="U78" s="144"/>
      <c r="V78" s="151"/>
      <c r="W78" s="158"/>
      <c r="X78" s="158"/>
      <c r="Y78" s="158"/>
      <c r="AA78" s="151"/>
      <c r="AB78" s="158"/>
      <c r="AC78" s="158"/>
      <c r="AD78" s="158"/>
      <c r="AE78" s="144"/>
      <c r="AF78" s="151"/>
      <c r="AG78" s="143"/>
      <c r="AH78" s="143"/>
      <c r="AI78" s="143"/>
      <c r="AJ78" s="143"/>
    </row>
    <row r="79" spans="2:36" hidden="1" x14ac:dyDescent="0.35">
      <c r="B79" s="193">
        <v>1867</v>
      </c>
      <c r="C79" s="158"/>
      <c r="D79" s="158"/>
      <c r="E79" s="158"/>
      <c r="F79" s="144"/>
      <c r="G79" s="151"/>
      <c r="H79" s="158"/>
      <c r="I79" s="158"/>
      <c r="J79" s="158"/>
      <c r="K79" s="144"/>
      <c r="L79" s="151"/>
      <c r="M79" s="158"/>
      <c r="N79" s="158"/>
      <c r="O79" s="158"/>
      <c r="P79" s="144"/>
      <c r="Q79" s="151"/>
      <c r="R79" s="158"/>
      <c r="S79" s="158"/>
      <c r="T79" s="158"/>
      <c r="U79" s="144"/>
      <c r="V79" s="151"/>
      <c r="W79" s="158"/>
      <c r="X79" s="158"/>
      <c r="Y79" s="158"/>
      <c r="AA79" s="151"/>
      <c r="AB79" s="158"/>
      <c r="AC79" s="158"/>
      <c r="AD79" s="158"/>
      <c r="AE79" s="144"/>
      <c r="AF79" s="151"/>
      <c r="AG79" s="143"/>
      <c r="AH79" s="143"/>
      <c r="AI79" s="143"/>
      <c r="AJ79" s="143"/>
    </row>
    <row r="80" spans="2:36" hidden="1" x14ac:dyDescent="0.35">
      <c r="B80" s="193">
        <v>1869</v>
      </c>
      <c r="C80" s="158"/>
      <c r="D80" s="158"/>
      <c r="E80" s="158"/>
      <c r="F80" s="144"/>
      <c r="G80" s="151"/>
      <c r="H80" s="158"/>
      <c r="I80" s="158"/>
      <c r="J80" s="158"/>
      <c r="K80" s="144"/>
      <c r="L80" s="151"/>
      <c r="M80" s="158"/>
      <c r="N80" s="158"/>
      <c r="O80" s="158"/>
      <c r="P80" s="144"/>
      <c r="Q80" s="151"/>
      <c r="R80" s="158"/>
      <c r="S80" s="158"/>
      <c r="T80" s="158"/>
      <c r="U80" s="144"/>
      <c r="V80" s="151"/>
      <c r="W80" s="158"/>
      <c r="X80" s="158"/>
      <c r="Y80" s="158"/>
      <c r="AA80" s="151"/>
      <c r="AB80" s="158"/>
      <c r="AC80" s="158"/>
      <c r="AD80" s="158"/>
      <c r="AE80" s="144"/>
      <c r="AF80" s="151"/>
      <c r="AG80" s="143"/>
      <c r="AH80" s="143"/>
      <c r="AI80" s="143"/>
      <c r="AJ80" s="143"/>
    </row>
    <row r="81" spans="2:36" hidden="1" x14ac:dyDescent="0.35">
      <c r="B81" s="193">
        <v>1870</v>
      </c>
      <c r="C81" s="158"/>
      <c r="D81" s="158"/>
      <c r="E81" s="158"/>
      <c r="F81" s="144"/>
      <c r="G81" s="151"/>
      <c r="H81" s="158"/>
      <c r="I81" s="158"/>
      <c r="J81" s="158"/>
      <c r="K81" s="144"/>
      <c r="L81" s="151"/>
      <c r="M81" s="158"/>
      <c r="N81" s="158"/>
      <c r="O81" s="158"/>
      <c r="P81" s="144"/>
      <c r="Q81" s="151"/>
      <c r="R81" s="158"/>
      <c r="S81" s="158"/>
      <c r="T81" s="158"/>
      <c r="U81" s="144"/>
      <c r="V81" s="151"/>
      <c r="W81" s="158"/>
      <c r="X81" s="158"/>
      <c r="Y81" s="158"/>
      <c r="AA81" s="151"/>
      <c r="AB81" s="158"/>
      <c r="AC81" s="158"/>
      <c r="AD81" s="158"/>
      <c r="AE81" s="144"/>
      <c r="AF81" s="151"/>
      <c r="AG81" s="143"/>
      <c r="AH81" s="143"/>
      <c r="AI81" s="143"/>
      <c r="AJ81" s="143"/>
    </row>
    <row r="82" spans="2:36" hidden="1" x14ac:dyDescent="0.35">
      <c r="B82" s="193">
        <v>2110</v>
      </c>
      <c r="C82" s="158"/>
      <c r="D82" s="158"/>
      <c r="E82" s="158"/>
      <c r="F82" s="144"/>
      <c r="G82" s="151"/>
      <c r="H82" s="158"/>
      <c r="I82" s="158"/>
      <c r="J82" s="158"/>
      <c r="K82" s="144"/>
      <c r="L82" s="151"/>
      <c r="M82" s="158"/>
      <c r="N82" s="158"/>
      <c r="O82" s="158"/>
      <c r="P82" s="144"/>
      <c r="Q82" s="151"/>
      <c r="R82" s="158"/>
      <c r="S82" s="158"/>
      <c r="T82" s="158"/>
      <c r="U82" s="144"/>
      <c r="V82" s="151"/>
      <c r="W82" s="158"/>
      <c r="X82" s="158"/>
      <c r="Y82" s="158"/>
      <c r="AA82" s="151"/>
      <c r="AB82" s="158"/>
      <c r="AC82" s="158"/>
      <c r="AD82" s="158"/>
      <c r="AE82" s="144"/>
      <c r="AF82" s="151"/>
      <c r="AG82" s="143"/>
      <c r="AH82" s="143"/>
      <c r="AI82" s="143"/>
      <c r="AJ82" s="143"/>
    </row>
    <row r="83" spans="2:36" hidden="1" x14ac:dyDescent="0.35">
      <c r="B83" s="193">
        <v>2120</v>
      </c>
      <c r="C83" s="158"/>
      <c r="D83" s="158"/>
      <c r="E83" s="158"/>
      <c r="F83" s="144"/>
      <c r="G83" s="151"/>
      <c r="H83" s="158"/>
      <c r="I83" s="158"/>
      <c r="J83" s="158"/>
      <c r="K83" s="144"/>
      <c r="L83" s="151"/>
      <c r="M83" s="158"/>
      <c r="N83" s="158"/>
      <c r="O83" s="158"/>
      <c r="P83" s="144"/>
      <c r="Q83" s="151"/>
      <c r="R83" s="158"/>
      <c r="S83" s="158"/>
      <c r="T83" s="158"/>
      <c r="U83" s="144"/>
      <c r="V83" s="151"/>
      <c r="W83" s="158"/>
      <c r="X83" s="158"/>
      <c r="Y83" s="158"/>
      <c r="AA83" s="151"/>
      <c r="AB83" s="158"/>
      <c r="AC83" s="158"/>
      <c r="AD83" s="158"/>
      <c r="AE83" s="144"/>
      <c r="AF83" s="151"/>
      <c r="AG83" s="143"/>
      <c r="AH83" s="143"/>
      <c r="AI83" s="143"/>
      <c r="AJ83" s="143"/>
    </row>
    <row r="84" spans="2:36" hidden="1" x14ac:dyDescent="0.35">
      <c r="B84" s="193">
        <v>2150</v>
      </c>
      <c r="C84" s="158"/>
      <c r="D84" s="158"/>
      <c r="E84" s="158"/>
      <c r="F84" s="144"/>
      <c r="G84" s="151"/>
      <c r="H84" s="158"/>
      <c r="I84" s="158"/>
      <c r="J84" s="158"/>
      <c r="K84" s="144"/>
      <c r="L84" s="151"/>
      <c r="M84" s="158"/>
      <c r="N84" s="158"/>
      <c r="O84" s="158"/>
      <c r="P84" s="144"/>
      <c r="Q84" s="151"/>
      <c r="R84" s="158"/>
      <c r="S84" s="158"/>
      <c r="T84" s="158"/>
      <c r="U84" s="144"/>
      <c r="V84" s="151"/>
      <c r="W84" s="158"/>
      <c r="X84" s="158"/>
      <c r="Y84" s="158"/>
      <c r="AA84" s="151"/>
      <c r="AB84" s="158"/>
      <c r="AC84" s="158"/>
      <c r="AD84" s="158"/>
      <c r="AE84" s="144"/>
      <c r="AF84" s="151"/>
      <c r="AG84" s="143"/>
      <c r="AH84" s="143"/>
      <c r="AI84" s="143"/>
      <c r="AJ84" s="143"/>
    </row>
    <row r="85" spans="2:36" hidden="1" x14ac:dyDescent="0.35">
      <c r="B85" s="193">
        <v>2202</v>
      </c>
      <c r="C85" s="158"/>
      <c r="D85" s="158"/>
      <c r="E85" s="158"/>
      <c r="F85" s="144"/>
      <c r="G85" s="151"/>
      <c r="H85" s="158"/>
      <c r="I85" s="158"/>
      <c r="J85" s="158"/>
      <c r="K85" s="144"/>
      <c r="L85" s="151"/>
      <c r="M85" s="158"/>
      <c r="N85" s="158"/>
      <c r="O85" s="158"/>
      <c r="P85" s="144"/>
      <c r="Q85" s="151"/>
      <c r="R85" s="158"/>
      <c r="S85" s="158"/>
      <c r="T85" s="158"/>
      <c r="U85" s="144"/>
      <c r="V85" s="151"/>
      <c r="W85" s="158"/>
      <c r="X85" s="158"/>
      <c r="Y85" s="158"/>
      <c r="AA85" s="151"/>
      <c r="AB85" s="158"/>
      <c r="AC85" s="158"/>
      <c r="AD85" s="158"/>
      <c r="AE85" s="144"/>
      <c r="AF85" s="151"/>
      <c r="AG85" s="143"/>
      <c r="AH85" s="143"/>
      <c r="AI85" s="143"/>
      <c r="AJ85" s="143"/>
    </row>
    <row r="86" spans="2:36" hidden="1" x14ac:dyDescent="0.35">
      <c r="B86" s="193">
        <v>2212</v>
      </c>
      <c r="C86" s="158"/>
      <c r="D86" s="158"/>
      <c r="E86" s="158"/>
      <c r="F86" s="144"/>
      <c r="G86" s="151"/>
      <c r="H86" s="158"/>
      <c r="I86" s="158"/>
      <c r="J86" s="158"/>
      <c r="K86" s="144"/>
      <c r="L86" s="151"/>
      <c r="M86" s="158"/>
      <c r="N86" s="158"/>
      <c r="O86" s="158"/>
      <c r="P86" s="144"/>
      <c r="Q86" s="151"/>
      <c r="R86" s="158"/>
      <c r="S86" s="158"/>
      <c r="T86" s="158"/>
      <c r="U86" s="144"/>
      <c r="V86" s="151"/>
      <c r="W86" s="158"/>
      <c r="X86" s="158"/>
      <c r="Y86" s="158"/>
      <c r="AA86" s="151"/>
      <c r="AB86" s="158"/>
      <c r="AC86" s="158"/>
      <c r="AD86" s="158"/>
      <c r="AE86" s="144"/>
      <c r="AF86" s="151"/>
      <c r="AG86" s="143"/>
      <c r="AH86" s="143"/>
      <c r="AI86" s="143"/>
      <c r="AJ86" s="143"/>
    </row>
    <row r="87" spans="2:36" hidden="1" x14ac:dyDescent="0.35">
      <c r="B87" s="193">
        <v>2234</v>
      </c>
      <c r="C87" s="158"/>
      <c r="D87" s="158"/>
      <c r="E87" s="158"/>
      <c r="F87" s="144"/>
      <c r="G87" s="151"/>
      <c r="H87" s="158"/>
      <c r="I87" s="158"/>
      <c r="J87" s="158"/>
      <c r="K87" s="144"/>
      <c r="L87" s="151"/>
      <c r="M87" s="158"/>
      <c r="N87" s="158"/>
      <c r="O87" s="158"/>
      <c r="P87" s="144"/>
      <c r="Q87" s="151"/>
      <c r="R87" s="158"/>
      <c r="S87" s="158"/>
      <c r="T87" s="158"/>
      <c r="U87" s="144"/>
      <c r="V87" s="151"/>
      <c r="W87" s="158"/>
      <c r="X87" s="158"/>
      <c r="Y87" s="158"/>
      <c r="AA87" s="151"/>
      <c r="AB87" s="158"/>
      <c r="AC87" s="158"/>
      <c r="AD87" s="158"/>
      <c r="AE87" s="144"/>
      <c r="AF87" s="151"/>
      <c r="AG87" s="143"/>
      <c r="AH87" s="143"/>
      <c r="AI87" s="143"/>
      <c r="AJ87" s="143"/>
    </row>
    <row r="88" spans="2:36" hidden="1" x14ac:dyDescent="0.35">
      <c r="B88" s="193">
        <v>2236</v>
      </c>
      <c r="C88" s="158"/>
      <c r="D88" s="158"/>
      <c r="E88" s="158"/>
      <c r="F88" s="144"/>
      <c r="G88" s="151"/>
      <c r="H88" s="158"/>
      <c r="I88" s="158"/>
      <c r="J88" s="158"/>
      <c r="K88" s="144"/>
      <c r="L88" s="151"/>
      <c r="M88" s="158"/>
      <c r="N88" s="158"/>
      <c r="O88" s="158"/>
      <c r="P88" s="144"/>
      <c r="Q88" s="151"/>
      <c r="R88" s="158"/>
      <c r="S88" s="158"/>
      <c r="T88" s="158"/>
      <c r="U88" s="144"/>
      <c r="V88" s="151"/>
      <c r="W88" s="158"/>
      <c r="X88" s="158"/>
      <c r="Y88" s="158"/>
      <c r="AA88" s="151"/>
      <c r="AB88" s="158"/>
      <c r="AC88" s="158"/>
      <c r="AD88" s="158"/>
      <c r="AE88" s="144"/>
      <c r="AF88" s="151"/>
      <c r="AG88" s="143"/>
      <c r="AH88" s="143"/>
      <c r="AI88" s="143"/>
      <c r="AJ88" s="143"/>
    </row>
    <row r="89" spans="2:36" hidden="1" x14ac:dyDescent="0.35">
      <c r="B89" s="193">
        <v>2237</v>
      </c>
      <c r="C89" s="158"/>
      <c r="D89" s="158"/>
      <c r="E89" s="158"/>
      <c r="F89" s="144"/>
      <c r="G89" s="151"/>
      <c r="H89" s="158"/>
      <c r="I89" s="158"/>
      <c r="J89" s="158"/>
      <c r="K89" s="144"/>
      <c r="L89" s="151"/>
      <c r="M89" s="158"/>
      <c r="N89" s="158"/>
      <c r="O89" s="158"/>
      <c r="P89" s="144"/>
      <c r="Q89" s="151"/>
      <c r="R89" s="158"/>
      <c r="S89" s="158"/>
      <c r="T89" s="158"/>
      <c r="U89" s="144"/>
      <c r="V89" s="151"/>
      <c r="W89" s="158"/>
      <c r="X89" s="158"/>
      <c r="Y89" s="158"/>
      <c r="AA89" s="151"/>
      <c r="AB89" s="158"/>
      <c r="AC89" s="158"/>
      <c r="AD89" s="158"/>
      <c r="AE89" s="144"/>
      <c r="AF89" s="151"/>
      <c r="AG89" s="143"/>
      <c r="AH89" s="143"/>
      <c r="AI89" s="143"/>
      <c r="AJ89" s="143"/>
    </row>
    <row r="90" spans="2:36" hidden="1" x14ac:dyDescent="0.35">
      <c r="B90" s="193">
        <v>2238</v>
      </c>
      <c r="C90" s="158"/>
      <c r="D90" s="158"/>
      <c r="E90" s="158"/>
      <c r="F90" s="144"/>
      <c r="G90" s="151"/>
      <c r="H90" s="158"/>
      <c r="I90" s="158"/>
      <c r="J90" s="158"/>
      <c r="K90" s="144"/>
      <c r="L90" s="151"/>
      <c r="M90" s="158"/>
      <c r="N90" s="158"/>
      <c r="O90" s="158"/>
      <c r="P90" s="144"/>
      <c r="Q90" s="151"/>
      <c r="R90" s="158"/>
      <c r="S90" s="158"/>
      <c r="T90" s="158"/>
      <c r="U90" s="144"/>
      <c r="V90" s="151"/>
      <c r="W90" s="158"/>
      <c r="X90" s="158"/>
      <c r="Y90" s="158"/>
      <c r="AA90" s="151"/>
      <c r="AB90" s="158"/>
      <c r="AC90" s="158"/>
      <c r="AD90" s="158"/>
      <c r="AE90" s="144"/>
      <c r="AF90" s="151"/>
      <c r="AG90" s="143"/>
      <c r="AH90" s="143"/>
      <c r="AI90" s="143"/>
      <c r="AJ90" s="143"/>
    </row>
    <row r="91" spans="2:36" hidden="1" x14ac:dyDescent="0.35">
      <c r="B91" s="193">
        <v>2239</v>
      </c>
      <c r="C91" s="158"/>
      <c r="D91" s="158"/>
      <c r="E91" s="158"/>
      <c r="F91" s="144"/>
      <c r="G91" s="151"/>
      <c r="H91" s="158"/>
      <c r="I91" s="158"/>
      <c r="J91" s="158"/>
      <c r="K91" s="144"/>
      <c r="L91" s="151"/>
      <c r="M91" s="158"/>
      <c r="N91" s="158"/>
      <c r="O91" s="158"/>
      <c r="P91" s="144"/>
      <c r="Q91" s="151"/>
      <c r="R91" s="158"/>
      <c r="S91" s="158"/>
      <c r="T91" s="158"/>
      <c r="U91" s="144"/>
      <c r="V91" s="151"/>
      <c r="W91" s="158"/>
      <c r="X91" s="158"/>
      <c r="Y91" s="158"/>
      <c r="AA91" s="151"/>
      <c r="AB91" s="158"/>
      <c r="AC91" s="158"/>
      <c r="AD91" s="158"/>
      <c r="AE91" s="144"/>
      <c r="AF91" s="151"/>
      <c r="AG91" s="143"/>
      <c r="AH91" s="143"/>
      <c r="AI91" s="143"/>
      <c r="AJ91" s="143"/>
    </row>
    <row r="92" spans="2:36" hidden="1" x14ac:dyDescent="0.35">
      <c r="B92" s="193">
        <v>2300</v>
      </c>
      <c r="C92" s="158"/>
      <c r="D92" s="158"/>
      <c r="E92" s="158"/>
      <c r="F92" s="144"/>
      <c r="G92" s="151"/>
      <c r="H92" s="158"/>
      <c r="I92" s="158"/>
      <c r="J92" s="158"/>
      <c r="K92" s="144"/>
      <c r="L92" s="151"/>
      <c r="M92" s="158"/>
      <c r="N92" s="158"/>
      <c r="O92" s="158"/>
      <c r="P92" s="144"/>
      <c r="Q92" s="151"/>
      <c r="R92" s="158"/>
      <c r="S92" s="158"/>
      <c r="T92" s="158"/>
      <c r="U92" s="144"/>
      <c r="V92" s="151"/>
      <c r="W92" s="158"/>
      <c r="X92" s="158"/>
      <c r="Y92" s="158"/>
      <c r="AA92" s="151"/>
      <c r="AB92" s="158"/>
      <c r="AC92" s="158"/>
      <c r="AD92" s="158"/>
      <c r="AE92" s="144"/>
      <c r="AF92" s="151"/>
      <c r="AG92" s="143"/>
      <c r="AH92" s="143"/>
      <c r="AI92" s="143"/>
      <c r="AJ92" s="143"/>
    </row>
    <row r="93" spans="2:36" hidden="1" x14ac:dyDescent="0.35">
      <c r="B93" s="193">
        <v>2301</v>
      </c>
      <c r="C93" s="158"/>
      <c r="D93" s="158"/>
      <c r="E93" s="158"/>
      <c r="F93" s="144"/>
      <c r="G93" s="151"/>
      <c r="H93" s="158"/>
      <c r="I93" s="158"/>
      <c r="J93" s="158"/>
      <c r="K93" s="144"/>
      <c r="L93" s="151"/>
      <c r="M93" s="158"/>
      <c r="N93" s="158"/>
      <c r="O93" s="158"/>
      <c r="P93" s="144"/>
      <c r="Q93" s="151"/>
      <c r="R93" s="158"/>
      <c r="S93" s="158"/>
      <c r="T93" s="158"/>
      <c r="U93" s="144"/>
      <c r="V93" s="151"/>
      <c r="W93" s="158"/>
      <c r="X93" s="158"/>
      <c r="Y93" s="158"/>
      <c r="AA93" s="151"/>
      <c r="AB93" s="158"/>
      <c r="AC93" s="158"/>
      <c r="AD93" s="158"/>
      <c r="AE93" s="144"/>
      <c r="AF93" s="151"/>
      <c r="AG93" s="143"/>
      <c r="AH93" s="143"/>
      <c r="AI93" s="143"/>
      <c r="AJ93" s="143"/>
    </row>
    <row r="94" spans="2:36" hidden="1" x14ac:dyDescent="0.35">
      <c r="B94" s="193">
        <v>2303</v>
      </c>
      <c r="C94" s="158"/>
      <c r="D94" s="158"/>
      <c r="E94" s="158"/>
      <c r="F94" s="144"/>
      <c r="G94" s="151"/>
      <c r="H94" s="158"/>
      <c r="I94" s="158"/>
      <c r="J94" s="158"/>
      <c r="K94" s="144"/>
      <c r="L94" s="151"/>
      <c r="M94" s="158"/>
      <c r="N94" s="158"/>
      <c r="O94" s="158"/>
      <c r="P94" s="144"/>
      <c r="Q94" s="151"/>
      <c r="R94" s="158"/>
      <c r="S94" s="158"/>
      <c r="T94" s="158"/>
      <c r="U94" s="144"/>
      <c r="V94" s="151"/>
      <c r="W94" s="158"/>
      <c r="X94" s="158"/>
      <c r="Y94" s="158"/>
      <c r="AA94" s="151"/>
      <c r="AB94" s="158"/>
      <c r="AC94" s="158"/>
      <c r="AD94" s="158"/>
      <c r="AE94" s="144"/>
      <c r="AF94" s="151"/>
      <c r="AG94" s="143"/>
      <c r="AH94" s="143"/>
      <c r="AI94" s="143"/>
      <c r="AJ94" s="143"/>
    </row>
    <row r="95" spans="2:36" hidden="1" x14ac:dyDescent="0.35">
      <c r="B95" s="193">
        <v>2304</v>
      </c>
      <c r="C95" s="158"/>
      <c r="D95" s="158"/>
      <c r="E95" s="158"/>
      <c r="F95" s="144"/>
      <c r="G95" s="151"/>
      <c r="H95" s="158"/>
      <c r="I95" s="158"/>
      <c r="J95" s="158"/>
      <c r="K95" s="144"/>
      <c r="L95" s="151"/>
      <c r="M95" s="158"/>
      <c r="N95" s="158"/>
      <c r="O95" s="158"/>
      <c r="P95" s="144"/>
      <c r="Q95" s="151"/>
      <c r="R95" s="158"/>
      <c r="S95" s="158"/>
      <c r="T95" s="158"/>
      <c r="U95" s="144"/>
      <c r="V95" s="151"/>
      <c r="W95" s="158"/>
      <c r="X95" s="158"/>
      <c r="Y95" s="158"/>
      <c r="AA95" s="151"/>
      <c r="AB95" s="158"/>
      <c r="AC95" s="158"/>
      <c r="AD95" s="158"/>
      <c r="AE95" s="144"/>
      <c r="AF95" s="151"/>
      <c r="AG95" s="143"/>
      <c r="AH95" s="143"/>
      <c r="AI95" s="143"/>
      <c r="AJ95" s="143"/>
    </row>
    <row r="96" spans="2:36" hidden="1" x14ac:dyDescent="0.35">
      <c r="B96" s="193">
        <v>2305</v>
      </c>
      <c r="C96" s="158"/>
      <c r="D96" s="158"/>
      <c r="E96" s="158"/>
      <c r="F96" s="144"/>
      <c r="G96" s="151"/>
      <c r="H96" s="158"/>
      <c r="I96" s="158"/>
      <c r="J96" s="158"/>
      <c r="K96" s="144"/>
      <c r="L96" s="151"/>
      <c r="M96" s="158"/>
      <c r="N96" s="158"/>
      <c r="O96" s="158"/>
      <c r="P96" s="144"/>
      <c r="Q96" s="151"/>
      <c r="R96" s="158"/>
      <c r="S96" s="158"/>
      <c r="T96" s="158"/>
      <c r="U96" s="144"/>
      <c r="V96" s="151"/>
      <c r="W96" s="158"/>
      <c r="X96" s="158"/>
      <c r="Y96" s="158"/>
      <c r="AA96" s="151"/>
      <c r="AB96" s="158"/>
      <c r="AC96" s="158"/>
      <c r="AD96" s="158"/>
      <c r="AE96" s="144"/>
      <c r="AF96" s="151"/>
      <c r="AG96" s="143"/>
      <c r="AH96" s="143"/>
      <c r="AI96" s="143"/>
      <c r="AJ96" s="143"/>
    </row>
    <row r="97" spans="2:36" hidden="1" x14ac:dyDescent="0.35">
      <c r="B97" s="193">
        <v>2307</v>
      </c>
      <c r="C97" s="158"/>
      <c r="D97" s="158"/>
      <c r="E97" s="158"/>
      <c r="F97" s="144"/>
      <c r="G97" s="151"/>
      <c r="H97" s="158"/>
      <c r="I97" s="158"/>
      <c r="J97" s="158"/>
      <c r="K97" s="144"/>
      <c r="L97" s="151"/>
      <c r="M97" s="158"/>
      <c r="N97" s="158"/>
      <c r="O97" s="158"/>
      <c r="P97" s="144"/>
      <c r="Q97" s="151"/>
      <c r="R97" s="158"/>
      <c r="S97" s="158"/>
      <c r="T97" s="158"/>
      <c r="U97" s="144"/>
      <c r="V97" s="151"/>
      <c r="W97" s="158"/>
      <c r="X97" s="158"/>
      <c r="Y97" s="158"/>
      <c r="AA97" s="151"/>
      <c r="AB97" s="158"/>
      <c r="AC97" s="158"/>
      <c r="AD97" s="158"/>
      <c r="AE97" s="144"/>
      <c r="AF97" s="151"/>
      <c r="AG97" s="143"/>
      <c r="AH97" s="143"/>
      <c r="AI97" s="143"/>
      <c r="AJ97" s="143"/>
    </row>
    <row r="98" spans="2:36" hidden="1" x14ac:dyDescent="0.35">
      <c r="B98" s="193">
        <v>2309</v>
      </c>
      <c r="C98" s="158"/>
      <c r="D98" s="158"/>
      <c r="E98" s="158"/>
      <c r="F98" s="144"/>
      <c r="G98" s="151"/>
      <c r="H98" s="158"/>
      <c r="I98" s="158"/>
      <c r="J98" s="158"/>
      <c r="K98" s="144"/>
      <c r="L98" s="151"/>
      <c r="M98" s="158"/>
      <c r="N98" s="158"/>
      <c r="O98" s="158"/>
      <c r="P98" s="144"/>
      <c r="Q98" s="151"/>
      <c r="R98" s="158"/>
      <c r="S98" s="158"/>
      <c r="T98" s="158"/>
      <c r="U98" s="144"/>
      <c r="V98" s="151"/>
      <c r="W98" s="158"/>
      <c r="X98" s="158"/>
      <c r="Y98" s="158"/>
      <c r="AA98" s="151"/>
      <c r="AB98" s="158"/>
      <c r="AC98" s="158"/>
      <c r="AD98" s="158"/>
      <c r="AE98" s="144"/>
      <c r="AF98" s="151"/>
      <c r="AG98" s="143"/>
      <c r="AH98" s="143"/>
      <c r="AI98" s="143"/>
      <c r="AJ98" s="143"/>
    </row>
    <row r="99" spans="2:36" hidden="1" x14ac:dyDescent="0.35">
      <c r="B99" s="193">
        <v>2313</v>
      </c>
      <c r="C99" s="158"/>
      <c r="D99" s="158"/>
      <c r="E99" s="158"/>
      <c r="F99" s="144"/>
      <c r="G99" s="151"/>
      <c r="H99" s="158"/>
      <c r="I99" s="158"/>
      <c r="J99" s="158"/>
      <c r="K99" s="144"/>
      <c r="L99" s="151"/>
      <c r="M99" s="158"/>
      <c r="N99" s="158"/>
      <c r="O99" s="158"/>
      <c r="P99" s="144"/>
      <c r="Q99" s="151"/>
      <c r="R99" s="158"/>
      <c r="S99" s="158"/>
      <c r="T99" s="158"/>
      <c r="U99" s="144"/>
      <c r="V99" s="151"/>
      <c r="W99" s="158"/>
      <c r="X99" s="158"/>
      <c r="Y99" s="158"/>
      <c r="AA99" s="151"/>
      <c r="AB99" s="158"/>
      <c r="AC99" s="158"/>
      <c r="AD99" s="158"/>
      <c r="AE99" s="144"/>
      <c r="AF99" s="151"/>
      <c r="AG99" s="143"/>
      <c r="AH99" s="143"/>
      <c r="AI99" s="143"/>
      <c r="AJ99" s="143"/>
    </row>
    <row r="100" spans="2:36" hidden="1" x14ac:dyDescent="0.35">
      <c r="B100" s="193">
        <v>2314</v>
      </c>
      <c r="C100" s="158"/>
      <c r="D100" s="158"/>
      <c r="E100" s="158"/>
      <c r="F100" s="144"/>
      <c r="G100" s="151"/>
      <c r="H100" s="158"/>
      <c r="I100" s="158"/>
      <c r="J100" s="158"/>
      <c r="K100" s="144"/>
      <c r="L100" s="151"/>
      <c r="M100" s="158"/>
      <c r="N100" s="158"/>
      <c r="O100" s="158"/>
      <c r="P100" s="144"/>
      <c r="Q100" s="151"/>
      <c r="R100" s="158"/>
      <c r="S100" s="158"/>
      <c r="T100" s="158"/>
      <c r="U100" s="144"/>
      <c r="V100" s="151"/>
      <c r="W100" s="158"/>
      <c r="X100" s="158"/>
      <c r="Y100" s="158"/>
      <c r="AA100" s="151"/>
      <c r="AB100" s="158"/>
      <c r="AC100" s="158"/>
      <c r="AD100" s="158"/>
      <c r="AE100" s="144"/>
      <c r="AF100" s="151"/>
      <c r="AG100" s="143"/>
      <c r="AH100" s="143"/>
      <c r="AI100" s="143"/>
      <c r="AJ100" s="143"/>
    </row>
    <row r="101" spans="2:36" hidden="1" x14ac:dyDescent="0.35">
      <c r="B101" s="193">
        <v>2315</v>
      </c>
      <c r="C101" s="158"/>
      <c r="D101" s="158"/>
      <c r="E101" s="158"/>
      <c r="F101" s="144"/>
      <c r="G101" s="151"/>
      <c r="H101" s="158"/>
      <c r="I101" s="158"/>
      <c r="J101" s="158"/>
      <c r="K101" s="144"/>
      <c r="L101" s="151"/>
      <c r="M101" s="158"/>
      <c r="N101" s="158"/>
      <c r="O101" s="158"/>
      <c r="P101" s="144"/>
      <c r="Q101" s="151"/>
      <c r="R101" s="158"/>
      <c r="S101" s="158"/>
      <c r="T101" s="158"/>
      <c r="U101" s="144"/>
      <c r="V101" s="151"/>
      <c r="W101" s="158"/>
      <c r="X101" s="158"/>
      <c r="Y101" s="158"/>
      <c r="AA101" s="151"/>
      <c r="AB101" s="158"/>
      <c r="AC101" s="158"/>
      <c r="AD101" s="158"/>
      <c r="AE101" s="144"/>
      <c r="AF101" s="151"/>
      <c r="AG101" s="143"/>
      <c r="AH101" s="143"/>
      <c r="AI101" s="143"/>
      <c r="AJ101" s="143"/>
    </row>
    <row r="102" spans="2:36" hidden="1" x14ac:dyDescent="0.35">
      <c r="B102" s="193">
        <v>2317</v>
      </c>
      <c r="C102" s="158"/>
      <c r="D102" s="158"/>
      <c r="E102" s="158"/>
      <c r="F102" s="144"/>
      <c r="G102" s="151"/>
      <c r="H102" s="158"/>
      <c r="I102" s="158"/>
      <c r="J102" s="158"/>
      <c r="K102" s="144"/>
      <c r="L102" s="151"/>
      <c r="M102" s="158"/>
      <c r="N102" s="158"/>
      <c r="O102" s="158"/>
      <c r="P102" s="144"/>
      <c r="Q102" s="151"/>
      <c r="R102" s="158"/>
      <c r="S102" s="158"/>
      <c r="T102" s="158"/>
      <c r="U102" s="144"/>
      <c r="V102" s="151"/>
      <c r="W102" s="158"/>
      <c r="X102" s="158"/>
      <c r="Y102" s="158"/>
      <c r="AA102" s="151"/>
      <c r="AB102" s="158"/>
      <c r="AC102" s="158"/>
      <c r="AD102" s="158"/>
      <c r="AE102" s="144"/>
      <c r="AF102" s="151"/>
      <c r="AG102" s="143"/>
      <c r="AH102" s="143"/>
      <c r="AI102" s="143"/>
      <c r="AJ102" s="143"/>
    </row>
    <row r="103" spans="2:36" hidden="1" x14ac:dyDescent="0.35">
      <c r="B103" s="193">
        <v>2318</v>
      </c>
      <c r="C103" s="158"/>
      <c r="D103" s="158"/>
      <c r="E103" s="158"/>
      <c r="F103" s="144"/>
      <c r="G103" s="151"/>
      <c r="H103" s="158"/>
      <c r="I103" s="158"/>
      <c r="J103" s="158"/>
      <c r="K103" s="144"/>
      <c r="L103" s="151"/>
      <c r="M103" s="158"/>
      <c r="N103" s="158"/>
      <c r="O103" s="158"/>
      <c r="P103" s="144"/>
      <c r="Q103" s="151"/>
      <c r="R103" s="158"/>
      <c r="S103" s="158"/>
      <c r="T103" s="158"/>
      <c r="U103" s="144"/>
      <c r="V103" s="151"/>
      <c r="W103" s="158"/>
      <c r="X103" s="158"/>
      <c r="Y103" s="158"/>
      <c r="AA103" s="151"/>
      <c r="AB103" s="158"/>
      <c r="AC103" s="158"/>
      <c r="AD103" s="158"/>
      <c r="AE103" s="144"/>
      <c r="AF103" s="151"/>
      <c r="AG103" s="143"/>
      <c r="AH103" s="143"/>
      <c r="AI103" s="143"/>
      <c r="AJ103" s="143"/>
    </row>
    <row r="104" spans="2:36" hidden="1" x14ac:dyDescent="0.35">
      <c r="B104" s="193">
        <v>2319</v>
      </c>
      <c r="C104" s="158"/>
      <c r="D104" s="158"/>
      <c r="E104" s="158"/>
      <c r="F104" s="144"/>
      <c r="G104" s="151"/>
      <c r="H104" s="158"/>
      <c r="I104" s="158"/>
      <c r="J104" s="158"/>
      <c r="K104" s="144"/>
      <c r="L104" s="151"/>
      <c r="M104" s="158"/>
      <c r="N104" s="158"/>
      <c r="O104" s="158"/>
      <c r="P104" s="144"/>
      <c r="Q104" s="151"/>
      <c r="R104" s="158"/>
      <c r="S104" s="158"/>
      <c r="T104" s="158"/>
      <c r="U104" s="144"/>
      <c r="V104" s="151"/>
      <c r="W104" s="158"/>
      <c r="X104" s="158"/>
      <c r="Y104" s="158"/>
      <c r="AA104" s="151"/>
      <c r="AB104" s="158"/>
      <c r="AC104" s="158"/>
      <c r="AD104" s="158"/>
      <c r="AE104" s="144"/>
      <c r="AF104" s="151"/>
      <c r="AG104" s="143"/>
      <c r="AH104" s="143"/>
      <c r="AI104" s="143"/>
      <c r="AJ104" s="143"/>
    </row>
    <row r="105" spans="2:36" hidden="1" x14ac:dyDescent="0.35">
      <c r="B105" s="193">
        <v>2320</v>
      </c>
      <c r="C105" s="158"/>
      <c r="D105" s="158"/>
      <c r="E105" s="158"/>
      <c r="F105" s="144"/>
      <c r="G105" s="151"/>
      <c r="H105" s="158"/>
      <c r="I105" s="158"/>
      <c r="J105" s="158"/>
      <c r="K105" s="144"/>
      <c r="L105" s="151"/>
      <c r="M105" s="158"/>
      <c r="N105" s="158"/>
      <c r="O105" s="158"/>
      <c r="P105" s="144"/>
      <c r="Q105" s="151"/>
      <c r="R105" s="158"/>
      <c r="S105" s="158"/>
      <c r="T105" s="158"/>
      <c r="U105" s="144"/>
      <c r="V105" s="151"/>
      <c r="W105" s="158"/>
      <c r="X105" s="158"/>
      <c r="Y105" s="158"/>
      <c r="AA105" s="151"/>
      <c r="AB105" s="158"/>
      <c r="AC105" s="158"/>
      <c r="AD105" s="158"/>
      <c r="AE105" s="144"/>
      <c r="AF105" s="151"/>
      <c r="AG105" s="143"/>
      <c r="AH105" s="143"/>
      <c r="AI105" s="143"/>
      <c r="AJ105" s="143"/>
    </row>
    <row r="106" spans="2:36" hidden="1" x14ac:dyDescent="0.35">
      <c r="B106" s="193">
        <v>2324</v>
      </c>
      <c r="C106" s="158"/>
      <c r="D106" s="158"/>
      <c r="E106" s="158"/>
      <c r="F106" s="144"/>
      <c r="G106" s="151"/>
      <c r="H106" s="158"/>
      <c r="I106" s="158"/>
      <c r="J106" s="158"/>
      <c r="K106" s="144"/>
      <c r="L106" s="151"/>
      <c r="M106" s="158"/>
      <c r="N106" s="158"/>
      <c r="O106" s="158"/>
      <c r="P106" s="144"/>
      <c r="Q106" s="151"/>
      <c r="R106" s="158"/>
      <c r="S106" s="158"/>
      <c r="T106" s="158"/>
      <c r="U106" s="144"/>
      <c r="V106" s="151"/>
      <c r="W106" s="158"/>
      <c r="X106" s="158"/>
      <c r="Y106" s="158"/>
      <c r="AA106" s="151"/>
      <c r="AB106" s="158"/>
      <c r="AC106" s="158"/>
      <c r="AD106" s="158"/>
      <c r="AE106" s="144"/>
      <c r="AF106" s="151"/>
      <c r="AG106" s="143"/>
      <c r="AH106" s="143"/>
      <c r="AI106" s="143"/>
      <c r="AJ106" s="143"/>
    </row>
    <row r="107" spans="2:36" hidden="1" x14ac:dyDescent="0.35">
      <c r="B107" s="193">
        <v>2325</v>
      </c>
      <c r="C107" s="158"/>
      <c r="D107" s="158"/>
      <c r="E107" s="158"/>
      <c r="F107" s="144"/>
      <c r="G107" s="151"/>
      <c r="H107" s="158"/>
      <c r="I107" s="158"/>
      <c r="J107" s="158"/>
      <c r="K107" s="144"/>
      <c r="L107" s="151"/>
      <c r="M107" s="158"/>
      <c r="N107" s="158"/>
      <c r="O107" s="158"/>
      <c r="P107" s="144"/>
      <c r="Q107" s="151"/>
      <c r="R107" s="158"/>
      <c r="S107" s="158"/>
      <c r="T107" s="158"/>
      <c r="U107" s="144"/>
      <c r="V107" s="151"/>
      <c r="W107" s="158"/>
      <c r="X107" s="158"/>
      <c r="Y107" s="158"/>
      <c r="AA107" s="151"/>
      <c r="AB107" s="158"/>
      <c r="AC107" s="158"/>
      <c r="AD107" s="158"/>
      <c r="AE107" s="144"/>
      <c r="AF107" s="151"/>
      <c r="AG107" s="143"/>
      <c r="AH107" s="143"/>
      <c r="AI107" s="143"/>
      <c r="AJ107" s="143"/>
    </row>
    <row r="108" spans="2:36" hidden="1" x14ac:dyDescent="0.35">
      <c r="B108" s="193">
        <v>2326</v>
      </c>
      <c r="C108" s="158"/>
      <c r="D108" s="158"/>
      <c r="E108" s="158"/>
      <c r="F108" s="144"/>
      <c r="G108" s="151"/>
      <c r="H108" s="158"/>
      <c r="I108" s="158"/>
      <c r="J108" s="158"/>
      <c r="K108" s="144"/>
      <c r="L108" s="151"/>
      <c r="M108" s="158"/>
      <c r="N108" s="158"/>
      <c r="O108" s="158"/>
      <c r="P108" s="144"/>
      <c r="Q108" s="151"/>
      <c r="R108" s="158"/>
      <c r="S108" s="158"/>
      <c r="T108" s="158"/>
      <c r="U108" s="144"/>
      <c r="V108" s="151"/>
      <c r="W108" s="158"/>
      <c r="X108" s="158"/>
      <c r="Y108" s="158"/>
      <c r="AA108" s="151"/>
      <c r="AB108" s="158"/>
      <c r="AC108" s="158"/>
      <c r="AD108" s="158"/>
      <c r="AE108" s="144"/>
      <c r="AF108" s="151"/>
      <c r="AG108" s="143"/>
      <c r="AH108" s="143"/>
      <c r="AI108" s="143"/>
      <c r="AJ108" s="143"/>
    </row>
    <row r="109" spans="2:36" hidden="1" x14ac:dyDescent="0.35">
      <c r="B109" s="193">
        <v>2327</v>
      </c>
      <c r="C109" s="158"/>
      <c r="D109" s="158"/>
      <c r="E109" s="158"/>
      <c r="F109" s="144"/>
      <c r="G109" s="151"/>
      <c r="H109" s="158"/>
      <c r="I109" s="158"/>
      <c r="J109" s="158"/>
      <c r="K109" s="144"/>
      <c r="L109" s="151"/>
      <c r="M109" s="158"/>
      <c r="N109" s="158"/>
      <c r="O109" s="158"/>
      <c r="P109" s="144"/>
      <c r="Q109" s="151"/>
      <c r="R109" s="158"/>
      <c r="S109" s="158"/>
      <c r="T109" s="158"/>
      <c r="U109" s="144"/>
      <c r="V109" s="151"/>
      <c r="W109" s="158"/>
      <c r="X109" s="158"/>
      <c r="Y109" s="158"/>
      <c r="AA109" s="151"/>
      <c r="AB109" s="158"/>
      <c r="AC109" s="158"/>
      <c r="AD109" s="158"/>
      <c r="AE109" s="144"/>
      <c r="AF109" s="151"/>
      <c r="AG109" s="143"/>
      <c r="AH109" s="143"/>
      <c r="AI109" s="143"/>
      <c r="AJ109" s="143"/>
    </row>
    <row r="110" spans="2:36" hidden="1" x14ac:dyDescent="0.35">
      <c r="B110" s="193">
        <v>2328</v>
      </c>
      <c r="C110" s="158"/>
      <c r="D110" s="158"/>
      <c r="E110" s="158"/>
      <c r="F110" s="144"/>
      <c r="G110" s="151"/>
      <c r="H110" s="158"/>
      <c r="I110" s="158"/>
      <c r="J110" s="158"/>
      <c r="K110" s="144"/>
      <c r="L110" s="151"/>
      <c r="M110" s="158"/>
      <c r="N110" s="158"/>
      <c r="O110" s="158"/>
      <c r="P110" s="144"/>
      <c r="Q110" s="151"/>
      <c r="R110" s="158"/>
      <c r="S110" s="158"/>
      <c r="T110" s="158"/>
      <c r="U110" s="144"/>
      <c r="V110" s="151"/>
      <c r="W110" s="158"/>
      <c r="X110" s="158"/>
      <c r="Y110" s="158"/>
      <c r="AA110" s="151"/>
      <c r="AB110" s="158"/>
      <c r="AC110" s="158"/>
      <c r="AD110" s="158"/>
      <c r="AE110" s="144"/>
      <c r="AF110" s="151"/>
      <c r="AG110" s="143"/>
      <c r="AH110" s="143"/>
      <c r="AI110" s="143"/>
      <c r="AJ110" s="143"/>
    </row>
    <row r="111" spans="2:36" hidden="1" x14ac:dyDescent="0.35">
      <c r="B111" s="193">
        <v>2331</v>
      </c>
      <c r="C111" s="158"/>
      <c r="D111" s="158"/>
      <c r="E111" s="158"/>
      <c r="F111" s="144"/>
      <c r="G111" s="151"/>
      <c r="H111" s="158"/>
      <c r="I111" s="158"/>
      <c r="J111" s="158"/>
      <c r="K111" s="144"/>
      <c r="L111" s="151"/>
      <c r="M111" s="158"/>
      <c r="N111" s="158"/>
      <c r="O111" s="158"/>
      <c r="P111" s="144"/>
      <c r="Q111" s="151"/>
      <c r="R111" s="158"/>
      <c r="S111" s="158"/>
      <c r="T111" s="158"/>
      <c r="U111" s="144"/>
      <c r="V111" s="151"/>
      <c r="W111" s="158"/>
      <c r="X111" s="158"/>
      <c r="Y111" s="158"/>
      <c r="AA111" s="151"/>
      <c r="AB111" s="158"/>
      <c r="AC111" s="158"/>
      <c r="AD111" s="158"/>
      <c r="AE111" s="144"/>
      <c r="AF111" s="151"/>
      <c r="AG111" s="143"/>
      <c r="AH111" s="143"/>
      <c r="AI111" s="143"/>
      <c r="AJ111" s="143"/>
    </row>
    <row r="112" spans="2:36" hidden="1" x14ac:dyDescent="0.35">
      <c r="B112" s="193">
        <v>2500</v>
      </c>
      <c r="C112" s="158"/>
      <c r="D112" s="158"/>
      <c r="E112" s="158"/>
      <c r="F112" s="144"/>
      <c r="G112" s="151"/>
      <c r="H112" s="158"/>
      <c r="I112" s="158"/>
      <c r="J112" s="158"/>
      <c r="K112" s="144"/>
      <c r="L112" s="151"/>
      <c r="M112" s="158"/>
      <c r="N112" s="158"/>
      <c r="O112" s="158"/>
      <c r="P112" s="144"/>
      <c r="Q112" s="151"/>
      <c r="R112" s="158"/>
      <c r="S112" s="158"/>
      <c r="T112" s="158"/>
      <c r="U112" s="144"/>
      <c r="V112" s="151"/>
      <c r="W112" s="158"/>
      <c r="X112" s="158"/>
      <c r="Y112" s="158"/>
      <c r="AA112" s="151"/>
      <c r="AB112" s="158"/>
      <c r="AC112" s="158"/>
      <c r="AD112" s="158"/>
      <c r="AE112" s="144"/>
      <c r="AF112" s="151"/>
      <c r="AG112" s="143"/>
      <c r="AH112" s="143"/>
      <c r="AI112" s="143"/>
      <c r="AJ112" s="143"/>
    </row>
    <row r="113" spans="2:36" hidden="1" x14ac:dyDescent="0.35">
      <c r="B113" s="193">
        <v>2501</v>
      </c>
      <c r="C113" s="158"/>
      <c r="D113" s="158"/>
      <c r="E113" s="158"/>
      <c r="F113" s="144"/>
      <c r="G113" s="151"/>
      <c r="H113" s="158"/>
      <c r="I113" s="158"/>
      <c r="J113" s="158"/>
      <c r="K113" s="144"/>
      <c r="L113" s="151"/>
      <c r="M113" s="158"/>
      <c r="N113" s="158"/>
      <c r="O113" s="158"/>
      <c r="P113" s="144"/>
      <c r="Q113" s="151"/>
      <c r="R113" s="158"/>
      <c r="S113" s="158"/>
      <c r="T113" s="158"/>
      <c r="U113" s="144"/>
      <c r="V113" s="151"/>
      <c r="W113" s="158"/>
      <c r="X113" s="158"/>
      <c r="Y113" s="158"/>
      <c r="AA113" s="151"/>
      <c r="AB113" s="158"/>
      <c r="AC113" s="158"/>
      <c r="AD113" s="158"/>
      <c r="AE113" s="144"/>
      <c r="AF113" s="151"/>
      <c r="AG113" s="143"/>
      <c r="AH113" s="143"/>
      <c r="AI113" s="143"/>
      <c r="AJ113" s="143"/>
    </row>
    <row r="114" spans="2:36" hidden="1" x14ac:dyDescent="0.35">
      <c r="B114" s="193">
        <v>2503</v>
      </c>
      <c r="C114" s="158"/>
      <c r="D114" s="158"/>
      <c r="E114" s="158"/>
      <c r="F114" s="144"/>
      <c r="G114" s="151"/>
      <c r="H114" s="158"/>
      <c r="I114" s="158"/>
      <c r="J114" s="158"/>
      <c r="K114" s="144"/>
      <c r="L114" s="151"/>
      <c r="M114" s="158"/>
      <c r="N114" s="158"/>
      <c r="O114" s="158"/>
      <c r="P114" s="144"/>
      <c r="Q114" s="151"/>
      <c r="R114" s="158"/>
      <c r="S114" s="158"/>
      <c r="T114" s="158"/>
      <c r="U114" s="144"/>
      <c r="V114" s="151"/>
      <c r="W114" s="158"/>
      <c r="X114" s="158"/>
      <c r="Y114" s="158"/>
      <c r="AA114" s="151"/>
      <c r="AB114" s="158"/>
      <c r="AC114" s="158"/>
      <c r="AD114" s="158"/>
      <c r="AE114" s="144"/>
      <c r="AF114" s="151"/>
      <c r="AG114" s="143"/>
      <c r="AH114" s="143"/>
      <c r="AI114" s="143"/>
      <c r="AJ114" s="143"/>
    </row>
    <row r="115" spans="2:36" hidden="1" x14ac:dyDescent="0.35">
      <c r="B115" s="193" t="s">
        <v>2643</v>
      </c>
      <c r="C115" s="158"/>
      <c r="D115" s="158"/>
      <c r="E115" s="158"/>
      <c r="F115" s="144"/>
      <c r="G115" s="151"/>
      <c r="H115" s="158"/>
      <c r="I115" s="158"/>
      <c r="J115" s="158"/>
      <c r="K115" s="144"/>
      <c r="L115" s="151"/>
      <c r="M115" s="158"/>
      <c r="N115" s="158"/>
      <c r="O115" s="158"/>
      <c r="P115" s="144"/>
      <c r="Q115" s="151"/>
      <c r="R115" s="158"/>
      <c r="S115" s="158"/>
      <c r="T115" s="158"/>
      <c r="U115" s="144"/>
      <c r="V115" s="151"/>
      <c r="W115" s="158"/>
      <c r="X115" s="158"/>
      <c r="Y115" s="158"/>
      <c r="AA115" s="151"/>
      <c r="AB115" s="158"/>
      <c r="AC115" s="158"/>
      <c r="AD115" s="158"/>
      <c r="AE115" s="144"/>
      <c r="AF115" s="151"/>
      <c r="AG115" s="143"/>
      <c r="AH115" s="143"/>
      <c r="AI115" s="143"/>
      <c r="AJ115" s="143"/>
    </row>
    <row r="116" spans="2:36" hidden="1" x14ac:dyDescent="0.35">
      <c r="B116" s="193">
        <v>2512</v>
      </c>
      <c r="C116" s="158"/>
      <c r="D116" s="158"/>
      <c r="E116" s="158"/>
      <c r="F116" s="144"/>
      <c r="G116" s="151"/>
      <c r="H116" s="158"/>
      <c r="I116" s="158"/>
      <c r="J116" s="158"/>
      <c r="K116" s="144"/>
      <c r="L116" s="151"/>
      <c r="M116" s="158"/>
      <c r="N116" s="158"/>
      <c r="O116" s="158"/>
      <c r="P116" s="144"/>
      <c r="Q116" s="151"/>
      <c r="R116" s="158"/>
      <c r="S116" s="158"/>
      <c r="T116" s="158"/>
      <c r="U116" s="144"/>
      <c r="V116" s="151"/>
      <c r="W116" s="158"/>
      <c r="X116" s="158"/>
      <c r="Y116" s="158"/>
      <c r="AA116" s="151"/>
      <c r="AB116" s="158"/>
      <c r="AC116" s="158"/>
      <c r="AD116" s="158"/>
      <c r="AE116" s="144"/>
      <c r="AF116" s="151"/>
      <c r="AG116" s="143"/>
      <c r="AH116" s="143"/>
      <c r="AI116" s="143"/>
      <c r="AJ116" s="143"/>
    </row>
    <row r="117" spans="2:36" hidden="1" x14ac:dyDescent="0.35">
      <c r="B117" s="193">
        <v>2514</v>
      </c>
      <c r="C117" s="158"/>
      <c r="D117" s="158"/>
      <c r="E117" s="158"/>
      <c r="F117" s="144"/>
      <c r="G117" s="151"/>
      <c r="H117" s="158"/>
      <c r="I117" s="158"/>
      <c r="J117" s="158"/>
      <c r="K117" s="144"/>
      <c r="L117" s="151"/>
      <c r="M117" s="158"/>
      <c r="N117" s="158"/>
      <c r="O117" s="158"/>
      <c r="P117" s="144"/>
      <c r="Q117" s="151"/>
      <c r="R117" s="158"/>
      <c r="S117" s="158"/>
      <c r="T117" s="158"/>
      <c r="U117" s="144"/>
      <c r="V117" s="151"/>
      <c r="W117" s="158"/>
      <c r="X117" s="158"/>
      <c r="Y117" s="158"/>
      <c r="AA117" s="151"/>
      <c r="AB117" s="158"/>
      <c r="AC117" s="158"/>
      <c r="AD117" s="158"/>
      <c r="AE117" s="144"/>
      <c r="AF117" s="151"/>
      <c r="AG117" s="143"/>
      <c r="AH117" s="143"/>
      <c r="AI117" s="143"/>
      <c r="AJ117" s="143"/>
    </row>
    <row r="118" spans="2:36" hidden="1" x14ac:dyDescent="0.35">
      <c r="B118" s="193">
        <v>2522</v>
      </c>
      <c r="C118" s="158"/>
      <c r="D118" s="158"/>
      <c r="E118" s="158"/>
      <c r="F118" s="144"/>
      <c r="G118" s="151"/>
      <c r="H118" s="158"/>
      <c r="I118" s="158"/>
      <c r="J118" s="158"/>
      <c r="K118" s="144"/>
      <c r="L118" s="151"/>
      <c r="M118" s="158"/>
      <c r="N118" s="158"/>
      <c r="O118" s="158"/>
      <c r="P118" s="144"/>
      <c r="Q118" s="151"/>
      <c r="R118" s="158"/>
      <c r="S118" s="158"/>
      <c r="T118" s="158"/>
      <c r="U118" s="144"/>
      <c r="V118" s="151"/>
      <c r="W118" s="158"/>
      <c r="X118" s="158"/>
      <c r="Y118" s="158"/>
      <c r="AA118" s="151"/>
      <c r="AB118" s="158"/>
      <c r="AC118" s="158"/>
      <c r="AD118" s="158"/>
      <c r="AE118" s="144"/>
      <c r="AF118" s="151"/>
      <c r="AG118" s="143"/>
      <c r="AH118" s="143"/>
      <c r="AI118" s="143"/>
      <c r="AJ118" s="143"/>
    </row>
    <row r="119" spans="2:36" hidden="1" x14ac:dyDescent="0.35">
      <c r="B119" s="193">
        <v>2523</v>
      </c>
      <c r="C119" s="158"/>
      <c r="D119" s="158"/>
      <c r="E119" s="158"/>
      <c r="F119" s="144"/>
      <c r="G119" s="151"/>
      <c r="H119" s="158"/>
      <c r="I119" s="158"/>
      <c r="J119" s="158"/>
      <c r="K119" s="144"/>
      <c r="L119" s="151"/>
      <c r="M119" s="158"/>
      <c r="N119" s="158"/>
      <c r="O119" s="158"/>
      <c r="P119" s="144"/>
      <c r="Q119" s="151"/>
      <c r="R119" s="158"/>
      <c r="S119" s="158"/>
      <c r="T119" s="158"/>
      <c r="U119" s="144"/>
      <c r="V119" s="151"/>
      <c r="W119" s="158"/>
      <c r="X119" s="158"/>
      <c r="Y119" s="158"/>
      <c r="AA119" s="151"/>
      <c r="AB119" s="158"/>
      <c r="AC119" s="158"/>
      <c r="AD119" s="158"/>
      <c r="AE119" s="144"/>
      <c r="AF119" s="151"/>
      <c r="AG119" s="143"/>
      <c r="AH119" s="143"/>
      <c r="AI119" s="143"/>
      <c r="AJ119" s="143"/>
    </row>
    <row r="120" spans="2:36" hidden="1" x14ac:dyDescent="0.35">
      <c r="B120" s="193">
        <v>2524</v>
      </c>
      <c r="C120" s="158"/>
      <c r="D120" s="158"/>
      <c r="E120" s="158"/>
      <c r="F120" s="144"/>
      <c r="G120" s="151"/>
      <c r="H120" s="158"/>
      <c r="I120" s="158"/>
      <c r="J120" s="158"/>
      <c r="K120" s="144"/>
      <c r="L120" s="151"/>
      <c r="M120" s="158"/>
      <c r="N120" s="158"/>
      <c r="O120" s="158"/>
      <c r="P120" s="144"/>
      <c r="Q120" s="151"/>
      <c r="R120" s="158"/>
      <c r="S120" s="158"/>
      <c r="T120" s="158"/>
      <c r="U120" s="144"/>
      <c r="V120" s="151"/>
      <c r="W120" s="158"/>
      <c r="X120" s="158"/>
      <c r="Y120" s="158"/>
      <c r="AA120" s="151"/>
      <c r="AB120" s="158"/>
      <c r="AC120" s="158"/>
      <c r="AD120" s="158"/>
      <c r="AE120" s="144"/>
      <c r="AF120" s="151"/>
      <c r="AG120" s="143"/>
      <c r="AH120" s="143"/>
      <c r="AI120" s="143"/>
      <c r="AJ120" s="143"/>
    </row>
    <row r="121" spans="2:36" hidden="1" x14ac:dyDescent="0.35">
      <c r="B121" s="193">
        <v>2525</v>
      </c>
      <c r="C121" s="158"/>
      <c r="D121" s="158"/>
      <c r="E121" s="158"/>
      <c r="F121" s="144"/>
      <c r="G121" s="151"/>
      <c r="H121" s="158"/>
      <c r="I121" s="158"/>
      <c r="J121" s="158"/>
      <c r="K121" s="144"/>
      <c r="L121" s="151"/>
      <c r="M121" s="158"/>
      <c r="N121" s="158"/>
      <c r="O121" s="158"/>
      <c r="P121" s="144"/>
      <c r="Q121" s="151"/>
      <c r="R121" s="158"/>
      <c r="S121" s="158"/>
      <c r="T121" s="158"/>
      <c r="U121" s="144"/>
      <c r="V121" s="151"/>
      <c r="W121" s="158"/>
      <c r="X121" s="158"/>
      <c r="Y121" s="158"/>
      <c r="AA121" s="151"/>
      <c r="AB121" s="158"/>
      <c r="AC121" s="158"/>
      <c r="AD121" s="158"/>
      <c r="AE121" s="144"/>
      <c r="AF121" s="151"/>
      <c r="AG121" s="143"/>
      <c r="AH121" s="143"/>
      <c r="AI121" s="143"/>
      <c r="AJ121" s="143"/>
    </row>
    <row r="122" spans="2:36" hidden="1" x14ac:dyDescent="0.35">
      <c r="B122" s="193">
        <v>2526</v>
      </c>
      <c r="C122" s="158"/>
      <c r="D122" s="158"/>
      <c r="E122" s="158"/>
      <c r="F122" s="144"/>
      <c r="G122" s="151"/>
      <c r="H122" s="158"/>
      <c r="I122" s="158"/>
      <c r="J122" s="158"/>
      <c r="K122" s="144"/>
      <c r="L122" s="151"/>
      <c r="M122" s="158"/>
      <c r="N122" s="158"/>
      <c r="O122" s="158"/>
      <c r="P122" s="144"/>
      <c r="Q122" s="151"/>
      <c r="R122" s="158"/>
      <c r="S122" s="158"/>
      <c r="T122" s="158"/>
      <c r="U122" s="144"/>
      <c r="V122" s="151"/>
      <c r="W122" s="158"/>
      <c r="X122" s="158"/>
      <c r="Y122" s="158"/>
      <c r="AA122" s="151"/>
      <c r="AB122" s="158"/>
      <c r="AC122" s="158"/>
      <c r="AD122" s="158"/>
      <c r="AE122" s="144"/>
      <c r="AF122" s="151"/>
      <c r="AG122" s="143"/>
      <c r="AH122" s="143"/>
      <c r="AI122" s="143"/>
      <c r="AJ122" s="143"/>
    </row>
    <row r="123" spans="2:36" hidden="1" x14ac:dyDescent="0.35">
      <c r="B123" s="193">
        <v>2553</v>
      </c>
      <c r="C123" s="158"/>
      <c r="D123" s="158"/>
      <c r="E123" s="158"/>
      <c r="F123" s="144"/>
      <c r="G123" s="151"/>
      <c r="H123" s="158"/>
      <c r="I123" s="158"/>
      <c r="J123" s="158"/>
      <c r="K123" s="144"/>
      <c r="L123" s="151"/>
      <c r="M123" s="158"/>
      <c r="N123" s="158"/>
      <c r="O123" s="158"/>
      <c r="P123" s="144"/>
      <c r="Q123" s="151"/>
      <c r="R123" s="158"/>
      <c r="S123" s="158"/>
      <c r="T123" s="158"/>
      <c r="U123" s="144"/>
      <c r="V123" s="151"/>
      <c r="W123" s="158"/>
      <c r="X123" s="158"/>
      <c r="Y123" s="158"/>
      <c r="AA123" s="151"/>
      <c r="AB123" s="158"/>
      <c r="AC123" s="158"/>
      <c r="AD123" s="158"/>
      <c r="AE123" s="144"/>
      <c r="AF123" s="151"/>
      <c r="AG123" s="143"/>
      <c r="AH123" s="143"/>
      <c r="AI123" s="143"/>
      <c r="AJ123" s="143"/>
    </row>
    <row r="124" spans="2:36" hidden="1" x14ac:dyDescent="0.35">
      <c r="B124" s="193">
        <v>2557</v>
      </c>
      <c r="C124" s="158"/>
      <c r="D124" s="158"/>
      <c r="E124" s="158"/>
      <c r="F124" s="144"/>
      <c r="G124" s="151"/>
      <c r="H124" s="158"/>
      <c r="I124" s="158"/>
      <c r="J124" s="158"/>
      <c r="K124" s="144"/>
      <c r="L124" s="151"/>
      <c r="M124" s="158"/>
      <c r="N124" s="158"/>
      <c r="O124" s="158"/>
      <c r="P124" s="144"/>
      <c r="Q124" s="151"/>
      <c r="R124" s="158"/>
      <c r="S124" s="158"/>
      <c r="T124" s="158"/>
      <c r="U124" s="144"/>
      <c r="V124" s="151"/>
      <c r="W124" s="158"/>
      <c r="X124" s="158"/>
      <c r="Y124" s="158"/>
      <c r="AA124" s="151"/>
      <c r="AB124" s="158"/>
      <c r="AC124" s="158"/>
      <c r="AD124" s="158"/>
      <c r="AE124" s="144"/>
      <c r="AF124" s="151"/>
      <c r="AG124" s="143"/>
      <c r="AH124" s="143"/>
      <c r="AI124" s="143"/>
      <c r="AJ124" s="143"/>
    </row>
    <row r="125" spans="2:36" hidden="1" x14ac:dyDescent="0.35">
      <c r="B125" s="193">
        <v>2561</v>
      </c>
      <c r="C125" s="158"/>
      <c r="D125" s="158"/>
      <c r="E125" s="158"/>
      <c r="F125" s="144"/>
      <c r="G125" s="151"/>
      <c r="H125" s="158"/>
      <c r="I125" s="158"/>
      <c r="J125" s="158"/>
      <c r="K125" s="144"/>
      <c r="L125" s="151"/>
      <c r="M125" s="158"/>
      <c r="N125" s="158"/>
      <c r="O125" s="158"/>
      <c r="P125" s="144"/>
      <c r="Q125" s="151"/>
      <c r="R125" s="158"/>
      <c r="S125" s="158"/>
      <c r="T125" s="158"/>
      <c r="U125" s="144"/>
      <c r="V125" s="151"/>
      <c r="W125" s="158"/>
      <c r="X125" s="158"/>
      <c r="Y125" s="158"/>
      <c r="AA125" s="151"/>
      <c r="AB125" s="158"/>
      <c r="AC125" s="158"/>
      <c r="AD125" s="158"/>
      <c r="AE125" s="144"/>
      <c r="AF125" s="151"/>
      <c r="AG125" s="143"/>
      <c r="AH125" s="143"/>
      <c r="AI125" s="143"/>
      <c r="AJ125" s="143"/>
    </row>
    <row r="126" spans="2:36" hidden="1" x14ac:dyDescent="0.35">
      <c r="B126" s="193">
        <v>2570</v>
      </c>
      <c r="C126" s="158"/>
      <c r="D126" s="158"/>
      <c r="E126" s="158"/>
      <c r="F126" s="144"/>
      <c r="G126" s="151"/>
      <c r="H126" s="158"/>
      <c r="I126" s="158"/>
      <c r="J126" s="158"/>
      <c r="K126" s="144"/>
      <c r="L126" s="151"/>
      <c r="M126" s="158"/>
      <c r="N126" s="158"/>
      <c r="O126" s="158"/>
      <c r="P126" s="144"/>
      <c r="Q126" s="151"/>
      <c r="R126" s="158"/>
      <c r="S126" s="158"/>
      <c r="T126" s="158"/>
      <c r="U126" s="144"/>
      <c r="V126" s="151"/>
      <c r="W126" s="158"/>
      <c r="X126" s="158"/>
      <c r="Y126" s="158"/>
      <c r="AA126" s="151"/>
      <c r="AB126" s="158"/>
      <c r="AC126" s="158"/>
      <c r="AD126" s="158"/>
      <c r="AE126" s="144"/>
      <c r="AF126" s="151"/>
      <c r="AG126" s="143"/>
      <c r="AH126" s="143"/>
      <c r="AI126" s="143"/>
      <c r="AJ126" s="143"/>
    </row>
    <row r="127" spans="2:36" hidden="1" x14ac:dyDescent="0.35">
      <c r="B127" s="193">
        <v>2571</v>
      </c>
      <c r="C127" s="158"/>
      <c r="D127" s="158"/>
      <c r="E127" s="158"/>
      <c r="F127" s="144"/>
      <c r="G127" s="151"/>
      <c r="H127" s="158"/>
      <c r="I127" s="158"/>
      <c r="J127" s="158"/>
      <c r="K127" s="144"/>
      <c r="L127" s="151"/>
      <c r="M127" s="158"/>
      <c r="N127" s="158"/>
      <c r="O127" s="158"/>
      <c r="P127" s="144"/>
      <c r="Q127" s="151"/>
      <c r="R127" s="158"/>
      <c r="S127" s="158"/>
      <c r="T127" s="158"/>
      <c r="U127" s="144"/>
      <c r="V127" s="151"/>
      <c r="W127" s="158"/>
      <c r="X127" s="158"/>
      <c r="Y127" s="158"/>
      <c r="AA127" s="151"/>
      <c r="AB127" s="158"/>
      <c r="AC127" s="158"/>
      <c r="AD127" s="158"/>
      <c r="AE127" s="144"/>
      <c r="AF127" s="151"/>
      <c r="AG127" s="143"/>
      <c r="AH127" s="143"/>
      <c r="AI127" s="143"/>
      <c r="AJ127" s="143"/>
    </row>
    <row r="128" spans="2:36" hidden="1" x14ac:dyDescent="0.35">
      <c r="B128" s="193">
        <v>2580</v>
      </c>
      <c r="C128" s="158"/>
      <c r="D128" s="158"/>
      <c r="E128" s="158"/>
      <c r="F128" s="144"/>
      <c r="G128" s="151"/>
      <c r="H128" s="158"/>
      <c r="I128" s="158"/>
      <c r="J128" s="158"/>
      <c r="K128" s="144"/>
      <c r="L128" s="151"/>
      <c r="M128" s="158"/>
      <c r="N128" s="158"/>
      <c r="O128" s="158"/>
      <c r="P128" s="144"/>
      <c r="Q128" s="151"/>
      <c r="R128" s="158"/>
      <c r="S128" s="158"/>
      <c r="T128" s="158"/>
      <c r="U128" s="144"/>
      <c r="V128" s="151"/>
      <c r="W128" s="158"/>
      <c r="X128" s="158"/>
      <c r="Y128" s="158"/>
      <c r="AA128" s="151"/>
      <c r="AB128" s="158"/>
      <c r="AC128" s="158"/>
      <c r="AD128" s="158"/>
      <c r="AE128" s="144"/>
      <c r="AF128" s="151"/>
      <c r="AG128" s="143"/>
      <c r="AH128" s="143"/>
      <c r="AI128" s="143"/>
      <c r="AJ128" s="143"/>
    </row>
    <row r="129" spans="2:36" hidden="1" x14ac:dyDescent="0.35">
      <c r="B129" s="193">
        <v>2582</v>
      </c>
      <c r="C129" s="158"/>
      <c r="D129" s="158"/>
      <c r="E129" s="158"/>
      <c r="F129" s="144"/>
      <c r="G129" s="151"/>
      <c r="H129" s="158"/>
      <c r="I129" s="158"/>
      <c r="J129" s="158"/>
      <c r="K129" s="144"/>
      <c r="L129" s="151"/>
      <c r="M129" s="158"/>
      <c r="N129" s="158"/>
      <c r="O129" s="158"/>
      <c r="P129" s="144"/>
      <c r="Q129" s="151"/>
      <c r="R129" s="158"/>
      <c r="S129" s="158"/>
      <c r="T129" s="158"/>
      <c r="U129" s="144"/>
      <c r="V129" s="151"/>
      <c r="W129" s="158"/>
      <c r="X129" s="158"/>
      <c r="Y129" s="158"/>
      <c r="AA129" s="151"/>
      <c r="AB129" s="158"/>
      <c r="AC129" s="158"/>
      <c r="AD129" s="158"/>
      <c r="AE129" s="144"/>
      <c r="AF129" s="151"/>
      <c r="AG129" s="143"/>
      <c r="AH129" s="143"/>
      <c r="AI129" s="143"/>
      <c r="AJ129" s="143"/>
    </row>
    <row r="130" spans="2:36" hidden="1" x14ac:dyDescent="0.35">
      <c r="B130" s="193">
        <v>2583</v>
      </c>
      <c r="C130" s="158"/>
      <c r="D130" s="158"/>
      <c r="E130" s="158"/>
      <c r="F130" s="144"/>
      <c r="G130" s="151"/>
      <c r="H130" s="158"/>
      <c r="I130" s="158"/>
      <c r="J130" s="158"/>
      <c r="K130" s="144"/>
      <c r="L130" s="151"/>
      <c r="M130" s="158"/>
      <c r="N130" s="158"/>
      <c r="O130" s="158"/>
      <c r="P130" s="144"/>
      <c r="Q130" s="151"/>
      <c r="R130" s="158"/>
      <c r="S130" s="158"/>
      <c r="T130" s="158"/>
      <c r="U130" s="144"/>
      <c r="V130" s="151"/>
      <c r="W130" s="158"/>
      <c r="X130" s="158"/>
      <c r="Y130" s="158"/>
      <c r="AA130" s="151"/>
      <c r="AB130" s="158"/>
      <c r="AC130" s="158"/>
      <c r="AD130" s="158"/>
      <c r="AE130" s="144"/>
      <c r="AF130" s="151"/>
      <c r="AG130" s="143"/>
      <c r="AH130" s="143"/>
      <c r="AI130" s="143"/>
      <c r="AJ130" s="143"/>
    </row>
    <row r="131" spans="2:36" hidden="1" x14ac:dyDescent="0.35">
      <c r="B131" s="193">
        <v>2589</v>
      </c>
      <c r="C131" s="158"/>
      <c r="D131" s="158"/>
      <c r="E131" s="158"/>
      <c r="F131" s="144"/>
      <c r="G131" s="151"/>
      <c r="H131" s="158"/>
      <c r="I131" s="158"/>
      <c r="J131" s="158"/>
      <c r="K131" s="144"/>
      <c r="L131" s="151"/>
      <c r="M131" s="158"/>
      <c r="N131" s="158"/>
      <c r="O131" s="158"/>
      <c r="P131" s="144"/>
      <c r="Q131" s="151"/>
      <c r="R131" s="158"/>
      <c r="S131" s="158"/>
      <c r="T131" s="158"/>
      <c r="U131" s="144"/>
      <c r="V131" s="151"/>
      <c r="W131" s="158"/>
      <c r="X131" s="158"/>
      <c r="Y131" s="158"/>
      <c r="AA131" s="151"/>
      <c r="AB131" s="158"/>
      <c r="AC131" s="158"/>
      <c r="AD131" s="158"/>
      <c r="AE131" s="144"/>
      <c r="AF131" s="151"/>
      <c r="AG131" s="143"/>
      <c r="AH131" s="143"/>
      <c r="AI131" s="143"/>
      <c r="AJ131" s="143"/>
    </row>
    <row r="132" spans="2:36" hidden="1" x14ac:dyDescent="0.35">
      <c r="B132" s="193">
        <v>2594</v>
      </c>
      <c r="C132" s="158"/>
      <c r="D132" s="158"/>
      <c r="E132" s="158"/>
      <c r="F132" s="144"/>
      <c r="G132" s="151"/>
      <c r="H132" s="158"/>
      <c r="I132" s="158"/>
      <c r="J132" s="158"/>
      <c r="K132" s="144"/>
      <c r="L132" s="151"/>
      <c r="M132" s="158"/>
      <c r="N132" s="158"/>
      <c r="O132" s="158"/>
      <c r="P132" s="144"/>
      <c r="Q132" s="151"/>
      <c r="R132" s="158"/>
      <c r="S132" s="158"/>
      <c r="T132" s="158"/>
      <c r="U132" s="144"/>
      <c r="V132" s="151"/>
      <c r="W132" s="158"/>
      <c r="X132" s="158"/>
      <c r="Y132" s="158"/>
      <c r="AA132" s="151"/>
      <c r="AB132" s="158"/>
      <c r="AC132" s="158"/>
      <c r="AD132" s="158"/>
      <c r="AE132" s="144"/>
      <c r="AF132" s="151"/>
      <c r="AG132" s="143"/>
      <c r="AH132" s="143"/>
      <c r="AI132" s="143"/>
      <c r="AJ132" s="143"/>
    </row>
    <row r="133" spans="2:36" hidden="1" x14ac:dyDescent="0.35">
      <c r="B133" s="193">
        <v>2598</v>
      </c>
      <c r="C133" s="158"/>
      <c r="D133" s="158"/>
      <c r="E133" s="158"/>
      <c r="F133" s="144"/>
      <c r="G133" s="151"/>
      <c r="H133" s="158"/>
      <c r="I133" s="158"/>
      <c r="J133" s="158"/>
      <c r="K133" s="144"/>
      <c r="L133" s="151"/>
      <c r="M133" s="158"/>
      <c r="N133" s="158"/>
      <c r="O133" s="158"/>
      <c r="P133" s="144"/>
      <c r="Q133" s="151"/>
      <c r="R133" s="158"/>
      <c r="S133" s="158"/>
      <c r="T133" s="158"/>
      <c r="U133" s="144"/>
      <c r="V133" s="151"/>
      <c r="W133" s="158"/>
      <c r="X133" s="158"/>
      <c r="Y133" s="158"/>
      <c r="AA133" s="151"/>
      <c r="AB133" s="158"/>
      <c r="AC133" s="158"/>
      <c r="AD133" s="158"/>
      <c r="AE133" s="144"/>
      <c r="AF133" s="151"/>
      <c r="AG133" s="143"/>
      <c r="AH133" s="143"/>
      <c r="AI133" s="143"/>
      <c r="AJ133" s="143"/>
    </row>
    <row r="134" spans="2:36" hidden="1" x14ac:dyDescent="0.35">
      <c r="B134" s="193">
        <v>2604</v>
      </c>
      <c r="C134" s="158"/>
      <c r="D134" s="158"/>
      <c r="E134" s="158"/>
      <c r="F134" s="144"/>
      <c r="G134" s="151"/>
      <c r="H134" s="158"/>
      <c r="I134" s="158"/>
      <c r="J134" s="158"/>
      <c r="K134" s="144"/>
      <c r="L134" s="151"/>
      <c r="M134" s="158"/>
      <c r="N134" s="158"/>
      <c r="O134" s="158"/>
      <c r="P134" s="144"/>
      <c r="Q134" s="151"/>
      <c r="R134" s="158"/>
      <c r="S134" s="158"/>
      <c r="T134" s="158"/>
      <c r="U134" s="144"/>
      <c r="V134" s="151"/>
      <c r="W134" s="158"/>
      <c r="X134" s="158"/>
      <c r="Y134" s="158"/>
      <c r="AA134" s="151"/>
      <c r="AB134" s="158"/>
      <c r="AC134" s="158"/>
      <c r="AD134" s="158"/>
      <c r="AE134" s="144"/>
      <c r="AF134" s="151"/>
      <c r="AG134" s="143"/>
      <c r="AH134" s="143"/>
      <c r="AI134" s="143"/>
      <c r="AJ134" s="143"/>
    </row>
    <row r="135" spans="2:36" hidden="1" x14ac:dyDescent="0.35">
      <c r="B135" s="193">
        <v>2609</v>
      </c>
      <c r="C135" s="158"/>
      <c r="D135" s="158"/>
      <c r="E135" s="158"/>
      <c r="F135" s="144"/>
      <c r="G135" s="151"/>
      <c r="H135" s="158"/>
      <c r="I135" s="158"/>
      <c r="J135" s="158"/>
      <c r="K135" s="144"/>
      <c r="L135" s="151"/>
      <c r="M135" s="158"/>
      <c r="N135" s="158"/>
      <c r="O135" s="158"/>
      <c r="P135" s="144"/>
      <c r="Q135" s="151"/>
      <c r="R135" s="158"/>
      <c r="S135" s="158"/>
      <c r="T135" s="158"/>
      <c r="U135" s="144"/>
      <c r="V135" s="151"/>
      <c r="W135" s="158"/>
      <c r="X135" s="158"/>
      <c r="Y135" s="158"/>
      <c r="AA135" s="151"/>
      <c r="AB135" s="158"/>
      <c r="AC135" s="158"/>
      <c r="AD135" s="158"/>
      <c r="AE135" s="144"/>
      <c r="AF135" s="151"/>
      <c r="AG135" s="143"/>
      <c r="AH135" s="143"/>
      <c r="AI135" s="143"/>
      <c r="AJ135" s="143"/>
    </row>
    <row r="136" spans="2:36" hidden="1" x14ac:dyDescent="0.35">
      <c r="B136" s="193">
        <v>2610</v>
      </c>
      <c r="C136" s="158"/>
      <c r="D136" s="158"/>
      <c r="E136" s="158"/>
      <c r="F136" s="144"/>
      <c r="G136" s="151"/>
      <c r="H136" s="158"/>
      <c r="I136" s="158"/>
      <c r="J136" s="158"/>
      <c r="K136" s="144"/>
      <c r="L136" s="151"/>
      <c r="M136" s="158"/>
      <c r="N136" s="158"/>
      <c r="O136" s="158"/>
      <c r="P136" s="144"/>
      <c r="Q136" s="151"/>
      <c r="R136" s="158"/>
      <c r="S136" s="158"/>
      <c r="T136" s="158"/>
      <c r="U136" s="144"/>
      <c r="V136" s="151"/>
      <c r="W136" s="158"/>
      <c r="X136" s="158"/>
      <c r="Y136" s="158"/>
      <c r="AA136" s="151"/>
      <c r="AB136" s="158"/>
      <c r="AC136" s="158"/>
      <c r="AD136" s="158"/>
      <c r="AE136" s="144"/>
      <c r="AF136" s="151"/>
      <c r="AG136" s="143"/>
      <c r="AH136" s="143"/>
      <c r="AI136" s="143"/>
      <c r="AJ136" s="143"/>
    </row>
    <row r="137" spans="2:36" hidden="1" x14ac:dyDescent="0.35">
      <c r="B137" s="193">
        <v>2611</v>
      </c>
      <c r="C137" s="158"/>
      <c r="D137" s="158"/>
      <c r="E137" s="158"/>
      <c r="F137" s="144"/>
      <c r="G137" s="151"/>
      <c r="H137" s="158"/>
      <c r="I137" s="158"/>
      <c r="J137" s="158"/>
      <c r="K137" s="144"/>
      <c r="L137" s="151"/>
      <c r="M137" s="158"/>
      <c r="N137" s="158"/>
      <c r="O137" s="158"/>
      <c r="P137" s="144"/>
      <c r="Q137" s="151"/>
      <c r="R137" s="158"/>
      <c r="S137" s="158"/>
      <c r="T137" s="158"/>
      <c r="U137" s="144"/>
      <c r="V137" s="151"/>
      <c r="W137" s="158"/>
      <c r="X137" s="158"/>
      <c r="Y137" s="158"/>
      <c r="AA137" s="151"/>
      <c r="AB137" s="158"/>
      <c r="AC137" s="158"/>
      <c r="AD137" s="158"/>
      <c r="AE137" s="144"/>
      <c r="AF137" s="151"/>
      <c r="AG137" s="143"/>
      <c r="AH137" s="143"/>
      <c r="AI137" s="143"/>
      <c r="AJ137" s="143"/>
    </row>
    <row r="138" spans="2:36" hidden="1" x14ac:dyDescent="0.35">
      <c r="B138" s="193">
        <v>2612</v>
      </c>
      <c r="C138" s="158"/>
      <c r="D138" s="158"/>
      <c r="E138" s="158"/>
      <c r="F138" s="144"/>
      <c r="G138" s="151"/>
      <c r="H138" s="158"/>
      <c r="I138" s="158"/>
      <c r="J138" s="158"/>
      <c r="K138" s="144"/>
      <c r="L138" s="151"/>
      <c r="M138" s="158"/>
      <c r="N138" s="158"/>
      <c r="O138" s="158"/>
      <c r="P138" s="144"/>
      <c r="Q138" s="151"/>
      <c r="R138" s="158"/>
      <c r="S138" s="158"/>
      <c r="T138" s="158"/>
      <c r="U138" s="144"/>
      <c r="V138" s="151"/>
      <c r="W138" s="158"/>
      <c r="X138" s="158"/>
      <c r="Y138" s="158"/>
      <c r="AA138" s="151"/>
      <c r="AB138" s="158"/>
      <c r="AC138" s="158"/>
      <c r="AD138" s="158"/>
      <c r="AE138" s="144"/>
      <c r="AF138" s="151"/>
      <c r="AG138" s="143"/>
      <c r="AH138" s="143"/>
      <c r="AI138" s="143"/>
      <c r="AJ138" s="143"/>
    </row>
    <row r="139" spans="2:36" hidden="1" x14ac:dyDescent="0.35">
      <c r="B139" s="193">
        <v>3020</v>
      </c>
      <c r="C139" s="158"/>
      <c r="D139" s="158"/>
      <c r="E139" s="158"/>
      <c r="F139" s="144"/>
      <c r="G139" s="151"/>
      <c r="H139" s="158"/>
      <c r="I139" s="158"/>
      <c r="J139" s="158"/>
      <c r="K139" s="144"/>
      <c r="L139" s="151"/>
      <c r="M139" s="158"/>
      <c r="N139" s="158"/>
      <c r="O139" s="158"/>
      <c r="P139" s="144"/>
      <c r="Q139" s="151"/>
      <c r="R139" s="158"/>
      <c r="S139" s="158"/>
      <c r="T139" s="158"/>
      <c r="U139" s="144"/>
      <c r="V139" s="151"/>
      <c r="W139" s="158"/>
      <c r="X139" s="158"/>
      <c r="Y139" s="158"/>
      <c r="AA139" s="151"/>
      <c r="AB139" s="158"/>
      <c r="AC139" s="158"/>
      <c r="AD139" s="158"/>
      <c r="AE139" s="144"/>
      <c r="AF139" s="151"/>
      <c r="AG139" s="143"/>
      <c r="AH139" s="143"/>
      <c r="AI139" s="143"/>
      <c r="AJ139" s="143"/>
    </row>
    <row r="140" spans="2:36" hidden="1" x14ac:dyDescent="0.35">
      <c r="B140" s="193">
        <v>3064</v>
      </c>
      <c r="C140" s="158"/>
      <c r="D140" s="158"/>
      <c r="E140" s="158"/>
      <c r="F140" s="144"/>
      <c r="G140" s="151"/>
      <c r="H140" s="158"/>
      <c r="I140" s="158"/>
      <c r="J140" s="158"/>
      <c r="K140" s="144"/>
      <c r="L140" s="151"/>
      <c r="M140" s="158"/>
      <c r="N140" s="158"/>
      <c r="O140" s="158"/>
      <c r="P140" s="144"/>
      <c r="Q140" s="151"/>
      <c r="R140" s="158"/>
      <c r="S140" s="158"/>
      <c r="T140" s="158"/>
      <c r="U140" s="144"/>
      <c r="V140" s="151"/>
      <c r="W140" s="158"/>
      <c r="X140" s="158"/>
      <c r="Y140" s="158"/>
      <c r="AA140" s="151"/>
      <c r="AB140" s="158"/>
      <c r="AC140" s="158"/>
      <c r="AD140" s="158"/>
      <c r="AE140" s="144"/>
      <c r="AF140" s="151"/>
      <c r="AG140" s="143"/>
      <c r="AH140" s="143"/>
      <c r="AI140" s="143"/>
      <c r="AJ140" s="143"/>
    </row>
    <row r="141" spans="2:36" hidden="1" x14ac:dyDescent="0.35">
      <c r="B141" s="193">
        <v>3717</v>
      </c>
      <c r="C141" s="158"/>
      <c r="D141" s="158"/>
      <c r="E141" s="158"/>
      <c r="F141" s="144"/>
      <c r="G141" s="151"/>
      <c r="H141" s="158"/>
      <c r="I141" s="158"/>
      <c r="J141" s="158"/>
      <c r="K141" s="144"/>
      <c r="L141" s="151"/>
      <c r="M141" s="158"/>
      <c r="N141" s="158"/>
      <c r="O141" s="158"/>
      <c r="P141" s="144"/>
      <c r="Q141" s="151"/>
      <c r="R141" s="158"/>
      <c r="S141" s="158"/>
      <c r="T141" s="158"/>
      <c r="U141" s="144"/>
      <c r="V141" s="151"/>
      <c r="W141" s="158"/>
      <c r="X141" s="158"/>
      <c r="Y141" s="158"/>
      <c r="AA141" s="151"/>
      <c r="AB141" s="158"/>
      <c r="AC141" s="158"/>
      <c r="AD141" s="158"/>
      <c r="AE141" s="144"/>
      <c r="AF141" s="151"/>
      <c r="AG141" s="143"/>
      <c r="AH141" s="143"/>
      <c r="AI141" s="143"/>
      <c r="AJ141" s="143"/>
    </row>
    <row r="142" spans="2:36" hidden="1" x14ac:dyDescent="0.35">
      <c r="B142" s="193">
        <v>4000</v>
      </c>
      <c r="C142" s="158"/>
      <c r="D142" s="158"/>
      <c r="E142" s="158"/>
      <c r="F142" s="144"/>
      <c r="G142" s="151"/>
      <c r="H142" s="158"/>
      <c r="I142" s="158"/>
      <c r="J142" s="158"/>
      <c r="K142" s="144"/>
      <c r="L142" s="151"/>
      <c r="M142" s="158"/>
      <c r="N142" s="158"/>
      <c r="O142" s="158"/>
      <c r="P142" s="144"/>
      <c r="Q142" s="151"/>
      <c r="R142" s="158"/>
      <c r="S142" s="158"/>
      <c r="T142" s="158"/>
      <c r="U142" s="144"/>
      <c r="V142" s="151"/>
      <c r="W142" s="158"/>
      <c r="X142" s="158"/>
      <c r="Y142" s="158"/>
      <c r="AA142" s="151"/>
      <c r="AB142" s="158"/>
      <c r="AC142" s="158"/>
      <c r="AD142" s="158"/>
      <c r="AE142" s="144"/>
      <c r="AF142" s="151"/>
      <c r="AG142" s="143"/>
      <c r="AH142" s="143"/>
      <c r="AI142" s="143"/>
      <c r="AJ142" s="143"/>
    </row>
    <row r="143" spans="2:36" hidden="1" x14ac:dyDescent="0.35">
      <c r="B143" s="193">
        <v>4026</v>
      </c>
      <c r="C143" s="158"/>
      <c r="D143" s="158"/>
      <c r="E143" s="158"/>
      <c r="F143" s="144"/>
      <c r="G143" s="151"/>
      <c r="H143" s="158"/>
      <c r="I143" s="158"/>
      <c r="J143" s="158"/>
      <c r="K143" s="144"/>
      <c r="L143" s="151"/>
      <c r="M143" s="158"/>
      <c r="N143" s="158"/>
      <c r="O143" s="158"/>
      <c r="P143" s="144"/>
      <c r="Q143" s="151"/>
      <c r="R143" s="158"/>
      <c r="S143" s="158"/>
      <c r="T143" s="158"/>
      <c r="U143" s="144"/>
      <c r="V143" s="151"/>
      <c r="W143" s="158"/>
      <c r="X143" s="158"/>
      <c r="Y143" s="158"/>
      <c r="AA143" s="151"/>
      <c r="AB143" s="158"/>
      <c r="AC143" s="158"/>
      <c r="AD143" s="158"/>
      <c r="AE143" s="144"/>
      <c r="AF143" s="151"/>
      <c r="AG143" s="143"/>
      <c r="AH143" s="143"/>
      <c r="AI143" s="143"/>
      <c r="AJ143" s="143"/>
    </row>
    <row r="144" spans="2:36" hidden="1" x14ac:dyDescent="0.35">
      <c r="B144" s="193">
        <v>4031</v>
      </c>
      <c r="C144" s="158"/>
      <c r="D144" s="158"/>
      <c r="E144" s="158"/>
      <c r="F144" s="144"/>
      <c r="G144" s="151"/>
      <c r="H144" s="158"/>
      <c r="I144" s="158"/>
      <c r="J144" s="158"/>
      <c r="K144" s="144"/>
      <c r="L144" s="151"/>
      <c r="M144" s="158"/>
      <c r="N144" s="158"/>
      <c r="O144" s="158"/>
      <c r="P144" s="144"/>
      <c r="Q144" s="151"/>
      <c r="R144" s="158"/>
      <c r="S144" s="158"/>
      <c r="T144" s="158"/>
      <c r="U144" s="144"/>
      <c r="V144" s="151"/>
      <c r="W144" s="158"/>
      <c r="X144" s="158"/>
      <c r="Y144" s="158"/>
      <c r="AA144" s="151"/>
      <c r="AB144" s="158"/>
      <c r="AC144" s="158"/>
      <c r="AD144" s="158"/>
      <c r="AE144" s="144"/>
      <c r="AF144" s="151"/>
      <c r="AG144" s="143"/>
      <c r="AH144" s="143"/>
      <c r="AI144" s="143"/>
      <c r="AJ144" s="143"/>
    </row>
    <row r="145" spans="2:36" hidden="1" x14ac:dyDescent="0.35">
      <c r="B145" s="193">
        <v>4034</v>
      </c>
      <c r="C145" s="158"/>
      <c r="D145" s="158"/>
      <c r="E145" s="158"/>
      <c r="F145" s="144"/>
      <c r="G145" s="151"/>
      <c r="H145" s="158"/>
      <c r="I145" s="158"/>
      <c r="J145" s="158"/>
      <c r="K145" s="144"/>
      <c r="L145" s="151"/>
      <c r="M145" s="158"/>
      <c r="N145" s="158"/>
      <c r="O145" s="158"/>
      <c r="P145" s="144"/>
      <c r="Q145" s="151"/>
      <c r="R145" s="158"/>
      <c r="S145" s="158"/>
      <c r="T145" s="158"/>
      <c r="U145" s="144"/>
      <c r="V145" s="151"/>
      <c r="W145" s="158"/>
      <c r="X145" s="158"/>
      <c r="Y145" s="158"/>
      <c r="AA145" s="151"/>
      <c r="AB145" s="158"/>
      <c r="AC145" s="158"/>
      <c r="AD145" s="158"/>
      <c r="AE145" s="144"/>
      <c r="AF145" s="151"/>
      <c r="AG145" s="143"/>
      <c r="AH145" s="143"/>
      <c r="AI145" s="143"/>
      <c r="AJ145" s="143"/>
    </row>
    <row r="146" spans="2:36" hidden="1" x14ac:dyDescent="0.35">
      <c r="B146" s="193">
        <v>4045</v>
      </c>
      <c r="C146" s="158"/>
      <c r="D146" s="158"/>
      <c r="E146" s="158"/>
      <c r="F146" s="144"/>
      <c r="G146" s="151"/>
      <c r="H146" s="158"/>
      <c r="I146" s="158"/>
      <c r="J146" s="158"/>
      <c r="K146" s="144"/>
      <c r="L146" s="151"/>
      <c r="M146" s="158"/>
      <c r="N146" s="158"/>
      <c r="O146" s="158"/>
      <c r="P146" s="144"/>
      <c r="Q146" s="151"/>
      <c r="R146" s="158"/>
      <c r="S146" s="158"/>
      <c r="T146" s="158"/>
      <c r="U146" s="144"/>
      <c r="V146" s="151"/>
      <c r="W146" s="158"/>
      <c r="X146" s="158"/>
      <c r="Y146" s="158"/>
      <c r="AA146" s="151"/>
      <c r="AB146" s="158"/>
      <c r="AC146" s="158"/>
      <c r="AD146" s="158"/>
      <c r="AE146" s="144"/>
      <c r="AF146" s="151"/>
      <c r="AG146" s="143"/>
      <c r="AH146" s="143"/>
      <c r="AI146" s="143"/>
      <c r="AJ146" s="143"/>
    </row>
    <row r="147" spans="2:36" hidden="1" x14ac:dyDescent="0.35">
      <c r="B147" s="193">
        <v>4046</v>
      </c>
      <c r="C147" s="158"/>
      <c r="D147" s="158"/>
      <c r="E147" s="158"/>
      <c r="F147" s="144"/>
      <c r="G147" s="151"/>
      <c r="H147" s="158"/>
      <c r="I147" s="158"/>
      <c r="J147" s="158"/>
      <c r="K147" s="144"/>
      <c r="L147" s="151"/>
      <c r="M147" s="158"/>
      <c r="N147" s="158"/>
      <c r="O147" s="158"/>
      <c r="P147" s="144"/>
      <c r="Q147" s="151"/>
      <c r="R147" s="158"/>
      <c r="S147" s="158"/>
      <c r="T147" s="158"/>
      <c r="U147" s="144"/>
      <c r="V147" s="151"/>
      <c r="W147" s="158"/>
      <c r="X147" s="158"/>
      <c r="Y147" s="158"/>
      <c r="AA147" s="151"/>
      <c r="AB147" s="158"/>
      <c r="AC147" s="158"/>
      <c r="AD147" s="158"/>
      <c r="AE147" s="144"/>
      <c r="AF147" s="151"/>
      <c r="AG147" s="143"/>
      <c r="AH147" s="143"/>
      <c r="AI147" s="143"/>
      <c r="AJ147" s="143"/>
    </row>
    <row r="148" spans="2:36" hidden="1" x14ac:dyDescent="0.35">
      <c r="B148" s="193">
        <v>4059</v>
      </c>
      <c r="C148" s="158"/>
      <c r="D148" s="158"/>
      <c r="E148" s="158"/>
      <c r="F148" s="144"/>
      <c r="G148" s="151"/>
      <c r="H148" s="158"/>
      <c r="I148" s="158"/>
      <c r="J148" s="158"/>
      <c r="K148" s="144"/>
      <c r="L148" s="151"/>
      <c r="M148" s="158"/>
      <c r="N148" s="158"/>
      <c r="O148" s="158"/>
      <c r="P148" s="144"/>
      <c r="Q148" s="151"/>
      <c r="R148" s="158"/>
      <c r="S148" s="158"/>
      <c r="T148" s="158"/>
      <c r="U148" s="144"/>
      <c r="V148" s="151"/>
      <c r="W148" s="158"/>
      <c r="X148" s="158"/>
      <c r="Y148" s="158"/>
      <c r="AA148" s="151"/>
      <c r="AB148" s="158"/>
      <c r="AC148" s="158"/>
      <c r="AD148" s="158"/>
      <c r="AE148" s="144"/>
      <c r="AF148" s="151"/>
      <c r="AG148" s="143"/>
      <c r="AH148" s="143"/>
      <c r="AI148" s="143"/>
      <c r="AJ148" s="143"/>
    </row>
    <row r="149" spans="2:36" hidden="1" x14ac:dyDescent="0.35">
      <c r="B149" s="193">
        <v>4070</v>
      </c>
      <c r="C149" s="158"/>
      <c r="D149" s="158"/>
      <c r="E149" s="158"/>
      <c r="F149" s="144"/>
      <c r="G149" s="151"/>
      <c r="H149" s="158"/>
      <c r="I149" s="158"/>
      <c r="J149" s="158"/>
      <c r="K149" s="144"/>
      <c r="L149" s="151"/>
      <c r="M149" s="158"/>
      <c r="N149" s="158"/>
      <c r="O149" s="158"/>
      <c r="P149" s="144"/>
      <c r="Q149" s="151"/>
      <c r="R149" s="158"/>
      <c r="S149" s="158"/>
      <c r="T149" s="158"/>
      <c r="U149" s="144"/>
      <c r="V149" s="151"/>
      <c r="W149" s="158"/>
      <c r="X149" s="158"/>
      <c r="Y149" s="158"/>
      <c r="AA149" s="151"/>
      <c r="AB149" s="158"/>
      <c r="AC149" s="158"/>
      <c r="AD149" s="158"/>
      <c r="AE149" s="144"/>
      <c r="AF149" s="151"/>
      <c r="AG149" s="143"/>
      <c r="AH149" s="143"/>
      <c r="AI149" s="143"/>
      <c r="AJ149" s="143"/>
    </row>
    <row r="150" spans="2:36" hidden="1" x14ac:dyDescent="0.35">
      <c r="B150" s="193">
        <v>4101</v>
      </c>
      <c r="C150" s="158"/>
      <c r="D150" s="158"/>
      <c r="E150" s="158"/>
      <c r="F150" s="144"/>
      <c r="G150" s="151"/>
      <c r="H150" s="158"/>
      <c r="I150" s="158"/>
      <c r="J150" s="158"/>
      <c r="K150" s="144"/>
      <c r="L150" s="151"/>
      <c r="M150" s="158"/>
      <c r="N150" s="158"/>
      <c r="O150" s="158"/>
      <c r="P150" s="144"/>
      <c r="Q150" s="151"/>
      <c r="R150" s="158"/>
      <c r="S150" s="158"/>
      <c r="T150" s="158"/>
      <c r="U150" s="144"/>
      <c r="V150" s="151"/>
      <c r="W150" s="158"/>
      <c r="X150" s="158"/>
      <c r="Y150" s="158"/>
      <c r="AA150" s="151"/>
      <c r="AB150" s="158"/>
      <c r="AC150" s="158"/>
      <c r="AD150" s="158"/>
      <c r="AE150" s="144"/>
      <c r="AF150" s="151"/>
      <c r="AG150" s="143"/>
      <c r="AH150" s="143"/>
      <c r="AI150" s="143"/>
      <c r="AJ150" s="143"/>
    </row>
    <row r="151" spans="2:36" hidden="1" x14ac:dyDescent="0.35">
      <c r="B151" s="193">
        <v>4102</v>
      </c>
      <c r="C151" s="158"/>
      <c r="D151" s="158"/>
      <c r="E151" s="158"/>
      <c r="F151" s="144"/>
      <c r="G151" s="151"/>
      <c r="H151" s="158"/>
      <c r="I151" s="158"/>
      <c r="J151" s="158"/>
      <c r="K151" s="144"/>
      <c r="L151" s="151"/>
      <c r="M151" s="158"/>
      <c r="N151" s="158"/>
      <c r="O151" s="158"/>
      <c r="P151" s="144"/>
      <c r="Q151" s="151"/>
      <c r="R151" s="158"/>
      <c r="S151" s="158"/>
      <c r="T151" s="158"/>
      <c r="U151" s="144"/>
      <c r="V151" s="151"/>
      <c r="W151" s="158"/>
      <c r="X151" s="158"/>
      <c r="Y151" s="158"/>
      <c r="AA151" s="151"/>
      <c r="AB151" s="158"/>
      <c r="AC151" s="158"/>
      <c r="AD151" s="158"/>
      <c r="AE151" s="144"/>
      <c r="AF151" s="151"/>
      <c r="AG151" s="143"/>
      <c r="AH151" s="143"/>
      <c r="AI151" s="143"/>
      <c r="AJ151" s="143"/>
    </row>
    <row r="152" spans="2:36" hidden="1" x14ac:dyDescent="0.35">
      <c r="B152" s="193">
        <v>4103</v>
      </c>
      <c r="C152" s="158"/>
      <c r="D152" s="158"/>
      <c r="E152" s="158"/>
      <c r="F152" s="144"/>
      <c r="G152" s="151"/>
      <c r="H152" s="158"/>
      <c r="I152" s="158"/>
      <c r="J152" s="158"/>
      <c r="K152" s="144"/>
      <c r="L152" s="151"/>
      <c r="M152" s="158"/>
      <c r="N152" s="158"/>
      <c r="O152" s="158"/>
      <c r="P152" s="144"/>
      <c r="Q152" s="151"/>
      <c r="R152" s="158"/>
      <c r="S152" s="158"/>
      <c r="T152" s="158"/>
      <c r="U152" s="144"/>
      <c r="V152" s="151"/>
      <c r="W152" s="158"/>
      <c r="X152" s="158"/>
      <c r="Y152" s="158"/>
      <c r="AA152" s="151"/>
      <c r="AB152" s="158"/>
      <c r="AC152" s="158"/>
      <c r="AD152" s="158"/>
      <c r="AE152" s="144"/>
      <c r="AF152" s="151"/>
      <c r="AG152" s="143"/>
      <c r="AH152" s="143"/>
      <c r="AI152" s="143"/>
      <c r="AJ152" s="143"/>
    </row>
    <row r="153" spans="2:36" hidden="1" x14ac:dyDescent="0.35">
      <c r="B153" s="193">
        <v>4104</v>
      </c>
      <c r="C153" s="158"/>
      <c r="D153" s="158"/>
      <c r="E153" s="158"/>
      <c r="F153" s="144"/>
      <c r="G153" s="151"/>
      <c r="H153" s="158"/>
      <c r="I153" s="158"/>
      <c r="J153" s="158"/>
      <c r="K153" s="144"/>
      <c r="L153" s="151"/>
      <c r="M153" s="158"/>
      <c r="N153" s="158"/>
      <c r="O153" s="158"/>
      <c r="P153" s="144"/>
      <c r="Q153" s="151"/>
      <c r="R153" s="158"/>
      <c r="S153" s="158"/>
      <c r="T153" s="158"/>
      <c r="U153" s="144"/>
      <c r="V153" s="151"/>
      <c r="W153" s="158"/>
      <c r="X153" s="158"/>
      <c r="Y153" s="158"/>
      <c r="AA153" s="151"/>
      <c r="AB153" s="158"/>
      <c r="AC153" s="158"/>
      <c r="AD153" s="158"/>
      <c r="AE153" s="144"/>
      <c r="AF153" s="151"/>
      <c r="AG153" s="143"/>
      <c r="AH153" s="143"/>
      <c r="AI153" s="143"/>
      <c r="AJ153" s="143"/>
    </row>
    <row r="154" spans="2:36" hidden="1" x14ac:dyDescent="0.35">
      <c r="B154" s="193">
        <v>4105</v>
      </c>
      <c r="C154" s="158"/>
      <c r="D154" s="158"/>
      <c r="E154" s="158"/>
      <c r="F154" s="144"/>
      <c r="G154" s="151"/>
      <c r="H154" s="158"/>
      <c r="I154" s="158"/>
      <c r="J154" s="158"/>
      <c r="K154" s="144"/>
      <c r="L154" s="151"/>
      <c r="M154" s="158"/>
      <c r="N154" s="158"/>
      <c r="O154" s="158"/>
      <c r="P154" s="144"/>
      <c r="Q154" s="151"/>
      <c r="R154" s="158"/>
      <c r="S154" s="158"/>
      <c r="T154" s="158"/>
      <c r="U154" s="144"/>
      <c r="V154" s="151"/>
      <c r="W154" s="158"/>
      <c r="X154" s="158"/>
      <c r="Y154" s="158"/>
      <c r="AA154" s="151"/>
      <c r="AB154" s="158"/>
      <c r="AC154" s="158"/>
      <c r="AD154" s="158"/>
      <c r="AE154" s="144"/>
      <c r="AF154" s="151"/>
      <c r="AG154" s="143"/>
      <c r="AH154" s="143"/>
      <c r="AI154" s="143"/>
      <c r="AJ154" s="143"/>
    </row>
    <row r="155" spans="2:36" hidden="1" x14ac:dyDescent="0.35">
      <c r="B155" s="193">
        <v>4106</v>
      </c>
      <c r="C155" s="158"/>
      <c r="D155" s="158"/>
      <c r="E155" s="158"/>
      <c r="F155" s="144"/>
      <c r="G155" s="151"/>
      <c r="H155" s="158"/>
      <c r="I155" s="158"/>
      <c r="J155" s="158"/>
      <c r="K155" s="144"/>
      <c r="L155" s="151"/>
      <c r="M155" s="158"/>
      <c r="N155" s="158"/>
      <c r="O155" s="158"/>
      <c r="P155" s="144"/>
      <c r="Q155" s="151"/>
      <c r="R155" s="158"/>
      <c r="S155" s="158"/>
      <c r="T155" s="158"/>
      <c r="U155" s="144"/>
      <c r="V155" s="151"/>
      <c r="W155" s="158"/>
      <c r="X155" s="158"/>
      <c r="Y155" s="158"/>
      <c r="AA155" s="151"/>
      <c r="AB155" s="158"/>
      <c r="AC155" s="158"/>
      <c r="AD155" s="158"/>
      <c r="AE155" s="144"/>
      <c r="AF155" s="151"/>
      <c r="AG155" s="143"/>
      <c r="AH155" s="143"/>
      <c r="AI155" s="143"/>
      <c r="AJ155" s="143"/>
    </row>
    <row r="156" spans="2:36" hidden="1" x14ac:dyDescent="0.35">
      <c r="B156" s="193">
        <v>4107</v>
      </c>
      <c r="C156" s="158"/>
      <c r="D156" s="158"/>
      <c r="E156" s="158"/>
      <c r="F156" s="144"/>
      <c r="G156" s="151"/>
      <c r="H156" s="158"/>
      <c r="I156" s="158"/>
      <c r="J156" s="158"/>
      <c r="K156" s="144"/>
      <c r="L156" s="151"/>
      <c r="M156" s="158"/>
      <c r="N156" s="158"/>
      <c r="O156" s="158"/>
      <c r="P156" s="144"/>
      <c r="Q156" s="151"/>
      <c r="R156" s="158"/>
      <c r="S156" s="158"/>
      <c r="T156" s="158"/>
      <c r="U156" s="144"/>
      <c r="V156" s="151"/>
      <c r="W156" s="158"/>
      <c r="X156" s="158"/>
      <c r="Y156" s="158"/>
      <c r="AA156" s="151"/>
      <c r="AB156" s="158"/>
      <c r="AC156" s="158"/>
      <c r="AD156" s="158"/>
      <c r="AE156" s="144"/>
      <c r="AF156" s="151"/>
      <c r="AG156" s="143"/>
      <c r="AH156" s="143"/>
      <c r="AI156" s="143"/>
      <c r="AJ156" s="143"/>
    </row>
    <row r="157" spans="2:36" hidden="1" x14ac:dyDescent="0.35">
      <c r="B157" s="193">
        <v>4108</v>
      </c>
      <c r="C157" s="158"/>
      <c r="D157" s="158"/>
      <c r="E157" s="158"/>
      <c r="F157" s="144"/>
      <c r="G157" s="151"/>
      <c r="H157" s="158"/>
      <c r="I157" s="158"/>
      <c r="J157" s="158"/>
      <c r="K157" s="144"/>
      <c r="L157" s="151"/>
      <c r="M157" s="158"/>
      <c r="N157" s="158"/>
      <c r="O157" s="158"/>
      <c r="P157" s="144"/>
      <c r="Q157" s="151"/>
      <c r="R157" s="158"/>
      <c r="S157" s="158"/>
      <c r="T157" s="158"/>
      <c r="U157" s="144"/>
      <c r="V157" s="151"/>
      <c r="W157" s="158"/>
      <c r="X157" s="158"/>
      <c r="Y157" s="158"/>
      <c r="AA157" s="151"/>
      <c r="AB157" s="158"/>
      <c r="AC157" s="158"/>
      <c r="AD157" s="158"/>
      <c r="AE157" s="144"/>
      <c r="AF157" s="151"/>
      <c r="AG157" s="143"/>
      <c r="AH157" s="143"/>
      <c r="AI157" s="143"/>
      <c r="AJ157" s="143"/>
    </row>
    <row r="158" spans="2:36" hidden="1" x14ac:dyDescent="0.35">
      <c r="B158" s="193">
        <v>4111</v>
      </c>
      <c r="C158" s="158"/>
      <c r="D158" s="158"/>
      <c r="E158" s="158"/>
      <c r="F158" s="144"/>
      <c r="G158" s="151"/>
      <c r="H158" s="158"/>
      <c r="I158" s="158"/>
      <c r="J158" s="158"/>
      <c r="K158" s="144"/>
      <c r="L158" s="151"/>
      <c r="M158" s="158"/>
      <c r="N158" s="158"/>
      <c r="O158" s="158"/>
      <c r="P158" s="144"/>
      <c r="Q158" s="151"/>
      <c r="R158" s="158"/>
      <c r="S158" s="158"/>
      <c r="T158" s="158"/>
      <c r="U158" s="144"/>
      <c r="V158" s="151"/>
      <c r="W158" s="158"/>
      <c r="X158" s="158"/>
      <c r="Y158" s="158"/>
      <c r="AA158" s="151"/>
      <c r="AB158" s="158"/>
      <c r="AC158" s="158"/>
      <c r="AD158" s="158"/>
      <c r="AE158" s="144"/>
      <c r="AF158" s="151"/>
      <c r="AG158" s="143"/>
      <c r="AH158" s="143"/>
      <c r="AI158" s="143"/>
      <c r="AJ158" s="143"/>
    </row>
    <row r="159" spans="2:36" hidden="1" x14ac:dyDescent="0.35">
      <c r="B159" s="193">
        <v>4113</v>
      </c>
      <c r="C159" s="158"/>
      <c r="D159" s="158"/>
      <c r="E159" s="158"/>
      <c r="F159" s="144"/>
      <c r="G159" s="151"/>
      <c r="H159" s="158"/>
      <c r="I159" s="158"/>
      <c r="J159" s="158"/>
      <c r="K159" s="144"/>
      <c r="L159" s="151"/>
      <c r="M159" s="158"/>
      <c r="N159" s="158"/>
      <c r="O159" s="158"/>
      <c r="P159" s="144"/>
      <c r="Q159" s="151"/>
      <c r="R159" s="158"/>
      <c r="S159" s="158"/>
      <c r="T159" s="158"/>
      <c r="U159" s="144"/>
      <c r="V159" s="151"/>
      <c r="W159" s="158"/>
      <c r="X159" s="158"/>
      <c r="Y159" s="158"/>
      <c r="AA159" s="151"/>
      <c r="AB159" s="158"/>
      <c r="AC159" s="158"/>
      <c r="AD159" s="158"/>
      <c r="AE159" s="144"/>
      <c r="AF159" s="151"/>
      <c r="AG159" s="143"/>
      <c r="AH159" s="143"/>
      <c r="AI159" s="143"/>
      <c r="AJ159" s="143"/>
    </row>
    <row r="160" spans="2:36" hidden="1" x14ac:dyDescent="0.35">
      <c r="B160" s="193">
        <v>4114</v>
      </c>
      <c r="C160" s="158"/>
      <c r="D160" s="158"/>
      <c r="E160" s="158"/>
      <c r="F160" s="144"/>
      <c r="G160" s="151"/>
      <c r="H160" s="158"/>
      <c r="I160" s="158"/>
      <c r="J160" s="158"/>
      <c r="K160" s="144"/>
      <c r="L160" s="151"/>
      <c r="M160" s="158"/>
      <c r="N160" s="158"/>
      <c r="O160" s="158"/>
      <c r="P160" s="144"/>
      <c r="Q160" s="151"/>
      <c r="R160" s="158"/>
      <c r="S160" s="158"/>
      <c r="T160" s="158"/>
      <c r="U160" s="144"/>
      <c r="V160" s="151"/>
      <c r="W160" s="158"/>
      <c r="X160" s="158"/>
      <c r="Y160" s="158"/>
      <c r="AA160" s="151"/>
      <c r="AB160" s="158"/>
      <c r="AC160" s="158"/>
      <c r="AD160" s="158"/>
      <c r="AE160" s="144"/>
      <c r="AF160" s="151"/>
      <c r="AG160" s="143"/>
      <c r="AH160" s="143"/>
      <c r="AI160" s="143"/>
      <c r="AJ160" s="143"/>
    </row>
    <row r="161" spans="2:36" hidden="1" x14ac:dyDescent="0.35">
      <c r="B161" s="193">
        <v>4115</v>
      </c>
      <c r="C161" s="158"/>
      <c r="D161" s="158"/>
      <c r="E161" s="158"/>
      <c r="F161" s="144"/>
      <c r="G161" s="151"/>
      <c r="H161" s="158"/>
      <c r="I161" s="158"/>
      <c r="J161" s="158"/>
      <c r="K161" s="144"/>
      <c r="L161" s="151"/>
      <c r="M161" s="158"/>
      <c r="N161" s="158"/>
      <c r="O161" s="158"/>
      <c r="P161" s="144"/>
      <c r="Q161" s="151"/>
      <c r="R161" s="158"/>
      <c r="S161" s="158"/>
      <c r="T161" s="158"/>
      <c r="U161" s="144"/>
      <c r="V161" s="151"/>
      <c r="W161" s="158"/>
      <c r="X161" s="158"/>
      <c r="Y161" s="158"/>
      <c r="AA161" s="151"/>
      <c r="AB161" s="158"/>
      <c r="AC161" s="158"/>
      <c r="AD161" s="158"/>
      <c r="AE161" s="144"/>
      <c r="AF161" s="151"/>
      <c r="AG161" s="143"/>
      <c r="AH161" s="143"/>
      <c r="AI161" s="143"/>
      <c r="AJ161" s="143"/>
    </row>
    <row r="162" spans="2:36" hidden="1" x14ac:dyDescent="0.35">
      <c r="B162" s="193">
        <v>4116</v>
      </c>
      <c r="C162" s="158"/>
      <c r="D162" s="158"/>
      <c r="E162" s="158"/>
      <c r="F162" s="144"/>
      <c r="G162" s="151"/>
      <c r="H162" s="158"/>
      <c r="I162" s="158"/>
      <c r="J162" s="158"/>
      <c r="K162" s="144"/>
      <c r="L162" s="151"/>
      <c r="M162" s="158"/>
      <c r="N162" s="158"/>
      <c r="O162" s="158"/>
      <c r="P162" s="144"/>
      <c r="Q162" s="151"/>
      <c r="R162" s="158"/>
      <c r="S162" s="158"/>
      <c r="T162" s="158"/>
      <c r="U162" s="144"/>
      <c r="V162" s="151"/>
      <c r="W162" s="158"/>
      <c r="X162" s="158"/>
      <c r="Y162" s="158"/>
      <c r="AA162" s="151"/>
      <c r="AB162" s="158"/>
      <c r="AC162" s="158"/>
      <c r="AD162" s="158"/>
      <c r="AE162" s="144"/>
      <c r="AF162" s="151"/>
      <c r="AG162" s="143"/>
      <c r="AH162" s="143"/>
      <c r="AI162" s="143"/>
      <c r="AJ162" s="143"/>
    </row>
    <row r="163" spans="2:36" hidden="1" x14ac:dyDescent="0.35">
      <c r="B163" s="193">
        <v>4117</v>
      </c>
      <c r="C163" s="158"/>
      <c r="D163" s="158"/>
      <c r="E163" s="158"/>
      <c r="F163" s="144"/>
      <c r="G163" s="151"/>
      <c r="H163" s="158"/>
      <c r="I163" s="158"/>
      <c r="J163" s="158"/>
      <c r="K163" s="144"/>
      <c r="L163" s="151"/>
      <c r="M163" s="158"/>
      <c r="N163" s="158"/>
      <c r="O163" s="158"/>
      <c r="P163" s="144"/>
      <c r="Q163" s="151"/>
      <c r="R163" s="158"/>
      <c r="S163" s="158"/>
      <c r="T163" s="158"/>
      <c r="U163" s="144"/>
      <c r="V163" s="151"/>
      <c r="W163" s="158"/>
      <c r="X163" s="158"/>
      <c r="Y163" s="158"/>
      <c r="AA163" s="151"/>
      <c r="AB163" s="158"/>
      <c r="AC163" s="158"/>
      <c r="AD163" s="158"/>
      <c r="AE163" s="144"/>
      <c r="AF163" s="151"/>
      <c r="AG163" s="143"/>
      <c r="AH163" s="143"/>
      <c r="AI163" s="143"/>
      <c r="AJ163" s="143"/>
    </row>
    <row r="164" spans="2:36" hidden="1" x14ac:dyDescent="0.35">
      <c r="B164" s="193">
        <v>4118</v>
      </c>
      <c r="C164" s="158"/>
      <c r="D164" s="158"/>
      <c r="E164" s="158"/>
      <c r="F164" s="144"/>
      <c r="G164" s="151"/>
      <c r="H164" s="158"/>
      <c r="I164" s="158"/>
      <c r="J164" s="158"/>
      <c r="K164" s="144"/>
      <c r="L164" s="151"/>
      <c r="M164" s="158"/>
      <c r="N164" s="158"/>
      <c r="O164" s="158"/>
      <c r="P164" s="144"/>
      <c r="Q164" s="151"/>
      <c r="R164" s="158"/>
      <c r="S164" s="158"/>
      <c r="T164" s="158"/>
      <c r="U164" s="144"/>
      <c r="V164" s="151"/>
      <c r="W164" s="158"/>
      <c r="X164" s="158"/>
      <c r="Y164" s="158"/>
      <c r="AA164" s="151"/>
      <c r="AB164" s="158"/>
      <c r="AC164" s="158"/>
      <c r="AD164" s="158"/>
      <c r="AE164" s="144"/>
      <c r="AF164" s="151"/>
      <c r="AG164" s="143"/>
      <c r="AH164" s="143"/>
      <c r="AI164" s="143"/>
      <c r="AJ164" s="143"/>
    </row>
    <row r="165" spans="2:36" hidden="1" x14ac:dyDescent="0.35">
      <c r="B165" s="193">
        <v>4119</v>
      </c>
      <c r="C165" s="158"/>
      <c r="D165" s="158"/>
      <c r="E165" s="158"/>
      <c r="F165" s="144"/>
      <c r="G165" s="151"/>
      <c r="H165" s="158"/>
      <c r="I165" s="158"/>
      <c r="J165" s="158"/>
      <c r="K165" s="144"/>
      <c r="L165" s="151"/>
      <c r="M165" s="158"/>
      <c r="N165" s="158"/>
      <c r="O165" s="158"/>
      <c r="P165" s="144"/>
      <c r="Q165" s="151"/>
      <c r="R165" s="158"/>
      <c r="S165" s="158"/>
      <c r="T165" s="158"/>
      <c r="U165" s="144"/>
      <c r="V165" s="151"/>
      <c r="W165" s="158"/>
      <c r="X165" s="158"/>
      <c r="Y165" s="158"/>
      <c r="AA165" s="151"/>
      <c r="AB165" s="158"/>
      <c r="AC165" s="158"/>
      <c r="AD165" s="158"/>
      <c r="AE165" s="144"/>
      <c r="AF165" s="151"/>
      <c r="AG165" s="143"/>
      <c r="AH165" s="143"/>
      <c r="AI165" s="143"/>
      <c r="AJ165" s="143"/>
    </row>
    <row r="166" spans="2:36" hidden="1" x14ac:dyDescent="0.35">
      <c r="B166" s="193">
        <v>4120</v>
      </c>
      <c r="C166" s="158"/>
      <c r="D166" s="158"/>
      <c r="E166" s="158"/>
      <c r="F166" s="144"/>
      <c r="G166" s="151"/>
      <c r="H166" s="158"/>
      <c r="I166" s="158"/>
      <c r="J166" s="158"/>
      <c r="K166" s="144"/>
      <c r="L166" s="151"/>
      <c r="M166" s="158"/>
      <c r="N166" s="158"/>
      <c r="O166" s="158"/>
      <c r="P166" s="144"/>
      <c r="Q166" s="151"/>
      <c r="R166" s="158"/>
      <c r="S166" s="158"/>
      <c r="T166" s="158"/>
      <c r="U166" s="144"/>
      <c r="V166" s="151"/>
      <c r="W166" s="158"/>
      <c r="X166" s="158"/>
      <c r="Y166" s="158"/>
      <c r="AA166" s="151"/>
      <c r="AB166" s="158"/>
      <c r="AC166" s="158"/>
      <c r="AD166" s="158"/>
      <c r="AE166" s="144"/>
      <c r="AF166" s="151"/>
      <c r="AG166" s="143"/>
      <c r="AH166" s="143"/>
      <c r="AI166" s="143"/>
      <c r="AJ166" s="143"/>
    </row>
    <row r="167" spans="2:36" hidden="1" x14ac:dyDescent="0.35">
      <c r="B167" s="193">
        <v>4121</v>
      </c>
      <c r="C167" s="158"/>
      <c r="D167" s="158"/>
      <c r="E167" s="158"/>
      <c r="F167" s="144"/>
      <c r="G167" s="151"/>
      <c r="H167" s="158"/>
      <c r="I167" s="158"/>
      <c r="J167" s="158"/>
      <c r="K167" s="144"/>
      <c r="L167" s="151"/>
      <c r="M167" s="158"/>
      <c r="N167" s="158"/>
      <c r="O167" s="158"/>
      <c r="P167" s="144"/>
      <c r="Q167" s="151"/>
      <c r="R167" s="158"/>
      <c r="S167" s="158"/>
      <c r="T167" s="158"/>
      <c r="U167" s="144"/>
      <c r="V167" s="151"/>
      <c r="W167" s="158"/>
      <c r="X167" s="158"/>
      <c r="Y167" s="158"/>
      <c r="AA167" s="151"/>
      <c r="AB167" s="158"/>
      <c r="AC167" s="158"/>
      <c r="AD167" s="158"/>
      <c r="AE167" s="144"/>
      <c r="AF167" s="151"/>
      <c r="AG167" s="143"/>
      <c r="AH167" s="143"/>
      <c r="AI167" s="143"/>
      <c r="AJ167" s="143"/>
    </row>
    <row r="168" spans="2:36" hidden="1" x14ac:dyDescent="0.35">
      <c r="B168" s="193">
        <v>4123</v>
      </c>
      <c r="C168" s="158"/>
      <c r="D168" s="158"/>
      <c r="E168" s="158"/>
      <c r="F168" s="144"/>
      <c r="G168" s="151"/>
      <c r="H168" s="158"/>
      <c r="I168" s="158"/>
      <c r="J168" s="158"/>
      <c r="K168" s="144"/>
      <c r="L168" s="151"/>
      <c r="M168" s="158"/>
      <c r="N168" s="158"/>
      <c r="O168" s="158"/>
      <c r="P168" s="144"/>
      <c r="Q168" s="151"/>
      <c r="R168" s="158"/>
      <c r="S168" s="158"/>
      <c r="T168" s="158"/>
      <c r="U168" s="144"/>
      <c r="V168" s="151"/>
      <c r="W168" s="158"/>
      <c r="X168" s="158"/>
      <c r="Y168" s="158"/>
      <c r="AA168" s="151"/>
      <c r="AB168" s="158"/>
      <c r="AC168" s="158"/>
      <c r="AD168" s="158"/>
      <c r="AE168" s="144"/>
      <c r="AF168" s="151"/>
      <c r="AG168" s="143"/>
      <c r="AH168" s="143"/>
      <c r="AI168" s="143"/>
      <c r="AJ168" s="143"/>
    </row>
    <row r="169" spans="2:36" hidden="1" x14ac:dyDescent="0.35">
      <c r="B169" s="193">
        <v>4124</v>
      </c>
      <c r="C169" s="158"/>
      <c r="D169" s="158"/>
      <c r="E169" s="158"/>
      <c r="F169" s="144"/>
      <c r="G169" s="151"/>
      <c r="H169" s="158"/>
      <c r="I169" s="158"/>
      <c r="J169" s="158"/>
      <c r="K169" s="144"/>
      <c r="L169" s="151"/>
      <c r="M169" s="158"/>
      <c r="N169" s="158"/>
      <c r="O169" s="158"/>
      <c r="P169" s="144"/>
      <c r="Q169" s="151"/>
      <c r="R169" s="158"/>
      <c r="S169" s="158"/>
      <c r="T169" s="158"/>
      <c r="U169" s="144"/>
      <c r="V169" s="151"/>
      <c r="W169" s="158"/>
      <c r="X169" s="158"/>
      <c r="Y169" s="158"/>
      <c r="AA169" s="151"/>
      <c r="AB169" s="158"/>
      <c r="AC169" s="158"/>
      <c r="AD169" s="158"/>
      <c r="AE169" s="144"/>
      <c r="AF169" s="151"/>
      <c r="AG169" s="143"/>
      <c r="AH169" s="143"/>
      <c r="AI169" s="143"/>
      <c r="AJ169" s="143"/>
    </row>
    <row r="170" spans="2:36" hidden="1" x14ac:dyDescent="0.35">
      <c r="B170" s="193">
        <v>4125</v>
      </c>
      <c r="C170" s="158"/>
      <c r="D170" s="158"/>
      <c r="E170" s="158"/>
      <c r="F170" s="144"/>
      <c r="G170" s="151"/>
      <c r="H170" s="158"/>
      <c r="I170" s="158"/>
      <c r="J170" s="158"/>
      <c r="K170" s="144"/>
      <c r="L170" s="151"/>
      <c r="M170" s="158"/>
      <c r="N170" s="158"/>
      <c r="O170" s="158"/>
      <c r="P170" s="144"/>
      <c r="Q170" s="151"/>
      <c r="R170" s="158"/>
      <c r="S170" s="158"/>
      <c r="T170" s="158"/>
      <c r="U170" s="144"/>
      <c r="V170" s="151"/>
      <c r="W170" s="158"/>
      <c r="X170" s="158"/>
      <c r="Y170" s="158"/>
      <c r="AA170" s="151"/>
      <c r="AB170" s="158"/>
      <c r="AC170" s="158"/>
      <c r="AD170" s="158"/>
      <c r="AE170" s="144"/>
      <c r="AF170" s="151"/>
      <c r="AG170" s="143"/>
      <c r="AH170" s="143"/>
      <c r="AI170" s="143"/>
      <c r="AJ170" s="143"/>
    </row>
    <row r="171" spans="2:36" hidden="1" x14ac:dyDescent="0.35">
      <c r="B171" s="193">
        <v>4127</v>
      </c>
      <c r="C171" s="158"/>
      <c r="D171" s="158"/>
      <c r="E171" s="158"/>
      <c r="F171" s="144"/>
      <c r="G171" s="151"/>
      <c r="H171" s="158"/>
      <c r="I171" s="158"/>
      <c r="J171" s="158"/>
      <c r="K171" s="144"/>
      <c r="L171" s="151"/>
      <c r="M171" s="158"/>
      <c r="N171" s="158"/>
      <c r="O171" s="158"/>
      <c r="P171" s="144"/>
      <c r="Q171" s="151"/>
      <c r="R171" s="158"/>
      <c r="S171" s="158"/>
      <c r="T171" s="158"/>
      <c r="U171" s="144"/>
      <c r="V171" s="151"/>
      <c r="W171" s="158"/>
      <c r="X171" s="158"/>
      <c r="Y171" s="158"/>
      <c r="AA171" s="151"/>
      <c r="AB171" s="158"/>
      <c r="AC171" s="158"/>
      <c r="AD171" s="158"/>
      <c r="AE171" s="144"/>
      <c r="AF171" s="151"/>
      <c r="AG171" s="143"/>
      <c r="AH171" s="143"/>
      <c r="AI171" s="143"/>
      <c r="AJ171" s="143"/>
    </row>
    <row r="172" spans="2:36" hidden="1" x14ac:dyDescent="0.35">
      <c r="B172" s="193">
        <v>4129</v>
      </c>
      <c r="C172" s="158"/>
      <c r="D172" s="158"/>
      <c r="E172" s="158"/>
      <c r="F172" s="144"/>
      <c r="G172" s="151"/>
      <c r="H172" s="158"/>
      <c r="I172" s="158"/>
      <c r="J172" s="158"/>
      <c r="K172" s="144"/>
      <c r="L172" s="151"/>
      <c r="M172" s="158"/>
      <c r="N172" s="158"/>
      <c r="O172" s="158"/>
      <c r="P172" s="144"/>
      <c r="Q172" s="151"/>
      <c r="R172" s="158"/>
      <c r="S172" s="158"/>
      <c r="T172" s="158"/>
      <c r="U172" s="144"/>
      <c r="V172" s="151"/>
      <c r="W172" s="158"/>
      <c r="X172" s="158"/>
      <c r="Y172" s="158"/>
      <c r="AA172" s="151"/>
      <c r="AB172" s="158"/>
      <c r="AC172" s="158"/>
      <c r="AD172" s="158"/>
      <c r="AE172" s="144"/>
      <c r="AF172" s="151"/>
      <c r="AG172" s="143"/>
      <c r="AH172" s="143"/>
      <c r="AI172" s="143"/>
      <c r="AJ172" s="143"/>
    </row>
    <row r="173" spans="2:36" hidden="1" x14ac:dyDescent="0.35">
      <c r="B173" s="193">
        <v>4130</v>
      </c>
      <c r="C173" s="158"/>
      <c r="D173" s="158"/>
      <c r="E173" s="158"/>
      <c r="F173" s="144"/>
      <c r="G173" s="151"/>
      <c r="H173" s="158"/>
      <c r="I173" s="158"/>
      <c r="J173" s="158"/>
      <c r="K173" s="144"/>
      <c r="L173" s="151"/>
      <c r="M173" s="158"/>
      <c r="N173" s="158"/>
      <c r="O173" s="158"/>
      <c r="P173" s="144"/>
      <c r="Q173" s="151"/>
      <c r="R173" s="158"/>
      <c r="S173" s="158"/>
      <c r="T173" s="158"/>
      <c r="U173" s="144"/>
      <c r="V173" s="151"/>
      <c r="W173" s="158"/>
      <c r="X173" s="158"/>
      <c r="Y173" s="158"/>
      <c r="AA173" s="151"/>
      <c r="AB173" s="158"/>
      <c r="AC173" s="158"/>
      <c r="AD173" s="158"/>
      <c r="AE173" s="144"/>
      <c r="AF173" s="151"/>
      <c r="AG173" s="143"/>
      <c r="AH173" s="143"/>
      <c r="AI173" s="143"/>
      <c r="AJ173" s="143"/>
    </row>
    <row r="174" spans="2:36" hidden="1" x14ac:dyDescent="0.35">
      <c r="B174" s="193">
        <v>4132</v>
      </c>
      <c r="C174" s="158"/>
      <c r="D174" s="158"/>
      <c r="E174" s="158"/>
      <c r="F174" s="144"/>
      <c r="G174" s="151"/>
      <c r="H174" s="158"/>
      <c r="I174" s="158"/>
      <c r="J174" s="158"/>
      <c r="K174" s="144"/>
      <c r="L174" s="151"/>
      <c r="M174" s="158"/>
      <c r="N174" s="158"/>
      <c r="O174" s="158"/>
      <c r="P174" s="144"/>
      <c r="Q174" s="151"/>
      <c r="R174" s="158"/>
      <c r="S174" s="158"/>
      <c r="T174" s="158"/>
      <c r="U174" s="144"/>
      <c r="V174" s="151"/>
      <c r="W174" s="158"/>
      <c r="X174" s="158"/>
      <c r="Y174" s="158"/>
      <c r="AA174" s="151"/>
      <c r="AB174" s="158"/>
      <c r="AC174" s="158"/>
      <c r="AD174" s="158"/>
      <c r="AE174" s="144"/>
      <c r="AF174" s="151"/>
      <c r="AG174" s="143"/>
      <c r="AH174" s="143"/>
      <c r="AI174" s="143"/>
      <c r="AJ174" s="143"/>
    </row>
    <row r="175" spans="2:36" hidden="1" x14ac:dyDescent="0.35">
      <c r="B175" s="193">
        <v>4133</v>
      </c>
      <c r="C175" s="158"/>
      <c r="D175" s="158"/>
      <c r="E175" s="158"/>
      <c r="F175" s="144"/>
      <c r="G175" s="151"/>
      <c r="H175" s="158"/>
      <c r="I175" s="158"/>
      <c r="J175" s="158"/>
      <c r="K175" s="144"/>
      <c r="L175" s="151"/>
      <c r="M175" s="158"/>
      <c r="N175" s="158"/>
      <c r="O175" s="158"/>
      <c r="P175" s="144"/>
      <c r="Q175" s="151"/>
      <c r="R175" s="158"/>
      <c r="S175" s="158"/>
      <c r="T175" s="158"/>
      <c r="U175" s="144"/>
      <c r="V175" s="151"/>
      <c r="W175" s="158"/>
      <c r="X175" s="158"/>
      <c r="Y175" s="158"/>
      <c r="AA175" s="151"/>
      <c r="AB175" s="158"/>
      <c r="AC175" s="158"/>
      <c r="AD175" s="158"/>
      <c r="AE175" s="144"/>
      <c r="AF175" s="151"/>
      <c r="AG175" s="143"/>
      <c r="AH175" s="143"/>
      <c r="AI175" s="143"/>
      <c r="AJ175" s="143"/>
    </row>
    <row r="176" spans="2:36" hidden="1" x14ac:dyDescent="0.35">
      <c r="B176" s="193">
        <v>4135</v>
      </c>
      <c r="C176" s="158"/>
      <c r="D176" s="158"/>
      <c r="E176" s="158"/>
      <c r="F176" s="144"/>
      <c r="G176" s="151"/>
      <c r="H176" s="158"/>
      <c r="I176" s="158"/>
      <c r="J176" s="158"/>
      <c r="K176" s="144"/>
      <c r="L176" s="151"/>
      <c r="M176" s="158"/>
      <c r="N176" s="158"/>
      <c r="O176" s="158"/>
      <c r="P176" s="144"/>
      <c r="Q176" s="151"/>
      <c r="R176" s="158"/>
      <c r="S176" s="158"/>
      <c r="T176" s="158"/>
      <c r="U176" s="144"/>
      <c r="V176" s="151"/>
      <c r="W176" s="158"/>
      <c r="X176" s="158"/>
      <c r="Y176" s="158"/>
      <c r="AA176" s="151"/>
      <c r="AB176" s="158"/>
      <c r="AC176" s="158"/>
      <c r="AD176" s="158"/>
      <c r="AE176" s="144"/>
      <c r="AF176" s="151"/>
      <c r="AG176" s="143"/>
      <c r="AH176" s="143"/>
      <c r="AI176" s="143"/>
      <c r="AJ176" s="143"/>
    </row>
    <row r="177" spans="1:36" hidden="1" x14ac:dyDescent="0.35">
      <c r="B177" s="193">
        <v>4136</v>
      </c>
      <c r="C177" s="158"/>
      <c r="D177" s="158"/>
      <c r="E177" s="158"/>
      <c r="F177" s="144"/>
      <c r="G177" s="151"/>
      <c r="H177" s="158"/>
      <c r="I177" s="158"/>
      <c r="J177" s="158"/>
      <c r="K177" s="144"/>
      <c r="L177" s="151"/>
      <c r="M177" s="158"/>
      <c r="N177" s="158"/>
      <c r="O177" s="158"/>
      <c r="P177" s="144"/>
      <c r="Q177" s="151"/>
      <c r="R177" s="158"/>
      <c r="S177" s="158"/>
      <c r="T177" s="158"/>
      <c r="U177" s="144"/>
      <c r="V177" s="151"/>
      <c r="W177" s="158"/>
      <c r="X177" s="158"/>
      <c r="Y177" s="158"/>
      <c r="AA177" s="151"/>
      <c r="AB177" s="158"/>
      <c r="AC177" s="158"/>
      <c r="AD177" s="158"/>
      <c r="AE177" s="144"/>
      <c r="AF177" s="151"/>
      <c r="AG177" s="143"/>
      <c r="AH177" s="143"/>
      <c r="AI177" s="143"/>
      <c r="AJ177" s="143"/>
    </row>
    <row r="178" spans="1:36" hidden="1" x14ac:dyDescent="0.35">
      <c r="B178" s="193">
        <v>4137</v>
      </c>
      <c r="C178" s="158"/>
      <c r="D178" s="158"/>
      <c r="E178" s="158"/>
      <c r="F178" s="144"/>
      <c r="G178" s="151"/>
      <c r="H178" s="158"/>
      <c r="I178" s="158"/>
      <c r="J178" s="158"/>
      <c r="K178" s="144"/>
      <c r="L178" s="151"/>
      <c r="M178" s="158"/>
      <c r="N178" s="158"/>
      <c r="O178" s="158"/>
      <c r="P178" s="144"/>
      <c r="Q178" s="151"/>
      <c r="R178" s="158"/>
      <c r="S178" s="158"/>
      <c r="T178" s="158"/>
      <c r="U178" s="144"/>
      <c r="V178" s="151"/>
      <c r="W178" s="158"/>
      <c r="X178" s="158"/>
      <c r="Y178" s="158"/>
      <c r="AA178" s="151"/>
      <c r="AB178" s="158"/>
      <c r="AC178" s="158"/>
      <c r="AD178" s="158"/>
      <c r="AE178" s="144"/>
      <c r="AF178" s="151"/>
      <c r="AG178" s="143"/>
      <c r="AH178" s="143"/>
      <c r="AI178" s="143"/>
      <c r="AJ178" s="143"/>
    </row>
    <row r="179" spans="1:36" hidden="1" x14ac:dyDescent="0.35">
      <c r="B179" s="193">
        <v>4138</v>
      </c>
      <c r="C179" s="158"/>
      <c r="D179" s="158"/>
      <c r="E179" s="158"/>
      <c r="F179" s="144"/>
      <c r="G179" s="151"/>
      <c r="H179" s="158"/>
      <c r="I179" s="158"/>
      <c r="J179" s="158"/>
      <c r="K179" s="144"/>
      <c r="L179" s="151"/>
      <c r="M179" s="158"/>
      <c r="N179" s="158"/>
      <c r="O179" s="158"/>
      <c r="P179" s="144"/>
      <c r="Q179" s="151"/>
      <c r="R179" s="158"/>
      <c r="S179" s="158"/>
      <c r="T179" s="158"/>
      <c r="U179" s="144"/>
      <c r="V179" s="151"/>
      <c r="W179" s="158"/>
      <c r="X179" s="158"/>
      <c r="Y179" s="158"/>
      <c r="AA179" s="151"/>
      <c r="AB179" s="158"/>
      <c r="AC179" s="158"/>
      <c r="AD179" s="158"/>
      <c r="AE179" s="144"/>
      <c r="AF179" s="151"/>
      <c r="AG179" s="143"/>
      <c r="AH179" s="143"/>
      <c r="AI179" s="143"/>
      <c r="AJ179" s="143"/>
    </row>
    <row r="180" spans="1:36" hidden="1" x14ac:dyDescent="0.35">
      <c r="B180" s="193">
        <v>4139</v>
      </c>
      <c r="C180" s="158"/>
      <c r="D180" s="158"/>
      <c r="E180" s="158"/>
      <c r="F180" s="144"/>
      <c r="G180" s="151"/>
      <c r="H180" s="158"/>
      <c r="I180" s="158"/>
      <c r="J180" s="158"/>
      <c r="K180" s="144"/>
      <c r="L180" s="151"/>
      <c r="M180" s="158"/>
      <c r="N180" s="158"/>
      <c r="O180" s="158"/>
      <c r="P180" s="144"/>
      <c r="Q180" s="151"/>
      <c r="R180" s="158"/>
      <c r="S180" s="158"/>
      <c r="T180" s="158"/>
      <c r="U180" s="144"/>
      <c r="V180" s="151"/>
      <c r="W180" s="158"/>
      <c r="X180" s="158"/>
      <c r="Y180" s="158"/>
      <c r="AA180" s="151"/>
      <c r="AB180" s="158"/>
      <c r="AC180" s="158"/>
      <c r="AD180" s="158"/>
      <c r="AE180" s="144"/>
      <c r="AF180" s="151"/>
      <c r="AG180" s="143"/>
      <c r="AH180" s="143"/>
      <c r="AI180" s="143"/>
      <c r="AJ180" s="143"/>
    </row>
    <row r="181" spans="1:36" hidden="1" x14ac:dyDescent="0.35">
      <c r="B181" s="193">
        <v>4140</v>
      </c>
      <c r="C181" s="158"/>
      <c r="D181" s="158"/>
      <c r="E181" s="158"/>
      <c r="F181" s="144"/>
      <c r="G181" s="151"/>
      <c r="H181" s="158"/>
      <c r="I181" s="158"/>
      <c r="J181" s="158"/>
      <c r="K181" s="144"/>
      <c r="L181" s="151"/>
      <c r="M181" s="158"/>
      <c r="N181" s="158"/>
      <c r="O181" s="158"/>
      <c r="P181" s="144"/>
      <c r="Q181" s="151"/>
      <c r="R181" s="158"/>
      <c r="S181" s="158"/>
      <c r="T181" s="158"/>
      <c r="U181" s="144"/>
      <c r="V181" s="151"/>
      <c r="W181" s="158"/>
      <c r="X181" s="158"/>
      <c r="Y181" s="158"/>
      <c r="AA181" s="151"/>
      <c r="AB181" s="158"/>
      <c r="AC181" s="158"/>
      <c r="AD181" s="158"/>
      <c r="AE181" s="144"/>
      <c r="AF181" s="151"/>
      <c r="AG181" s="143"/>
      <c r="AH181" s="143"/>
      <c r="AI181" s="143"/>
      <c r="AJ181" s="143"/>
    </row>
    <row r="182" spans="1:36" hidden="1" x14ac:dyDescent="0.35">
      <c r="B182" s="193">
        <v>4141</v>
      </c>
      <c r="C182" s="158"/>
      <c r="D182" s="158"/>
      <c r="E182" s="158"/>
      <c r="F182" s="144"/>
      <c r="G182" s="151"/>
      <c r="H182" s="158"/>
      <c r="I182" s="158"/>
      <c r="J182" s="158"/>
      <c r="K182" s="144"/>
      <c r="L182" s="151"/>
      <c r="M182" s="158"/>
      <c r="N182" s="158"/>
      <c r="O182" s="158"/>
      <c r="P182" s="144"/>
      <c r="Q182" s="151"/>
      <c r="R182" s="158"/>
      <c r="S182" s="158"/>
      <c r="T182" s="158"/>
      <c r="U182" s="144"/>
      <c r="V182" s="151"/>
      <c r="W182" s="158"/>
      <c r="X182" s="158"/>
      <c r="Y182" s="158"/>
      <c r="AA182" s="151"/>
      <c r="AB182" s="158"/>
      <c r="AC182" s="158"/>
      <c r="AD182" s="158"/>
      <c r="AE182" s="144"/>
      <c r="AF182" s="151"/>
      <c r="AG182" s="143"/>
      <c r="AH182" s="143"/>
      <c r="AI182" s="143"/>
      <c r="AJ182" s="143"/>
    </row>
    <row r="183" spans="1:36" hidden="1" x14ac:dyDescent="0.35">
      <c r="B183" s="193">
        <v>4142</v>
      </c>
      <c r="C183" s="158"/>
      <c r="D183" s="158"/>
      <c r="E183" s="158"/>
      <c r="F183" s="144"/>
      <c r="G183" s="151"/>
      <c r="H183" s="158"/>
      <c r="I183" s="158"/>
      <c r="J183" s="158"/>
      <c r="K183" s="144"/>
      <c r="L183" s="151"/>
      <c r="M183" s="158"/>
      <c r="N183" s="158"/>
      <c r="O183" s="158"/>
      <c r="P183" s="144"/>
      <c r="Q183" s="151"/>
      <c r="R183" s="158"/>
      <c r="S183" s="158"/>
      <c r="T183" s="158"/>
      <c r="U183" s="144"/>
      <c r="V183" s="151"/>
      <c r="W183" s="158"/>
      <c r="X183" s="158"/>
      <c r="Y183" s="158"/>
      <c r="AA183" s="151"/>
      <c r="AB183" s="158"/>
      <c r="AC183" s="158"/>
      <c r="AD183" s="158"/>
      <c r="AE183" s="144"/>
      <c r="AF183" s="151"/>
      <c r="AG183" s="143"/>
      <c r="AH183" s="143"/>
      <c r="AI183" s="143"/>
      <c r="AJ183" s="143"/>
    </row>
    <row r="184" spans="1:36" hidden="1" x14ac:dyDescent="0.35">
      <c r="B184" s="193">
        <v>4143</v>
      </c>
      <c r="C184" s="158"/>
      <c r="D184" s="158"/>
      <c r="E184" s="158"/>
      <c r="F184" s="144"/>
      <c r="G184" s="151"/>
      <c r="H184" s="158"/>
      <c r="I184" s="158"/>
      <c r="J184" s="158"/>
      <c r="K184" s="144"/>
      <c r="L184" s="151"/>
      <c r="M184" s="158"/>
      <c r="N184" s="158"/>
      <c r="O184" s="158"/>
      <c r="P184" s="144"/>
      <c r="Q184" s="151"/>
      <c r="R184" s="158"/>
      <c r="S184" s="158"/>
      <c r="T184" s="158"/>
      <c r="U184" s="144"/>
      <c r="V184" s="151"/>
      <c r="W184" s="158"/>
      <c r="X184" s="158"/>
      <c r="Y184" s="158"/>
      <c r="AA184" s="151"/>
      <c r="AB184" s="158"/>
      <c r="AC184" s="158"/>
      <c r="AD184" s="158"/>
      <c r="AE184" s="144"/>
      <c r="AF184" s="151"/>
      <c r="AG184" s="143"/>
      <c r="AH184" s="143"/>
      <c r="AI184" s="143"/>
      <c r="AJ184" s="143"/>
    </row>
    <row r="185" spans="1:36" hidden="1" x14ac:dyDescent="0.35">
      <c r="B185" s="193">
        <v>4144</v>
      </c>
      <c r="C185" s="158"/>
      <c r="D185" s="158"/>
      <c r="E185" s="158"/>
      <c r="F185" s="144"/>
      <c r="G185" s="151"/>
      <c r="H185" s="158"/>
      <c r="I185" s="158"/>
      <c r="J185" s="158"/>
      <c r="K185" s="144"/>
      <c r="L185" s="151"/>
      <c r="M185" s="158"/>
      <c r="N185" s="158"/>
      <c r="O185" s="158"/>
      <c r="P185" s="144"/>
      <c r="Q185" s="151"/>
      <c r="R185" s="158"/>
      <c r="S185" s="158"/>
      <c r="T185" s="158"/>
      <c r="U185" s="144"/>
      <c r="V185" s="151"/>
      <c r="W185" s="158"/>
      <c r="X185" s="158"/>
      <c r="Y185" s="158"/>
      <c r="AA185" s="151"/>
      <c r="AB185" s="158"/>
      <c r="AC185" s="158"/>
      <c r="AD185" s="158"/>
      <c r="AE185" s="144"/>
      <c r="AF185" s="151"/>
      <c r="AG185" s="143"/>
      <c r="AH185" s="143"/>
      <c r="AI185" s="143"/>
      <c r="AJ185" s="143"/>
    </row>
    <row r="186" spans="1:36" hidden="1" x14ac:dyDescent="0.35">
      <c r="B186" s="193">
        <v>4147</v>
      </c>
      <c r="C186" s="158"/>
      <c r="D186" s="158"/>
      <c r="E186" s="158"/>
      <c r="F186" s="144"/>
      <c r="G186" s="151"/>
      <c r="H186" s="158"/>
      <c r="I186" s="158"/>
      <c r="J186" s="158"/>
      <c r="K186" s="144"/>
      <c r="L186" s="151"/>
      <c r="M186" s="158"/>
      <c r="N186" s="158"/>
      <c r="O186" s="158"/>
      <c r="P186" s="144"/>
      <c r="Q186" s="151"/>
      <c r="R186" s="158"/>
      <c r="S186" s="158"/>
      <c r="T186" s="158"/>
      <c r="U186" s="144"/>
      <c r="V186" s="151"/>
      <c r="W186" s="158"/>
      <c r="X186" s="158"/>
      <c r="Y186" s="158"/>
      <c r="AA186" s="151"/>
      <c r="AB186" s="158"/>
      <c r="AC186" s="158"/>
      <c r="AD186" s="158"/>
      <c r="AE186" s="144"/>
      <c r="AF186" s="151"/>
      <c r="AG186" s="143"/>
      <c r="AH186" s="143"/>
      <c r="AI186" s="143"/>
      <c r="AJ186" s="143"/>
    </row>
    <row r="187" spans="1:36" hidden="1" x14ac:dyDescent="0.35">
      <c r="B187" s="193">
        <v>4148</v>
      </c>
      <c r="C187" s="158"/>
      <c r="D187" s="158"/>
      <c r="E187" s="158"/>
      <c r="F187" s="144"/>
      <c r="G187" s="151"/>
      <c r="H187" s="158"/>
      <c r="I187" s="158"/>
      <c r="J187" s="158"/>
      <c r="K187" s="144"/>
      <c r="L187" s="151"/>
      <c r="M187" s="158"/>
      <c r="N187" s="158"/>
      <c r="O187" s="158"/>
      <c r="P187" s="144"/>
      <c r="Q187" s="151"/>
      <c r="R187" s="158"/>
      <c r="S187" s="158"/>
      <c r="T187" s="158"/>
      <c r="U187" s="144"/>
      <c r="V187" s="151"/>
      <c r="W187" s="158"/>
      <c r="X187" s="158"/>
      <c r="Y187" s="158"/>
      <c r="AA187" s="151"/>
      <c r="AB187" s="158"/>
      <c r="AC187" s="158"/>
      <c r="AD187" s="158"/>
      <c r="AE187" s="144"/>
      <c r="AF187" s="151"/>
      <c r="AG187" s="143"/>
      <c r="AH187" s="143"/>
      <c r="AI187" s="143"/>
      <c r="AJ187" s="143"/>
    </row>
    <row r="188" spans="1:36" hidden="1" x14ac:dyDescent="0.35">
      <c r="B188" s="193">
        <v>4149</v>
      </c>
      <c r="C188" s="158"/>
      <c r="D188" s="158"/>
      <c r="E188" s="158"/>
      <c r="F188" s="144"/>
      <c r="G188" s="151"/>
      <c r="H188" s="158"/>
      <c r="I188" s="158"/>
      <c r="J188" s="158"/>
      <c r="K188" s="144"/>
      <c r="L188" s="151"/>
      <c r="M188" s="158"/>
      <c r="N188" s="158"/>
      <c r="O188" s="158"/>
      <c r="P188" s="144"/>
      <c r="Q188" s="151"/>
      <c r="R188" s="158"/>
      <c r="S188" s="158"/>
      <c r="T188" s="158"/>
      <c r="U188" s="144"/>
      <c r="V188" s="151"/>
      <c r="W188" s="158"/>
      <c r="X188" s="158"/>
      <c r="Y188" s="158"/>
      <c r="AA188" s="151"/>
      <c r="AB188" s="158"/>
      <c r="AC188" s="158"/>
      <c r="AD188" s="158"/>
      <c r="AE188" s="144"/>
      <c r="AF188" s="151"/>
      <c r="AG188" s="143"/>
      <c r="AH188" s="143"/>
      <c r="AI188" s="143"/>
      <c r="AJ188" s="143"/>
    </row>
    <row r="189" spans="1:36" hidden="1" x14ac:dyDescent="0.35">
      <c r="B189" s="193">
        <v>4153</v>
      </c>
      <c r="C189" s="158"/>
      <c r="D189" s="158"/>
      <c r="E189" s="158"/>
      <c r="F189" s="144"/>
      <c r="G189" s="151"/>
      <c r="H189" s="158"/>
      <c r="I189" s="158"/>
      <c r="J189" s="158"/>
      <c r="K189" s="144"/>
      <c r="L189" s="151"/>
      <c r="M189" s="158"/>
      <c r="N189" s="158"/>
      <c r="O189" s="158"/>
      <c r="P189" s="144"/>
      <c r="Q189" s="151"/>
      <c r="R189" s="158"/>
      <c r="S189" s="158"/>
      <c r="T189" s="158"/>
      <c r="U189" s="144"/>
      <c r="V189" s="151"/>
      <c r="W189" s="158"/>
      <c r="X189" s="158"/>
      <c r="Y189" s="158"/>
      <c r="AA189" s="151"/>
      <c r="AB189" s="158"/>
      <c r="AC189" s="158"/>
      <c r="AD189" s="158"/>
      <c r="AE189" s="144"/>
      <c r="AF189" s="151"/>
      <c r="AG189" s="143"/>
      <c r="AH189" s="143"/>
      <c r="AI189" s="143"/>
      <c r="AJ189" s="143"/>
    </row>
    <row r="190" spans="1:36" hidden="1" x14ac:dyDescent="0.35">
      <c r="B190" s="193">
        <v>4154</v>
      </c>
      <c r="C190" s="158"/>
      <c r="D190" s="158"/>
      <c r="E190" s="158"/>
      <c r="F190" s="144"/>
      <c r="G190" s="151"/>
      <c r="H190" s="158"/>
      <c r="I190" s="158"/>
      <c r="J190" s="158"/>
      <c r="K190" s="144"/>
      <c r="L190" s="151"/>
      <c r="M190" s="158"/>
      <c r="N190" s="158"/>
      <c r="O190" s="158"/>
      <c r="P190" s="144"/>
      <c r="Q190" s="151"/>
      <c r="R190" s="158"/>
      <c r="S190" s="158"/>
      <c r="T190" s="158"/>
      <c r="U190" s="144"/>
      <c r="V190" s="151"/>
      <c r="W190" s="158"/>
      <c r="X190" s="158"/>
      <c r="Y190" s="158"/>
      <c r="AA190" s="151"/>
      <c r="AB190" s="158"/>
      <c r="AC190" s="158"/>
      <c r="AD190" s="158"/>
      <c r="AE190" s="144"/>
      <c r="AF190" s="151"/>
      <c r="AG190" s="143"/>
      <c r="AH190" s="143"/>
      <c r="AI190" s="143"/>
      <c r="AJ190" s="143"/>
    </row>
    <row r="191" spans="1:36" hidden="1" x14ac:dyDescent="0.35">
      <c r="A191" s="206"/>
      <c r="B191" s="207">
        <v>4155</v>
      </c>
      <c r="C191" s="173"/>
      <c r="D191" s="144"/>
      <c r="E191" s="144"/>
      <c r="F191" s="173"/>
      <c r="G191" s="151"/>
      <c r="H191" s="158"/>
      <c r="I191" s="158"/>
      <c r="J191" s="158"/>
      <c r="K191" s="144"/>
      <c r="L191" s="151"/>
      <c r="M191" s="158"/>
      <c r="N191" s="158"/>
      <c r="O191" s="158"/>
      <c r="P191" s="144"/>
      <c r="Q191" s="151"/>
      <c r="R191" s="158"/>
      <c r="S191" s="158"/>
      <c r="T191" s="158"/>
      <c r="U191" s="144"/>
      <c r="V191" s="151"/>
      <c r="W191" s="158"/>
      <c r="X191" s="158"/>
      <c r="Y191" s="158"/>
      <c r="AA191" s="151"/>
      <c r="AB191" s="158"/>
      <c r="AC191" s="158"/>
      <c r="AD191" s="158"/>
      <c r="AE191" s="144"/>
      <c r="AF191" s="151"/>
      <c r="AG191" s="174"/>
      <c r="AH191" s="143"/>
      <c r="AI191" s="143"/>
      <c r="AJ191" s="174"/>
    </row>
    <row r="192" spans="1:36" hidden="1" x14ac:dyDescent="0.35">
      <c r="B192" s="193">
        <v>4156</v>
      </c>
      <c r="C192" s="158"/>
      <c r="D192" s="158"/>
      <c r="E192" s="158"/>
      <c r="F192" s="144"/>
      <c r="G192" s="151"/>
      <c r="H192" s="158"/>
      <c r="I192" s="158"/>
      <c r="J192" s="158"/>
      <c r="K192" s="144"/>
      <c r="L192" s="151"/>
      <c r="M192" s="158"/>
      <c r="N192" s="158"/>
      <c r="O192" s="158"/>
      <c r="P192" s="144"/>
      <c r="Q192" s="151"/>
      <c r="R192" s="158"/>
      <c r="S192" s="158"/>
      <c r="T192" s="158"/>
      <c r="U192" s="144"/>
      <c r="V192" s="151"/>
      <c r="W192" s="158"/>
      <c r="X192" s="158"/>
      <c r="Y192" s="158"/>
      <c r="AA192" s="151"/>
      <c r="AB192" s="158"/>
      <c r="AC192" s="158"/>
      <c r="AD192" s="158"/>
      <c r="AE192" s="144"/>
      <c r="AF192" s="151"/>
      <c r="AG192" s="143"/>
      <c r="AH192" s="143"/>
      <c r="AI192" s="143"/>
      <c r="AJ192" s="143"/>
    </row>
    <row r="193" spans="2:36" hidden="1" x14ac:dyDescent="0.35">
      <c r="B193" s="193">
        <v>4157</v>
      </c>
      <c r="C193" s="158"/>
      <c r="D193" s="158"/>
      <c r="E193" s="158"/>
      <c r="F193" s="144"/>
      <c r="G193" s="151"/>
      <c r="H193" s="158"/>
      <c r="I193" s="158"/>
      <c r="J193" s="158"/>
      <c r="K193" s="144"/>
      <c r="L193" s="151"/>
      <c r="M193" s="158"/>
      <c r="N193" s="158"/>
      <c r="O193" s="158"/>
      <c r="P193" s="144"/>
      <c r="Q193" s="151"/>
      <c r="R193" s="158"/>
      <c r="S193" s="158"/>
      <c r="T193" s="158"/>
      <c r="U193" s="144"/>
      <c r="V193" s="151"/>
      <c r="W193" s="158"/>
      <c r="X193" s="158"/>
      <c r="Y193" s="158"/>
      <c r="AA193" s="151"/>
      <c r="AB193" s="158"/>
      <c r="AC193" s="158"/>
      <c r="AD193" s="158"/>
      <c r="AE193" s="144"/>
      <c r="AF193" s="151"/>
      <c r="AG193" s="143"/>
      <c r="AH193" s="143"/>
      <c r="AI193" s="143"/>
      <c r="AJ193" s="143"/>
    </row>
    <row r="194" spans="2:36" hidden="1" x14ac:dyDescent="0.35">
      <c r="B194" s="193">
        <v>4158</v>
      </c>
      <c r="C194" s="158"/>
      <c r="D194" s="158"/>
      <c r="E194" s="158"/>
      <c r="F194" s="144"/>
      <c r="G194" s="151"/>
      <c r="H194" s="158"/>
      <c r="I194" s="158"/>
      <c r="J194" s="158"/>
      <c r="K194" s="144"/>
      <c r="L194" s="151"/>
      <c r="M194" s="158"/>
      <c r="N194" s="158"/>
      <c r="O194" s="158"/>
      <c r="P194" s="144"/>
      <c r="Q194" s="151"/>
      <c r="R194" s="158"/>
      <c r="S194" s="158"/>
      <c r="T194" s="158"/>
      <c r="U194" s="144"/>
      <c r="V194" s="151"/>
      <c r="W194" s="158"/>
      <c r="X194" s="158"/>
      <c r="Y194" s="158"/>
      <c r="AA194" s="151"/>
      <c r="AB194" s="158"/>
      <c r="AC194" s="158"/>
      <c r="AD194" s="158"/>
      <c r="AE194" s="144"/>
      <c r="AF194" s="151"/>
      <c r="AG194" s="143"/>
      <c r="AH194" s="143"/>
      <c r="AI194" s="143"/>
      <c r="AJ194" s="143"/>
    </row>
    <row r="195" spans="2:36" hidden="1" x14ac:dyDescent="0.35">
      <c r="B195" s="193">
        <v>4166</v>
      </c>
      <c r="C195" s="158"/>
      <c r="D195" s="158"/>
      <c r="E195" s="158"/>
      <c r="F195" s="144"/>
      <c r="G195" s="151"/>
      <c r="H195" s="158"/>
      <c r="I195" s="158"/>
      <c r="J195" s="158"/>
      <c r="K195" s="144"/>
      <c r="L195" s="151"/>
      <c r="M195" s="158"/>
      <c r="N195" s="158"/>
      <c r="O195" s="158"/>
      <c r="P195" s="144"/>
      <c r="Q195" s="151"/>
      <c r="R195" s="158"/>
      <c r="S195" s="158"/>
      <c r="T195" s="158"/>
      <c r="U195" s="144"/>
      <c r="V195" s="151"/>
      <c r="W195" s="158"/>
      <c r="X195" s="158"/>
      <c r="Y195" s="158"/>
      <c r="AA195" s="151"/>
      <c r="AB195" s="158"/>
      <c r="AC195" s="158"/>
      <c r="AD195" s="158"/>
      <c r="AE195" s="144"/>
      <c r="AF195" s="151"/>
      <c r="AG195" s="143"/>
      <c r="AH195" s="143"/>
      <c r="AI195" s="143"/>
      <c r="AJ195" s="143"/>
    </row>
    <row r="196" spans="2:36" hidden="1" x14ac:dyDescent="0.35">
      <c r="B196" s="193">
        <v>4168</v>
      </c>
      <c r="C196" s="158"/>
      <c r="D196" s="158"/>
      <c r="E196" s="158"/>
      <c r="F196" s="144"/>
      <c r="G196" s="151"/>
      <c r="H196" s="158"/>
      <c r="I196" s="158"/>
      <c r="J196" s="158"/>
      <c r="K196" s="144"/>
      <c r="L196" s="151"/>
      <c r="M196" s="158"/>
      <c r="N196" s="158"/>
      <c r="O196" s="158"/>
      <c r="P196" s="144"/>
      <c r="Q196" s="151"/>
      <c r="R196" s="158"/>
      <c r="S196" s="158"/>
      <c r="T196" s="158"/>
      <c r="U196" s="144"/>
      <c r="V196" s="151"/>
      <c r="W196" s="158"/>
      <c r="X196" s="158"/>
      <c r="Y196" s="158"/>
      <c r="AA196" s="151"/>
      <c r="AB196" s="158"/>
      <c r="AC196" s="158"/>
      <c r="AD196" s="158"/>
      <c r="AE196" s="144"/>
      <c r="AF196" s="151"/>
      <c r="AG196" s="143"/>
      <c r="AH196" s="143"/>
      <c r="AI196" s="143"/>
      <c r="AJ196" s="143"/>
    </row>
    <row r="197" spans="2:36" hidden="1" x14ac:dyDescent="0.35">
      <c r="B197" s="193">
        <v>4169</v>
      </c>
      <c r="C197" s="158"/>
      <c r="D197" s="158"/>
      <c r="E197" s="158"/>
      <c r="F197" s="144"/>
      <c r="G197" s="151"/>
      <c r="H197" s="158"/>
      <c r="I197" s="158"/>
      <c r="J197" s="158"/>
      <c r="K197" s="144"/>
      <c r="L197" s="151"/>
      <c r="M197" s="158"/>
      <c r="N197" s="158"/>
      <c r="O197" s="158"/>
      <c r="P197" s="144"/>
      <c r="Q197" s="151"/>
      <c r="R197" s="158"/>
      <c r="S197" s="158"/>
      <c r="T197" s="158"/>
      <c r="U197" s="144"/>
      <c r="V197" s="151"/>
      <c r="W197" s="158"/>
      <c r="X197" s="158"/>
      <c r="Y197" s="158"/>
      <c r="AA197" s="151"/>
      <c r="AB197" s="158"/>
      <c r="AC197" s="158"/>
      <c r="AD197" s="158"/>
      <c r="AE197" s="144"/>
      <c r="AF197" s="151"/>
      <c r="AG197" s="143"/>
      <c r="AH197" s="143"/>
      <c r="AI197" s="143"/>
      <c r="AJ197" s="143"/>
    </row>
    <row r="198" spans="2:36" hidden="1" x14ac:dyDescent="0.35">
      <c r="B198" s="193">
        <v>4185</v>
      </c>
      <c r="C198" s="158"/>
      <c r="D198" s="158"/>
      <c r="E198" s="158"/>
      <c r="F198" s="144"/>
      <c r="G198" s="151"/>
      <c r="H198" s="158"/>
      <c r="I198" s="158"/>
      <c r="J198" s="158"/>
      <c r="K198" s="144"/>
      <c r="L198" s="151"/>
      <c r="M198" s="158"/>
      <c r="N198" s="158"/>
      <c r="O198" s="158"/>
      <c r="P198" s="144"/>
      <c r="Q198" s="151"/>
      <c r="R198" s="158"/>
      <c r="S198" s="158"/>
      <c r="T198" s="158"/>
      <c r="U198" s="144"/>
      <c r="V198" s="151"/>
      <c r="W198" s="158"/>
      <c r="X198" s="158"/>
      <c r="Y198" s="158"/>
      <c r="AA198" s="151"/>
      <c r="AB198" s="158"/>
      <c r="AC198" s="158"/>
      <c r="AD198" s="158"/>
      <c r="AE198" s="144"/>
      <c r="AF198" s="151"/>
      <c r="AG198" s="143"/>
      <c r="AH198" s="143"/>
      <c r="AI198" s="143"/>
      <c r="AJ198" s="143"/>
    </row>
    <row r="199" spans="2:36" hidden="1" x14ac:dyDescent="0.35">
      <c r="B199" s="193">
        <v>4186</v>
      </c>
      <c r="C199" s="158"/>
      <c r="D199" s="158"/>
      <c r="E199" s="158"/>
      <c r="F199" s="144"/>
      <c r="G199" s="151"/>
      <c r="H199" s="158"/>
      <c r="I199" s="158"/>
      <c r="J199" s="158"/>
      <c r="K199" s="144"/>
      <c r="L199" s="151"/>
      <c r="M199" s="158"/>
      <c r="N199" s="158"/>
      <c r="O199" s="158"/>
      <c r="P199" s="144"/>
      <c r="Q199" s="151"/>
      <c r="R199" s="158"/>
      <c r="S199" s="158"/>
      <c r="T199" s="158"/>
      <c r="U199" s="144"/>
      <c r="V199" s="151"/>
      <c r="W199" s="158"/>
      <c r="X199" s="158"/>
      <c r="Y199" s="158"/>
      <c r="AA199" s="151"/>
      <c r="AB199" s="158"/>
      <c r="AC199" s="158"/>
      <c r="AD199" s="158"/>
      <c r="AE199" s="144"/>
      <c r="AF199" s="151"/>
      <c r="AG199" s="143"/>
      <c r="AH199" s="143"/>
      <c r="AI199" s="143"/>
      <c r="AJ199" s="143"/>
    </row>
    <row r="200" spans="2:36" hidden="1" x14ac:dyDescent="0.35">
      <c r="B200" s="193">
        <v>4187</v>
      </c>
      <c r="C200" s="158"/>
      <c r="D200" s="158"/>
      <c r="E200" s="158"/>
      <c r="F200" s="144"/>
      <c r="G200" s="151"/>
      <c r="H200" s="158"/>
      <c r="I200" s="158"/>
      <c r="J200" s="158"/>
      <c r="K200" s="144"/>
      <c r="L200" s="151"/>
      <c r="M200" s="158"/>
      <c r="N200" s="158"/>
      <c r="O200" s="158"/>
      <c r="P200" s="144"/>
      <c r="Q200" s="151"/>
      <c r="R200" s="158"/>
      <c r="S200" s="158"/>
      <c r="T200" s="158"/>
      <c r="U200" s="144"/>
      <c r="V200" s="151"/>
      <c r="W200" s="158"/>
      <c r="X200" s="158"/>
      <c r="Y200" s="158"/>
      <c r="AA200" s="151"/>
      <c r="AB200" s="158"/>
      <c r="AC200" s="158"/>
      <c r="AD200" s="158"/>
      <c r="AE200" s="144"/>
      <c r="AF200" s="151"/>
      <c r="AG200" s="143"/>
      <c r="AH200" s="143"/>
      <c r="AI200" s="143"/>
      <c r="AJ200" s="143"/>
    </row>
    <row r="201" spans="2:36" hidden="1" x14ac:dyDescent="0.35">
      <c r="B201" s="193">
        <v>4188</v>
      </c>
      <c r="C201" s="158"/>
      <c r="D201" s="158"/>
      <c r="E201" s="158"/>
      <c r="F201" s="144"/>
      <c r="G201" s="151"/>
      <c r="H201" s="158"/>
      <c r="I201" s="158"/>
      <c r="J201" s="158"/>
      <c r="K201" s="144"/>
      <c r="L201" s="151"/>
      <c r="M201" s="158"/>
      <c r="N201" s="158"/>
      <c r="O201" s="158"/>
      <c r="P201" s="144"/>
      <c r="Q201" s="151"/>
      <c r="R201" s="158"/>
      <c r="S201" s="158"/>
      <c r="T201" s="158"/>
      <c r="U201" s="144"/>
      <c r="V201" s="151"/>
      <c r="W201" s="158"/>
      <c r="X201" s="158"/>
      <c r="Y201" s="158"/>
      <c r="AA201" s="151"/>
      <c r="AB201" s="158"/>
      <c r="AC201" s="158"/>
      <c r="AD201" s="158"/>
      <c r="AE201" s="144"/>
      <c r="AF201" s="151"/>
      <c r="AG201" s="143"/>
      <c r="AH201" s="143"/>
      <c r="AI201" s="143"/>
      <c r="AJ201" s="143"/>
    </row>
    <row r="202" spans="2:36" hidden="1" x14ac:dyDescent="0.35">
      <c r="B202" s="193">
        <v>4189</v>
      </c>
      <c r="C202" s="158"/>
      <c r="D202" s="158"/>
      <c r="E202" s="158"/>
      <c r="F202" s="144"/>
      <c r="G202" s="151"/>
      <c r="H202" s="158"/>
      <c r="I202" s="158"/>
      <c r="J202" s="158"/>
      <c r="K202" s="144"/>
      <c r="L202" s="151"/>
      <c r="M202" s="158"/>
      <c r="N202" s="158"/>
      <c r="O202" s="158"/>
      <c r="P202" s="144"/>
      <c r="Q202" s="151"/>
      <c r="R202" s="158"/>
      <c r="S202" s="158"/>
      <c r="T202" s="158"/>
      <c r="U202" s="144"/>
      <c r="V202" s="151"/>
      <c r="W202" s="158"/>
      <c r="X202" s="158"/>
      <c r="Y202" s="158"/>
      <c r="AA202" s="151"/>
      <c r="AB202" s="158"/>
      <c r="AC202" s="158"/>
      <c r="AD202" s="158"/>
      <c r="AE202" s="144"/>
      <c r="AF202" s="151"/>
      <c r="AG202" s="143"/>
      <c r="AH202" s="143"/>
      <c r="AI202" s="143"/>
      <c r="AJ202" s="143"/>
    </row>
    <row r="203" spans="2:36" hidden="1" x14ac:dyDescent="0.35">
      <c r="B203" s="193">
        <v>4200</v>
      </c>
      <c r="C203" s="158"/>
      <c r="D203" s="158"/>
      <c r="E203" s="158"/>
      <c r="F203" s="144"/>
      <c r="G203" s="151"/>
      <c r="H203" s="158"/>
      <c r="I203" s="158"/>
      <c r="J203" s="158"/>
      <c r="K203" s="144"/>
      <c r="L203" s="151"/>
      <c r="M203" s="158"/>
      <c r="N203" s="158"/>
      <c r="O203" s="158"/>
      <c r="P203" s="144"/>
      <c r="Q203" s="151"/>
      <c r="R203" s="158"/>
      <c r="S203" s="158"/>
      <c r="T203" s="158"/>
      <c r="U203" s="144"/>
      <c r="V203" s="151"/>
      <c r="W203" s="158"/>
      <c r="X203" s="158"/>
      <c r="Y203" s="158"/>
      <c r="AA203" s="151"/>
      <c r="AB203" s="158"/>
      <c r="AC203" s="158"/>
      <c r="AD203" s="158"/>
      <c r="AE203" s="144"/>
      <c r="AF203" s="151"/>
      <c r="AG203" s="143"/>
      <c r="AH203" s="143"/>
      <c r="AI203" s="143"/>
      <c r="AJ203" s="143"/>
    </row>
    <row r="204" spans="2:36" hidden="1" x14ac:dyDescent="0.35">
      <c r="B204" s="193">
        <v>4205</v>
      </c>
      <c r="C204" s="158"/>
      <c r="D204" s="158"/>
      <c r="E204" s="158"/>
      <c r="F204" s="144"/>
      <c r="G204" s="151"/>
      <c r="H204" s="158"/>
      <c r="I204" s="158"/>
      <c r="J204" s="158"/>
      <c r="K204" s="144"/>
      <c r="L204" s="151"/>
      <c r="M204" s="158"/>
      <c r="N204" s="158"/>
      <c r="O204" s="158"/>
      <c r="P204" s="144"/>
      <c r="Q204" s="151"/>
      <c r="R204" s="158"/>
      <c r="S204" s="158"/>
      <c r="T204" s="158"/>
      <c r="U204" s="144"/>
      <c r="V204" s="151"/>
      <c r="W204" s="158"/>
      <c r="X204" s="158"/>
      <c r="Y204" s="158"/>
      <c r="AA204" s="151"/>
      <c r="AB204" s="158"/>
      <c r="AC204" s="158"/>
      <c r="AD204" s="158"/>
      <c r="AE204" s="144"/>
      <c r="AF204" s="151"/>
      <c r="AG204" s="143"/>
      <c r="AH204" s="143"/>
      <c r="AI204" s="143"/>
      <c r="AJ204" s="143"/>
    </row>
    <row r="205" spans="2:36" hidden="1" x14ac:dyDescent="0.35">
      <c r="B205" s="193">
        <v>4207</v>
      </c>
      <c r="C205" s="158"/>
      <c r="D205" s="158"/>
      <c r="E205" s="158"/>
      <c r="F205" s="144"/>
      <c r="G205" s="151"/>
      <c r="H205" s="158"/>
      <c r="I205" s="158"/>
      <c r="J205" s="158"/>
      <c r="K205" s="144"/>
      <c r="L205" s="151"/>
      <c r="M205" s="158"/>
      <c r="N205" s="158"/>
      <c r="O205" s="158"/>
      <c r="P205" s="144"/>
      <c r="Q205" s="151"/>
      <c r="R205" s="158"/>
      <c r="S205" s="158"/>
      <c r="T205" s="158"/>
      <c r="U205" s="144"/>
      <c r="V205" s="151"/>
      <c r="W205" s="158"/>
      <c r="X205" s="158"/>
      <c r="Y205" s="158"/>
      <c r="AA205" s="151"/>
      <c r="AB205" s="158"/>
      <c r="AC205" s="158"/>
      <c r="AD205" s="158"/>
      <c r="AE205" s="144"/>
      <c r="AF205" s="151"/>
      <c r="AG205" s="143"/>
      <c r="AH205" s="143"/>
      <c r="AI205" s="143"/>
      <c r="AJ205" s="143"/>
    </row>
    <row r="206" spans="2:36" hidden="1" x14ac:dyDescent="0.35">
      <c r="B206" s="193">
        <v>4221</v>
      </c>
      <c r="C206" s="158"/>
      <c r="D206" s="158"/>
      <c r="E206" s="158"/>
      <c r="F206" s="144"/>
      <c r="G206" s="151"/>
      <c r="H206" s="158"/>
      <c r="I206" s="158"/>
      <c r="J206" s="158"/>
      <c r="K206" s="144"/>
      <c r="L206" s="151"/>
      <c r="M206" s="158"/>
      <c r="N206" s="158"/>
      <c r="O206" s="158"/>
      <c r="P206" s="144"/>
      <c r="Q206" s="151"/>
      <c r="R206" s="158"/>
      <c r="S206" s="158"/>
      <c r="T206" s="158"/>
      <c r="U206" s="144"/>
      <c r="V206" s="151"/>
      <c r="W206" s="158"/>
      <c r="X206" s="158"/>
      <c r="Y206" s="158"/>
      <c r="AA206" s="151"/>
      <c r="AB206" s="158"/>
      <c r="AC206" s="158"/>
      <c r="AD206" s="158"/>
      <c r="AE206" s="144"/>
      <c r="AF206" s="151"/>
      <c r="AG206" s="143"/>
      <c r="AH206" s="143"/>
      <c r="AI206" s="143"/>
      <c r="AJ206" s="143"/>
    </row>
    <row r="207" spans="2:36" hidden="1" x14ac:dyDescent="0.35">
      <c r="B207" s="193">
        <v>4269</v>
      </c>
      <c r="C207" s="158"/>
      <c r="D207" s="158"/>
      <c r="E207" s="158"/>
      <c r="F207" s="144"/>
      <c r="G207" s="151"/>
      <c r="H207" s="158"/>
      <c r="I207" s="158"/>
      <c r="J207" s="158"/>
      <c r="K207" s="144"/>
      <c r="L207" s="151"/>
      <c r="M207" s="158"/>
      <c r="N207" s="158"/>
      <c r="O207" s="158"/>
      <c r="P207" s="144"/>
      <c r="Q207" s="151"/>
      <c r="R207" s="158"/>
      <c r="S207" s="158"/>
      <c r="T207" s="158"/>
      <c r="U207" s="144"/>
      <c r="V207" s="151"/>
      <c r="W207" s="158"/>
      <c r="X207" s="158"/>
      <c r="Y207" s="158"/>
      <c r="AA207" s="151"/>
      <c r="AB207" s="158"/>
      <c r="AC207" s="158"/>
      <c r="AD207" s="158"/>
      <c r="AE207" s="144"/>
      <c r="AF207" s="151"/>
      <c r="AG207" s="143"/>
      <c r="AH207" s="143"/>
      <c r="AI207" s="143"/>
      <c r="AJ207" s="143"/>
    </row>
    <row r="208" spans="2:36" hidden="1" x14ac:dyDescent="0.35">
      <c r="B208" s="193">
        <v>4300</v>
      </c>
      <c r="C208" s="158"/>
      <c r="D208" s="158"/>
      <c r="E208" s="158"/>
      <c r="F208" s="144"/>
      <c r="G208" s="151"/>
      <c r="H208" s="158"/>
      <c r="I208" s="158"/>
      <c r="J208" s="158"/>
      <c r="K208" s="144"/>
      <c r="L208" s="151"/>
      <c r="M208" s="158"/>
      <c r="N208" s="158"/>
      <c r="O208" s="158"/>
      <c r="P208" s="144"/>
      <c r="Q208" s="151"/>
      <c r="R208" s="158"/>
      <c r="S208" s="158"/>
      <c r="T208" s="158"/>
      <c r="U208" s="144"/>
      <c r="V208" s="151"/>
      <c r="W208" s="158"/>
      <c r="X208" s="158"/>
      <c r="Y208" s="158"/>
      <c r="AA208" s="151"/>
      <c r="AB208" s="158"/>
      <c r="AC208" s="158"/>
      <c r="AD208" s="158"/>
      <c r="AE208" s="144"/>
      <c r="AF208" s="151"/>
      <c r="AG208" s="143"/>
      <c r="AH208" s="143"/>
      <c r="AI208" s="143"/>
      <c r="AJ208" s="143"/>
    </row>
    <row r="209" spans="1:36" hidden="1" x14ac:dyDescent="0.35">
      <c r="B209" s="193">
        <v>4301</v>
      </c>
      <c r="C209" s="158"/>
      <c r="D209" s="158"/>
      <c r="E209" s="158"/>
      <c r="F209" s="144"/>
      <c r="G209" s="151"/>
      <c r="H209" s="158"/>
      <c r="I209" s="158"/>
      <c r="J209" s="158"/>
      <c r="K209" s="144"/>
      <c r="L209" s="151"/>
      <c r="M209" s="158"/>
      <c r="N209" s="158"/>
      <c r="O209" s="158"/>
      <c r="P209" s="144"/>
      <c r="Q209" s="151"/>
      <c r="R209" s="158"/>
      <c r="S209" s="158"/>
      <c r="T209" s="158"/>
      <c r="U209" s="144"/>
      <c r="V209" s="151"/>
      <c r="W209" s="158"/>
      <c r="X209" s="158"/>
      <c r="Y209" s="158"/>
      <c r="AA209" s="151"/>
      <c r="AB209" s="158"/>
      <c r="AC209" s="158"/>
      <c r="AD209" s="158"/>
      <c r="AE209" s="144"/>
      <c r="AF209" s="151"/>
      <c r="AG209" s="143"/>
      <c r="AH209" s="143"/>
      <c r="AI209" s="143"/>
      <c r="AJ209" s="143"/>
    </row>
    <row r="210" spans="1:36" hidden="1" x14ac:dyDescent="0.35">
      <c r="A210" s="176"/>
      <c r="B210" s="193">
        <v>4305</v>
      </c>
      <c r="C210" s="173"/>
      <c r="D210" s="144"/>
      <c r="E210" s="144"/>
      <c r="F210" s="173"/>
      <c r="G210" s="151"/>
      <c r="H210" s="143"/>
      <c r="I210" s="144"/>
      <c r="J210" s="158"/>
      <c r="K210" s="144"/>
      <c r="L210" s="151"/>
      <c r="N210" s="158"/>
      <c r="O210" s="158"/>
      <c r="P210" s="144"/>
      <c r="Q210" s="151"/>
      <c r="R210" s="158"/>
      <c r="S210" s="158"/>
      <c r="T210" s="158"/>
      <c r="U210" s="144"/>
      <c r="V210" s="151"/>
      <c r="W210" s="158"/>
      <c r="X210" s="158"/>
      <c r="Y210" s="158"/>
      <c r="AA210" s="151"/>
      <c r="AB210" s="158"/>
      <c r="AC210" s="158"/>
      <c r="AD210" s="158"/>
      <c r="AE210" s="144"/>
      <c r="AF210" s="151"/>
      <c r="AG210" s="174"/>
      <c r="AH210" s="143"/>
      <c r="AI210" s="143"/>
      <c r="AJ210" s="174"/>
    </row>
    <row r="211" spans="1:36" hidden="1" x14ac:dyDescent="0.35">
      <c r="B211" s="193">
        <v>4307</v>
      </c>
      <c r="C211" s="158"/>
      <c r="D211" s="158"/>
      <c r="E211" s="158"/>
      <c r="F211" s="144"/>
      <c r="G211" s="151"/>
      <c r="H211" s="158"/>
      <c r="I211" s="158"/>
      <c r="J211" s="158"/>
      <c r="K211" s="144"/>
      <c r="L211" s="151"/>
      <c r="M211" s="158"/>
      <c r="N211" s="158"/>
      <c r="O211" s="158"/>
      <c r="P211" s="144"/>
      <c r="Q211" s="151"/>
      <c r="R211" s="158"/>
      <c r="S211" s="158"/>
      <c r="T211" s="158"/>
      <c r="U211" s="144"/>
      <c r="V211" s="151"/>
      <c r="W211" s="158"/>
      <c r="X211" s="158"/>
      <c r="Y211" s="158"/>
      <c r="AA211" s="151"/>
      <c r="AB211" s="158"/>
      <c r="AC211" s="158"/>
      <c r="AD211" s="158"/>
      <c r="AE211" s="144"/>
      <c r="AF211" s="151"/>
      <c r="AG211" s="143"/>
      <c r="AH211" s="143"/>
      <c r="AI211" s="143"/>
      <c r="AJ211" s="143"/>
    </row>
    <row r="212" spans="1:36" hidden="1" x14ac:dyDescent="0.35">
      <c r="B212" s="193" t="s">
        <v>2684</v>
      </c>
      <c r="C212" s="158"/>
      <c r="D212" s="158"/>
      <c r="E212" s="158"/>
      <c r="F212" s="144"/>
      <c r="G212" s="151"/>
      <c r="H212" s="158"/>
      <c r="I212" s="158"/>
      <c r="J212" s="158"/>
      <c r="K212" s="144"/>
      <c r="L212" s="151"/>
      <c r="M212" s="158"/>
      <c r="N212" s="158"/>
      <c r="O212" s="158"/>
      <c r="P212" s="144"/>
      <c r="Q212" s="151"/>
      <c r="R212" s="158"/>
      <c r="S212" s="158"/>
      <c r="T212" s="158"/>
      <c r="U212" s="144"/>
      <c r="V212" s="151"/>
      <c r="W212" s="158"/>
      <c r="X212" s="158"/>
      <c r="Y212" s="158"/>
      <c r="AA212" s="151"/>
      <c r="AB212" s="158"/>
      <c r="AC212" s="158"/>
      <c r="AD212" s="158"/>
      <c r="AE212" s="144"/>
      <c r="AF212" s="151"/>
      <c r="AG212" s="143"/>
      <c r="AH212" s="143"/>
      <c r="AI212" s="143"/>
      <c r="AJ212" s="143"/>
    </row>
    <row r="213" spans="1:36" hidden="1" x14ac:dyDescent="0.35">
      <c r="B213" s="193">
        <v>4319</v>
      </c>
      <c r="C213" s="158"/>
      <c r="D213" s="158"/>
      <c r="E213" s="158"/>
      <c r="F213" s="144"/>
      <c r="G213" s="151"/>
      <c r="H213" s="158"/>
      <c r="I213" s="158"/>
      <c r="J213" s="158"/>
      <c r="K213" s="144"/>
      <c r="L213" s="151"/>
      <c r="M213" s="158"/>
      <c r="N213" s="158"/>
      <c r="O213" s="158"/>
      <c r="P213" s="144"/>
      <c r="Q213" s="151"/>
      <c r="R213" s="158"/>
      <c r="S213" s="158"/>
      <c r="T213" s="158"/>
      <c r="U213" s="144"/>
      <c r="V213" s="151"/>
      <c r="W213" s="158"/>
      <c r="X213" s="158"/>
      <c r="Y213" s="158"/>
      <c r="AA213" s="151"/>
      <c r="AB213" s="158"/>
      <c r="AC213" s="158"/>
      <c r="AD213" s="158"/>
      <c r="AE213" s="144"/>
      <c r="AF213" s="151"/>
      <c r="AG213" s="143"/>
      <c r="AH213" s="143"/>
      <c r="AI213" s="143"/>
      <c r="AJ213" s="143"/>
    </row>
    <row r="214" spans="1:36" hidden="1" x14ac:dyDescent="0.35">
      <c r="B214" s="193">
        <v>4360</v>
      </c>
      <c r="C214" s="158"/>
      <c r="D214" s="158"/>
      <c r="E214" s="158"/>
      <c r="F214" s="144"/>
      <c r="G214" s="151"/>
      <c r="H214" s="158"/>
      <c r="I214" s="158"/>
      <c r="J214" s="158"/>
      <c r="K214" s="144"/>
      <c r="L214" s="151"/>
      <c r="M214" s="158"/>
      <c r="N214" s="158"/>
      <c r="O214" s="158"/>
      <c r="P214" s="144"/>
      <c r="Q214" s="151"/>
      <c r="R214" s="158"/>
      <c r="S214" s="158"/>
      <c r="T214" s="158"/>
      <c r="U214" s="144"/>
      <c r="V214" s="151"/>
      <c r="W214" s="158"/>
      <c r="X214" s="158"/>
      <c r="Y214" s="158"/>
      <c r="AA214" s="151"/>
      <c r="AB214" s="158"/>
      <c r="AC214" s="158"/>
      <c r="AD214" s="158"/>
      <c r="AE214" s="144"/>
      <c r="AF214" s="151"/>
      <c r="AG214" s="143"/>
      <c r="AH214" s="143"/>
      <c r="AI214" s="143"/>
      <c r="AJ214" s="143"/>
    </row>
    <row r="215" spans="1:36" hidden="1" x14ac:dyDescent="0.35">
      <c r="B215" s="193">
        <v>4400</v>
      </c>
      <c r="C215" s="158"/>
      <c r="D215" s="158"/>
      <c r="E215" s="158"/>
      <c r="F215" s="144"/>
      <c r="G215" s="151"/>
      <c r="H215" s="158"/>
      <c r="I215" s="158"/>
      <c r="J215" s="158"/>
      <c r="K215" s="144"/>
      <c r="L215" s="151"/>
      <c r="M215" s="158"/>
      <c r="N215" s="158"/>
      <c r="O215" s="158"/>
      <c r="P215" s="144"/>
      <c r="Q215" s="151"/>
      <c r="R215" s="158"/>
      <c r="S215" s="158"/>
      <c r="T215" s="158"/>
      <c r="U215" s="144"/>
      <c r="V215" s="151"/>
      <c r="W215" s="158"/>
      <c r="X215" s="158"/>
      <c r="Y215" s="158"/>
      <c r="AA215" s="151"/>
      <c r="AB215" s="158"/>
      <c r="AC215" s="158"/>
      <c r="AD215" s="158"/>
      <c r="AE215" s="144"/>
      <c r="AF215" s="151"/>
      <c r="AG215" s="143"/>
      <c r="AH215" s="143"/>
      <c r="AI215" s="143"/>
      <c r="AJ215" s="143"/>
    </row>
    <row r="216" spans="1:36" hidden="1" x14ac:dyDescent="0.35">
      <c r="B216" s="193">
        <v>4405</v>
      </c>
      <c r="C216" s="158"/>
      <c r="D216" s="158"/>
      <c r="E216" s="158"/>
      <c r="F216" s="144"/>
      <c r="G216" s="151"/>
      <c r="H216" s="158"/>
      <c r="I216" s="158"/>
      <c r="J216" s="158"/>
      <c r="K216" s="144"/>
      <c r="L216" s="151"/>
      <c r="M216" s="158"/>
      <c r="N216" s="158"/>
      <c r="O216" s="158"/>
      <c r="P216" s="144"/>
      <c r="Q216" s="151"/>
      <c r="R216" s="158"/>
      <c r="S216" s="158"/>
      <c r="T216" s="158"/>
      <c r="U216" s="144"/>
      <c r="V216" s="151"/>
      <c r="W216" s="158"/>
      <c r="X216" s="158"/>
      <c r="Y216" s="158"/>
      <c r="AA216" s="151"/>
      <c r="AB216" s="158"/>
      <c r="AC216" s="158"/>
      <c r="AD216" s="158"/>
      <c r="AE216" s="144"/>
      <c r="AF216" s="151"/>
      <c r="AG216" s="143"/>
      <c r="AH216" s="143"/>
      <c r="AI216" s="143"/>
      <c r="AJ216" s="143"/>
    </row>
    <row r="217" spans="1:36" hidden="1" x14ac:dyDescent="0.35">
      <c r="B217" s="193">
        <v>4414</v>
      </c>
      <c r="C217" s="158"/>
      <c r="D217" s="158"/>
      <c r="E217" s="158"/>
      <c r="F217" s="144"/>
      <c r="G217" s="151"/>
      <c r="H217" s="158"/>
      <c r="I217" s="158"/>
      <c r="J217" s="158"/>
      <c r="K217" s="144"/>
      <c r="L217" s="151"/>
      <c r="M217" s="158"/>
      <c r="N217" s="158"/>
      <c r="O217" s="158"/>
      <c r="P217" s="144"/>
      <c r="Q217" s="151"/>
      <c r="R217" s="158"/>
      <c r="S217" s="158"/>
      <c r="T217" s="158"/>
      <c r="U217" s="144"/>
      <c r="V217" s="151"/>
      <c r="W217" s="158"/>
      <c r="X217" s="158"/>
      <c r="Y217" s="158"/>
      <c r="AA217" s="151"/>
      <c r="AB217" s="158"/>
      <c r="AC217" s="158"/>
      <c r="AD217" s="158"/>
      <c r="AE217" s="144"/>
      <c r="AF217" s="151"/>
      <c r="AG217" s="143"/>
      <c r="AH217" s="143"/>
      <c r="AI217" s="143"/>
      <c r="AJ217" s="143"/>
    </row>
    <row r="218" spans="1:36" hidden="1" x14ac:dyDescent="0.35">
      <c r="B218" s="193">
        <v>4415</v>
      </c>
      <c r="C218" s="158"/>
      <c r="D218" s="158"/>
      <c r="E218" s="158"/>
      <c r="F218" s="144"/>
      <c r="G218" s="151"/>
      <c r="H218" s="158"/>
      <c r="I218" s="158"/>
      <c r="J218" s="158"/>
      <c r="K218" s="144"/>
      <c r="L218" s="151"/>
      <c r="M218" s="158"/>
      <c r="N218" s="158"/>
      <c r="O218" s="158"/>
      <c r="P218" s="144"/>
      <c r="Q218" s="151"/>
      <c r="R218" s="158"/>
      <c r="S218" s="158"/>
      <c r="T218" s="158"/>
      <c r="U218" s="144"/>
      <c r="V218" s="151"/>
      <c r="W218" s="158"/>
      <c r="X218" s="158"/>
      <c r="Y218" s="158"/>
      <c r="AA218" s="151"/>
      <c r="AB218" s="158"/>
      <c r="AC218" s="158"/>
      <c r="AD218" s="158"/>
      <c r="AE218" s="144"/>
      <c r="AF218" s="151"/>
      <c r="AG218" s="143"/>
      <c r="AH218" s="143"/>
      <c r="AI218" s="143"/>
      <c r="AJ218" s="143"/>
    </row>
    <row r="219" spans="1:36" hidden="1" x14ac:dyDescent="0.35">
      <c r="B219" s="193">
        <v>4416</v>
      </c>
      <c r="C219" s="158"/>
      <c r="D219" s="158"/>
      <c r="E219" s="158"/>
      <c r="F219" s="144"/>
      <c r="G219" s="151"/>
      <c r="H219" s="158"/>
      <c r="I219" s="158"/>
      <c r="J219" s="158"/>
      <c r="K219" s="144"/>
      <c r="L219" s="151"/>
      <c r="M219" s="158"/>
      <c r="N219" s="158"/>
      <c r="O219" s="158"/>
      <c r="P219" s="144"/>
      <c r="Q219" s="151"/>
      <c r="R219" s="158"/>
      <c r="S219" s="158"/>
      <c r="T219" s="158"/>
      <c r="U219" s="144"/>
      <c r="V219" s="151"/>
      <c r="W219" s="158"/>
      <c r="X219" s="158"/>
      <c r="Y219" s="158"/>
      <c r="AA219" s="151"/>
      <c r="AB219" s="158"/>
      <c r="AC219" s="158"/>
      <c r="AD219" s="158"/>
      <c r="AE219" s="144"/>
      <c r="AF219" s="151"/>
      <c r="AG219" s="143"/>
      <c r="AH219" s="143"/>
      <c r="AI219" s="143"/>
      <c r="AJ219" s="143"/>
    </row>
    <row r="220" spans="1:36" hidden="1" x14ac:dyDescent="0.35">
      <c r="B220" s="193">
        <v>4419</v>
      </c>
      <c r="C220" s="158"/>
      <c r="D220" s="158"/>
      <c r="E220" s="158"/>
      <c r="F220" s="144"/>
      <c r="G220" s="151"/>
      <c r="H220" s="158"/>
      <c r="I220" s="158"/>
      <c r="J220" s="158"/>
      <c r="K220" s="144"/>
      <c r="L220" s="151"/>
      <c r="M220" s="158"/>
      <c r="N220" s="158"/>
      <c r="O220" s="158"/>
      <c r="P220" s="144"/>
      <c r="Q220" s="151"/>
      <c r="R220" s="158"/>
      <c r="S220" s="158"/>
      <c r="T220" s="158"/>
      <c r="U220" s="144"/>
      <c r="V220" s="151"/>
      <c r="W220" s="158"/>
      <c r="X220" s="158"/>
      <c r="Y220" s="158"/>
      <c r="AA220" s="151"/>
      <c r="AB220" s="158"/>
      <c r="AC220" s="158"/>
      <c r="AD220" s="158"/>
      <c r="AE220" s="144"/>
      <c r="AF220" s="151"/>
      <c r="AG220" s="143"/>
      <c r="AH220" s="143"/>
      <c r="AI220" s="143"/>
      <c r="AJ220" s="143"/>
    </row>
    <row r="221" spans="1:36" hidden="1" x14ac:dyDescent="0.35">
      <c r="B221" s="193">
        <v>4420</v>
      </c>
      <c r="C221" s="158"/>
      <c r="D221" s="158"/>
      <c r="E221" s="158"/>
      <c r="F221" s="144"/>
      <c r="G221" s="151"/>
      <c r="H221" s="158"/>
      <c r="I221" s="158"/>
      <c r="J221" s="158"/>
      <c r="K221" s="144"/>
      <c r="L221" s="151"/>
      <c r="M221" s="158"/>
      <c r="N221" s="158"/>
      <c r="O221" s="158"/>
      <c r="P221" s="144"/>
      <c r="Q221" s="151"/>
      <c r="R221" s="158"/>
      <c r="S221" s="158"/>
      <c r="T221" s="158"/>
      <c r="U221" s="144"/>
      <c r="V221" s="151"/>
      <c r="W221" s="158"/>
      <c r="X221" s="158"/>
      <c r="Y221" s="158"/>
      <c r="AA221" s="151"/>
      <c r="AB221" s="158"/>
      <c r="AC221" s="158"/>
      <c r="AD221" s="158"/>
      <c r="AE221" s="144"/>
      <c r="AF221" s="151"/>
      <c r="AG221" s="143"/>
      <c r="AH221" s="143"/>
      <c r="AI221" s="143"/>
      <c r="AJ221" s="143"/>
    </row>
    <row r="222" spans="1:36" hidden="1" x14ac:dyDescent="0.35">
      <c r="B222" s="193">
        <v>4500</v>
      </c>
      <c r="C222" s="158"/>
      <c r="D222" s="158"/>
      <c r="E222" s="158"/>
      <c r="F222" s="144"/>
      <c r="G222" s="151"/>
      <c r="H222" s="158"/>
      <c r="I222" s="158"/>
      <c r="J222" s="158"/>
      <c r="K222" s="144"/>
      <c r="L222" s="151"/>
      <c r="M222" s="158"/>
      <c r="N222" s="158"/>
      <c r="O222" s="158"/>
      <c r="P222" s="144"/>
      <c r="Q222" s="151"/>
      <c r="R222" s="158"/>
      <c r="S222" s="158"/>
      <c r="T222" s="158"/>
      <c r="U222" s="144"/>
      <c r="V222" s="151"/>
      <c r="W222" s="158"/>
      <c r="X222" s="158"/>
      <c r="Y222" s="158"/>
      <c r="AA222" s="151"/>
      <c r="AB222" s="158"/>
      <c r="AC222" s="158"/>
      <c r="AD222" s="158"/>
      <c r="AE222" s="144"/>
      <c r="AF222" s="151"/>
      <c r="AG222" s="143"/>
      <c r="AH222" s="143"/>
      <c r="AI222" s="143"/>
      <c r="AJ222" s="143"/>
    </row>
    <row r="223" spans="1:36" hidden="1" x14ac:dyDescent="0.35">
      <c r="B223" s="193">
        <v>4504</v>
      </c>
      <c r="C223" s="158"/>
      <c r="D223" s="158"/>
      <c r="E223" s="158"/>
      <c r="F223" s="144"/>
      <c r="G223" s="151"/>
      <c r="H223" s="158"/>
      <c r="I223" s="158"/>
      <c r="J223" s="158"/>
      <c r="K223" s="144"/>
      <c r="L223" s="151"/>
      <c r="M223" s="158"/>
      <c r="N223" s="158"/>
      <c r="O223" s="158"/>
      <c r="P223" s="144"/>
      <c r="Q223" s="151"/>
      <c r="R223" s="158"/>
      <c r="S223" s="158"/>
      <c r="T223" s="158"/>
      <c r="U223" s="144"/>
      <c r="V223" s="151"/>
      <c r="W223" s="158"/>
      <c r="X223" s="158"/>
      <c r="Y223" s="158"/>
      <c r="AA223" s="151"/>
      <c r="AB223" s="158"/>
      <c r="AC223" s="158"/>
      <c r="AD223" s="158"/>
      <c r="AE223" s="144"/>
      <c r="AF223" s="151"/>
      <c r="AG223" s="143"/>
      <c r="AH223" s="143"/>
      <c r="AI223" s="143"/>
      <c r="AJ223" s="143"/>
    </row>
    <row r="224" spans="1:36" hidden="1" x14ac:dyDescent="0.35">
      <c r="B224" s="193">
        <v>4505</v>
      </c>
      <c r="C224" s="158"/>
      <c r="D224" s="158"/>
      <c r="E224" s="158"/>
      <c r="F224" s="144"/>
      <c r="G224" s="151"/>
      <c r="H224" s="158"/>
      <c r="I224" s="158"/>
      <c r="J224" s="158"/>
      <c r="K224" s="144"/>
      <c r="L224" s="151"/>
      <c r="M224" s="158"/>
      <c r="N224" s="158"/>
      <c r="O224" s="158"/>
      <c r="P224" s="144"/>
      <c r="Q224" s="151"/>
      <c r="R224" s="158"/>
      <c r="S224" s="158"/>
      <c r="T224" s="158"/>
      <c r="U224" s="144"/>
      <c r="V224" s="151"/>
      <c r="W224" s="158"/>
      <c r="X224" s="158"/>
      <c r="Y224" s="158"/>
      <c r="AA224" s="151"/>
      <c r="AB224" s="158"/>
      <c r="AC224" s="158"/>
      <c r="AD224" s="158"/>
      <c r="AE224" s="144"/>
      <c r="AF224" s="151"/>
      <c r="AG224" s="143"/>
      <c r="AH224" s="143"/>
      <c r="AI224" s="143"/>
      <c r="AJ224" s="143"/>
    </row>
    <row r="225" spans="2:36" hidden="1" x14ac:dyDescent="0.35">
      <c r="B225" s="193">
        <v>4509</v>
      </c>
      <c r="C225" s="158"/>
      <c r="D225" s="158"/>
      <c r="E225" s="158"/>
      <c r="F225" s="144"/>
      <c r="G225" s="151"/>
      <c r="H225" s="158"/>
      <c r="I225" s="158"/>
      <c r="J225" s="158"/>
      <c r="K225" s="144"/>
      <c r="L225" s="151"/>
      <c r="M225" s="158"/>
      <c r="N225" s="158"/>
      <c r="O225" s="158"/>
      <c r="P225" s="144"/>
      <c r="Q225" s="151"/>
      <c r="R225" s="158"/>
      <c r="S225" s="158"/>
      <c r="T225" s="158"/>
      <c r="U225" s="144"/>
      <c r="V225" s="151"/>
      <c r="W225" s="158"/>
      <c r="X225" s="158"/>
      <c r="Y225" s="158"/>
      <c r="AA225" s="151"/>
      <c r="AB225" s="158"/>
      <c r="AC225" s="158"/>
      <c r="AD225" s="158"/>
      <c r="AE225" s="144"/>
      <c r="AF225" s="151"/>
      <c r="AG225" s="143"/>
      <c r="AH225" s="143"/>
      <c r="AI225" s="143"/>
      <c r="AJ225" s="143"/>
    </row>
    <row r="226" spans="2:36" hidden="1" x14ac:dyDescent="0.35">
      <c r="B226" s="193">
        <v>4513</v>
      </c>
      <c r="C226" s="158"/>
      <c r="D226" s="158"/>
      <c r="E226" s="158"/>
      <c r="F226" s="144"/>
      <c r="G226" s="151"/>
      <c r="H226" s="158"/>
      <c r="I226" s="158"/>
      <c r="J226" s="158"/>
      <c r="K226" s="144"/>
      <c r="L226" s="151"/>
      <c r="M226" s="158"/>
      <c r="N226" s="158"/>
      <c r="O226" s="158"/>
      <c r="P226" s="144"/>
      <c r="Q226" s="151"/>
      <c r="R226" s="158"/>
      <c r="S226" s="158"/>
      <c r="T226" s="158"/>
      <c r="U226" s="144"/>
      <c r="V226" s="151"/>
      <c r="W226" s="158"/>
      <c r="X226" s="158"/>
      <c r="Y226" s="158"/>
      <c r="AA226" s="151"/>
      <c r="AB226" s="158"/>
      <c r="AC226" s="158"/>
      <c r="AD226" s="158"/>
      <c r="AE226" s="144"/>
      <c r="AF226" s="151"/>
      <c r="AG226" s="143"/>
      <c r="AH226" s="143"/>
      <c r="AI226" s="143"/>
      <c r="AJ226" s="143"/>
    </row>
    <row r="227" spans="2:36" hidden="1" x14ac:dyDescent="0.35">
      <c r="B227" s="193">
        <v>4518</v>
      </c>
      <c r="C227" s="158"/>
      <c r="D227" s="158"/>
      <c r="E227" s="158"/>
      <c r="F227" s="144"/>
      <c r="G227" s="151"/>
      <c r="H227" s="158"/>
      <c r="I227" s="158"/>
      <c r="J227" s="158"/>
      <c r="K227" s="144"/>
      <c r="L227" s="151"/>
      <c r="M227" s="158"/>
      <c r="N227" s="158"/>
      <c r="O227" s="158"/>
      <c r="P227" s="144"/>
      <c r="Q227" s="151"/>
      <c r="R227" s="158"/>
      <c r="S227" s="158"/>
      <c r="T227" s="158"/>
      <c r="U227" s="144"/>
      <c r="V227" s="151"/>
      <c r="W227" s="158"/>
      <c r="X227" s="158"/>
      <c r="Y227" s="158"/>
      <c r="AA227" s="151"/>
      <c r="AB227" s="158"/>
      <c r="AC227" s="158"/>
      <c r="AD227" s="158"/>
      <c r="AE227" s="144"/>
      <c r="AF227" s="151"/>
      <c r="AG227" s="143"/>
      <c r="AH227" s="143"/>
      <c r="AI227" s="143"/>
      <c r="AJ227" s="143"/>
    </row>
    <row r="228" spans="2:36" hidden="1" x14ac:dyDescent="0.35">
      <c r="B228" s="193">
        <v>4519</v>
      </c>
      <c r="C228" s="158"/>
      <c r="D228" s="158"/>
      <c r="E228" s="158"/>
      <c r="F228" s="144"/>
      <c r="G228" s="151"/>
      <c r="H228" s="158"/>
      <c r="I228" s="158"/>
      <c r="J228" s="158"/>
      <c r="K228" s="144"/>
      <c r="L228" s="151"/>
      <c r="M228" s="158"/>
      <c r="N228" s="158"/>
      <c r="O228" s="158"/>
      <c r="P228" s="144"/>
      <c r="Q228" s="151"/>
      <c r="R228" s="158"/>
      <c r="S228" s="158"/>
      <c r="T228" s="158"/>
      <c r="U228" s="144"/>
      <c r="V228" s="151"/>
      <c r="W228" s="158"/>
      <c r="X228" s="158"/>
      <c r="Y228" s="158"/>
      <c r="AA228" s="151"/>
      <c r="AB228" s="158"/>
      <c r="AC228" s="158"/>
      <c r="AD228" s="158"/>
      <c r="AE228" s="144"/>
      <c r="AF228" s="151"/>
      <c r="AG228" s="143"/>
      <c r="AH228" s="143"/>
      <c r="AI228" s="143"/>
      <c r="AJ228" s="143"/>
    </row>
    <row r="229" spans="2:36" hidden="1" x14ac:dyDescent="0.35">
      <c r="B229" s="193">
        <v>4538</v>
      </c>
      <c r="C229" s="158"/>
      <c r="D229" s="158"/>
      <c r="E229" s="158"/>
      <c r="F229" s="144"/>
      <c r="G229" s="151"/>
      <c r="H229" s="158"/>
      <c r="I229" s="158"/>
      <c r="J229" s="158"/>
      <c r="K229" s="144"/>
      <c r="L229" s="151"/>
      <c r="M229" s="158"/>
      <c r="N229" s="158"/>
      <c r="O229" s="158"/>
      <c r="P229" s="144"/>
      <c r="Q229" s="151"/>
      <c r="R229" s="158"/>
      <c r="S229" s="158"/>
      <c r="T229" s="158"/>
      <c r="U229" s="144"/>
      <c r="V229" s="151"/>
      <c r="W229" s="158"/>
      <c r="X229" s="158"/>
      <c r="Y229" s="158"/>
      <c r="AA229" s="151"/>
      <c r="AB229" s="158"/>
      <c r="AC229" s="158"/>
      <c r="AD229" s="158"/>
      <c r="AE229" s="144"/>
      <c r="AF229" s="151"/>
      <c r="AG229" s="143"/>
      <c r="AH229" s="143"/>
      <c r="AI229" s="143"/>
      <c r="AJ229" s="143"/>
    </row>
    <row r="230" spans="2:36" hidden="1" x14ac:dyDescent="0.35">
      <c r="B230" s="193">
        <v>4570</v>
      </c>
      <c r="C230" s="158"/>
      <c r="D230" s="158"/>
      <c r="E230" s="158"/>
      <c r="F230" s="144"/>
      <c r="G230" s="151"/>
      <c r="H230" s="158"/>
      <c r="I230" s="158"/>
      <c r="J230" s="158"/>
      <c r="K230" s="144"/>
      <c r="L230" s="151"/>
      <c r="M230" s="158"/>
      <c r="N230" s="158"/>
      <c r="O230" s="158"/>
      <c r="P230" s="144"/>
      <c r="Q230" s="151"/>
      <c r="R230" s="158"/>
      <c r="S230" s="158"/>
      <c r="T230" s="158"/>
      <c r="U230" s="144"/>
      <c r="V230" s="151"/>
      <c r="W230" s="158"/>
      <c r="X230" s="158"/>
      <c r="Y230" s="158"/>
      <c r="AA230" s="151"/>
      <c r="AB230" s="158"/>
      <c r="AC230" s="158"/>
      <c r="AD230" s="158"/>
      <c r="AE230" s="144"/>
      <c r="AF230" s="151"/>
      <c r="AG230" s="143"/>
      <c r="AH230" s="143"/>
      <c r="AI230" s="143"/>
      <c r="AJ230" s="143"/>
    </row>
    <row r="231" spans="2:36" hidden="1" x14ac:dyDescent="0.35">
      <c r="B231" s="193">
        <v>4587</v>
      </c>
      <c r="C231" s="158"/>
      <c r="D231" s="158"/>
      <c r="E231" s="158"/>
      <c r="F231" s="144"/>
      <c r="G231" s="151"/>
      <c r="H231" s="158"/>
      <c r="I231" s="158"/>
      <c r="J231" s="158"/>
      <c r="K231" s="144"/>
      <c r="L231" s="151"/>
      <c r="M231" s="158"/>
      <c r="N231" s="158"/>
      <c r="O231" s="158"/>
      <c r="P231" s="144"/>
      <c r="Q231" s="151"/>
      <c r="R231" s="158"/>
      <c r="S231" s="158"/>
      <c r="T231" s="158"/>
      <c r="U231" s="144"/>
      <c r="V231" s="151"/>
      <c r="W231" s="158"/>
      <c r="X231" s="158"/>
      <c r="Y231" s="158"/>
      <c r="AA231" s="151"/>
      <c r="AB231" s="158"/>
      <c r="AC231" s="158"/>
      <c r="AD231" s="158"/>
      <c r="AE231" s="144"/>
      <c r="AF231" s="151"/>
      <c r="AG231" s="143"/>
      <c r="AH231" s="143"/>
      <c r="AI231" s="143"/>
      <c r="AJ231" s="143"/>
    </row>
    <row r="232" spans="2:36" hidden="1" x14ac:dyDescent="0.35">
      <c r="B232" s="193">
        <v>4600</v>
      </c>
      <c r="C232" s="158"/>
      <c r="D232" s="158"/>
      <c r="E232" s="158"/>
      <c r="F232" s="144"/>
      <c r="G232" s="151"/>
      <c r="H232" s="158"/>
      <c r="I232" s="158"/>
      <c r="J232" s="158"/>
      <c r="K232" s="144"/>
      <c r="L232" s="151"/>
      <c r="M232" s="158"/>
      <c r="N232" s="158"/>
      <c r="O232" s="158"/>
      <c r="P232" s="144"/>
      <c r="Q232" s="151"/>
      <c r="R232" s="158"/>
      <c r="S232" s="158"/>
      <c r="T232" s="158"/>
      <c r="U232" s="144"/>
      <c r="V232" s="151"/>
      <c r="W232" s="158"/>
      <c r="X232" s="158"/>
      <c r="Y232" s="158"/>
      <c r="AA232" s="151"/>
      <c r="AB232" s="158"/>
      <c r="AC232" s="158"/>
      <c r="AD232" s="158"/>
      <c r="AE232" s="144"/>
      <c r="AF232" s="151"/>
      <c r="AG232" s="143"/>
      <c r="AH232" s="143"/>
      <c r="AI232" s="143"/>
      <c r="AJ232" s="143"/>
    </row>
    <row r="233" spans="2:36" hidden="1" x14ac:dyDescent="0.35">
      <c r="B233" s="193">
        <v>4601</v>
      </c>
      <c r="C233" s="158"/>
      <c r="D233" s="158"/>
      <c r="E233" s="158"/>
      <c r="F233" s="144"/>
      <c r="G233" s="151"/>
      <c r="H233" s="158"/>
      <c r="I233" s="158"/>
      <c r="J233" s="158"/>
      <c r="K233" s="144"/>
      <c r="L233" s="151"/>
      <c r="M233" s="158"/>
      <c r="N233" s="158"/>
      <c r="O233" s="158"/>
      <c r="P233" s="144"/>
      <c r="Q233" s="151"/>
      <c r="R233" s="158"/>
      <c r="S233" s="158"/>
      <c r="T233" s="158"/>
      <c r="U233" s="144"/>
      <c r="V233" s="151"/>
      <c r="W233" s="158"/>
      <c r="X233" s="158"/>
      <c r="Y233" s="158"/>
      <c r="AA233" s="151"/>
      <c r="AB233" s="158"/>
      <c r="AC233" s="158"/>
      <c r="AD233" s="158"/>
      <c r="AE233" s="144"/>
      <c r="AF233" s="151"/>
      <c r="AG233" s="143"/>
      <c r="AH233" s="143"/>
      <c r="AI233" s="143"/>
      <c r="AJ233" s="143"/>
    </row>
    <row r="234" spans="2:36" hidden="1" x14ac:dyDescent="0.35">
      <c r="B234" s="193">
        <v>4605</v>
      </c>
      <c r="C234" s="158"/>
      <c r="D234" s="158"/>
      <c r="E234" s="158"/>
      <c r="F234" s="144"/>
      <c r="G234" s="151"/>
      <c r="H234" s="158"/>
      <c r="I234" s="158"/>
      <c r="J234" s="158"/>
      <c r="K234" s="144"/>
      <c r="L234" s="151"/>
      <c r="M234" s="158"/>
      <c r="N234" s="158"/>
      <c r="O234" s="158"/>
      <c r="P234" s="144"/>
      <c r="Q234" s="151"/>
      <c r="R234" s="158"/>
      <c r="S234" s="158"/>
      <c r="T234" s="158"/>
      <c r="U234" s="144"/>
      <c r="V234" s="151"/>
      <c r="W234" s="158"/>
      <c r="X234" s="158"/>
      <c r="Y234" s="158"/>
      <c r="AA234" s="151"/>
      <c r="AB234" s="158"/>
      <c r="AC234" s="158"/>
      <c r="AD234" s="158"/>
      <c r="AE234" s="144"/>
      <c r="AF234" s="151"/>
      <c r="AG234" s="143"/>
      <c r="AH234" s="143"/>
      <c r="AI234" s="143"/>
      <c r="AJ234" s="143"/>
    </row>
    <row r="235" spans="2:36" hidden="1" x14ac:dyDescent="0.35">
      <c r="B235" s="193">
        <v>4625</v>
      </c>
      <c r="C235" s="158"/>
      <c r="D235" s="158"/>
      <c r="E235" s="158"/>
      <c r="F235" s="144"/>
      <c r="G235" s="151"/>
      <c r="H235" s="158"/>
      <c r="I235" s="158"/>
      <c r="J235" s="158"/>
      <c r="K235" s="144"/>
      <c r="L235" s="151"/>
      <c r="M235" s="158"/>
      <c r="N235" s="158"/>
      <c r="O235" s="158"/>
      <c r="P235" s="144"/>
      <c r="Q235" s="151"/>
      <c r="R235" s="158"/>
      <c r="S235" s="158"/>
      <c r="T235" s="158"/>
      <c r="U235" s="144"/>
      <c r="V235" s="151"/>
      <c r="W235" s="158"/>
      <c r="X235" s="158"/>
      <c r="Y235" s="158"/>
      <c r="AA235" s="151"/>
      <c r="AB235" s="158"/>
      <c r="AC235" s="158"/>
      <c r="AD235" s="158"/>
      <c r="AE235" s="144"/>
      <c r="AF235" s="151"/>
      <c r="AG235" s="143"/>
      <c r="AH235" s="143"/>
      <c r="AI235" s="143"/>
      <c r="AJ235" s="143"/>
    </row>
    <row r="236" spans="2:36" hidden="1" x14ac:dyDescent="0.35">
      <c r="B236" s="193">
        <v>4644</v>
      </c>
      <c r="C236" s="158"/>
      <c r="D236" s="158"/>
      <c r="E236" s="158"/>
      <c r="F236" s="144"/>
      <c r="G236" s="151"/>
      <c r="H236" s="158"/>
      <c r="I236" s="158"/>
      <c r="J236" s="158"/>
      <c r="K236" s="144"/>
      <c r="L236" s="151"/>
      <c r="M236" s="158"/>
      <c r="N236" s="158"/>
      <c r="O236" s="158"/>
      <c r="P236" s="144"/>
      <c r="Q236" s="151"/>
      <c r="R236" s="158"/>
      <c r="S236" s="158"/>
      <c r="T236" s="158"/>
      <c r="U236" s="144"/>
      <c r="V236" s="151"/>
      <c r="W236" s="158"/>
      <c r="X236" s="158"/>
      <c r="Y236" s="158"/>
      <c r="AA236" s="151"/>
      <c r="AB236" s="158"/>
      <c r="AC236" s="158"/>
      <c r="AD236" s="158"/>
      <c r="AE236" s="144"/>
      <c r="AF236" s="151"/>
      <c r="AG236" s="143"/>
      <c r="AH236" s="143"/>
      <c r="AI236" s="143"/>
      <c r="AJ236" s="143"/>
    </row>
    <row r="237" spans="2:36" hidden="1" x14ac:dyDescent="0.35">
      <c r="B237" s="193">
        <v>4700</v>
      </c>
      <c r="C237" s="158"/>
      <c r="D237" s="158"/>
      <c r="E237" s="158"/>
      <c r="F237" s="144"/>
      <c r="G237" s="151"/>
      <c r="H237" s="158"/>
      <c r="I237" s="158"/>
      <c r="J237" s="158"/>
      <c r="K237" s="144"/>
      <c r="L237" s="151"/>
      <c r="M237" s="158"/>
      <c r="N237" s="158"/>
      <c r="O237" s="158"/>
      <c r="P237" s="144"/>
      <c r="Q237" s="151"/>
      <c r="R237" s="158"/>
      <c r="S237" s="158"/>
      <c r="T237" s="158"/>
      <c r="U237" s="144"/>
      <c r="V237" s="151"/>
      <c r="W237" s="158"/>
      <c r="X237" s="158"/>
      <c r="Y237" s="158"/>
      <c r="AA237" s="151"/>
      <c r="AB237" s="158"/>
      <c r="AC237" s="158"/>
      <c r="AD237" s="158"/>
      <c r="AE237" s="144"/>
      <c r="AF237" s="151"/>
      <c r="AG237" s="143"/>
      <c r="AH237" s="143"/>
      <c r="AI237" s="143"/>
      <c r="AJ237" s="143"/>
    </row>
    <row r="238" spans="2:36" hidden="1" x14ac:dyDescent="0.35">
      <c r="B238" s="193">
        <v>4703</v>
      </c>
      <c r="C238" s="158"/>
      <c r="D238" s="158"/>
      <c r="E238" s="158"/>
      <c r="F238" s="144"/>
      <c r="G238" s="151"/>
      <c r="H238" s="158"/>
      <c r="I238" s="158"/>
      <c r="J238" s="158"/>
      <c r="K238" s="144"/>
      <c r="L238" s="151"/>
      <c r="M238" s="158"/>
      <c r="N238" s="158"/>
      <c r="O238" s="158"/>
      <c r="P238" s="144"/>
      <c r="Q238" s="151"/>
      <c r="R238" s="158"/>
      <c r="S238" s="158"/>
      <c r="T238" s="158"/>
      <c r="U238" s="144"/>
      <c r="V238" s="151"/>
      <c r="W238" s="158"/>
      <c r="X238" s="158"/>
      <c r="Y238" s="158"/>
      <c r="AA238" s="151"/>
      <c r="AB238" s="158"/>
      <c r="AC238" s="158"/>
      <c r="AD238" s="158"/>
      <c r="AE238" s="144"/>
      <c r="AF238" s="151"/>
      <c r="AG238" s="143"/>
      <c r="AH238" s="143"/>
      <c r="AI238" s="143"/>
      <c r="AJ238" s="143"/>
    </row>
    <row r="239" spans="2:36" hidden="1" x14ac:dyDescent="0.35">
      <c r="B239" s="193">
        <v>4705</v>
      </c>
      <c r="C239" s="158"/>
      <c r="D239" s="158"/>
      <c r="E239" s="158"/>
      <c r="F239" s="144"/>
      <c r="G239" s="151"/>
      <c r="H239" s="158"/>
      <c r="I239" s="158"/>
      <c r="J239" s="158"/>
      <c r="K239" s="144"/>
      <c r="L239" s="151"/>
      <c r="M239" s="158"/>
      <c r="N239" s="158"/>
      <c r="O239" s="158"/>
      <c r="P239" s="144"/>
      <c r="Q239" s="151"/>
      <c r="R239" s="158"/>
      <c r="S239" s="158"/>
      <c r="T239" s="158"/>
      <c r="U239" s="144"/>
      <c r="V239" s="151"/>
      <c r="W239" s="158"/>
      <c r="X239" s="158"/>
      <c r="Y239" s="158"/>
      <c r="AA239" s="151"/>
      <c r="AB239" s="158"/>
      <c r="AC239" s="158"/>
      <c r="AD239" s="158"/>
      <c r="AE239" s="144"/>
      <c r="AF239" s="151"/>
      <c r="AG239" s="143"/>
      <c r="AH239" s="143"/>
      <c r="AI239" s="143"/>
      <c r="AJ239" s="143"/>
    </row>
    <row r="240" spans="2:36" hidden="1" x14ac:dyDescent="0.35">
      <c r="B240" s="193">
        <v>4707</v>
      </c>
      <c r="C240" s="158"/>
      <c r="D240" s="158"/>
      <c r="E240" s="158"/>
      <c r="F240" s="144"/>
      <c r="G240" s="151"/>
      <c r="H240" s="158"/>
      <c r="I240" s="158"/>
      <c r="J240" s="158"/>
      <c r="K240" s="144"/>
      <c r="L240" s="151"/>
      <c r="M240" s="158"/>
      <c r="N240" s="158"/>
      <c r="O240" s="158"/>
      <c r="P240" s="144"/>
      <c r="Q240" s="151"/>
      <c r="R240" s="158"/>
      <c r="S240" s="158"/>
      <c r="T240" s="158"/>
      <c r="U240" s="144"/>
      <c r="V240" s="151"/>
      <c r="W240" s="158"/>
      <c r="X240" s="158"/>
      <c r="Y240" s="158"/>
      <c r="AA240" s="151"/>
      <c r="AB240" s="158"/>
      <c r="AC240" s="158"/>
      <c r="AD240" s="158"/>
      <c r="AE240" s="144"/>
      <c r="AF240" s="151"/>
      <c r="AG240" s="143"/>
      <c r="AH240" s="143"/>
      <c r="AI240" s="143"/>
      <c r="AJ240" s="143"/>
    </row>
    <row r="241" spans="2:36" hidden="1" x14ac:dyDescent="0.35">
      <c r="B241" s="193">
        <v>4708</v>
      </c>
      <c r="C241" s="158"/>
      <c r="D241" s="158"/>
      <c r="E241" s="158"/>
      <c r="F241" s="144"/>
      <c r="G241" s="151"/>
      <c r="H241" s="158"/>
      <c r="I241" s="158"/>
      <c r="J241" s="158"/>
      <c r="K241" s="144"/>
      <c r="L241" s="151"/>
      <c r="M241" s="158"/>
      <c r="N241" s="158"/>
      <c r="O241" s="158"/>
      <c r="P241" s="144"/>
      <c r="Q241" s="151"/>
      <c r="R241" s="158"/>
      <c r="S241" s="158"/>
      <c r="T241" s="158"/>
      <c r="U241" s="144"/>
      <c r="V241" s="151"/>
      <c r="W241" s="158"/>
      <c r="X241" s="158"/>
      <c r="Y241" s="158"/>
      <c r="AA241" s="151"/>
      <c r="AB241" s="158"/>
      <c r="AC241" s="158"/>
      <c r="AD241" s="158"/>
      <c r="AE241" s="144"/>
      <c r="AF241" s="151"/>
      <c r="AG241" s="143"/>
      <c r="AH241" s="143"/>
      <c r="AI241" s="143"/>
      <c r="AJ241" s="143"/>
    </row>
    <row r="242" spans="2:36" hidden="1" x14ac:dyDescent="0.35">
      <c r="B242" s="193">
        <v>4709</v>
      </c>
      <c r="C242" s="158"/>
      <c r="D242" s="158"/>
      <c r="E242" s="158"/>
      <c r="F242" s="144"/>
      <c r="G242" s="151"/>
      <c r="H242" s="158"/>
      <c r="I242" s="158"/>
      <c r="J242" s="158"/>
      <c r="K242" s="144"/>
      <c r="L242" s="151"/>
      <c r="M242" s="158"/>
      <c r="N242" s="158"/>
      <c r="O242" s="158"/>
      <c r="P242" s="144"/>
      <c r="Q242" s="151"/>
      <c r="R242" s="158"/>
      <c r="S242" s="158"/>
      <c r="T242" s="158"/>
      <c r="U242" s="144"/>
      <c r="V242" s="151"/>
      <c r="W242" s="158"/>
      <c r="X242" s="158"/>
      <c r="Y242" s="158"/>
      <c r="AA242" s="151"/>
      <c r="AB242" s="158"/>
      <c r="AC242" s="158"/>
      <c r="AD242" s="158"/>
      <c r="AE242" s="144"/>
      <c r="AF242" s="151"/>
      <c r="AG242" s="143"/>
      <c r="AH242" s="143"/>
      <c r="AI242" s="143"/>
      <c r="AJ242" s="143"/>
    </row>
    <row r="243" spans="2:36" hidden="1" x14ac:dyDescent="0.35">
      <c r="B243" s="193">
        <v>4710</v>
      </c>
      <c r="C243" s="158"/>
      <c r="D243" s="158"/>
      <c r="E243" s="158"/>
      <c r="F243" s="144"/>
      <c r="G243" s="151"/>
      <c r="H243" s="158"/>
      <c r="I243" s="158"/>
      <c r="J243" s="158"/>
      <c r="K243" s="144"/>
      <c r="L243" s="151"/>
      <c r="M243" s="158"/>
      <c r="N243" s="158"/>
      <c r="O243" s="158"/>
      <c r="P243" s="144"/>
      <c r="Q243" s="151"/>
      <c r="R243" s="158"/>
      <c r="S243" s="158"/>
      <c r="T243" s="158"/>
      <c r="U243" s="144"/>
      <c r="V243" s="151"/>
      <c r="W243" s="158"/>
      <c r="X243" s="158"/>
      <c r="Y243" s="158"/>
      <c r="AA243" s="151"/>
      <c r="AB243" s="158"/>
      <c r="AC243" s="158"/>
      <c r="AD243" s="158"/>
      <c r="AE243" s="144"/>
      <c r="AF243" s="151"/>
      <c r="AG243" s="143"/>
      <c r="AH243" s="143"/>
      <c r="AI243" s="143"/>
      <c r="AJ243" s="143"/>
    </row>
    <row r="244" spans="2:36" hidden="1" x14ac:dyDescent="0.35">
      <c r="B244" s="193">
        <v>4711</v>
      </c>
      <c r="C244" s="158"/>
      <c r="D244" s="158"/>
      <c r="E244" s="158"/>
      <c r="F244" s="144"/>
      <c r="G244" s="151"/>
      <c r="H244" s="158"/>
      <c r="I244" s="158"/>
      <c r="J244" s="158"/>
      <c r="K244" s="144"/>
      <c r="L244" s="151"/>
      <c r="M244" s="158"/>
      <c r="N244" s="158"/>
      <c r="O244" s="158"/>
      <c r="P244" s="144"/>
      <c r="Q244" s="151"/>
      <c r="R244" s="158"/>
      <c r="S244" s="158"/>
      <c r="T244" s="158"/>
      <c r="U244" s="144"/>
      <c r="V244" s="151"/>
      <c r="W244" s="158"/>
      <c r="X244" s="158"/>
      <c r="Y244" s="158"/>
      <c r="AA244" s="151"/>
      <c r="AB244" s="158"/>
      <c r="AC244" s="158"/>
      <c r="AD244" s="158"/>
      <c r="AE244" s="144"/>
      <c r="AF244" s="151"/>
      <c r="AG244" s="143"/>
      <c r="AH244" s="143"/>
      <c r="AI244" s="143"/>
      <c r="AJ244" s="143"/>
    </row>
    <row r="245" spans="2:36" hidden="1" x14ac:dyDescent="0.35">
      <c r="B245" s="193">
        <v>4712</v>
      </c>
      <c r="C245" s="158"/>
      <c r="D245" s="158"/>
      <c r="E245" s="158"/>
      <c r="F245" s="144"/>
      <c r="G245" s="151"/>
      <c r="H245" s="158"/>
      <c r="I245" s="158"/>
      <c r="J245" s="158"/>
      <c r="K245" s="144"/>
      <c r="L245" s="151"/>
      <c r="M245" s="158"/>
      <c r="N245" s="158"/>
      <c r="O245" s="158"/>
      <c r="P245" s="144"/>
      <c r="Q245" s="151"/>
      <c r="R245" s="158"/>
      <c r="S245" s="158"/>
      <c r="T245" s="158"/>
      <c r="U245" s="144"/>
      <c r="V245" s="151"/>
      <c r="W245" s="158"/>
      <c r="X245" s="158"/>
      <c r="Y245" s="158"/>
      <c r="AA245" s="151"/>
      <c r="AB245" s="158"/>
      <c r="AC245" s="158"/>
      <c r="AD245" s="158"/>
      <c r="AE245" s="144"/>
      <c r="AF245" s="151"/>
      <c r="AG245" s="143"/>
      <c r="AH245" s="143"/>
      <c r="AI245" s="143"/>
      <c r="AJ245" s="143"/>
    </row>
    <row r="246" spans="2:36" hidden="1" x14ac:dyDescent="0.35">
      <c r="B246" s="193">
        <v>4717</v>
      </c>
      <c r="C246" s="158"/>
      <c r="D246" s="158"/>
      <c r="E246" s="158"/>
      <c r="F246" s="144"/>
      <c r="G246" s="151"/>
      <c r="H246" s="158"/>
      <c r="I246" s="158"/>
      <c r="J246" s="158"/>
      <c r="K246" s="144"/>
      <c r="L246" s="151"/>
      <c r="M246" s="158"/>
      <c r="N246" s="158"/>
      <c r="O246" s="158"/>
      <c r="P246" s="144"/>
      <c r="Q246" s="151"/>
      <c r="R246" s="158"/>
      <c r="S246" s="158"/>
      <c r="T246" s="158"/>
      <c r="U246" s="144"/>
      <c r="V246" s="151"/>
      <c r="W246" s="158"/>
      <c r="X246" s="158"/>
      <c r="Y246" s="158"/>
      <c r="AA246" s="151"/>
      <c r="AB246" s="158"/>
      <c r="AC246" s="158"/>
      <c r="AD246" s="158"/>
      <c r="AE246" s="144"/>
      <c r="AF246" s="151"/>
      <c r="AG246" s="143"/>
      <c r="AH246" s="143"/>
      <c r="AI246" s="143"/>
      <c r="AJ246" s="143"/>
    </row>
    <row r="247" spans="2:36" hidden="1" x14ac:dyDescent="0.35">
      <c r="B247" s="193">
        <v>4725</v>
      </c>
      <c r="C247" s="158"/>
      <c r="D247" s="158"/>
      <c r="E247" s="158"/>
      <c r="F247" s="144"/>
      <c r="G247" s="151"/>
      <c r="H247" s="158"/>
      <c r="I247" s="158"/>
      <c r="J247" s="158"/>
      <c r="K247" s="144"/>
      <c r="L247" s="151"/>
      <c r="M247" s="158"/>
      <c r="N247" s="158"/>
      <c r="O247" s="158"/>
      <c r="P247" s="144"/>
      <c r="Q247" s="151"/>
      <c r="R247" s="158"/>
      <c r="S247" s="158"/>
      <c r="T247" s="158"/>
      <c r="U247" s="144"/>
      <c r="V247" s="151"/>
      <c r="W247" s="158"/>
      <c r="X247" s="158"/>
      <c r="Y247" s="158"/>
      <c r="AA247" s="151"/>
      <c r="AB247" s="158"/>
      <c r="AC247" s="158"/>
      <c r="AD247" s="158"/>
      <c r="AE247" s="144"/>
      <c r="AF247" s="151"/>
      <c r="AG247" s="143"/>
      <c r="AH247" s="143"/>
      <c r="AI247" s="143"/>
      <c r="AJ247" s="143"/>
    </row>
    <row r="248" spans="2:36" hidden="1" x14ac:dyDescent="0.35">
      <c r="B248" s="193">
        <v>4730</v>
      </c>
      <c r="C248" s="158"/>
      <c r="D248" s="158"/>
      <c r="E248" s="158"/>
      <c r="F248" s="144"/>
      <c r="G248" s="151"/>
      <c r="H248" s="158"/>
      <c r="I248" s="158"/>
      <c r="J248" s="158"/>
      <c r="K248" s="144"/>
      <c r="L248" s="151"/>
      <c r="M248" s="158"/>
      <c r="N248" s="158"/>
      <c r="O248" s="158"/>
      <c r="P248" s="144"/>
      <c r="Q248" s="151"/>
      <c r="R248" s="158"/>
      <c r="S248" s="158"/>
      <c r="T248" s="158"/>
      <c r="U248" s="144"/>
      <c r="V248" s="151"/>
      <c r="W248" s="158"/>
      <c r="X248" s="158"/>
      <c r="Y248" s="158"/>
      <c r="AA248" s="151"/>
      <c r="AB248" s="158"/>
      <c r="AC248" s="158"/>
      <c r="AD248" s="158"/>
      <c r="AE248" s="144"/>
      <c r="AF248" s="151"/>
      <c r="AG248" s="143"/>
      <c r="AH248" s="143"/>
      <c r="AI248" s="143"/>
      <c r="AJ248" s="143"/>
    </row>
    <row r="249" spans="2:36" hidden="1" x14ac:dyDescent="0.35">
      <c r="B249" s="193">
        <v>4733</v>
      </c>
      <c r="C249" s="158"/>
      <c r="D249" s="158"/>
      <c r="E249" s="158"/>
      <c r="F249" s="144"/>
      <c r="G249" s="151"/>
      <c r="H249" s="158"/>
      <c r="I249" s="158"/>
      <c r="J249" s="158"/>
      <c r="K249" s="144"/>
      <c r="L249" s="151"/>
      <c r="M249" s="158"/>
      <c r="N249" s="158"/>
      <c r="O249" s="158"/>
      <c r="P249" s="144"/>
      <c r="Q249" s="151"/>
      <c r="R249" s="158"/>
      <c r="S249" s="158"/>
      <c r="T249" s="158"/>
      <c r="U249" s="144"/>
      <c r="V249" s="151"/>
      <c r="W249" s="158"/>
      <c r="X249" s="158"/>
      <c r="Y249" s="158"/>
      <c r="AA249" s="151"/>
      <c r="AB249" s="158"/>
      <c r="AC249" s="158"/>
      <c r="AD249" s="158"/>
      <c r="AE249" s="144"/>
      <c r="AF249" s="151"/>
      <c r="AG249" s="143"/>
      <c r="AH249" s="143"/>
      <c r="AI249" s="143"/>
      <c r="AJ249" s="143"/>
    </row>
    <row r="250" spans="2:36" hidden="1" x14ac:dyDescent="0.35">
      <c r="B250" s="193">
        <v>4734</v>
      </c>
      <c r="C250" s="158"/>
      <c r="D250" s="158"/>
      <c r="E250" s="158"/>
      <c r="F250" s="144"/>
      <c r="G250" s="151"/>
      <c r="H250" s="158"/>
      <c r="I250" s="158"/>
      <c r="J250" s="158"/>
      <c r="K250" s="144"/>
      <c r="L250" s="151"/>
      <c r="M250" s="158"/>
      <c r="N250" s="158"/>
      <c r="O250" s="158"/>
      <c r="P250" s="144"/>
      <c r="Q250" s="151"/>
      <c r="R250" s="158"/>
      <c r="S250" s="158"/>
      <c r="T250" s="158"/>
      <c r="U250" s="144"/>
      <c r="V250" s="151"/>
      <c r="W250" s="158"/>
      <c r="X250" s="158"/>
      <c r="Y250" s="158"/>
      <c r="AA250" s="151"/>
      <c r="AB250" s="158"/>
      <c r="AC250" s="158"/>
      <c r="AD250" s="158"/>
      <c r="AE250" s="144"/>
      <c r="AF250" s="151"/>
      <c r="AG250" s="143"/>
      <c r="AH250" s="143"/>
      <c r="AI250" s="143"/>
      <c r="AJ250" s="143"/>
    </row>
    <row r="251" spans="2:36" hidden="1" x14ac:dyDescent="0.35">
      <c r="B251" s="193">
        <v>4735</v>
      </c>
      <c r="C251" s="158"/>
      <c r="D251" s="158"/>
      <c r="E251" s="158"/>
      <c r="F251" s="144"/>
      <c r="G251" s="151"/>
      <c r="H251" s="158"/>
      <c r="I251" s="158"/>
      <c r="J251" s="158"/>
      <c r="K251" s="144"/>
      <c r="L251" s="151"/>
      <c r="M251" s="158"/>
      <c r="N251" s="158"/>
      <c r="O251" s="158"/>
      <c r="P251" s="144"/>
      <c r="Q251" s="151"/>
      <c r="R251" s="158"/>
      <c r="S251" s="158"/>
      <c r="T251" s="158"/>
      <c r="U251" s="144"/>
      <c r="V251" s="151"/>
      <c r="W251" s="158"/>
      <c r="X251" s="158"/>
      <c r="Y251" s="158"/>
      <c r="AA251" s="151"/>
      <c r="AB251" s="158"/>
      <c r="AC251" s="158"/>
      <c r="AD251" s="158"/>
      <c r="AE251" s="144"/>
      <c r="AF251" s="151"/>
      <c r="AG251" s="143"/>
      <c r="AH251" s="143"/>
      <c r="AI251" s="143"/>
      <c r="AJ251" s="143"/>
    </row>
    <row r="252" spans="2:36" hidden="1" x14ac:dyDescent="0.35">
      <c r="B252" s="193">
        <v>4750</v>
      </c>
      <c r="C252" s="158"/>
      <c r="D252" s="158"/>
      <c r="E252" s="158"/>
      <c r="F252" s="144"/>
      <c r="G252" s="151"/>
      <c r="H252" s="158"/>
      <c r="I252" s="158"/>
      <c r="J252" s="158"/>
      <c r="K252" s="144"/>
      <c r="L252" s="151"/>
      <c r="M252" s="158"/>
      <c r="N252" s="158"/>
      <c r="O252" s="158"/>
      <c r="P252" s="144"/>
      <c r="Q252" s="151"/>
      <c r="R252" s="158"/>
      <c r="S252" s="158"/>
      <c r="T252" s="158"/>
      <c r="U252" s="144"/>
      <c r="V252" s="151"/>
      <c r="W252" s="158"/>
      <c r="X252" s="158"/>
      <c r="Y252" s="158"/>
      <c r="AA252" s="151"/>
      <c r="AB252" s="158"/>
      <c r="AC252" s="158"/>
      <c r="AD252" s="158"/>
      <c r="AE252" s="144"/>
      <c r="AF252" s="151"/>
      <c r="AG252" s="143"/>
      <c r="AH252" s="143"/>
      <c r="AI252" s="143"/>
      <c r="AJ252" s="143"/>
    </row>
    <row r="253" spans="2:36" hidden="1" x14ac:dyDescent="0.35">
      <c r="B253" s="193">
        <v>4754</v>
      </c>
      <c r="C253" s="158"/>
      <c r="D253" s="158"/>
      <c r="E253" s="158"/>
      <c r="F253" s="144"/>
      <c r="G253" s="151"/>
      <c r="H253" s="158"/>
      <c r="I253" s="158"/>
      <c r="J253" s="158"/>
      <c r="K253" s="144"/>
      <c r="L253" s="151"/>
      <c r="M253" s="158"/>
      <c r="N253" s="158"/>
      <c r="O253" s="158"/>
      <c r="P253" s="144"/>
      <c r="Q253" s="151"/>
      <c r="R253" s="158"/>
      <c r="S253" s="158"/>
      <c r="T253" s="158"/>
      <c r="U253" s="144"/>
      <c r="V253" s="151"/>
      <c r="W253" s="158"/>
      <c r="X253" s="158"/>
      <c r="Y253" s="158"/>
      <c r="AA253" s="151"/>
      <c r="AB253" s="158"/>
      <c r="AC253" s="158"/>
      <c r="AD253" s="158"/>
      <c r="AE253" s="144"/>
      <c r="AF253" s="151"/>
      <c r="AG253" s="143"/>
      <c r="AH253" s="143"/>
      <c r="AI253" s="143"/>
      <c r="AJ253" s="143"/>
    </row>
    <row r="254" spans="2:36" hidden="1" x14ac:dyDescent="0.35">
      <c r="B254" s="193">
        <v>4756</v>
      </c>
      <c r="C254" s="158"/>
      <c r="D254" s="158"/>
      <c r="E254" s="158"/>
      <c r="F254" s="144"/>
      <c r="G254" s="151"/>
      <c r="H254" s="158"/>
      <c r="I254" s="158"/>
      <c r="J254" s="158"/>
      <c r="K254" s="144"/>
      <c r="L254" s="151"/>
      <c r="M254" s="158"/>
      <c r="N254" s="158"/>
      <c r="O254" s="158"/>
      <c r="P254" s="144"/>
      <c r="Q254" s="151"/>
      <c r="R254" s="158"/>
      <c r="S254" s="158"/>
      <c r="T254" s="158"/>
      <c r="U254" s="144"/>
      <c r="V254" s="151"/>
      <c r="W254" s="158"/>
      <c r="X254" s="158"/>
      <c r="Y254" s="158"/>
      <c r="AA254" s="151"/>
      <c r="AB254" s="158"/>
      <c r="AC254" s="158"/>
      <c r="AD254" s="158"/>
      <c r="AE254" s="144"/>
      <c r="AF254" s="151"/>
      <c r="AG254" s="143"/>
      <c r="AH254" s="143"/>
      <c r="AI254" s="143"/>
      <c r="AJ254" s="143"/>
    </row>
    <row r="255" spans="2:36" hidden="1" x14ac:dyDescent="0.35">
      <c r="B255" s="193">
        <v>4759</v>
      </c>
      <c r="C255" s="158"/>
      <c r="D255" s="158"/>
      <c r="E255" s="158"/>
      <c r="F255" s="144"/>
      <c r="G255" s="151"/>
      <c r="H255" s="158"/>
      <c r="I255" s="158"/>
      <c r="J255" s="158"/>
      <c r="K255" s="144"/>
      <c r="L255" s="151"/>
      <c r="M255" s="158"/>
      <c r="N255" s="158"/>
      <c r="O255" s="158"/>
      <c r="P255" s="144"/>
      <c r="Q255" s="151"/>
      <c r="R255" s="158"/>
      <c r="S255" s="158"/>
      <c r="T255" s="158"/>
      <c r="U255" s="144"/>
      <c r="V255" s="151"/>
      <c r="W255" s="158"/>
      <c r="X255" s="158"/>
      <c r="Y255" s="158"/>
      <c r="AA255" s="151"/>
      <c r="AB255" s="158"/>
      <c r="AC255" s="158"/>
      <c r="AD255" s="158"/>
      <c r="AE255" s="144"/>
      <c r="AF255" s="151"/>
      <c r="AG255" s="143"/>
      <c r="AH255" s="143"/>
      <c r="AI255" s="143"/>
      <c r="AJ255" s="143"/>
    </row>
    <row r="256" spans="2:36" hidden="1" x14ac:dyDescent="0.35">
      <c r="B256" s="193">
        <v>4781</v>
      </c>
      <c r="C256" s="158"/>
      <c r="D256" s="158"/>
      <c r="E256" s="158"/>
      <c r="F256" s="144"/>
      <c r="G256" s="151"/>
      <c r="H256" s="158"/>
      <c r="I256" s="158"/>
      <c r="J256" s="158"/>
      <c r="K256" s="144"/>
      <c r="L256" s="151"/>
      <c r="M256" s="158"/>
      <c r="N256" s="158"/>
      <c r="O256" s="158"/>
      <c r="P256" s="144"/>
      <c r="Q256" s="151"/>
      <c r="R256" s="158"/>
      <c r="S256" s="158"/>
      <c r="T256" s="158"/>
      <c r="U256" s="144"/>
      <c r="V256" s="151"/>
      <c r="W256" s="158"/>
      <c r="X256" s="158"/>
      <c r="Y256" s="158"/>
      <c r="AA256" s="151"/>
      <c r="AB256" s="158"/>
      <c r="AC256" s="158"/>
      <c r="AD256" s="158"/>
      <c r="AE256" s="144"/>
      <c r="AF256" s="151"/>
      <c r="AG256" s="143"/>
      <c r="AH256" s="143"/>
      <c r="AI256" s="143"/>
      <c r="AJ256" s="143"/>
    </row>
    <row r="257" spans="2:36" hidden="1" x14ac:dyDescent="0.35">
      <c r="B257" s="193">
        <v>4782</v>
      </c>
      <c r="C257" s="158"/>
      <c r="D257" s="158"/>
      <c r="E257" s="158"/>
      <c r="F257" s="144"/>
      <c r="G257" s="151"/>
      <c r="H257" s="158"/>
      <c r="I257" s="158"/>
      <c r="J257" s="158"/>
      <c r="K257" s="144"/>
      <c r="L257" s="151"/>
      <c r="M257" s="158"/>
      <c r="N257" s="158"/>
      <c r="O257" s="158"/>
      <c r="P257" s="144"/>
      <c r="Q257" s="151"/>
      <c r="R257" s="158"/>
      <c r="S257" s="158"/>
      <c r="T257" s="158"/>
      <c r="U257" s="144"/>
      <c r="V257" s="151"/>
      <c r="W257" s="158"/>
      <c r="X257" s="158"/>
      <c r="Y257" s="158"/>
      <c r="AA257" s="151"/>
      <c r="AB257" s="158"/>
      <c r="AC257" s="158"/>
      <c r="AD257" s="158"/>
      <c r="AE257" s="144"/>
      <c r="AF257" s="151"/>
      <c r="AG257" s="143"/>
      <c r="AH257" s="143"/>
      <c r="AI257" s="143"/>
      <c r="AJ257" s="143"/>
    </row>
    <row r="258" spans="2:36" hidden="1" x14ac:dyDescent="0.35">
      <c r="B258" s="193">
        <v>4799</v>
      </c>
      <c r="C258" s="158"/>
      <c r="D258" s="158"/>
      <c r="E258" s="158"/>
      <c r="F258" s="144"/>
      <c r="G258" s="151"/>
      <c r="H258" s="158"/>
      <c r="I258" s="158"/>
      <c r="J258" s="158"/>
      <c r="K258" s="144"/>
      <c r="L258" s="151"/>
      <c r="M258" s="158"/>
      <c r="N258" s="158"/>
      <c r="O258" s="158"/>
      <c r="P258" s="144"/>
      <c r="Q258" s="151"/>
      <c r="R258" s="158"/>
      <c r="S258" s="158"/>
      <c r="T258" s="158"/>
      <c r="U258" s="144"/>
      <c r="V258" s="151"/>
      <c r="W258" s="158"/>
      <c r="X258" s="158"/>
      <c r="Y258" s="158"/>
      <c r="AA258" s="151"/>
      <c r="AB258" s="158"/>
      <c r="AC258" s="158"/>
      <c r="AD258" s="158"/>
      <c r="AE258" s="144"/>
      <c r="AF258" s="151"/>
      <c r="AG258" s="143"/>
      <c r="AH258" s="143"/>
      <c r="AI258" s="143"/>
      <c r="AJ258" s="143"/>
    </row>
    <row r="259" spans="2:36" hidden="1" x14ac:dyDescent="0.35">
      <c r="B259" s="193">
        <v>4800</v>
      </c>
      <c r="C259" s="158"/>
      <c r="D259" s="158"/>
      <c r="E259" s="158"/>
      <c r="F259" s="144"/>
      <c r="G259" s="151"/>
      <c r="H259" s="158"/>
      <c r="I259" s="158"/>
      <c r="J259" s="158"/>
      <c r="K259" s="144"/>
      <c r="L259" s="151"/>
      <c r="M259" s="158"/>
      <c r="N259" s="158"/>
      <c r="O259" s="158"/>
      <c r="P259" s="144"/>
      <c r="Q259" s="151"/>
      <c r="R259" s="158"/>
      <c r="S259" s="158"/>
      <c r="T259" s="158"/>
      <c r="U259" s="144"/>
      <c r="V259" s="151"/>
      <c r="W259" s="158"/>
      <c r="X259" s="158"/>
      <c r="Y259" s="158"/>
      <c r="AA259" s="151"/>
      <c r="AB259" s="158"/>
      <c r="AC259" s="158"/>
      <c r="AD259" s="158"/>
      <c r="AE259" s="144"/>
      <c r="AF259" s="151"/>
      <c r="AG259" s="143"/>
      <c r="AH259" s="143"/>
      <c r="AI259" s="143"/>
      <c r="AJ259" s="143"/>
    </row>
    <row r="260" spans="2:36" hidden="1" x14ac:dyDescent="0.35">
      <c r="B260" s="193">
        <v>4805</v>
      </c>
      <c r="C260" s="158"/>
      <c r="D260" s="158"/>
      <c r="E260" s="158"/>
      <c r="F260" s="144"/>
      <c r="G260" s="151"/>
      <c r="H260" s="158"/>
      <c r="I260" s="158"/>
      <c r="J260" s="158"/>
      <c r="K260" s="144"/>
      <c r="L260" s="151"/>
      <c r="M260" s="158"/>
      <c r="N260" s="158"/>
      <c r="O260" s="158"/>
      <c r="P260" s="144"/>
      <c r="Q260" s="151"/>
      <c r="R260" s="158"/>
      <c r="S260" s="158"/>
      <c r="T260" s="158"/>
      <c r="U260" s="144"/>
      <c r="V260" s="151"/>
      <c r="W260" s="158"/>
      <c r="X260" s="158"/>
      <c r="Y260" s="158"/>
      <c r="AA260" s="151"/>
      <c r="AB260" s="158"/>
      <c r="AC260" s="158"/>
      <c r="AD260" s="158"/>
      <c r="AE260" s="144"/>
      <c r="AF260" s="151"/>
      <c r="AG260" s="143"/>
      <c r="AH260" s="143"/>
      <c r="AI260" s="143"/>
      <c r="AJ260" s="143"/>
    </row>
    <row r="261" spans="2:36" hidden="1" x14ac:dyDescent="0.35">
      <c r="B261" s="193">
        <v>4808</v>
      </c>
      <c r="C261" s="158"/>
      <c r="D261" s="158"/>
      <c r="E261" s="158"/>
      <c r="F261" s="144"/>
      <c r="G261" s="151"/>
      <c r="H261" s="158"/>
      <c r="I261" s="158"/>
      <c r="J261" s="158"/>
      <c r="K261" s="144"/>
      <c r="L261" s="151"/>
      <c r="M261" s="158"/>
      <c r="N261" s="158"/>
      <c r="O261" s="158"/>
      <c r="P261" s="144"/>
      <c r="Q261" s="151"/>
      <c r="R261" s="158"/>
      <c r="S261" s="158"/>
      <c r="T261" s="158"/>
      <c r="U261" s="144"/>
      <c r="V261" s="151"/>
      <c r="W261" s="158"/>
      <c r="X261" s="158"/>
      <c r="Y261" s="158"/>
      <c r="AA261" s="151"/>
      <c r="AB261" s="158"/>
      <c r="AC261" s="158"/>
      <c r="AD261" s="158"/>
      <c r="AE261" s="144"/>
      <c r="AF261" s="151"/>
      <c r="AG261" s="143"/>
      <c r="AH261" s="143"/>
      <c r="AI261" s="143"/>
      <c r="AJ261" s="143"/>
    </row>
    <row r="262" spans="2:36" hidden="1" x14ac:dyDescent="0.35">
      <c r="B262" s="193">
        <v>4818</v>
      </c>
      <c r="C262" s="158"/>
      <c r="D262" s="158"/>
      <c r="E262" s="158"/>
      <c r="F262" s="144"/>
      <c r="G262" s="151"/>
      <c r="H262" s="158"/>
      <c r="I262" s="158"/>
      <c r="J262" s="158"/>
      <c r="K262" s="144"/>
      <c r="L262" s="151"/>
      <c r="M262" s="158"/>
      <c r="N262" s="158"/>
      <c r="O262" s="158"/>
      <c r="P262" s="144"/>
      <c r="Q262" s="151"/>
      <c r="R262" s="158"/>
      <c r="S262" s="158"/>
      <c r="T262" s="158"/>
      <c r="U262" s="144"/>
      <c r="V262" s="151"/>
      <c r="W262" s="158"/>
      <c r="X262" s="158"/>
      <c r="Y262" s="158"/>
      <c r="AA262" s="151"/>
      <c r="AB262" s="158"/>
      <c r="AC262" s="158"/>
      <c r="AD262" s="158"/>
      <c r="AE262" s="144"/>
      <c r="AF262" s="151"/>
      <c r="AG262" s="143"/>
      <c r="AH262" s="143"/>
      <c r="AI262" s="143"/>
      <c r="AJ262" s="143"/>
    </row>
    <row r="263" spans="2:36" hidden="1" x14ac:dyDescent="0.35">
      <c r="B263" s="193">
        <v>4820</v>
      </c>
      <c r="C263" s="158"/>
      <c r="D263" s="158"/>
      <c r="E263" s="158"/>
      <c r="F263" s="144"/>
      <c r="G263" s="151"/>
      <c r="H263" s="158"/>
      <c r="I263" s="158"/>
      <c r="J263" s="158"/>
      <c r="K263" s="144"/>
      <c r="L263" s="151"/>
      <c r="M263" s="158"/>
      <c r="N263" s="158"/>
      <c r="O263" s="158"/>
      <c r="P263" s="144"/>
      <c r="Q263" s="151"/>
      <c r="R263" s="158"/>
      <c r="S263" s="158"/>
      <c r="T263" s="158"/>
      <c r="U263" s="144"/>
      <c r="V263" s="151"/>
      <c r="W263" s="158"/>
      <c r="X263" s="158"/>
      <c r="Y263" s="158"/>
      <c r="AA263" s="151"/>
      <c r="AB263" s="158"/>
      <c r="AC263" s="158"/>
      <c r="AD263" s="158"/>
      <c r="AE263" s="144"/>
      <c r="AF263" s="151"/>
      <c r="AG263" s="143"/>
      <c r="AH263" s="143"/>
      <c r="AI263" s="143"/>
      <c r="AJ263" s="143"/>
    </row>
    <row r="264" spans="2:36" hidden="1" x14ac:dyDescent="0.35">
      <c r="B264" s="193">
        <v>4889</v>
      </c>
      <c r="C264" s="158"/>
      <c r="D264" s="158"/>
      <c r="E264" s="158"/>
      <c r="F264" s="144"/>
      <c r="G264" s="151"/>
      <c r="H264" s="158"/>
      <c r="I264" s="158"/>
      <c r="J264" s="158"/>
      <c r="K264" s="144"/>
      <c r="L264" s="151"/>
      <c r="M264" s="158"/>
      <c r="N264" s="158"/>
      <c r="O264" s="158"/>
      <c r="P264" s="144"/>
      <c r="Q264" s="151"/>
      <c r="R264" s="158"/>
      <c r="S264" s="158"/>
      <c r="T264" s="158"/>
      <c r="U264" s="144"/>
      <c r="V264" s="151"/>
      <c r="W264" s="158"/>
      <c r="X264" s="158"/>
      <c r="Y264" s="158"/>
      <c r="AA264" s="151"/>
      <c r="AB264" s="158"/>
      <c r="AC264" s="158"/>
      <c r="AD264" s="158"/>
      <c r="AE264" s="144"/>
      <c r="AF264" s="151"/>
      <c r="AG264" s="143"/>
      <c r="AH264" s="143"/>
      <c r="AI264" s="143"/>
      <c r="AJ264" s="143"/>
    </row>
    <row r="265" spans="2:36" hidden="1" x14ac:dyDescent="0.35">
      <c r="B265" s="193">
        <v>4950</v>
      </c>
      <c r="C265" s="158"/>
      <c r="D265" s="158"/>
      <c r="E265" s="158"/>
      <c r="F265" s="144"/>
      <c r="G265" s="151"/>
      <c r="H265" s="158"/>
      <c r="I265" s="158"/>
      <c r="J265" s="158"/>
      <c r="K265" s="144"/>
      <c r="L265" s="151"/>
      <c r="M265" s="158"/>
      <c r="N265" s="158"/>
      <c r="O265" s="158"/>
      <c r="P265" s="144"/>
      <c r="Q265" s="151"/>
      <c r="R265" s="158"/>
      <c r="S265" s="158"/>
      <c r="T265" s="158"/>
      <c r="U265" s="144"/>
      <c r="V265" s="151"/>
      <c r="W265" s="158"/>
      <c r="X265" s="158"/>
      <c r="Y265" s="158"/>
      <c r="AA265" s="151"/>
      <c r="AB265" s="158"/>
      <c r="AC265" s="158"/>
      <c r="AD265" s="158"/>
      <c r="AE265" s="144"/>
      <c r="AF265" s="151"/>
      <c r="AG265" s="143"/>
      <c r="AH265" s="143"/>
      <c r="AI265" s="143"/>
      <c r="AJ265" s="143"/>
    </row>
    <row r="266" spans="2:36" hidden="1" x14ac:dyDescent="0.35">
      <c r="B266" s="193">
        <v>4987</v>
      </c>
      <c r="C266" s="158"/>
      <c r="D266" s="158"/>
      <c r="E266" s="158"/>
      <c r="F266" s="144"/>
      <c r="G266" s="151"/>
      <c r="H266" s="158"/>
      <c r="I266" s="158"/>
      <c r="J266" s="158"/>
      <c r="K266" s="144"/>
      <c r="L266" s="151"/>
      <c r="M266" s="158"/>
      <c r="N266" s="158"/>
      <c r="O266" s="158"/>
      <c r="P266" s="144"/>
      <c r="Q266" s="151"/>
      <c r="R266" s="158"/>
      <c r="S266" s="158"/>
      <c r="T266" s="158"/>
      <c r="U266" s="144"/>
      <c r="V266" s="151"/>
      <c r="W266" s="158"/>
      <c r="X266" s="158"/>
      <c r="Y266" s="158"/>
      <c r="AA266" s="151"/>
      <c r="AB266" s="158"/>
      <c r="AC266" s="158"/>
      <c r="AD266" s="158"/>
      <c r="AE266" s="144"/>
      <c r="AF266" s="151"/>
      <c r="AG266" s="143"/>
      <c r="AH266" s="143"/>
      <c r="AI266" s="143"/>
      <c r="AJ266" s="143"/>
    </row>
    <row r="267" spans="2:36" hidden="1" x14ac:dyDescent="0.35">
      <c r="B267" s="193">
        <v>4988</v>
      </c>
      <c r="C267" s="158"/>
      <c r="D267" s="158"/>
      <c r="E267" s="158"/>
      <c r="F267" s="144"/>
      <c r="G267" s="151"/>
      <c r="H267" s="158"/>
      <c r="I267" s="158"/>
      <c r="J267" s="158"/>
      <c r="K267" s="144"/>
      <c r="L267" s="151"/>
      <c r="M267" s="158"/>
      <c r="N267" s="158"/>
      <c r="O267" s="158"/>
      <c r="P267" s="144"/>
      <c r="Q267" s="151"/>
      <c r="R267" s="158"/>
      <c r="S267" s="158"/>
      <c r="T267" s="158"/>
      <c r="U267" s="144"/>
      <c r="V267" s="151"/>
      <c r="W267" s="158"/>
      <c r="X267" s="158"/>
      <c r="Y267" s="158"/>
      <c r="AA267" s="151"/>
      <c r="AB267" s="158"/>
      <c r="AC267" s="158"/>
      <c r="AD267" s="158"/>
      <c r="AE267" s="144"/>
      <c r="AF267" s="151"/>
      <c r="AG267" s="143"/>
      <c r="AH267" s="143"/>
      <c r="AI267" s="143"/>
      <c r="AJ267" s="143"/>
    </row>
    <row r="268" spans="2:36" hidden="1" x14ac:dyDescent="0.35">
      <c r="B268" s="193">
        <v>5000</v>
      </c>
      <c r="C268" s="158"/>
      <c r="D268" s="158"/>
      <c r="E268" s="158"/>
      <c r="F268" s="144"/>
      <c r="G268" s="151"/>
      <c r="H268" s="158"/>
      <c r="I268" s="158"/>
      <c r="J268" s="158"/>
      <c r="K268" s="144"/>
      <c r="L268" s="151"/>
      <c r="M268" s="158"/>
      <c r="N268" s="158"/>
      <c r="O268" s="158"/>
      <c r="P268" s="144"/>
      <c r="Q268" s="151"/>
      <c r="R268" s="158"/>
      <c r="S268" s="158"/>
      <c r="T268" s="158"/>
      <c r="U268" s="144"/>
      <c r="V268" s="151"/>
      <c r="W268" s="158"/>
      <c r="X268" s="158"/>
      <c r="Y268" s="158"/>
      <c r="AA268" s="151"/>
      <c r="AB268" s="158"/>
      <c r="AC268" s="158"/>
      <c r="AD268" s="158"/>
      <c r="AE268" s="144"/>
      <c r="AF268" s="151"/>
      <c r="AG268" s="143"/>
      <c r="AH268" s="143"/>
      <c r="AI268" s="143"/>
      <c r="AJ268" s="143"/>
    </row>
    <row r="269" spans="2:36" hidden="1" x14ac:dyDescent="0.35">
      <c r="B269" s="193">
        <v>5001</v>
      </c>
      <c r="C269" s="158"/>
      <c r="D269" s="158"/>
      <c r="E269" s="158"/>
      <c r="F269" s="144"/>
      <c r="G269" s="151"/>
      <c r="H269" s="158"/>
      <c r="I269" s="158"/>
      <c r="J269" s="158"/>
      <c r="K269" s="144"/>
      <c r="L269" s="151"/>
      <c r="M269" s="158"/>
      <c r="N269" s="158"/>
      <c r="O269" s="158"/>
      <c r="P269" s="144"/>
      <c r="Q269" s="151"/>
      <c r="R269" s="158"/>
      <c r="S269" s="158"/>
      <c r="T269" s="158"/>
      <c r="U269" s="144"/>
      <c r="V269" s="151"/>
      <c r="W269" s="158"/>
      <c r="X269" s="158"/>
      <c r="Y269" s="158"/>
      <c r="AA269" s="151"/>
      <c r="AB269" s="158"/>
      <c r="AC269" s="158"/>
      <c r="AD269" s="158"/>
      <c r="AE269" s="144"/>
      <c r="AF269" s="151"/>
      <c r="AG269" s="143"/>
      <c r="AH269" s="143"/>
      <c r="AI269" s="143"/>
      <c r="AJ269" s="143"/>
    </row>
    <row r="270" spans="2:36" hidden="1" x14ac:dyDescent="0.35">
      <c r="B270" s="193">
        <v>5016</v>
      </c>
      <c r="C270" s="158"/>
      <c r="D270" s="158"/>
      <c r="E270" s="158"/>
      <c r="F270" s="144"/>
      <c r="G270" s="151"/>
      <c r="H270" s="158"/>
      <c r="I270" s="158"/>
      <c r="J270" s="158"/>
      <c r="K270" s="144"/>
      <c r="L270" s="151"/>
      <c r="M270" s="158"/>
      <c r="N270" s="158"/>
      <c r="O270" s="158"/>
      <c r="P270" s="144"/>
      <c r="Q270" s="151"/>
      <c r="R270" s="158"/>
      <c r="S270" s="158"/>
      <c r="T270" s="158"/>
      <c r="U270" s="144"/>
      <c r="V270" s="151"/>
      <c r="W270" s="158"/>
      <c r="X270" s="158"/>
      <c r="Y270" s="158"/>
      <c r="AA270" s="151"/>
      <c r="AB270" s="158"/>
      <c r="AC270" s="158"/>
      <c r="AD270" s="158"/>
      <c r="AE270" s="144"/>
      <c r="AF270" s="151"/>
      <c r="AG270" s="143"/>
      <c r="AH270" s="143"/>
      <c r="AI270" s="143"/>
      <c r="AJ270" s="143"/>
    </row>
    <row r="271" spans="2:36" hidden="1" x14ac:dyDescent="0.35">
      <c r="B271" s="193">
        <v>5018</v>
      </c>
      <c r="C271" s="158"/>
      <c r="D271" s="158"/>
      <c r="E271" s="158"/>
      <c r="F271" s="144"/>
      <c r="G271" s="151"/>
      <c r="H271" s="158"/>
      <c r="I271" s="158"/>
      <c r="J271" s="158"/>
      <c r="K271" s="144"/>
      <c r="L271" s="151"/>
      <c r="M271" s="158"/>
      <c r="N271" s="158"/>
      <c r="O271" s="158"/>
      <c r="P271" s="144"/>
      <c r="Q271" s="151"/>
      <c r="R271" s="158"/>
      <c r="S271" s="158"/>
      <c r="T271" s="158"/>
      <c r="U271" s="144"/>
      <c r="V271" s="151"/>
      <c r="W271" s="158"/>
      <c r="X271" s="158"/>
      <c r="Y271" s="158"/>
      <c r="AA271" s="151"/>
      <c r="AB271" s="158"/>
      <c r="AC271" s="158"/>
      <c r="AD271" s="158"/>
      <c r="AE271" s="144"/>
      <c r="AF271" s="151"/>
      <c r="AG271" s="143"/>
      <c r="AH271" s="143"/>
      <c r="AI271" s="143"/>
      <c r="AJ271" s="143"/>
    </row>
    <row r="272" spans="2:36" hidden="1" x14ac:dyDescent="0.35">
      <c r="B272" s="193">
        <v>5019</v>
      </c>
      <c r="C272" s="158"/>
      <c r="D272" s="158"/>
      <c r="E272" s="158"/>
      <c r="F272" s="144"/>
      <c r="G272" s="151"/>
      <c r="H272" s="158"/>
      <c r="I272" s="158"/>
      <c r="J272" s="158"/>
      <c r="K272" s="144"/>
      <c r="L272" s="151"/>
      <c r="M272" s="158"/>
      <c r="N272" s="158"/>
      <c r="O272" s="158"/>
      <c r="P272" s="144"/>
      <c r="Q272" s="151"/>
      <c r="R272" s="158"/>
      <c r="S272" s="158"/>
      <c r="T272" s="158"/>
      <c r="U272" s="144"/>
      <c r="V272" s="151"/>
      <c r="W272" s="158"/>
      <c r="X272" s="158"/>
      <c r="Y272" s="158"/>
      <c r="AA272" s="151"/>
      <c r="AB272" s="158"/>
      <c r="AC272" s="158"/>
      <c r="AD272" s="158"/>
      <c r="AE272" s="144"/>
      <c r="AF272" s="151"/>
      <c r="AG272" s="143"/>
      <c r="AH272" s="143"/>
      <c r="AI272" s="143"/>
      <c r="AJ272" s="143"/>
    </row>
    <row r="273" spans="2:36" hidden="1" x14ac:dyDescent="0.35">
      <c r="B273" s="193">
        <v>5022</v>
      </c>
      <c r="C273" s="158"/>
      <c r="D273" s="158"/>
      <c r="E273" s="158"/>
      <c r="F273" s="144"/>
      <c r="G273" s="151"/>
      <c r="H273" s="158"/>
      <c r="I273" s="158"/>
      <c r="J273" s="158"/>
      <c r="K273" s="144"/>
      <c r="L273" s="151"/>
      <c r="M273" s="158"/>
      <c r="N273" s="158"/>
      <c r="O273" s="158"/>
      <c r="P273" s="144"/>
      <c r="Q273" s="151"/>
      <c r="R273" s="158"/>
      <c r="S273" s="158"/>
      <c r="T273" s="158"/>
      <c r="U273" s="144"/>
      <c r="V273" s="151"/>
      <c r="W273" s="158"/>
      <c r="X273" s="158"/>
      <c r="Y273" s="158"/>
      <c r="AA273" s="151"/>
      <c r="AB273" s="158"/>
      <c r="AC273" s="158"/>
      <c r="AD273" s="158"/>
      <c r="AE273" s="144"/>
      <c r="AF273" s="151"/>
      <c r="AG273" s="143"/>
      <c r="AH273" s="143"/>
      <c r="AI273" s="143"/>
      <c r="AJ273" s="143"/>
    </row>
    <row r="274" spans="2:36" hidden="1" x14ac:dyDescent="0.35">
      <c r="B274" s="193">
        <v>5026</v>
      </c>
      <c r="C274" s="158"/>
      <c r="D274" s="158"/>
      <c r="E274" s="158"/>
      <c r="F274" s="144"/>
      <c r="G274" s="151"/>
      <c r="H274" s="158"/>
      <c r="I274" s="158"/>
      <c r="J274" s="158"/>
      <c r="K274" s="144"/>
      <c r="L274" s="151"/>
      <c r="M274" s="158"/>
      <c r="N274" s="158"/>
      <c r="O274" s="158"/>
      <c r="P274" s="144"/>
      <c r="Q274" s="151"/>
      <c r="R274" s="158"/>
      <c r="S274" s="158"/>
      <c r="T274" s="158"/>
      <c r="U274" s="144"/>
      <c r="V274" s="151"/>
      <c r="W274" s="158"/>
      <c r="X274" s="158"/>
      <c r="Y274" s="158"/>
      <c r="AA274" s="151"/>
      <c r="AB274" s="158"/>
      <c r="AC274" s="158"/>
      <c r="AD274" s="158"/>
      <c r="AE274" s="144"/>
      <c r="AF274" s="151"/>
      <c r="AG274" s="143"/>
      <c r="AH274" s="143"/>
      <c r="AI274" s="143"/>
      <c r="AJ274" s="143"/>
    </row>
    <row r="275" spans="2:36" hidden="1" x14ac:dyDescent="0.35">
      <c r="B275" s="193">
        <v>5032</v>
      </c>
      <c r="C275" s="158"/>
      <c r="D275" s="158"/>
      <c r="E275" s="158"/>
      <c r="F275" s="144"/>
      <c r="G275" s="151"/>
      <c r="H275" s="158"/>
      <c r="I275" s="158"/>
      <c r="J275" s="158"/>
      <c r="K275" s="144"/>
      <c r="L275" s="151"/>
      <c r="M275" s="158"/>
      <c r="N275" s="158"/>
      <c r="O275" s="158"/>
      <c r="P275" s="144"/>
      <c r="Q275" s="151"/>
      <c r="R275" s="158"/>
      <c r="S275" s="158"/>
      <c r="T275" s="158"/>
      <c r="U275" s="144"/>
      <c r="V275" s="151"/>
      <c r="W275" s="158"/>
      <c r="X275" s="158"/>
      <c r="Y275" s="158"/>
      <c r="AA275" s="151"/>
      <c r="AB275" s="158"/>
      <c r="AC275" s="158"/>
      <c r="AD275" s="158"/>
      <c r="AE275" s="144"/>
      <c r="AF275" s="151"/>
      <c r="AG275" s="143"/>
      <c r="AH275" s="143"/>
      <c r="AI275" s="143"/>
      <c r="AJ275" s="143"/>
    </row>
    <row r="276" spans="2:36" hidden="1" x14ac:dyDescent="0.35">
      <c r="B276" s="193">
        <v>5036</v>
      </c>
      <c r="C276" s="158"/>
      <c r="D276" s="158"/>
      <c r="E276" s="158"/>
      <c r="F276" s="144"/>
      <c r="G276" s="151"/>
      <c r="H276" s="158"/>
      <c r="I276" s="158"/>
      <c r="J276" s="158"/>
      <c r="K276" s="144"/>
      <c r="L276" s="151"/>
      <c r="M276" s="158"/>
      <c r="N276" s="158"/>
      <c r="O276" s="158"/>
      <c r="P276" s="144"/>
      <c r="Q276" s="151"/>
      <c r="R276" s="158"/>
      <c r="S276" s="158"/>
      <c r="T276" s="158"/>
      <c r="U276" s="144"/>
      <c r="V276" s="151"/>
      <c r="W276" s="158"/>
      <c r="X276" s="158"/>
      <c r="Y276" s="158"/>
      <c r="AA276" s="151"/>
      <c r="AB276" s="158"/>
      <c r="AC276" s="158"/>
      <c r="AD276" s="158"/>
      <c r="AE276" s="144"/>
      <c r="AF276" s="151"/>
      <c r="AG276" s="143"/>
      <c r="AH276" s="143"/>
      <c r="AI276" s="143"/>
      <c r="AJ276" s="143"/>
    </row>
    <row r="277" spans="2:36" hidden="1" x14ac:dyDescent="0.35">
      <c r="B277" s="193">
        <v>5038</v>
      </c>
      <c r="C277" s="158"/>
      <c r="D277" s="158"/>
      <c r="E277" s="158"/>
      <c r="F277" s="144"/>
      <c r="G277" s="151"/>
      <c r="H277" s="158"/>
      <c r="I277" s="158"/>
      <c r="J277" s="158"/>
      <c r="K277" s="144"/>
      <c r="L277" s="151"/>
      <c r="M277" s="158"/>
      <c r="N277" s="158"/>
      <c r="O277" s="158"/>
      <c r="P277" s="144"/>
      <c r="Q277" s="151"/>
      <c r="R277" s="158"/>
      <c r="S277" s="158"/>
      <c r="T277" s="158"/>
      <c r="U277" s="144"/>
      <c r="V277" s="151"/>
      <c r="W277" s="158"/>
      <c r="X277" s="158"/>
      <c r="Y277" s="158"/>
      <c r="AA277" s="151"/>
      <c r="AB277" s="158"/>
      <c r="AC277" s="158"/>
      <c r="AD277" s="158"/>
      <c r="AE277" s="144"/>
      <c r="AF277" s="151"/>
      <c r="AG277" s="143"/>
      <c r="AH277" s="143"/>
      <c r="AI277" s="143"/>
      <c r="AJ277" s="143"/>
    </row>
    <row r="278" spans="2:36" hidden="1" x14ac:dyDescent="0.35">
      <c r="B278" s="193">
        <v>5044</v>
      </c>
      <c r="C278" s="158"/>
      <c r="D278" s="158"/>
      <c r="E278" s="158"/>
      <c r="F278" s="144"/>
      <c r="G278" s="151"/>
      <c r="H278" s="158"/>
      <c r="I278" s="158"/>
      <c r="J278" s="158"/>
      <c r="K278" s="144"/>
      <c r="L278" s="151"/>
      <c r="M278" s="158"/>
      <c r="N278" s="158"/>
      <c r="O278" s="158"/>
      <c r="P278" s="144"/>
      <c r="Q278" s="151"/>
      <c r="R278" s="158"/>
      <c r="S278" s="158"/>
      <c r="T278" s="158"/>
      <c r="U278" s="144"/>
      <c r="V278" s="151"/>
      <c r="W278" s="158"/>
      <c r="X278" s="158"/>
      <c r="Y278" s="158"/>
      <c r="AA278" s="151"/>
      <c r="AB278" s="158"/>
      <c r="AC278" s="158"/>
      <c r="AD278" s="158"/>
      <c r="AE278" s="144"/>
      <c r="AF278" s="151"/>
      <c r="AG278" s="143"/>
      <c r="AH278" s="143"/>
      <c r="AI278" s="143"/>
      <c r="AJ278" s="143"/>
    </row>
    <row r="279" spans="2:36" hidden="1" x14ac:dyDescent="0.35">
      <c r="B279" s="193">
        <v>5045</v>
      </c>
      <c r="C279" s="158"/>
      <c r="D279" s="158"/>
      <c r="E279" s="158"/>
      <c r="F279" s="144"/>
      <c r="G279" s="151"/>
      <c r="H279" s="158"/>
      <c r="I279" s="158"/>
      <c r="J279" s="158"/>
      <c r="K279" s="144"/>
      <c r="L279" s="151"/>
      <c r="M279" s="158"/>
      <c r="N279" s="158"/>
      <c r="O279" s="158"/>
      <c r="P279" s="144"/>
      <c r="Q279" s="151"/>
      <c r="R279" s="158"/>
      <c r="S279" s="158"/>
      <c r="T279" s="158"/>
      <c r="U279" s="144"/>
      <c r="V279" s="151"/>
      <c r="W279" s="158"/>
      <c r="X279" s="158"/>
      <c r="Y279" s="158"/>
      <c r="AA279" s="151"/>
      <c r="AB279" s="158"/>
      <c r="AC279" s="158"/>
      <c r="AD279" s="158"/>
      <c r="AE279" s="144"/>
      <c r="AF279" s="151"/>
      <c r="AG279" s="143"/>
      <c r="AH279" s="143"/>
      <c r="AI279" s="143"/>
      <c r="AJ279" s="143"/>
    </row>
    <row r="280" spans="2:36" hidden="1" x14ac:dyDescent="0.35">
      <c r="B280" s="193">
        <v>5046</v>
      </c>
      <c r="C280" s="158"/>
      <c r="D280" s="158"/>
      <c r="E280" s="158"/>
      <c r="F280" s="144"/>
      <c r="G280" s="151"/>
      <c r="H280" s="158"/>
      <c r="I280" s="158"/>
      <c r="J280" s="158"/>
      <c r="K280" s="144"/>
      <c r="L280" s="151"/>
      <c r="M280" s="158"/>
      <c r="N280" s="158"/>
      <c r="O280" s="158"/>
      <c r="P280" s="144"/>
      <c r="Q280" s="151"/>
      <c r="R280" s="158"/>
      <c r="S280" s="158"/>
      <c r="T280" s="158"/>
      <c r="U280" s="144"/>
      <c r="V280" s="151"/>
      <c r="W280" s="158"/>
      <c r="X280" s="158"/>
      <c r="Y280" s="158"/>
      <c r="AA280" s="151"/>
      <c r="AB280" s="158"/>
      <c r="AC280" s="158"/>
      <c r="AD280" s="158"/>
      <c r="AE280" s="144"/>
      <c r="AF280" s="151"/>
      <c r="AG280" s="143"/>
      <c r="AH280" s="143"/>
      <c r="AI280" s="143"/>
      <c r="AJ280" s="143"/>
    </row>
    <row r="281" spans="2:36" hidden="1" x14ac:dyDescent="0.35">
      <c r="B281" s="193">
        <v>5047</v>
      </c>
      <c r="C281" s="158"/>
      <c r="D281" s="158"/>
      <c r="E281" s="158"/>
      <c r="F281" s="144"/>
      <c r="G281" s="151"/>
      <c r="H281" s="158"/>
      <c r="I281" s="158"/>
      <c r="J281" s="158"/>
      <c r="K281" s="144"/>
      <c r="L281" s="151"/>
      <c r="M281" s="158"/>
      <c r="N281" s="158"/>
      <c r="O281" s="158"/>
      <c r="P281" s="144"/>
      <c r="Q281" s="151"/>
      <c r="R281" s="158"/>
      <c r="S281" s="158"/>
      <c r="T281" s="158"/>
      <c r="U281" s="144"/>
      <c r="V281" s="151"/>
      <c r="W281" s="158"/>
      <c r="X281" s="158"/>
      <c r="Y281" s="158"/>
      <c r="AA281" s="151"/>
      <c r="AB281" s="158"/>
      <c r="AC281" s="158"/>
      <c r="AD281" s="158"/>
      <c r="AE281" s="144"/>
      <c r="AF281" s="151"/>
      <c r="AG281" s="143"/>
      <c r="AH281" s="143"/>
      <c r="AI281" s="143"/>
      <c r="AJ281" s="143"/>
    </row>
    <row r="282" spans="2:36" hidden="1" x14ac:dyDescent="0.35">
      <c r="B282" s="193">
        <v>5049</v>
      </c>
      <c r="C282" s="158"/>
      <c r="D282" s="158"/>
      <c r="E282" s="158"/>
      <c r="F282" s="144"/>
      <c r="G282" s="151"/>
      <c r="H282" s="158"/>
      <c r="I282" s="158"/>
      <c r="J282" s="158"/>
      <c r="K282" s="144"/>
      <c r="L282" s="151"/>
      <c r="M282" s="158"/>
      <c r="N282" s="158"/>
      <c r="O282" s="158"/>
      <c r="P282" s="144"/>
      <c r="Q282" s="151"/>
      <c r="R282" s="158"/>
      <c r="S282" s="158"/>
      <c r="T282" s="158"/>
      <c r="U282" s="144"/>
      <c r="V282" s="151"/>
      <c r="W282" s="158"/>
      <c r="X282" s="158"/>
      <c r="Y282" s="158"/>
      <c r="AA282" s="151"/>
      <c r="AB282" s="158"/>
      <c r="AC282" s="158"/>
      <c r="AD282" s="158"/>
      <c r="AE282" s="144"/>
      <c r="AF282" s="151"/>
      <c r="AG282" s="143"/>
      <c r="AH282" s="143"/>
      <c r="AI282" s="143"/>
      <c r="AJ282" s="143"/>
    </row>
    <row r="283" spans="2:36" hidden="1" x14ac:dyDescent="0.35">
      <c r="B283" s="193">
        <v>5051</v>
      </c>
      <c r="C283" s="158"/>
      <c r="D283" s="158"/>
      <c r="E283" s="158"/>
      <c r="F283" s="144"/>
      <c r="G283" s="151"/>
      <c r="H283" s="158"/>
      <c r="I283" s="158"/>
      <c r="J283" s="158"/>
      <c r="K283" s="144"/>
      <c r="L283" s="151"/>
      <c r="M283" s="158"/>
      <c r="N283" s="158"/>
      <c r="O283" s="158"/>
      <c r="P283" s="144"/>
      <c r="Q283" s="151"/>
      <c r="R283" s="158"/>
      <c r="S283" s="158"/>
      <c r="T283" s="158"/>
      <c r="U283" s="144"/>
      <c r="V283" s="151"/>
      <c r="W283" s="158"/>
      <c r="X283" s="158"/>
      <c r="Y283" s="158"/>
      <c r="AA283" s="151"/>
      <c r="AB283" s="158"/>
      <c r="AC283" s="158"/>
      <c r="AD283" s="158"/>
      <c r="AE283" s="144"/>
      <c r="AF283" s="151"/>
      <c r="AG283" s="143"/>
      <c r="AH283" s="143"/>
      <c r="AI283" s="143"/>
      <c r="AJ283" s="143"/>
    </row>
    <row r="284" spans="2:36" hidden="1" x14ac:dyDescent="0.35">
      <c r="B284" s="193">
        <v>5058</v>
      </c>
      <c r="C284" s="158"/>
      <c r="D284" s="158"/>
      <c r="E284" s="158"/>
      <c r="F284" s="144"/>
      <c r="G284" s="151"/>
      <c r="H284" s="158"/>
      <c r="I284" s="158"/>
      <c r="J284" s="158"/>
      <c r="K284" s="144"/>
      <c r="L284" s="151"/>
      <c r="M284" s="158"/>
      <c r="N284" s="158"/>
      <c r="O284" s="158"/>
      <c r="P284" s="144"/>
      <c r="Q284" s="151"/>
      <c r="R284" s="158"/>
      <c r="S284" s="158"/>
      <c r="T284" s="158"/>
      <c r="U284" s="144"/>
      <c r="V284" s="151"/>
      <c r="W284" s="158"/>
      <c r="X284" s="158"/>
      <c r="Y284" s="158"/>
      <c r="AA284" s="151"/>
      <c r="AB284" s="158"/>
      <c r="AC284" s="158"/>
      <c r="AD284" s="158"/>
      <c r="AE284" s="144"/>
      <c r="AF284" s="151"/>
      <c r="AG284" s="143"/>
      <c r="AH284" s="143"/>
      <c r="AI284" s="143"/>
      <c r="AJ284" s="143"/>
    </row>
    <row r="285" spans="2:36" hidden="1" x14ac:dyDescent="0.35">
      <c r="B285" s="193">
        <v>5061</v>
      </c>
      <c r="C285" s="158"/>
      <c r="D285" s="158"/>
      <c r="E285" s="158"/>
      <c r="F285" s="144"/>
      <c r="G285" s="151"/>
      <c r="H285" s="158"/>
      <c r="I285" s="158"/>
      <c r="J285" s="158"/>
      <c r="K285" s="144"/>
      <c r="L285" s="151"/>
      <c r="M285" s="158"/>
      <c r="N285" s="158"/>
      <c r="O285" s="158"/>
      <c r="P285" s="144"/>
      <c r="Q285" s="151"/>
      <c r="R285" s="158"/>
      <c r="S285" s="158"/>
      <c r="T285" s="158"/>
      <c r="U285" s="144"/>
      <c r="V285" s="151"/>
      <c r="W285" s="158"/>
      <c r="X285" s="158"/>
      <c r="Y285" s="158"/>
      <c r="AA285" s="151"/>
      <c r="AB285" s="158"/>
      <c r="AC285" s="158"/>
      <c r="AD285" s="158"/>
      <c r="AE285" s="144"/>
      <c r="AF285" s="151"/>
      <c r="AG285" s="143"/>
      <c r="AH285" s="143"/>
      <c r="AI285" s="143"/>
      <c r="AJ285" s="143"/>
    </row>
    <row r="286" spans="2:36" hidden="1" x14ac:dyDescent="0.35">
      <c r="B286" s="193">
        <v>5065</v>
      </c>
      <c r="C286" s="158"/>
      <c r="D286" s="158"/>
      <c r="E286" s="158"/>
      <c r="F286" s="144"/>
      <c r="G286" s="151"/>
      <c r="H286" s="158"/>
      <c r="I286" s="158"/>
      <c r="J286" s="158"/>
      <c r="K286" s="144"/>
      <c r="L286" s="151"/>
      <c r="M286" s="158"/>
      <c r="N286" s="158"/>
      <c r="O286" s="158"/>
      <c r="P286" s="144"/>
      <c r="Q286" s="151"/>
      <c r="R286" s="158"/>
      <c r="S286" s="158"/>
      <c r="T286" s="158"/>
      <c r="U286" s="144"/>
      <c r="V286" s="151"/>
      <c r="W286" s="158"/>
      <c r="X286" s="158"/>
      <c r="Y286" s="158"/>
      <c r="AA286" s="151"/>
      <c r="AB286" s="158"/>
      <c r="AC286" s="158"/>
      <c r="AD286" s="158"/>
      <c r="AE286" s="144"/>
      <c r="AF286" s="151"/>
      <c r="AG286" s="143"/>
      <c r="AH286" s="143"/>
      <c r="AI286" s="143"/>
      <c r="AJ286" s="143"/>
    </row>
    <row r="287" spans="2:36" hidden="1" x14ac:dyDescent="0.35">
      <c r="B287" s="193">
        <v>5066</v>
      </c>
      <c r="C287" s="158"/>
      <c r="D287" s="158"/>
      <c r="E287" s="158"/>
      <c r="F287" s="144"/>
      <c r="G287" s="151"/>
      <c r="H287" s="158"/>
      <c r="I287" s="158"/>
      <c r="J287" s="158"/>
      <c r="K287" s="144"/>
      <c r="L287" s="151"/>
      <c r="M287" s="158"/>
      <c r="N287" s="158"/>
      <c r="O287" s="158"/>
      <c r="P287" s="144"/>
      <c r="Q287" s="151"/>
      <c r="R287" s="158"/>
      <c r="S287" s="158"/>
      <c r="T287" s="158"/>
      <c r="U287" s="144"/>
      <c r="V287" s="151"/>
      <c r="W287" s="158"/>
      <c r="X287" s="158"/>
      <c r="Y287" s="158"/>
      <c r="AA287" s="151"/>
      <c r="AB287" s="158"/>
      <c r="AC287" s="158"/>
      <c r="AD287" s="158"/>
      <c r="AE287" s="144"/>
      <c r="AF287" s="151"/>
      <c r="AG287" s="143"/>
      <c r="AH287" s="143"/>
      <c r="AI287" s="143"/>
      <c r="AJ287" s="143"/>
    </row>
    <row r="288" spans="2:36" hidden="1" x14ac:dyDescent="0.35">
      <c r="B288" s="193">
        <v>5068</v>
      </c>
      <c r="C288" s="158"/>
      <c r="D288" s="158"/>
      <c r="E288" s="158"/>
      <c r="F288" s="144"/>
      <c r="G288" s="151"/>
      <c r="H288" s="158"/>
      <c r="I288" s="158"/>
      <c r="J288" s="158"/>
      <c r="K288" s="144"/>
      <c r="L288" s="151"/>
      <c r="M288" s="158"/>
      <c r="N288" s="158"/>
      <c r="O288" s="158"/>
      <c r="P288" s="144"/>
      <c r="Q288" s="151"/>
      <c r="R288" s="158"/>
      <c r="S288" s="158"/>
      <c r="T288" s="158"/>
      <c r="U288" s="144"/>
      <c r="V288" s="151"/>
      <c r="W288" s="158"/>
      <c r="X288" s="158"/>
      <c r="Y288" s="158"/>
      <c r="AA288" s="151"/>
      <c r="AB288" s="158"/>
      <c r="AC288" s="158"/>
      <c r="AD288" s="158"/>
      <c r="AE288" s="144"/>
      <c r="AF288" s="151"/>
      <c r="AG288" s="143"/>
      <c r="AH288" s="143"/>
      <c r="AI288" s="143"/>
      <c r="AJ288" s="143"/>
    </row>
    <row r="289" spans="2:36" hidden="1" x14ac:dyDescent="0.35">
      <c r="B289" s="193">
        <v>5072</v>
      </c>
      <c r="C289" s="158"/>
      <c r="D289" s="158"/>
      <c r="E289" s="158"/>
      <c r="F289" s="144"/>
      <c r="G289" s="151"/>
      <c r="H289" s="158"/>
      <c r="I289" s="158"/>
      <c r="J289" s="158"/>
      <c r="K289" s="144"/>
      <c r="L289" s="151"/>
      <c r="M289" s="158"/>
      <c r="N289" s="158"/>
      <c r="O289" s="158"/>
      <c r="P289" s="144"/>
      <c r="Q289" s="151"/>
      <c r="R289" s="158"/>
      <c r="S289" s="158"/>
      <c r="T289" s="158"/>
      <c r="U289" s="144"/>
      <c r="V289" s="151"/>
      <c r="W289" s="158"/>
      <c r="X289" s="158"/>
      <c r="Y289" s="158"/>
      <c r="AA289" s="151"/>
      <c r="AB289" s="158"/>
      <c r="AC289" s="158"/>
      <c r="AD289" s="158"/>
      <c r="AE289" s="144"/>
      <c r="AF289" s="151"/>
      <c r="AG289" s="143"/>
      <c r="AH289" s="143"/>
      <c r="AI289" s="143"/>
      <c r="AJ289" s="143"/>
    </row>
    <row r="290" spans="2:36" hidden="1" x14ac:dyDescent="0.35">
      <c r="B290" s="193">
        <v>5078</v>
      </c>
      <c r="C290" s="158"/>
      <c r="D290" s="158"/>
      <c r="E290" s="158"/>
      <c r="F290" s="144"/>
      <c r="G290" s="151"/>
      <c r="H290" s="158"/>
      <c r="I290" s="158"/>
      <c r="J290" s="158"/>
      <c r="K290" s="144"/>
      <c r="L290" s="151"/>
      <c r="M290" s="158"/>
      <c r="N290" s="158"/>
      <c r="O290" s="158"/>
      <c r="P290" s="144"/>
      <c r="Q290" s="151"/>
      <c r="R290" s="158"/>
      <c r="S290" s="158"/>
      <c r="T290" s="158"/>
      <c r="U290" s="144"/>
      <c r="V290" s="151"/>
      <c r="W290" s="158"/>
      <c r="X290" s="158"/>
      <c r="Y290" s="158"/>
      <c r="AA290" s="151"/>
      <c r="AB290" s="158"/>
      <c r="AC290" s="158"/>
      <c r="AD290" s="158"/>
      <c r="AE290" s="144"/>
      <c r="AF290" s="151"/>
      <c r="AG290" s="143"/>
      <c r="AH290" s="143"/>
      <c r="AI290" s="143"/>
      <c r="AJ290" s="143"/>
    </row>
    <row r="291" spans="2:36" hidden="1" x14ac:dyDescent="0.35">
      <c r="B291" s="193">
        <v>5080</v>
      </c>
      <c r="C291" s="158"/>
      <c r="D291" s="158"/>
      <c r="E291" s="158"/>
      <c r="F291" s="144"/>
      <c r="G291" s="151"/>
      <c r="H291" s="158"/>
      <c r="I291" s="158"/>
      <c r="J291" s="158"/>
      <c r="K291" s="144"/>
      <c r="L291" s="151"/>
      <c r="M291" s="158"/>
      <c r="N291" s="158"/>
      <c r="O291" s="158"/>
      <c r="P291" s="144"/>
      <c r="Q291" s="151"/>
      <c r="R291" s="158"/>
      <c r="S291" s="158"/>
      <c r="T291" s="158"/>
      <c r="U291" s="144"/>
      <c r="V291" s="151"/>
      <c r="W291" s="158"/>
      <c r="X291" s="158"/>
      <c r="Y291" s="158"/>
      <c r="AA291" s="151"/>
      <c r="AB291" s="158"/>
      <c r="AC291" s="158"/>
      <c r="AD291" s="158"/>
      <c r="AE291" s="144"/>
      <c r="AF291" s="151"/>
      <c r="AG291" s="143"/>
      <c r="AH291" s="143"/>
      <c r="AI291" s="143"/>
      <c r="AJ291" s="143"/>
    </row>
    <row r="292" spans="2:36" hidden="1" x14ac:dyDescent="0.35">
      <c r="B292" s="193">
        <v>5089</v>
      </c>
      <c r="C292" s="158"/>
      <c r="D292" s="158"/>
      <c r="E292" s="158"/>
      <c r="F292" s="144"/>
      <c r="G292" s="151"/>
      <c r="H292" s="158"/>
      <c r="I292" s="158"/>
      <c r="J292" s="158"/>
      <c r="K292" s="144"/>
      <c r="L292" s="151"/>
      <c r="M292" s="158"/>
      <c r="N292" s="158"/>
      <c r="O292" s="158"/>
      <c r="P292" s="144"/>
      <c r="Q292" s="151"/>
      <c r="R292" s="158"/>
      <c r="S292" s="158"/>
      <c r="T292" s="158"/>
      <c r="U292" s="144"/>
      <c r="V292" s="151"/>
      <c r="W292" s="158"/>
      <c r="X292" s="158"/>
      <c r="Y292" s="158"/>
      <c r="AA292" s="151"/>
      <c r="AB292" s="158"/>
      <c r="AC292" s="158"/>
      <c r="AD292" s="158"/>
      <c r="AE292" s="144"/>
      <c r="AF292" s="151"/>
      <c r="AG292" s="143"/>
      <c r="AH292" s="143"/>
      <c r="AI292" s="143"/>
      <c r="AJ292" s="143"/>
    </row>
    <row r="293" spans="2:36" hidden="1" x14ac:dyDescent="0.35">
      <c r="B293" s="193">
        <v>5091</v>
      </c>
      <c r="C293" s="158"/>
      <c r="D293" s="158"/>
      <c r="E293" s="158"/>
      <c r="F293" s="144"/>
      <c r="G293" s="151"/>
      <c r="H293" s="158"/>
      <c r="I293" s="158"/>
      <c r="J293" s="158"/>
      <c r="K293" s="144"/>
      <c r="L293" s="151"/>
      <c r="M293" s="158"/>
      <c r="N293" s="158"/>
      <c r="O293" s="158"/>
      <c r="P293" s="144"/>
      <c r="Q293" s="151"/>
      <c r="R293" s="158"/>
      <c r="S293" s="158"/>
      <c r="T293" s="158"/>
      <c r="U293" s="144"/>
      <c r="V293" s="151"/>
      <c r="W293" s="158"/>
      <c r="X293" s="158"/>
      <c r="Y293" s="158"/>
      <c r="AA293" s="151"/>
      <c r="AB293" s="158"/>
      <c r="AC293" s="158"/>
      <c r="AD293" s="158"/>
      <c r="AE293" s="144"/>
      <c r="AF293" s="151"/>
      <c r="AG293" s="143"/>
      <c r="AH293" s="143"/>
      <c r="AI293" s="143"/>
      <c r="AJ293" s="143"/>
    </row>
    <row r="294" spans="2:36" hidden="1" x14ac:dyDescent="0.35">
      <c r="B294" s="193">
        <v>5092</v>
      </c>
      <c r="C294" s="158"/>
      <c r="D294" s="158"/>
      <c r="E294" s="158"/>
      <c r="F294" s="144"/>
      <c r="G294" s="151"/>
      <c r="H294" s="158"/>
      <c r="I294" s="158"/>
      <c r="J294" s="158"/>
      <c r="K294" s="144"/>
      <c r="L294" s="151"/>
      <c r="M294" s="158"/>
      <c r="N294" s="158"/>
      <c r="O294" s="158"/>
      <c r="P294" s="144"/>
      <c r="Q294" s="151"/>
      <c r="R294" s="158"/>
      <c r="S294" s="158"/>
      <c r="T294" s="158"/>
      <c r="U294" s="144"/>
      <c r="V294" s="151"/>
      <c r="W294" s="158"/>
      <c r="X294" s="158"/>
      <c r="Y294" s="158"/>
      <c r="AA294" s="151"/>
      <c r="AB294" s="158"/>
      <c r="AC294" s="158"/>
      <c r="AD294" s="158"/>
      <c r="AE294" s="144"/>
      <c r="AF294" s="151"/>
      <c r="AG294" s="143"/>
      <c r="AH294" s="143"/>
      <c r="AI294" s="143"/>
      <c r="AJ294" s="143"/>
    </row>
    <row r="295" spans="2:36" hidden="1" x14ac:dyDescent="0.35">
      <c r="B295" s="193">
        <v>5093</v>
      </c>
      <c r="C295" s="158"/>
      <c r="D295" s="158"/>
      <c r="E295" s="158"/>
      <c r="F295" s="144"/>
      <c r="G295" s="151"/>
      <c r="H295" s="158"/>
      <c r="I295" s="158"/>
      <c r="J295" s="158"/>
      <c r="K295" s="144"/>
      <c r="L295" s="151"/>
      <c r="M295" s="158"/>
      <c r="N295" s="158"/>
      <c r="O295" s="158"/>
      <c r="P295" s="144"/>
      <c r="Q295" s="151"/>
      <c r="R295" s="158"/>
      <c r="S295" s="158"/>
      <c r="T295" s="158"/>
      <c r="U295" s="144"/>
      <c r="V295" s="151"/>
      <c r="W295" s="158"/>
      <c r="X295" s="158"/>
      <c r="Y295" s="158"/>
      <c r="AA295" s="151"/>
      <c r="AB295" s="158"/>
      <c r="AC295" s="158"/>
      <c r="AD295" s="158"/>
      <c r="AE295" s="144"/>
      <c r="AF295" s="151"/>
      <c r="AG295" s="143"/>
      <c r="AH295" s="143"/>
      <c r="AI295" s="143"/>
      <c r="AJ295" s="143"/>
    </row>
    <row r="296" spans="2:36" hidden="1" x14ac:dyDescent="0.35">
      <c r="B296" s="193">
        <v>5094</v>
      </c>
      <c r="C296" s="158"/>
      <c r="D296" s="158"/>
      <c r="E296" s="158"/>
      <c r="F296" s="144"/>
      <c r="G296" s="151"/>
      <c r="H296" s="158"/>
      <c r="I296" s="158"/>
      <c r="J296" s="158"/>
      <c r="K296" s="144"/>
      <c r="L296" s="151"/>
      <c r="M296" s="158"/>
      <c r="N296" s="158"/>
      <c r="O296" s="158"/>
      <c r="P296" s="144"/>
      <c r="Q296" s="151"/>
      <c r="R296" s="158"/>
      <c r="S296" s="158"/>
      <c r="T296" s="158"/>
      <c r="U296" s="144"/>
      <c r="V296" s="151"/>
      <c r="W296" s="158"/>
      <c r="X296" s="158"/>
      <c r="Y296" s="158"/>
      <c r="AA296" s="151"/>
      <c r="AB296" s="158"/>
      <c r="AC296" s="158"/>
      <c r="AD296" s="158"/>
      <c r="AE296" s="144"/>
      <c r="AF296" s="151"/>
      <c r="AG296" s="143"/>
      <c r="AH296" s="143"/>
      <c r="AI296" s="143"/>
      <c r="AJ296" s="143"/>
    </row>
    <row r="297" spans="2:36" hidden="1" x14ac:dyDescent="0.35">
      <c r="B297" s="193">
        <v>5095</v>
      </c>
      <c r="C297" s="158"/>
      <c r="D297" s="158"/>
      <c r="E297" s="158"/>
      <c r="F297" s="144"/>
      <c r="G297" s="151"/>
      <c r="H297" s="158"/>
      <c r="I297" s="158"/>
      <c r="J297" s="158"/>
      <c r="K297" s="144"/>
      <c r="L297" s="151"/>
      <c r="M297" s="158"/>
      <c r="N297" s="158"/>
      <c r="O297" s="158"/>
      <c r="P297" s="144"/>
      <c r="Q297" s="151"/>
      <c r="R297" s="158"/>
      <c r="S297" s="158"/>
      <c r="T297" s="158"/>
      <c r="U297" s="144"/>
      <c r="V297" s="151"/>
      <c r="W297" s="158"/>
      <c r="X297" s="158"/>
      <c r="Y297" s="158"/>
      <c r="AA297" s="151"/>
      <c r="AB297" s="158"/>
      <c r="AC297" s="158"/>
      <c r="AD297" s="158"/>
      <c r="AE297" s="144"/>
      <c r="AF297" s="151"/>
      <c r="AG297" s="143"/>
      <c r="AH297" s="143"/>
      <c r="AI297" s="143"/>
      <c r="AJ297" s="143"/>
    </row>
    <row r="298" spans="2:36" hidden="1" x14ac:dyDescent="0.35">
      <c r="B298" s="193">
        <v>5097</v>
      </c>
      <c r="C298" s="158"/>
      <c r="D298" s="158"/>
      <c r="E298" s="158"/>
      <c r="F298" s="144"/>
      <c r="G298" s="151"/>
      <c r="H298" s="158"/>
      <c r="I298" s="158"/>
      <c r="J298" s="158"/>
      <c r="K298" s="144"/>
      <c r="L298" s="151"/>
      <c r="M298" s="158"/>
      <c r="N298" s="158"/>
      <c r="O298" s="158"/>
      <c r="P298" s="144"/>
      <c r="Q298" s="151"/>
      <c r="R298" s="158"/>
      <c r="S298" s="158"/>
      <c r="T298" s="158"/>
      <c r="U298" s="144"/>
      <c r="V298" s="151"/>
      <c r="W298" s="158"/>
      <c r="X298" s="158"/>
      <c r="Y298" s="158"/>
      <c r="AA298" s="151"/>
      <c r="AB298" s="158"/>
      <c r="AC298" s="158"/>
      <c r="AD298" s="158"/>
      <c r="AE298" s="144"/>
      <c r="AF298" s="151"/>
      <c r="AG298" s="143"/>
      <c r="AH298" s="143"/>
      <c r="AI298" s="143"/>
      <c r="AJ298" s="143"/>
    </row>
    <row r="299" spans="2:36" hidden="1" x14ac:dyDescent="0.35">
      <c r="B299" s="193">
        <v>5100</v>
      </c>
      <c r="C299" s="158"/>
      <c r="D299" s="158"/>
      <c r="E299" s="158"/>
      <c r="F299" s="144"/>
      <c r="G299" s="151"/>
      <c r="H299" s="158"/>
      <c r="I299" s="158"/>
      <c r="J299" s="158"/>
      <c r="K299" s="144"/>
      <c r="L299" s="151"/>
      <c r="M299" s="158"/>
      <c r="N299" s="158"/>
      <c r="O299" s="158"/>
      <c r="P299" s="144"/>
      <c r="Q299" s="151"/>
      <c r="R299" s="158"/>
      <c r="S299" s="158"/>
      <c r="T299" s="158"/>
      <c r="U299" s="144"/>
      <c r="V299" s="151"/>
      <c r="W299" s="158"/>
      <c r="X299" s="158"/>
      <c r="Y299" s="158"/>
      <c r="AA299" s="151"/>
      <c r="AB299" s="158"/>
      <c r="AC299" s="158"/>
      <c r="AD299" s="158"/>
      <c r="AE299" s="144"/>
      <c r="AF299" s="151"/>
      <c r="AG299" s="143"/>
      <c r="AH299" s="143"/>
      <c r="AI299" s="143"/>
      <c r="AJ299" s="143"/>
    </row>
    <row r="300" spans="2:36" hidden="1" x14ac:dyDescent="0.35">
      <c r="B300" s="193">
        <v>5101</v>
      </c>
      <c r="C300" s="158"/>
      <c r="D300" s="158"/>
      <c r="E300" s="158"/>
      <c r="F300" s="144"/>
      <c r="G300" s="151"/>
      <c r="H300" s="158"/>
      <c r="I300" s="158"/>
      <c r="J300" s="158"/>
      <c r="K300" s="144"/>
      <c r="L300" s="151"/>
      <c r="M300" s="158"/>
      <c r="N300" s="158"/>
      <c r="O300" s="158"/>
      <c r="P300" s="144"/>
      <c r="Q300" s="151"/>
      <c r="R300" s="158"/>
      <c r="S300" s="158"/>
      <c r="T300" s="158"/>
      <c r="U300" s="144"/>
      <c r="V300" s="151"/>
      <c r="W300" s="158"/>
      <c r="X300" s="158"/>
      <c r="Y300" s="158"/>
      <c r="AA300" s="151"/>
      <c r="AB300" s="158"/>
      <c r="AC300" s="158"/>
      <c r="AD300" s="158"/>
      <c r="AE300" s="144"/>
      <c r="AF300" s="151"/>
      <c r="AG300" s="143"/>
      <c r="AH300" s="143"/>
      <c r="AI300" s="143"/>
      <c r="AJ300" s="143"/>
    </row>
    <row r="301" spans="2:36" hidden="1" x14ac:dyDescent="0.35">
      <c r="B301" s="193">
        <v>5102</v>
      </c>
      <c r="C301" s="158"/>
      <c r="D301" s="158"/>
      <c r="E301" s="158"/>
      <c r="F301" s="144"/>
      <c r="G301" s="151"/>
      <c r="H301" s="158"/>
      <c r="I301" s="158"/>
      <c r="J301" s="158"/>
      <c r="K301" s="144"/>
      <c r="L301" s="151"/>
      <c r="M301" s="158"/>
      <c r="N301" s="158"/>
      <c r="O301" s="158"/>
      <c r="P301" s="144"/>
      <c r="Q301" s="151"/>
      <c r="R301" s="158"/>
      <c r="S301" s="158"/>
      <c r="T301" s="158"/>
      <c r="U301" s="144"/>
      <c r="V301" s="151"/>
      <c r="W301" s="158"/>
      <c r="X301" s="158"/>
      <c r="Y301" s="158"/>
      <c r="AA301" s="151"/>
      <c r="AB301" s="158"/>
      <c r="AC301" s="158"/>
      <c r="AD301" s="158"/>
      <c r="AE301" s="144"/>
      <c r="AF301" s="151"/>
      <c r="AG301" s="143"/>
      <c r="AH301" s="143"/>
      <c r="AI301" s="143"/>
      <c r="AJ301" s="143"/>
    </row>
    <row r="302" spans="2:36" hidden="1" x14ac:dyDescent="0.35">
      <c r="B302" s="193">
        <v>5103</v>
      </c>
      <c r="C302" s="158"/>
      <c r="D302" s="158"/>
      <c r="E302" s="158"/>
      <c r="F302" s="144"/>
      <c r="G302" s="151"/>
      <c r="H302" s="158"/>
      <c r="I302" s="158"/>
      <c r="J302" s="158"/>
      <c r="K302" s="144"/>
      <c r="L302" s="151"/>
      <c r="M302" s="158"/>
      <c r="N302" s="158"/>
      <c r="O302" s="158"/>
      <c r="P302" s="144"/>
      <c r="Q302" s="151"/>
      <c r="R302" s="158"/>
      <c r="S302" s="158"/>
      <c r="T302" s="158"/>
      <c r="U302" s="144"/>
      <c r="V302" s="151"/>
      <c r="W302" s="158"/>
      <c r="X302" s="158"/>
      <c r="Y302" s="158"/>
      <c r="AA302" s="151"/>
      <c r="AB302" s="158"/>
      <c r="AC302" s="158"/>
      <c r="AD302" s="158"/>
      <c r="AE302" s="144"/>
      <c r="AF302" s="151"/>
      <c r="AG302" s="143"/>
      <c r="AH302" s="143"/>
      <c r="AI302" s="143"/>
      <c r="AJ302" s="143"/>
    </row>
    <row r="303" spans="2:36" hidden="1" x14ac:dyDescent="0.35">
      <c r="B303" s="193">
        <v>5104</v>
      </c>
      <c r="C303" s="158"/>
      <c r="D303" s="158"/>
      <c r="E303" s="158"/>
      <c r="F303" s="144"/>
      <c r="G303" s="151"/>
      <c r="H303" s="158"/>
      <c r="I303" s="158"/>
      <c r="J303" s="158"/>
      <c r="K303" s="144"/>
      <c r="L303" s="151"/>
      <c r="M303" s="158"/>
      <c r="N303" s="158"/>
      <c r="O303" s="158"/>
      <c r="P303" s="144"/>
      <c r="Q303" s="151"/>
      <c r="R303" s="158"/>
      <c r="S303" s="158"/>
      <c r="T303" s="158"/>
      <c r="U303" s="144"/>
      <c r="V303" s="151"/>
      <c r="W303" s="158"/>
      <c r="X303" s="158"/>
      <c r="Y303" s="158"/>
      <c r="AA303" s="151"/>
      <c r="AB303" s="158"/>
      <c r="AC303" s="158"/>
      <c r="AD303" s="158"/>
      <c r="AE303" s="144"/>
      <c r="AF303" s="151"/>
      <c r="AG303" s="143"/>
      <c r="AH303" s="143"/>
      <c r="AI303" s="143"/>
      <c r="AJ303" s="143"/>
    </row>
    <row r="304" spans="2:36" hidden="1" x14ac:dyDescent="0.35">
      <c r="B304" s="193">
        <v>5105</v>
      </c>
      <c r="C304" s="158"/>
      <c r="D304" s="158"/>
      <c r="E304" s="158"/>
      <c r="F304" s="144"/>
      <c r="G304" s="151"/>
      <c r="H304" s="158"/>
      <c r="I304" s="158"/>
      <c r="J304" s="158"/>
      <c r="K304" s="144"/>
      <c r="L304" s="151"/>
      <c r="M304" s="158"/>
      <c r="N304" s="158"/>
      <c r="O304" s="158"/>
      <c r="P304" s="144"/>
      <c r="Q304" s="151"/>
      <c r="R304" s="158"/>
      <c r="S304" s="158"/>
      <c r="T304" s="158"/>
      <c r="U304" s="144"/>
      <c r="V304" s="151"/>
      <c r="W304" s="158"/>
      <c r="X304" s="158"/>
      <c r="Y304" s="158"/>
      <c r="AA304" s="151"/>
      <c r="AB304" s="158"/>
      <c r="AC304" s="158"/>
      <c r="AD304" s="158"/>
      <c r="AE304" s="144"/>
      <c r="AF304" s="151"/>
      <c r="AG304" s="143"/>
      <c r="AH304" s="143"/>
      <c r="AI304" s="143"/>
      <c r="AJ304" s="143"/>
    </row>
    <row r="305" spans="2:36" hidden="1" x14ac:dyDescent="0.35">
      <c r="B305" s="193">
        <v>5106</v>
      </c>
      <c r="C305" s="158"/>
      <c r="D305" s="158"/>
      <c r="E305" s="158"/>
      <c r="F305" s="144"/>
      <c r="G305" s="151"/>
      <c r="H305" s="158"/>
      <c r="I305" s="158"/>
      <c r="J305" s="158"/>
      <c r="K305" s="144"/>
      <c r="L305" s="151"/>
      <c r="M305" s="158"/>
      <c r="N305" s="158"/>
      <c r="O305" s="158"/>
      <c r="P305" s="144"/>
      <c r="Q305" s="151"/>
      <c r="R305" s="158"/>
      <c r="S305" s="158"/>
      <c r="T305" s="158"/>
      <c r="U305" s="144"/>
      <c r="V305" s="151"/>
      <c r="W305" s="158"/>
      <c r="X305" s="158"/>
      <c r="Y305" s="158"/>
      <c r="AA305" s="151"/>
      <c r="AB305" s="158"/>
      <c r="AC305" s="158"/>
      <c r="AD305" s="158"/>
      <c r="AE305" s="144"/>
      <c r="AF305" s="151"/>
      <c r="AG305" s="143"/>
      <c r="AH305" s="143"/>
      <c r="AI305" s="143"/>
      <c r="AJ305" s="143"/>
    </row>
    <row r="306" spans="2:36" hidden="1" x14ac:dyDescent="0.35">
      <c r="B306" s="193">
        <v>5107</v>
      </c>
      <c r="C306" s="158"/>
      <c r="D306" s="158"/>
      <c r="E306" s="158"/>
      <c r="F306" s="144"/>
      <c r="G306" s="151"/>
      <c r="H306" s="158"/>
      <c r="I306" s="158"/>
      <c r="J306" s="158"/>
      <c r="K306" s="144"/>
      <c r="L306" s="151"/>
      <c r="M306" s="158"/>
      <c r="N306" s="158"/>
      <c r="O306" s="158"/>
      <c r="P306" s="144"/>
      <c r="Q306" s="151"/>
      <c r="R306" s="158"/>
      <c r="S306" s="158"/>
      <c r="T306" s="158"/>
      <c r="U306" s="144"/>
      <c r="V306" s="151"/>
      <c r="W306" s="158"/>
      <c r="X306" s="158"/>
      <c r="Y306" s="158"/>
      <c r="AA306" s="151"/>
      <c r="AB306" s="158"/>
      <c r="AC306" s="158"/>
      <c r="AD306" s="158"/>
      <c r="AE306" s="144"/>
      <c r="AF306" s="151"/>
      <c r="AG306" s="143"/>
      <c r="AH306" s="143"/>
      <c r="AI306" s="143"/>
      <c r="AJ306" s="143"/>
    </row>
    <row r="307" spans="2:36" hidden="1" x14ac:dyDescent="0.35">
      <c r="B307" s="193">
        <v>5108</v>
      </c>
      <c r="C307" s="158"/>
      <c r="D307" s="158"/>
      <c r="E307" s="158"/>
      <c r="F307" s="144"/>
      <c r="G307" s="151"/>
      <c r="H307" s="158"/>
      <c r="I307" s="158"/>
      <c r="J307" s="158"/>
      <c r="K307" s="144"/>
      <c r="L307" s="151"/>
      <c r="M307" s="158"/>
      <c r="N307" s="158"/>
      <c r="O307" s="158"/>
      <c r="P307" s="144"/>
      <c r="Q307" s="151"/>
      <c r="R307" s="158"/>
      <c r="S307" s="158"/>
      <c r="T307" s="158"/>
      <c r="U307" s="144"/>
      <c r="V307" s="151"/>
      <c r="W307" s="158"/>
      <c r="X307" s="158"/>
      <c r="Y307" s="158"/>
      <c r="AA307" s="151"/>
      <c r="AB307" s="158"/>
      <c r="AC307" s="158"/>
      <c r="AD307" s="158"/>
      <c r="AE307" s="144"/>
      <c r="AF307" s="151"/>
      <c r="AG307" s="143"/>
      <c r="AH307" s="143"/>
      <c r="AI307" s="143"/>
      <c r="AJ307" s="143"/>
    </row>
    <row r="308" spans="2:36" hidden="1" x14ac:dyDescent="0.35">
      <c r="B308" s="193">
        <v>5109</v>
      </c>
      <c r="C308" s="158"/>
      <c r="D308" s="158"/>
      <c r="E308" s="158"/>
      <c r="F308" s="144"/>
      <c r="G308" s="151"/>
      <c r="H308" s="158"/>
      <c r="I308" s="158"/>
      <c r="J308" s="158"/>
      <c r="K308" s="144"/>
      <c r="L308" s="151"/>
      <c r="M308" s="158"/>
      <c r="N308" s="158"/>
      <c r="O308" s="158"/>
      <c r="P308" s="144"/>
      <c r="Q308" s="151"/>
      <c r="R308" s="158"/>
      <c r="S308" s="158"/>
      <c r="T308" s="158"/>
      <c r="U308" s="144"/>
      <c r="V308" s="151"/>
      <c r="W308" s="158"/>
      <c r="X308" s="158"/>
      <c r="Y308" s="158"/>
      <c r="AA308" s="151"/>
      <c r="AB308" s="158"/>
      <c r="AC308" s="158"/>
      <c r="AD308" s="158"/>
      <c r="AE308" s="144"/>
      <c r="AF308" s="151"/>
      <c r="AG308" s="143"/>
      <c r="AH308" s="143"/>
      <c r="AI308" s="143"/>
      <c r="AJ308" s="143"/>
    </row>
    <row r="309" spans="2:36" hidden="1" x14ac:dyDescent="0.35">
      <c r="B309" s="193">
        <v>5110</v>
      </c>
      <c r="C309" s="158"/>
      <c r="D309" s="158"/>
      <c r="E309" s="158"/>
      <c r="F309" s="144"/>
      <c r="G309" s="151"/>
      <c r="H309" s="158"/>
      <c r="I309" s="158"/>
      <c r="J309" s="158"/>
      <c r="K309" s="144"/>
      <c r="L309" s="151"/>
      <c r="M309" s="158"/>
      <c r="N309" s="158"/>
      <c r="O309" s="158"/>
      <c r="P309" s="144"/>
      <c r="Q309" s="151"/>
      <c r="R309" s="158"/>
      <c r="S309" s="158"/>
      <c r="T309" s="158"/>
      <c r="U309" s="144"/>
      <c r="V309" s="151"/>
      <c r="W309" s="158"/>
      <c r="X309" s="158"/>
      <c r="Y309" s="158"/>
      <c r="AA309" s="151"/>
      <c r="AB309" s="158"/>
      <c r="AC309" s="158"/>
      <c r="AD309" s="158"/>
      <c r="AE309" s="144"/>
      <c r="AF309" s="151"/>
      <c r="AG309" s="143"/>
      <c r="AH309" s="143"/>
      <c r="AI309" s="143"/>
      <c r="AJ309" s="143"/>
    </row>
    <row r="310" spans="2:36" hidden="1" x14ac:dyDescent="0.35">
      <c r="B310" s="193">
        <v>5111</v>
      </c>
      <c r="C310" s="158"/>
      <c r="D310" s="158"/>
      <c r="E310" s="158"/>
      <c r="F310" s="144"/>
      <c r="G310" s="151"/>
      <c r="H310" s="158"/>
      <c r="I310" s="158"/>
      <c r="J310" s="158"/>
      <c r="K310" s="144"/>
      <c r="L310" s="151"/>
      <c r="M310" s="158"/>
      <c r="N310" s="158"/>
      <c r="O310" s="158"/>
      <c r="P310" s="144"/>
      <c r="Q310" s="151"/>
      <c r="R310" s="158"/>
      <c r="S310" s="158"/>
      <c r="T310" s="158"/>
      <c r="U310" s="144"/>
      <c r="V310" s="151"/>
      <c r="W310" s="158"/>
      <c r="X310" s="158"/>
      <c r="Y310" s="158"/>
      <c r="AA310" s="151"/>
      <c r="AB310" s="158"/>
      <c r="AC310" s="158"/>
      <c r="AD310" s="158"/>
      <c r="AE310" s="144"/>
      <c r="AF310" s="151"/>
      <c r="AG310" s="143"/>
      <c r="AH310" s="143"/>
      <c r="AI310" s="143"/>
      <c r="AJ310" s="143"/>
    </row>
    <row r="311" spans="2:36" hidden="1" x14ac:dyDescent="0.35">
      <c r="B311" s="193">
        <v>5112</v>
      </c>
      <c r="C311" s="158"/>
      <c r="D311" s="158"/>
      <c r="E311" s="158"/>
      <c r="F311" s="144"/>
      <c r="G311" s="151"/>
      <c r="H311" s="158"/>
      <c r="I311" s="158"/>
      <c r="J311" s="158"/>
      <c r="K311" s="144"/>
      <c r="L311" s="151"/>
      <c r="M311" s="158"/>
      <c r="N311" s="158"/>
      <c r="O311" s="158"/>
      <c r="P311" s="144"/>
      <c r="Q311" s="151"/>
      <c r="R311" s="158"/>
      <c r="S311" s="158"/>
      <c r="T311" s="158"/>
      <c r="U311" s="144"/>
      <c r="V311" s="151"/>
      <c r="W311" s="158"/>
      <c r="X311" s="158"/>
      <c r="Y311" s="158"/>
      <c r="AA311" s="151"/>
      <c r="AB311" s="158"/>
      <c r="AC311" s="158"/>
      <c r="AD311" s="158"/>
      <c r="AE311" s="144"/>
      <c r="AF311" s="151"/>
      <c r="AG311" s="143"/>
      <c r="AH311" s="143"/>
      <c r="AI311" s="143"/>
      <c r="AJ311" s="143"/>
    </row>
    <row r="312" spans="2:36" hidden="1" x14ac:dyDescent="0.35">
      <c r="B312" s="193">
        <v>5113</v>
      </c>
      <c r="C312" s="158"/>
      <c r="D312" s="158"/>
      <c r="E312" s="158"/>
      <c r="F312" s="144"/>
      <c r="G312" s="151"/>
      <c r="H312" s="158"/>
      <c r="I312" s="158"/>
      <c r="J312" s="158"/>
      <c r="K312" s="144"/>
      <c r="L312" s="151"/>
      <c r="M312" s="158"/>
      <c r="N312" s="158"/>
      <c r="O312" s="158"/>
      <c r="P312" s="144"/>
      <c r="Q312" s="151"/>
      <c r="R312" s="158"/>
      <c r="S312" s="158"/>
      <c r="T312" s="158"/>
      <c r="U312" s="144"/>
      <c r="V312" s="151"/>
      <c r="W312" s="158"/>
      <c r="X312" s="158"/>
      <c r="Y312" s="158"/>
      <c r="AA312" s="151"/>
      <c r="AB312" s="158"/>
      <c r="AC312" s="158"/>
      <c r="AD312" s="158"/>
      <c r="AE312" s="144"/>
      <c r="AF312" s="151"/>
      <c r="AG312" s="143"/>
      <c r="AH312" s="143"/>
      <c r="AI312" s="143"/>
      <c r="AJ312" s="143"/>
    </row>
    <row r="313" spans="2:36" hidden="1" x14ac:dyDescent="0.35">
      <c r="B313" s="193">
        <v>5114</v>
      </c>
      <c r="C313" s="158"/>
      <c r="D313" s="158"/>
      <c r="E313" s="158"/>
      <c r="F313" s="144"/>
      <c r="G313" s="151"/>
      <c r="H313" s="158"/>
      <c r="I313" s="158"/>
      <c r="J313" s="158"/>
      <c r="K313" s="144"/>
      <c r="L313" s="151"/>
      <c r="M313" s="158"/>
      <c r="N313" s="158"/>
      <c r="O313" s="158"/>
      <c r="P313" s="144"/>
      <c r="Q313" s="151"/>
      <c r="R313" s="158"/>
      <c r="S313" s="158"/>
      <c r="T313" s="158"/>
      <c r="U313" s="144"/>
      <c r="V313" s="151"/>
      <c r="W313" s="158"/>
      <c r="X313" s="158"/>
      <c r="Y313" s="158"/>
      <c r="AA313" s="151"/>
      <c r="AB313" s="158"/>
      <c r="AC313" s="158"/>
      <c r="AD313" s="158"/>
      <c r="AE313" s="144"/>
      <c r="AF313" s="151"/>
      <c r="AG313" s="143"/>
      <c r="AH313" s="143"/>
      <c r="AI313" s="143"/>
      <c r="AJ313" s="143"/>
    </row>
    <row r="314" spans="2:36" hidden="1" x14ac:dyDescent="0.35">
      <c r="B314" s="193">
        <v>5115</v>
      </c>
      <c r="C314" s="158"/>
      <c r="D314" s="158"/>
      <c r="E314" s="158"/>
      <c r="F314" s="144"/>
      <c r="G314" s="151"/>
      <c r="H314" s="158"/>
      <c r="I314" s="158"/>
      <c r="J314" s="158"/>
      <c r="K314" s="144"/>
      <c r="L314" s="151"/>
      <c r="M314" s="158"/>
      <c r="N314" s="158"/>
      <c r="O314" s="158"/>
      <c r="P314" s="144"/>
      <c r="Q314" s="151"/>
      <c r="R314" s="158"/>
      <c r="S314" s="158"/>
      <c r="T314" s="158"/>
      <c r="U314" s="144"/>
      <c r="V314" s="151"/>
      <c r="W314" s="158"/>
      <c r="X314" s="158"/>
      <c r="Y314" s="158"/>
      <c r="AA314" s="151"/>
      <c r="AB314" s="158"/>
      <c r="AC314" s="158"/>
      <c r="AD314" s="158"/>
      <c r="AE314" s="144"/>
      <c r="AF314" s="151"/>
      <c r="AG314" s="143"/>
      <c r="AH314" s="143"/>
      <c r="AI314" s="143"/>
      <c r="AJ314" s="143"/>
    </row>
    <row r="315" spans="2:36" hidden="1" x14ac:dyDescent="0.35">
      <c r="B315" s="193">
        <v>5116</v>
      </c>
      <c r="C315" s="158"/>
      <c r="D315" s="158"/>
      <c r="E315" s="158"/>
      <c r="F315" s="144"/>
      <c r="G315" s="151"/>
      <c r="H315" s="158"/>
      <c r="I315" s="158"/>
      <c r="J315" s="158"/>
      <c r="K315" s="144"/>
      <c r="L315" s="151"/>
      <c r="M315" s="158"/>
      <c r="N315" s="158"/>
      <c r="O315" s="158"/>
      <c r="P315" s="144"/>
      <c r="Q315" s="151"/>
      <c r="R315" s="158"/>
      <c r="S315" s="158"/>
      <c r="T315" s="158"/>
      <c r="U315" s="144"/>
      <c r="V315" s="151"/>
      <c r="W315" s="158"/>
      <c r="X315" s="158"/>
      <c r="Y315" s="158"/>
      <c r="AA315" s="151"/>
      <c r="AB315" s="158"/>
      <c r="AC315" s="158"/>
      <c r="AD315" s="158"/>
      <c r="AE315" s="144"/>
      <c r="AF315" s="151"/>
      <c r="AG315" s="143"/>
      <c r="AH315" s="143"/>
      <c r="AI315" s="143"/>
      <c r="AJ315" s="143"/>
    </row>
    <row r="316" spans="2:36" hidden="1" x14ac:dyDescent="0.35">
      <c r="B316" s="193">
        <v>5119</v>
      </c>
      <c r="C316" s="158"/>
      <c r="D316" s="158"/>
      <c r="E316" s="158"/>
      <c r="F316" s="144"/>
      <c r="G316" s="151"/>
      <c r="H316" s="158"/>
      <c r="I316" s="158"/>
      <c r="J316" s="158"/>
      <c r="K316" s="144"/>
      <c r="L316" s="151"/>
      <c r="M316" s="158"/>
      <c r="N316" s="158"/>
      <c r="O316" s="158"/>
      <c r="P316" s="144"/>
      <c r="Q316" s="151"/>
      <c r="R316" s="158"/>
      <c r="S316" s="158"/>
      <c r="T316" s="158"/>
      <c r="U316" s="144"/>
      <c r="V316" s="151"/>
      <c r="W316" s="158"/>
      <c r="X316" s="158"/>
      <c r="Y316" s="158"/>
      <c r="AA316" s="151"/>
      <c r="AB316" s="158"/>
      <c r="AC316" s="158"/>
      <c r="AD316" s="158"/>
      <c r="AE316" s="144"/>
      <c r="AF316" s="151"/>
      <c r="AG316" s="143"/>
      <c r="AH316" s="143"/>
      <c r="AI316" s="143"/>
      <c r="AJ316" s="143"/>
    </row>
    <row r="317" spans="2:36" hidden="1" x14ac:dyDescent="0.35">
      <c r="B317" s="193">
        <v>5120</v>
      </c>
      <c r="C317" s="158"/>
      <c r="D317" s="158"/>
      <c r="E317" s="158"/>
      <c r="F317" s="144"/>
      <c r="G317" s="151"/>
      <c r="H317" s="158"/>
      <c r="I317" s="158"/>
      <c r="J317" s="158"/>
      <c r="K317" s="144"/>
      <c r="L317" s="151"/>
      <c r="M317" s="158"/>
      <c r="N317" s="158"/>
      <c r="O317" s="158"/>
      <c r="P317" s="144"/>
      <c r="Q317" s="151"/>
      <c r="R317" s="158"/>
      <c r="S317" s="158"/>
      <c r="T317" s="158"/>
      <c r="U317" s="144"/>
      <c r="V317" s="151"/>
      <c r="W317" s="158"/>
      <c r="X317" s="158"/>
      <c r="Y317" s="158"/>
      <c r="AA317" s="151"/>
      <c r="AB317" s="158"/>
      <c r="AC317" s="158"/>
      <c r="AD317" s="158"/>
      <c r="AE317" s="144"/>
      <c r="AF317" s="151"/>
      <c r="AG317" s="143"/>
      <c r="AH317" s="143"/>
      <c r="AI317" s="143"/>
      <c r="AJ317" s="143"/>
    </row>
    <row r="318" spans="2:36" hidden="1" x14ac:dyDescent="0.35">
      <c r="B318" s="193">
        <v>5121</v>
      </c>
      <c r="C318" s="158"/>
      <c r="D318" s="158"/>
      <c r="E318" s="158"/>
      <c r="F318" s="144"/>
      <c r="G318" s="151"/>
      <c r="H318" s="158"/>
      <c r="I318" s="158"/>
      <c r="J318" s="158"/>
      <c r="K318" s="144"/>
      <c r="L318" s="151"/>
      <c r="M318" s="158"/>
      <c r="N318" s="158"/>
      <c r="O318" s="158"/>
      <c r="P318" s="144"/>
      <c r="Q318" s="151"/>
      <c r="R318" s="158"/>
      <c r="S318" s="158"/>
      <c r="T318" s="158"/>
      <c r="U318" s="144"/>
      <c r="V318" s="151"/>
      <c r="W318" s="158"/>
      <c r="X318" s="158"/>
      <c r="Y318" s="158"/>
      <c r="AA318" s="151"/>
      <c r="AB318" s="158"/>
      <c r="AC318" s="158"/>
      <c r="AD318" s="158"/>
      <c r="AE318" s="144"/>
      <c r="AF318" s="151"/>
      <c r="AG318" s="143"/>
      <c r="AH318" s="143"/>
      <c r="AI318" s="143"/>
      <c r="AJ318" s="143"/>
    </row>
    <row r="319" spans="2:36" hidden="1" x14ac:dyDescent="0.35">
      <c r="B319" s="193">
        <v>5122</v>
      </c>
      <c r="C319" s="158"/>
      <c r="D319" s="158"/>
      <c r="E319" s="158"/>
      <c r="F319" s="144"/>
      <c r="G319" s="151"/>
      <c r="H319" s="158"/>
      <c r="I319" s="158"/>
      <c r="J319" s="158"/>
      <c r="K319" s="144"/>
      <c r="L319" s="151"/>
      <c r="M319" s="158"/>
      <c r="N319" s="158"/>
      <c r="O319" s="158"/>
      <c r="P319" s="144"/>
      <c r="Q319" s="151"/>
      <c r="R319" s="158"/>
      <c r="S319" s="158"/>
      <c r="T319" s="158"/>
      <c r="U319" s="144"/>
      <c r="V319" s="151"/>
      <c r="W319" s="158"/>
      <c r="X319" s="158"/>
      <c r="Y319" s="158"/>
      <c r="AA319" s="151"/>
      <c r="AB319" s="158"/>
      <c r="AC319" s="158"/>
      <c r="AD319" s="158"/>
      <c r="AE319" s="144"/>
      <c r="AF319" s="151"/>
      <c r="AG319" s="143"/>
      <c r="AH319" s="143"/>
      <c r="AI319" s="143"/>
      <c r="AJ319" s="143"/>
    </row>
    <row r="320" spans="2:36" hidden="1" x14ac:dyDescent="0.35">
      <c r="B320" s="193">
        <v>5125</v>
      </c>
      <c r="C320" s="158"/>
      <c r="D320" s="158"/>
      <c r="E320" s="158"/>
      <c r="F320" s="144"/>
      <c r="G320" s="151"/>
      <c r="H320" s="158"/>
      <c r="I320" s="158"/>
      <c r="J320" s="158"/>
      <c r="K320" s="144"/>
      <c r="L320" s="151"/>
      <c r="M320" s="158"/>
      <c r="N320" s="158"/>
      <c r="O320" s="158"/>
      <c r="P320" s="144"/>
      <c r="Q320" s="151"/>
      <c r="R320" s="158"/>
      <c r="S320" s="158"/>
      <c r="T320" s="158"/>
      <c r="U320" s="144"/>
      <c r="V320" s="151"/>
      <c r="W320" s="158"/>
      <c r="X320" s="158"/>
      <c r="Y320" s="158"/>
      <c r="AA320" s="151"/>
      <c r="AB320" s="158"/>
      <c r="AC320" s="158"/>
      <c r="AD320" s="158"/>
      <c r="AE320" s="144"/>
      <c r="AF320" s="151"/>
      <c r="AG320" s="143"/>
      <c r="AH320" s="143"/>
      <c r="AI320" s="143"/>
      <c r="AJ320" s="143"/>
    </row>
    <row r="321" spans="2:36" hidden="1" x14ac:dyDescent="0.35">
      <c r="B321" s="193">
        <v>5126</v>
      </c>
      <c r="C321" s="158"/>
      <c r="D321" s="158"/>
      <c r="E321" s="158"/>
      <c r="F321" s="144"/>
      <c r="G321" s="151"/>
      <c r="H321" s="158"/>
      <c r="I321" s="158"/>
      <c r="J321" s="158"/>
      <c r="K321" s="144"/>
      <c r="L321" s="151"/>
      <c r="M321" s="158"/>
      <c r="N321" s="158"/>
      <c r="O321" s="158"/>
      <c r="P321" s="144"/>
      <c r="Q321" s="151"/>
      <c r="R321" s="158"/>
      <c r="S321" s="158"/>
      <c r="T321" s="158"/>
      <c r="U321" s="144"/>
      <c r="V321" s="151"/>
      <c r="W321" s="158"/>
      <c r="X321" s="158"/>
      <c r="Y321" s="158"/>
      <c r="AA321" s="151"/>
      <c r="AB321" s="158"/>
      <c r="AC321" s="158"/>
      <c r="AD321" s="158"/>
      <c r="AE321" s="144"/>
      <c r="AF321" s="151"/>
      <c r="AG321" s="143"/>
      <c r="AH321" s="143"/>
      <c r="AI321" s="143"/>
      <c r="AJ321" s="143"/>
    </row>
    <row r="322" spans="2:36" hidden="1" x14ac:dyDescent="0.35">
      <c r="B322" s="193">
        <v>5127</v>
      </c>
      <c r="C322" s="158"/>
      <c r="D322" s="158"/>
      <c r="E322" s="158"/>
      <c r="F322" s="144"/>
      <c r="G322" s="151"/>
      <c r="H322" s="158"/>
      <c r="I322" s="158"/>
      <c r="J322" s="158"/>
      <c r="K322" s="144"/>
      <c r="L322" s="151"/>
      <c r="M322" s="158"/>
      <c r="N322" s="158"/>
      <c r="O322" s="158"/>
      <c r="P322" s="144"/>
      <c r="Q322" s="151"/>
      <c r="R322" s="158"/>
      <c r="S322" s="158"/>
      <c r="T322" s="158"/>
      <c r="U322" s="144"/>
      <c r="V322" s="151"/>
      <c r="W322" s="158"/>
      <c r="X322" s="158"/>
      <c r="Y322" s="158"/>
      <c r="AA322" s="151"/>
      <c r="AB322" s="158"/>
      <c r="AC322" s="158"/>
      <c r="AD322" s="158"/>
      <c r="AE322" s="144"/>
      <c r="AF322" s="151"/>
      <c r="AG322" s="143"/>
      <c r="AH322" s="143"/>
      <c r="AI322" s="143"/>
      <c r="AJ322" s="143"/>
    </row>
    <row r="323" spans="2:36" hidden="1" x14ac:dyDescent="0.35">
      <c r="B323" s="193">
        <v>5128</v>
      </c>
      <c r="C323" s="158"/>
      <c r="D323" s="158"/>
      <c r="E323" s="158"/>
      <c r="F323" s="144"/>
      <c r="G323" s="151"/>
      <c r="H323" s="158"/>
      <c r="I323" s="158"/>
      <c r="J323" s="158"/>
      <c r="K323" s="144"/>
      <c r="L323" s="151"/>
      <c r="M323" s="158"/>
      <c r="N323" s="158"/>
      <c r="O323" s="158"/>
      <c r="P323" s="144"/>
      <c r="Q323" s="151"/>
      <c r="R323" s="158"/>
      <c r="S323" s="158"/>
      <c r="T323" s="158"/>
      <c r="U323" s="144"/>
      <c r="V323" s="151"/>
      <c r="W323" s="158"/>
      <c r="X323" s="158"/>
      <c r="Y323" s="158"/>
      <c r="AA323" s="151"/>
      <c r="AB323" s="158"/>
      <c r="AC323" s="158"/>
      <c r="AD323" s="158"/>
      <c r="AE323" s="144"/>
      <c r="AF323" s="151"/>
      <c r="AG323" s="143"/>
      <c r="AH323" s="143"/>
      <c r="AI323" s="143"/>
      <c r="AJ323" s="143"/>
    </row>
    <row r="324" spans="2:36" hidden="1" x14ac:dyDescent="0.35">
      <c r="B324" s="193">
        <v>5129</v>
      </c>
      <c r="C324" s="158"/>
      <c r="D324" s="158"/>
      <c r="E324" s="158"/>
      <c r="F324" s="144"/>
      <c r="G324" s="151"/>
      <c r="H324" s="158"/>
      <c r="I324" s="158"/>
      <c r="J324" s="158"/>
      <c r="K324" s="144"/>
      <c r="L324" s="151"/>
      <c r="M324" s="158"/>
      <c r="N324" s="158"/>
      <c r="O324" s="158"/>
      <c r="P324" s="144"/>
      <c r="Q324" s="151"/>
      <c r="R324" s="158"/>
      <c r="S324" s="158"/>
      <c r="T324" s="158"/>
      <c r="U324" s="144"/>
      <c r="V324" s="151"/>
      <c r="W324" s="158"/>
      <c r="X324" s="158"/>
      <c r="Y324" s="158"/>
      <c r="AA324" s="151"/>
      <c r="AB324" s="158"/>
      <c r="AC324" s="158"/>
      <c r="AD324" s="158"/>
      <c r="AE324" s="144"/>
      <c r="AF324" s="151"/>
      <c r="AG324" s="143"/>
      <c r="AH324" s="143"/>
      <c r="AI324" s="143"/>
      <c r="AJ324" s="143"/>
    </row>
    <row r="325" spans="2:36" hidden="1" x14ac:dyDescent="0.35">
      <c r="B325" s="193">
        <v>5130</v>
      </c>
      <c r="C325" s="158"/>
      <c r="D325" s="158"/>
      <c r="E325" s="158"/>
      <c r="F325" s="144"/>
      <c r="G325" s="151"/>
      <c r="H325" s="158"/>
      <c r="I325" s="158"/>
      <c r="J325" s="158"/>
      <c r="K325" s="144"/>
      <c r="L325" s="151"/>
      <c r="M325" s="158"/>
      <c r="N325" s="158"/>
      <c r="O325" s="158"/>
      <c r="P325" s="144"/>
      <c r="Q325" s="151"/>
      <c r="R325" s="158"/>
      <c r="S325" s="158"/>
      <c r="T325" s="158"/>
      <c r="U325" s="144"/>
      <c r="V325" s="151"/>
      <c r="W325" s="158"/>
      <c r="X325" s="158"/>
      <c r="Y325" s="158"/>
      <c r="AA325" s="151"/>
      <c r="AB325" s="158"/>
      <c r="AC325" s="158"/>
      <c r="AD325" s="158"/>
      <c r="AE325" s="144"/>
      <c r="AF325" s="151"/>
      <c r="AG325" s="143"/>
      <c r="AH325" s="143"/>
      <c r="AI325" s="143"/>
      <c r="AJ325" s="143"/>
    </row>
    <row r="326" spans="2:36" hidden="1" x14ac:dyDescent="0.35">
      <c r="B326" s="193">
        <v>5131</v>
      </c>
      <c r="C326" s="158"/>
      <c r="D326" s="158"/>
      <c r="E326" s="158"/>
      <c r="F326" s="144"/>
      <c r="G326" s="151"/>
      <c r="H326" s="158"/>
      <c r="I326" s="158"/>
      <c r="J326" s="158"/>
      <c r="K326" s="144"/>
      <c r="L326" s="151"/>
      <c r="M326" s="158"/>
      <c r="N326" s="158"/>
      <c r="O326" s="158"/>
      <c r="P326" s="144"/>
      <c r="Q326" s="151"/>
      <c r="R326" s="158"/>
      <c r="S326" s="158"/>
      <c r="T326" s="158"/>
      <c r="U326" s="144"/>
      <c r="V326" s="151"/>
      <c r="W326" s="158"/>
      <c r="X326" s="158"/>
      <c r="Y326" s="158"/>
      <c r="AA326" s="151"/>
      <c r="AB326" s="158"/>
      <c r="AC326" s="158"/>
      <c r="AD326" s="158"/>
      <c r="AE326" s="144"/>
      <c r="AF326" s="151"/>
      <c r="AG326" s="143"/>
      <c r="AH326" s="143"/>
      <c r="AI326" s="143"/>
      <c r="AJ326" s="143"/>
    </row>
    <row r="327" spans="2:36" hidden="1" x14ac:dyDescent="0.35">
      <c r="B327" s="193">
        <v>5132</v>
      </c>
      <c r="C327" s="158"/>
      <c r="D327" s="158"/>
      <c r="E327" s="158"/>
      <c r="F327" s="144"/>
      <c r="G327" s="151"/>
      <c r="H327" s="158"/>
      <c r="I327" s="158"/>
      <c r="J327" s="158"/>
      <c r="K327" s="144"/>
      <c r="L327" s="151"/>
      <c r="M327" s="158"/>
      <c r="N327" s="158"/>
      <c r="O327" s="158"/>
      <c r="P327" s="144"/>
      <c r="Q327" s="151"/>
      <c r="R327" s="158"/>
      <c r="S327" s="158"/>
      <c r="T327" s="158"/>
      <c r="U327" s="144"/>
      <c r="V327" s="151"/>
      <c r="W327" s="158"/>
      <c r="X327" s="158"/>
      <c r="Y327" s="158"/>
      <c r="AA327" s="151"/>
      <c r="AB327" s="158"/>
      <c r="AC327" s="158"/>
      <c r="AD327" s="158"/>
      <c r="AE327" s="144"/>
      <c r="AF327" s="151"/>
      <c r="AG327" s="143"/>
      <c r="AH327" s="143"/>
      <c r="AI327" s="143"/>
      <c r="AJ327" s="143"/>
    </row>
    <row r="328" spans="2:36" hidden="1" x14ac:dyDescent="0.35">
      <c r="B328" s="193">
        <v>5133</v>
      </c>
      <c r="C328" s="158"/>
      <c r="D328" s="158"/>
      <c r="E328" s="158"/>
      <c r="F328" s="144"/>
      <c r="G328" s="151"/>
      <c r="H328" s="158"/>
      <c r="I328" s="158"/>
      <c r="J328" s="158"/>
      <c r="K328" s="144"/>
      <c r="L328" s="151"/>
      <c r="M328" s="158"/>
      <c r="N328" s="158"/>
      <c r="O328" s="158"/>
      <c r="P328" s="144"/>
      <c r="Q328" s="151"/>
      <c r="R328" s="158"/>
      <c r="S328" s="158"/>
      <c r="T328" s="158"/>
      <c r="U328" s="144"/>
      <c r="V328" s="151"/>
      <c r="W328" s="158"/>
      <c r="X328" s="158"/>
      <c r="Y328" s="158"/>
      <c r="AA328" s="151"/>
      <c r="AB328" s="158"/>
      <c r="AC328" s="158"/>
      <c r="AD328" s="158"/>
      <c r="AE328" s="144"/>
      <c r="AF328" s="151"/>
      <c r="AG328" s="143"/>
      <c r="AH328" s="143"/>
      <c r="AI328" s="143"/>
      <c r="AJ328" s="143"/>
    </row>
    <row r="329" spans="2:36" hidden="1" x14ac:dyDescent="0.35">
      <c r="B329" s="193">
        <v>5134</v>
      </c>
      <c r="C329" s="158"/>
      <c r="D329" s="158"/>
      <c r="E329" s="158"/>
      <c r="F329" s="144"/>
      <c r="G329" s="151"/>
      <c r="H329" s="158"/>
      <c r="I329" s="158"/>
      <c r="J329" s="158"/>
      <c r="K329" s="144"/>
      <c r="L329" s="151"/>
      <c r="M329" s="158"/>
      <c r="N329" s="158"/>
      <c r="O329" s="158"/>
      <c r="P329" s="144"/>
      <c r="Q329" s="151"/>
      <c r="R329" s="158"/>
      <c r="S329" s="158"/>
      <c r="T329" s="158"/>
      <c r="U329" s="144"/>
      <c r="V329" s="151"/>
      <c r="W329" s="158"/>
      <c r="X329" s="158"/>
      <c r="Y329" s="158"/>
      <c r="AA329" s="151"/>
      <c r="AB329" s="158"/>
      <c r="AC329" s="158"/>
      <c r="AD329" s="158"/>
      <c r="AE329" s="144"/>
      <c r="AF329" s="151"/>
      <c r="AG329" s="143"/>
      <c r="AH329" s="143"/>
      <c r="AI329" s="143"/>
      <c r="AJ329" s="143"/>
    </row>
    <row r="330" spans="2:36" hidden="1" x14ac:dyDescent="0.35">
      <c r="B330" s="193">
        <v>5135</v>
      </c>
      <c r="C330" s="158"/>
      <c r="D330" s="158"/>
      <c r="E330" s="158"/>
      <c r="F330" s="144"/>
      <c r="G330" s="151"/>
      <c r="H330" s="158"/>
      <c r="I330" s="158"/>
      <c r="J330" s="158"/>
      <c r="K330" s="144"/>
      <c r="L330" s="151"/>
      <c r="M330" s="158"/>
      <c r="N330" s="158"/>
      <c r="O330" s="158"/>
      <c r="P330" s="144"/>
      <c r="Q330" s="151"/>
      <c r="R330" s="158"/>
      <c r="S330" s="158"/>
      <c r="T330" s="158"/>
      <c r="U330" s="144"/>
      <c r="V330" s="151"/>
      <c r="W330" s="158"/>
      <c r="X330" s="158"/>
      <c r="Y330" s="158"/>
      <c r="AA330" s="151"/>
      <c r="AB330" s="158"/>
      <c r="AC330" s="158"/>
      <c r="AD330" s="158"/>
      <c r="AE330" s="144"/>
      <c r="AF330" s="151"/>
      <c r="AG330" s="143"/>
      <c r="AH330" s="143"/>
      <c r="AI330" s="143"/>
      <c r="AJ330" s="143"/>
    </row>
    <row r="331" spans="2:36" hidden="1" x14ac:dyDescent="0.35">
      <c r="B331" s="193">
        <v>5136</v>
      </c>
      <c r="C331" s="158"/>
      <c r="D331" s="158"/>
      <c r="E331" s="158"/>
      <c r="F331" s="144"/>
      <c r="G331" s="151"/>
      <c r="H331" s="158"/>
      <c r="I331" s="158"/>
      <c r="J331" s="158"/>
      <c r="K331" s="144"/>
      <c r="L331" s="151"/>
      <c r="M331" s="158"/>
      <c r="N331" s="158"/>
      <c r="O331" s="158"/>
      <c r="P331" s="144"/>
      <c r="Q331" s="151"/>
      <c r="R331" s="158"/>
      <c r="S331" s="158"/>
      <c r="T331" s="158"/>
      <c r="U331" s="144"/>
      <c r="V331" s="151"/>
      <c r="W331" s="158"/>
      <c r="X331" s="158"/>
      <c r="Y331" s="158"/>
      <c r="AA331" s="151"/>
      <c r="AB331" s="158"/>
      <c r="AC331" s="158"/>
      <c r="AD331" s="158"/>
      <c r="AE331" s="144"/>
      <c r="AF331" s="151"/>
      <c r="AG331" s="143"/>
      <c r="AH331" s="143"/>
      <c r="AI331" s="143"/>
      <c r="AJ331" s="143"/>
    </row>
    <row r="332" spans="2:36" hidden="1" x14ac:dyDescent="0.35">
      <c r="B332" s="193">
        <v>5137</v>
      </c>
      <c r="C332" s="158"/>
      <c r="D332" s="158"/>
      <c r="E332" s="158"/>
      <c r="F332" s="144"/>
      <c r="G332" s="151"/>
      <c r="H332" s="158"/>
      <c r="I332" s="158"/>
      <c r="J332" s="158"/>
      <c r="K332" s="144"/>
      <c r="L332" s="151"/>
      <c r="M332" s="158"/>
      <c r="N332" s="158"/>
      <c r="O332" s="158"/>
      <c r="P332" s="144"/>
      <c r="Q332" s="151"/>
      <c r="R332" s="158"/>
      <c r="S332" s="158"/>
      <c r="T332" s="158"/>
      <c r="U332" s="144"/>
      <c r="V332" s="151"/>
      <c r="W332" s="158"/>
      <c r="X332" s="158"/>
      <c r="Y332" s="158"/>
      <c r="AA332" s="151"/>
      <c r="AB332" s="158"/>
      <c r="AC332" s="158"/>
      <c r="AD332" s="158"/>
      <c r="AE332" s="144"/>
      <c r="AF332" s="151"/>
      <c r="AG332" s="143"/>
      <c r="AH332" s="143"/>
      <c r="AI332" s="143"/>
      <c r="AJ332" s="143"/>
    </row>
    <row r="333" spans="2:36" hidden="1" x14ac:dyDescent="0.35">
      <c r="B333" s="193">
        <v>5138</v>
      </c>
      <c r="C333" s="158"/>
      <c r="D333" s="158"/>
      <c r="E333" s="158"/>
      <c r="F333" s="144"/>
      <c r="G333" s="151"/>
      <c r="H333" s="158"/>
      <c r="I333" s="158"/>
      <c r="J333" s="158"/>
      <c r="K333" s="144"/>
      <c r="L333" s="151"/>
      <c r="M333" s="158"/>
      <c r="N333" s="158"/>
      <c r="O333" s="158"/>
      <c r="P333" s="144"/>
      <c r="Q333" s="151"/>
      <c r="R333" s="158"/>
      <c r="S333" s="158"/>
      <c r="T333" s="158"/>
      <c r="U333" s="144"/>
      <c r="V333" s="151"/>
      <c r="W333" s="158"/>
      <c r="X333" s="158"/>
      <c r="Y333" s="158"/>
      <c r="AA333" s="151"/>
      <c r="AB333" s="158"/>
      <c r="AC333" s="158"/>
      <c r="AD333" s="158"/>
      <c r="AE333" s="144"/>
      <c r="AF333" s="151"/>
      <c r="AG333" s="143"/>
      <c r="AH333" s="143"/>
      <c r="AI333" s="143"/>
      <c r="AJ333" s="143"/>
    </row>
    <row r="334" spans="2:36" hidden="1" x14ac:dyDescent="0.35">
      <c r="B334" s="193">
        <v>5139</v>
      </c>
      <c r="C334" s="158"/>
      <c r="D334" s="158"/>
      <c r="E334" s="158"/>
      <c r="F334" s="144"/>
      <c r="G334" s="151"/>
      <c r="H334" s="158"/>
      <c r="I334" s="158"/>
      <c r="J334" s="158"/>
      <c r="K334" s="144"/>
      <c r="L334" s="151"/>
      <c r="M334" s="158"/>
      <c r="N334" s="158"/>
      <c r="O334" s="158"/>
      <c r="P334" s="144"/>
      <c r="Q334" s="151"/>
      <c r="R334" s="158"/>
      <c r="S334" s="158"/>
      <c r="T334" s="158"/>
      <c r="U334" s="144"/>
      <c r="V334" s="151"/>
      <c r="W334" s="158"/>
      <c r="X334" s="158"/>
      <c r="Y334" s="158"/>
      <c r="AA334" s="151"/>
      <c r="AB334" s="158"/>
      <c r="AC334" s="158"/>
      <c r="AD334" s="158"/>
      <c r="AE334" s="144"/>
      <c r="AF334" s="151"/>
      <c r="AG334" s="143"/>
      <c r="AH334" s="143"/>
      <c r="AI334" s="143"/>
      <c r="AJ334" s="143"/>
    </row>
    <row r="335" spans="2:36" hidden="1" x14ac:dyDescent="0.35">
      <c r="B335" s="193">
        <v>5141</v>
      </c>
      <c r="C335" s="158"/>
      <c r="D335" s="158"/>
      <c r="E335" s="158"/>
      <c r="F335" s="144"/>
      <c r="G335" s="151"/>
      <c r="H335" s="158"/>
      <c r="I335" s="158"/>
      <c r="J335" s="158"/>
      <c r="K335" s="144"/>
      <c r="L335" s="151"/>
      <c r="M335" s="158"/>
      <c r="N335" s="158"/>
      <c r="O335" s="158"/>
      <c r="P335" s="144"/>
      <c r="Q335" s="151"/>
      <c r="R335" s="158"/>
      <c r="S335" s="158"/>
      <c r="T335" s="158"/>
      <c r="U335" s="144"/>
      <c r="V335" s="151"/>
      <c r="W335" s="158"/>
      <c r="X335" s="158"/>
      <c r="Y335" s="158"/>
      <c r="AA335" s="151"/>
      <c r="AB335" s="158"/>
      <c r="AC335" s="158"/>
      <c r="AD335" s="158"/>
      <c r="AE335" s="144"/>
      <c r="AF335" s="151"/>
      <c r="AG335" s="143"/>
      <c r="AH335" s="143"/>
      <c r="AI335" s="143"/>
      <c r="AJ335" s="143"/>
    </row>
    <row r="336" spans="2:36" hidden="1" x14ac:dyDescent="0.35">
      <c r="B336" s="193">
        <v>5142</v>
      </c>
      <c r="C336" s="158"/>
      <c r="D336" s="158"/>
      <c r="E336" s="158"/>
      <c r="F336" s="144"/>
      <c r="G336" s="151"/>
      <c r="H336" s="158"/>
      <c r="I336" s="158"/>
      <c r="J336" s="158"/>
      <c r="K336" s="144"/>
      <c r="L336" s="151"/>
      <c r="M336" s="158"/>
      <c r="N336" s="158"/>
      <c r="O336" s="158"/>
      <c r="P336" s="144"/>
      <c r="Q336" s="151"/>
      <c r="R336" s="158"/>
      <c r="S336" s="158"/>
      <c r="T336" s="158"/>
      <c r="U336" s="144"/>
      <c r="V336" s="151"/>
      <c r="W336" s="158"/>
      <c r="X336" s="158"/>
      <c r="Y336" s="158"/>
      <c r="AA336" s="151"/>
      <c r="AB336" s="158"/>
      <c r="AC336" s="158"/>
      <c r="AD336" s="158"/>
      <c r="AE336" s="144"/>
      <c r="AF336" s="151"/>
      <c r="AG336" s="143"/>
      <c r="AH336" s="143"/>
      <c r="AI336" s="143"/>
      <c r="AJ336" s="143"/>
    </row>
    <row r="337" spans="2:36" hidden="1" x14ac:dyDescent="0.35">
      <c r="B337" s="193">
        <v>5143</v>
      </c>
      <c r="C337" s="158"/>
      <c r="D337" s="158"/>
      <c r="E337" s="158"/>
      <c r="F337" s="144"/>
      <c r="G337" s="151"/>
      <c r="H337" s="158"/>
      <c r="I337" s="158"/>
      <c r="J337" s="158"/>
      <c r="K337" s="144"/>
      <c r="L337" s="151"/>
      <c r="M337" s="158"/>
      <c r="N337" s="158"/>
      <c r="O337" s="158"/>
      <c r="P337" s="144"/>
      <c r="Q337" s="151"/>
      <c r="R337" s="158"/>
      <c r="S337" s="158"/>
      <c r="T337" s="158"/>
      <c r="U337" s="144"/>
      <c r="V337" s="151"/>
      <c r="W337" s="158"/>
      <c r="X337" s="158"/>
      <c r="Y337" s="158"/>
      <c r="AA337" s="151"/>
      <c r="AB337" s="158"/>
      <c r="AC337" s="158"/>
      <c r="AD337" s="158"/>
      <c r="AE337" s="144"/>
      <c r="AF337" s="151"/>
      <c r="AG337" s="143"/>
      <c r="AH337" s="143"/>
      <c r="AI337" s="143"/>
      <c r="AJ337" s="143"/>
    </row>
    <row r="338" spans="2:36" hidden="1" x14ac:dyDescent="0.35">
      <c r="B338" s="193">
        <v>5144</v>
      </c>
      <c r="C338" s="158"/>
      <c r="D338" s="158"/>
      <c r="E338" s="158"/>
      <c r="F338" s="144"/>
      <c r="G338" s="151"/>
      <c r="H338" s="158"/>
      <c r="I338" s="158"/>
      <c r="J338" s="158"/>
      <c r="K338" s="144"/>
      <c r="L338" s="151"/>
      <c r="M338" s="158"/>
      <c r="N338" s="158"/>
      <c r="O338" s="158"/>
      <c r="P338" s="144"/>
      <c r="Q338" s="151"/>
      <c r="R338" s="158"/>
      <c r="S338" s="158"/>
      <c r="T338" s="158"/>
      <c r="U338" s="144"/>
      <c r="V338" s="151"/>
      <c r="W338" s="158"/>
      <c r="X338" s="158"/>
      <c r="Y338" s="158"/>
      <c r="AA338" s="151"/>
      <c r="AB338" s="158"/>
      <c r="AC338" s="158"/>
      <c r="AD338" s="158"/>
      <c r="AE338" s="144"/>
      <c r="AF338" s="151"/>
      <c r="AG338" s="143"/>
      <c r="AH338" s="143"/>
      <c r="AI338" s="143"/>
      <c r="AJ338" s="143"/>
    </row>
    <row r="339" spans="2:36" hidden="1" x14ac:dyDescent="0.35">
      <c r="B339" s="193">
        <v>5145</v>
      </c>
      <c r="C339" s="158"/>
      <c r="D339" s="158"/>
      <c r="E339" s="158"/>
      <c r="F339" s="144"/>
      <c r="G339" s="151"/>
      <c r="H339" s="158"/>
      <c r="I339" s="158"/>
      <c r="J339" s="158"/>
      <c r="K339" s="144"/>
      <c r="L339" s="151"/>
      <c r="M339" s="158"/>
      <c r="N339" s="158"/>
      <c r="O339" s="158"/>
      <c r="P339" s="144"/>
      <c r="Q339" s="151"/>
      <c r="R339" s="158"/>
      <c r="S339" s="158"/>
      <c r="T339" s="158"/>
      <c r="U339" s="144"/>
      <c r="V339" s="151"/>
      <c r="W339" s="158"/>
      <c r="X339" s="158"/>
      <c r="Y339" s="158"/>
      <c r="AA339" s="151"/>
      <c r="AB339" s="158"/>
      <c r="AC339" s="158"/>
      <c r="AD339" s="158"/>
      <c r="AE339" s="144"/>
      <c r="AF339" s="151"/>
      <c r="AG339" s="143"/>
      <c r="AH339" s="143"/>
      <c r="AI339" s="143"/>
      <c r="AJ339" s="143"/>
    </row>
    <row r="340" spans="2:36" hidden="1" x14ac:dyDescent="0.35">
      <c r="B340" s="193">
        <v>5146</v>
      </c>
      <c r="C340" s="158"/>
      <c r="D340" s="158"/>
      <c r="E340" s="158"/>
      <c r="F340" s="144"/>
      <c r="G340" s="151"/>
      <c r="H340" s="158"/>
      <c r="I340" s="158"/>
      <c r="J340" s="158"/>
      <c r="K340" s="144"/>
      <c r="L340" s="151"/>
      <c r="M340" s="158"/>
      <c r="N340" s="158"/>
      <c r="O340" s="158"/>
      <c r="P340" s="144"/>
      <c r="Q340" s="151"/>
      <c r="R340" s="158"/>
      <c r="S340" s="158"/>
      <c r="T340" s="158"/>
      <c r="U340" s="144"/>
      <c r="V340" s="151"/>
      <c r="W340" s="158"/>
      <c r="X340" s="158"/>
      <c r="Y340" s="158"/>
      <c r="AA340" s="151"/>
      <c r="AB340" s="158"/>
      <c r="AC340" s="158"/>
      <c r="AD340" s="158"/>
      <c r="AE340" s="144"/>
      <c r="AF340" s="151"/>
      <c r="AG340" s="143"/>
      <c r="AH340" s="143"/>
      <c r="AI340" s="143"/>
      <c r="AJ340" s="143"/>
    </row>
    <row r="341" spans="2:36" hidden="1" x14ac:dyDescent="0.35">
      <c r="B341" s="193">
        <v>5147</v>
      </c>
      <c r="C341" s="158"/>
      <c r="D341" s="158"/>
      <c r="E341" s="158"/>
      <c r="F341" s="144"/>
      <c r="G341" s="151"/>
      <c r="H341" s="158"/>
      <c r="I341" s="158"/>
      <c r="J341" s="158"/>
      <c r="K341" s="144"/>
      <c r="L341" s="151"/>
      <c r="M341" s="158"/>
      <c r="N341" s="158"/>
      <c r="O341" s="158"/>
      <c r="P341" s="144"/>
      <c r="Q341" s="151"/>
      <c r="R341" s="158"/>
      <c r="S341" s="158"/>
      <c r="T341" s="158"/>
      <c r="U341" s="144"/>
      <c r="V341" s="151"/>
      <c r="W341" s="158"/>
      <c r="X341" s="158"/>
      <c r="Y341" s="158"/>
      <c r="AA341" s="151"/>
      <c r="AB341" s="158"/>
      <c r="AC341" s="158"/>
      <c r="AD341" s="158"/>
      <c r="AE341" s="144"/>
      <c r="AF341" s="151"/>
      <c r="AG341" s="143"/>
      <c r="AH341" s="143"/>
      <c r="AI341" s="143"/>
      <c r="AJ341" s="143"/>
    </row>
    <row r="342" spans="2:36" hidden="1" x14ac:dyDescent="0.35">
      <c r="B342" s="193">
        <v>5148</v>
      </c>
      <c r="C342" s="158"/>
      <c r="D342" s="158"/>
      <c r="E342" s="158"/>
      <c r="F342" s="144"/>
      <c r="G342" s="151"/>
      <c r="H342" s="158"/>
      <c r="I342" s="158"/>
      <c r="J342" s="158"/>
      <c r="K342" s="144"/>
      <c r="L342" s="151"/>
      <c r="M342" s="158"/>
      <c r="N342" s="158"/>
      <c r="O342" s="158"/>
      <c r="P342" s="144"/>
      <c r="Q342" s="151"/>
      <c r="R342" s="158"/>
      <c r="S342" s="158"/>
      <c r="T342" s="158"/>
      <c r="U342" s="144"/>
      <c r="V342" s="151"/>
      <c r="W342" s="158"/>
      <c r="X342" s="158"/>
      <c r="Y342" s="158"/>
      <c r="AA342" s="151"/>
      <c r="AB342" s="158"/>
      <c r="AC342" s="158"/>
      <c r="AD342" s="158"/>
      <c r="AE342" s="144"/>
      <c r="AF342" s="151"/>
      <c r="AG342" s="143"/>
      <c r="AH342" s="143"/>
      <c r="AI342" s="143"/>
      <c r="AJ342" s="143"/>
    </row>
    <row r="343" spans="2:36" hidden="1" x14ac:dyDescent="0.35">
      <c r="B343" s="193">
        <v>5149</v>
      </c>
      <c r="C343" s="158"/>
      <c r="D343" s="158"/>
      <c r="E343" s="158"/>
      <c r="F343" s="144"/>
      <c r="G343" s="151"/>
      <c r="H343" s="158"/>
      <c r="I343" s="158"/>
      <c r="J343" s="158"/>
      <c r="K343" s="144"/>
      <c r="L343" s="151"/>
      <c r="M343" s="158"/>
      <c r="N343" s="158"/>
      <c r="O343" s="158"/>
      <c r="P343" s="144"/>
      <c r="Q343" s="151"/>
      <c r="R343" s="158"/>
      <c r="S343" s="158"/>
      <c r="T343" s="158"/>
      <c r="U343" s="144"/>
      <c r="V343" s="151"/>
      <c r="W343" s="158"/>
      <c r="X343" s="158"/>
      <c r="Y343" s="158"/>
      <c r="AA343" s="151"/>
      <c r="AB343" s="158"/>
      <c r="AC343" s="158"/>
      <c r="AD343" s="158"/>
      <c r="AE343" s="144"/>
      <c r="AF343" s="151"/>
      <c r="AG343" s="143"/>
      <c r="AH343" s="143"/>
      <c r="AI343" s="143"/>
      <c r="AJ343" s="143"/>
    </row>
    <row r="344" spans="2:36" hidden="1" x14ac:dyDescent="0.35">
      <c r="B344" s="193">
        <v>5150</v>
      </c>
      <c r="C344" s="158"/>
      <c r="D344" s="158"/>
      <c r="E344" s="158"/>
      <c r="F344" s="144"/>
      <c r="G344" s="151"/>
      <c r="H344" s="158"/>
      <c r="I344" s="158"/>
      <c r="J344" s="158"/>
      <c r="K344" s="144"/>
      <c r="L344" s="151"/>
      <c r="M344" s="158"/>
      <c r="N344" s="158"/>
      <c r="O344" s="158"/>
      <c r="P344" s="144"/>
      <c r="Q344" s="151"/>
      <c r="R344" s="158"/>
      <c r="S344" s="158"/>
      <c r="T344" s="158"/>
      <c r="U344" s="144"/>
      <c r="V344" s="151"/>
      <c r="W344" s="158"/>
      <c r="X344" s="158"/>
      <c r="Y344" s="158"/>
      <c r="AA344" s="151"/>
      <c r="AB344" s="158"/>
      <c r="AC344" s="158"/>
      <c r="AD344" s="158"/>
      <c r="AE344" s="144"/>
      <c r="AF344" s="151"/>
      <c r="AG344" s="143"/>
      <c r="AH344" s="143"/>
      <c r="AI344" s="143"/>
      <c r="AJ344" s="143"/>
    </row>
    <row r="345" spans="2:36" hidden="1" x14ac:dyDescent="0.35">
      <c r="B345" s="193">
        <v>5151</v>
      </c>
      <c r="C345" s="158"/>
      <c r="D345" s="158"/>
      <c r="E345" s="158"/>
      <c r="F345" s="144"/>
      <c r="G345" s="151"/>
      <c r="H345" s="158"/>
      <c r="I345" s="158"/>
      <c r="J345" s="158"/>
      <c r="K345" s="144"/>
      <c r="L345" s="151"/>
      <c r="M345" s="158"/>
      <c r="N345" s="158"/>
      <c r="O345" s="158"/>
      <c r="P345" s="144"/>
      <c r="Q345" s="151"/>
      <c r="R345" s="158"/>
      <c r="S345" s="158"/>
      <c r="T345" s="158"/>
      <c r="U345" s="144"/>
      <c r="V345" s="151"/>
      <c r="W345" s="158"/>
      <c r="X345" s="158"/>
      <c r="Y345" s="158"/>
      <c r="AA345" s="151"/>
      <c r="AB345" s="158"/>
      <c r="AC345" s="158"/>
      <c r="AD345" s="158"/>
      <c r="AE345" s="144"/>
      <c r="AF345" s="151"/>
      <c r="AG345" s="143"/>
      <c r="AH345" s="143"/>
      <c r="AI345" s="143"/>
      <c r="AJ345" s="143"/>
    </row>
    <row r="346" spans="2:36" hidden="1" x14ac:dyDescent="0.35">
      <c r="B346" s="193">
        <v>5152</v>
      </c>
      <c r="C346" s="158"/>
      <c r="D346" s="158"/>
      <c r="E346" s="158"/>
      <c r="F346" s="144"/>
      <c r="G346" s="151"/>
      <c r="H346" s="158"/>
      <c r="I346" s="158"/>
      <c r="J346" s="158"/>
      <c r="K346" s="144"/>
      <c r="L346" s="151"/>
      <c r="M346" s="158"/>
      <c r="N346" s="158"/>
      <c r="O346" s="158"/>
      <c r="P346" s="144"/>
      <c r="Q346" s="151"/>
      <c r="R346" s="158"/>
      <c r="S346" s="158"/>
      <c r="T346" s="158"/>
      <c r="U346" s="144"/>
      <c r="V346" s="151"/>
      <c r="W346" s="158"/>
      <c r="X346" s="158"/>
      <c r="Y346" s="158"/>
      <c r="AA346" s="151"/>
      <c r="AB346" s="158"/>
      <c r="AC346" s="158"/>
      <c r="AD346" s="158"/>
      <c r="AE346" s="144"/>
      <c r="AF346" s="151"/>
      <c r="AG346" s="143"/>
      <c r="AH346" s="143"/>
      <c r="AI346" s="143"/>
      <c r="AJ346" s="143"/>
    </row>
    <row r="347" spans="2:36" hidden="1" x14ac:dyDescent="0.35">
      <c r="B347" s="193">
        <v>5153</v>
      </c>
      <c r="C347" s="158"/>
      <c r="D347" s="158"/>
      <c r="E347" s="158"/>
      <c r="F347" s="144"/>
      <c r="G347" s="151"/>
      <c r="H347" s="158"/>
      <c r="I347" s="158"/>
      <c r="J347" s="158"/>
      <c r="K347" s="144"/>
      <c r="L347" s="151"/>
      <c r="M347" s="158"/>
      <c r="N347" s="158"/>
      <c r="O347" s="158"/>
      <c r="P347" s="144"/>
      <c r="Q347" s="151"/>
      <c r="R347" s="158"/>
      <c r="S347" s="158"/>
      <c r="T347" s="158"/>
      <c r="U347" s="144"/>
      <c r="V347" s="151"/>
      <c r="W347" s="158"/>
      <c r="X347" s="158"/>
      <c r="Y347" s="158"/>
      <c r="AA347" s="151"/>
      <c r="AB347" s="158"/>
      <c r="AC347" s="158"/>
      <c r="AD347" s="158"/>
      <c r="AE347" s="144"/>
      <c r="AF347" s="151"/>
      <c r="AG347" s="143"/>
      <c r="AH347" s="143"/>
      <c r="AI347" s="143"/>
      <c r="AJ347" s="143"/>
    </row>
    <row r="348" spans="2:36" hidden="1" x14ac:dyDescent="0.35">
      <c r="B348" s="193">
        <v>5154</v>
      </c>
      <c r="C348" s="158"/>
      <c r="D348" s="158"/>
      <c r="E348" s="158"/>
      <c r="F348" s="144"/>
      <c r="G348" s="151"/>
      <c r="H348" s="158"/>
      <c r="I348" s="158"/>
      <c r="J348" s="158"/>
      <c r="K348" s="144"/>
      <c r="L348" s="151"/>
      <c r="M348" s="158"/>
      <c r="N348" s="158"/>
      <c r="O348" s="158"/>
      <c r="P348" s="144"/>
      <c r="Q348" s="151"/>
      <c r="R348" s="158"/>
      <c r="S348" s="158"/>
      <c r="T348" s="158"/>
      <c r="U348" s="144"/>
      <c r="V348" s="151"/>
      <c r="W348" s="158"/>
      <c r="X348" s="158"/>
      <c r="Y348" s="158"/>
      <c r="AA348" s="151"/>
      <c r="AB348" s="158"/>
      <c r="AC348" s="158"/>
      <c r="AD348" s="158"/>
      <c r="AE348" s="144"/>
      <c r="AF348" s="151"/>
      <c r="AG348" s="143"/>
      <c r="AH348" s="143"/>
      <c r="AI348" s="143"/>
      <c r="AJ348" s="143"/>
    </row>
    <row r="349" spans="2:36" hidden="1" x14ac:dyDescent="0.35">
      <c r="B349" s="193">
        <v>5155</v>
      </c>
      <c r="C349" s="158"/>
      <c r="D349" s="158"/>
      <c r="E349" s="158"/>
      <c r="F349" s="144"/>
      <c r="G349" s="151"/>
      <c r="H349" s="158"/>
      <c r="I349" s="158"/>
      <c r="J349" s="158"/>
      <c r="K349" s="144"/>
      <c r="L349" s="151"/>
      <c r="M349" s="158"/>
      <c r="N349" s="158"/>
      <c r="O349" s="158"/>
      <c r="P349" s="144"/>
      <c r="Q349" s="151"/>
      <c r="R349" s="158"/>
      <c r="S349" s="158"/>
      <c r="T349" s="158"/>
      <c r="U349" s="144"/>
      <c r="V349" s="151"/>
      <c r="W349" s="158"/>
      <c r="X349" s="158"/>
      <c r="Y349" s="158"/>
      <c r="AA349" s="151"/>
      <c r="AB349" s="158"/>
      <c r="AC349" s="158"/>
      <c r="AD349" s="158"/>
      <c r="AE349" s="144"/>
      <c r="AF349" s="151"/>
      <c r="AG349" s="143"/>
      <c r="AH349" s="143"/>
      <c r="AI349" s="143"/>
      <c r="AJ349" s="143"/>
    </row>
    <row r="350" spans="2:36" hidden="1" x14ac:dyDescent="0.35">
      <c r="B350" s="193">
        <v>5157</v>
      </c>
      <c r="C350" s="158"/>
      <c r="D350" s="158"/>
      <c r="E350" s="158"/>
      <c r="F350" s="144"/>
      <c r="G350" s="151"/>
      <c r="H350" s="158"/>
      <c r="I350" s="158"/>
      <c r="J350" s="158"/>
      <c r="K350" s="144"/>
      <c r="L350" s="151"/>
      <c r="M350" s="158"/>
      <c r="N350" s="158"/>
      <c r="O350" s="158"/>
      <c r="P350" s="144"/>
      <c r="Q350" s="151"/>
      <c r="R350" s="158"/>
      <c r="S350" s="158"/>
      <c r="T350" s="158"/>
      <c r="U350" s="144"/>
      <c r="V350" s="151"/>
      <c r="W350" s="158"/>
      <c r="X350" s="158"/>
      <c r="Y350" s="158"/>
      <c r="AA350" s="151"/>
      <c r="AB350" s="158"/>
      <c r="AC350" s="158"/>
      <c r="AD350" s="158"/>
      <c r="AE350" s="144"/>
      <c r="AF350" s="151"/>
      <c r="AG350" s="143"/>
      <c r="AH350" s="143"/>
      <c r="AI350" s="143"/>
      <c r="AJ350" s="143"/>
    </row>
    <row r="351" spans="2:36" hidden="1" x14ac:dyDescent="0.35">
      <c r="B351" s="193">
        <v>5158</v>
      </c>
      <c r="C351" s="158"/>
      <c r="D351" s="158"/>
      <c r="E351" s="158"/>
      <c r="F351" s="144"/>
      <c r="G351" s="151"/>
      <c r="H351" s="158"/>
      <c r="I351" s="158"/>
      <c r="J351" s="158"/>
      <c r="K351" s="144"/>
      <c r="L351" s="151"/>
      <c r="M351" s="158"/>
      <c r="N351" s="158"/>
      <c r="O351" s="158"/>
      <c r="P351" s="144"/>
      <c r="Q351" s="151"/>
      <c r="R351" s="158"/>
      <c r="S351" s="158"/>
      <c r="T351" s="158"/>
      <c r="U351" s="144"/>
      <c r="V351" s="151"/>
      <c r="W351" s="158"/>
      <c r="X351" s="158"/>
      <c r="Y351" s="158"/>
      <c r="AA351" s="151"/>
      <c r="AB351" s="158"/>
      <c r="AC351" s="158"/>
      <c r="AD351" s="158"/>
      <c r="AE351" s="144"/>
      <c r="AF351" s="151"/>
      <c r="AG351" s="143"/>
      <c r="AH351" s="143"/>
      <c r="AI351" s="143"/>
      <c r="AJ351" s="143"/>
    </row>
    <row r="352" spans="2:36" hidden="1" x14ac:dyDescent="0.35">
      <c r="B352" s="193">
        <v>5159</v>
      </c>
      <c r="C352" s="158"/>
      <c r="D352" s="158"/>
      <c r="E352" s="158"/>
      <c r="F352" s="144"/>
      <c r="G352" s="151"/>
      <c r="H352" s="158"/>
      <c r="I352" s="158"/>
      <c r="J352" s="158"/>
      <c r="K352" s="144"/>
      <c r="L352" s="151"/>
      <c r="M352" s="158"/>
      <c r="N352" s="158"/>
      <c r="O352" s="158"/>
      <c r="P352" s="144"/>
      <c r="Q352" s="151"/>
      <c r="R352" s="158"/>
      <c r="S352" s="158"/>
      <c r="T352" s="158"/>
      <c r="U352" s="144"/>
      <c r="V352" s="151"/>
      <c r="W352" s="158"/>
      <c r="X352" s="158"/>
      <c r="Y352" s="158"/>
      <c r="AA352" s="151"/>
      <c r="AB352" s="158"/>
      <c r="AC352" s="158"/>
      <c r="AD352" s="158"/>
      <c r="AE352" s="144"/>
      <c r="AF352" s="151"/>
      <c r="AG352" s="143"/>
      <c r="AH352" s="143"/>
      <c r="AI352" s="143"/>
      <c r="AJ352" s="143"/>
    </row>
    <row r="353" spans="2:36" hidden="1" x14ac:dyDescent="0.35">
      <c r="B353" s="193">
        <v>5160</v>
      </c>
      <c r="C353" s="158"/>
      <c r="D353" s="158"/>
      <c r="E353" s="158"/>
      <c r="F353" s="144"/>
      <c r="G353" s="151"/>
      <c r="H353" s="158"/>
      <c r="I353" s="158"/>
      <c r="J353" s="158"/>
      <c r="K353" s="144"/>
      <c r="L353" s="151"/>
      <c r="M353" s="158"/>
      <c r="N353" s="158"/>
      <c r="O353" s="158"/>
      <c r="P353" s="144"/>
      <c r="Q353" s="151"/>
      <c r="R353" s="158"/>
      <c r="S353" s="158"/>
      <c r="T353" s="158"/>
      <c r="U353" s="144"/>
      <c r="V353" s="151"/>
      <c r="W353" s="158"/>
      <c r="X353" s="158"/>
      <c r="Y353" s="158"/>
      <c r="AA353" s="151"/>
      <c r="AB353" s="158"/>
      <c r="AC353" s="158"/>
      <c r="AD353" s="158"/>
      <c r="AE353" s="144"/>
      <c r="AF353" s="151"/>
      <c r="AG353" s="143"/>
      <c r="AH353" s="143"/>
      <c r="AI353" s="143"/>
      <c r="AJ353" s="143"/>
    </row>
    <row r="354" spans="2:36" hidden="1" x14ac:dyDescent="0.35">
      <c r="B354" s="193">
        <v>5161</v>
      </c>
      <c r="C354" s="158"/>
      <c r="D354" s="158"/>
      <c r="E354" s="158"/>
      <c r="F354" s="144"/>
      <c r="G354" s="151"/>
      <c r="H354" s="158"/>
      <c r="I354" s="158"/>
      <c r="J354" s="158"/>
      <c r="K354" s="144"/>
      <c r="L354" s="151"/>
      <c r="M354" s="158"/>
      <c r="N354" s="158"/>
      <c r="O354" s="158"/>
      <c r="P354" s="144"/>
      <c r="Q354" s="151"/>
      <c r="R354" s="158"/>
      <c r="S354" s="158"/>
      <c r="T354" s="158"/>
      <c r="U354" s="144"/>
      <c r="V354" s="151"/>
      <c r="W354" s="158"/>
      <c r="X354" s="158"/>
      <c r="Y354" s="158"/>
      <c r="AA354" s="151"/>
      <c r="AB354" s="158"/>
      <c r="AC354" s="158"/>
      <c r="AD354" s="158"/>
      <c r="AE354" s="144"/>
      <c r="AF354" s="151"/>
      <c r="AG354" s="143"/>
      <c r="AH354" s="143"/>
      <c r="AI354" s="143"/>
      <c r="AJ354" s="143"/>
    </row>
    <row r="355" spans="2:36" hidden="1" x14ac:dyDescent="0.35">
      <c r="B355" s="193">
        <v>5162</v>
      </c>
      <c r="C355" s="158"/>
      <c r="D355" s="158"/>
      <c r="E355" s="158"/>
      <c r="F355" s="144"/>
      <c r="G355" s="151"/>
      <c r="H355" s="158"/>
      <c r="I355" s="158"/>
      <c r="J355" s="158"/>
      <c r="K355" s="144"/>
      <c r="L355" s="151"/>
      <c r="M355" s="158"/>
      <c r="N355" s="158"/>
      <c r="O355" s="158"/>
      <c r="P355" s="144"/>
      <c r="Q355" s="151"/>
      <c r="R355" s="158"/>
      <c r="S355" s="158"/>
      <c r="T355" s="158"/>
      <c r="U355" s="144"/>
      <c r="V355" s="151"/>
      <c r="W355" s="158"/>
      <c r="X355" s="158"/>
      <c r="Y355" s="158"/>
      <c r="AA355" s="151"/>
      <c r="AB355" s="158"/>
      <c r="AC355" s="158"/>
      <c r="AD355" s="158"/>
      <c r="AE355" s="144"/>
      <c r="AF355" s="151"/>
      <c r="AG355" s="143"/>
      <c r="AH355" s="143"/>
      <c r="AI355" s="143"/>
      <c r="AJ355" s="143"/>
    </row>
    <row r="356" spans="2:36" hidden="1" x14ac:dyDescent="0.35">
      <c r="B356" s="193">
        <v>5164</v>
      </c>
      <c r="C356" s="158"/>
      <c r="D356" s="158"/>
      <c r="E356" s="158"/>
      <c r="F356" s="144"/>
      <c r="G356" s="151"/>
      <c r="H356" s="158"/>
      <c r="I356" s="158"/>
      <c r="J356" s="158"/>
      <c r="K356" s="144"/>
      <c r="L356" s="151"/>
      <c r="M356" s="158"/>
      <c r="N356" s="158"/>
      <c r="O356" s="158"/>
      <c r="P356" s="144"/>
      <c r="Q356" s="151"/>
      <c r="R356" s="158"/>
      <c r="S356" s="158"/>
      <c r="T356" s="158"/>
      <c r="U356" s="144"/>
      <c r="V356" s="151"/>
      <c r="W356" s="158"/>
      <c r="X356" s="158"/>
      <c r="Y356" s="158"/>
      <c r="AA356" s="151"/>
      <c r="AB356" s="158"/>
      <c r="AC356" s="158"/>
      <c r="AD356" s="158"/>
      <c r="AE356" s="144"/>
      <c r="AF356" s="151"/>
      <c r="AG356" s="143"/>
      <c r="AH356" s="143"/>
      <c r="AI356" s="143"/>
      <c r="AJ356" s="143"/>
    </row>
    <row r="357" spans="2:36" hidden="1" x14ac:dyDescent="0.35">
      <c r="B357" s="193">
        <v>5165</v>
      </c>
      <c r="C357" s="158"/>
      <c r="D357" s="158"/>
      <c r="E357" s="158"/>
      <c r="F357" s="144"/>
      <c r="G357" s="151"/>
      <c r="H357" s="158"/>
      <c r="I357" s="158"/>
      <c r="J357" s="158"/>
      <c r="K357" s="144"/>
      <c r="L357" s="151"/>
      <c r="M357" s="158"/>
      <c r="N357" s="158"/>
      <c r="O357" s="158"/>
      <c r="P357" s="144"/>
      <c r="Q357" s="151"/>
      <c r="R357" s="158"/>
      <c r="S357" s="158"/>
      <c r="T357" s="158"/>
      <c r="U357" s="144"/>
      <c r="V357" s="151"/>
      <c r="W357" s="158"/>
      <c r="X357" s="158"/>
      <c r="Y357" s="158"/>
      <c r="AA357" s="151"/>
      <c r="AB357" s="158"/>
      <c r="AC357" s="158"/>
      <c r="AD357" s="158"/>
      <c r="AE357" s="144"/>
      <c r="AF357" s="151"/>
      <c r="AG357" s="143"/>
      <c r="AH357" s="143"/>
      <c r="AI357" s="143"/>
      <c r="AJ357" s="143"/>
    </row>
    <row r="358" spans="2:36" hidden="1" x14ac:dyDescent="0.35">
      <c r="B358" s="193">
        <v>5167</v>
      </c>
      <c r="C358" s="158"/>
      <c r="D358" s="158"/>
      <c r="E358" s="158"/>
      <c r="F358" s="144"/>
      <c r="G358" s="151"/>
      <c r="H358" s="158"/>
      <c r="I358" s="158"/>
      <c r="J358" s="158"/>
      <c r="K358" s="144"/>
      <c r="L358" s="151"/>
      <c r="M358" s="158"/>
      <c r="N358" s="158"/>
      <c r="O358" s="158"/>
      <c r="P358" s="144"/>
      <c r="Q358" s="151"/>
      <c r="R358" s="158"/>
      <c r="S358" s="158"/>
      <c r="T358" s="158"/>
      <c r="U358" s="144"/>
      <c r="V358" s="151"/>
      <c r="W358" s="158"/>
      <c r="X358" s="158"/>
      <c r="Y358" s="158"/>
      <c r="AA358" s="151"/>
      <c r="AB358" s="158"/>
      <c r="AC358" s="158"/>
      <c r="AD358" s="158"/>
      <c r="AE358" s="144"/>
      <c r="AF358" s="151"/>
      <c r="AG358" s="143"/>
      <c r="AH358" s="143"/>
      <c r="AI358" s="143"/>
      <c r="AJ358" s="143"/>
    </row>
    <row r="359" spans="2:36" hidden="1" x14ac:dyDescent="0.35">
      <c r="B359" s="193">
        <v>5168</v>
      </c>
      <c r="C359" s="158"/>
      <c r="D359" s="158"/>
      <c r="E359" s="158"/>
      <c r="F359" s="144"/>
      <c r="G359" s="151"/>
      <c r="H359" s="158"/>
      <c r="I359" s="158"/>
      <c r="J359" s="158"/>
      <c r="K359" s="144"/>
      <c r="L359" s="151"/>
      <c r="M359" s="158"/>
      <c r="N359" s="158"/>
      <c r="O359" s="158"/>
      <c r="P359" s="144"/>
      <c r="Q359" s="151"/>
      <c r="R359" s="158"/>
      <c r="S359" s="158"/>
      <c r="T359" s="158"/>
      <c r="U359" s="144"/>
      <c r="V359" s="151"/>
      <c r="W359" s="158"/>
      <c r="X359" s="158"/>
      <c r="Y359" s="158"/>
      <c r="AA359" s="151"/>
      <c r="AB359" s="158"/>
      <c r="AC359" s="158"/>
      <c r="AD359" s="158"/>
      <c r="AE359" s="144"/>
      <c r="AF359" s="151"/>
      <c r="AG359" s="143"/>
      <c r="AH359" s="143"/>
      <c r="AI359" s="143"/>
      <c r="AJ359" s="143"/>
    </row>
    <row r="360" spans="2:36" hidden="1" x14ac:dyDescent="0.35">
      <c r="B360" s="193">
        <v>5169</v>
      </c>
      <c r="C360" s="158"/>
      <c r="D360" s="158"/>
      <c r="E360" s="158"/>
      <c r="F360" s="144"/>
      <c r="G360" s="151"/>
      <c r="H360" s="158"/>
      <c r="I360" s="158"/>
      <c r="J360" s="158"/>
      <c r="K360" s="144"/>
      <c r="L360" s="151"/>
      <c r="M360" s="158"/>
      <c r="N360" s="158"/>
      <c r="O360" s="158"/>
      <c r="P360" s="144"/>
      <c r="Q360" s="151"/>
      <c r="R360" s="158"/>
      <c r="S360" s="158"/>
      <c r="T360" s="158"/>
      <c r="U360" s="144"/>
      <c r="V360" s="151"/>
      <c r="W360" s="158"/>
      <c r="X360" s="158"/>
      <c r="Y360" s="158"/>
      <c r="AA360" s="151"/>
      <c r="AB360" s="158"/>
      <c r="AC360" s="158"/>
      <c r="AD360" s="158"/>
      <c r="AE360" s="144"/>
      <c r="AF360" s="151"/>
      <c r="AG360" s="143"/>
      <c r="AH360" s="143"/>
      <c r="AI360" s="143"/>
      <c r="AJ360" s="143"/>
    </row>
    <row r="361" spans="2:36" hidden="1" x14ac:dyDescent="0.35">
      <c r="B361" s="193">
        <v>5170</v>
      </c>
      <c r="C361" s="158"/>
      <c r="D361" s="158"/>
      <c r="E361" s="158"/>
      <c r="F361" s="144"/>
      <c r="G361" s="151"/>
      <c r="H361" s="158"/>
      <c r="I361" s="158"/>
      <c r="J361" s="158"/>
      <c r="K361" s="144"/>
      <c r="L361" s="151"/>
      <c r="M361" s="158"/>
      <c r="N361" s="158"/>
      <c r="O361" s="158"/>
      <c r="P361" s="144"/>
      <c r="Q361" s="151"/>
      <c r="R361" s="158"/>
      <c r="S361" s="158"/>
      <c r="T361" s="158"/>
      <c r="U361" s="144"/>
      <c r="V361" s="151"/>
      <c r="W361" s="158"/>
      <c r="X361" s="158"/>
      <c r="Y361" s="158"/>
      <c r="AA361" s="151"/>
      <c r="AB361" s="158"/>
      <c r="AC361" s="158"/>
      <c r="AD361" s="158"/>
      <c r="AE361" s="144"/>
      <c r="AF361" s="151"/>
      <c r="AG361" s="143"/>
      <c r="AH361" s="143"/>
      <c r="AI361" s="143"/>
      <c r="AJ361" s="143"/>
    </row>
    <row r="362" spans="2:36" hidden="1" x14ac:dyDescent="0.35">
      <c r="B362" s="193">
        <v>5171</v>
      </c>
      <c r="C362" s="158"/>
      <c r="D362" s="158"/>
      <c r="E362" s="158"/>
      <c r="F362" s="144"/>
      <c r="G362" s="151"/>
      <c r="H362" s="158"/>
      <c r="I362" s="158"/>
      <c r="J362" s="158"/>
      <c r="K362" s="144"/>
      <c r="L362" s="151"/>
      <c r="M362" s="158"/>
      <c r="N362" s="158"/>
      <c r="O362" s="158"/>
      <c r="P362" s="144"/>
      <c r="Q362" s="151"/>
      <c r="R362" s="158"/>
      <c r="S362" s="158"/>
      <c r="T362" s="158"/>
      <c r="U362" s="144"/>
      <c r="V362" s="151"/>
      <c r="W362" s="158"/>
      <c r="X362" s="158"/>
      <c r="Y362" s="158"/>
      <c r="AA362" s="151"/>
      <c r="AB362" s="158"/>
      <c r="AC362" s="158"/>
      <c r="AD362" s="158"/>
      <c r="AE362" s="144"/>
      <c r="AF362" s="151"/>
      <c r="AG362" s="143"/>
      <c r="AH362" s="143"/>
      <c r="AI362" s="143"/>
      <c r="AJ362" s="143"/>
    </row>
    <row r="363" spans="2:36" hidden="1" x14ac:dyDescent="0.35">
      <c r="B363" s="193">
        <v>5172</v>
      </c>
      <c r="C363" s="158"/>
      <c r="D363" s="158"/>
      <c r="E363" s="158"/>
      <c r="F363" s="144"/>
      <c r="G363" s="151"/>
      <c r="H363" s="158"/>
      <c r="I363" s="158"/>
      <c r="J363" s="158"/>
      <c r="K363" s="144"/>
      <c r="L363" s="151"/>
      <c r="M363" s="158"/>
      <c r="N363" s="158"/>
      <c r="O363" s="158"/>
      <c r="P363" s="144"/>
      <c r="Q363" s="151"/>
      <c r="R363" s="158"/>
      <c r="S363" s="158"/>
      <c r="T363" s="158"/>
      <c r="U363" s="144"/>
      <c r="V363" s="151"/>
      <c r="W363" s="158"/>
      <c r="X363" s="158"/>
      <c r="Y363" s="158"/>
      <c r="AA363" s="151"/>
      <c r="AB363" s="158"/>
      <c r="AC363" s="158"/>
      <c r="AD363" s="158"/>
      <c r="AE363" s="144"/>
      <c r="AF363" s="151"/>
      <c r="AG363" s="143"/>
      <c r="AH363" s="143"/>
      <c r="AI363" s="143"/>
      <c r="AJ363" s="143"/>
    </row>
    <row r="364" spans="2:36" hidden="1" x14ac:dyDescent="0.35">
      <c r="B364" s="193">
        <v>5173</v>
      </c>
      <c r="C364" s="158"/>
      <c r="D364" s="158"/>
      <c r="E364" s="158"/>
      <c r="F364" s="144"/>
      <c r="G364" s="151"/>
      <c r="H364" s="158"/>
      <c r="I364" s="158"/>
      <c r="J364" s="158"/>
      <c r="K364" s="144"/>
      <c r="L364" s="151"/>
      <c r="M364" s="158"/>
      <c r="N364" s="158"/>
      <c r="O364" s="158"/>
      <c r="P364" s="144"/>
      <c r="Q364" s="151"/>
      <c r="R364" s="158"/>
      <c r="S364" s="158"/>
      <c r="T364" s="158"/>
      <c r="U364" s="144"/>
      <c r="V364" s="151"/>
      <c r="W364" s="158"/>
      <c r="X364" s="158"/>
      <c r="Y364" s="158"/>
      <c r="AA364" s="151"/>
      <c r="AB364" s="158"/>
      <c r="AC364" s="158"/>
      <c r="AD364" s="158"/>
      <c r="AE364" s="144"/>
      <c r="AF364" s="151"/>
      <c r="AG364" s="143"/>
      <c r="AH364" s="143"/>
      <c r="AI364" s="143"/>
      <c r="AJ364" s="143"/>
    </row>
    <row r="365" spans="2:36" hidden="1" x14ac:dyDescent="0.35">
      <c r="B365" s="193">
        <v>5175</v>
      </c>
      <c r="C365" s="158"/>
      <c r="D365" s="158"/>
      <c r="E365" s="158"/>
      <c r="F365" s="144"/>
      <c r="G365" s="151"/>
      <c r="H365" s="158"/>
      <c r="I365" s="158"/>
      <c r="J365" s="158"/>
      <c r="K365" s="144"/>
      <c r="L365" s="151"/>
      <c r="M365" s="158"/>
      <c r="N365" s="158"/>
      <c r="O365" s="158"/>
      <c r="P365" s="144"/>
      <c r="Q365" s="151"/>
      <c r="R365" s="158"/>
      <c r="S365" s="158"/>
      <c r="T365" s="158"/>
      <c r="U365" s="144"/>
      <c r="V365" s="151"/>
      <c r="W365" s="158"/>
      <c r="X365" s="158"/>
      <c r="Y365" s="158"/>
      <c r="AA365" s="151"/>
      <c r="AB365" s="158"/>
      <c r="AC365" s="158"/>
      <c r="AD365" s="158"/>
      <c r="AE365" s="144"/>
      <c r="AF365" s="151"/>
      <c r="AG365" s="143"/>
      <c r="AH365" s="143"/>
      <c r="AI365" s="143"/>
      <c r="AJ365" s="143"/>
    </row>
    <row r="366" spans="2:36" hidden="1" x14ac:dyDescent="0.35">
      <c r="B366" s="193">
        <v>5176</v>
      </c>
      <c r="C366" s="158"/>
      <c r="D366" s="158"/>
      <c r="E366" s="158"/>
      <c r="F366" s="144"/>
      <c r="G366" s="151"/>
      <c r="H366" s="158"/>
      <c r="I366" s="158"/>
      <c r="J366" s="158"/>
      <c r="K366" s="144"/>
      <c r="L366" s="151"/>
      <c r="M366" s="158"/>
      <c r="N366" s="158"/>
      <c r="O366" s="158"/>
      <c r="P366" s="144"/>
      <c r="Q366" s="151"/>
      <c r="R366" s="158"/>
      <c r="S366" s="158"/>
      <c r="T366" s="158"/>
      <c r="U366" s="144"/>
      <c r="V366" s="151"/>
      <c r="W366" s="158"/>
      <c r="X366" s="158"/>
      <c r="Y366" s="158"/>
      <c r="AA366" s="151"/>
      <c r="AB366" s="158"/>
      <c r="AC366" s="158"/>
      <c r="AD366" s="158"/>
      <c r="AE366" s="144"/>
      <c r="AF366" s="151"/>
      <c r="AG366" s="143"/>
      <c r="AH366" s="143"/>
      <c r="AI366" s="143"/>
      <c r="AJ366" s="143"/>
    </row>
    <row r="367" spans="2:36" hidden="1" x14ac:dyDescent="0.35">
      <c r="B367" s="193">
        <v>5177</v>
      </c>
      <c r="C367" s="158"/>
      <c r="D367" s="158"/>
      <c r="E367" s="158"/>
      <c r="F367" s="144"/>
      <c r="G367" s="151"/>
      <c r="H367" s="158"/>
      <c r="I367" s="158"/>
      <c r="J367" s="158"/>
      <c r="K367" s="144"/>
      <c r="L367" s="151"/>
      <c r="M367" s="158"/>
      <c r="N367" s="158"/>
      <c r="O367" s="158"/>
      <c r="P367" s="144"/>
      <c r="Q367" s="151"/>
      <c r="R367" s="158"/>
      <c r="S367" s="158"/>
      <c r="T367" s="158"/>
      <c r="U367" s="144"/>
      <c r="V367" s="151"/>
      <c r="W367" s="158"/>
      <c r="X367" s="158"/>
      <c r="Y367" s="158"/>
      <c r="AA367" s="151"/>
      <c r="AB367" s="158"/>
      <c r="AC367" s="158"/>
      <c r="AD367" s="158"/>
      <c r="AE367" s="144"/>
      <c r="AF367" s="151"/>
      <c r="AG367" s="143"/>
      <c r="AH367" s="143"/>
      <c r="AI367" s="143"/>
      <c r="AJ367" s="143"/>
    </row>
    <row r="368" spans="2:36" hidden="1" x14ac:dyDescent="0.35">
      <c r="B368" s="193">
        <v>5178</v>
      </c>
      <c r="C368" s="158"/>
      <c r="D368" s="158"/>
      <c r="E368" s="158"/>
      <c r="F368" s="144"/>
      <c r="G368" s="151"/>
      <c r="H368" s="158"/>
      <c r="I368" s="158"/>
      <c r="J368" s="158"/>
      <c r="K368" s="144"/>
      <c r="L368" s="151"/>
      <c r="M368" s="158"/>
      <c r="N368" s="158"/>
      <c r="O368" s="158"/>
      <c r="P368" s="144"/>
      <c r="Q368" s="151"/>
      <c r="R368" s="158"/>
      <c r="S368" s="158"/>
      <c r="T368" s="158"/>
      <c r="U368" s="144"/>
      <c r="V368" s="151"/>
      <c r="W368" s="158"/>
      <c r="X368" s="158"/>
      <c r="Y368" s="158"/>
      <c r="AA368" s="151"/>
      <c r="AB368" s="158"/>
      <c r="AC368" s="158"/>
      <c r="AD368" s="158"/>
      <c r="AE368" s="144"/>
      <c r="AF368" s="151"/>
      <c r="AG368" s="143"/>
      <c r="AH368" s="143"/>
      <c r="AI368" s="143"/>
      <c r="AJ368" s="143"/>
    </row>
    <row r="369" spans="2:36" hidden="1" x14ac:dyDescent="0.35">
      <c r="B369" s="193">
        <v>5179</v>
      </c>
      <c r="C369" s="158"/>
      <c r="D369" s="158"/>
      <c r="E369" s="158"/>
      <c r="F369" s="144"/>
      <c r="G369" s="151"/>
      <c r="H369" s="158"/>
      <c r="I369" s="158"/>
      <c r="J369" s="158"/>
      <c r="K369" s="144"/>
      <c r="L369" s="151"/>
      <c r="M369" s="158"/>
      <c r="N369" s="158"/>
      <c r="O369" s="158"/>
      <c r="P369" s="144"/>
      <c r="Q369" s="151"/>
      <c r="R369" s="158"/>
      <c r="S369" s="158"/>
      <c r="T369" s="158"/>
      <c r="U369" s="144"/>
      <c r="V369" s="151"/>
      <c r="W369" s="158"/>
      <c r="X369" s="158"/>
      <c r="Y369" s="158"/>
      <c r="AA369" s="151"/>
      <c r="AB369" s="158"/>
      <c r="AC369" s="158"/>
      <c r="AD369" s="158"/>
      <c r="AE369" s="144"/>
      <c r="AF369" s="151"/>
      <c r="AG369" s="143"/>
      <c r="AH369" s="143"/>
      <c r="AI369" s="143"/>
      <c r="AJ369" s="143"/>
    </row>
    <row r="370" spans="2:36" hidden="1" x14ac:dyDescent="0.35">
      <c r="B370" s="193">
        <v>5180</v>
      </c>
      <c r="C370" s="158"/>
      <c r="D370" s="158"/>
      <c r="E370" s="158"/>
      <c r="F370" s="144"/>
      <c r="G370" s="151"/>
      <c r="H370" s="158"/>
      <c r="I370" s="158"/>
      <c r="J370" s="158"/>
      <c r="K370" s="144"/>
      <c r="L370" s="151"/>
      <c r="M370" s="158"/>
      <c r="N370" s="158"/>
      <c r="O370" s="158"/>
      <c r="P370" s="144"/>
      <c r="Q370" s="151"/>
      <c r="R370" s="158"/>
      <c r="S370" s="158"/>
      <c r="T370" s="158"/>
      <c r="U370" s="144"/>
      <c r="V370" s="151"/>
      <c r="W370" s="158"/>
      <c r="X370" s="158"/>
      <c r="Y370" s="158"/>
      <c r="AA370" s="151"/>
      <c r="AB370" s="158"/>
      <c r="AC370" s="158"/>
      <c r="AD370" s="158"/>
      <c r="AE370" s="144"/>
      <c r="AF370" s="151"/>
      <c r="AG370" s="143"/>
      <c r="AH370" s="143"/>
      <c r="AI370" s="143"/>
      <c r="AJ370" s="143"/>
    </row>
    <row r="371" spans="2:36" hidden="1" x14ac:dyDescent="0.35">
      <c r="B371" s="193">
        <v>5181</v>
      </c>
      <c r="C371" s="158"/>
      <c r="D371" s="158"/>
      <c r="E371" s="158"/>
      <c r="F371" s="144"/>
      <c r="G371" s="151"/>
      <c r="H371" s="158"/>
      <c r="I371" s="158"/>
      <c r="J371" s="158"/>
      <c r="K371" s="144"/>
      <c r="L371" s="151"/>
      <c r="M371" s="158"/>
      <c r="N371" s="158"/>
      <c r="O371" s="158"/>
      <c r="P371" s="144"/>
      <c r="Q371" s="151"/>
      <c r="R371" s="158"/>
      <c r="S371" s="158"/>
      <c r="T371" s="158"/>
      <c r="U371" s="144"/>
      <c r="V371" s="151"/>
      <c r="W371" s="158"/>
      <c r="X371" s="158"/>
      <c r="Y371" s="158"/>
      <c r="AA371" s="151"/>
      <c r="AB371" s="158"/>
      <c r="AC371" s="158"/>
      <c r="AD371" s="158"/>
      <c r="AE371" s="144"/>
      <c r="AF371" s="151"/>
      <c r="AG371" s="143"/>
      <c r="AH371" s="143"/>
      <c r="AI371" s="143"/>
      <c r="AJ371" s="143"/>
    </row>
    <row r="372" spans="2:36" hidden="1" x14ac:dyDescent="0.35">
      <c r="B372" s="193">
        <v>5182</v>
      </c>
      <c r="C372" s="158"/>
      <c r="D372" s="158"/>
      <c r="E372" s="158"/>
      <c r="F372" s="144"/>
      <c r="G372" s="151"/>
      <c r="H372" s="158"/>
      <c r="I372" s="158"/>
      <c r="J372" s="158"/>
      <c r="K372" s="144"/>
      <c r="L372" s="151"/>
      <c r="M372" s="158"/>
      <c r="N372" s="158"/>
      <c r="O372" s="158"/>
      <c r="P372" s="144"/>
      <c r="Q372" s="151"/>
      <c r="R372" s="158"/>
      <c r="S372" s="158"/>
      <c r="T372" s="158"/>
      <c r="U372" s="144"/>
      <c r="V372" s="151"/>
      <c r="W372" s="158"/>
      <c r="X372" s="158"/>
      <c r="Y372" s="158"/>
      <c r="AA372" s="151"/>
      <c r="AB372" s="158"/>
      <c r="AC372" s="158"/>
      <c r="AD372" s="158"/>
      <c r="AE372" s="144"/>
      <c r="AF372" s="151"/>
      <c r="AG372" s="143"/>
      <c r="AH372" s="143"/>
      <c r="AI372" s="143"/>
      <c r="AJ372" s="143"/>
    </row>
    <row r="373" spans="2:36" hidden="1" x14ac:dyDescent="0.35">
      <c r="B373" s="193">
        <v>5184</v>
      </c>
      <c r="C373" s="158"/>
      <c r="D373" s="158"/>
      <c r="E373" s="158"/>
      <c r="F373" s="144"/>
      <c r="G373" s="151"/>
      <c r="H373" s="158"/>
      <c r="I373" s="158"/>
      <c r="J373" s="158"/>
      <c r="K373" s="144"/>
      <c r="L373" s="151"/>
      <c r="M373" s="158"/>
      <c r="N373" s="158"/>
      <c r="O373" s="158"/>
      <c r="P373" s="144"/>
      <c r="Q373" s="151"/>
      <c r="R373" s="158"/>
      <c r="S373" s="158"/>
      <c r="T373" s="158"/>
      <c r="U373" s="144"/>
      <c r="V373" s="151"/>
      <c r="W373" s="158"/>
      <c r="X373" s="158"/>
      <c r="Y373" s="158"/>
      <c r="AA373" s="151"/>
      <c r="AB373" s="158"/>
      <c r="AC373" s="158"/>
      <c r="AD373" s="158"/>
      <c r="AE373" s="144"/>
      <c r="AF373" s="151"/>
      <c r="AG373" s="143"/>
      <c r="AH373" s="143"/>
      <c r="AI373" s="143"/>
      <c r="AJ373" s="143"/>
    </row>
    <row r="374" spans="2:36" hidden="1" x14ac:dyDescent="0.35">
      <c r="B374" s="193">
        <v>5185</v>
      </c>
      <c r="C374" s="158"/>
      <c r="D374" s="158"/>
      <c r="E374" s="158"/>
      <c r="F374" s="144"/>
      <c r="G374" s="151"/>
      <c r="H374" s="158"/>
      <c r="I374" s="158"/>
      <c r="J374" s="158"/>
      <c r="K374" s="144"/>
      <c r="L374" s="151"/>
      <c r="M374" s="158"/>
      <c r="N374" s="158"/>
      <c r="O374" s="158"/>
      <c r="P374" s="144"/>
      <c r="Q374" s="151"/>
      <c r="R374" s="158"/>
      <c r="S374" s="158"/>
      <c r="T374" s="158"/>
      <c r="U374" s="144"/>
      <c r="V374" s="151"/>
      <c r="W374" s="158"/>
      <c r="X374" s="158"/>
      <c r="Y374" s="158"/>
      <c r="AA374" s="151"/>
      <c r="AB374" s="158"/>
      <c r="AC374" s="158"/>
      <c r="AD374" s="158"/>
      <c r="AE374" s="144"/>
      <c r="AF374" s="151"/>
      <c r="AG374" s="143"/>
      <c r="AH374" s="143"/>
      <c r="AI374" s="143"/>
      <c r="AJ374" s="143"/>
    </row>
    <row r="375" spans="2:36" hidden="1" x14ac:dyDescent="0.35">
      <c r="B375" s="193">
        <v>5186</v>
      </c>
      <c r="C375" s="158"/>
      <c r="D375" s="158"/>
      <c r="E375" s="158"/>
      <c r="F375" s="144"/>
      <c r="G375" s="151"/>
      <c r="H375" s="158"/>
      <c r="I375" s="158"/>
      <c r="J375" s="158"/>
      <c r="K375" s="144"/>
      <c r="L375" s="151"/>
      <c r="M375" s="158"/>
      <c r="N375" s="158"/>
      <c r="O375" s="158"/>
      <c r="P375" s="144"/>
      <c r="Q375" s="151"/>
      <c r="R375" s="158"/>
      <c r="S375" s="158"/>
      <c r="T375" s="158"/>
      <c r="U375" s="144"/>
      <c r="V375" s="151"/>
      <c r="W375" s="158"/>
      <c r="X375" s="158"/>
      <c r="Y375" s="158"/>
      <c r="AA375" s="151"/>
      <c r="AB375" s="158"/>
      <c r="AC375" s="158"/>
      <c r="AD375" s="158"/>
      <c r="AE375" s="144"/>
      <c r="AF375" s="151"/>
      <c r="AG375" s="143"/>
      <c r="AH375" s="143"/>
      <c r="AI375" s="143"/>
      <c r="AJ375" s="143"/>
    </row>
    <row r="376" spans="2:36" hidden="1" x14ac:dyDescent="0.35">
      <c r="B376" s="193">
        <v>5187</v>
      </c>
      <c r="C376" s="158"/>
      <c r="D376" s="158"/>
      <c r="E376" s="158"/>
      <c r="F376" s="144"/>
      <c r="G376" s="151"/>
      <c r="H376" s="158"/>
      <c r="I376" s="158"/>
      <c r="J376" s="158"/>
      <c r="K376" s="144"/>
      <c r="L376" s="151"/>
      <c r="M376" s="158"/>
      <c r="N376" s="158"/>
      <c r="O376" s="158"/>
      <c r="P376" s="144"/>
      <c r="Q376" s="151"/>
      <c r="R376" s="158"/>
      <c r="S376" s="158"/>
      <c r="T376" s="158"/>
      <c r="U376" s="144"/>
      <c r="V376" s="151"/>
      <c r="W376" s="158"/>
      <c r="X376" s="158"/>
      <c r="Y376" s="158"/>
      <c r="AA376" s="151"/>
      <c r="AB376" s="158"/>
      <c r="AC376" s="158"/>
      <c r="AD376" s="158"/>
      <c r="AE376" s="144"/>
      <c r="AF376" s="151"/>
      <c r="AG376" s="143"/>
      <c r="AH376" s="143"/>
      <c r="AI376" s="143"/>
      <c r="AJ376" s="143"/>
    </row>
    <row r="377" spans="2:36" hidden="1" x14ac:dyDescent="0.35">
      <c r="B377" s="193">
        <v>5188</v>
      </c>
      <c r="C377" s="158"/>
      <c r="D377" s="158"/>
      <c r="E377" s="158"/>
      <c r="F377" s="144"/>
      <c r="G377" s="151"/>
      <c r="H377" s="158"/>
      <c r="I377" s="158"/>
      <c r="J377" s="158"/>
      <c r="K377" s="144"/>
      <c r="L377" s="151"/>
      <c r="M377" s="158"/>
      <c r="N377" s="158"/>
      <c r="O377" s="158"/>
      <c r="P377" s="144"/>
      <c r="Q377" s="151"/>
      <c r="R377" s="158"/>
      <c r="S377" s="158"/>
      <c r="T377" s="158"/>
      <c r="U377" s="144"/>
      <c r="V377" s="151"/>
      <c r="W377" s="158"/>
      <c r="X377" s="158"/>
      <c r="Y377" s="158"/>
      <c r="AA377" s="151"/>
      <c r="AB377" s="158"/>
      <c r="AC377" s="158"/>
      <c r="AD377" s="158"/>
      <c r="AE377" s="144"/>
      <c r="AF377" s="151"/>
      <c r="AG377" s="143"/>
      <c r="AH377" s="143"/>
      <c r="AI377" s="143"/>
      <c r="AJ377" s="143"/>
    </row>
    <row r="378" spans="2:36" hidden="1" x14ac:dyDescent="0.35">
      <c r="B378" s="193">
        <v>5190</v>
      </c>
      <c r="C378" s="158"/>
      <c r="D378" s="158"/>
      <c r="E378" s="158"/>
      <c r="F378" s="144"/>
      <c r="G378" s="151"/>
      <c r="H378" s="158"/>
      <c r="I378" s="158"/>
      <c r="J378" s="158"/>
      <c r="K378" s="144"/>
      <c r="L378" s="151"/>
      <c r="M378" s="158"/>
      <c r="N378" s="158"/>
      <c r="O378" s="158"/>
      <c r="P378" s="144"/>
      <c r="Q378" s="151"/>
      <c r="R378" s="158"/>
      <c r="S378" s="158"/>
      <c r="T378" s="158"/>
      <c r="U378" s="144"/>
      <c r="V378" s="151"/>
      <c r="W378" s="158"/>
      <c r="X378" s="158"/>
      <c r="Y378" s="158"/>
      <c r="AA378" s="151"/>
      <c r="AB378" s="158"/>
      <c r="AC378" s="158"/>
      <c r="AD378" s="158"/>
      <c r="AE378" s="144"/>
      <c r="AF378" s="151"/>
      <c r="AG378" s="143"/>
      <c r="AH378" s="143"/>
      <c r="AI378" s="143"/>
      <c r="AJ378" s="143"/>
    </row>
    <row r="379" spans="2:36" hidden="1" x14ac:dyDescent="0.35">
      <c r="B379" s="193">
        <v>5191</v>
      </c>
      <c r="C379" s="158"/>
      <c r="D379" s="158"/>
      <c r="E379" s="158"/>
      <c r="F379" s="144"/>
      <c r="G379" s="151"/>
      <c r="H379" s="158"/>
      <c r="I379" s="158"/>
      <c r="J379" s="158"/>
      <c r="K379" s="144"/>
      <c r="L379" s="151"/>
      <c r="M379" s="158"/>
      <c r="N379" s="158"/>
      <c r="O379" s="158"/>
      <c r="P379" s="144"/>
      <c r="Q379" s="151"/>
      <c r="R379" s="158"/>
      <c r="S379" s="158"/>
      <c r="T379" s="158"/>
      <c r="U379" s="144"/>
      <c r="V379" s="151"/>
      <c r="W379" s="158"/>
      <c r="X379" s="158"/>
      <c r="Y379" s="158"/>
      <c r="AA379" s="151"/>
      <c r="AB379" s="158"/>
      <c r="AC379" s="158"/>
      <c r="AD379" s="158"/>
      <c r="AE379" s="144"/>
      <c r="AF379" s="151"/>
      <c r="AG379" s="143"/>
      <c r="AH379" s="143"/>
      <c r="AI379" s="143"/>
      <c r="AJ379" s="143"/>
    </row>
    <row r="380" spans="2:36" hidden="1" x14ac:dyDescent="0.35">
      <c r="B380" s="193">
        <v>5192</v>
      </c>
      <c r="C380" s="158"/>
      <c r="D380" s="158"/>
      <c r="E380" s="158"/>
      <c r="F380" s="144"/>
      <c r="G380" s="151"/>
      <c r="H380" s="158"/>
      <c r="I380" s="158"/>
      <c r="J380" s="158"/>
      <c r="K380" s="144"/>
      <c r="L380" s="151"/>
      <c r="M380" s="158"/>
      <c r="N380" s="158"/>
      <c r="O380" s="158"/>
      <c r="P380" s="144"/>
      <c r="Q380" s="151"/>
      <c r="R380" s="158"/>
      <c r="S380" s="158"/>
      <c r="T380" s="158"/>
      <c r="U380" s="144"/>
      <c r="V380" s="151"/>
      <c r="W380" s="158"/>
      <c r="X380" s="158"/>
      <c r="Y380" s="158"/>
      <c r="AA380" s="151"/>
      <c r="AB380" s="158"/>
      <c r="AC380" s="158"/>
      <c r="AD380" s="158"/>
      <c r="AE380" s="144"/>
      <c r="AF380" s="151"/>
      <c r="AG380" s="143"/>
      <c r="AH380" s="143"/>
      <c r="AI380" s="143"/>
      <c r="AJ380" s="143"/>
    </row>
    <row r="381" spans="2:36" hidden="1" x14ac:dyDescent="0.35">
      <c r="B381" s="193">
        <v>5193</v>
      </c>
      <c r="C381" s="158"/>
      <c r="D381" s="158"/>
      <c r="E381" s="158"/>
      <c r="F381" s="144"/>
      <c r="G381" s="151"/>
      <c r="H381" s="158"/>
      <c r="I381" s="158"/>
      <c r="J381" s="158"/>
      <c r="K381" s="144"/>
      <c r="L381" s="151"/>
      <c r="M381" s="158"/>
      <c r="N381" s="158"/>
      <c r="O381" s="158"/>
      <c r="P381" s="144"/>
      <c r="Q381" s="151"/>
      <c r="R381" s="158"/>
      <c r="S381" s="158"/>
      <c r="T381" s="158"/>
      <c r="U381" s="144"/>
      <c r="V381" s="151"/>
      <c r="W381" s="158"/>
      <c r="X381" s="158"/>
      <c r="Y381" s="158"/>
      <c r="AA381" s="151"/>
      <c r="AB381" s="158"/>
      <c r="AC381" s="158"/>
      <c r="AD381" s="158"/>
      <c r="AE381" s="144"/>
      <c r="AF381" s="151"/>
      <c r="AG381" s="143"/>
      <c r="AH381" s="143"/>
      <c r="AI381" s="143"/>
      <c r="AJ381" s="143"/>
    </row>
    <row r="382" spans="2:36" hidden="1" x14ac:dyDescent="0.35">
      <c r="B382" s="193">
        <v>5194</v>
      </c>
      <c r="C382" s="158"/>
      <c r="D382" s="158"/>
      <c r="E382" s="158"/>
      <c r="F382" s="144"/>
      <c r="G382" s="151"/>
      <c r="H382" s="158"/>
      <c r="I382" s="158"/>
      <c r="J382" s="158"/>
      <c r="K382" s="144"/>
      <c r="L382" s="151"/>
      <c r="M382" s="158"/>
      <c r="N382" s="158"/>
      <c r="O382" s="158"/>
      <c r="P382" s="144"/>
      <c r="Q382" s="151"/>
      <c r="R382" s="158"/>
      <c r="S382" s="158"/>
      <c r="T382" s="158"/>
      <c r="U382" s="144"/>
      <c r="V382" s="151"/>
      <c r="W382" s="158"/>
      <c r="X382" s="158"/>
      <c r="Y382" s="158"/>
      <c r="AA382" s="151"/>
      <c r="AB382" s="158"/>
      <c r="AC382" s="158"/>
      <c r="AD382" s="158"/>
      <c r="AE382" s="144"/>
      <c r="AF382" s="151"/>
      <c r="AG382" s="143"/>
      <c r="AH382" s="143"/>
      <c r="AI382" s="143"/>
      <c r="AJ382" s="143"/>
    </row>
    <row r="383" spans="2:36" hidden="1" x14ac:dyDescent="0.35">
      <c r="B383" s="193">
        <v>5195</v>
      </c>
      <c r="C383" s="158"/>
      <c r="D383" s="158"/>
      <c r="E383" s="158"/>
      <c r="F383" s="144"/>
      <c r="G383" s="151"/>
      <c r="H383" s="158"/>
      <c r="I383" s="158"/>
      <c r="J383" s="158"/>
      <c r="K383" s="144"/>
      <c r="L383" s="151"/>
      <c r="M383" s="158"/>
      <c r="N383" s="158"/>
      <c r="O383" s="158"/>
      <c r="P383" s="144"/>
      <c r="Q383" s="151"/>
      <c r="R383" s="158"/>
      <c r="S383" s="158"/>
      <c r="T383" s="158"/>
      <c r="U383" s="144"/>
      <c r="V383" s="151"/>
      <c r="W383" s="158"/>
      <c r="X383" s="158"/>
      <c r="Y383" s="158"/>
      <c r="AA383" s="151"/>
      <c r="AB383" s="158"/>
      <c r="AC383" s="158"/>
      <c r="AD383" s="158"/>
      <c r="AE383" s="144"/>
      <c r="AF383" s="151"/>
      <c r="AG383" s="143"/>
      <c r="AH383" s="143"/>
      <c r="AI383" s="143"/>
      <c r="AJ383" s="143"/>
    </row>
    <row r="384" spans="2:36" hidden="1" x14ac:dyDescent="0.35">
      <c r="B384" s="193">
        <v>5196</v>
      </c>
      <c r="C384" s="158"/>
      <c r="D384" s="158"/>
      <c r="E384" s="158"/>
      <c r="F384" s="144"/>
      <c r="G384" s="151"/>
      <c r="H384" s="158"/>
      <c r="I384" s="158"/>
      <c r="J384" s="158"/>
      <c r="K384" s="144"/>
      <c r="L384" s="151"/>
      <c r="M384" s="158"/>
      <c r="N384" s="158"/>
      <c r="O384" s="158"/>
      <c r="P384" s="144"/>
      <c r="Q384" s="151"/>
      <c r="R384" s="158"/>
      <c r="S384" s="158"/>
      <c r="T384" s="158"/>
      <c r="U384" s="144"/>
      <c r="V384" s="151"/>
      <c r="W384" s="158"/>
      <c r="X384" s="158"/>
      <c r="Y384" s="158"/>
      <c r="AA384" s="151"/>
      <c r="AB384" s="158"/>
      <c r="AC384" s="158"/>
      <c r="AD384" s="158"/>
      <c r="AE384" s="144"/>
      <c r="AF384" s="151"/>
      <c r="AG384" s="143"/>
      <c r="AH384" s="143"/>
      <c r="AI384" s="143"/>
      <c r="AJ384" s="143"/>
    </row>
    <row r="385" spans="2:36" hidden="1" x14ac:dyDescent="0.35">
      <c r="B385" s="193">
        <v>5198</v>
      </c>
      <c r="C385" s="158"/>
      <c r="D385" s="158"/>
      <c r="E385" s="158"/>
      <c r="F385" s="144"/>
      <c r="G385" s="151"/>
      <c r="H385" s="158"/>
      <c r="I385" s="158"/>
      <c r="J385" s="158"/>
      <c r="K385" s="144"/>
      <c r="L385" s="151"/>
      <c r="M385" s="158"/>
      <c r="N385" s="158"/>
      <c r="O385" s="158"/>
      <c r="P385" s="144"/>
      <c r="Q385" s="151"/>
      <c r="R385" s="158"/>
      <c r="S385" s="158"/>
      <c r="T385" s="158"/>
      <c r="U385" s="144"/>
      <c r="V385" s="151"/>
      <c r="W385" s="158"/>
      <c r="X385" s="158"/>
      <c r="Y385" s="158"/>
      <c r="AA385" s="151"/>
      <c r="AB385" s="158"/>
      <c r="AC385" s="158"/>
      <c r="AD385" s="158"/>
      <c r="AE385" s="144"/>
      <c r="AF385" s="151"/>
      <c r="AG385" s="143"/>
      <c r="AH385" s="143"/>
      <c r="AI385" s="143"/>
      <c r="AJ385" s="143"/>
    </row>
    <row r="386" spans="2:36" hidden="1" x14ac:dyDescent="0.35">
      <c r="B386" s="193">
        <v>5200</v>
      </c>
      <c r="C386" s="158"/>
      <c r="D386" s="158"/>
      <c r="E386" s="158"/>
      <c r="F386" s="144"/>
      <c r="G386" s="151"/>
      <c r="H386" s="158"/>
      <c r="I386" s="158"/>
      <c r="J386" s="158"/>
      <c r="K386" s="144"/>
      <c r="L386" s="151"/>
      <c r="M386" s="158"/>
      <c r="N386" s="158"/>
      <c r="O386" s="158"/>
      <c r="P386" s="144"/>
      <c r="Q386" s="151"/>
      <c r="R386" s="158"/>
      <c r="S386" s="158"/>
      <c r="T386" s="158"/>
      <c r="U386" s="144"/>
      <c r="V386" s="151"/>
      <c r="W386" s="158"/>
      <c r="X386" s="158"/>
      <c r="Y386" s="158"/>
      <c r="AA386" s="151"/>
      <c r="AB386" s="158"/>
      <c r="AC386" s="158"/>
      <c r="AD386" s="158"/>
      <c r="AE386" s="144"/>
      <c r="AF386" s="151"/>
      <c r="AG386" s="143"/>
      <c r="AH386" s="143"/>
      <c r="AI386" s="143"/>
      <c r="AJ386" s="143"/>
    </row>
    <row r="387" spans="2:36" hidden="1" x14ac:dyDescent="0.35">
      <c r="B387" s="193">
        <v>5201</v>
      </c>
      <c r="C387" s="158"/>
      <c r="D387" s="158"/>
      <c r="E387" s="158"/>
      <c r="F387" s="144"/>
      <c r="G387" s="151"/>
      <c r="H387" s="158"/>
      <c r="I387" s="158"/>
      <c r="J387" s="158"/>
      <c r="K387" s="144"/>
      <c r="L387" s="151"/>
      <c r="M387" s="158"/>
      <c r="N387" s="158"/>
      <c r="O387" s="158"/>
      <c r="P387" s="144"/>
      <c r="Q387" s="151"/>
      <c r="R387" s="158"/>
      <c r="S387" s="158"/>
      <c r="T387" s="158"/>
      <c r="U387" s="144"/>
      <c r="V387" s="151"/>
      <c r="W387" s="158"/>
      <c r="X387" s="158"/>
      <c r="Y387" s="158"/>
      <c r="AA387" s="151"/>
      <c r="AB387" s="158"/>
      <c r="AC387" s="158"/>
      <c r="AD387" s="158"/>
      <c r="AE387" s="144"/>
      <c r="AF387" s="151"/>
      <c r="AG387" s="143"/>
      <c r="AH387" s="143"/>
      <c r="AI387" s="143"/>
      <c r="AJ387" s="143"/>
    </row>
    <row r="388" spans="2:36" hidden="1" x14ac:dyDescent="0.35">
      <c r="B388" s="193">
        <v>5202</v>
      </c>
      <c r="C388" s="158"/>
      <c r="D388" s="158"/>
      <c r="E388" s="158"/>
      <c r="F388" s="144"/>
      <c r="G388" s="151"/>
      <c r="H388" s="158"/>
      <c r="I388" s="158"/>
      <c r="J388" s="158"/>
      <c r="K388" s="144"/>
      <c r="L388" s="151"/>
      <c r="M388" s="158"/>
      <c r="N388" s="158"/>
      <c r="O388" s="158"/>
      <c r="P388" s="144"/>
      <c r="Q388" s="151"/>
      <c r="R388" s="158"/>
      <c r="S388" s="158"/>
      <c r="T388" s="158"/>
      <c r="U388" s="144"/>
      <c r="V388" s="151"/>
      <c r="W388" s="158"/>
      <c r="X388" s="158"/>
      <c r="Y388" s="158"/>
      <c r="AA388" s="151"/>
      <c r="AB388" s="158"/>
      <c r="AC388" s="158"/>
      <c r="AD388" s="158"/>
      <c r="AE388" s="144"/>
      <c r="AF388" s="151"/>
      <c r="AG388" s="143"/>
      <c r="AH388" s="143"/>
      <c r="AI388" s="143"/>
      <c r="AJ388" s="143"/>
    </row>
    <row r="389" spans="2:36" hidden="1" x14ac:dyDescent="0.35">
      <c r="B389" s="193">
        <v>5204</v>
      </c>
      <c r="C389" s="158"/>
      <c r="D389" s="158"/>
      <c r="E389" s="158"/>
      <c r="F389" s="144"/>
      <c r="G389" s="151"/>
      <c r="H389" s="158"/>
      <c r="I389" s="158"/>
      <c r="J389" s="158"/>
      <c r="K389" s="144"/>
      <c r="L389" s="151"/>
      <c r="M389" s="158"/>
      <c r="N389" s="158"/>
      <c r="O389" s="158"/>
      <c r="P389" s="144"/>
      <c r="Q389" s="151"/>
      <c r="R389" s="158"/>
      <c r="S389" s="158"/>
      <c r="T389" s="158"/>
      <c r="U389" s="144"/>
      <c r="V389" s="151"/>
      <c r="W389" s="158"/>
      <c r="X389" s="158"/>
      <c r="Y389" s="158"/>
      <c r="AA389" s="151"/>
      <c r="AB389" s="158"/>
      <c r="AC389" s="158"/>
      <c r="AD389" s="158"/>
      <c r="AE389" s="144"/>
      <c r="AF389" s="151"/>
      <c r="AG389" s="143"/>
      <c r="AH389" s="143"/>
      <c r="AI389" s="143"/>
      <c r="AJ389" s="143"/>
    </row>
    <row r="390" spans="2:36" hidden="1" x14ac:dyDescent="0.35">
      <c r="B390" s="193">
        <v>5205</v>
      </c>
      <c r="C390" s="158"/>
      <c r="D390" s="158"/>
      <c r="E390" s="158"/>
      <c r="F390" s="144"/>
      <c r="G390" s="151"/>
      <c r="H390" s="158"/>
      <c r="I390" s="158"/>
      <c r="J390" s="158"/>
      <c r="K390" s="144"/>
      <c r="L390" s="151"/>
      <c r="M390" s="158"/>
      <c r="N390" s="158"/>
      <c r="O390" s="158"/>
      <c r="P390" s="144"/>
      <c r="Q390" s="151"/>
      <c r="R390" s="158"/>
      <c r="S390" s="158"/>
      <c r="T390" s="158"/>
      <c r="U390" s="144"/>
      <c r="V390" s="151"/>
      <c r="W390" s="158"/>
      <c r="X390" s="158"/>
      <c r="Y390" s="158"/>
      <c r="AA390" s="151"/>
      <c r="AB390" s="158"/>
      <c r="AC390" s="158"/>
      <c r="AD390" s="158"/>
      <c r="AE390" s="144"/>
      <c r="AF390" s="151"/>
      <c r="AG390" s="143"/>
      <c r="AH390" s="143"/>
      <c r="AI390" s="143"/>
      <c r="AJ390" s="143"/>
    </row>
    <row r="391" spans="2:36" hidden="1" x14ac:dyDescent="0.35">
      <c r="B391" s="193">
        <v>5206</v>
      </c>
      <c r="C391" s="158"/>
      <c r="D391" s="158"/>
      <c r="E391" s="158"/>
      <c r="F391" s="144"/>
      <c r="G391" s="151"/>
      <c r="H391" s="158"/>
      <c r="I391" s="158"/>
      <c r="J391" s="158"/>
      <c r="K391" s="144"/>
      <c r="L391" s="151"/>
      <c r="M391" s="158"/>
      <c r="N391" s="158"/>
      <c r="O391" s="158"/>
      <c r="P391" s="144"/>
      <c r="Q391" s="151"/>
      <c r="R391" s="158"/>
      <c r="S391" s="158"/>
      <c r="T391" s="158"/>
      <c r="U391" s="144"/>
      <c r="V391" s="151"/>
      <c r="W391" s="158"/>
      <c r="X391" s="158"/>
      <c r="Y391" s="158"/>
      <c r="AA391" s="151"/>
      <c r="AB391" s="158"/>
      <c r="AC391" s="158"/>
      <c r="AD391" s="158"/>
      <c r="AE391" s="144"/>
      <c r="AF391" s="151"/>
      <c r="AG391" s="143"/>
      <c r="AH391" s="143"/>
      <c r="AI391" s="143"/>
      <c r="AJ391" s="143"/>
    </row>
    <row r="392" spans="2:36" hidden="1" x14ac:dyDescent="0.35">
      <c r="B392" s="193">
        <v>5207</v>
      </c>
      <c r="C392" s="158"/>
      <c r="D392" s="158"/>
      <c r="E392" s="158"/>
      <c r="F392" s="144"/>
      <c r="G392" s="151"/>
      <c r="H392" s="158"/>
      <c r="I392" s="158"/>
      <c r="J392" s="158"/>
      <c r="K392" s="144"/>
      <c r="L392" s="151"/>
      <c r="M392" s="158"/>
      <c r="N392" s="158"/>
      <c r="O392" s="158"/>
      <c r="P392" s="144"/>
      <c r="Q392" s="151"/>
      <c r="R392" s="158"/>
      <c r="S392" s="158"/>
      <c r="T392" s="158"/>
      <c r="U392" s="144"/>
      <c r="V392" s="151"/>
      <c r="W392" s="158"/>
      <c r="X392" s="158"/>
      <c r="Y392" s="158"/>
      <c r="AA392" s="151"/>
      <c r="AB392" s="158"/>
      <c r="AC392" s="158"/>
      <c r="AD392" s="158"/>
      <c r="AE392" s="144"/>
      <c r="AF392" s="151"/>
      <c r="AG392" s="143"/>
      <c r="AH392" s="143"/>
      <c r="AI392" s="143"/>
      <c r="AJ392" s="143"/>
    </row>
    <row r="393" spans="2:36" hidden="1" x14ac:dyDescent="0.35">
      <c r="B393" s="193">
        <v>5208</v>
      </c>
      <c r="C393" s="158"/>
      <c r="D393" s="158"/>
      <c r="E393" s="158"/>
      <c r="F393" s="144"/>
      <c r="G393" s="151"/>
      <c r="H393" s="158"/>
      <c r="I393" s="158"/>
      <c r="J393" s="158"/>
      <c r="K393" s="144"/>
      <c r="L393" s="151"/>
      <c r="M393" s="158"/>
      <c r="N393" s="158"/>
      <c r="O393" s="158"/>
      <c r="P393" s="144"/>
      <c r="Q393" s="151"/>
      <c r="R393" s="158"/>
      <c r="S393" s="158"/>
      <c r="T393" s="158"/>
      <c r="U393" s="144"/>
      <c r="V393" s="151"/>
      <c r="W393" s="158"/>
      <c r="X393" s="158"/>
      <c r="Y393" s="158"/>
      <c r="AA393" s="151"/>
      <c r="AB393" s="158"/>
      <c r="AC393" s="158"/>
      <c r="AD393" s="158"/>
      <c r="AE393" s="144"/>
      <c r="AF393" s="151"/>
      <c r="AG393" s="143"/>
      <c r="AH393" s="143"/>
      <c r="AI393" s="143"/>
      <c r="AJ393" s="143"/>
    </row>
    <row r="394" spans="2:36" hidden="1" x14ac:dyDescent="0.35">
      <c r="B394" s="193">
        <v>5209</v>
      </c>
      <c r="C394" s="158"/>
      <c r="D394" s="158"/>
      <c r="E394" s="158"/>
      <c r="F394" s="144"/>
      <c r="G394" s="151"/>
      <c r="H394" s="158"/>
      <c r="I394" s="158"/>
      <c r="J394" s="158"/>
      <c r="K394" s="144"/>
      <c r="L394" s="151"/>
      <c r="M394" s="158"/>
      <c r="N394" s="158"/>
      <c r="O394" s="158"/>
      <c r="P394" s="144"/>
      <c r="Q394" s="151"/>
      <c r="R394" s="158"/>
      <c r="S394" s="158"/>
      <c r="T394" s="158"/>
      <c r="U394" s="144"/>
      <c r="V394" s="151"/>
      <c r="W394" s="158"/>
      <c r="X394" s="158"/>
      <c r="Y394" s="158"/>
      <c r="AA394" s="151"/>
      <c r="AB394" s="158"/>
      <c r="AC394" s="158"/>
      <c r="AD394" s="158"/>
      <c r="AE394" s="144"/>
      <c r="AF394" s="151"/>
      <c r="AG394" s="143"/>
      <c r="AH394" s="143"/>
      <c r="AI394" s="143"/>
      <c r="AJ394" s="143"/>
    </row>
    <row r="395" spans="2:36" hidden="1" x14ac:dyDescent="0.35">
      <c r="B395" s="193">
        <v>5210</v>
      </c>
      <c r="C395" s="158"/>
      <c r="D395" s="158"/>
      <c r="E395" s="158"/>
      <c r="F395" s="144"/>
      <c r="G395" s="151"/>
      <c r="H395" s="158"/>
      <c r="I395" s="158"/>
      <c r="J395" s="158"/>
      <c r="K395" s="144"/>
      <c r="L395" s="151"/>
      <c r="M395" s="158"/>
      <c r="N395" s="158"/>
      <c r="O395" s="158"/>
      <c r="P395" s="144"/>
      <c r="Q395" s="151"/>
      <c r="R395" s="158"/>
      <c r="S395" s="158"/>
      <c r="T395" s="158"/>
      <c r="U395" s="144"/>
      <c r="V395" s="151"/>
      <c r="W395" s="158"/>
      <c r="X395" s="158"/>
      <c r="Y395" s="158"/>
      <c r="AA395" s="151"/>
      <c r="AB395" s="158"/>
      <c r="AC395" s="158"/>
      <c r="AD395" s="158"/>
      <c r="AE395" s="144"/>
      <c r="AF395" s="151"/>
      <c r="AG395" s="143"/>
      <c r="AH395" s="143"/>
      <c r="AI395" s="143"/>
      <c r="AJ395" s="143"/>
    </row>
    <row r="396" spans="2:36" hidden="1" x14ac:dyDescent="0.35">
      <c r="B396" s="193">
        <v>5211</v>
      </c>
      <c r="C396" s="158"/>
      <c r="D396" s="158"/>
      <c r="E396" s="158"/>
      <c r="F396" s="144"/>
      <c r="G396" s="151"/>
      <c r="H396" s="158"/>
      <c r="I396" s="158"/>
      <c r="J396" s="158"/>
      <c r="K396" s="144"/>
      <c r="L396" s="151"/>
      <c r="M396" s="158"/>
      <c r="N396" s="158"/>
      <c r="O396" s="158"/>
      <c r="P396" s="144"/>
      <c r="Q396" s="151"/>
      <c r="R396" s="158"/>
      <c r="S396" s="158"/>
      <c r="T396" s="158"/>
      <c r="U396" s="144"/>
      <c r="V396" s="151"/>
      <c r="W396" s="158"/>
      <c r="X396" s="158"/>
      <c r="Y396" s="158"/>
      <c r="AA396" s="151"/>
      <c r="AB396" s="158"/>
      <c r="AC396" s="158"/>
      <c r="AD396" s="158"/>
      <c r="AE396" s="144"/>
      <c r="AF396" s="151"/>
      <c r="AG396" s="143"/>
      <c r="AH396" s="143"/>
      <c r="AI396" s="143"/>
      <c r="AJ396" s="143"/>
    </row>
    <row r="397" spans="2:36" hidden="1" x14ac:dyDescent="0.35">
      <c r="B397" s="193">
        <v>5212</v>
      </c>
      <c r="C397" s="158"/>
      <c r="D397" s="158"/>
      <c r="E397" s="158"/>
      <c r="F397" s="144"/>
      <c r="G397" s="151"/>
      <c r="H397" s="158"/>
      <c r="I397" s="158"/>
      <c r="J397" s="158"/>
      <c r="K397" s="144"/>
      <c r="L397" s="151"/>
      <c r="M397" s="158"/>
      <c r="N397" s="158"/>
      <c r="O397" s="158"/>
      <c r="P397" s="144"/>
      <c r="Q397" s="151"/>
      <c r="R397" s="158"/>
      <c r="S397" s="158"/>
      <c r="T397" s="158"/>
      <c r="U397" s="144"/>
      <c r="V397" s="151"/>
      <c r="W397" s="158"/>
      <c r="X397" s="158"/>
      <c r="Y397" s="158"/>
      <c r="AA397" s="151"/>
      <c r="AB397" s="158"/>
      <c r="AC397" s="158"/>
      <c r="AD397" s="158"/>
      <c r="AE397" s="144"/>
      <c r="AF397" s="151"/>
      <c r="AG397" s="143"/>
      <c r="AH397" s="143"/>
      <c r="AI397" s="143"/>
      <c r="AJ397" s="143"/>
    </row>
    <row r="398" spans="2:36" hidden="1" x14ac:dyDescent="0.35">
      <c r="B398" s="193">
        <v>5213</v>
      </c>
      <c r="C398" s="158"/>
      <c r="D398" s="158"/>
      <c r="E398" s="158"/>
      <c r="F398" s="144"/>
      <c r="G398" s="151"/>
      <c r="H398" s="158"/>
      <c r="I398" s="158"/>
      <c r="J398" s="158"/>
      <c r="K398" s="144"/>
      <c r="L398" s="151"/>
      <c r="M398" s="158"/>
      <c r="N398" s="158"/>
      <c r="O398" s="158"/>
      <c r="P398" s="144"/>
      <c r="Q398" s="151"/>
      <c r="R398" s="158"/>
      <c r="S398" s="158"/>
      <c r="T398" s="158"/>
      <c r="U398" s="144"/>
      <c r="V398" s="151"/>
      <c r="W398" s="158"/>
      <c r="X398" s="158"/>
      <c r="Y398" s="158"/>
      <c r="AA398" s="151"/>
      <c r="AB398" s="158"/>
      <c r="AC398" s="158"/>
      <c r="AD398" s="158"/>
      <c r="AE398" s="144"/>
      <c r="AF398" s="151"/>
      <c r="AG398" s="143"/>
      <c r="AH398" s="143"/>
      <c r="AI398" s="143"/>
      <c r="AJ398" s="143"/>
    </row>
    <row r="399" spans="2:36" hidden="1" x14ac:dyDescent="0.35">
      <c r="B399" s="193">
        <v>5214</v>
      </c>
      <c r="C399" s="158"/>
      <c r="D399" s="158"/>
      <c r="E399" s="158"/>
      <c r="F399" s="144"/>
      <c r="G399" s="151"/>
      <c r="H399" s="158"/>
      <c r="I399" s="158"/>
      <c r="J399" s="158"/>
      <c r="K399" s="144"/>
      <c r="L399" s="151"/>
      <c r="M399" s="158"/>
      <c r="N399" s="158"/>
      <c r="O399" s="158"/>
      <c r="P399" s="144"/>
      <c r="Q399" s="151"/>
      <c r="R399" s="158"/>
      <c r="S399" s="158"/>
      <c r="T399" s="158"/>
      <c r="U399" s="144"/>
      <c r="V399" s="151"/>
      <c r="W399" s="158"/>
      <c r="X399" s="158"/>
      <c r="Y399" s="158"/>
      <c r="AA399" s="151"/>
      <c r="AB399" s="158"/>
      <c r="AC399" s="158"/>
      <c r="AD399" s="158"/>
      <c r="AE399" s="144"/>
      <c r="AF399" s="151"/>
      <c r="AG399" s="143"/>
      <c r="AH399" s="143"/>
      <c r="AI399" s="143"/>
      <c r="AJ399" s="143"/>
    </row>
    <row r="400" spans="2:36" hidden="1" x14ac:dyDescent="0.35">
      <c r="B400" s="193">
        <v>5215</v>
      </c>
      <c r="C400" s="158"/>
      <c r="D400" s="158"/>
      <c r="E400" s="158"/>
      <c r="F400" s="144"/>
      <c r="G400" s="151"/>
      <c r="H400" s="158"/>
      <c r="I400" s="158"/>
      <c r="J400" s="158"/>
      <c r="K400" s="144"/>
      <c r="L400" s="151"/>
      <c r="M400" s="158"/>
      <c r="N400" s="158"/>
      <c r="O400" s="158"/>
      <c r="P400" s="144"/>
      <c r="Q400" s="151"/>
      <c r="R400" s="158"/>
      <c r="S400" s="158"/>
      <c r="T400" s="158"/>
      <c r="U400" s="144"/>
      <c r="V400" s="151"/>
      <c r="W400" s="158"/>
      <c r="X400" s="158"/>
      <c r="Y400" s="158"/>
      <c r="AA400" s="151"/>
      <c r="AB400" s="158"/>
      <c r="AC400" s="158"/>
      <c r="AD400" s="158"/>
      <c r="AE400" s="144"/>
      <c r="AF400" s="151"/>
      <c r="AG400" s="143"/>
      <c r="AH400" s="143"/>
      <c r="AI400" s="143"/>
      <c r="AJ400" s="143"/>
    </row>
    <row r="401" spans="2:36" hidden="1" x14ac:dyDescent="0.35">
      <c r="B401" s="193">
        <v>5216</v>
      </c>
      <c r="C401" s="158"/>
      <c r="D401" s="158"/>
      <c r="E401" s="158"/>
      <c r="F401" s="144"/>
      <c r="G401" s="151"/>
      <c r="H401" s="158"/>
      <c r="I401" s="158"/>
      <c r="J401" s="158"/>
      <c r="K401" s="144"/>
      <c r="L401" s="151"/>
      <c r="M401" s="158"/>
      <c r="N401" s="158"/>
      <c r="O401" s="158"/>
      <c r="P401" s="144"/>
      <c r="Q401" s="151"/>
      <c r="R401" s="158"/>
      <c r="S401" s="158"/>
      <c r="T401" s="158"/>
      <c r="U401" s="144"/>
      <c r="V401" s="151"/>
      <c r="W401" s="158"/>
      <c r="X401" s="158"/>
      <c r="Y401" s="158"/>
      <c r="AA401" s="151"/>
      <c r="AB401" s="158"/>
      <c r="AC401" s="158"/>
      <c r="AD401" s="158"/>
      <c r="AE401" s="144"/>
      <c r="AF401" s="151"/>
      <c r="AG401" s="143"/>
      <c r="AH401" s="143"/>
      <c r="AI401" s="143"/>
      <c r="AJ401" s="143"/>
    </row>
    <row r="402" spans="2:36" hidden="1" x14ac:dyDescent="0.35">
      <c r="B402" s="193">
        <v>5217</v>
      </c>
      <c r="C402" s="158"/>
      <c r="D402" s="158"/>
      <c r="E402" s="158"/>
      <c r="F402" s="144"/>
      <c r="G402" s="151"/>
      <c r="H402" s="158"/>
      <c r="I402" s="158"/>
      <c r="J402" s="158"/>
      <c r="K402" s="144"/>
      <c r="L402" s="151"/>
      <c r="M402" s="158"/>
      <c r="N402" s="158"/>
      <c r="O402" s="158"/>
      <c r="P402" s="144"/>
      <c r="Q402" s="151"/>
      <c r="R402" s="158"/>
      <c r="S402" s="158"/>
      <c r="T402" s="158"/>
      <c r="U402" s="144"/>
      <c r="V402" s="151"/>
      <c r="W402" s="158"/>
      <c r="X402" s="158"/>
      <c r="Y402" s="158"/>
      <c r="AA402" s="151"/>
      <c r="AB402" s="158"/>
      <c r="AC402" s="158"/>
      <c r="AD402" s="158"/>
      <c r="AE402" s="144"/>
      <c r="AF402" s="151"/>
      <c r="AG402" s="143"/>
      <c r="AH402" s="143"/>
      <c r="AI402" s="143"/>
      <c r="AJ402" s="143"/>
    </row>
    <row r="403" spans="2:36" hidden="1" x14ac:dyDescent="0.35">
      <c r="B403" s="193">
        <v>5218</v>
      </c>
      <c r="C403" s="158"/>
      <c r="D403" s="158"/>
      <c r="E403" s="158"/>
      <c r="F403" s="144"/>
      <c r="G403" s="151"/>
      <c r="H403" s="158"/>
      <c r="I403" s="158"/>
      <c r="J403" s="158"/>
      <c r="K403" s="144"/>
      <c r="L403" s="151"/>
      <c r="M403" s="158"/>
      <c r="N403" s="158"/>
      <c r="O403" s="158"/>
      <c r="P403" s="144"/>
      <c r="Q403" s="151"/>
      <c r="R403" s="158"/>
      <c r="S403" s="158"/>
      <c r="T403" s="158"/>
      <c r="U403" s="144"/>
      <c r="V403" s="151"/>
      <c r="W403" s="158"/>
      <c r="X403" s="158"/>
      <c r="Y403" s="158"/>
      <c r="AA403" s="151"/>
      <c r="AB403" s="158"/>
      <c r="AC403" s="158"/>
      <c r="AD403" s="158"/>
      <c r="AE403" s="144"/>
      <c r="AF403" s="151"/>
      <c r="AG403" s="143"/>
      <c r="AH403" s="143"/>
      <c r="AI403" s="143"/>
      <c r="AJ403" s="143"/>
    </row>
    <row r="404" spans="2:36" hidden="1" x14ac:dyDescent="0.35">
      <c r="B404" s="193">
        <v>5219</v>
      </c>
      <c r="C404" s="158"/>
      <c r="D404" s="158"/>
      <c r="E404" s="158"/>
      <c r="F404" s="144"/>
      <c r="G404" s="151"/>
      <c r="H404" s="158"/>
      <c r="I404" s="158"/>
      <c r="J404" s="158"/>
      <c r="K404" s="144"/>
      <c r="L404" s="151"/>
      <c r="M404" s="158"/>
      <c r="N404" s="158"/>
      <c r="O404" s="158"/>
      <c r="P404" s="144"/>
      <c r="Q404" s="151"/>
      <c r="R404" s="158"/>
      <c r="S404" s="158"/>
      <c r="T404" s="158"/>
      <c r="U404" s="144"/>
      <c r="V404" s="151"/>
      <c r="W404" s="158"/>
      <c r="X404" s="158"/>
      <c r="Y404" s="158"/>
      <c r="AA404" s="151"/>
      <c r="AB404" s="158"/>
      <c r="AC404" s="158"/>
      <c r="AD404" s="158"/>
      <c r="AE404" s="144"/>
      <c r="AF404" s="151"/>
      <c r="AG404" s="143"/>
      <c r="AH404" s="143"/>
      <c r="AI404" s="143"/>
      <c r="AJ404" s="143"/>
    </row>
    <row r="405" spans="2:36" hidden="1" x14ac:dyDescent="0.35">
      <c r="B405" s="193">
        <v>5220</v>
      </c>
      <c r="C405" s="158"/>
      <c r="D405" s="158"/>
      <c r="E405" s="158"/>
      <c r="F405" s="144"/>
      <c r="G405" s="151"/>
      <c r="H405" s="158"/>
      <c r="I405" s="158"/>
      <c r="J405" s="158"/>
      <c r="K405" s="144"/>
      <c r="L405" s="151"/>
      <c r="M405" s="158"/>
      <c r="N405" s="158"/>
      <c r="O405" s="158"/>
      <c r="P405" s="144"/>
      <c r="Q405" s="151"/>
      <c r="R405" s="158"/>
      <c r="S405" s="158"/>
      <c r="T405" s="158"/>
      <c r="U405" s="144"/>
      <c r="V405" s="151"/>
      <c r="W405" s="158"/>
      <c r="X405" s="158"/>
      <c r="Y405" s="158"/>
      <c r="AA405" s="151"/>
      <c r="AB405" s="158"/>
      <c r="AC405" s="158"/>
      <c r="AD405" s="158"/>
      <c r="AE405" s="144"/>
      <c r="AF405" s="151"/>
      <c r="AG405" s="143"/>
      <c r="AH405" s="143"/>
      <c r="AI405" s="143"/>
      <c r="AJ405" s="143"/>
    </row>
    <row r="406" spans="2:36" hidden="1" x14ac:dyDescent="0.35">
      <c r="B406" s="193">
        <v>5221</v>
      </c>
      <c r="C406" s="158"/>
      <c r="D406" s="158"/>
      <c r="E406" s="158"/>
      <c r="F406" s="144"/>
      <c r="G406" s="151"/>
      <c r="H406" s="158"/>
      <c r="I406" s="158"/>
      <c r="J406" s="158"/>
      <c r="K406" s="144"/>
      <c r="L406" s="151"/>
      <c r="M406" s="158"/>
      <c r="N406" s="158"/>
      <c r="O406" s="158"/>
      <c r="P406" s="144"/>
      <c r="Q406" s="151"/>
      <c r="R406" s="158"/>
      <c r="S406" s="158"/>
      <c r="T406" s="158"/>
      <c r="U406" s="144"/>
      <c r="V406" s="151"/>
      <c r="W406" s="158"/>
      <c r="X406" s="158"/>
      <c r="Y406" s="158"/>
      <c r="AA406" s="151"/>
      <c r="AB406" s="158"/>
      <c r="AC406" s="158"/>
      <c r="AD406" s="158"/>
      <c r="AE406" s="144"/>
      <c r="AF406" s="151"/>
      <c r="AG406" s="143"/>
      <c r="AH406" s="143"/>
      <c r="AI406" s="143"/>
      <c r="AJ406" s="143"/>
    </row>
    <row r="407" spans="2:36" hidden="1" x14ac:dyDescent="0.35">
      <c r="B407" s="193">
        <v>5222</v>
      </c>
      <c r="C407" s="158"/>
      <c r="D407" s="158"/>
      <c r="E407" s="158"/>
      <c r="F407" s="144"/>
      <c r="G407" s="151"/>
      <c r="H407" s="158"/>
      <c r="I407" s="158"/>
      <c r="J407" s="158"/>
      <c r="K407" s="144"/>
      <c r="L407" s="151"/>
      <c r="M407" s="158"/>
      <c r="N407" s="158"/>
      <c r="O407" s="158"/>
      <c r="P407" s="144"/>
      <c r="Q407" s="151"/>
      <c r="R407" s="158"/>
      <c r="S407" s="158"/>
      <c r="T407" s="158"/>
      <c r="U407" s="144"/>
      <c r="V407" s="151"/>
      <c r="W407" s="158"/>
      <c r="X407" s="158"/>
      <c r="Y407" s="158"/>
      <c r="AA407" s="151"/>
      <c r="AB407" s="158"/>
      <c r="AC407" s="158"/>
      <c r="AD407" s="158"/>
      <c r="AE407" s="144"/>
      <c r="AF407" s="151"/>
      <c r="AG407" s="143"/>
      <c r="AH407" s="143"/>
      <c r="AI407" s="143"/>
      <c r="AJ407" s="143"/>
    </row>
    <row r="408" spans="2:36" hidden="1" x14ac:dyDescent="0.35">
      <c r="B408" s="193">
        <v>5223</v>
      </c>
      <c r="C408" s="158"/>
      <c r="D408" s="158"/>
      <c r="E408" s="158"/>
      <c r="F408" s="144"/>
      <c r="G408" s="151"/>
      <c r="H408" s="158"/>
      <c r="I408" s="158"/>
      <c r="J408" s="158"/>
      <c r="K408" s="144"/>
      <c r="L408" s="151"/>
      <c r="M408" s="158"/>
      <c r="N408" s="158"/>
      <c r="O408" s="158"/>
      <c r="P408" s="144"/>
      <c r="Q408" s="151"/>
      <c r="R408" s="158"/>
      <c r="S408" s="158"/>
      <c r="T408" s="158"/>
      <c r="U408" s="144"/>
      <c r="V408" s="151"/>
      <c r="W408" s="158"/>
      <c r="X408" s="158"/>
      <c r="Y408" s="158"/>
      <c r="AA408" s="151"/>
      <c r="AB408" s="158"/>
      <c r="AC408" s="158"/>
      <c r="AD408" s="158"/>
      <c r="AE408" s="144"/>
      <c r="AF408" s="151"/>
      <c r="AG408" s="143"/>
      <c r="AH408" s="143"/>
      <c r="AI408" s="143"/>
      <c r="AJ408" s="143"/>
    </row>
    <row r="409" spans="2:36" hidden="1" x14ac:dyDescent="0.35">
      <c r="B409" s="193">
        <v>5224</v>
      </c>
      <c r="C409" s="158"/>
      <c r="D409" s="158"/>
      <c r="E409" s="158"/>
      <c r="F409" s="144"/>
      <c r="G409" s="151"/>
      <c r="H409" s="158"/>
      <c r="I409" s="158"/>
      <c r="J409" s="158"/>
      <c r="K409" s="144"/>
      <c r="L409" s="151"/>
      <c r="M409" s="158"/>
      <c r="N409" s="158"/>
      <c r="O409" s="158"/>
      <c r="P409" s="144"/>
      <c r="Q409" s="151"/>
      <c r="R409" s="158"/>
      <c r="S409" s="158"/>
      <c r="T409" s="158"/>
      <c r="U409" s="144"/>
      <c r="V409" s="151"/>
      <c r="W409" s="158"/>
      <c r="X409" s="158"/>
      <c r="Y409" s="158"/>
      <c r="AA409" s="151"/>
      <c r="AB409" s="158"/>
      <c r="AC409" s="158"/>
      <c r="AD409" s="158"/>
      <c r="AE409" s="144"/>
      <c r="AF409" s="151"/>
      <c r="AG409" s="143"/>
      <c r="AH409" s="143"/>
      <c r="AI409" s="143"/>
      <c r="AJ409" s="143"/>
    </row>
    <row r="410" spans="2:36" hidden="1" x14ac:dyDescent="0.35">
      <c r="B410" s="193">
        <v>5225</v>
      </c>
      <c r="C410" s="158"/>
      <c r="D410" s="158"/>
      <c r="E410" s="158"/>
      <c r="F410" s="144"/>
      <c r="G410" s="151"/>
      <c r="H410" s="158"/>
      <c r="I410" s="158"/>
      <c r="J410" s="158"/>
      <c r="K410" s="144"/>
      <c r="L410" s="151"/>
      <c r="M410" s="158"/>
      <c r="N410" s="158"/>
      <c r="O410" s="158"/>
      <c r="P410" s="144"/>
      <c r="Q410" s="151"/>
      <c r="R410" s="158"/>
      <c r="S410" s="158"/>
      <c r="T410" s="158"/>
      <c r="U410" s="144"/>
      <c r="V410" s="151"/>
      <c r="W410" s="158"/>
      <c r="X410" s="158"/>
      <c r="Y410" s="158"/>
      <c r="AA410" s="151"/>
      <c r="AB410" s="158"/>
      <c r="AC410" s="158"/>
      <c r="AD410" s="158"/>
      <c r="AE410" s="144"/>
      <c r="AF410" s="151"/>
      <c r="AG410" s="143"/>
      <c r="AH410" s="143"/>
      <c r="AI410" s="143"/>
      <c r="AJ410" s="143"/>
    </row>
    <row r="411" spans="2:36" hidden="1" x14ac:dyDescent="0.35">
      <c r="B411" s="193">
        <v>5226</v>
      </c>
      <c r="C411" s="158"/>
      <c r="D411" s="158"/>
      <c r="E411" s="158"/>
      <c r="F411" s="144"/>
      <c r="G411" s="151"/>
      <c r="H411" s="158"/>
      <c r="I411" s="158"/>
      <c r="J411" s="158"/>
      <c r="K411" s="144"/>
      <c r="L411" s="151"/>
      <c r="M411" s="158"/>
      <c r="N411" s="158"/>
      <c r="O411" s="158"/>
      <c r="P411" s="144"/>
      <c r="Q411" s="151"/>
      <c r="R411" s="158"/>
      <c r="S411" s="158"/>
      <c r="T411" s="158"/>
      <c r="U411" s="144"/>
      <c r="V411" s="151"/>
      <c r="W411" s="158"/>
      <c r="X411" s="158"/>
      <c r="Y411" s="158"/>
      <c r="AA411" s="151"/>
      <c r="AB411" s="158"/>
      <c r="AC411" s="158"/>
      <c r="AD411" s="158"/>
      <c r="AE411" s="144"/>
      <c r="AF411" s="151"/>
      <c r="AG411" s="143"/>
      <c r="AH411" s="143"/>
      <c r="AI411" s="143"/>
      <c r="AJ411" s="143"/>
    </row>
    <row r="412" spans="2:36" hidden="1" x14ac:dyDescent="0.35">
      <c r="B412" s="193">
        <v>5227</v>
      </c>
      <c r="C412" s="158"/>
      <c r="D412" s="158"/>
      <c r="E412" s="158"/>
      <c r="F412" s="144"/>
      <c r="G412" s="151"/>
      <c r="H412" s="158"/>
      <c r="I412" s="158"/>
      <c r="J412" s="158"/>
      <c r="K412" s="144"/>
      <c r="L412" s="151"/>
      <c r="M412" s="158"/>
      <c r="N412" s="158"/>
      <c r="O412" s="158"/>
      <c r="P412" s="144"/>
      <c r="Q412" s="151"/>
      <c r="R412" s="158"/>
      <c r="S412" s="158"/>
      <c r="T412" s="158"/>
      <c r="U412" s="144"/>
      <c r="V412" s="151"/>
      <c r="W412" s="158"/>
      <c r="X412" s="158"/>
      <c r="Y412" s="158"/>
      <c r="AA412" s="151"/>
      <c r="AB412" s="158"/>
      <c r="AC412" s="158"/>
      <c r="AD412" s="158"/>
      <c r="AE412" s="144"/>
      <c r="AF412" s="151"/>
      <c r="AG412" s="143"/>
      <c r="AH412" s="143"/>
      <c r="AI412" s="143"/>
      <c r="AJ412" s="143"/>
    </row>
    <row r="413" spans="2:36" hidden="1" x14ac:dyDescent="0.35">
      <c r="B413" s="193">
        <v>5228</v>
      </c>
      <c r="C413" s="158"/>
      <c r="D413" s="158"/>
      <c r="E413" s="158"/>
      <c r="F413" s="144"/>
      <c r="G413" s="151"/>
      <c r="H413" s="158"/>
      <c r="I413" s="158"/>
      <c r="J413" s="158"/>
      <c r="K413" s="144"/>
      <c r="L413" s="151"/>
      <c r="M413" s="158"/>
      <c r="N413" s="158"/>
      <c r="O413" s="158"/>
      <c r="P413" s="144"/>
      <c r="Q413" s="151"/>
      <c r="R413" s="158"/>
      <c r="S413" s="158"/>
      <c r="T413" s="158"/>
      <c r="U413" s="144"/>
      <c r="V413" s="151"/>
      <c r="W413" s="158"/>
      <c r="X413" s="158"/>
      <c r="Y413" s="158"/>
      <c r="AA413" s="151"/>
      <c r="AB413" s="158"/>
      <c r="AC413" s="158"/>
      <c r="AD413" s="158"/>
      <c r="AE413" s="144"/>
      <c r="AF413" s="151"/>
      <c r="AG413" s="143"/>
      <c r="AH413" s="143"/>
      <c r="AI413" s="143"/>
      <c r="AJ413" s="143"/>
    </row>
    <row r="414" spans="2:36" hidden="1" x14ac:dyDescent="0.35">
      <c r="B414" s="193">
        <v>5229</v>
      </c>
      <c r="C414" s="158"/>
      <c r="D414" s="158"/>
      <c r="E414" s="158"/>
      <c r="F414" s="144"/>
      <c r="G414" s="151"/>
      <c r="H414" s="158"/>
      <c r="I414" s="158"/>
      <c r="J414" s="158"/>
      <c r="K414" s="144"/>
      <c r="L414" s="151"/>
      <c r="M414" s="158"/>
      <c r="N414" s="158"/>
      <c r="O414" s="158"/>
      <c r="P414" s="144"/>
      <c r="Q414" s="151"/>
      <c r="R414" s="158"/>
      <c r="S414" s="158"/>
      <c r="T414" s="158"/>
      <c r="U414" s="144"/>
      <c r="V414" s="151"/>
      <c r="W414" s="158"/>
      <c r="X414" s="158"/>
      <c r="Y414" s="158"/>
      <c r="AA414" s="151"/>
      <c r="AB414" s="158"/>
      <c r="AC414" s="158"/>
      <c r="AD414" s="158"/>
      <c r="AE414" s="144"/>
      <c r="AF414" s="151"/>
      <c r="AG414" s="143"/>
      <c r="AH414" s="143"/>
      <c r="AI414" s="143"/>
      <c r="AJ414" s="143"/>
    </row>
    <row r="415" spans="2:36" hidden="1" x14ac:dyDescent="0.35">
      <c r="B415" s="193">
        <v>5230</v>
      </c>
      <c r="C415" s="158"/>
      <c r="D415" s="158"/>
      <c r="E415" s="158"/>
      <c r="F415" s="144"/>
      <c r="G415" s="151"/>
      <c r="H415" s="158"/>
      <c r="I415" s="158"/>
      <c r="J415" s="158"/>
      <c r="K415" s="144"/>
      <c r="L415" s="151"/>
      <c r="M415" s="158"/>
      <c r="N415" s="158"/>
      <c r="O415" s="158"/>
      <c r="P415" s="144"/>
      <c r="Q415" s="151"/>
      <c r="R415" s="158"/>
      <c r="S415" s="158"/>
      <c r="T415" s="158"/>
      <c r="U415" s="144"/>
      <c r="V415" s="151"/>
      <c r="W415" s="158"/>
      <c r="X415" s="158"/>
      <c r="Y415" s="158"/>
      <c r="AA415" s="151"/>
      <c r="AB415" s="158"/>
      <c r="AC415" s="158"/>
      <c r="AD415" s="158"/>
      <c r="AE415" s="144"/>
      <c r="AF415" s="151"/>
      <c r="AG415" s="143"/>
      <c r="AH415" s="143"/>
      <c r="AI415" s="143"/>
      <c r="AJ415" s="143"/>
    </row>
    <row r="416" spans="2:36" hidden="1" x14ac:dyDescent="0.35">
      <c r="B416" s="193">
        <v>5231</v>
      </c>
      <c r="C416" s="158"/>
      <c r="D416" s="158"/>
      <c r="E416" s="158"/>
      <c r="F416" s="144"/>
      <c r="G416" s="151"/>
      <c r="H416" s="158"/>
      <c r="I416" s="158"/>
      <c r="J416" s="158"/>
      <c r="K416" s="144"/>
      <c r="L416" s="151"/>
      <c r="M416" s="158"/>
      <c r="N416" s="158"/>
      <c r="O416" s="158"/>
      <c r="P416" s="144"/>
      <c r="Q416" s="151"/>
      <c r="R416" s="158"/>
      <c r="S416" s="158"/>
      <c r="T416" s="158"/>
      <c r="U416" s="144"/>
      <c r="V416" s="151"/>
      <c r="W416" s="158"/>
      <c r="X416" s="158"/>
      <c r="Y416" s="158"/>
      <c r="AA416" s="151"/>
      <c r="AB416" s="158"/>
      <c r="AC416" s="158"/>
      <c r="AD416" s="158"/>
      <c r="AE416" s="144"/>
      <c r="AF416" s="151"/>
      <c r="AG416" s="143"/>
      <c r="AH416" s="143"/>
      <c r="AI416" s="143"/>
      <c r="AJ416" s="143"/>
    </row>
    <row r="417" spans="2:36" hidden="1" x14ac:dyDescent="0.35">
      <c r="B417" s="193">
        <v>5232</v>
      </c>
      <c r="C417" s="158"/>
      <c r="D417" s="158"/>
      <c r="E417" s="158"/>
      <c r="F417" s="144"/>
      <c r="G417" s="151"/>
      <c r="H417" s="158"/>
      <c r="I417" s="158"/>
      <c r="J417" s="158"/>
      <c r="K417" s="144"/>
      <c r="L417" s="151"/>
      <c r="M417" s="158"/>
      <c r="N417" s="158"/>
      <c r="O417" s="158"/>
      <c r="P417" s="144"/>
      <c r="Q417" s="151"/>
      <c r="R417" s="158"/>
      <c r="S417" s="158"/>
      <c r="T417" s="158"/>
      <c r="U417" s="144"/>
      <c r="V417" s="151"/>
      <c r="W417" s="158"/>
      <c r="X417" s="158"/>
      <c r="Y417" s="158"/>
      <c r="AA417" s="151"/>
      <c r="AB417" s="158"/>
      <c r="AC417" s="158"/>
      <c r="AD417" s="158"/>
      <c r="AE417" s="144"/>
      <c r="AF417" s="151"/>
      <c r="AG417" s="143"/>
      <c r="AH417" s="143"/>
      <c r="AI417" s="143"/>
      <c r="AJ417" s="143"/>
    </row>
    <row r="418" spans="2:36" hidden="1" x14ac:dyDescent="0.35">
      <c r="B418" s="193">
        <v>5233</v>
      </c>
      <c r="C418" s="158"/>
      <c r="D418" s="158"/>
      <c r="E418" s="158"/>
      <c r="F418" s="144"/>
      <c r="G418" s="151"/>
      <c r="H418" s="158"/>
      <c r="I418" s="158"/>
      <c r="J418" s="158"/>
      <c r="K418" s="144"/>
      <c r="L418" s="151"/>
      <c r="M418" s="158"/>
      <c r="N418" s="158"/>
      <c r="O418" s="158"/>
      <c r="P418" s="144"/>
      <c r="Q418" s="151"/>
      <c r="R418" s="158"/>
      <c r="S418" s="158"/>
      <c r="T418" s="158"/>
      <c r="U418" s="144"/>
      <c r="V418" s="151"/>
      <c r="W418" s="158"/>
      <c r="X418" s="158"/>
      <c r="Y418" s="158"/>
      <c r="AA418" s="151"/>
      <c r="AB418" s="158"/>
      <c r="AC418" s="158"/>
      <c r="AD418" s="158"/>
      <c r="AE418" s="144"/>
      <c r="AF418" s="151"/>
      <c r="AG418" s="143"/>
      <c r="AH418" s="143"/>
      <c r="AI418" s="143"/>
      <c r="AJ418" s="143"/>
    </row>
    <row r="419" spans="2:36" hidden="1" x14ac:dyDescent="0.35">
      <c r="B419" s="193">
        <v>5235</v>
      </c>
      <c r="C419" s="158"/>
      <c r="D419" s="158"/>
      <c r="E419" s="158"/>
      <c r="F419" s="144"/>
      <c r="G419" s="151"/>
      <c r="H419" s="158"/>
      <c r="I419" s="158"/>
      <c r="J419" s="158"/>
      <c r="K419" s="144"/>
      <c r="L419" s="151"/>
      <c r="M419" s="158"/>
      <c r="N419" s="158"/>
      <c r="O419" s="158"/>
      <c r="P419" s="144"/>
      <c r="Q419" s="151"/>
      <c r="R419" s="158"/>
      <c r="S419" s="158"/>
      <c r="T419" s="158"/>
      <c r="U419" s="144"/>
      <c r="V419" s="151"/>
      <c r="W419" s="158"/>
      <c r="X419" s="158"/>
      <c r="Y419" s="158"/>
      <c r="AA419" s="151"/>
      <c r="AB419" s="158"/>
      <c r="AC419" s="158"/>
      <c r="AD419" s="158"/>
      <c r="AE419" s="144"/>
      <c r="AF419" s="151"/>
      <c r="AG419" s="143"/>
      <c r="AH419" s="143"/>
      <c r="AI419" s="143"/>
      <c r="AJ419" s="143"/>
    </row>
    <row r="420" spans="2:36" hidden="1" x14ac:dyDescent="0.35">
      <c r="B420" s="193">
        <v>5236</v>
      </c>
      <c r="C420" s="158"/>
      <c r="D420" s="158"/>
      <c r="E420" s="158"/>
      <c r="F420" s="144"/>
      <c r="G420" s="151"/>
      <c r="H420" s="158"/>
      <c r="I420" s="158"/>
      <c r="J420" s="158"/>
      <c r="K420" s="144"/>
      <c r="L420" s="151"/>
      <c r="M420" s="158"/>
      <c r="N420" s="158"/>
      <c r="O420" s="158"/>
      <c r="P420" s="144"/>
      <c r="Q420" s="151"/>
      <c r="R420" s="158"/>
      <c r="S420" s="158"/>
      <c r="T420" s="158"/>
      <c r="U420" s="144"/>
      <c r="V420" s="151"/>
      <c r="W420" s="158"/>
      <c r="X420" s="158"/>
      <c r="Y420" s="158"/>
      <c r="AA420" s="151"/>
      <c r="AB420" s="158"/>
      <c r="AC420" s="158"/>
      <c r="AD420" s="158"/>
      <c r="AE420" s="144"/>
      <c r="AF420" s="151"/>
      <c r="AG420" s="143"/>
      <c r="AH420" s="143"/>
      <c r="AI420" s="143"/>
      <c r="AJ420" s="143"/>
    </row>
    <row r="421" spans="2:36" hidden="1" x14ac:dyDescent="0.35">
      <c r="B421" s="193">
        <v>5238</v>
      </c>
      <c r="C421" s="158"/>
      <c r="D421" s="158"/>
      <c r="E421" s="158"/>
      <c r="F421" s="144"/>
      <c r="G421" s="151"/>
      <c r="H421" s="158"/>
      <c r="I421" s="158"/>
      <c r="J421" s="158"/>
      <c r="K421" s="144"/>
      <c r="L421" s="151"/>
      <c r="M421" s="158"/>
      <c r="N421" s="158"/>
      <c r="O421" s="158"/>
      <c r="P421" s="144"/>
      <c r="Q421" s="151"/>
      <c r="R421" s="158"/>
      <c r="S421" s="158"/>
      <c r="T421" s="158"/>
      <c r="U421" s="144"/>
      <c r="V421" s="151"/>
      <c r="W421" s="158"/>
      <c r="X421" s="158"/>
      <c r="Y421" s="158"/>
      <c r="AA421" s="151"/>
      <c r="AB421" s="158"/>
      <c r="AC421" s="158"/>
      <c r="AD421" s="158"/>
      <c r="AE421" s="144"/>
      <c r="AF421" s="151"/>
      <c r="AG421" s="143"/>
      <c r="AH421" s="143"/>
      <c r="AI421" s="143"/>
      <c r="AJ421" s="143"/>
    </row>
    <row r="422" spans="2:36" hidden="1" x14ac:dyDescent="0.35">
      <c r="B422" s="193">
        <v>5239</v>
      </c>
      <c r="C422" s="158"/>
      <c r="D422" s="158"/>
      <c r="E422" s="158"/>
      <c r="F422" s="144"/>
      <c r="G422" s="151"/>
      <c r="H422" s="158"/>
      <c r="I422" s="158"/>
      <c r="J422" s="158"/>
      <c r="K422" s="144"/>
      <c r="L422" s="151"/>
      <c r="M422" s="158"/>
      <c r="N422" s="158"/>
      <c r="O422" s="158"/>
      <c r="P422" s="144"/>
      <c r="Q422" s="151"/>
      <c r="R422" s="158"/>
      <c r="S422" s="158"/>
      <c r="T422" s="158"/>
      <c r="U422" s="144"/>
      <c r="V422" s="151"/>
      <c r="W422" s="158"/>
      <c r="X422" s="158"/>
      <c r="Y422" s="158"/>
      <c r="AA422" s="151"/>
      <c r="AB422" s="158"/>
      <c r="AC422" s="158"/>
      <c r="AD422" s="158"/>
      <c r="AE422" s="144"/>
      <c r="AF422" s="151"/>
      <c r="AG422" s="143"/>
      <c r="AH422" s="143"/>
      <c r="AI422" s="143"/>
      <c r="AJ422" s="143"/>
    </row>
    <row r="423" spans="2:36" hidden="1" x14ac:dyDescent="0.35">
      <c r="B423" s="193">
        <v>5240</v>
      </c>
      <c r="C423" s="158"/>
      <c r="D423" s="158"/>
      <c r="E423" s="158"/>
      <c r="F423" s="144"/>
      <c r="G423" s="151"/>
      <c r="H423" s="158"/>
      <c r="I423" s="158"/>
      <c r="J423" s="158"/>
      <c r="K423" s="144"/>
      <c r="L423" s="151"/>
      <c r="M423" s="158"/>
      <c r="N423" s="158"/>
      <c r="O423" s="158"/>
      <c r="P423" s="144"/>
      <c r="Q423" s="151"/>
      <c r="R423" s="158"/>
      <c r="S423" s="158"/>
      <c r="T423" s="158"/>
      <c r="U423" s="144"/>
      <c r="V423" s="151"/>
      <c r="W423" s="158"/>
      <c r="X423" s="158"/>
      <c r="Y423" s="158"/>
      <c r="AA423" s="151"/>
      <c r="AB423" s="158"/>
      <c r="AC423" s="158"/>
      <c r="AD423" s="158"/>
      <c r="AE423" s="144"/>
      <c r="AF423" s="151"/>
      <c r="AG423" s="143"/>
      <c r="AH423" s="143"/>
      <c r="AI423" s="143"/>
      <c r="AJ423" s="143"/>
    </row>
    <row r="424" spans="2:36" hidden="1" x14ac:dyDescent="0.35">
      <c r="B424" s="193">
        <v>5241</v>
      </c>
      <c r="C424" s="158"/>
      <c r="D424" s="158"/>
      <c r="E424" s="158"/>
      <c r="F424" s="144"/>
      <c r="G424" s="151"/>
      <c r="H424" s="158"/>
      <c r="I424" s="158"/>
      <c r="J424" s="158"/>
      <c r="K424" s="144"/>
      <c r="L424" s="151"/>
      <c r="M424" s="158"/>
      <c r="N424" s="158"/>
      <c r="O424" s="158"/>
      <c r="P424" s="144"/>
      <c r="Q424" s="151"/>
      <c r="R424" s="158"/>
      <c r="S424" s="158"/>
      <c r="T424" s="158"/>
      <c r="U424" s="144"/>
      <c r="V424" s="151"/>
      <c r="W424" s="158"/>
      <c r="X424" s="158"/>
      <c r="Y424" s="158"/>
      <c r="AA424" s="151"/>
      <c r="AB424" s="158"/>
      <c r="AC424" s="158"/>
      <c r="AD424" s="158"/>
      <c r="AE424" s="144"/>
      <c r="AF424" s="151"/>
      <c r="AG424" s="143"/>
      <c r="AH424" s="143"/>
      <c r="AI424" s="143"/>
      <c r="AJ424" s="143"/>
    </row>
    <row r="425" spans="2:36" hidden="1" x14ac:dyDescent="0.35">
      <c r="B425" s="193">
        <v>5242</v>
      </c>
      <c r="C425" s="158"/>
      <c r="D425" s="158"/>
      <c r="E425" s="158"/>
      <c r="F425" s="144"/>
      <c r="G425" s="151"/>
      <c r="H425" s="158"/>
      <c r="I425" s="158"/>
      <c r="J425" s="158"/>
      <c r="K425" s="144"/>
      <c r="L425" s="151"/>
      <c r="M425" s="158"/>
      <c r="N425" s="158"/>
      <c r="O425" s="158"/>
      <c r="P425" s="144"/>
      <c r="Q425" s="151"/>
      <c r="R425" s="158"/>
      <c r="S425" s="158"/>
      <c r="T425" s="158"/>
      <c r="U425" s="144"/>
      <c r="V425" s="151"/>
      <c r="W425" s="158"/>
      <c r="X425" s="158"/>
      <c r="Y425" s="158"/>
      <c r="AA425" s="151"/>
      <c r="AB425" s="158"/>
      <c r="AC425" s="158"/>
      <c r="AD425" s="158"/>
      <c r="AE425" s="144"/>
      <c r="AF425" s="151"/>
      <c r="AG425" s="143"/>
      <c r="AH425" s="143"/>
      <c r="AI425" s="143"/>
      <c r="AJ425" s="143"/>
    </row>
    <row r="426" spans="2:36" hidden="1" x14ac:dyDescent="0.35">
      <c r="B426" s="193">
        <v>5243</v>
      </c>
      <c r="C426" s="158"/>
      <c r="D426" s="158"/>
      <c r="E426" s="158"/>
      <c r="F426" s="144"/>
      <c r="G426" s="151"/>
      <c r="H426" s="158"/>
      <c r="I426" s="158"/>
      <c r="J426" s="158"/>
      <c r="K426" s="144"/>
      <c r="L426" s="151"/>
      <c r="M426" s="158"/>
      <c r="N426" s="158"/>
      <c r="O426" s="158"/>
      <c r="P426" s="144"/>
      <c r="Q426" s="151"/>
      <c r="R426" s="158"/>
      <c r="S426" s="158"/>
      <c r="T426" s="158"/>
      <c r="U426" s="144"/>
      <c r="V426" s="151"/>
      <c r="W426" s="158"/>
      <c r="X426" s="158"/>
      <c r="Y426" s="158"/>
      <c r="AA426" s="151"/>
      <c r="AB426" s="158"/>
      <c r="AC426" s="158"/>
      <c r="AD426" s="158"/>
      <c r="AE426" s="144"/>
      <c r="AF426" s="151"/>
      <c r="AG426" s="143"/>
      <c r="AH426" s="143"/>
      <c r="AI426" s="143"/>
      <c r="AJ426" s="143"/>
    </row>
    <row r="427" spans="2:36" hidden="1" x14ac:dyDescent="0.35">
      <c r="B427" s="193">
        <v>5244</v>
      </c>
      <c r="C427" s="158"/>
      <c r="D427" s="158"/>
      <c r="E427" s="158"/>
      <c r="F427" s="144"/>
      <c r="G427" s="151"/>
      <c r="H427" s="158"/>
      <c r="I427" s="158"/>
      <c r="J427" s="158"/>
      <c r="K427" s="144"/>
      <c r="L427" s="151"/>
      <c r="M427" s="158"/>
      <c r="N427" s="158"/>
      <c r="O427" s="158"/>
      <c r="P427" s="144"/>
      <c r="Q427" s="151"/>
      <c r="R427" s="158"/>
      <c r="S427" s="158"/>
      <c r="T427" s="158"/>
      <c r="U427" s="144"/>
      <c r="V427" s="151"/>
      <c r="W427" s="158"/>
      <c r="X427" s="158"/>
      <c r="Y427" s="158"/>
      <c r="AA427" s="151"/>
      <c r="AB427" s="158"/>
      <c r="AC427" s="158"/>
      <c r="AD427" s="158"/>
      <c r="AE427" s="144"/>
      <c r="AF427" s="151"/>
      <c r="AG427" s="143"/>
      <c r="AH427" s="143"/>
      <c r="AI427" s="143"/>
      <c r="AJ427" s="143"/>
    </row>
    <row r="428" spans="2:36" hidden="1" x14ac:dyDescent="0.35">
      <c r="B428" s="193">
        <v>5245</v>
      </c>
      <c r="C428" s="158"/>
      <c r="D428" s="158"/>
      <c r="E428" s="158"/>
      <c r="F428" s="144"/>
      <c r="G428" s="151"/>
      <c r="H428" s="158"/>
      <c r="I428" s="158"/>
      <c r="J428" s="158"/>
      <c r="K428" s="144"/>
      <c r="L428" s="151"/>
      <c r="M428" s="158"/>
      <c r="N428" s="158"/>
      <c r="O428" s="158"/>
      <c r="P428" s="144"/>
      <c r="Q428" s="151"/>
      <c r="R428" s="158"/>
      <c r="S428" s="158"/>
      <c r="T428" s="158"/>
      <c r="U428" s="144"/>
      <c r="V428" s="151"/>
      <c r="W428" s="158"/>
      <c r="X428" s="158"/>
      <c r="Y428" s="158"/>
      <c r="AA428" s="151"/>
      <c r="AB428" s="158"/>
      <c r="AC428" s="158"/>
      <c r="AD428" s="158"/>
      <c r="AE428" s="144"/>
      <c r="AF428" s="151"/>
      <c r="AG428" s="143"/>
      <c r="AH428" s="143"/>
      <c r="AI428" s="143"/>
      <c r="AJ428" s="143"/>
    </row>
    <row r="429" spans="2:36" hidden="1" x14ac:dyDescent="0.35">
      <c r="B429" s="193">
        <v>5246</v>
      </c>
      <c r="C429" s="158"/>
      <c r="D429" s="158"/>
      <c r="E429" s="158"/>
      <c r="F429" s="144"/>
      <c r="G429" s="151"/>
      <c r="H429" s="158"/>
      <c r="I429" s="158"/>
      <c r="J429" s="158"/>
      <c r="K429" s="144"/>
      <c r="L429" s="151"/>
      <c r="M429" s="158"/>
      <c r="N429" s="158"/>
      <c r="O429" s="158"/>
      <c r="P429" s="144"/>
      <c r="Q429" s="151"/>
      <c r="R429" s="158"/>
      <c r="S429" s="158"/>
      <c r="T429" s="158"/>
      <c r="U429" s="144"/>
      <c r="V429" s="151"/>
      <c r="W429" s="158"/>
      <c r="X429" s="158"/>
      <c r="Y429" s="158"/>
      <c r="AA429" s="151"/>
      <c r="AB429" s="158"/>
      <c r="AC429" s="158"/>
      <c r="AD429" s="158"/>
      <c r="AE429" s="144"/>
      <c r="AF429" s="151"/>
      <c r="AG429" s="143"/>
      <c r="AH429" s="143"/>
      <c r="AI429" s="143"/>
      <c r="AJ429" s="143"/>
    </row>
    <row r="430" spans="2:36" hidden="1" x14ac:dyDescent="0.35">
      <c r="B430" s="193">
        <v>5248</v>
      </c>
      <c r="C430" s="158"/>
      <c r="D430" s="158"/>
      <c r="E430" s="158"/>
      <c r="F430" s="144"/>
      <c r="G430" s="151"/>
      <c r="H430" s="158"/>
      <c r="I430" s="158"/>
      <c r="J430" s="158"/>
      <c r="K430" s="144"/>
      <c r="L430" s="151"/>
      <c r="M430" s="158"/>
      <c r="N430" s="158"/>
      <c r="O430" s="158"/>
      <c r="P430" s="144"/>
      <c r="Q430" s="151"/>
      <c r="R430" s="158"/>
      <c r="S430" s="158"/>
      <c r="T430" s="158"/>
      <c r="U430" s="144"/>
      <c r="V430" s="151"/>
      <c r="W430" s="158"/>
      <c r="X430" s="158"/>
      <c r="Y430" s="158"/>
      <c r="AA430" s="151"/>
      <c r="AB430" s="158"/>
      <c r="AC430" s="158"/>
      <c r="AD430" s="158"/>
      <c r="AE430" s="144"/>
      <c r="AF430" s="151"/>
      <c r="AG430" s="143"/>
      <c r="AH430" s="143"/>
      <c r="AI430" s="143"/>
      <c r="AJ430" s="143"/>
    </row>
    <row r="431" spans="2:36" hidden="1" x14ac:dyDescent="0.35">
      <c r="B431" s="193">
        <v>5249</v>
      </c>
      <c r="C431" s="158"/>
      <c r="D431" s="158"/>
      <c r="E431" s="158"/>
      <c r="F431" s="144"/>
      <c r="G431" s="151"/>
      <c r="H431" s="158"/>
      <c r="I431" s="158"/>
      <c r="J431" s="158"/>
      <c r="K431" s="144"/>
      <c r="L431" s="151"/>
      <c r="M431" s="158"/>
      <c r="N431" s="158"/>
      <c r="O431" s="158"/>
      <c r="P431" s="144"/>
      <c r="Q431" s="151"/>
      <c r="R431" s="158"/>
      <c r="S431" s="158"/>
      <c r="T431" s="158"/>
      <c r="U431" s="144"/>
      <c r="V431" s="151"/>
      <c r="W431" s="158"/>
      <c r="X431" s="158"/>
      <c r="Y431" s="158"/>
      <c r="AA431" s="151"/>
      <c r="AB431" s="158"/>
      <c r="AC431" s="158"/>
      <c r="AD431" s="158"/>
      <c r="AE431" s="144"/>
      <c r="AF431" s="151"/>
      <c r="AG431" s="143"/>
      <c r="AH431" s="143"/>
      <c r="AI431" s="143"/>
      <c r="AJ431" s="143"/>
    </row>
    <row r="432" spans="2:36" hidden="1" x14ac:dyDescent="0.35">
      <c r="B432" s="193">
        <v>5250</v>
      </c>
      <c r="C432" s="158"/>
      <c r="D432" s="158"/>
      <c r="E432" s="158"/>
      <c r="F432" s="144"/>
      <c r="G432" s="151"/>
      <c r="H432" s="158"/>
      <c r="I432" s="158"/>
      <c r="J432" s="158"/>
      <c r="K432" s="144"/>
      <c r="L432" s="151"/>
      <c r="M432" s="158"/>
      <c r="N432" s="158"/>
      <c r="O432" s="158"/>
      <c r="P432" s="144"/>
      <c r="Q432" s="151"/>
      <c r="R432" s="158"/>
      <c r="S432" s="158"/>
      <c r="T432" s="158"/>
      <c r="U432" s="144"/>
      <c r="V432" s="151"/>
      <c r="W432" s="158"/>
      <c r="X432" s="158"/>
      <c r="Y432" s="158"/>
      <c r="AA432" s="151"/>
      <c r="AB432" s="158"/>
      <c r="AC432" s="158"/>
      <c r="AD432" s="158"/>
      <c r="AE432" s="144"/>
      <c r="AF432" s="151"/>
      <c r="AG432" s="143"/>
      <c r="AH432" s="143"/>
      <c r="AI432" s="143"/>
      <c r="AJ432" s="143"/>
    </row>
    <row r="433" spans="2:36" hidden="1" x14ac:dyDescent="0.35">
      <c r="B433" s="193">
        <v>5251</v>
      </c>
      <c r="C433" s="158"/>
      <c r="D433" s="158"/>
      <c r="E433" s="158"/>
      <c r="F433" s="144"/>
      <c r="G433" s="151"/>
      <c r="H433" s="158"/>
      <c r="I433" s="158"/>
      <c r="J433" s="158"/>
      <c r="K433" s="144"/>
      <c r="L433" s="151"/>
      <c r="M433" s="158"/>
      <c r="N433" s="158"/>
      <c r="O433" s="158"/>
      <c r="P433" s="144"/>
      <c r="Q433" s="151"/>
      <c r="R433" s="158"/>
      <c r="S433" s="158"/>
      <c r="T433" s="158"/>
      <c r="U433" s="144"/>
      <c r="V433" s="151"/>
      <c r="W433" s="158"/>
      <c r="X433" s="158"/>
      <c r="Y433" s="158"/>
      <c r="AA433" s="151"/>
      <c r="AB433" s="158"/>
      <c r="AC433" s="158"/>
      <c r="AD433" s="158"/>
      <c r="AE433" s="144"/>
      <c r="AF433" s="151"/>
      <c r="AG433" s="143"/>
      <c r="AH433" s="143"/>
      <c r="AI433" s="143"/>
      <c r="AJ433" s="143"/>
    </row>
    <row r="434" spans="2:36" hidden="1" x14ac:dyDescent="0.35">
      <c r="B434" s="193">
        <v>5252</v>
      </c>
      <c r="C434" s="158"/>
      <c r="D434" s="158"/>
      <c r="E434" s="158"/>
      <c r="F434" s="144"/>
      <c r="G434" s="151"/>
      <c r="H434" s="158"/>
      <c r="I434" s="158"/>
      <c r="J434" s="158"/>
      <c r="K434" s="144"/>
      <c r="L434" s="151"/>
      <c r="M434" s="158"/>
      <c r="N434" s="158"/>
      <c r="O434" s="158"/>
      <c r="P434" s="144"/>
      <c r="Q434" s="151"/>
      <c r="R434" s="158"/>
      <c r="S434" s="158"/>
      <c r="T434" s="158"/>
      <c r="U434" s="144"/>
      <c r="V434" s="151"/>
      <c r="W434" s="158"/>
      <c r="X434" s="158"/>
      <c r="Y434" s="158"/>
      <c r="AA434" s="151"/>
      <c r="AB434" s="158"/>
      <c r="AC434" s="158"/>
      <c r="AD434" s="158"/>
      <c r="AE434" s="144"/>
      <c r="AF434" s="151"/>
      <c r="AG434" s="143"/>
      <c r="AH434" s="143"/>
      <c r="AI434" s="143"/>
      <c r="AJ434" s="143"/>
    </row>
    <row r="435" spans="2:36" hidden="1" x14ac:dyDescent="0.35">
      <c r="B435" s="193">
        <v>5253</v>
      </c>
      <c r="C435" s="158"/>
      <c r="D435" s="158"/>
      <c r="E435" s="158"/>
      <c r="F435" s="144"/>
      <c r="G435" s="151"/>
      <c r="H435" s="158"/>
      <c r="I435" s="158"/>
      <c r="J435" s="158"/>
      <c r="K435" s="144"/>
      <c r="L435" s="151"/>
      <c r="M435" s="158"/>
      <c r="N435" s="158"/>
      <c r="O435" s="158"/>
      <c r="P435" s="144"/>
      <c r="Q435" s="151"/>
      <c r="R435" s="158"/>
      <c r="S435" s="158"/>
      <c r="T435" s="158"/>
      <c r="U435" s="144"/>
      <c r="V435" s="151"/>
      <c r="W435" s="158"/>
      <c r="X435" s="158"/>
      <c r="Y435" s="158"/>
      <c r="AA435" s="151"/>
      <c r="AB435" s="158"/>
      <c r="AC435" s="158"/>
      <c r="AD435" s="158"/>
      <c r="AE435" s="144"/>
      <c r="AF435" s="151"/>
      <c r="AG435" s="143"/>
      <c r="AH435" s="143"/>
      <c r="AI435" s="143"/>
      <c r="AJ435" s="143"/>
    </row>
    <row r="436" spans="2:36" hidden="1" x14ac:dyDescent="0.35">
      <c r="B436" s="193">
        <v>5254</v>
      </c>
      <c r="C436" s="158"/>
      <c r="D436" s="158"/>
      <c r="E436" s="158"/>
      <c r="F436" s="144"/>
      <c r="G436" s="151"/>
      <c r="H436" s="158"/>
      <c r="I436" s="158"/>
      <c r="J436" s="158"/>
      <c r="K436" s="144"/>
      <c r="L436" s="151"/>
      <c r="M436" s="158"/>
      <c r="N436" s="158"/>
      <c r="O436" s="158"/>
      <c r="P436" s="144"/>
      <c r="Q436" s="151"/>
      <c r="R436" s="158"/>
      <c r="S436" s="158"/>
      <c r="T436" s="158"/>
      <c r="U436" s="144"/>
      <c r="V436" s="151"/>
      <c r="W436" s="158"/>
      <c r="X436" s="158"/>
      <c r="Y436" s="158"/>
      <c r="AA436" s="151"/>
      <c r="AB436" s="158"/>
      <c r="AC436" s="158"/>
      <c r="AD436" s="158"/>
      <c r="AE436" s="144"/>
      <c r="AF436" s="151"/>
      <c r="AG436" s="143"/>
      <c r="AH436" s="143"/>
      <c r="AI436" s="143"/>
      <c r="AJ436" s="143"/>
    </row>
    <row r="437" spans="2:36" hidden="1" x14ac:dyDescent="0.35">
      <c r="B437" s="193">
        <v>5255</v>
      </c>
      <c r="C437" s="158"/>
      <c r="D437" s="158"/>
      <c r="E437" s="158"/>
      <c r="F437" s="144"/>
      <c r="G437" s="151"/>
      <c r="H437" s="158"/>
      <c r="I437" s="158"/>
      <c r="J437" s="158"/>
      <c r="K437" s="144"/>
      <c r="L437" s="151"/>
      <c r="M437" s="158"/>
      <c r="N437" s="158"/>
      <c r="O437" s="158"/>
      <c r="P437" s="144"/>
      <c r="Q437" s="151"/>
      <c r="R437" s="158"/>
      <c r="S437" s="158"/>
      <c r="T437" s="158"/>
      <c r="U437" s="144"/>
      <c r="V437" s="151"/>
      <c r="W437" s="158"/>
      <c r="X437" s="158"/>
      <c r="Y437" s="158"/>
      <c r="AA437" s="151"/>
      <c r="AB437" s="158"/>
      <c r="AC437" s="158"/>
      <c r="AD437" s="158"/>
      <c r="AE437" s="144"/>
      <c r="AF437" s="151"/>
      <c r="AG437" s="143"/>
      <c r="AH437" s="143"/>
      <c r="AI437" s="143"/>
      <c r="AJ437" s="143"/>
    </row>
    <row r="438" spans="2:36" hidden="1" x14ac:dyDescent="0.35">
      <c r="B438" s="193">
        <v>5256</v>
      </c>
      <c r="C438" s="158"/>
      <c r="D438" s="158"/>
      <c r="E438" s="158"/>
      <c r="F438" s="144"/>
      <c r="G438" s="151"/>
      <c r="H438" s="158"/>
      <c r="I438" s="158"/>
      <c r="J438" s="158"/>
      <c r="K438" s="144"/>
      <c r="L438" s="151"/>
      <c r="M438" s="158"/>
      <c r="N438" s="158"/>
      <c r="O438" s="158"/>
      <c r="P438" s="144"/>
      <c r="Q438" s="151"/>
      <c r="R438" s="158"/>
      <c r="S438" s="158"/>
      <c r="T438" s="158"/>
      <c r="U438" s="144"/>
      <c r="V438" s="151"/>
      <c r="W438" s="158"/>
      <c r="X438" s="158"/>
      <c r="Y438" s="158"/>
      <c r="AA438" s="151"/>
      <c r="AB438" s="158"/>
      <c r="AC438" s="158"/>
      <c r="AD438" s="158"/>
      <c r="AE438" s="144"/>
      <c r="AF438" s="151"/>
      <c r="AG438" s="143"/>
      <c r="AH438" s="143"/>
      <c r="AI438" s="143"/>
      <c r="AJ438" s="143"/>
    </row>
    <row r="439" spans="2:36" hidden="1" x14ac:dyDescent="0.35">
      <c r="B439" s="193">
        <v>5257</v>
      </c>
      <c r="C439" s="158"/>
      <c r="D439" s="158"/>
      <c r="E439" s="158"/>
      <c r="F439" s="144"/>
      <c r="G439" s="151"/>
      <c r="H439" s="158"/>
      <c r="I439" s="158"/>
      <c r="J439" s="158"/>
      <c r="K439" s="144"/>
      <c r="L439" s="151"/>
      <c r="M439" s="158"/>
      <c r="N439" s="158"/>
      <c r="O439" s="158"/>
      <c r="P439" s="144"/>
      <c r="Q439" s="151"/>
      <c r="R439" s="158"/>
      <c r="S439" s="158"/>
      <c r="T439" s="158"/>
      <c r="U439" s="144"/>
      <c r="V439" s="151"/>
      <c r="W439" s="158"/>
      <c r="X439" s="158"/>
      <c r="Y439" s="158"/>
      <c r="AA439" s="151"/>
      <c r="AB439" s="158"/>
      <c r="AC439" s="158"/>
      <c r="AD439" s="158"/>
      <c r="AE439" s="144"/>
      <c r="AF439" s="151"/>
      <c r="AG439" s="143"/>
      <c r="AH439" s="143"/>
      <c r="AI439" s="143"/>
      <c r="AJ439" s="143"/>
    </row>
    <row r="440" spans="2:36" hidden="1" x14ac:dyDescent="0.35">
      <c r="B440" s="193">
        <v>5258</v>
      </c>
      <c r="C440" s="158"/>
      <c r="D440" s="158"/>
      <c r="E440" s="158"/>
      <c r="F440" s="144"/>
      <c r="G440" s="151"/>
      <c r="H440" s="158"/>
      <c r="I440" s="158"/>
      <c r="J440" s="158"/>
      <c r="K440" s="144"/>
      <c r="L440" s="151"/>
      <c r="M440" s="158"/>
      <c r="N440" s="158"/>
      <c r="O440" s="158"/>
      <c r="P440" s="144"/>
      <c r="Q440" s="151"/>
      <c r="R440" s="158"/>
      <c r="S440" s="158"/>
      <c r="T440" s="158"/>
      <c r="U440" s="144"/>
      <c r="V440" s="151"/>
      <c r="W440" s="158"/>
      <c r="X440" s="158"/>
      <c r="Y440" s="158"/>
      <c r="AA440" s="151"/>
      <c r="AB440" s="158"/>
      <c r="AC440" s="158"/>
      <c r="AD440" s="158"/>
      <c r="AE440" s="144"/>
      <c r="AF440" s="151"/>
      <c r="AG440" s="143"/>
      <c r="AH440" s="143"/>
      <c r="AI440" s="143"/>
      <c r="AJ440" s="143"/>
    </row>
    <row r="441" spans="2:36" hidden="1" x14ac:dyDescent="0.35">
      <c r="B441" s="193">
        <v>5259</v>
      </c>
      <c r="C441" s="158"/>
      <c r="D441" s="158"/>
      <c r="E441" s="158"/>
      <c r="F441" s="144"/>
      <c r="G441" s="151"/>
      <c r="H441" s="158"/>
      <c r="I441" s="158"/>
      <c r="J441" s="158"/>
      <c r="K441" s="144"/>
      <c r="L441" s="151"/>
      <c r="M441" s="158"/>
      <c r="N441" s="158"/>
      <c r="O441" s="158"/>
      <c r="P441" s="144"/>
      <c r="Q441" s="151"/>
      <c r="R441" s="158"/>
      <c r="S441" s="158"/>
      <c r="T441" s="158"/>
      <c r="U441" s="144"/>
      <c r="V441" s="151"/>
      <c r="W441" s="158"/>
      <c r="X441" s="158"/>
      <c r="Y441" s="158"/>
      <c r="AA441" s="151"/>
      <c r="AB441" s="158"/>
      <c r="AC441" s="158"/>
      <c r="AD441" s="158"/>
      <c r="AE441" s="144"/>
      <c r="AF441" s="151"/>
      <c r="AG441" s="143"/>
      <c r="AH441" s="143"/>
      <c r="AI441" s="143"/>
      <c r="AJ441" s="143"/>
    </row>
    <row r="442" spans="2:36" hidden="1" x14ac:dyDescent="0.35">
      <c r="B442" s="193">
        <v>5260</v>
      </c>
      <c r="C442" s="158"/>
      <c r="D442" s="158"/>
      <c r="E442" s="158"/>
      <c r="F442" s="144"/>
      <c r="G442" s="151"/>
      <c r="H442" s="158"/>
      <c r="I442" s="158"/>
      <c r="J442" s="158"/>
      <c r="K442" s="144"/>
      <c r="L442" s="151"/>
      <c r="M442" s="158"/>
      <c r="N442" s="158"/>
      <c r="O442" s="158"/>
      <c r="P442" s="144"/>
      <c r="Q442" s="151"/>
      <c r="R442" s="158"/>
      <c r="S442" s="158"/>
      <c r="T442" s="158"/>
      <c r="U442" s="144"/>
      <c r="V442" s="151"/>
      <c r="W442" s="158"/>
      <c r="X442" s="158"/>
      <c r="Y442" s="158"/>
      <c r="AA442" s="151"/>
      <c r="AB442" s="158"/>
      <c r="AC442" s="158"/>
      <c r="AD442" s="158"/>
      <c r="AE442" s="144"/>
      <c r="AF442" s="151"/>
      <c r="AG442" s="143"/>
      <c r="AH442" s="143"/>
      <c r="AI442" s="143"/>
      <c r="AJ442" s="143"/>
    </row>
    <row r="443" spans="2:36" hidden="1" x14ac:dyDescent="0.35">
      <c r="B443" s="193">
        <v>5261</v>
      </c>
      <c r="C443" s="158"/>
      <c r="D443" s="158"/>
      <c r="E443" s="158"/>
      <c r="F443" s="144"/>
      <c r="G443" s="151"/>
      <c r="H443" s="158"/>
      <c r="I443" s="158"/>
      <c r="J443" s="158"/>
      <c r="K443" s="144"/>
      <c r="L443" s="151"/>
      <c r="M443" s="158"/>
      <c r="N443" s="158"/>
      <c r="O443" s="158"/>
      <c r="P443" s="144"/>
      <c r="Q443" s="151"/>
      <c r="R443" s="158"/>
      <c r="S443" s="158"/>
      <c r="T443" s="158"/>
      <c r="U443" s="144"/>
      <c r="V443" s="151"/>
      <c r="W443" s="158"/>
      <c r="X443" s="158"/>
      <c r="Y443" s="158"/>
      <c r="AA443" s="151"/>
      <c r="AB443" s="158"/>
      <c r="AC443" s="158"/>
      <c r="AD443" s="158"/>
      <c r="AE443" s="144"/>
      <c r="AF443" s="151"/>
      <c r="AG443" s="143"/>
      <c r="AH443" s="143"/>
      <c r="AI443" s="143"/>
      <c r="AJ443" s="143"/>
    </row>
    <row r="444" spans="2:36" hidden="1" x14ac:dyDescent="0.35">
      <c r="B444" s="193">
        <v>5262</v>
      </c>
      <c r="C444" s="158"/>
      <c r="D444" s="158"/>
      <c r="E444" s="158"/>
      <c r="F444" s="144"/>
      <c r="G444" s="151"/>
      <c r="H444" s="158"/>
      <c r="I444" s="158"/>
      <c r="J444" s="158"/>
      <c r="K444" s="144"/>
      <c r="L444" s="151"/>
      <c r="M444" s="158"/>
      <c r="N444" s="158"/>
      <c r="O444" s="158"/>
      <c r="P444" s="144"/>
      <c r="Q444" s="151"/>
      <c r="R444" s="158"/>
      <c r="S444" s="158"/>
      <c r="T444" s="158"/>
      <c r="U444" s="144"/>
      <c r="V444" s="151"/>
      <c r="W444" s="158"/>
      <c r="X444" s="158"/>
      <c r="Y444" s="158"/>
      <c r="AA444" s="151"/>
      <c r="AB444" s="158"/>
      <c r="AC444" s="158"/>
      <c r="AD444" s="158"/>
      <c r="AE444" s="144"/>
      <c r="AF444" s="151"/>
      <c r="AG444" s="143"/>
      <c r="AH444" s="143"/>
      <c r="AI444" s="143"/>
      <c r="AJ444" s="143"/>
    </row>
    <row r="445" spans="2:36" hidden="1" x14ac:dyDescent="0.35">
      <c r="B445" s="193">
        <v>5263</v>
      </c>
      <c r="C445" s="158"/>
      <c r="D445" s="158"/>
      <c r="E445" s="158"/>
      <c r="F445" s="144"/>
      <c r="G445" s="151"/>
      <c r="H445" s="158"/>
      <c r="I445" s="158"/>
      <c r="J445" s="158"/>
      <c r="K445" s="144"/>
      <c r="L445" s="151"/>
      <c r="M445" s="158"/>
      <c r="N445" s="158"/>
      <c r="O445" s="158"/>
      <c r="P445" s="144"/>
      <c r="Q445" s="151"/>
      <c r="R445" s="158"/>
      <c r="S445" s="158"/>
      <c r="T445" s="158"/>
      <c r="U445" s="144"/>
      <c r="V445" s="151"/>
      <c r="W445" s="158"/>
      <c r="X445" s="158"/>
      <c r="Y445" s="158"/>
      <c r="AA445" s="151"/>
      <c r="AB445" s="158"/>
      <c r="AC445" s="158"/>
      <c r="AD445" s="158"/>
      <c r="AE445" s="144"/>
      <c r="AF445" s="151"/>
      <c r="AG445" s="143"/>
      <c r="AH445" s="143"/>
      <c r="AI445" s="143"/>
      <c r="AJ445" s="143"/>
    </row>
    <row r="446" spans="2:36" hidden="1" x14ac:dyDescent="0.35">
      <c r="B446" s="193">
        <v>5264</v>
      </c>
      <c r="C446" s="158"/>
      <c r="D446" s="158"/>
      <c r="E446" s="158"/>
      <c r="F446" s="144"/>
      <c r="G446" s="151"/>
      <c r="H446" s="158"/>
      <c r="I446" s="158"/>
      <c r="J446" s="158"/>
      <c r="K446" s="144"/>
      <c r="L446" s="151"/>
      <c r="M446" s="158"/>
      <c r="N446" s="158"/>
      <c r="O446" s="158"/>
      <c r="P446" s="144"/>
      <c r="Q446" s="151"/>
      <c r="R446" s="158"/>
      <c r="S446" s="158"/>
      <c r="T446" s="158"/>
      <c r="U446" s="144"/>
      <c r="V446" s="151"/>
      <c r="W446" s="158"/>
      <c r="X446" s="158"/>
      <c r="Y446" s="158"/>
      <c r="AA446" s="151"/>
      <c r="AB446" s="158"/>
      <c r="AC446" s="158"/>
      <c r="AD446" s="158"/>
      <c r="AE446" s="144"/>
      <c r="AF446" s="151"/>
      <c r="AG446" s="143"/>
      <c r="AH446" s="143"/>
      <c r="AI446" s="143"/>
      <c r="AJ446" s="143"/>
    </row>
    <row r="447" spans="2:36" hidden="1" x14ac:dyDescent="0.35">
      <c r="B447" s="193">
        <v>5265</v>
      </c>
      <c r="C447" s="158"/>
      <c r="D447" s="158"/>
      <c r="E447" s="158"/>
      <c r="F447" s="144"/>
      <c r="G447" s="151"/>
      <c r="H447" s="158"/>
      <c r="I447" s="158"/>
      <c r="J447" s="158"/>
      <c r="K447" s="144"/>
      <c r="L447" s="151"/>
      <c r="M447" s="158"/>
      <c r="N447" s="158"/>
      <c r="O447" s="158"/>
      <c r="P447" s="144"/>
      <c r="Q447" s="151"/>
      <c r="R447" s="158"/>
      <c r="S447" s="158"/>
      <c r="T447" s="158"/>
      <c r="U447" s="144"/>
      <c r="V447" s="151"/>
      <c r="W447" s="158"/>
      <c r="X447" s="158"/>
      <c r="Y447" s="158"/>
      <c r="AA447" s="151"/>
      <c r="AB447" s="158"/>
      <c r="AC447" s="158"/>
      <c r="AD447" s="158"/>
      <c r="AE447" s="144"/>
      <c r="AF447" s="151"/>
      <c r="AG447" s="143"/>
      <c r="AH447" s="143"/>
      <c r="AI447" s="143"/>
      <c r="AJ447" s="143"/>
    </row>
    <row r="448" spans="2:36" hidden="1" x14ac:dyDescent="0.35">
      <c r="B448" s="193">
        <v>5266</v>
      </c>
      <c r="C448" s="158"/>
      <c r="D448" s="158"/>
      <c r="E448" s="158"/>
      <c r="F448" s="144"/>
      <c r="G448" s="151"/>
      <c r="H448" s="158"/>
      <c r="I448" s="158"/>
      <c r="J448" s="158"/>
      <c r="K448" s="144"/>
      <c r="L448" s="151"/>
      <c r="M448" s="158"/>
      <c r="N448" s="158"/>
      <c r="O448" s="158"/>
      <c r="P448" s="144"/>
      <c r="Q448" s="151"/>
      <c r="R448" s="158"/>
      <c r="S448" s="158"/>
      <c r="T448" s="158"/>
      <c r="U448" s="144"/>
      <c r="V448" s="151"/>
      <c r="W448" s="158"/>
      <c r="X448" s="158"/>
      <c r="Y448" s="158"/>
      <c r="AA448" s="151"/>
      <c r="AB448" s="158"/>
      <c r="AC448" s="158"/>
      <c r="AD448" s="158"/>
      <c r="AE448" s="144"/>
      <c r="AF448" s="151"/>
      <c r="AG448" s="143"/>
      <c r="AH448" s="143"/>
      <c r="AI448" s="143"/>
      <c r="AJ448" s="143"/>
    </row>
    <row r="449" spans="2:36" hidden="1" x14ac:dyDescent="0.35">
      <c r="B449" s="193">
        <v>5267</v>
      </c>
      <c r="C449" s="158"/>
      <c r="D449" s="158"/>
      <c r="E449" s="158"/>
      <c r="F449" s="144"/>
      <c r="G449" s="151"/>
      <c r="H449" s="158"/>
      <c r="I449" s="158"/>
      <c r="J449" s="158"/>
      <c r="K449" s="144"/>
      <c r="L449" s="151"/>
      <c r="M449" s="158"/>
      <c r="N449" s="158"/>
      <c r="O449" s="158"/>
      <c r="P449" s="144"/>
      <c r="Q449" s="151"/>
      <c r="R449" s="158"/>
      <c r="S449" s="158"/>
      <c r="T449" s="158"/>
      <c r="U449" s="144"/>
      <c r="V449" s="151"/>
      <c r="W449" s="158"/>
      <c r="X449" s="158"/>
      <c r="Y449" s="158"/>
      <c r="AA449" s="151"/>
      <c r="AB449" s="158"/>
      <c r="AC449" s="158"/>
      <c r="AD449" s="158"/>
      <c r="AE449" s="144"/>
      <c r="AF449" s="151"/>
      <c r="AG449" s="143"/>
      <c r="AH449" s="143"/>
      <c r="AI449" s="143"/>
      <c r="AJ449" s="143"/>
    </row>
    <row r="450" spans="2:36" hidden="1" x14ac:dyDescent="0.35">
      <c r="B450" s="193">
        <v>5268</v>
      </c>
      <c r="C450" s="158"/>
      <c r="D450" s="158"/>
      <c r="E450" s="158"/>
      <c r="F450" s="144"/>
      <c r="G450" s="151"/>
      <c r="H450" s="158"/>
      <c r="I450" s="158"/>
      <c r="J450" s="158"/>
      <c r="K450" s="144"/>
      <c r="L450" s="151"/>
      <c r="M450" s="158"/>
      <c r="N450" s="158"/>
      <c r="O450" s="158"/>
      <c r="P450" s="144"/>
      <c r="Q450" s="151"/>
      <c r="R450" s="158"/>
      <c r="S450" s="158"/>
      <c r="T450" s="158"/>
      <c r="U450" s="144"/>
      <c r="V450" s="151"/>
      <c r="W450" s="158"/>
      <c r="X450" s="158"/>
      <c r="Y450" s="158"/>
      <c r="AA450" s="151"/>
      <c r="AB450" s="158"/>
      <c r="AC450" s="158"/>
      <c r="AD450" s="158"/>
      <c r="AE450" s="144"/>
      <c r="AF450" s="151"/>
      <c r="AG450" s="143"/>
      <c r="AH450" s="143"/>
      <c r="AI450" s="143"/>
      <c r="AJ450" s="143"/>
    </row>
    <row r="451" spans="2:36" hidden="1" x14ac:dyDescent="0.35">
      <c r="B451" s="193">
        <v>5269</v>
      </c>
      <c r="C451" s="158"/>
      <c r="D451" s="158"/>
      <c r="E451" s="158"/>
      <c r="F451" s="144"/>
      <c r="G451" s="151"/>
      <c r="H451" s="158"/>
      <c r="I451" s="158"/>
      <c r="J451" s="158"/>
      <c r="K451" s="144"/>
      <c r="L451" s="151"/>
      <c r="M451" s="158"/>
      <c r="N451" s="158"/>
      <c r="O451" s="158"/>
      <c r="P451" s="144"/>
      <c r="Q451" s="151"/>
      <c r="R451" s="158"/>
      <c r="S451" s="158"/>
      <c r="T451" s="158"/>
      <c r="U451" s="144"/>
      <c r="V451" s="151"/>
      <c r="W451" s="158"/>
      <c r="X451" s="158"/>
      <c r="Y451" s="158"/>
      <c r="AA451" s="151"/>
      <c r="AB451" s="158"/>
      <c r="AC451" s="158"/>
      <c r="AD451" s="158"/>
      <c r="AE451" s="144"/>
      <c r="AF451" s="151"/>
      <c r="AG451" s="143"/>
      <c r="AH451" s="143"/>
      <c r="AI451" s="143"/>
      <c r="AJ451" s="143"/>
    </row>
    <row r="452" spans="2:36" hidden="1" x14ac:dyDescent="0.35">
      <c r="B452" s="193">
        <v>5270</v>
      </c>
      <c r="C452" s="158"/>
      <c r="D452" s="158"/>
      <c r="E452" s="158"/>
      <c r="F452" s="144"/>
      <c r="G452" s="151"/>
      <c r="H452" s="158"/>
      <c r="I452" s="158"/>
      <c r="J452" s="158"/>
      <c r="K452" s="144"/>
      <c r="L452" s="151"/>
      <c r="M452" s="158"/>
      <c r="N452" s="158"/>
      <c r="O452" s="158"/>
      <c r="P452" s="144"/>
      <c r="Q452" s="151"/>
      <c r="R452" s="158"/>
      <c r="S452" s="158"/>
      <c r="T452" s="158"/>
      <c r="U452" s="144"/>
      <c r="V452" s="151"/>
      <c r="W452" s="158"/>
      <c r="X452" s="158"/>
      <c r="Y452" s="158"/>
      <c r="AA452" s="151"/>
      <c r="AB452" s="158"/>
      <c r="AC452" s="158"/>
      <c r="AD452" s="158"/>
      <c r="AE452" s="144"/>
      <c r="AF452" s="151"/>
      <c r="AG452" s="143"/>
      <c r="AH452" s="143"/>
      <c r="AI452" s="143"/>
      <c r="AJ452" s="143"/>
    </row>
    <row r="453" spans="2:36" hidden="1" x14ac:dyDescent="0.35">
      <c r="B453" s="193">
        <v>5271</v>
      </c>
      <c r="C453" s="158"/>
      <c r="D453" s="158"/>
      <c r="E453" s="158"/>
      <c r="F453" s="144"/>
      <c r="G453" s="151"/>
      <c r="H453" s="158"/>
      <c r="I453" s="158"/>
      <c r="J453" s="158"/>
      <c r="K453" s="144"/>
      <c r="L453" s="151"/>
      <c r="M453" s="158"/>
      <c r="N453" s="158"/>
      <c r="O453" s="158"/>
      <c r="P453" s="144"/>
      <c r="Q453" s="151"/>
      <c r="R453" s="158"/>
      <c r="S453" s="158"/>
      <c r="T453" s="158"/>
      <c r="U453" s="144"/>
      <c r="V453" s="151"/>
      <c r="W453" s="158"/>
      <c r="X453" s="158"/>
      <c r="Y453" s="158"/>
      <c r="AA453" s="151"/>
      <c r="AB453" s="158"/>
      <c r="AC453" s="158"/>
      <c r="AD453" s="158"/>
      <c r="AE453" s="144"/>
      <c r="AF453" s="151"/>
      <c r="AG453" s="143"/>
      <c r="AH453" s="143"/>
      <c r="AI453" s="143"/>
      <c r="AJ453" s="143"/>
    </row>
    <row r="454" spans="2:36" hidden="1" x14ac:dyDescent="0.35">
      <c r="B454" s="193">
        <v>5272</v>
      </c>
      <c r="C454" s="158"/>
      <c r="D454" s="158"/>
      <c r="E454" s="158"/>
      <c r="F454" s="144"/>
      <c r="G454" s="151"/>
      <c r="H454" s="158"/>
      <c r="I454" s="158"/>
      <c r="J454" s="158"/>
      <c r="K454" s="144"/>
      <c r="L454" s="151"/>
      <c r="M454" s="158"/>
      <c r="N454" s="158"/>
      <c r="O454" s="158"/>
      <c r="P454" s="144"/>
      <c r="Q454" s="151"/>
      <c r="R454" s="158"/>
      <c r="S454" s="158"/>
      <c r="T454" s="158"/>
      <c r="U454" s="144"/>
      <c r="V454" s="151"/>
      <c r="W454" s="158"/>
      <c r="X454" s="158"/>
      <c r="Y454" s="158"/>
      <c r="AA454" s="151"/>
      <c r="AB454" s="158"/>
      <c r="AC454" s="158"/>
      <c r="AD454" s="158"/>
      <c r="AE454" s="144"/>
      <c r="AF454" s="151"/>
      <c r="AG454" s="143"/>
      <c r="AH454" s="143"/>
      <c r="AI454" s="143"/>
      <c r="AJ454" s="143"/>
    </row>
    <row r="455" spans="2:36" hidden="1" x14ac:dyDescent="0.35">
      <c r="B455" s="193">
        <v>5273</v>
      </c>
      <c r="C455" s="158"/>
      <c r="D455" s="158"/>
      <c r="E455" s="158"/>
      <c r="F455" s="144"/>
      <c r="G455" s="151"/>
      <c r="H455" s="158"/>
      <c r="I455" s="158"/>
      <c r="J455" s="158"/>
      <c r="K455" s="144"/>
      <c r="L455" s="151"/>
      <c r="M455" s="158"/>
      <c r="N455" s="158"/>
      <c r="O455" s="158"/>
      <c r="P455" s="144"/>
      <c r="Q455" s="151"/>
      <c r="R455" s="158"/>
      <c r="S455" s="158"/>
      <c r="T455" s="158"/>
      <c r="U455" s="144"/>
      <c r="V455" s="151"/>
      <c r="W455" s="158"/>
      <c r="X455" s="158"/>
      <c r="Y455" s="158"/>
      <c r="AA455" s="151"/>
      <c r="AB455" s="158"/>
      <c r="AC455" s="158"/>
      <c r="AD455" s="158"/>
      <c r="AE455" s="144"/>
      <c r="AF455" s="151"/>
      <c r="AG455" s="143"/>
      <c r="AH455" s="143"/>
      <c r="AI455" s="143"/>
      <c r="AJ455" s="143"/>
    </row>
    <row r="456" spans="2:36" hidden="1" x14ac:dyDescent="0.35">
      <c r="B456" s="193">
        <v>5274</v>
      </c>
      <c r="C456" s="158"/>
      <c r="D456" s="158"/>
      <c r="E456" s="158"/>
      <c r="F456" s="144"/>
      <c r="G456" s="151"/>
      <c r="H456" s="158"/>
      <c r="I456" s="158"/>
      <c r="J456" s="158"/>
      <c r="K456" s="144"/>
      <c r="L456" s="151"/>
      <c r="M456" s="158"/>
      <c r="N456" s="158"/>
      <c r="O456" s="158"/>
      <c r="P456" s="144"/>
      <c r="Q456" s="151"/>
      <c r="R456" s="158"/>
      <c r="S456" s="158"/>
      <c r="T456" s="158"/>
      <c r="U456" s="144"/>
      <c r="V456" s="151"/>
      <c r="W456" s="158"/>
      <c r="X456" s="158"/>
      <c r="Y456" s="158"/>
      <c r="AA456" s="151"/>
      <c r="AB456" s="158"/>
      <c r="AC456" s="158"/>
      <c r="AD456" s="158"/>
      <c r="AE456" s="144"/>
      <c r="AF456" s="151"/>
      <c r="AG456" s="143"/>
      <c r="AH456" s="143"/>
      <c r="AI456" s="143"/>
      <c r="AJ456" s="143"/>
    </row>
    <row r="457" spans="2:36" hidden="1" x14ac:dyDescent="0.35">
      <c r="B457" s="193">
        <v>5275</v>
      </c>
      <c r="C457" s="158"/>
      <c r="D457" s="158"/>
      <c r="E457" s="158"/>
      <c r="F457" s="144"/>
      <c r="G457" s="151"/>
      <c r="H457" s="158"/>
      <c r="I457" s="158"/>
      <c r="J457" s="158"/>
      <c r="K457" s="144"/>
      <c r="L457" s="151"/>
      <c r="M457" s="158"/>
      <c r="N457" s="158"/>
      <c r="O457" s="158"/>
      <c r="P457" s="144"/>
      <c r="Q457" s="151"/>
      <c r="R457" s="158"/>
      <c r="S457" s="158"/>
      <c r="T457" s="158"/>
      <c r="U457" s="144"/>
      <c r="V457" s="151"/>
      <c r="W457" s="158"/>
      <c r="X457" s="158"/>
      <c r="Y457" s="158"/>
      <c r="AA457" s="151"/>
      <c r="AB457" s="158"/>
      <c r="AC457" s="158"/>
      <c r="AD457" s="158"/>
      <c r="AE457" s="144"/>
      <c r="AF457" s="151"/>
      <c r="AG457" s="143"/>
      <c r="AH457" s="143"/>
      <c r="AI457" s="143"/>
      <c r="AJ457" s="143"/>
    </row>
    <row r="458" spans="2:36" hidden="1" x14ac:dyDescent="0.35">
      <c r="B458" s="193">
        <v>5276</v>
      </c>
      <c r="C458" s="158"/>
      <c r="D458" s="158"/>
      <c r="E458" s="158"/>
      <c r="F458" s="144"/>
      <c r="G458" s="151"/>
      <c r="H458" s="158"/>
      <c r="I458" s="158"/>
      <c r="J458" s="158"/>
      <c r="K458" s="144"/>
      <c r="L458" s="151"/>
      <c r="M458" s="158"/>
      <c r="N458" s="158"/>
      <c r="O458" s="158"/>
      <c r="P458" s="144"/>
      <c r="Q458" s="151"/>
      <c r="R458" s="158"/>
      <c r="S458" s="158"/>
      <c r="T458" s="158"/>
      <c r="U458" s="144"/>
      <c r="V458" s="151"/>
      <c r="W458" s="158"/>
      <c r="X458" s="158"/>
      <c r="Y458" s="158"/>
      <c r="AA458" s="151"/>
      <c r="AB458" s="158"/>
      <c r="AC458" s="158"/>
      <c r="AD458" s="158"/>
      <c r="AE458" s="144"/>
      <c r="AF458" s="151"/>
      <c r="AG458" s="143"/>
      <c r="AH458" s="143"/>
      <c r="AI458" s="143"/>
      <c r="AJ458" s="143"/>
    </row>
    <row r="459" spans="2:36" hidden="1" x14ac:dyDescent="0.35">
      <c r="B459" s="193">
        <v>5277</v>
      </c>
      <c r="C459" s="158"/>
      <c r="D459" s="158"/>
      <c r="E459" s="158"/>
      <c r="F459" s="144"/>
      <c r="G459" s="151"/>
      <c r="H459" s="158"/>
      <c r="I459" s="158"/>
      <c r="J459" s="158"/>
      <c r="K459" s="144"/>
      <c r="L459" s="151"/>
      <c r="M459" s="158"/>
      <c r="N459" s="158"/>
      <c r="O459" s="158"/>
      <c r="P459" s="144"/>
      <c r="Q459" s="151"/>
      <c r="R459" s="158"/>
      <c r="S459" s="158"/>
      <c r="T459" s="158"/>
      <c r="U459" s="144"/>
      <c r="V459" s="151"/>
      <c r="W459" s="158"/>
      <c r="X459" s="158"/>
      <c r="Y459" s="158"/>
      <c r="AA459" s="151"/>
      <c r="AB459" s="158"/>
      <c r="AC459" s="158"/>
      <c r="AD459" s="158"/>
      <c r="AE459" s="144"/>
      <c r="AF459" s="151"/>
      <c r="AG459" s="143"/>
      <c r="AH459" s="143"/>
      <c r="AI459" s="143"/>
      <c r="AJ459" s="143"/>
    </row>
    <row r="460" spans="2:36" hidden="1" x14ac:dyDescent="0.35">
      <c r="B460" s="193">
        <v>5278</v>
      </c>
      <c r="C460" s="158"/>
      <c r="D460" s="158"/>
      <c r="E460" s="158"/>
      <c r="F460" s="144"/>
      <c r="G460" s="151"/>
      <c r="H460" s="158"/>
      <c r="I460" s="158"/>
      <c r="J460" s="158"/>
      <c r="K460" s="144"/>
      <c r="L460" s="151"/>
      <c r="M460" s="158"/>
      <c r="N460" s="158"/>
      <c r="O460" s="158"/>
      <c r="P460" s="144"/>
      <c r="Q460" s="151"/>
      <c r="R460" s="158"/>
      <c r="S460" s="158"/>
      <c r="T460" s="158"/>
      <c r="U460" s="144"/>
      <c r="V460" s="151"/>
      <c r="W460" s="158"/>
      <c r="X460" s="158"/>
      <c r="Y460" s="158"/>
      <c r="AA460" s="151"/>
      <c r="AB460" s="158"/>
      <c r="AC460" s="158"/>
      <c r="AD460" s="158"/>
      <c r="AE460" s="144"/>
      <c r="AF460" s="151"/>
      <c r="AG460" s="143"/>
      <c r="AH460" s="143"/>
      <c r="AI460" s="143"/>
      <c r="AJ460" s="143"/>
    </row>
    <row r="461" spans="2:36" hidden="1" x14ac:dyDescent="0.35">
      <c r="B461" s="193">
        <v>5279</v>
      </c>
      <c r="C461" s="158"/>
      <c r="D461" s="158"/>
      <c r="E461" s="158"/>
      <c r="F461" s="144"/>
      <c r="G461" s="151"/>
      <c r="H461" s="158"/>
      <c r="I461" s="158"/>
      <c r="J461" s="158"/>
      <c r="K461" s="144"/>
      <c r="L461" s="151"/>
      <c r="M461" s="158"/>
      <c r="N461" s="158"/>
      <c r="O461" s="158"/>
      <c r="P461" s="144"/>
      <c r="Q461" s="151"/>
      <c r="R461" s="158"/>
      <c r="S461" s="158"/>
      <c r="T461" s="158"/>
      <c r="U461" s="144"/>
      <c r="V461" s="151"/>
      <c r="W461" s="158"/>
      <c r="X461" s="158"/>
      <c r="Y461" s="158"/>
      <c r="AA461" s="151"/>
      <c r="AB461" s="158"/>
      <c r="AC461" s="158"/>
      <c r="AD461" s="158"/>
      <c r="AE461" s="144"/>
      <c r="AF461" s="151"/>
      <c r="AG461" s="143"/>
      <c r="AH461" s="143"/>
      <c r="AI461" s="143"/>
      <c r="AJ461" s="143"/>
    </row>
    <row r="462" spans="2:36" hidden="1" x14ac:dyDescent="0.35">
      <c r="B462" s="193">
        <v>5280</v>
      </c>
      <c r="C462" s="158"/>
      <c r="D462" s="158"/>
      <c r="E462" s="158"/>
      <c r="F462" s="144"/>
      <c r="G462" s="151"/>
      <c r="H462" s="158"/>
      <c r="I462" s="158"/>
      <c r="J462" s="158"/>
      <c r="K462" s="144"/>
      <c r="L462" s="151"/>
      <c r="M462" s="158"/>
      <c r="N462" s="158"/>
      <c r="O462" s="158"/>
      <c r="P462" s="144"/>
      <c r="Q462" s="151"/>
      <c r="R462" s="158"/>
      <c r="S462" s="158"/>
      <c r="T462" s="158"/>
      <c r="U462" s="144"/>
      <c r="V462" s="151"/>
      <c r="W462" s="158"/>
      <c r="X462" s="158"/>
      <c r="Y462" s="158"/>
      <c r="AA462" s="151"/>
      <c r="AB462" s="158"/>
      <c r="AC462" s="158"/>
      <c r="AD462" s="158"/>
      <c r="AE462" s="144"/>
      <c r="AF462" s="151"/>
      <c r="AG462" s="143"/>
      <c r="AH462" s="143"/>
      <c r="AI462" s="143"/>
      <c r="AJ462" s="143"/>
    </row>
    <row r="463" spans="2:36" hidden="1" x14ac:dyDescent="0.35">
      <c r="B463" s="193">
        <v>5281</v>
      </c>
      <c r="C463" s="158"/>
      <c r="D463" s="158"/>
      <c r="E463" s="158"/>
      <c r="F463" s="144"/>
      <c r="G463" s="151"/>
      <c r="H463" s="158"/>
      <c r="I463" s="158"/>
      <c r="J463" s="158"/>
      <c r="K463" s="144"/>
      <c r="L463" s="151"/>
      <c r="M463" s="158"/>
      <c r="N463" s="158"/>
      <c r="O463" s="158"/>
      <c r="P463" s="144"/>
      <c r="Q463" s="151"/>
      <c r="R463" s="158"/>
      <c r="S463" s="158"/>
      <c r="T463" s="158"/>
      <c r="U463" s="144"/>
      <c r="V463" s="151"/>
      <c r="W463" s="158"/>
      <c r="X463" s="158"/>
      <c r="Y463" s="158"/>
      <c r="AA463" s="151"/>
      <c r="AB463" s="158"/>
      <c r="AC463" s="158"/>
      <c r="AD463" s="158"/>
      <c r="AE463" s="144"/>
      <c r="AF463" s="151"/>
      <c r="AG463" s="143"/>
      <c r="AH463" s="143"/>
      <c r="AI463" s="143"/>
      <c r="AJ463" s="143"/>
    </row>
    <row r="464" spans="2:36" hidden="1" x14ac:dyDescent="0.35">
      <c r="B464" s="193">
        <v>5282</v>
      </c>
      <c r="C464" s="158"/>
      <c r="D464" s="158"/>
      <c r="E464" s="158"/>
      <c r="F464" s="144"/>
      <c r="G464" s="151"/>
      <c r="H464" s="158"/>
      <c r="I464" s="158"/>
      <c r="J464" s="158"/>
      <c r="K464" s="144"/>
      <c r="L464" s="151"/>
      <c r="M464" s="158"/>
      <c r="N464" s="158"/>
      <c r="O464" s="158"/>
      <c r="P464" s="144"/>
      <c r="Q464" s="151"/>
      <c r="R464" s="158"/>
      <c r="S464" s="158"/>
      <c r="T464" s="158"/>
      <c r="U464" s="144"/>
      <c r="V464" s="151"/>
      <c r="W464" s="158"/>
      <c r="X464" s="158"/>
      <c r="Y464" s="158"/>
      <c r="AA464" s="151"/>
      <c r="AB464" s="158"/>
      <c r="AC464" s="158"/>
      <c r="AD464" s="158"/>
      <c r="AE464" s="144"/>
      <c r="AF464" s="151"/>
      <c r="AG464" s="143"/>
      <c r="AH464" s="143"/>
      <c r="AI464" s="143"/>
      <c r="AJ464" s="143"/>
    </row>
    <row r="465" spans="2:36" hidden="1" x14ac:dyDescent="0.35">
      <c r="B465" s="193">
        <v>5283</v>
      </c>
      <c r="C465" s="158"/>
      <c r="D465" s="158"/>
      <c r="E465" s="158"/>
      <c r="F465" s="144"/>
      <c r="G465" s="151"/>
      <c r="H465" s="158"/>
      <c r="I465" s="158"/>
      <c r="J465" s="158"/>
      <c r="K465" s="144"/>
      <c r="L465" s="151"/>
      <c r="M465" s="158"/>
      <c r="N465" s="158"/>
      <c r="O465" s="158"/>
      <c r="P465" s="144"/>
      <c r="Q465" s="151"/>
      <c r="R465" s="158"/>
      <c r="S465" s="158"/>
      <c r="T465" s="158"/>
      <c r="U465" s="144"/>
      <c r="V465" s="151"/>
      <c r="W465" s="158"/>
      <c r="X465" s="158"/>
      <c r="Y465" s="158"/>
      <c r="AA465" s="151"/>
      <c r="AB465" s="158"/>
      <c r="AC465" s="158"/>
      <c r="AD465" s="158"/>
      <c r="AE465" s="144"/>
      <c r="AF465" s="151"/>
      <c r="AG465" s="143"/>
      <c r="AH465" s="143"/>
      <c r="AI465" s="143"/>
      <c r="AJ465" s="143"/>
    </row>
    <row r="466" spans="2:36" hidden="1" x14ac:dyDescent="0.35">
      <c r="B466" s="193">
        <v>5284</v>
      </c>
      <c r="C466" s="158"/>
      <c r="D466" s="158"/>
      <c r="E466" s="158"/>
      <c r="F466" s="144"/>
      <c r="G466" s="151"/>
      <c r="H466" s="158"/>
      <c r="I466" s="158"/>
      <c r="J466" s="158"/>
      <c r="K466" s="144"/>
      <c r="L466" s="151"/>
      <c r="M466" s="158"/>
      <c r="N466" s="158"/>
      <c r="O466" s="158"/>
      <c r="P466" s="144"/>
      <c r="Q466" s="151"/>
      <c r="R466" s="158"/>
      <c r="S466" s="158"/>
      <c r="T466" s="158"/>
      <c r="U466" s="144"/>
      <c r="V466" s="151"/>
      <c r="W466" s="158"/>
      <c r="X466" s="158"/>
      <c r="Y466" s="158"/>
      <c r="AA466" s="151"/>
      <c r="AB466" s="158"/>
      <c r="AC466" s="158"/>
      <c r="AD466" s="158"/>
      <c r="AE466" s="144"/>
      <c r="AF466" s="151"/>
      <c r="AG466" s="143"/>
      <c r="AH466" s="143"/>
      <c r="AI466" s="143"/>
      <c r="AJ466" s="143"/>
    </row>
    <row r="467" spans="2:36" hidden="1" x14ac:dyDescent="0.35">
      <c r="B467" s="193">
        <v>5285</v>
      </c>
      <c r="C467" s="158"/>
      <c r="D467" s="158"/>
      <c r="E467" s="158"/>
      <c r="F467" s="144"/>
      <c r="G467" s="151"/>
      <c r="H467" s="158"/>
      <c r="I467" s="158"/>
      <c r="J467" s="158"/>
      <c r="K467" s="144"/>
      <c r="L467" s="151"/>
      <c r="M467" s="158"/>
      <c r="N467" s="158"/>
      <c r="O467" s="158"/>
      <c r="P467" s="144"/>
      <c r="Q467" s="151"/>
      <c r="R467" s="158"/>
      <c r="S467" s="158"/>
      <c r="T467" s="158"/>
      <c r="U467" s="144"/>
      <c r="V467" s="151"/>
      <c r="W467" s="158"/>
      <c r="X467" s="158"/>
      <c r="Y467" s="158"/>
      <c r="AA467" s="151"/>
      <c r="AB467" s="158"/>
      <c r="AC467" s="158"/>
      <c r="AD467" s="158"/>
      <c r="AE467" s="144"/>
      <c r="AF467" s="151"/>
      <c r="AG467" s="143"/>
      <c r="AH467" s="143"/>
      <c r="AI467" s="143"/>
      <c r="AJ467" s="143"/>
    </row>
    <row r="468" spans="2:36" hidden="1" x14ac:dyDescent="0.35">
      <c r="B468" s="193">
        <v>5286</v>
      </c>
      <c r="C468" s="158"/>
      <c r="D468" s="158"/>
      <c r="E468" s="158"/>
      <c r="F468" s="144"/>
      <c r="G468" s="151"/>
      <c r="H468" s="158"/>
      <c r="I468" s="158"/>
      <c r="J468" s="158"/>
      <c r="K468" s="144"/>
      <c r="L468" s="151"/>
      <c r="M468" s="158"/>
      <c r="N468" s="158"/>
      <c r="O468" s="158"/>
      <c r="P468" s="144"/>
      <c r="Q468" s="151"/>
      <c r="R468" s="158"/>
      <c r="S468" s="158"/>
      <c r="T468" s="158"/>
      <c r="U468" s="144"/>
      <c r="V468" s="151"/>
      <c r="W468" s="158"/>
      <c r="X468" s="158"/>
      <c r="Y468" s="158"/>
      <c r="AA468" s="151"/>
      <c r="AB468" s="158"/>
      <c r="AC468" s="158"/>
      <c r="AD468" s="158"/>
      <c r="AE468" s="144"/>
      <c r="AF468" s="151"/>
      <c r="AG468" s="143"/>
      <c r="AH468" s="143"/>
      <c r="AI468" s="143"/>
      <c r="AJ468" s="143"/>
    </row>
    <row r="469" spans="2:36" hidden="1" x14ac:dyDescent="0.35">
      <c r="B469" s="193">
        <v>5287</v>
      </c>
      <c r="C469" s="158"/>
      <c r="D469" s="158"/>
      <c r="E469" s="158"/>
      <c r="F469" s="144"/>
      <c r="G469" s="151"/>
      <c r="H469" s="158"/>
      <c r="I469" s="158"/>
      <c r="J469" s="158"/>
      <c r="K469" s="144"/>
      <c r="L469" s="151"/>
      <c r="M469" s="158"/>
      <c r="N469" s="158"/>
      <c r="O469" s="158"/>
      <c r="P469" s="144"/>
      <c r="Q469" s="151"/>
      <c r="R469" s="158"/>
      <c r="S469" s="158"/>
      <c r="T469" s="158"/>
      <c r="U469" s="144"/>
      <c r="V469" s="151"/>
      <c r="W469" s="158"/>
      <c r="X469" s="158"/>
      <c r="Y469" s="158"/>
      <c r="AA469" s="151"/>
      <c r="AB469" s="158"/>
      <c r="AC469" s="158"/>
      <c r="AD469" s="158"/>
      <c r="AE469" s="144"/>
      <c r="AF469" s="151"/>
      <c r="AG469" s="143"/>
      <c r="AH469" s="143"/>
      <c r="AI469" s="143"/>
      <c r="AJ469" s="143"/>
    </row>
    <row r="470" spans="2:36" hidden="1" x14ac:dyDescent="0.35">
      <c r="B470" s="193">
        <v>5288</v>
      </c>
      <c r="C470" s="158"/>
      <c r="D470" s="158"/>
      <c r="E470" s="158"/>
      <c r="F470" s="144"/>
      <c r="G470" s="151"/>
      <c r="H470" s="158"/>
      <c r="I470" s="158"/>
      <c r="J470" s="158"/>
      <c r="K470" s="144"/>
      <c r="L470" s="151"/>
      <c r="M470" s="158"/>
      <c r="N470" s="158"/>
      <c r="O470" s="158"/>
      <c r="P470" s="144"/>
      <c r="Q470" s="151"/>
      <c r="R470" s="158"/>
      <c r="S470" s="158"/>
      <c r="T470" s="158"/>
      <c r="U470" s="144"/>
      <c r="V470" s="151"/>
      <c r="W470" s="158"/>
      <c r="X470" s="158"/>
      <c r="Y470" s="158"/>
      <c r="AA470" s="151"/>
      <c r="AB470" s="158"/>
      <c r="AC470" s="158"/>
      <c r="AD470" s="158"/>
      <c r="AE470" s="144"/>
      <c r="AF470" s="151"/>
      <c r="AG470" s="143"/>
      <c r="AH470" s="143"/>
      <c r="AI470" s="143"/>
      <c r="AJ470" s="143"/>
    </row>
    <row r="471" spans="2:36" hidden="1" x14ac:dyDescent="0.35">
      <c r="B471" s="193">
        <v>5289</v>
      </c>
      <c r="C471" s="158"/>
      <c r="D471" s="158"/>
      <c r="E471" s="158"/>
      <c r="F471" s="144"/>
      <c r="G471" s="151"/>
      <c r="H471" s="158"/>
      <c r="I471" s="158"/>
      <c r="J471" s="158"/>
      <c r="K471" s="144"/>
      <c r="L471" s="151"/>
      <c r="M471" s="158"/>
      <c r="N471" s="158"/>
      <c r="O471" s="158"/>
      <c r="P471" s="144"/>
      <c r="Q471" s="151"/>
      <c r="R471" s="158"/>
      <c r="S471" s="158"/>
      <c r="T471" s="158"/>
      <c r="U471" s="144"/>
      <c r="V471" s="151"/>
      <c r="W471" s="158"/>
      <c r="X471" s="158"/>
      <c r="Y471" s="158"/>
      <c r="AA471" s="151"/>
      <c r="AB471" s="158"/>
      <c r="AC471" s="158"/>
      <c r="AD471" s="158"/>
      <c r="AE471" s="144"/>
      <c r="AF471" s="151"/>
      <c r="AG471" s="143"/>
      <c r="AH471" s="143"/>
      <c r="AI471" s="143"/>
      <c r="AJ471" s="143"/>
    </row>
    <row r="472" spans="2:36" hidden="1" x14ac:dyDescent="0.35">
      <c r="B472" s="193">
        <v>5290</v>
      </c>
      <c r="C472" s="158"/>
      <c r="D472" s="158"/>
      <c r="E472" s="158"/>
      <c r="F472" s="144"/>
      <c r="G472" s="151"/>
      <c r="H472" s="158"/>
      <c r="I472" s="158"/>
      <c r="J472" s="158"/>
      <c r="K472" s="144"/>
      <c r="L472" s="151"/>
      <c r="M472" s="158"/>
      <c r="N472" s="158"/>
      <c r="O472" s="158"/>
      <c r="P472" s="144"/>
      <c r="Q472" s="151"/>
      <c r="R472" s="158"/>
      <c r="S472" s="158"/>
      <c r="T472" s="158"/>
      <c r="U472" s="144"/>
      <c r="V472" s="151"/>
      <c r="W472" s="158"/>
      <c r="X472" s="158"/>
      <c r="Y472" s="158"/>
      <c r="AA472" s="151"/>
      <c r="AB472" s="158"/>
      <c r="AC472" s="158"/>
      <c r="AD472" s="158"/>
      <c r="AE472" s="144"/>
      <c r="AF472" s="151"/>
      <c r="AG472" s="143"/>
      <c r="AH472" s="143"/>
      <c r="AI472" s="143"/>
      <c r="AJ472" s="143"/>
    </row>
    <row r="473" spans="2:36" hidden="1" x14ac:dyDescent="0.35">
      <c r="B473" s="193">
        <v>5291</v>
      </c>
      <c r="C473" s="158"/>
      <c r="D473" s="158"/>
      <c r="E473" s="158"/>
      <c r="F473" s="144"/>
      <c r="G473" s="151"/>
      <c r="H473" s="158"/>
      <c r="I473" s="158"/>
      <c r="J473" s="158"/>
      <c r="K473" s="144"/>
      <c r="L473" s="151"/>
      <c r="M473" s="158"/>
      <c r="N473" s="158"/>
      <c r="O473" s="158"/>
      <c r="P473" s="144"/>
      <c r="Q473" s="151"/>
      <c r="R473" s="158"/>
      <c r="S473" s="158"/>
      <c r="T473" s="158"/>
      <c r="U473" s="144"/>
      <c r="V473" s="151"/>
      <c r="W473" s="158"/>
      <c r="X473" s="158"/>
      <c r="Y473" s="158"/>
      <c r="AA473" s="151"/>
      <c r="AB473" s="158"/>
      <c r="AC473" s="158"/>
      <c r="AD473" s="158"/>
      <c r="AE473" s="144"/>
      <c r="AF473" s="151"/>
      <c r="AG473" s="143"/>
      <c r="AH473" s="143"/>
      <c r="AI473" s="143"/>
      <c r="AJ473" s="143"/>
    </row>
    <row r="474" spans="2:36" hidden="1" x14ac:dyDescent="0.35">
      <c r="B474" s="193">
        <v>5292</v>
      </c>
      <c r="C474" s="158"/>
      <c r="D474" s="158"/>
      <c r="E474" s="158"/>
      <c r="F474" s="144"/>
      <c r="G474" s="151"/>
      <c r="H474" s="158"/>
      <c r="I474" s="158"/>
      <c r="J474" s="158"/>
      <c r="K474" s="144"/>
      <c r="L474" s="151"/>
      <c r="M474" s="158"/>
      <c r="N474" s="158"/>
      <c r="O474" s="158"/>
      <c r="P474" s="144"/>
      <c r="Q474" s="151"/>
      <c r="R474" s="158"/>
      <c r="S474" s="158"/>
      <c r="T474" s="158"/>
      <c r="U474" s="144"/>
      <c r="V474" s="151"/>
      <c r="W474" s="158"/>
      <c r="X474" s="158"/>
      <c r="Y474" s="158"/>
      <c r="AA474" s="151"/>
      <c r="AB474" s="158"/>
      <c r="AC474" s="158"/>
      <c r="AD474" s="158"/>
      <c r="AE474" s="144"/>
      <c r="AF474" s="151"/>
      <c r="AG474" s="143"/>
      <c r="AH474" s="143"/>
      <c r="AI474" s="143"/>
      <c r="AJ474" s="143"/>
    </row>
    <row r="475" spans="2:36" hidden="1" x14ac:dyDescent="0.35">
      <c r="B475" s="193">
        <v>5293</v>
      </c>
      <c r="C475" s="158"/>
      <c r="D475" s="158"/>
      <c r="E475" s="158"/>
      <c r="F475" s="144"/>
      <c r="G475" s="151"/>
      <c r="H475" s="158"/>
      <c r="I475" s="158"/>
      <c r="J475" s="158"/>
      <c r="K475" s="144"/>
      <c r="L475" s="151"/>
      <c r="M475" s="158"/>
      <c r="N475" s="158"/>
      <c r="O475" s="158"/>
      <c r="P475" s="144"/>
      <c r="Q475" s="151"/>
      <c r="R475" s="158"/>
      <c r="S475" s="158"/>
      <c r="T475" s="158"/>
      <c r="U475" s="144"/>
      <c r="V475" s="151"/>
      <c r="W475" s="158"/>
      <c r="X475" s="158"/>
      <c r="Y475" s="158"/>
      <c r="AA475" s="151"/>
      <c r="AB475" s="158"/>
      <c r="AC475" s="158"/>
      <c r="AD475" s="158"/>
      <c r="AE475" s="144"/>
      <c r="AF475" s="151"/>
      <c r="AG475" s="143"/>
      <c r="AH475" s="143"/>
      <c r="AI475" s="143"/>
      <c r="AJ475" s="143"/>
    </row>
    <row r="476" spans="2:36" hidden="1" x14ac:dyDescent="0.35">
      <c r="B476" s="193">
        <v>5294</v>
      </c>
      <c r="C476" s="158"/>
      <c r="D476" s="158"/>
      <c r="E476" s="158"/>
      <c r="F476" s="144"/>
      <c r="G476" s="151"/>
      <c r="H476" s="158"/>
      <c r="I476" s="158"/>
      <c r="J476" s="158"/>
      <c r="K476" s="144"/>
      <c r="L476" s="151"/>
      <c r="M476" s="158"/>
      <c r="N476" s="158"/>
      <c r="O476" s="158"/>
      <c r="P476" s="144"/>
      <c r="Q476" s="151"/>
      <c r="R476" s="158"/>
      <c r="S476" s="158"/>
      <c r="T476" s="158"/>
      <c r="U476" s="144"/>
      <c r="V476" s="151"/>
      <c r="W476" s="158"/>
      <c r="X476" s="158"/>
      <c r="Y476" s="158"/>
      <c r="AA476" s="151"/>
      <c r="AB476" s="158"/>
      <c r="AC476" s="158"/>
      <c r="AD476" s="158"/>
      <c r="AE476" s="144"/>
      <c r="AF476" s="151"/>
      <c r="AG476" s="143"/>
      <c r="AH476" s="143"/>
      <c r="AI476" s="143"/>
      <c r="AJ476" s="143"/>
    </row>
    <row r="477" spans="2:36" hidden="1" x14ac:dyDescent="0.35">
      <c r="B477" s="193">
        <v>5295</v>
      </c>
      <c r="C477" s="158"/>
      <c r="D477" s="158"/>
      <c r="E477" s="158"/>
      <c r="F477" s="144"/>
      <c r="G477" s="151"/>
      <c r="H477" s="158"/>
      <c r="I477" s="158"/>
      <c r="J477" s="158"/>
      <c r="K477" s="144"/>
      <c r="L477" s="151"/>
      <c r="M477" s="158"/>
      <c r="N477" s="158"/>
      <c r="O477" s="158"/>
      <c r="P477" s="144"/>
      <c r="Q477" s="151"/>
      <c r="R477" s="158"/>
      <c r="S477" s="158"/>
      <c r="T477" s="158"/>
      <c r="U477" s="144"/>
      <c r="V477" s="151"/>
      <c r="W477" s="158"/>
      <c r="X477" s="158"/>
      <c r="Y477" s="158"/>
      <c r="AA477" s="151"/>
      <c r="AB477" s="158"/>
      <c r="AC477" s="158"/>
      <c r="AD477" s="158"/>
      <c r="AE477" s="144"/>
      <c r="AF477" s="151"/>
      <c r="AG477" s="143"/>
      <c r="AH477" s="143"/>
      <c r="AI477" s="143"/>
      <c r="AJ477" s="143"/>
    </row>
    <row r="478" spans="2:36" hidden="1" x14ac:dyDescent="0.35">
      <c r="B478" s="193">
        <v>5296</v>
      </c>
      <c r="C478" s="158"/>
      <c r="D478" s="158"/>
      <c r="E478" s="158"/>
      <c r="F478" s="144"/>
      <c r="G478" s="151"/>
      <c r="H478" s="158"/>
      <c r="I478" s="158"/>
      <c r="J478" s="158"/>
      <c r="K478" s="144"/>
      <c r="L478" s="151"/>
      <c r="M478" s="158"/>
      <c r="N478" s="158"/>
      <c r="O478" s="158"/>
      <c r="P478" s="144"/>
      <c r="Q478" s="151"/>
      <c r="R478" s="158"/>
      <c r="S478" s="158"/>
      <c r="T478" s="158"/>
      <c r="U478" s="144"/>
      <c r="V478" s="151"/>
      <c r="W478" s="158"/>
      <c r="X478" s="158"/>
      <c r="Y478" s="158"/>
      <c r="AA478" s="151"/>
      <c r="AB478" s="158"/>
      <c r="AC478" s="158"/>
      <c r="AD478" s="158"/>
      <c r="AE478" s="144"/>
      <c r="AF478" s="151"/>
      <c r="AG478" s="143"/>
      <c r="AH478" s="143"/>
      <c r="AI478" s="143"/>
      <c r="AJ478" s="143"/>
    </row>
    <row r="479" spans="2:36" hidden="1" x14ac:dyDescent="0.35">
      <c r="B479" s="193">
        <v>5298</v>
      </c>
      <c r="C479" s="158"/>
      <c r="D479" s="158"/>
      <c r="E479" s="158"/>
      <c r="F479" s="144"/>
      <c r="G479" s="151"/>
      <c r="H479" s="158"/>
      <c r="I479" s="158"/>
      <c r="J479" s="158"/>
      <c r="K479" s="144"/>
      <c r="L479" s="151"/>
      <c r="M479" s="158"/>
      <c r="N479" s="158"/>
      <c r="O479" s="158"/>
      <c r="P479" s="144"/>
      <c r="Q479" s="151"/>
      <c r="R479" s="158"/>
      <c r="S479" s="158"/>
      <c r="T479" s="158"/>
      <c r="U479" s="144"/>
      <c r="V479" s="151"/>
      <c r="W479" s="158"/>
      <c r="X479" s="158"/>
      <c r="Y479" s="158"/>
      <c r="AA479" s="151"/>
      <c r="AB479" s="158"/>
      <c r="AC479" s="158"/>
      <c r="AD479" s="158"/>
      <c r="AE479" s="144"/>
      <c r="AF479" s="151"/>
      <c r="AG479" s="143"/>
      <c r="AH479" s="143"/>
      <c r="AI479" s="143"/>
      <c r="AJ479" s="143"/>
    </row>
    <row r="480" spans="2:36" hidden="1" x14ac:dyDescent="0.35">
      <c r="B480" s="193">
        <v>5299</v>
      </c>
      <c r="C480" s="158"/>
      <c r="D480" s="158"/>
      <c r="E480" s="158"/>
      <c r="F480" s="144"/>
      <c r="G480" s="151"/>
      <c r="H480" s="158"/>
      <c r="I480" s="158"/>
      <c r="J480" s="158"/>
      <c r="K480" s="144"/>
      <c r="L480" s="151"/>
      <c r="M480" s="158"/>
      <c r="N480" s="158"/>
      <c r="O480" s="158"/>
      <c r="P480" s="144"/>
      <c r="Q480" s="151"/>
      <c r="R480" s="158"/>
      <c r="S480" s="158"/>
      <c r="T480" s="158"/>
      <c r="U480" s="144"/>
      <c r="V480" s="151"/>
      <c r="W480" s="158"/>
      <c r="X480" s="158"/>
      <c r="Y480" s="158"/>
      <c r="AA480" s="151"/>
      <c r="AB480" s="158"/>
      <c r="AC480" s="158"/>
      <c r="AD480" s="158"/>
      <c r="AE480" s="144"/>
      <c r="AF480" s="151"/>
      <c r="AG480" s="143"/>
      <c r="AH480" s="143"/>
      <c r="AI480" s="143"/>
      <c r="AJ480" s="143"/>
    </row>
    <row r="481" spans="2:36" hidden="1" x14ac:dyDescent="0.35">
      <c r="B481" s="193">
        <v>5300</v>
      </c>
      <c r="C481" s="158"/>
      <c r="D481" s="158"/>
      <c r="E481" s="158"/>
      <c r="F481" s="144"/>
      <c r="G481" s="151"/>
      <c r="H481" s="158"/>
      <c r="I481" s="158"/>
      <c r="J481" s="158"/>
      <c r="K481" s="144"/>
      <c r="L481" s="151"/>
      <c r="M481" s="158"/>
      <c r="N481" s="158"/>
      <c r="O481" s="158"/>
      <c r="P481" s="144"/>
      <c r="Q481" s="151"/>
      <c r="R481" s="158"/>
      <c r="S481" s="158"/>
      <c r="T481" s="158"/>
      <c r="U481" s="144"/>
      <c r="V481" s="151"/>
      <c r="W481" s="158"/>
      <c r="X481" s="158"/>
      <c r="Y481" s="158"/>
      <c r="AA481" s="151"/>
      <c r="AB481" s="158"/>
      <c r="AC481" s="158"/>
      <c r="AD481" s="158"/>
      <c r="AE481" s="144"/>
      <c r="AF481" s="151"/>
      <c r="AG481" s="143"/>
      <c r="AH481" s="143"/>
      <c r="AI481" s="143"/>
      <c r="AJ481" s="143"/>
    </row>
    <row r="482" spans="2:36" hidden="1" x14ac:dyDescent="0.35">
      <c r="B482" s="193">
        <v>5301</v>
      </c>
      <c r="C482" s="158"/>
      <c r="D482" s="158"/>
      <c r="E482" s="158"/>
      <c r="F482" s="144"/>
      <c r="G482" s="151"/>
      <c r="H482" s="158"/>
      <c r="I482" s="158"/>
      <c r="J482" s="158"/>
      <c r="K482" s="144"/>
      <c r="L482" s="151"/>
      <c r="M482" s="158"/>
      <c r="N482" s="158"/>
      <c r="O482" s="158"/>
      <c r="P482" s="144"/>
      <c r="Q482" s="151"/>
      <c r="R482" s="158"/>
      <c r="S482" s="158"/>
      <c r="T482" s="158"/>
      <c r="U482" s="144"/>
      <c r="V482" s="151"/>
      <c r="W482" s="158"/>
      <c r="X482" s="158"/>
      <c r="Y482" s="158"/>
      <c r="AA482" s="151"/>
      <c r="AB482" s="158"/>
      <c r="AC482" s="158"/>
      <c r="AD482" s="158"/>
      <c r="AE482" s="144"/>
      <c r="AF482" s="151"/>
      <c r="AG482" s="143"/>
      <c r="AH482" s="143"/>
      <c r="AI482" s="143"/>
      <c r="AJ482" s="143"/>
    </row>
    <row r="483" spans="2:36" hidden="1" x14ac:dyDescent="0.35">
      <c r="B483" s="193">
        <v>5302</v>
      </c>
      <c r="C483" s="158"/>
      <c r="D483" s="158"/>
      <c r="E483" s="158"/>
      <c r="F483" s="144"/>
      <c r="G483" s="151"/>
      <c r="H483" s="158"/>
      <c r="I483" s="158"/>
      <c r="J483" s="158"/>
      <c r="K483" s="144"/>
      <c r="L483" s="151"/>
      <c r="M483" s="158"/>
      <c r="N483" s="158"/>
      <c r="O483" s="158"/>
      <c r="P483" s="144"/>
      <c r="Q483" s="151"/>
      <c r="R483" s="158"/>
      <c r="S483" s="158"/>
      <c r="T483" s="158"/>
      <c r="U483" s="144"/>
      <c r="V483" s="151"/>
      <c r="W483" s="158"/>
      <c r="X483" s="158"/>
      <c r="Y483" s="158"/>
      <c r="AA483" s="151"/>
      <c r="AB483" s="158"/>
      <c r="AC483" s="158"/>
      <c r="AD483" s="158"/>
      <c r="AE483" s="144"/>
      <c r="AF483" s="151"/>
      <c r="AG483" s="143"/>
      <c r="AH483" s="143"/>
      <c r="AI483" s="143"/>
      <c r="AJ483" s="143"/>
    </row>
    <row r="484" spans="2:36" hidden="1" x14ac:dyDescent="0.35">
      <c r="B484" s="193">
        <v>5303</v>
      </c>
      <c r="C484" s="158"/>
      <c r="D484" s="158"/>
      <c r="E484" s="158"/>
      <c r="F484" s="144"/>
      <c r="G484" s="151"/>
      <c r="H484" s="158"/>
      <c r="I484" s="158"/>
      <c r="J484" s="158"/>
      <c r="K484" s="144"/>
      <c r="L484" s="151"/>
      <c r="M484" s="158"/>
      <c r="N484" s="158"/>
      <c r="O484" s="158"/>
      <c r="P484" s="144"/>
      <c r="Q484" s="151"/>
      <c r="R484" s="158"/>
      <c r="S484" s="158"/>
      <c r="T484" s="158"/>
      <c r="U484" s="144"/>
      <c r="V484" s="151"/>
      <c r="W484" s="158"/>
      <c r="X484" s="158"/>
      <c r="Y484" s="158"/>
      <c r="AA484" s="151"/>
      <c r="AB484" s="158"/>
      <c r="AC484" s="158"/>
      <c r="AD484" s="158"/>
      <c r="AE484" s="144"/>
      <c r="AF484" s="151"/>
      <c r="AG484" s="143"/>
      <c r="AH484" s="143"/>
      <c r="AI484" s="143"/>
      <c r="AJ484" s="143"/>
    </row>
    <row r="485" spans="2:36" hidden="1" x14ac:dyDescent="0.35">
      <c r="B485" s="193">
        <v>5304</v>
      </c>
      <c r="C485" s="158"/>
      <c r="D485" s="158"/>
      <c r="E485" s="158"/>
      <c r="F485" s="144"/>
      <c r="G485" s="151"/>
      <c r="H485" s="158"/>
      <c r="I485" s="158"/>
      <c r="J485" s="158"/>
      <c r="K485" s="144"/>
      <c r="L485" s="151"/>
      <c r="M485" s="158"/>
      <c r="N485" s="158"/>
      <c r="O485" s="158"/>
      <c r="P485" s="144"/>
      <c r="Q485" s="151"/>
      <c r="R485" s="158"/>
      <c r="S485" s="158"/>
      <c r="T485" s="158"/>
      <c r="U485" s="144"/>
      <c r="V485" s="151"/>
      <c r="W485" s="158"/>
      <c r="X485" s="158"/>
      <c r="Y485" s="158"/>
      <c r="AA485" s="151"/>
      <c r="AB485" s="158"/>
      <c r="AC485" s="158"/>
      <c r="AD485" s="158"/>
      <c r="AE485" s="144"/>
      <c r="AF485" s="151"/>
      <c r="AG485" s="143"/>
      <c r="AH485" s="143"/>
      <c r="AI485" s="143"/>
      <c r="AJ485" s="143"/>
    </row>
    <row r="486" spans="2:36" hidden="1" x14ac:dyDescent="0.35">
      <c r="B486" s="193">
        <v>5305</v>
      </c>
      <c r="C486" s="158"/>
      <c r="D486" s="158"/>
      <c r="E486" s="158"/>
      <c r="F486" s="144"/>
      <c r="G486" s="151"/>
      <c r="H486" s="158"/>
      <c r="I486" s="158"/>
      <c r="J486" s="158"/>
      <c r="K486" s="144"/>
      <c r="L486" s="151"/>
      <c r="M486" s="158"/>
      <c r="N486" s="158"/>
      <c r="O486" s="158"/>
      <c r="P486" s="144"/>
      <c r="Q486" s="151"/>
      <c r="R486" s="158"/>
      <c r="S486" s="158"/>
      <c r="T486" s="158"/>
      <c r="U486" s="144"/>
      <c r="V486" s="151"/>
      <c r="W486" s="158"/>
      <c r="X486" s="158"/>
      <c r="Y486" s="158"/>
      <c r="AA486" s="151"/>
      <c r="AB486" s="158"/>
      <c r="AC486" s="158"/>
      <c r="AD486" s="158"/>
      <c r="AE486" s="144"/>
      <c r="AF486" s="151"/>
      <c r="AG486" s="143"/>
      <c r="AH486" s="143"/>
      <c r="AI486" s="143"/>
      <c r="AJ486" s="143"/>
    </row>
    <row r="487" spans="2:36" hidden="1" x14ac:dyDescent="0.35">
      <c r="B487" s="193">
        <v>5306</v>
      </c>
      <c r="C487" s="158"/>
      <c r="D487" s="158"/>
      <c r="E487" s="158"/>
      <c r="F487" s="144"/>
      <c r="G487" s="151"/>
      <c r="H487" s="158"/>
      <c r="I487" s="158"/>
      <c r="J487" s="158"/>
      <c r="K487" s="144"/>
      <c r="L487" s="151"/>
      <c r="M487" s="158"/>
      <c r="N487" s="158"/>
      <c r="O487" s="158"/>
      <c r="P487" s="144"/>
      <c r="Q487" s="151"/>
      <c r="R487" s="158"/>
      <c r="S487" s="158"/>
      <c r="T487" s="158"/>
      <c r="U487" s="144"/>
      <c r="V487" s="151"/>
      <c r="W487" s="158"/>
      <c r="X487" s="158"/>
      <c r="Y487" s="158"/>
      <c r="AA487" s="151"/>
      <c r="AB487" s="158"/>
      <c r="AC487" s="158"/>
      <c r="AD487" s="158"/>
      <c r="AE487" s="144"/>
      <c r="AF487" s="151"/>
      <c r="AG487" s="143"/>
      <c r="AH487" s="143"/>
      <c r="AI487" s="143"/>
      <c r="AJ487" s="143"/>
    </row>
    <row r="488" spans="2:36" hidden="1" x14ac:dyDescent="0.35">
      <c r="B488" s="193">
        <v>5307</v>
      </c>
      <c r="C488" s="158"/>
      <c r="D488" s="158"/>
      <c r="E488" s="158"/>
      <c r="F488" s="144"/>
      <c r="G488" s="151"/>
      <c r="H488" s="158"/>
      <c r="I488" s="158"/>
      <c r="J488" s="158"/>
      <c r="K488" s="144"/>
      <c r="L488" s="151"/>
      <c r="M488" s="158"/>
      <c r="N488" s="158"/>
      <c r="O488" s="158"/>
      <c r="P488" s="144"/>
      <c r="Q488" s="151"/>
      <c r="R488" s="158"/>
      <c r="S488" s="158"/>
      <c r="T488" s="158"/>
      <c r="U488" s="144"/>
      <c r="V488" s="151"/>
      <c r="W488" s="158"/>
      <c r="X488" s="158"/>
      <c r="Y488" s="158"/>
      <c r="AA488" s="151"/>
      <c r="AB488" s="158"/>
      <c r="AC488" s="158"/>
      <c r="AD488" s="158"/>
      <c r="AE488" s="144"/>
      <c r="AF488" s="151"/>
      <c r="AG488" s="143"/>
      <c r="AH488" s="143"/>
      <c r="AI488" s="143"/>
      <c r="AJ488" s="143"/>
    </row>
    <row r="489" spans="2:36" hidden="1" x14ac:dyDescent="0.35">
      <c r="B489" s="193">
        <v>5308</v>
      </c>
      <c r="C489" s="158"/>
      <c r="D489" s="158"/>
      <c r="E489" s="158"/>
      <c r="F489" s="144"/>
      <c r="G489" s="151"/>
      <c r="H489" s="158"/>
      <c r="I489" s="158"/>
      <c r="J489" s="158"/>
      <c r="K489" s="144"/>
      <c r="L489" s="151"/>
      <c r="M489" s="158"/>
      <c r="N489" s="158"/>
      <c r="O489" s="158"/>
      <c r="P489" s="144"/>
      <c r="Q489" s="151"/>
      <c r="R489" s="158"/>
      <c r="S489" s="158"/>
      <c r="T489" s="158"/>
      <c r="U489" s="144"/>
      <c r="V489" s="151"/>
      <c r="W489" s="158"/>
      <c r="X489" s="158"/>
      <c r="Y489" s="158"/>
      <c r="AA489" s="151"/>
      <c r="AB489" s="158"/>
      <c r="AC489" s="158"/>
      <c r="AD489" s="158"/>
      <c r="AE489" s="144"/>
      <c r="AF489" s="151"/>
      <c r="AG489" s="143"/>
      <c r="AH489" s="143"/>
      <c r="AI489" s="143"/>
      <c r="AJ489" s="143"/>
    </row>
    <row r="490" spans="2:36" hidden="1" x14ac:dyDescent="0.35">
      <c r="B490" s="193">
        <v>5309</v>
      </c>
      <c r="C490" s="158"/>
      <c r="D490" s="158"/>
      <c r="E490" s="158"/>
      <c r="F490" s="144"/>
      <c r="G490" s="151"/>
      <c r="H490" s="158"/>
      <c r="I490" s="158"/>
      <c r="J490" s="158"/>
      <c r="K490" s="144"/>
      <c r="L490" s="151"/>
      <c r="M490" s="158"/>
      <c r="N490" s="158"/>
      <c r="O490" s="158"/>
      <c r="P490" s="144"/>
      <c r="Q490" s="151"/>
      <c r="R490" s="158"/>
      <c r="S490" s="158"/>
      <c r="T490" s="158"/>
      <c r="U490" s="144"/>
      <c r="V490" s="151"/>
      <c r="W490" s="158"/>
      <c r="X490" s="158"/>
      <c r="Y490" s="158"/>
      <c r="AA490" s="151"/>
      <c r="AB490" s="158"/>
      <c r="AC490" s="158"/>
      <c r="AD490" s="158"/>
      <c r="AE490" s="144"/>
      <c r="AF490" s="151"/>
      <c r="AG490" s="143"/>
      <c r="AH490" s="143"/>
      <c r="AI490" s="143"/>
      <c r="AJ490" s="143"/>
    </row>
    <row r="491" spans="2:36" hidden="1" x14ac:dyDescent="0.35">
      <c r="B491" s="193">
        <v>5310</v>
      </c>
      <c r="C491" s="158"/>
      <c r="D491" s="158"/>
      <c r="E491" s="158"/>
      <c r="F491" s="144"/>
      <c r="G491" s="151"/>
      <c r="H491" s="158"/>
      <c r="I491" s="158"/>
      <c r="J491" s="158"/>
      <c r="K491" s="144"/>
      <c r="L491" s="151"/>
      <c r="M491" s="158"/>
      <c r="N491" s="158"/>
      <c r="O491" s="158"/>
      <c r="P491" s="144"/>
      <c r="Q491" s="151"/>
      <c r="R491" s="158"/>
      <c r="S491" s="158"/>
      <c r="T491" s="158"/>
      <c r="U491" s="144"/>
      <c r="V491" s="151"/>
      <c r="W491" s="158"/>
      <c r="X491" s="158"/>
      <c r="Y491" s="158"/>
      <c r="AA491" s="151"/>
      <c r="AB491" s="158"/>
      <c r="AC491" s="158"/>
      <c r="AD491" s="158"/>
      <c r="AE491" s="144"/>
      <c r="AF491" s="151"/>
      <c r="AG491" s="143"/>
      <c r="AH491" s="143"/>
      <c r="AI491" s="143"/>
      <c r="AJ491" s="143"/>
    </row>
    <row r="492" spans="2:36" hidden="1" x14ac:dyDescent="0.35">
      <c r="B492" s="193">
        <v>5311</v>
      </c>
      <c r="C492" s="158"/>
      <c r="D492" s="158"/>
      <c r="E492" s="158"/>
      <c r="F492" s="144"/>
      <c r="G492" s="151"/>
      <c r="H492" s="158"/>
      <c r="I492" s="158"/>
      <c r="J492" s="158"/>
      <c r="K492" s="144"/>
      <c r="L492" s="151"/>
      <c r="M492" s="158"/>
      <c r="N492" s="158"/>
      <c r="O492" s="158"/>
      <c r="P492" s="144"/>
      <c r="Q492" s="151"/>
      <c r="R492" s="158"/>
      <c r="S492" s="158"/>
      <c r="T492" s="158"/>
      <c r="U492" s="144"/>
      <c r="V492" s="151"/>
      <c r="W492" s="158"/>
      <c r="X492" s="158"/>
      <c r="Y492" s="158"/>
      <c r="AA492" s="151"/>
      <c r="AB492" s="158"/>
      <c r="AC492" s="158"/>
      <c r="AD492" s="158"/>
      <c r="AE492" s="144"/>
      <c r="AF492" s="151"/>
      <c r="AG492" s="143"/>
      <c r="AH492" s="143"/>
      <c r="AI492" s="143"/>
      <c r="AJ492" s="143"/>
    </row>
    <row r="493" spans="2:36" hidden="1" x14ac:dyDescent="0.35">
      <c r="B493" s="193">
        <v>5312</v>
      </c>
      <c r="C493" s="158"/>
      <c r="D493" s="158"/>
      <c r="E493" s="158"/>
      <c r="F493" s="144"/>
      <c r="G493" s="151"/>
      <c r="H493" s="158"/>
      <c r="I493" s="158"/>
      <c r="J493" s="158"/>
      <c r="K493" s="144"/>
      <c r="L493" s="151"/>
      <c r="M493" s="158"/>
      <c r="N493" s="158"/>
      <c r="O493" s="158"/>
      <c r="P493" s="144"/>
      <c r="Q493" s="151"/>
      <c r="R493" s="158"/>
      <c r="S493" s="158"/>
      <c r="T493" s="158"/>
      <c r="U493" s="144"/>
      <c r="V493" s="151"/>
      <c r="W493" s="158"/>
      <c r="X493" s="158"/>
      <c r="Y493" s="158"/>
      <c r="AA493" s="151"/>
      <c r="AB493" s="158"/>
      <c r="AC493" s="158"/>
      <c r="AD493" s="158"/>
      <c r="AE493" s="144"/>
      <c r="AF493" s="151"/>
      <c r="AG493" s="143"/>
      <c r="AH493" s="143"/>
      <c r="AI493" s="143"/>
      <c r="AJ493" s="143"/>
    </row>
    <row r="494" spans="2:36" hidden="1" x14ac:dyDescent="0.35">
      <c r="B494" s="193">
        <v>5313</v>
      </c>
      <c r="C494" s="158"/>
      <c r="D494" s="158"/>
      <c r="E494" s="158"/>
      <c r="F494" s="144"/>
      <c r="G494" s="151"/>
      <c r="H494" s="158"/>
      <c r="I494" s="158"/>
      <c r="J494" s="158"/>
      <c r="K494" s="144"/>
      <c r="L494" s="151"/>
      <c r="M494" s="158"/>
      <c r="N494" s="158"/>
      <c r="O494" s="158"/>
      <c r="P494" s="144"/>
      <c r="Q494" s="151"/>
      <c r="R494" s="158"/>
      <c r="S494" s="158"/>
      <c r="T494" s="158"/>
      <c r="U494" s="144"/>
      <c r="V494" s="151"/>
      <c r="W494" s="158"/>
      <c r="X494" s="158"/>
      <c r="Y494" s="158"/>
      <c r="AA494" s="151"/>
      <c r="AB494" s="158"/>
      <c r="AC494" s="158"/>
      <c r="AD494" s="158"/>
      <c r="AE494" s="144"/>
      <c r="AF494" s="151"/>
      <c r="AG494" s="143"/>
      <c r="AH494" s="143"/>
      <c r="AI494" s="143"/>
      <c r="AJ494" s="143"/>
    </row>
    <row r="495" spans="2:36" hidden="1" x14ac:dyDescent="0.35">
      <c r="B495" s="193">
        <v>5315</v>
      </c>
      <c r="C495" s="158"/>
      <c r="D495" s="158"/>
      <c r="E495" s="158"/>
      <c r="F495" s="144"/>
      <c r="G495" s="151"/>
      <c r="H495" s="158"/>
      <c r="I495" s="158"/>
      <c r="J495" s="158"/>
      <c r="K495" s="144"/>
      <c r="L495" s="151"/>
      <c r="M495" s="158"/>
      <c r="N495" s="158"/>
      <c r="O495" s="158"/>
      <c r="P495" s="144"/>
      <c r="Q495" s="151"/>
      <c r="R495" s="158"/>
      <c r="S495" s="158"/>
      <c r="T495" s="158"/>
      <c r="U495" s="144"/>
      <c r="V495" s="151"/>
      <c r="W495" s="158"/>
      <c r="X495" s="158"/>
      <c r="Y495" s="158"/>
      <c r="AA495" s="151"/>
      <c r="AB495" s="158"/>
      <c r="AC495" s="158"/>
      <c r="AD495" s="158"/>
      <c r="AE495" s="144"/>
      <c r="AF495" s="151"/>
      <c r="AG495" s="143"/>
      <c r="AH495" s="143"/>
      <c r="AI495" s="143"/>
      <c r="AJ495" s="143"/>
    </row>
    <row r="496" spans="2:36" hidden="1" x14ac:dyDescent="0.35">
      <c r="B496" s="193">
        <v>5316</v>
      </c>
      <c r="C496" s="158"/>
      <c r="D496" s="158"/>
      <c r="E496" s="158"/>
      <c r="F496" s="144"/>
      <c r="G496" s="151"/>
      <c r="H496" s="158"/>
      <c r="I496" s="158"/>
      <c r="J496" s="158"/>
      <c r="K496" s="144"/>
      <c r="L496" s="151"/>
      <c r="M496" s="158"/>
      <c r="N496" s="158"/>
      <c r="O496" s="158"/>
      <c r="P496" s="144"/>
      <c r="Q496" s="151"/>
      <c r="R496" s="158"/>
      <c r="S496" s="158"/>
      <c r="T496" s="158"/>
      <c r="U496" s="144"/>
      <c r="V496" s="151"/>
      <c r="W496" s="158"/>
      <c r="X496" s="158"/>
      <c r="Y496" s="158"/>
      <c r="AA496" s="151"/>
      <c r="AB496" s="158"/>
      <c r="AC496" s="158"/>
      <c r="AD496" s="158"/>
      <c r="AE496" s="144"/>
      <c r="AF496" s="151"/>
      <c r="AG496" s="143"/>
      <c r="AH496" s="143"/>
      <c r="AI496" s="143"/>
      <c r="AJ496" s="143"/>
    </row>
    <row r="497" spans="2:36" hidden="1" x14ac:dyDescent="0.35">
      <c r="B497" s="193">
        <v>5317</v>
      </c>
      <c r="C497" s="158"/>
      <c r="D497" s="158"/>
      <c r="E497" s="158"/>
      <c r="F497" s="144"/>
      <c r="G497" s="151"/>
      <c r="H497" s="158"/>
      <c r="I497" s="158"/>
      <c r="J497" s="158"/>
      <c r="K497" s="144"/>
      <c r="L497" s="151"/>
      <c r="M497" s="158"/>
      <c r="N497" s="158"/>
      <c r="O497" s="158"/>
      <c r="P497" s="144"/>
      <c r="Q497" s="151"/>
      <c r="R497" s="158"/>
      <c r="S497" s="158"/>
      <c r="T497" s="158"/>
      <c r="U497" s="144"/>
      <c r="V497" s="151"/>
      <c r="W497" s="158"/>
      <c r="X497" s="158"/>
      <c r="Y497" s="158"/>
      <c r="AA497" s="151"/>
      <c r="AB497" s="158"/>
      <c r="AC497" s="158"/>
      <c r="AD497" s="158"/>
      <c r="AE497" s="144"/>
      <c r="AF497" s="151"/>
      <c r="AG497" s="143"/>
      <c r="AH497" s="143"/>
      <c r="AI497" s="143"/>
      <c r="AJ497" s="143"/>
    </row>
    <row r="498" spans="2:36" hidden="1" x14ac:dyDescent="0.35">
      <c r="B498" s="193">
        <v>5318</v>
      </c>
      <c r="C498" s="158"/>
      <c r="D498" s="158"/>
      <c r="E498" s="158"/>
      <c r="F498" s="144"/>
      <c r="G498" s="151"/>
      <c r="H498" s="158"/>
      <c r="I498" s="158"/>
      <c r="J498" s="158"/>
      <c r="K498" s="144"/>
      <c r="L498" s="151"/>
      <c r="M498" s="158"/>
      <c r="N498" s="158"/>
      <c r="O498" s="158"/>
      <c r="P498" s="144"/>
      <c r="Q498" s="151"/>
      <c r="R498" s="158"/>
      <c r="S498" s="158"/>
      <c r="T498" s="158"/>
      <c r="U498" s="144"/>
      <c r="V498" s="151"/>
      <c r="W498" s="158"/>
      <c r="X498" s="158"/>
      <c r="Y498" s="158"/>
      <c r="AA498" s="151"/>
      <c r="AB498" s="158"/>
      <c r="AC498" s="158"/>
      <c r="AD498" s="158"/>
      <c r="AE498" s="144"/>
      <c r="AF498" s="151"/>
      <c r="AG498" s="143"/>
      <c r="AH498" s="143"/>
      <c r="AI498" s="143"/>
      <c r="AJ498" s="143"/>
    </row>
    <row r="499" spans="2:36" hidden="1" x14ac:dyDescent="0.35">
      <c r="B499" s="193">
        <v>5319</v>
      </c>
      <c r="C499" s="158"/>
      <c r="D499" s="158"/>
      <c r="E499" s="158"/>
      <c r="F499" s="144"/>
      <c r="G499" s="151"/>
      <c r="H499" s="158"/>
      <c r="I499" s="158"/>
      <c r="J499" s="158"/>
      <c r="K499" s="144"/>
      <c r="L499" s="151"/>
      <c r="M499" s="158"/>
      <c r="N499" s="158"/>
      <c r="O499" s="158"/>
      <c r="P499" s="144"/>
      <c r="Q499" s="151"/>
      <c r="R499" s="158"/>
      <c r="S499" s="158"/>
      <c r="T499" s="158"/>
      <c r="U499" s="144"/>
      <c r="V499" s="151"/>
      <c r="W499" s="158"/>
      <c r="X499" s="158"/>
      <c r="Y499" s="158"/>
      <c r="AA499" s="151"/>
      <c r="AB499" s="158"/>
      <c r="AC499" s="158"/>
      <c r="AD499" s="158"/>
      <c r="AE499" s="144"/>
      <c r="AF499" s="151"/>
      <c r="AG499" s="143"/>
      <c r="AH499" s="143"/>
      <c r="AI499" s="143"/>
      <c r="AJ499" s="143"/>
    </row>
    <row r="500" spans="2:36" hidden="1" x14ac:dyDescent="0.35">
      <c r="B500" s="193">
        <v>5320</v>
      </c>
      <c r="C500" s="158"/>
      <c r="D500" s="158"/>
      <c r="E500" s="158"/>
      <c r="F500" s="144"/>
      <c r="G500" s="151"/>
      <c r="H500" s="158"/>
      <c r="I500" s="158"/>
      <c r="J500" s="158"/>
      <c r="K500" s="144"/>
      <c r="L500" s="151"/>
      <c r="M500" s="158"/>
      <c r="N500" s="158"/>
      <c r="O500" s="158"/>
      <c r="P500" s="144"/>
      <c r="Q500" s="151"/>
      <c r="R500" s="158"/>
      <c r="S500" s="158"/>
      <c r="T500" s="158"/>
      <c r="U500" s="144"/>
      <c r="V500" s="151"/>
      <c r="W500" s="158"/>
      <c r="X500" s="158"/>
      <c r="Y500" s="158"/>
      <c r="AA500" s="151"/>
      <c r="AB500" s="158"/>
      <c r="AC500" s="158"/>
      <c r="AD500" s="158"/>
      <c r="AE500" s="144"/>
      <c r="AF500" s="151"/>
      <c r="AG500" s="143"/>
      <c r="AH500" s="143"/>
      <c r="AI500" s="143"/>
      <c r="AJ500" s="143"/>
    </row>
    <row r="501" spans="2:36" hidden="1" x14ac:dyDescent="0.35">
      <c r="B501" s="193">
        <v>5321</v>
      </c>
      <c r="C501" s="158"/>
      <c r="D501" s="158"/>
      <c r="E501" s="158"/>
      <c r="F501" s="144"/>
      <c r="G501" s="151"/>
      <c r="H501" s="158"/>
      <c r="I501" s="158"/>
      <c r="J501" s="158"/>
      <c r="K501" s="144"/>
      <c r="L501" s="151"/>
      <c r="M501" s="158"/>
      <c r="N501" s="158"/>
      <c r="O501" s="158"/>
      <c r="P501" s="144"/>
      <c r="Q501" s="151"/>
      <c r="R501" s="158"/>
      <c r="S501" s="158"/>
      <c r="T501" s="158"/>
      <c r="U501" s="144"/>
      <c r="V501" s="151"/>
      <c r="W501" s="158"/>
      <c r="X501" s="158"/>
      <c r="Y501" s="158"/>
      <c r="AA501" s="151"/>
      <c r="AB501" s="158"/>
      <c r="AC501" s="158"/>
      <c r="AD501" s="158"/>
      <c r="AE501" s="144"/>
      <c r="AF501" s="151"/>
      <c r="AG501" s="143"/>
      <c r="AH501" s="143"/>
      <c r="AI501" s="143"/>
      <c r="AJ501" s="143"/>
    </row>
    <row r="502" spans="2:36" hidden="1" x14ac:dyDescent="0.35">
      <c r="B502" s="193">
        <v>5322</v>
      </c>
      <c r="C502" s="158"/>
      <c r="D502" s="158"/>
      <c r="E502" s="158"/>
      <c r="F502" s="144"/>
      <c r="G502" s="151"/>
      <c r="H502" s="158"/>
      <c r="I502" s="158"/>
      <c r="J502" s="158"/>
      <c r="K502" s="144"/>
      <c r="L502" s="151"/>
      <c r="M502" s="158"/>
      <c r="N502" s="158"/>
      <c r="O502" s="158"/>
      <c r="P502" s="144"/>
      <c r="Q502" s="151"/>
      <c r="R502" s="158"/>
      <c r="S502" s="158"/>
      <c r="T502" s="158"/>
      <c r="U502" s="144"/>
      <c r="V502" s="151"/>
      <c r="W502" s="158"/>
      <c r="X502" s="158"/>
      <c r="Y502" s="158"/>
      <c r="AA502" s="151"/>
      <c r="AB502" s="158"/>
      <c r="AC502" s="158"/>
      <c r="AD502" s="158"/>
      <c r="AE502" s="144"/>
      <c r="AF502" s="151"/>
      <c r="AG502" s="143"/>
      <c r="AH502" s="143"/>
      <c r="AI502" s="143"/>
      <c r="AJ502" s="143"/>
    </row>
    <row r="503" spans="2:36" hidden="1" x14ac:dyDescent="0.35">
      <c r="B503" s="193">
        <v>5323</v>
      </c>
      <c r="C503" s="158"/>
      <c r="D503" s="158"/>
      <c r="E503" s="158"/>
      <c r="F503" s="144"/>
      <c r="G503" s="151"/>
      <c r="H503" s="158"/>
      <c r="I503" s="158"/>
      <c r="J503" s="158"/>
      <c r="K503" s="144"/>
      <c r="L503" s="151"/>
      <c r="M503" s="158"/>
      <c r="N503" s="158"/>
      <c r="O503" s="158"/>
      <c r="P503" s="144"/>
      <c r="Q503" s="151"/>
      <c r="R503" s="158"/>
      <c r="S503" s="158"/>
      <c r="T503" s="158"/>
      <c r="U503" s="144"/>
      <c r="V503" s="151"/>
      <c r="W503" s="158"/>
      <c r="X503" s="158"/>
      <c r="Y503" s="158"/>
      <c r="AA503" s="151"/>
      <c r="AB503" s="158"/>
      <c r="AC503" s="158"/>
      <c r="AD503" s="158"/>
      <c r="AE503" s="144"/>
      <c r="AF503" s="151"/>
      <c r="AG503" s="143"/>
      <c r="AH503" s="143"/>
      <c r="AI503" s="143"/>
      <c r="AJ503" s="143"/>
    </row>
    <row r="504" spans="2:36" hidden="1" x14ac:dyDescent="0.35">
      <c r="B504" s="193">
        <v>5324</v>
      </c>
      <c r="C504" s="158"/>
      <c r="D504" s="158"/>
      <c r="E504" s="158"/>
      <c r="F504" s="144"/>
      <c r="G504" s="151"/>
      <c r="H504" s="158"/>
      <c r="I504" s="158"/>
      <c r="J504" s="158"/>
      <c r="K504" s="144"/>
      <c r="L504" s="151"/>
      <c r="M504" s="158"/>
      <c r="N504" s="158"/>
      <c r="O504" s="158"/>
      <c r="P504" s="144"/>
      <c r="Q504" s="151"/>
      <c r="R504" s="158"/>
      <c r="S504" s="158"/>
      <c r="T504" s="158"/>
      <c r="U504" s="144"/>
      <c r="V504" s="151"/>
      <c r="W504" s="158"/>
      <c r="X504" s="158"/>
      <c r="Y504" s="158"/>
      <c r="AA504" s="151"/>
      <c r="AB504" s="158"/>
      <c r="AC504" s="158"/>
      <c r="AD504" s="158"/>
      <c r="AE504" s="144"/>
      <c r="AF504" s="151"/>
      <c r="AG504" s="143"/>
      <c r="AH504" s="143"/>
      <c r="AI504" s="143"/>
      <c r="AJ504" s="143"/>
    </row>
    <row r="505" spans="2:36" hidden="1" x14ac:dyDescent="0.35">
      <c r="B505" s="193">
        <v>5325</v>
      </c>
      <c r="C505" s="158"/>
      <c r="D505" s="158"/>
      <c r="E505" s="158"/>
      <c r="F505" s="144"/>
      <c r="G505" s="151"/>
      <c r="H505" s="158"/>
      <c r="I505" s="158"/>
      <c r="J505" s="158"/>
      <c r="K505" s="144"/>
      <c r="L505" s="151"/>
      <c r="M505" s="158"/>
      <c r="N505" s="158"/>
      <c r="O505" s="158"/>
      <c r="P505" s="144"/>
      <c r="Q505" s="151"/>
      <c r="R505" s="158"/>
      <c r="S505" s="158"/>
      <c r="T505" s="158"/>
      <c r="U505" s="144"/>
      <c r="V505" s="151"/>
      <c r="W505" s="158"/>
      <c r="X505" s="158"/>
      <c r="Y505" s="158"/>
      <c r="AA505" s="151"/>
      <c r="AB505" s="158"/>
      <c r="AC505" s="158"/>
      <c r="AD505" s="158"/>
      <c r="AE505" s="144"/>
      <c r="AF505" s="151"/>
      <c r="AG505" s="143"/>
      <c r="AH505" s="143"/>
      <c r="AI505" s="143"/>
      <c r="AJ505" s="143"/>
    </row>
    <row r="506" spans="2:36" hidden="1" x14ac:dyDescent="0.35">
      <c r="B506" s="193">
        <v>5326</v>
      </c>
      <c r="C506" s="158"/>
      <c r="D506" s="158"/>
      <c r="E506" s="158"/>
      <c r="F506" s="144"/>
      <c r="G506" s="151"/>
      <c r="H506" s="158"/>
      <c r="I506" s="158"/>
      <c r="J506" s="158"/>
      <c r="K506" s="144"/>
      <c r="L506" s="151"/>
      <c r="M506" s="158"/>
      <c r="N506" s="158"/>
      <c r="O506" s="158"/>
      <c r="P506" s="144"/>
      <c r="Q506" s="151"/>
      <c r="R506" s="158"/>
      <c r="S506" s="158"/>
      <c r="T506" s="158"/>
      <c r="U506" s="144"/>
      <c r="V506" s="151"/>
      <c r="W506" s="158"/>
      <c r="X506" s="158"/>
      <c r="Y506" s="158"/>
      <c r="AA506" s="151"/>
      <c r="AB506" s="158"/>
      <c r="AC506" s="158"/>
      <c r="AD506" s="158"/>
      <c r="AE506" s="144"/>
      <c r="AF506" s="151"/>
      <c r="AG506" s="143"/>
      <c r="AH506" s="143"/>
      <c r="AI506" s="143"/>
      <c r="AJ506" s="143"/>
    </row>
    <row r="507" spans="2:36" hidden="1" x14ac:dyDescent="0.35">
      <c r="B507" s="193">
        <v>5327</v>
      </c>
      <c r="C507" s="158"/>
      <c r="D507" s="158"/>
      <c r="E507" s="158"/>
      <c r="F507" s="144"/>
      <c r="G507" s="151"/>
      <c r="H507" s="158"/>
      <c r="I507" s="158"/>
      <c r="J507" s="158"/>
      <c r="K507" s="144"/>
      <c r="L507" s="151"/>
      <c r="M507" s="158"/>
      <c r="N507" s="158"/>
      <c r="O507" s="158"/>
      <c r="P507" s="144"/>
      <c r="Q507" s="151"/>
      <c r="R507" s="158"/>
      <c r="S507" s="158"/>
      <c r="T507" s="158"/>
      <c r="U507" s="144"/>
      <c r="V507" s="151"/>
      <c r="W507" s="158"/>
      <c r="X507" s="158"/>
      <c r="Y507" s="158"/>
      <c r="AA507" s="151"/>
      <c r="AB507" s="158"/>
      <c r="AC507" s="158"/>
      <c r="AD507" s="158"/>
      <c r="AE507" s="144"/>
      <c r="AF507" s="151"/>
      <c r="AG507" s="143"/>
      <c r="AH507" s="143"/>
      <c r="AI507" s="143"/>
      <c r="AJ507" s="143"/>
    </row>
    <row r="508" spans="2:36" hidden="1" x14ac:dyDescent="0.35">
      <c r="B508" s="193">
        <v>5328</v>
      </c>
      <c r="C508" s="158"/>
      <c r="D508" s="158"/>
      <c r="E508" s="158"/>
      <c r="F508" s="144"/>
      <c r="G508" s="151"/>
      <c r="H508" s="158"/>
      <c r="I508" s="158"/>
      <c r="J508" s="158"/>
      <c r="K508" s="144"/>
      <c r="L508" s="151"/>
      <c r="M508" s="158"/>
      <c r="N508" s="158"/>
      <c r="O508" s="158"/>
      <c r="P508" s="144"/>
      <c r="Q508" s="151"/>
      <c r="R508" s="158"/>
      <c r="S508" s="158"/>
      <c r="T508" s="158"/>
      <c r="U508" s="144"/>
      <c r="V508" s="151"/>
      <c r="W508" s="158"/>
      <c r="X508" s="158"/>
      <c r="Y508" s="158"/>
      <c r="AA508" s="151"/>
      <c r="AB508" s="158"/>
      <c r="AC508" s="158"/>
      <c r="AD508" s="158"/>
      <c r="AE508" s="144"/>
      <c r="AF508" s="151"/>
      <c r="AG508" s="143"/>
      <c r="AH508" s="143"/>
      <c r="AI508" s="143"/>
      <c r="AJ508" s="143"/>
    </row>
    <row r="509" spans="2:36" hidden="1" x14ac:dyDescent="0.35">
      <c r="B509" s="193">
        <v>5329</v>
      </c>
      <c r="C509" s="158"/>
      <c r="D509" s="158"/>
      <c r="E509" s="158"/>
      <c r="F509" s="144"/>
      <c r="G509" s="151"/>
      <c r="H509" s="158"/>
      <c r="I509" s="158"/>
      <c r="J509" s="158"/>
      <c r="K509" s="144"/>
      <c r="L509" s="151"/>
      <c r="M509" s="158"/>
      <c r="N509" s="158"/>
      <c r="O509" s="158"/>
      <c r="P509" s="144"/>
      <c r="Q509" s="151"/>
      <c r="R509" s="158"/>
      <c r="S509" s="158"/>
      <c r="T509" s="158"/>
      <c r="U509" s="144"/>
      <c r="V509" s="151"/>
      <c r="W509" s="158"/>
      <c r="X509" s="158"/>
      <c r="Y509" s="158"/>
      <c r="AA509" s="151"/>
      <c r="AB509" s="158"/>
      <c r="AC509" s="158"/>
      <c r="AD509" s="158"/>
      <c r="AE509" s="144"/>
      <c r="AF509" s="151"/>
      <c r="AG509" s="143"/>
      <c r="AH509" s="143"/>
      <c r="AI509" s="143"/>
      <c r="AJ509" s="143"/>
    </row>
    <row r="510" spans="2:36" hidden="1" x14ac:dyDescent="0.35">
      <c r="B510" s="193">
        <v>5330</v>
      </c>
      <c r="C510" s="158"/>
      <c r="D510" s="158"/>
      <c r="E510" s="158"/>
      <c r="F510" s="144"/>
      <c r="G510" s="151"/>
      <c r="H510" s="158"/>
      <c r="I510" s="158"/>
      <c r="J510" s="158"/>
      <c r="K510" s="144"/>
      <c r="L510" s="151"/>
      <c r="M510" s="158"/>
      <c r="N510" s="158"/>
      <c r="O510" s="158"/>
      <c r="P510" s="144"/>
      <c r="Q510" s="151"/>
      <c r="R510" s="158"/>
      <c r="S510" s="158"/>
      <c r="T510" s="158"/>
      <c r="U510" s="144"/>
      <c r="V510" s="151"/>
      <c r="W510" s="158"/>
      <c r="X510" s="158"/>
      <c r="Y510" s="158"/>
      <c r="AA510" s="151"/>
      <c r="AB510" s="158"/>
      <c r="AC510" s="158"/>
      <c r="AD510" s="158"/>
      <c r="AE510" s="144"/>
      <c r="AF510" s="151"/>
      <c r="AG510" s="143"/>
      <c r="AH510" s="143"/>
      <c r="AI510" s="143"/>
      <c r="AJ510" s="143"/>
    </row>
    <row r="511" spans="2:36" hidden="1" x14ac:dyDescent="0.35">
      <c r="B511" s="193">
        <v>5331</v>
      </c>
      <c r="C511" s="158"/>
      <c r="D511" s="158"/>
      <c r="E511" s="158"/>
      <c r="F511" s="144"/>
      <c r="G511" s="151"/>
      <c r="H511" s="158"/>
      <c r="I511" s="158"/>
      <c r="J511" s="158"/>
      <c r="K511" s="144"/>
      <c r="L511" s="151"/>
      <c r="M511" s="158"/>
      <c r="N511" s="158"/>
      <c r="O511" s="158"/>
      <c r="P511" s="144"/>
      <c r="Q511" s="151"/>
      <c r="R511" s="158"/>
      <c r="S511" s="158"/>
      <c r="T511" s="158"/>
      <c r="U511" s="144"/>
      <c r="V511" s="151"/>
      <c r="W511" s="158"/>
      <c r="X511" s="158"/>
      <c r="Y511" s="158"/>
      <c r="AA511" s="151"/>
      <c r="AB511" s="158"/>
      <c r="AC511" s="158"/>
      <c r="AD511" s="158"/>
      <c r="AE511" s="144"/>
      <c r="AF511" s="151"/>
      <c r="AG511" s="143"/>
      <c r="AH511" s="143"/>
      <c r="AI511" s="143"/>
      <c r="AJ511" s="143"/>
    </row>
    <row r="512" spans="2:36" hidden="1" x14ac:dyDescent="0.35">
      <c r="B512" s="193">
        <v>5332</v>
      </c>
      <c r="C512" s="158"/>
      <c r="D512" s="158"/>
      <c r="E512" s="158"/>
      <c r="F512" s="144"/>
      <c r="G512" s="151"/>
      <c r="H512" s="158"/>
      <c r="I512" s="158"/>
      <c r="J512" s="158"/>
      <c r="K512" s="144"/>
      <c r="L512" s="151"/>
      <c r="M512" s="158"/>
      <c r="N512" s="158"/>
      <c r="O512" s="158"/>
      <c r="P512" s="144"/>
      <c r="Q512" s="151"/>
      <c r="R512" s="158"/>
      <c r="S512" s="158"/>
      <c r="T512" s="158"/>
      <c r="U512" s="144"/>
      <c r="V512" s="151"/>
      <c r="W512" s="158"/>
      <c r="X512" s="158"/>
      <c r="Y512" s="158"/>
      <c r="AA512" s="151"/>
      <c r="AB512" s="158"/>
      <c r="AC512" s="158"/>
      <c r="AD512" s="158"/>
      <c r="AE512" s="144"/>
      <c r="AF512" s="151"/>
      <c r="AG512" s="143"/>
      <c r="AH512" s="143"/>
      <c r="AI512" s="143"/>
      <c r="AJ512" s="143"/>
    </row>
    <row r="513" spans="2:36" hidden="1" x14ac:dyDescent="0.35">
      <c r="B513" s="193">
        <v>5333</v>
      </c>
      <c r="C513" s="158"/>
      <c r="D513" s="158"/>
      <c r="E513" s="158"/>
      <c r="F513" s="144"/>
      <c r="G513" s="151"/>
      <c r="H513" s="158"/>
      <c r="I513" s="158"/>
      <c r="J513" s="158"/>
      <c r="K513" s="144"/>
      <c r="L513" s="151"/>
      <c r="M513" s="158"/>
      <c r="N513" s="158"/>
      <c r="O513" s="158"/>
      <c r="P513" s="144"/>
      <c r="Q513" s="151"/>
      <c r="R513" s="158"/>
      <c r="S513" s="158"/>
      <c r="T513" s="158"/>
      <c r="U513" s="144"/>
      <c r="V513" s="151"/>
      <c r="W513" s="158"/>
      <c r="X513" s="158"/>
      <c r="Y513" s="158"/>
      <c r="AA513" s="151"/>
      <c r="AB513" s="158"/>
      <c r="AC513" s="158"/>
      <c r="AD513" s="158"/>
      <c r="AE513" s="144"/>
      <c r="AF513" s="151"/>
      <c r="AG513" s="143"/>
      <c r="AH513" s="143"/>
      <c r="AI513" s="143"/>
      <c r="AJ513" s="143"/>
    </row>
    <row r="514" spans="2:36" hidden="1" x14ac:dyDescent="0.35">
      <c r="B514" s="193">
        <v>5334</v>
      </c>
      <c r="C514" s="158"/>
      <c r="D514" s="158"/>
      <c r="E514" s="158"/>
      <c r="F514" s="144"/>
      <c r="G514" s="151"/>
      <c r="H514" s="158"/>
      <c r="I514" s="158"/>
      <c r="J514" s="158"/>
      <c r="K514" s="144"/>
      <c r="L514" s="151"/>
      <c r="M514" s="158"/>
      <c r="N514" s="158"/>
      <c r="O514" s="158"/>
      <c r="P514" s="144"/>
      <c r="Q514" s="151"/>
      <c r="R514" s="158"/>
      <c r="S514" s="158"/>
      <c r="T514" s="158"/>
      <c r="U514" s="144"/>
      <c r="V514" s="151"/>
      <c r="W514" s="158"/>
      <c r="X514" s="158"/>
      <c r="Y514" s="158"/>
      <c r="AA514" s="151"/>
      <c r="AB514" s="158"/>
      <c r="AC514" s="158"/>
      <c r="AD514" s="158"/>
      <c r="AE514" s="144"/>
      <c r="AF514" s="151"/>
      <c r="AG514" s="143"/>
      <c r="AH514" s="143"/>
      <c r="AI514" s="143"/>
      <c r="AJ514" s="143"/>
    </row>
    <row r="515" spans="2:36" hidden="1" x14ac:dyDescent="0.35">
      <c r="B515" s="193">
        <v>5335</v>
      </c>
      <c r="C515" s="158"/>
      <c r="D515" s="158"/>
      <c r="E515" s="158"/>
      <c r="F515" s="144"/>
      <c r="G515" s="151"/>
      <c r="H515" s="158"/>
      <c r="I515" s="158"/>
      <c r="J515" s="158"/>
      <c r="K515" s="144"/>
      <c r="L515" s="151"/>
      <c r="M515" s="158"/>
      <c r="N515" s="158"/>
      <c r="O515" s="158"/>
      <c r="P515" s="144"/>
      <c r="Q515" s="151"/>
      <c r="R515" s="158"/>
      <c r="S515" s="158"/>
      <c r="T515" s="158"/>
      <c r="U515" s="144"/>
      <c r="V515" s="151"/>
      <c r="W515" s="158"/>
      <c r="X515" s="158"/>
      <c r="Y515" s="158"/>
      <c r="AA515" s="151"/>
      <c r="AB515" s="158"/>
      <c r="AC515" s="158"/>
      <c r="AD515" s="158"/>
      <c r="AE515" s="144"/>
      <c r="AF515" s="151"/>
      <c r="AG515" s="143"/>
      <c r="AH515" s="143"/>
      <c r="AI515" s="143"/>
      <c r="AJ515" s="143"/>
    </row>
    <row r="516" spans="2:36" hidden="1" x14ac:dyDescent="0.35">
      <c r="B516" s="193">
        <v>5336</v>
      </c>
      <c r="C516" s="158"/>
      <c r="D516" s="158"/>
      <c r="E516" s="158"/>
      <c r="F516" s="144"/>
      <c r="G516" s="151"/>
      <c r="H516" s="158"/>
      <c r="I516" s="158"/>
      <c r="J516" s="158"/>
      <c r="K516" s="144"/>
      <c r="L516" s="151"/>
      <c r="M516" s="158"/>
      <c r="N516" s="158"/>
      <c r="O516" s="158"/>
      <c r="P516" s="144"/>
      <c r="Q516" s="151"/>
      <c r="R516" s="158"/>
      <c r="S516" s="158"/>
      <c r="T516" s="158"/>
      <c r="U516" s="144"/>
      <c r="V516" s="151"/>
      <c r="W516" s="158"/>
      <c r="X516" s="158"/>
      <c r="Y516" s="158"/>
      <c r="AA516" s="151"/>
      <c r="AB516" s="158"/>
      <c r="AC516" s="158"/>
      <c r="AD516" s="158"/>
      <c r="AE516" s="144"/>
      <c r="AF516" s="151"/>
      <c r="AG516" s="143"/>
      <c r="AH516" s="143"/>
      <c r="AI516" s="143"/>
      <c r="AJ516" s="143"/>
    </row>
    <row r="517" spans="2:36" hidden="1" x14ac:dyDescent="0.35">
      <c r="B517" s="193">
        <v>5337</v>
      </c>
      <c r="C517" s="158"/>
      <c r="D517" s="158"/>
      <c r="E517" s="158"/>
      <c r="F517" s="144"/>
      <c r="G517" s="151"/>
      <c r="H517" s="158"/>
      <c r="I517" s="158"/>
      <c r="J517" s="158"/>
      <c r="K517" s="144"/>
      <c r="L517" s="151"/>
      <c r="M517" s="158"/>
      <c r="N517" s="158"/>
      <c r="O517" s="158"/>
      <c r="P517" s="144"/>
      <c r="Q517" s="151"/>
      <c r="R517" s="158"/>
      <c r="S517" s="158"/>
      <c r="T517" s="158"/>
      <c r="U517" s="144"/>
      <c r="V517" s="151"/>
      <c r="W517" s="158"/>
      <c r="X517" s="158"/>
      <c r="Y517" s="158"/>
      <c r="AA517" s="151"/>
      <c r="AB517" s="158"/>
      <c r="AC517" s="158"/>
      <c r="AD517" s="158"/>
      <c r="AE517" s="144"/>
      <c r="AF517" s="151"/>
      <c r="AG517" s="143"/>
      <c r="AH517" s="143"/>
      <c r="AI517" s="143"/>
      <c r="AJ517" s="143"/>
    </row>
    <row r="518" spans="2:36" hidden="1" x14ac:dyDescent="0.35">
      <c r="B518" s="193">
        <v>5338</v>
      </c>
      <c r="C518" s="158"/>
      <c r="D518" s="158"/>
      <c r="E518" s="158"/>
      <c r="F518" s="144"/>
      <c r="G518" s="151"/>
      <c r="H518" s="158"/>
      <c r="I518" s="158"/>
      <c r="J518" s="158"/>
      <c r="K518" s="144"/>
      <c r="L518" s="151"/>
      <c r="M518" s="158"/>
      <c r="N518" s="158"/>
      <c r="O518" s="158"/>
      <c r="P518" s="144"/>
      <c r="Q518" s="151"/>
      <c r="R518" s="158"/>
      <c r="S518" s="158"/>
      <c r="T518" s="158"/>
      <c r="U518" s="144"/>
      <c r="V518" s="151"/>
      <c r="W518" s="158"/>
      <c r="X518" s="158"/>
      <c r="Y518" s="158"/>
      <c r="AA518" s="151"/>
      <c r="AB518" s="158"/>
      <c r="AC518" s="158"/>
      <c r="AD518" s="158"/>
      <c r="AE518" s="144"/>
      <c r="AF518" s="151"/>
      <c r="AG518" s="143"/>
      <c r="AH518" s="143"/>
      <c r="AI518" s="143"/>
      <c r="AJ518" s="143"/>
    </row>
    <row r="519" spans="2:36" hidden="1" x14ac:dyDescent="0.35">
      <c r="B519" s="193">
        <v>5339</v>
      </c>
      <c r="C519" s="158"/>
      <c r="D519" s="158"/>
      <c r="E519" s="158"/>
      <c r="F519" s="144"/>
      <c r="G519" s="151"/>
      <c r="H519" s="158"/>
      <c r="I519" s="158"/>
      <c r="J519" s="158"/>
      <c r="K519" s="144"/>
      <c r="L519" s="151"/>
      <c r="M519" s="158"/>
      <c r="N519" s="158"/>
      <c r="O519" s="158"/>
      <c r="P519" s="144"/>
      <c r="Q519" s="151"/>
      <c r="R519" s="158"/>
      <c r="S519" s="158"/>
      <c r="T519" s="158"/>
      <c r="U519" s="144"/>
      <c r="V519" s="151"/>
      <c r="W519" s="158"/>
      <c r="X519" s="158"/>
      <c r="Y519" s="158"/>
      <c r="AA519" s="151"/>
      <c r="AB519" s="158"/>
      <c r="AC519" s="158"/>
      <c r="AD519" s="158"/>
      <c r="AE519" s="144"/>
      <c r="AF519" s="151"/>
      <c r="AG519" s="143"/>
      <c r="AH519" s="143"/>
      <c r="AI519" s="143"/>
      <c r="AJ519" s="143"/>
    </row>
    <row r="520" spans="2:36" hidden="1" x14ac:dyDescent="0.35">
      <c r="B520" s="193">
        <v>5340</v>
      </c>
      <c r="C520" s="158"/>
      <c r="D520" s="158"/>
      <c r="E520" s="158"/>
      <c r="F520" s="144"/>
      <c r="G520" s="151"/>
      <c r="H520" s="158"/>
      <c r="I520" s="158"/>
      <c r="J520" s="158"/>
      <c r="K520" s="144"/>
      <c r="L520" s="151"/>
      <c r="M520" s="158"/>
      <c r="N520" s="158"/>
      <c r="O520" s="158"/>
      <c r="P520" s="144"/>
      <c r="Q520" s="151"/>
      <c r="R520" s="158"/>
      <c r="S520" s="158"/>
      <c r="T520" s="158"/>
      <c r="U520" s="144"/>
      <c r="V520" s="151"/>
      <c r="W520" s="158"/>
      <c r="X520" s="158"/>
      <c r="Y520" s="158"/>
      <c r="AA520" s="151"/>
      <c r="AB520" s="158"/>
      <c r="AC520" s="158"/>
      <c r="AD520" s="158"/>
      <c r="AE520" s="144"/>
      <c r="AF520" s="151"/>
      <c r="AG520" s="143"/>
      <c r="AH520" s="143"/>
      <c r="AI520" s="143"/>
      <c r="AJ520" s="143"/>
    </row>
    <row r="521" spans="2:36" hidden="1" x14ac:dyDescent="0.35">
      <c r="B521" s="193">
        <v>5342</v>
      </c>
      <c r="C521" s="158"/>
      <c r="D521" s="158"/>
      <c r="E521" s="158"/>
      <c r="F521" s="144"/>
      <c r="G521" s="151"/>
      <c r="H521" s="158"/>
      <c r="I521" s="158"/>
      <c r="J521" s="158"/>
      <c r="K521" s="144"/>
      <c r="L521" s="151"/>
      <c r="M521" s="158"/>
      <c r="N521" s="158"/>
      <c r="O521" s="158"/>
      <c r="P521" s="144"/>
      <c r="Q521" s="151"/>
      <c r="R521" s="158"/>
      <c r="S521" s="158"/>
      <c r="T521" s="158"/>
      <c r="U521" s="144"/>
      <c r="V521" s="151"/>
      <c r="W521" s="158"/>
      <c r="X521" s="158"/>
      <c r="Y521" s="158"/>
      <c r="AA521" s="151"/>
      <c r="AB521" s="158"/>
      <c r="AC521" s="158"/>
      <c r="AD521" s="158"/>
      <c r="AE521" s="144"/>
      <c r="AF521" s="151"/>
      <c r="AG521" s="143"/>
      <c r="AH521" s="143"/>
      <c r="AI521" s="143"/>
      <c r="AJ521" s="143"/>
    </row>
    <row r="522" spans="2:36" hidden="1" x14ac:dyDescent="0.35">
      <c r="B522" s="193">
        <v>5343</v>
      </c>
      <c r="C522" s="158"/>
      <c r="D522" s="158"/>
      <c r="E522" s="158"/>
      <c r="F522" s="144"/>
      <c r="G522" s="151"/>
      <c r="H522" s="158"/>
      <c r="I522" s="158"/>
      <c r="J522" s="158"/>
      <c r="K522" s="144"/>
      <c r="L522" s="151"/>
      <c r="M522" s="158"/>
      <c r="N522" s="158"/>
      <c r="O522" s="158"/>
      <c r="P522" s="144"/>
      <c r="Q522" s="151"/>
      <c r="R522" s="158"/>
      <c r="S522" s="158"/>
      <c r="T522" s="158"/>
      <c r="U522" s="144"/>
      <c r="V522" s="151"/>
      <c r="W522" s="158"/>
      <c r="X522" s="158"/>
      <c r="Y522" s="158"/>
      <c r="AA522" s="151"/>
      <c r="AB522" s="158"/>
      <c r="AC522" s="158"/>
      <c r="AD522" s="158"/>
      <c r="AE522" s="144"/>
      <c r="AF522" s="151"/>
      <c r="AG522" s="143"/>
      <c r="AH522" s="143"/>
      <c r="AI522" s="143"/>
      <c r="AJ522" s="143"/>
    </row>
    <row r="523" spans="2:36" hidden="1" x14ac:dyDescent="0.35">
      <c r="B523" s="193">
        <v>5344</v>
      </c>
      <c r="C523" s="158"/>
      <c r="D523" s="158"/>
      <c r="E523" s="158"/>
      <c r="F523" s="144"/>
      <c r="G523" s="151"/>
      <c r="H523" s="158"/>
      <c r="I523" s="158"/>
      <c r="J523" s="158"/>
      <c r="K523" s="144"/>
      <c r="L523" s="151"/>
      <c r="M523" s="158"/>
      <c r="N523" s="158"/>
      <c r="O523" s="158"/>
      <c r="P523" s="144"/>
      <c r="Q523" s="151"/>
      <c r="R523" s="158"/>
      <c r="S523" s="158"/>
      <c r="T523" s="158"/>
      <c r="U523" s="144"/>
      <c r="V523" s="151"/>
      <c r="W523" s="158"/>
      <c r="X523" s="158"/>
      <c r="Y523" s="158"/>
      <c r="AA523" s="151"/>
      <c r="AB523" s="158"/>
      <c r="AC523" s="158"/>
      <c r="AD523" s="158"/>
      <c r="AE523" s="144"/>
      <c r="AF523" s="151"/>
      <c r="AG523" s="143"/>
      <c r="AH523" s="143"/>
      <c r="AI523" s="143"/>
      <c r="AJ523" s="143"/>
    </row>
    <row r="524" spans="2:36" hidden="1" x14ac:dyDescent="0.35">
      <c r="B524" s="193">
        <v>5345</v>
      </c>
      <c r="C524" s="158"/>
      <c r="D524" s="158"/>
      <c r="E524" s="158"/>
      <c r="F524" s="144"/>
      <c r="G524" s="151"/>
      <c r="H524" s="158"/>
      <c r="I524" s="158"/>
      <c r="J524" s="158"/>
      <c r="K524" s="144"/>
      <c r="L524" s="151"/>
      <c r="M524" s="158"/>
      <c r="N524" s="158"/>
      <c r="O524" s="158"/>
      <c r="P524" s="144"/>
      <c r="Q524" s="151"/>
      <c r="R524" s="158"/>
      <c r="S524" s="158"/>
      <c r="T524" s="158"/>
      <c r="U524" s="144"/>
      <c r="V524" s="151"/>
      <c r="W524" s="158"/>
      <c r="X524" s="158"/>
      <c r="Y524" s="158"/>
      <c r="AA524" s="151"/>
      <c r="AB524" s="158"/>
      <c r="AC524" s="158"/>
      <c r="AD524" s="158"/>
      <c r="AE524" s="144"/>
      <c r="AF524" s="151"/>
      <c r="AG524" s="143"/>
      <c r="AH524" s="143"/>
      <c r="AI524" s="143"/>
      <c r="AJ524" s="143"/>
    </row>
    <row r="525" spans="2:36" hidden="1" x14ac:dyDescent="0.35">
      <c r="B525" s="193">
        <v>5346</v>
      </c>
      <c r="C525" s="158"/>
      <c r="D525" s="158"/>
      <c r="E525" s="158"/>
      <c r="F525" s="144"/>
      <c r="G525" s="151"/>
      <c r="H525" s="158"/>
      <c r="I525" s="158"/>
      <c r="J525" s="158"/>
      <c r="K525" s="144"/>
      <c r="L525" s="151"/>
      <c r="M525" s="158"/>
      <c r="N525" s="158"/>
      <c r="O525" s="158"/>
      <c r="P525" s="144"/>
      <c r="Q525" s="151"/>
      <c r="R525" s="158"/>
      <c r="S525" s="158"/>
      <c r="T525" s="158"/>
      <c r="U525" s="144"/>
      <c r="V525" s="151"/>
      <c r="W525" s="158"/>
      <c r="X525" s="158"/>
      <c r="Y525" s="158"/>
      <c r="AA525" s="151"/>
      <c r="AB525" s="158"/>
      <c r="AC525" s="158"/>
      <c r="AD525" s="158"/>
      <c r="AE525" s="144"/>
      <c r="AF525" s="151"/>
      <c r="AG525" s="143"/>
      <c r="AH525" s="143"/>
      <c r="AI525" s="143"/>
      <c r="AJ525" s="143"/>
    </row>
    <row r="526" spans="2:36" hidden="1" x14ac:dyDescent="0.35">
      <c r="B526" s="193">
        <v>5347</v>
      </c>
      <c r="C526" s="158"/>
      <c r="D526" s="158"/>
      <c r="E526" s="158"/>
      <c r="F526" s="144"/>
      <c r="G526" s="151"/>
      <c r="H526" s="158"/>
      <c r="I526" s="158"/>
      <c r="J526" s="158"/>
      <c r="K526" s="144"/>
      <c r="L526" s="151"/>
      <c r="M526" s="158"/>
      <c r="N526" s="158"/>
      <c r="O526" s="158"/>
      <c r="P526" s="144"/>
      <c r="Q526" s="151"/>
      <c r="R526" s="158"/>
      <c r="S526" s="158"/>
      <c r="T526" s="158"/>
      <c r="U526" s="144"/>
      <c r="V526" s="151"/>
      <c r="W526" s="158"/>
      <c r="X526" s="158"/>
      <c r="Y526" s="158"/>
      <c r="AA526" s="151"/>
      <c r="AB526" s="158"/>
      <c r="AC526" s="158"/>
      <c r="AD526" s="158"/>
      <c r="AE526" s="144"/>
      <c r="AF526" s="151"/>
      <c r="AG526" s="143"/>
      <c r="AH526" s="143"/>
      <c r="AI526" s="143"/>
      <c r="AJ526" s="143"/>
    </row>
    <row r="527" spans="2:36" hidden="1" x14ac:dyDescent="0.35">
      <c r="B527" s="193">
        <v>5348</v>
      </c>
      <c r="C527" s="158"/>
      <c r="D527" s="158"/>
      <c r="E527" s="158"/>
      <c r="F527" s="144"/>
      <c r="G527" s="151"/>
      <c r="H527" s="158"/>
      <c r="I527" s="158"/>
      <c r="J527" s="158"/>
      <c r="K527" s="144"/>
      <c r="L527" s="151"/>
      <c r="M527" s="158"/>
      <c r="N527" s="158"/>
      <c r="O527" s="158"/>
      <c r="P527" s="144"/>
      <c r="Q527" s="151"/>
      <c r="R527" s="158"/>
      <c r="S527" s="158"/>
      <c r="T527" s="158"/>
      <c r="U527" s="144"/>
      <c r="V527" s="151"/>
      <c r="W527" s="158"/>
      <c r="X527" s="158"/>
      <c r="Y527" s="158"/>
      <c r="AA527" s="151"/>
      <c r="AB527" s="158"/>
      <c r="AC527" s="158"/>
      <c r="AD527" s="158"/>
      <c r="AE527" s="144"/>
      <c r="AF527" s="151"/>
      <c r="AG527" s="143"/>
      <c r="AH527" s="143"/>
      <c r="AI527" s="143"/>
      <c r="AJ527" s="143"/>
    </row>
    <row r="528" spans="2:36" hidden="1" x14ac:dyDescent="0.35">
      <c r="B528" s="193">
        <v>5350</v>
      </c>
      <c r="C528" s="158"/>
      <c r="D528" s="158"/>
      <c r="E528" s="158"/>
      <c r="F528" s="144"/>
      <c r="G528" s="151"/>
      <c r="H528" s="158"/>
      <c r="I528" s="158"/>
      <c r="J528" s="158"/>
      <c r="K528" s="144"/>
      <c r="L528" s="151"/>
      <c r="M528" s="158"/>
      <c r="N528" s="158"/>
      <c r="O528" s="158"/>
      <c r="P528" s="144"/>
      <c r="Q528" s="151"/>
      <c r="R528" s="158"/>
      <c r="S528" s="158"/>
      <c r="T528" s="158"/>
      <c r="U528" s="144"/>
      <c r="V528" s="151"/>
      <c r="W528" s="158"/>
      <c r="X528" s="158"/>
      <c r="Y528" s="158"/>
      <c r="AA528" s="151"/>
      <c r="AB528" s="158"/>
      <c r="AC528" s="158"/>
      <c r="AD528" s="158"/>
      <c r="AE528" s="144"/>
      <c r="AF528" s="151"/>
      <c r="AG528" s="143"/>
      <c r="AH528" s="143"/>
      <c r="AI528" s="143"/>
      <c r="AJ528" s="143"/>
    </row>
    <row r="529" spans="2:36" hidden="1" x14ac:dyDescent="0.35">
      <c r="B529" s="193">
        <v>5351</v>
      </c>
      <c r="C529" s="158"/>
      <c r="D529" s="158"/>
      <c r="E529" s="158"/>
      <c r="F529" s="144"/>
      <c r="G529" s="151"/>
      <c r="H529" s="158"/>
      <c r="I529" s="158"/>
      <c r="J529" s="158"/>
      <c r="K529" s="144"/>
      <c r="L529" s="151"/>
      <c r="M529" s="158"/>
      <c r="N529" s="158"/>
      <c r="O529" s="158"/>
      <c r="P529" s="144"/>
      <c r="Q529" s="151"/>
      <c r="R529" s="158"/>
      <c r="S529" s="158"/>
      <c r="T529" s="158"/>
      <c r="U529" s="144"/>
      <c r="V529" s="151"/>
      <c r="W529" s="158"/>
      <c r="X529" s="158"/>
      <c r="Y529" s="158"/>
      <c r="AA529" s="151"/>
      <c r="AB529" s="158"/>
      <c r="AC529" s="158"/>
      <c r="AD529" s="158"/>
      <c r="AE529" s="144"/>
      <c r="AF529" s="151"/>
      <c r="AG529" s="143"/>
      <c r="AH529" s="143"/>
      <c r="AI529" s="143"/>
      <c r="AJ529" s="143"/>
    </row>
    <row r="530" spans="2:36" hidden="1" x14ac:dyDescent="0.35">
      <c r="B530" s="193">
        <v>5352</v>
      </c>
      <c r="C530" s="158"/>
      <c r="D530" s="158"/>
      <c r="E530" s="158"/>
      <c r="F530" s="144"/>
      <c r="G530" s="151"/>
      <c r="H530" s="158"/>
      <c r="I530" s="158"/>
      <c r="J530" s="158"/>
      <c r="K530" s="144"/>
      <c r="L530" s="151"/>
      <c r="M530" s="158"/>
      <c r="N530" s="158"/>
      <c r="O530" s="158"/>
      <c r="P530" s="144"/>
      <c r="Q530" s="151"/>
      <c r="R530" s="158"/>
      <c r="S530" s="158"/>
      <c r="T530" s="158"/>
      <c r="U530" s="144"/>
      <c r="V530" s="151"/>
      <c r="W530" s="158"/>
      <c r="X530" s="158"/>
      <c r="Y530" s="158"/>
      <c r="AA530" s="151"/>
      <c r="AB530" s="158"/>
      <c r="AC530" s="158"/>
      <c r="AD530" s="158"/>
      <c r="AE530" s="144"/>
      <c r="AF530" s="151"/>
      <c r="AG530" s="143"/>
      <c r="AH530" s="143"/>
      <c r="AI530" s="143"/>
      <c r="AJ530" s="143"/>
    </row>
    <row r="531" spans="2:36" hidden="1" x14ac:dyDescent="0.35">
      <c r="B531" s="193">
        <v>5353</v>
      </c>
      <c r="C531" s="158"/>
      <c r="D531" s="158"/>
      <c r="E531" s="158"/>
      <c r="F531" s="144"/>
      <c r="G531" s="151"/>
      <c r="H531" s="158"/>
      <c r="I531" s="158"/>
      <c r="J531" s="158"/>
      <c r="K531" s="144"/>
      <c r="L531" s="151"/>
      <c r="M531" s="158"/>
      <c r="N531" s="158"/>
      <c r="O531" s="158"/>
      <c r="P531" s="144"/>
      <c r="Q531" s="151"/>
      <c r="R531" s="158"/>
      <c r="S531" s="158"/>
      <c r="T531" s="158"/>
      <c r="U531" s="144"/>
      <c r="V531" s="151"/>
      <c r="W531" s="158"/>
      <c r="X531" s="158"/>
      <c r="Y531" s="158"/>
      <c r="AA531" s="151"/>
      <c r="AB531" s="158"/>
      <c r="AC531" s="158"/>
      <c r="AD531" s="158"/>
      <c r="AE531" s="144"/>
      <c r="AF531" s="151"/>
      <c r="AG531" s="143"/>
      <c r="AH531" s="143"/>
      <c r="AI531" s="143"/>
      <c r="AJ531" s="143"/>
    </row>
    <row r="532" spans="2:36" hidden="1" x14ac:dyDescent="0.35">
      <c r="B532" s="193">
        <v>5356</v>
      </c>
      <c r="C532" s="158"/>
      <c r="D532" s="158"/>
      <c r="E532" s="158"/>
      <c r="F532" s="144"/>
      <c r="G532" s="151"/>
      <c r="H532" s="158"/>
      <c r="I532" s="158"/>
      <c r="J532" s="158"/>
      <c r="K532" s="144"/>
      <c r="L532" s="151"/>
      <c r="M532" s="158"/>
      <c r="N532" s="158"/>
      <c r="O532" s="158"/>
      <c r="P532" s="144"/>
      <c r="Q532" s="151"/>
      <c r="R532" s="158"/>
      <c r="S532" s="158"/>
      <c r="T532" s="158"/>
      <c r="U532" s="144"/>
      <c r="V532" s="151"/>
      <c r="W532" s="158"/>
      <c r="X532" s="158"/>
      <c r="Y532" s="158"/>
      <c r="AA532" s="151"/>
      <c r="AB532" s="158"/>
      <c r="AC532" s="158"/>
      <c r="AD532" s="158"/>
      <c r="AE532" s="144"/>
      <c r="AF532" s="151"/>
      <c r="AG532" s="143"/>
      <c r="AH532" s="143"/>
      <c r="AI532" s="143"/>
      <c r="AJ532" s="143"/>
    </row>
    <row r="533" spans="2:36" hidden="1" x14ac:dyDescent="0.35">
      <c r="B533" s="193">
        <v>5357</v>
      </c>
      <c r="C533" s="158"/>
      <c r="D533" s="158"/>
      <c r="E533" s="158"/>
      <c r="F533" s="144"/>
      <c r="G533" s="151"/>
      <c r="H533" s="158"/>
      <c r="I533" s="158"/>
      <c r="J533" s="158"/>
      <c r="K533" s="144"/>
      <c r="L533" s="151"/>
      <c r="M533" s="158"/>
      <c r="N533" s="158"/>
      <c r="O533" s="158"/>
      <c r="P533" s="144"/>
      <c r="Q533" s="151"/>
      <c r="R533" s="158"/>
      <c r="S533" s="158"/>
      <c r="T533" s="158"/>
      <c r="U533" s="144"/>
      <c r="V533" s="151"/>
      <c r="W533" s="158"/>
      <c r="X533" s="158"/>
      <c r="Y533" s="158"/>
      <c r="AA533" s="151"/>
      <c r="AB533" s="158"/>
      <c r="AC533" s="158"/>
      <c r="AD533" s="158"/>
      <c r="AE533" s="144"/>
      <c r="AF533" s="151"/>
      <c r="AG533" s="143"/>
      <c r="AH533" s="143"/>
      <c r="AI533" s="143"/>
      <c r="AJ533" s="143"/>
    </row>
    <row r="534" spans="2:36" hidden="1" x14ac:dyDescent="0.35">
      <c r="B534" s="193">
        <v>5358</v>
      </c>
      <c r="C534" s="158"/>
      <c r="D534" s="158"/>
      <c r="E534" s="158"/>
      <c r="F534" s="144"/>
      <c r="G534" s="151"/>
      <c r="H534" s="158"/>
      <c r="I534" s="158"/>
      <c r="J534" s="158"/>
      <c r="K534" s="144"/>
      <c r="L534" s="151"/>
      <c r="M534" s="158"/>
      <c r="N534" s="158"/>
      <c r="O534" s="158"/>
      <c r="P534" s="144"/>
      <c r="Q534" s="151"/>
      <c r="R534" s="158"/>
      <c r="S534" s="158"/>
      <c r="T534" s="158"/>
      <c r="U534" s="144"/>
      <c r="V534" s="151"/>
      <c r="W534" s="158"/>
      <c r="X534" s="158"/>
      <c r="Y534" s="158"/>
      <c r="AA534" s="151"/>
      <c r="AB534" s="158"/>
      <c r="AC534" s="158"/>
      <c r="AD534" s="158"/>
      <c r="AE534" s="144"/>
      <c r="AF534" s="151"/>
      <c r="AG534" s="143"/>
      <c r="AH534" s="143"/>
      <c r="AI534" s="143"/>
      <c r="AJ534" s="143"/>
    </row>
    <row r="535" spans="2:36" hidden="1" x14ac:dyDescent="0.35">
      <c r="B535" s="193">
        <v>5360</v>
      </c>
      <c r="C535" s="158"/>
      <c r="D535" s="158"/>
      <c r="E535" s="158"/>
      <c r="F535" s="144"/>
      <c r="G535" s="151"/>
      <c r="H535" s="158"/>
      <c r="I535" s="158"/>
      <c r="J535" s="158"/>
      <c r="K535" s="144"/>
      <c r="L535" s="151"/>
      <c r="M535" s="158"/>
      <c r="N535" s="158"/>
      <c r="O535" s="158"/>
      <c r="P535" s="144"/>
      <c r="Q535" s="151"/>
      <c r="R535" s="158"/>
      <c r="S535" s="158"/>
      <c r="T535" s="158"/>
      <c r="U535" s="144"/>
      <c r="V535" s="151"/>
      <c r="W535" s="158"/>
      <c r="X535" s="158"/>
      <c r="Y535" s="158"/>
      <c r="AA535" s="151"/>
      <c r="AB535" s="158"/>
      <c r="AC535" s="158"/>
      <c r="AD535" s="158"/>
      <c r="AE535" s="144"/>
      <c r="AF535" s="151"/>
      <c r="AG535" s="143"/>
      <c r="AH535" s="143"/>
      <c r="AI535" s="143"/>
      <c r="AJ535" s="143"/>
    </row>
    <row r="536" spans="2:36" hidden="1" x14ac:dyDescent="0.35">
      <c r="B536" s="193">
        <v>5361</v>
      </c>
      <c r="C536" s="158"/>
      <c r="D536" s="158"/>
      <c r="E536" s="158"/>
      <c r="F536" s="144"/>
      <c r="G536" s="151"/>
      <c r="H536" s="158"/>
      <c r="I536" s="158"/>
      <c r="J536" s="158"/>
      <c r="K536" s="144"/>
      <c r="L536" s="151"/>
      <c r="M536" s="158"/>
      <c r="N536" s="158"/>
      <c r="O536" s="158"/>
      <c r="P536" s="144"/>
      <c r="Q536" s="151"/>
      <c r="R536" s="158"/>
      <c r="S536" s="158"/>
      <c r="T536" s="158"/>
      <c r="U536" s="144"/>
      <c r="V536" s="151"/>
      <c r="W536" s="158"/>
      <c r="X536" s="158"/>
      <c r="Y536" s="158"/>
      <c r="AA536" s="151"/>
      <c r="AB536" s="158"/>
      <c r="AC536" s="158"/>
      <c r="AD536" s="158"/>
      <c r="AE536" s="144"/>
      <c r="AF536" s="151"/>
      <c r="AG536" s="143"/>
      <c r="AH536" s="143"/>
      <c r="AI536" s="143"/>
      <c r="AJ536" s="143"/>
    </row>
    <row r="537" spans="2:36" hidden="1" x14ac:dyDescent="0.35">
      <c r="B537" s="193">
        <v>5362</v>
      </c>
      <c r="C537" s="158"/>
      <c r="D537" s="158"/>
      <c r="E537" s="158"/>
      <c r="F537" s="144"/>
      <c r="G537" s="151"/>
      <c r="H537" s="158"/>
      <c r="I537" s="158"/>
      <c r="J537" s="158"/>
      <c r="K537" s="144"/>
      <c r="L537" s="151"/>
      <c r="M537" s="158"/>
      <c r="N537" s="158"/>
      <c r="O537" s="158"/>
      <c r="P537" s="144"/>
      <c r="Q537" s="151"/>
      <c r="R537" s="158"/>
      <c r="S537" s="158"/>
      <c r="T537" s="158"/>
      <c r="U537" s="144"/>
      <c r="V537" s="151"/>
      <c r="W537" s="158"/>
      <c r="X537" s="158"/>
      <c r="Y537" s="158"/>
      <c r="AA537" s="151"/>
      <c r="AB537" s="158"/>
      <c r="AC537" s="158"/>
      <c r="AD537" s="158"/>
      <c r="AE537" s="144"/>
      <c r="AF537" s="151"/>
      <c r="AG537" s="143"/>
      <c r="AH537" s="143"/>
      <c r="AI537" s="143"/>
      <c r="AJ537" s="143"/>
    </row>
    <row r="538" spans="2:36" hidden="1" x14ac:dyDescent="0.35">
      <c r="B538" s="193">
        <v>5363</v>
      </c>
      <c r="C538" s="158"/>
      <c r="D538" s="158"/>
      <c r="E538" s="158"/>
      <c r="F538" s="144"/>
      <c r="G538" s="151"/>
      <c r="H538" s="158"/>
      <c r="I538" s="158"/>
      <c r="J538" s="158"/>
      <c r="K538" s="144"/>
      <c r="L538" s="151"/>
      <c r="M538" s="158"/>
      <c r="N538" s="158"/>
      <c r="O538" s="158"/>
      <c r="P538" s="144"/>
      <c r="Q538" s="151"/>
      <c r="R538" s="158"/>
      <c r="S538" s="158"/>
      <c r="T538" s="158"/>
      <c r="U538" s="144"/>
      <c r="V538" s="151"/>
      <c r="W538" s="158"/>
      <c r="X538" s="158"/>
      <c r="Y538" s="158"/>
      <c r="AA538" s="151"/>
      <c r="AB538" s="158"/>
      <c r="AC538" s="158"/>
      <c r="AD538" s="158"/>
      <c r="AE538" s="144"/>
      <c r="AF538" s="151"/>
      <c r="AG538" s="143"/>
      <c r="AH538" s="143"/>
      <c r="AI538" s="143"/>
      <c r="AJ538" s="143"/>
    </row>
    <row r="539" spans="2:36" hidden="1" x14ac:dyDescent="0.35">
      <c r="B539" s="193">
        <v>5365</v>
      </c>
      <c r="C539" s="158"/>
      <c r="D539" s="158"/>
      <c r="E539" s="158"/>
      <c r="F539" s="144"/>
      <c r="G539" s="151"/>
      <c r="H539" s="158"/>
      <c r="I539" s="158"/>
      <c r="J539" s="158"/>
      <c r="K539" s="144"/>
      <c r="L539" s="151"/>
      <c r="M539" s="158"/>
      <c r="N539" s="158"/>
      <c r="O539" s="158"/>
      <c r="P539" s="144"/>
      <c r="Q539" s="151"/>
      <c r="R539" s="158"/>
      <c r="S539" s="158"/>
      <c r="T539" s="158"/>
      <c r="U539" s="144"/>
      <c r="V539" s="151"/>
      <c r="W539" s="158"/>
      <c r="X539" s="158"/>
      <c r="Y539" s="158"/>
      <c r="AA539" s="151"/>
      <c r="AB539" s="158"/>
      <c r="AC539" s="158"/>
      <c r="AD539" s="158"/>
      <c r="AE539" s="144"/>
      <c r="AF539" s="151"/>
      <c r="AG539" s="143"/>
      <c r="AH539" s="143"/>
      <c r="AI539" s="143"/>
      <c r="AJ539" s="143"/>
    </row>
    <row r="540" spans="2:36" hidden="1" x14ac:dyDescent="0.35">
      <c r="B540" s="193">
        <v>5366</v>
      </c>
      <c r="C540" s="158"/>
      <c r="D540" s="158"/>
      <c r="E540" s="158"/>
      <c r="F540" s="144"/>
      <c r="G540" s="151"/>
      <c r="H540" s="158"/>
      <c r="I540" s="158"/>
      <c r="J540" s="158"/>
      <c r="K540" s="144"/>
      <c r="L540" s="151"/>
      <c r="M540" s="158"/>
      <c r="N540" s="158"/>
      <c r="O540" s="158"/>
      <c r="P540" s="144"/>
      <c r="Q540" s="151"/>
      <c r="R540" s="158"/>
      <c r="S540" s="158"/>
      <c r="T540" s="158"/>
      <c r="U540" s="144"/>
      <c r="V540" s="151"/>
      <c r="W540" s="158"/>
      <c r="X540" s="158"/>
      <c r="Y540" s="158"/>
      <c r="AA540" s="151"/>
      <c r="AB540" s="158"/>
      <c r="AC540" s="158"/>
      <c r="AD540" s="158"/>
      <c r="AE540" s="144"/>
      <c r="AF540" s="151"/>
      <c r="AG540" s="143"/>
      <c r="AH540" s="143"/>
      <c r="AI540" s="143"/>
      <c r="AJ540" s="143"/>
    </row>
    <row r="541" spans="2:36" hidden="1" x14ac:dyDescent="0.35">
      <c r="B541" s="193">
        <v>5368</v>
      </c>
      <c r="C541" s="158"/>
      <c r="D541" s="158"/>
      <c r="E541" s="158"/>
      <c r="F541" s="144"/>
      <c r="G541" s="151"/>
      <c r="H541" s="158"/>
      <c r="I541" s="158"/>
      <c r="J541" s="158"/>
      <c r="K541" s="144"/>
      <c r="L541" s="151"/>
      <c r="M541" s="158"/>
      <c r="N541" s="158"/>
      <c r="O541" s="158"/>
      <c r="P541" s="144"/>
      <c r="Q541" s="151"/>
      <c r="R541" s="158"/>
      <c r="S541" s="158"/>
      <c r="T541" s="158"/>
      <c r="U541" s="144"/>
      <c r="V541" s="151"/>
      <c r="W541" s="158"/>
      <c r="X541" s="158"/>
      <c r="Y541" s="158"/>
      <c r="AA541" s="151"/>
      <c r="AB541" s="158"/>
      <c r="AC541" s="158"/>
      <c r="AD541" s="158"/>
      <c r="AE541" s="144"/>
      <c r="AF541" s="151"/>
      <c r="AG541" s="143"/>
      <c r="AH541" s="143"/>
      <c r="AI541" s="143"/>
      <c r="AJ541" s="143"/>
    </row>
    <row r="542" spans="2:36" hidden="1" x14ac:dyDescent="0.35">
      <c r="B542" s="193">
        <v>5369</v>
      </c>
      <c r="C542" s="158"/>
      <c r="D542" s="158"/>
      <c r="E542" s="158"/>
      <c r="F542" s="144"/>
      <c r="G542" s="151"/>
      <c r="H542" s="158"/>
      <c r="I542" s="158"/>
      <c r="J542" s="158"/>
      <c r="K542" s="144"/>
      <c r="L542" s="151"/>
      <c r="M542" s="158"/>
      <c r="N542" s="158"/>
      <c r="O542" s="158"/>
      <c r="P542" s="144"/>
      <c r="Q542" s="151"/>
      <c r="R542" s="158"/>
      <c r="S542" s="158"/>
      <c r="T542" s="158"/>
      <c r="U542" s="144"/>
      <c r="V542" s="151"/>
      <c r="W542" s="158"/>
      <c r="X542" s="158"/>
      <c r="Y542" s="158"/>
      <c r="AA542" s="151"/>
      <c r="AB542" s="158"/>
      <c r="AC542" s="158"/>
      <c r="AD542" s="158"/>
      <c r="AE542" s="144"/>
      <c r="AF542" s="151"/>
      <c r="AG542" s="143"/>
      <c r="AH542" s="143"/>
      <c r="AI542" s="143"/>
      <c r="AJ542" s="143"/>
    </row>
    <row r="543" spans="2:36" hidden="1" x14ac:dyDescent="0.35">
      <c r="B543" s="193">
        <v>5370</v>
      </c>
      <c r="C543" s="158"/>
      <c r="D543" s="158"/>
      <c r="E543" s="158"/>
      <c r="F543" s="144"/>
      <c r="G543" s="151"/>
      <c r="H543" s="158"/>
      <c r="I543" s="158"/>
      <c r="J543" s="158"/>
      <c r="K543" s="144"/>
      <c r="L543" s="151"/>
      <c r="M543" s="158"/>
      <c r="N543" s="158"/>
      <c r="O543" s="158"/>
      <c r="P543" s="144"/>
      <c r="Q543" s="151"/>
      <c r="R543" s="158"/>
      <c r="S543" s="158"/>
      <c r="T543" s="158"/>
      <c r="U543" s="144"/>
      <c r="V543" s="151"/>
      <c r="W543" s="158"/>
      <c r="X543" s="158"/>
      <c r="Y543" s="158"/>
      <c r="AA543" s="151"/>
      <c r="AB543" s="158"/>
      <c r="AC543" s="158"/>
      <c r="AD543" s="158"/>
      <c r="AE543" s="144"/>
      <c r="AF543" s="151"/>
      <c r="AG543" s="143"/>
      <c r="AH543" s="143"/>
      <c r="AI543" s="143"/>
      <c r="AJ543" s="143"/>
    </row>
    <row r="544" spans="2:36" hidden="1" x14ac:dyDescent="0.35">
      <c r="B544" s="193">
        <v>5371</v>
      </c>
      <c r="C544" s="158"/>
      <c r="D544" s="158"/>
      <c r="E544" s="158"/>
      <c r="F544" s="144"/>
      <c r="G544" s="151"/>
      <c r="H544" s="158"/>
      <c r="I544" s="158"/>
      <c r="J544" s="158"/>
      <c r="K544" s="144"/>
      <c r="L544" s="151"/>
      <c r="M544" s="158"/>
      <c r="N544" s="158"/>
      <c r="O544" s="158"/>
      <c r="P544" s="144"/>
      <c r="Q544" s="151"/>
      <c r="R544" s="158"/>
      <c r="S544" s="158"/>
      <c r="T544" s="158"/>
      <c r="U544" s="144"/>
      <c r="V544" s="151"/>
      <c r="W544" s="158"/>
      <c r="X544" s="158"/>
      <c r="Y544" s="158"/>
      <c r="AA544" s="151"/>
      <c r="AB544" s="158"/>
      <c r="AC544" s="158"/>
      <c r="AD544" s="158"/>
      <c r="AE544" s="144"/>
      <c r="AF544" s="151"/>
      <c r="AG544" s="143"/>
      <c r="AH544" s="143"/>
      <c r="AI544" s="143"/>
      <c r="AJ544" s="143"/>
    </row>
    <row r="545" spans="2:36" hidden="1" x14ac:dyDescent="0.35">
      <c r="B545" s="193">
        <v>5372</v>
      </c>
      <c r="C545" s="158"/>
      <c r="D545" s="158"/>
      <c r="E545" s="158"/>
      <c r="F545" s="144"/>
      <c r="G545" s="151"/>
      <c r="H545" s="158"/>
      <c r="I545" s="158"/>
      <c r="J545" s="158"/>
      <c r="K545" s="144"/>
      <c r="L545" s="151"/>
      <c r="M545" s="158"/>
      <c r="N545" s="158"/>
      <c r="O545" s="158"/>
      <c r="P545" s="144"/>
      <c r="Q545" s="151"/>
      <c r="R545" s="158"/>
      <c r="S545" s="158"/>
      <c r="T545" s="158"/>
      <c r="U545" s="144"/>
      <c r="V545" s="151"/>
      <c r="W545" s="158"/>
      <c r="X545" s="158"/>
      <c r="Y545" s="158"/>
      <c r="AA545" s="151"/>
      <c r="AB545" s="158"/>
      <c r="AC545" s="158"/>
      <c r="AD545" s="158"/>
      <c r="AE545" s="144"/>
      <c r="AF545" s="151"/>
      <c r="AG545" s="143"/>
      <c r="AH545" s="143"/>
      <c r="AI545" s="143"/>
      <c r="AJ545" s="143"/>
    </row>
    <row r="546" spans="2:36" hidden="1" x14ac:dyDescent="0.35">
      <c r="B546" s="193">
        <v>5373</v>
      </c>
      <c r="C546" s="158"/>
      <c r="D546" s="158"/>
      <c r="E546" s="158"/>
      <c r="F546" s="144"/>
      <c r="G546" s="151"/>
      <c r="H546" s="158"/>
      <c r="I546" s="158"/>
      <c r="J546" s="158"/>
      <c r="K546" s="144"/>
      <c r="L546" s="151"/>
      <c r="M546" s="158"/>
      <c r="N546" s="158"/>
      <c r="O546" s="158"/>
      <c r="P546" s="144"/>
      <c r="Q546" s="151"/>
      <c r="R546" s="158"/>
      <c r="S546" s="158"/>
      <c r="T546" s="158"/>
      <c r="U546" s="144"/>
      <c r="V546" s="151"/>
      <c r="W546" s="158"/>
      <c r="X546" s="158"/>
      <c r="Y546" s="158"/>
      <c r="AA546" s="151"/>
      <c r="AB546" s="158"/>
      <c r="AC546" s="158"/>
      <c r="AD546" s="158"/>
      <c r="AE546" s="144"/>
      <c r="AF546" s="151"/>
      <c r="AG546" s="143"/>
      <c r="AH546" s="143"/>
      <c r="AI546" s="143"/>
      <c r="AJ546" s="143"/>
    </row>
    <row r="547" spans="2:36" hidden="1" x14ac:dyDescent="0.35">
      <c r="B547" s="193">
        <v>5374</v>
      </c>
      <c r="C547" s="158"/>
      <c r="D547" s="158"/>
      <c r="E547" s="158"/>
      <c r="F547" s="144"/>
      <c r="G547" s="151"/>
      <c r="H547" s="158"/>
      <c r="I547" s="158"/>
      <c r="J547" s="158"/>
      <c r="K547" s="144"/>
      <c r="L547" s="151"/>
      <c r="M547" s="158"/>
      <c r="N547" s="158"/>
      <c r="O547" s="158"/>
      <c r="P547" s="144"/>
      <c r="Q547" s="151"/>
      <c r="R547" s="158"/>
      <c r="S547" s="158"/>
      <c r="T547" s="158"/>
      <c r="U547" s="144"/>
      <c r="V547" s="151"/>
      <c r="W547" s="158"/>
      <c r="X547" s="158"/>
      <c r="Y547" s="158"/>
      <c r="AA547" s="151"/>
      <c r="AB547" s="158"/>
      <c r="AC547" s="158"/>
      <c r="AD547" s="158"/>
      <c r="AE547" s="144"/>
      <c r="AF547" s="151"/>
      <c r="AG547" s="143"/>
      <c r="AH547" s="143"/>
      <c r="AI547" s="143"/>
      <c r="AJ547" s="143"/>
    </row>
    <row r="548" spans="2:36" hidden="1" x14ac:dyDescent="0.35">
      <c r="B548" s="193">
        <v>5375</v>
      </c>
      <c r="C548" s="158"/>
      <c r="D548" s="158"/>
      <c r="E548" s="158"/>
      <c r="F548" s="144"/>
      <c r="G548" s="151"/>
      <c r="H548" s="158"/>
      <c r="I548" s="158"/>
      <c r="J548" s="158"/>
      <c r="K548" s="144"/>
      <c r="L548" s="151"/>
      <c r="M548" s="158"/>
      <c r="N548" s="158"/>
      <c r="O548" s="158"/>
      <c r="P548" s="144"/>
      <c r="Q548" s="151"/>
      <c r="R548" s="158"/>
      <c r="S548" s="158"/>
      <c r="T548" s="158"/>
      <c r="U548" s="144"/>
      <c r="V548" s="151"/>
      <c r="W548" s="158"/>
      <c r="X548" s="158"/>
      <c r="Y548" s="158"/>
      <c r="AA548" s="151"/>
      <c r="AB548" s="158"/>
      <c r="AC548" s="158"/>
      <c r="AD548" s="158"/>
      <c r="AE548" s="144"/>
      <c r="AF548" s="151"/>
      <c r="AG548" s="143"/>
      <c r="AH548" s="143"/>
      <c r="AI548" s="143"/>
      <c r="AJ548" s="143"/>
    </row>
    <row r="549" spans="2:36" hidden="1" x14ac:dyDescent="0.35">
      <c r="B549" s="193">
        <v>5377</v>
      </c>
      <c r="C549" s="158"/>
      <c r="D549" s="158"/>
      <c r="E549" s="158"/>
      <c r="F549" s="144"/>
      <c r="G549" s="151"/>
      <c r="H549" s="158"/>
      <c r="I549" s="158"/>
      <c r="J549" s="158"/>
      <c r="K549" s="144"/>
      <c r="L549" s="151"/>
      <c r="M549" s="158"/>
      <c r="N549" s="158"/>
      <c r="O549" s="158"/>
      <c r="P549" s="144"/>
      <c r="Q549" s="151"/>
      <c r="R549" s="158"/>
      <c r="S549" s="158"/>
      <c r="T549" s="158"/>
      <c r="U549" s="144"/>
      <c r="V549" s="151"/>
      <c r="W549" s="158"/>
      <c r="X549" s="158"/>
      <c r="Y549" s="158"/>
      <c r="AA549" s="151"/>
      <c r="AB549" s="158"/>
      <c r="AC549" s="158"/>
      <c r="AD549" s="158"/>
      <c r="AE549" s="144"/>
      <c r="AF549" s="151"/>
      <c r="AG549" s="143"/>
      <c r="AH549" s="143"/>
      <c r="AI549" s="143"/>
      <c r="AJ549" s="143"/>
    </row>
    <row r="550" spans="2:36" hidden="1" x14ac:dyDescent="0.35">
      <c r="B550" s="193">
        <v>5400</v>
      </c>
      <c r="C550" s="158"/>
      <c r="D550" s="158"/>
      <c r="E550" s="158"/>
      <c r="F550" s="144"/>
      <c r="G550" s="151"/>
      <c r="H550" s="158"/>
      <c r="I550" s="158"/>
      <c r="J550" s="158"/>
      <c r="K550" s="144"/>
      <c r="L550" s="151"/>
      <c r="M550" s="158"/>
      <c r="N550" s="158"/>
      <c r="O550" s="158"/>
      <c r="P550" s="144"/>
      <c r="Q550" s="151"/>
      <c r="R550" s="158"/>
      <c r="S550" s="158"/>
      <c r="T550" s="158"/>
      <c r="U550" s="144"/>
      <c r="V550" s="151"/>
      <c r="W550" s="158"/>
      <c r="X550" s="158"/>
      <c r="Y550" s="158"/>
      <c r="AA550" s="151"/>
      <c r="AB550" s="158"/>
      <c r="AC550" s="158"/>
      <c r="AD550" s="158"/>
      <c r="AE550" s="144"/>
      <c r="AF550" s="151"/>
      <c r="AG550" s="143"/>
      <c r="AH550" s="143"/>
      <c r="AI550" s="143"/>
      <c r="AJ550" s="143"/>
    </row>
    <row r="551" spans="2:36" hidden="1" x14ac:dyDescent="0.35">
      <c r="B551" s="193">
        <v>5401</v>
      </c>
      <c r="C551" s="158"/>
      <c r="D551" s="158"/>
      <c r="E551" s="158"/>
      <c r="F551" s="144"/>
      <c r="G551" s="151"/>
      <c r="H551" s="158"/>
      <c r="I551" s="158"/>
      <c r="J551" s="158"/>
      <c r="K551" s="144"/>
      <c r="L551" s="151"/>
      <c r="M551" s="158"/>
      <c r="N551" s="158"/>
      <c r="O551" s="158"/>
      <c r="P551" s="144"/>
      <c r="Q551" s="151"/>
      <c r="R551" s="158"/>
      <c r="S551" s="158"/>
      <c r="T551" s="158"/>
      <c r="U551" s="144"/>
      <c r="V551" s="151"/>
      <c r="W551" s="158"/>
      <c r="X551" s="158"/>
      <c r="Y551" s="158"/>
      <c r="AA551" s="151"/>
      <c r="AB551" s="158"/>
      <c r="AC551" s="158"/>
      <c r="AD551" s="158"/>
      <c r="AE551" s="144"/>
      <c r="AF551" s="151"/>
      <c r="AG551" s="143"/>
      <c r="AH551" s="143"/>
      <c r="AI551" s="143"/>
      <c r="AJ551" s="143"/>
    </row>
    <row r="552" spans="2:36" hidden="1" x14ac:dyDescent="0.35">
      <c r="B552" s="193">
        <v>5402</v>
      </c>
      <c r="C552" s="158"/>
      <c r="D552" s="158"/>
      <c r="E552" s="158"/>
      <c r="F552" s="144"/>
      <c r="G552" s="151"/>
      <c r="H552" s="158"/>
      <c r="I552" s="158"/>
      <c r="J552" s="158"/>
      <c r="K552" s="144"/>
      <c r="L552" s="151"/>
      <c r="M552" s="158"/>
      <c r="N552" s="158"/>
      <c r="O552" s="158"/>
      <c r="P552" s="144"/>
      <c r="Q552" s="151"/>
      <c r="R552" s="158"/>
      <c r="S552" s="158"/>
      <c r="T552" s="158"/>
      <c r="U552" s="144"/>
      <c r="V552" s="151"/>
      <c r="W552" s="158"/>
      <c r="X552" s="158"/>
      <c r="Y552" s="158"/>
      <c r="AA552" s="151"/>
      <c r="AB552" s="158"/>
      <c r="AC552" s="158"/>
      <c r="AD552" s="158"/>
      <c r="AE552" s="144"/>
      <c r="AF552" s="151"/>
      <c r="AG552" s="143"/>
      <c r="AH552" s="143"/>
      <c r="AI552" s="143"/>
      <c r="AJ552" s="143"/>
    </row>
    <row r="553" spans="2:36" hidden="1" x14ac:dyDescent="0.35">
      <c r="B553" s="193">
        <v>5404</v>
      </c>
      <c r="C553" s="158"/>
      <c r="D553" s="158"/>
      <c r="E553" s="158"/>
      <c r="F553" s="144"/>
      <c r="G553" s="151"/>
      <c r="H553" s="158"/>
      <c r="I553" s="158"/>
      <c r="J553" s="158"/>
      <c r="K553" s="144"/>
      <c r="L553" s="151"/>
      <c r="M553" s="158"/>
      <c r="N553" s="158"/>
      <c r="O553" s="158"/>
      <c r="P553" s="144"/>
      <c r="Q553" s="151"/>
      <c r="R553" s="158"/>
      <c r="S553" s="158"/>
      <c r="T553" s="158"/>
      <c r="U553" s="144"/>
      <c r="V553" s="151"/>
      <c r="W553" s="158"/>
      <c r="X553" s="158"/>
      <c r="Y553" s="158"/>
      <c r="AA553" s="151"/>
      <c r="AB553" s="158"/>
      <c r="AC553" s="158"/>
      <c r="AD553" s="158"/>
      <c r="AE553" s="144"/>
      <c r="AF553" s="151"/>
      <c r="AG553" s="143"/>
      <c r="AH553" s="143"/>
      <c r="AI553" s="143"/>
      <c r="AJ553" s="143"/>
    </row>
    <row r="554" spans="2:36" hidden="1" x14ac:dyDescent="0.35">
      <c r="B554" s="193">
        <v>5405</v>
      </c>
      <c r="C554" s="158"/>
      <c r="D554" s="158"/>
      <c r="E554" s="158"/>
      <c r="F554" s="144"/>
      <c r="G554" s="151"/>
      <c r="H554" s="158"/>
      <c r="I554" s="158"/>
      <c r="J554" s="158"/>
      <c r="K554" s="144"/>
      <c r="L554" s="151"/>
      <c r="M554" s="158"/>
      <c r="N554" s="158"/>
      <c r="O554" s="158"/>
      <c r="P554" s="144"/>
      <c r="Q554" s="151"/>
      <c r="R554" s="158"/>
      <c r="S554" s="158"/>
      <c r="T554" s="158"/>
      <c r="U554" s="144"/>
      <c r="V554" s="151"/>
      <c r="W554" s="158"/>
      <c r="X554" s="158"/>
      <c r="Y554" s="158"/>
      <c r="AA554" s="151"/>
      <c r="AB554" s="158"/>
      <c r="AC554" s="158"/>
      <c r="AD554" s="158"/>
      <c r="AE554" s="144"/>
      <c r="AF554" s="151"/>
      <c r="AG554" s="143"/>
      <c r="AH554" s="143"/>
      <c r="AI554" s="143"/>
      <c r="AJ554" s="143"/>
    </row>
    <row r="555" spans="2:36" hidden="1" x14ac:dyDescent="0.35">
      <c r="B555" s="193">
        <v>5406</v>
      </c>
      <c r="C555" s="158"/>
      <c r="D555" s="158"/>
      <c r="E555" s="158"/>
      <c r="F555" s="144"/>
      <c r="G555" s="151"/>
      <c r="H555" s="158"/>
      <c r="I555" s="158"/>
      <c r="J555" s="158"/>
      <c r="K555" s="144"/>
      <c r="L555" s="151"/>
      <c r="M555" s="158"/>
      <c r="N555" s="158"/>
      <c r="O555" s="158"/>
      <c r="P555" s="144"/>
      <c r="Q555" s="151"/>
      <c r="R555" s="158"/>
      <c r="S555" s="158"/>
      <c r="T555" s="158"/>
      <c r="U555" s="144"/>
      <c r="V555" s="151"/>
      <c r="W555" s="158"/>
      <c r="X555" s="158"/>
      <c r="Y555" s="158"/>
      <c r="AA555" s="151"/>
      <c r="AB555" s="158"/>
      <c r="AC555" s="158"/>
      <c r="AD555" s="158"/>
      <c r="AE555" s="144"/>
      <c r="AF555" s="151"/>
      <c r="AG555" s="143"/>
      <c r="AH555" s="143"/>
      <c r="AI555" s="143"/>
      <c r="AJ555" s="143"/>
    </row>
    <row r="556" spans="2:36" hidden="1" x14ac:dyDescent="0.35">
      <c r="B556" s="193">
        <v>5409</v>
      </c>
      <c r="C556" s="158"/>
      <c r="D556" s="158"/>
      <c r="E556" s="158"/>
      <c r="F556" s="144"/>
      <c r="G556" s="151"/>
      <c r="H556" s="158"/>
      <c r="I556" s="158"/>
      <c r="J556" s="158"/>
      <c r="K556" s="144"/>
      <c r="L556" s="151"/>
      <c r="M556" s="158"/>
      <c r="N556" s="158"/>
      <c r="O556" s="158"/>
      <c r="P556" s="144"/>
      <c r="Q556" s="151"/>
      <c r="R556" s="158"/>
      <c r="S556" s="158"/>
      <c r="T556" s="158"/>
      <c r="U556" s="144"/>
      <c r="V556" s="151"/>
      <c r="W556" s="158"/>
      <c r="X556" s="158"/>
      <c r="Y556" s="158"/>
      <c r="AA556" s="151"/>
      <c r="AB556" s="158"/>
      <c r="AC556" s="158"/>
      <c r="AD556" s="158"/>
      <c r="AE556" s="144"/>
      <c r="AF556" s="151"/>
      <c r="AG556" s="143"/>
      <c r="AH556" s="143"/>
      <c r="AI556" s="143"/>
      <c r="AJ556" s="143"/>
    </row>
    <row r="557" spans="2:36" hidden="1" x14ac:dyDescent="0.35">
      <c r="B557" s="193">
        <v>5410</v>
      </c>
      <c r="C557" s="158"/>
      <c r="D557" s="158"/>
      <c r="E557" s="158"/>
      <c r="F557" s="144"/>
      <c r="G557" s="151"/>
      <c r="H557" s="158"/>
      <c r="I557" s="158"/>
      <c r="J557" s="158"/>
      <c r="K557" s="144"/>
      <c r="L557" s="151"/>
      <c r="M557" s="158"/>
      <c r="N557" s="158"/>
      <c r="O557" s="158"/>
      <c r="P557" s="144"/>
      <c r="Q557" s="151"/>
      <c r="R557" s="158"/>
      <c r="S557" s="158"/>
      <c r="T557" s="158"/>
      <c r="U557" s="144"/>
      <c r="V557" s="151"/>
      <c r="W557" s="158"/>
      <c r="X557" s="158"/>
      <c r="Y557" s="158"/>
      <c r="AA557" s="151"/>
      <c r="AB557" s="158"/>
      <c r="AC557" s="158"/>
      <c r="AD557" s="158"/>
      <c r="AE557" s="144"/>
      <c r="AF557" s="151"/>
      <c r="AG557" s="143"/>
      <c r="AH557" s="143"/>
      <c r="AI557" s="143"/>
      <c r="AJ557" s="143"/>
    </row>
    <row r="558" spans="2:36" hidden="1" x14ac:dyDescent="0.35">
      <c r="B558" s="193">
        <v>5411</v>
      </c>
      <c r="C558" s="158"/>
      <c r="D558" s="158"/>
      <c r="E558" s="158"/>
      <c r="F558" s="144"/>
      <c r="G558" s="151"/>
      <c r="H558" s="158"/>
      <c r="I558" s="158"/>
      <c r="J558" s="158"/>
      <c r="K558" s="144"/>
      <c r="L558" s="151"/>
      <c r="M558" s="158"/>
      <c r="N558" s="158"/>
      <c r="O558" s="158"/>
      <c r="P558" s="144"/>
      <c r="Q558" s="151"/>
      <c r="R558" s="158"/>
      <c r="S558" s="158"/>
      <c r="T558" s="158"/>
      <c r="U558" s="144"/>
      <c r="V558" s="151"/>
      <c r="W558" s="158"/>
      <c r="X558" s="158"/>
      <c r="Y558" s="158"/>
      <c r="AA558" s="151"/>
      <c r="AB558" s="158"/>
      <c r="AC558" s="158"/>
      <c r="AD558" s="158"/>
      <c r="AE558" s="144"/>
      <c r="AF558" s="151"/>
      <c r="AG558" s="143"/>
      <c r="AH558" s="143"/>
      <c r="AI558" s="143"/>
      <c r="AJ558" s="143"/>
    </row>
    <row r="559" spans="2:36" hidden="1" x14ac:dyDescent="0.35">
      <c r="B559" s="193">
        <v>5412</v>
      </c>
      <c r="C559" s="158"/>
      <c r="D559" s="158"/>
      <c r="E559" s="158"/>
      <c r="F559" s="144"/>
      <c r="G559" s="151"/>
      <c r="H559" s="158"/>
      <c r="I559" s="158"/>
      <c r="J559" s="158"/>
      <c r="K559" s="144"/>
      <c r="L559" s="151"/>
      <c r="M559" s="158"/>
      <c r="N559" s="158"/>
      <c r="O559" s="158"/>
      <c r="P559" s="144"/>
      <c r="Q559" s="151"/>
      <c r="R559" s="158"/>
      <c r="S559" s="158"/>
      <c r="T559" s="158"/>
      <c r="U559" s="144"/>
      <c r="V559" s="151"/>
      <c r="W559" s="158"/>
      <c r="X559" s="158"/>
      <c r="Y559" s="158"/>
      <c r="AA559" s="151"/>
      <c r="AB559" s="158"/>
      <c r="AC559" s="158"/>
      <c r="AD559" s="158"/>
      <c r="AE559" s="144"/>
      <c r="AF559" s="151"/>
      <c r="AG559" s="143"/>
      <c r="AH559" s="143"/>
      <c r="AI559" s="143"/>
      <c r="AJ559" s="143"/>
    </row>
    <row r="560" spans="2:36" hidden="1" x14ac:dyDescent="0.35">
      <c r="B560" s="193">
        <v>5414</v>
      </c>
      <c r="C560" s="158"/>
      <c r="D560" s="158"/>
      <c r="E560" s="158"/>
      <c r="F560" s="144"/>
      <c r="G560" s="151"/>
      <c r="H560" s="158"/>
      <c r="I560" s="158"/>
      <c r="J560" s="158"/>
      <c r="K560" s="144"/>
      <c r="L560" s="151"/>
      <c r="M560" s="158"/>
      <c r="N560" s="158"/>
      <c r="O560" s="158"/>
      <c r="P560" s="144"/>
      <c r="Q560" s="151"/>
      <c r="R560" s="158"/>
      <c r="S560" s="158"/>
      <c r="T560" s="158"/>
      <c r="U560" s="144"/>
      <c r="V560" s="151"/>
      <c r="W560" s="158"/>
      <c r="X560" s="158"/>
      <c r="Y560" s="158"/>
      <c r="AA560" s="151"/>
      <c r="AB560" s="158"/>
      <c r="AC560" s="158"/>
      <c r="AD560" s="158"/>
      <c r="AE560" s="144"/>
      <c r="AF560" s="151"/>
      <c r="AG560" s="143"/>
      <c r="AH560" s="143"/>
      <c r="AI560" s="143"/>
      <c r="AJ560" s="143"/>
    </row>
    <row r="561" spans="2:36" hidden="1" x14ac:dyDescent="0.35">
      <c r="B561" s="193">
        <v>5415</v>
      </c>
      <c r="C561" s="158"/>
      <c r="D561" s="158"/>
      <c r="E561" s="158"/>
      <c r="F561" s="144"/>
      <c r="G561" s="151"/>
      <c r="H561" s="158"/>
      <c r="I561" s="158"/>
      <c r="J561" s="158"/>
      <c r="K561" s="144"/>
      <c r="L561" s="151"/>
      <c r="M561" s="158"/>
      <c r="N561" s="158"/>
      <c r="O561" s="158"/>
      <c r="P561" s="144"/>
      <c r="Q561" s="151"/>
      <c r="R561" s="158"/>
      <c r="S561" s="158"/>
      <c r="T561" s="158"/>
      <c r="U561" s="144"/>
      <c r="V561" s="151"/>
      <c r="W561" s="158"/>
      <c r="X561" s="158"/>
      <c r="Y561" s="158"/>
      <c r="AA561" s="151"/>
      <c r="AB561" s="158"/>
      <c r="AC561" s="158"/>
      <c r="AD561" s="158"/>
      <c r="AE561" s="144"/>
      <c r="AF561" s="151"/>
      <c r="AG561" s="143"/>
      <c r="AH561" s="143"/>
      <c r="AI561" s="143"/>
      <c r="AJ561" s="143"/>
    </row>
    <row r="562" spans="2:36" hidden="1" x14ac:dyDescent="0.35">
      <c r="B562" s="193">
        <v>5423</v>
      </c>
      <c r="C562" s="158"/>
      <c r="D562" s="158"/>
      <c r="E562" s="158"/>
      <c r="F562" s="144"/>
      <c r="G562" s="151"/>
      <c r="H562" s="158"/>
      <c r="I562" s="158"/>
      <c r="J562" s="158"/>
      <c r="K562" s="144"/>
      <c r="L562" s="151"/>
      <c r="M562" s="158"/>
      <c r="N562" s="158"/>
      <c r="O562" s="158"/>
      <c r="P562" s="144"/>
      <c r="Q562" s="151"/>
      <c r="R562" s="158"/>
      <c r="S562" s="158"/>
      <c r="T562" s="158"/>
      <c r="U562" s="144"/>
      <c r="V562" s="151"/>
      <c r="W562" s="158"/>
      <c r="X562" s="158"/>
      <c r="Y562" s="158"/>
      <c r="AA562" s="151"/>
      <c r="AB562" s="158"/>
      <c r="AC562" s="158"/>
      <c r="AD562" s="158"/>
      <c r="AE562" s="144"/>
      <c r="AF562" s="151"/>
      <c r="AG562" s="143"/>
      <c r="AH562" s="143"/>
      <c r="AI562" s="143"/>
      <c r="AJ562" s="143"/>
    </row>
    <row r="563" spans="2:36" hidden="1" x14ac:dyDescent="0.35">
      <c r="B563" s="193">
        <v>5424</v>
      </c>
      <c r="C563" s="158"/>
      <c r="D563" s="158"/>
      <c r="E563" s="158"/>
      <c r="F563" s="144"/>
      <c r="G563" s="151"/>
      <c r="H563" s="158"/>
      <c r="I563" s="158"/>
      <c r="J563" s="158"/>
      <c r="K563" s="144"/>
      <c r="L563" s="151"/>
      <c r="M563" s="158"/>
      <c r="N563" s="158"/>
      <c r="O563" s="158"/>
      <c r="P563" s="144"/>
      <c r="Q563" s="151"/>
      <c r="R563" s="158"/>
      <c r="S563" s="158"/>
      <c r="T563" s="158"/>
      <c r="U563" s="144"/>
      <c r="V563" s="151"/>
      <c r="W563" s="158"/>
      <c r="X563" s="158"/>
      <c r="Y563" s="158"/>
      <c r="AA563" s="151"/>
      <c r="AB563" s="158"/>
      <c r="AC563" s="158"/>
      <c r="AD563" s="158"/>
      <c r="AE563" s="144"/>
      <c r="AF563" s="151"/>
      <c r="AG563" s="143"/>
      <c r="AH563" s="143"/>
      <c r="AI563" s="143"/>
      <c r="AJ563" s="143"/>
    </row>
    <row r="564" spans="2:36" hidden="1" x14ac:dyDescent="0.35">
      <c r="B564" s="193">
        <v>5425</v>
      </c>
      <c r="C564" s="158"/>
      <c r="D564" s="158"/>
      <c r="E564" s="158"/>
      <c r="F564" s="144"/>
      <c r="G564" s="151"/>
      <c r="H564" s="158"/>
      <c r="I564" s="158"/>
      <c r="J564" s="158"/>
      <c r="K564" s="144"/>
      <c r="L564" s="151"/>
      <c r="M564" s="158"/>
      <c r="N564" s="158"/>
      <c r="O564" s="158"/>
      <c r="P564" s="144"/>
      <c r="Q564" s="151"/>
      <c r="R564" s="158"/>
      <c r="S564" s="158"/>
      <c r="T564" s="158"/>
      <c r="U564" s="144"/>
      <c r="V564" s="151"/>
      <c r="W564" s="158"/>
      <c r="X564" s="158"/>
      <c r="Y564" s="158"/>
      <c r="AA564" s="151"/>
      <c r="AB564" s="158"/>
      <c r="AC564" s="158"/>
      <c r="AD564" s="158"/>
      <c r="AE564" s="144"/>
      <c r="AF564" s="151"/>
      <c r="AG564" s="143"/>
      <c r="AH564" s="143"/>
      <c r="AI564" s="143"/>
      <c r="AJ564" s="143"/>
    </row>
    <row r="565" spans="2:36" hidden="1" x14ac:dyDescent="0.35">
      <c r="B565" s="193">
        <v>5461</v>
      </c>
      <c r="C565" s="158"/>
      <c r="D565" s="158"/>
      <c r="E565" s="158"/>
      <c r="F565" s="144"/>
      <c r="G565" s="151"/>
      <c r="H565" s="158"/>
      <c r="I565" s="158"/>
      <c r="J565" s="158"/>
      <c r="K565" s="144"/>
      <c r="L565" s="151"/>
      <c r="M565" s="158"/>
      <c r="N565" s="158"/>
      <c r="O565" s="158"/>
      <c r="P565" s="144"/>
      <c r="Q565" s="151"/>
      <c r="R565" s="158"/>
      <c r="S565" s="158"/>
      <c r="T565" s="158"/>
      <c r="U565" s="144"/>
      <c r="V565" s="151"/>
      <c r="W565" s="158"/>
      <c r="X565" s="158"/>
      <c r="Y565" s="158"/>
      <c r="AA565" s="151"/>
      <c r="AB565" s="158"/>
      <c r="AC565" s="158"/>
      <c r="AD565" s="158"/>
      <c r="AE565" s="144"/>
      <c r="AF565" s="151"/>
      <c r="AG565" s="143"/>
      <c r="AH565" s="143"/>
      <c r="AI565" s="143"/>
      <c r="AJ565" s="143"/>
    </row>
    <row r="566" spans="2:36" hidden="1" x14ac:dyDescent="0.35">
      <c r="B566" s="193">
        <v>5462</v>
      </c>
      <c r="C566" s="158"/>
      <c r="D566" s="158"/>
      <c r="E566" s="158"/>
      <c r="F566" s="144"/>
      <c r="G566" s="151"/>
      <c r="H566" s="158"/>
      <c r="I566" s="158"/>
      <c r="J566" s="158"/>
      <c r="K566" s="144"/>
      <c r="L566" s="151"/>
      <c r="M566" s="158"/>
      <c r="N566" s="158"/>
      <c r="O566" s="158"/>
      <c r="P566" s="144"/>
      <c r="Q566" s="151"/>
      <c r="R566" s="158"/>
      <c r="S566" s="158"/>
      <c r="T566" s="158"/>
      <c r="U566" s="144"/>
      <c r="V566" s="151"/>
      <c r="W566" s="158"/>
      <c r="X566" s="158"/>
      <c r="Y566" s="158"/>
      <c r="AA566" s="151"/>
      <c r="AB566" s="158"/>
      <c r="AC566" s="158"/>
      <c r="AD566" s="158"/>
      <c r="AE566" s="144"/>
      <c r="AF566" s="151"/>
      <c r="AG566" s="143"/>
      <c r="AH566" s="143"/>
      <c r="AI566" s="143"/>
      <c r="AJ566" s="143"/>
    </row>
    <row r="567" spans="2:36" hidden="1" x14ac:dyDescent="0.35">
      <c r="B567" s="193">
        <v>5463</v>
      </c>
      <c r="C567" s="158"/>
      <c r="D567" s="158"/>
      <c r="E567" s="158"/>
      <c r="F567" s="144"/>
      <c r="G567" s="151"/>
      <c r="H567" s="158"/>
      <c r="I567" s="158"/>
      <c r="J567" s="158"/>
      <c r="K567" s="144"/>
      <c r="L567" s="151"/>
      <c r="M567" s="158"/>
      <c r="N567" s="158"/>
      <c r="O567" s="158"/>
      <c r="P567" s="144"/>
      <c r="Q567" s="151"/>
      <c r="R567" s="158"/>
      <c r="S567" s="158"/>
      <c r="T567" s="158"/>
      <c r="U567" s="144"/>
      <c r="V567" s="151"/>
      <c r="W567" s="158"/>
      <c r="X567" s="158"/>
      <c r="Y567" s="158"/>
      <c r="AA567" s="151"/>
      <c r="AB567" s="158"/>
      <c r="AC567" s="158"/>
      <c r="AD567" s="158"/>
      <c r="AE567" s="144"/>
      <c r="AF567" s="151"/>
      <c r="AG567" s="143"/>
      <c r="AH567" s="143"/>
      <c r="AI567" s="143"/>
      <c r="AJ567" s="143"/>
    </row>
    <row r="568" spans="2:36" hidden="1" x14ac:dyDescent="0.35">
      <c r="B568" s="193">
        <v>5464</v>
      </c>
      <c r="C568" s="158"/>
      <c r="D568" s="158"/>
      <c r="E568" s="158"/>
      <c r="F568" s="144"/>
      <c r="G568" s="151"/>
      <c r="H568" s="158"/>
      <c r="I568" s="158"/>
      <c r="J568" s="158"/>
      <c r="K568" s="144"/>
      <c r="L568" s="151"/>
      <c r="M568" s="158"/>
      <c r="N568" s="158"/>
      <c r="O568" s="158"/>
      <c r="P568" s="144"/>
      <c r="Q568" s="151"/>
      <c r="R568" s="158"/>
      <c r="S568" s="158"/>
      <c r="T568" s="158"/>
      <c r="U568" s="144"/>
      <c r="V568" s="151"/>
      <c r="W568" s="158"/>
      <c r="X568" s="158"/>
      <c r="Y568" s="158"/>
      <c r="AA568" s="151"/>
      <c r="AB568" s="158"/>
      <c r="AC568" s="158"/>
      <c r="AD568" s="158"/>
      <c r="AE568" s="144"/>
      <c r="AF568" s="151"/>
      <c r="AG568" s="143"/>
      <c r="AH568" s="143"/>
      <c r="AI568" s="143"/>
      <c r="AJ568" s="143"/>
    </row>
    <row r="569" spans="2:36" hidden="1" x14ac:dyDescent="0.35">
      <c r="B569" s="193">
        <v>5500</v>
      </c>
      <c r="C569" s="158"/>
      <c r="D569" s="158"/>
      <c r="E569" s="158"/>
      <c r="F569" s="144"/>
      <c r="G569" s="151"/>
      <c r="H569" s="158"/>
      <c r="I569" s="158"/>
      <c r="J569" s="158"/>
      <c r="K569" s="144"/>
      <c r="L569" s="151"/>
      <c r="M569" s="158"/>
      <c r="N569" s="158"/>
      <c r="O569" s="158"/>
      <c r="P569" s="144"/>
      <c r="Q569" s="151"/>
      <c r="R569" s="158"/>
      <c r="S569" s="158"/>
      <c r="T569" s="158"/>
      <c r="U569" s="144"/>
      <c r="V569" s="151"/>
      <c r="W569" s="158"/>
      <c r="X569" s="158"/>
      <c r="Y569" s="158"/>
      <c r="AA569" s="151"/>
      <c r="AB569" s="158"/>
      <c r="AC569" s="158"/>
      <c r="AD569" s="158"/>
      <c r="AE569" s="144"/>
      <c r="AF569" s="151"/>
      <c r="AG569" s="143"/>
      <c r="AH569" s="143"/>
      <c r="AI569" s="143"/>
      <c r="AJ569" s="143"/>
    </row>
    <row r="570" spans="2:36" hidden="1" x14ac:dyDescent="0.35">
      <c r="B570" s="193">
        <v>5502</v>
      </c>
      <c r="C570" s="158"/>
      <c r="D570" s="158"/>
      <c r="E570" s="158"/>
      <c r="F570" s="144"/>
      <c r="G570" s="151"/>
      <c r="H570" s="158"/>
      <c r="I570" s="158"/>
      <c r="J570" s="158"/>
      <c r="K570" s="144"/>
      <c r="L570" s="151"/>
      <c r="M570" s="158"/>
      <c r="N570" s="158"/>
      <c r="O570" s="158"/>
      <c r="P570" s="144"/>
      <c r="Q570" s="151"/>
      <c r="R570" s="158"/>
      <c r="S570" s="158"/>
      <c r="T570" s="158"/>
      <c r="U570" s="144"/>
      <c r="V570" s="151"/>
      <c r="W570" s="158"/>
      <c r="X570" s="158"/>
      <c r="Y570" s="158"/>
      <c r="AA570" s="151"/>
      <c r="AB570" s="158"/>
      <c r="AC570" s="158"/>
      <c r="AD570" s="158"/>
      <c r="AE570" s="144"/>
      <c r="AF570" s="151"/>
      <c r="AG570" s="143"/>
      <c r="AH570" s="143"/>
      <c r="AI570" s="143"/>
      <c r="AJ570" s="143"/>
    </row>
    <row r="571" spans="2:36" hidden="1" x14ac:dyDescent="0.35">
      <c r="B571" s="193">
        <v>5503</v>
      </c>
      <c r="C571" s="158"/>
      <c r="D571" s="158"/>
      <c r="E571" s="158"/>
      <c r="F571" s="144"/>
      <c r="G571" s="151"/>
      <c r="H571" s="158"/>
      <c r="I571" s="158"/>
      <c r="J571" s="158"/>
      <c r="K571" s="144"/>
      <c r="L571" s="151"/>
      <c r="M571" s="158"/>
      <c r="N571" s="158"/>
      <c r="O571" s="158"/>
      <c r="P571" s="144"/>
      <c r="Q571" s="151"/>
      <c r="R571" s="158"/>
      <c r="S571" s="158"/>
      <c r="T571" s="158"/>
      <c r="U571" s="144"/>
      <c r="V571" s="151"/>
      <c r="W571" s="158"/>
      <c r="X571" s="158"/>
      <c r="Y571" s="158"/>
      <c r="AA571" s="151"/>
      <c r="AB571" s="158"/>
      <c r="AC571" s="158"/>
      <c r="AD571" s="158"/>
      <c r="AE571" s="144"/>
      <c r="AF571" s="151"/>
      <c r="AG571" s="143"/>
      <c r="AH571" s="143"/>
      <c r="AI571" s="143"/>
      <c r="AJ571" s="143"/>
    </row>
    <row r="572" spans="2:36" hidden="1" x14ac:dyDescent="0.35">
      <c r="B572" s="193">
        <v>5504</v>
      </c>
      <c r="C572" s="158"/>
      <c r="D572" s="158"/>
      <c r="E572" s="158"/>
      <c r="F572" s="144"/>
      <c r="G572" s="151"/>
      <c r="H572" s="158"/>
      <c r="I572" s="158"/>
      <c r="J572" s="158"/>
      <c r="K572" s="144"/>
      <c r="L572" s="151"/>
      <c r="M572" s="158"/>
      <c r="N572" s="158"/>
      <c r="O572" s="158"/>
      <c r="P572" s="144"/>
      <c r="Q572" s="151"/>
      <c r="R572" s="158"/>
      <c r="S572" s="158"/>
      <c r="T572" s="158"/>
      <c r="U572" s="144"/>
      <c r="V572" s="151"/>
      <c r="W572" s="158"/>
      <c r="X572" s="158"/>
      <c r="Y572" s="158"/>
      <c r="AA572" s="151"/>
      <c r="AB572" s="158"/>
      <c r="AC572" s="158"/>
      <c r="AD572" s="158"/>
      <c r="AE572" s="144"/>
      <c r="AF572" s="151"/>
      <c r="AG572" s="143"/>
      <c r="AH572" s="143"/>
      <c r="AI572" s="143"/>
      <c r="AJ572" s="143"/>
    </row>
    <row r="573" spans="2:36" hidden="1" x14ac:dyDescent="0.35">
      <c r="B573" s="193">
        <v>5505</v>
      </c>
      <c r="C573" s="158"/>
      <c r="D573" s="158"/>
      <c r="E573" s="158"/>
      <c r="F573" s="144"/>
      <c r="G573" s="151"/>
      <c r="H573" s="158"/>
      <c r="I573" s="158"/>
      <c r="J573" s="158"/>
      <c r="K573" s="144"/>
      <c r="L573" s="151"/>
      <c r="M573" s="158"/>
      <c r="N573" s="158"/>
      <c r="O573" s="158"/>
      <c r="P573" s="144"/>
      <c r="Q573" s="151"/>
      <c r="R573" s="158"/>
      <c r="S573" s="158"/>
      <c r="T573" s="158"/>
      <c r="U573" s="144"/>
      <c r="V573" s="151"/>
      <c r="W573" s="158"/>
      <c r="X573" s="158"/>
      <c r="Y573" s="158"/>
      <c r="AA573" s="151"/>
      <c r="AB573" s="158"/>
      <c r="AC573" s="158"/>
      <c r="AD573" s="158"/>
      <c r="AE573" s="144"/>
      <c r="AF573" s="151"/>
      <c r="AG573" s="143"/>
      <c r="AH573" s="143"/>
      <c r="AI573" s="143"/>
      <c r="AJ573" s="143"/>
    </row>
    <row r="574" spans="2:36" hidden="1" x14ac:dyDescent="0.35">
      <c r="B574" s="193">
        <v>5506</v>
      </c>
      <c r="C574" s="158"/>
      <c r="D574" s="158"/>
      <c r="E574" s="158"/>
      <c r="F574" s="144"/>
      <c r="G574" s="151"/>
      <c r="H574" s="158"/>
      <c r="I574" s="158"/>
      <c r="J574" s="158"/>
      <c r="K574" s="144"/>
      <c r="L574" s="151"/>
      <c r="M574" s="158"/>
      <c r="N574" s="158"/>
      <c r="O574" s="158"/>
      <c r="P574" s="144"/>
      <c r="Q574" s="151"/>
      <c r="R574" s="158"/>
      <c r="S574" s="158"/>
      <c r="T574" s="158"/>
      <c r="U574" s="144"/>
      <c r="V574" s="151"/>
      <c r="W574" s="158"/>
      <c r="X574" s="158"/>
      <c r="Y574" s="158"/>
      <c r="AA574" s="151"/>
      <c r="AB574" s="158"/>
      <c r="AC574" s="158"/>
      <c r="AD574" s="158"/>
      <c r="AE574" s="144"/>
      <c r="AF574" s="151"/>
      <c r="AG574" s="143"/>
      <c r="AH574" s="143"/>
      <c r="AI574" s="143"/>
      <c r="AJ574" s="143"/>
    </row>
    <row r="575" spans="2:36" hidden="1" x14ac:dyDescent="0.35">
      <c r="B575" s="193">
        <v>5507</v>
      </c>
      <c r="C575" s="158"/>
      <c r="D575" s="158"/>
      <c r="E575" s="158"/>
      <c r="F575" s="144"/>
      <c r="G575" s="151"/>
      <c r="H575" s="158"/>
      <c r="I575" s="158"/>
      <c r="J575" s="158"/>
      <c r="K575" s="144"/>
      <c r="L575" s="151"/>
      <c r="M575" s="158"/>
      <c r="N575" s="158"/>
      <c r="O575" s="158"/>
      <c r="P575" s="144"/>
      <c r="Q575" s="151"/>
      <c r="R575" s="158"/>
      <c r="S575" s="158"/>
      <c r="T575" s="158"/>
      <c r="U575" s="144"/>
      <c r="V575" s="151"/>
      <c r="W575" s="158"/>
      <c r="X575" s="158"/>
      <c r="Y575" s="158"/>
      <c r="AA575" s="151"/>
      <c r="AB575" s="158"/>
      <c r="AC575" s="158"/>
      <c r="AD575" s="158"/>
      <c r="AE575" s="144"/>
      <c r="AF575" s="151"/>
      <c r="AG575" s="143"/>
      <c r="AH575" s="143"/>
      <c r="AI575" s="143"/>
      <c r="AJ575" s="143"/>
    </row>
    <row r="576" spans="2:36" hidden="1" x14ac:dyDescent="0.35">
      <c r="B576" s="193">
        <v>5508</v>
      </c>
      <c r="C576" s="158"/>
      <c r="D576" s="158"/>
      <c r="E576" s="158"/>
      <c r="F576" s="144"/>
      <c r="G576" s="151"/>
      <c r="H576" s="158"/>
      <c r="I576" s="158"/>
      <c r="J576" s="158"/>
      <c r="K576" s="144"/>
      <c r="L576" s="151"/>
      <c r="M576" s="158"/>
      <c r="N576" s="158"/>
      <c r="O576" s="158"/>
      <c r="P576" s="144"/>
      <c r="Q576" s="151"/>
      <c r="R576" s="158"/>
      <c r="S576" s="158"/>
      <c r="T576" s="158"/>
      <c r="U576" s="144"/>
      <c r="V576" s="151"/>
      <c r="W576" s="158"/>
      <c r="X576" s="158"/>
      <c r="Y576" s="158"/>
      <c r="AA576" s="151"/>
      <c r="AB576" s="158"/>
      <c r="AC576" s="158"/>
      <c r="AD576" s="158"/>
      <c r="AE576" s="144"/>
      <c r="AF576" s="151"/>
      <c r="AG576" s="143"/>
      <c r="AH576" s="143"/>
      <c r="AI576" s="143"/>
      <c r="AJ576" s="143"/>
    </row>
    <row r="577" spans="2:36" hidden="1" x14ac:dyDescent="0.35">
      <c r="B577" s="193">
        <v>5509</v>
      </c>
      <c r="C577" s="158"/>
      <c r="D577" s="158"/>
      <c r="E577" s="158"/>
      <c r="F577" s="144"/>
      <c r="G577" s="151"/>
      <c r="H577" s="158"/>
      <c r="I577" s="158"/>
      <c r="J577" s="158"/>
      <c r="K577" s="144"/>
      <c r="L577" s="151"/>
      <c r="M577" s="158"/>
      <c r="N577" s="158"/>
      <c r="O577" s="158"/>
      <c r="P577" s="144"/>
      <c r="Q577" s="151"/>
      <c r="R577" s="158"/>
      <c r="S577" s="158"/>
      <c r="T577" s="158"/>
      <c r="U577" s="144"/>
      <c r="V577" s="151"/>
      <c r="W577" s="158"/>
      <c r="X577" s="158"/>
      <c r="Y577" s="158"/>
      <c r="AA577" s="151"/>
      <c r="AB577" s="158"/>
      <c r="AC577" s="158"/>
      <c r="AD577" s="158"/>
      <c r="AE577" s="144"/>
      <c r="AF577" s="151"/>
      <c r="AG577" s="143"/>
      <c r="AH577" s="143"/>
      <c r="AI577" s="143"/>
      <c r="AJ577" s="143"/>
    </row>
    <row r="578" spans="2:36" hidden="1" x14ac:dyDescent="0.35">
      <c r="B578" s="193">
        <v>5510</v>
      </c>
      <c r="C578" s="158"/>
      <c r="D578" s="158"/>
      <c r="E578" s="158"/>
      <c r="F578" s="144"/>
      <c r="G578" s="151"/>
      <c r="H578" s="158"/>
      <c r="I578" s="158"/>
      <c r="J578" s="158"/>
      <c r="K578" s="144"/>
      <c r="L578" s="151"/>
      <c r="M578" s="158"/>
      <c r="N578" s="158"/>
      <c r="O578" s="158"/>
      <c r="P578" s="144"/>
      <c r="Q578" s="151"/>
      <c r="R578" s="158"/>
      <c r="S578" s="158"/>
      <c r="T578" s="158"/>
      <c r="U578" s="144"/>
      <c r="V578" s="151"/>
      <c r="W578" s="158"/>
      <c r="X578" s="158"/>
      <c r="Y578" s="158"/>
      <c r="AA578" s="151"/>
      <c r="AB578" s="158"/>
      <c r="AC578" s="158"/>
      <c r="AD578" s="158"/>
      <c r="AE578" s="144"/>
      <c r="AF578" s="151"/>
      <c r="AG578" s="143"/>
      <c r="AH578" s="143"/>
      <c r="AI578" s="143"/>
      <c r="AJ578" s="143"/>
    </row>
    <row r="579" spans="2:36" hidden="1" x14ac:dyDescent="0.35">
      <c r="B579" s="193">
        <v>5511</v>
      </c>
      <c r="C579" s="158"/>
      <c r="D579" s="158"/>
      <c r="E579" s="158"/>
      <c r="F579" s="144"/>
      <c r="G579" s="151"/>
      <c r="H579" s="158"/>
      <c r="I579" s="158"/>
      <c r="J579" s="158"/>
      <c r="K579" s="144"/>
      <c r="L579" s="151"/>
      <c r="M579" s="158"/>
      <c r="N579" s="158"/>
      <c r="O579" s="158"/>
      <c r="P579" s="144"/>
      <c r="Q579" s="151"/>
      <c r="R579" s="158"/>
      <c r="S579" s="158"/>
      <c r="T579" s="158"/>
      <c r="U579" s="144"/>
      <c r="V579" s="151"/>
      <c r="W579" s="158"/>
      <c r="X579" s="158"/>
      <c r="Y579" s="158"/>
      <c r="AA579" s="151"/>
      <c r="AB579" s="158"/>
      <c r="AC579" s="158"/>
      <c r="AD579" s="158"/>
      <c r="AE579" s="144"/>
      <c r="AF579" s="151"/>
      <c r="AG579" s="143"/>
      <c r="AH579" s="143"/>
      <c r="AI579" s="143"/>
      <c r="AJ579" s="143"/>
    </row>
    <row r="580" spans="2:36" hidden="1" x14ac:dyDescent="0.35">
      <c r="B580" s="193">
        <v>5512</v>
      </c>
      <c r="C580" s="158"/>
      <c r="D580" s="158"/>
      <c r="E580" s="158"/>
      <c r="F580" s="144"/>
      <c r="G580" s="151"/>
      <c r="H580" s="158"/>
      <c r="I580" s="158"/>
      <c r="J580" s="158"/>
      <c r="K580" s="144"/>
      <c r="L580" s="151"/>
      <c r="M580" s="158"/>
      <c r="N580" s="158"/>
      <c r="O580" s="158"/>
      <c r="P580" s="144"/>
      <c r="Q580" s="151"/>
      <c r="R580" s="158"/>
      <c r="S580" s="158"/>
      <c r="T580" s="158"/>
      <c r="U580" s="144"/>
      <c r="V580" s="151"/>
      <c r="W580" s="158"/>
      <c r="X580" s="158"/>
      <c r="Y580" s="158"/>
      <c r="AA580" s="151"/>
      <c r="AB580" s="158"/>
      <c r="AC580" s="158"/>
      <c r="AD580" s="158"/>
      <c r="AE580" s="144"/>
      <c r="AF580" s="151"/>
      <c r="AG580" s="143"/>
      <c r="AH580" s="143"/>
      <c r="AI580" s="143"/>
      <c r="AJ580" s="143"/>
    </row>
    <row r="581" spans="2:36" hidden="1" x14ac:dyDescent="0.35">
      <c r="B581" s="193">
        <v>5514</v>
      </c>
      <c r="C581" s="158"/>
      <c r="D581" s="158"/>
      <c r="E581" s="158"/>
      <c r="F581" s="144"/>
      <c r="G581" s="151"/>
      <c r="H581" s="158"/>
      <c r="I581" s="158"/>
      <c r="J581" s="158"/>
      <c r="K581" s="144"/>
      <c r="L581" s="151"/>
      <c r="M581" s="158"/>
      <c r="N581" s="158"/>
      <c r="O581" s="158"/>
      <c r="P581" s="144"/>
      <c r="Q581" s="151"/>
      <c r="R581" s="158"/>
      <c r="S581" s="158"/>
      <c r="T581" s="158"/>
      <c r="U581" s="144"/>
      <c r="V581" s="151"/>
      <c r="W581" s="158"/>
      <c r="X581" s="158"/>
      <c r="Y581" s="158"/>
      <c r="AA581" s="151"/>
      <c r="AB581" s="158"/>
      <c r="AC581" s="158"/>
      <c r="AD581" s="158"/>
      <c r="AE581" s="144"/>
      <c r="AF581" s="151"/>
      <c r="AG581" s="143"/>
      <c r="AH581" s="143"/>
      <c r="AI581" s="143"/>
      <c r="AJ581" s="143"/>
    </row>
    <row r="582" spans="2:36" hidden="1" x14ac:dyDescent="0.35">
      <c r="B582" s="193">
        <v>5515</v>
      </c>
      <c r="C582" s="158"/>
      <c r="D582" s="158"/>
      <c r="E582" s="158"/>
      <c r="F582" s="144"/>
      <c r="G582" s="151"/>
      <c r="H582" s="158"/>
      <c r="I582" s="158"/>
      <c r="J582" s="158"/>
      <c r="K582" s="144"/>
      <c r="L582" s="151"/>
      <c r="M582" s="158"/>
      <c r="N582" s="158"/>
      <c r="O582" s="158"/>
      <c r="P582" s="144"/>
      <c r="Q582" s="151"/>
      <c r="R582" s="158"/>
      <c r="S582" s="158"/>
      <c r="T582" s="158"/>
      <c r="U582" s="144"/>
      <c r="V582" s="151"/>
      <c r="W582" s="158"/>
      <c r="X582" s="158"/>
      <c r="Y582" s="158"/>
      <c r="AA582" s="151"/>
      <c r="AB582" s="158"/>
      <c r="AC582" s="158"/>
      <c r="AD582" s="158"/>
      <c r="AE582" s="144"/>
      <c r="AF582" s="151"/>
      <c r="AG582" s="143"/>
      <c r="AH582" s="143"/>
      <c r="AI582" s="143"/>
      <c r="AJ582" s="143"/>
    </row>
    <row r="583" spans="2:36" hidden="1" x14ac:dyDescent="0.35">
      <c r="B583" s="193">
        <v>5516</v>
      </c>
      <c r="C583" s="158"/>
      <c r="D583" s="158"/>
      <c r="E583" s="158"/>
      <c r="F583" s="144"/>
      <c r="G583" s="151"/>
      <c r="H583" s="158"/>
      <c r="I583" s="158"/>
      <c r="J583" s="158"/>
      <c r="K583" s="144"/>
      <c r="L583" s="151"/>
      <c r="M583" s="158"/>
      <c r="N583" s="158"/>
      <c r="O583" s="158"/>
      <c r="P583" s="144"/>
      <c r="Q583" s="151"/>
      <c r="R583" s="158"/>
      <c r="S583" s="158"/>
      <c r="T583" s="158"/>
      <c r="U583" s="144"/>
      <c r="V583" s="151"/>
      <c r="W583" s="158"/>
      <c r="X583" s="158"/>
      <c r="Y583" s="158"/>
      <c r="AA583" s="151"/>
      <c r="AB583" s="158"/>
      <c r="AC583" s="158"/>
      <c r="AD583" s="158"/>
      <c r="AE583" s="144"/>
      <c r="AF583" s="151"/>
      <c r="AG583" s="143"/>
      <c r="AH583" s="143"/>
      <c r="AI583" s="143"/>
      <c r="AJ583" s="143"/>
    </row>
    <row r="584" spans="2:36" hidden="1" x14ac:dyDescent="0.35">
      <c r="B584" s="193">
        <v>5517</v>
      </c>
      <c r="C584" s="158"/>
      <c r="D584" s="158"/>
      <c r="E584" s="158"/>
      <c r="F584" s="144"/>
      <c r="G584" s="151"/>
      <c r="H584" s="158"/>
      <c r="I584" s="158"/>
      <c r="J584" s="158"/>
      <c r="K584" s="144"/>
      <c r="L584" s="151"/>
      <c r="M584" s="158"/>
      <c r="N584" s="158"/>
      <c r="O584" s="158"/>
      <c r="P584" s="144"/>
      <c r="Q584" s="151"/>
      <c r="R584" s="158"/>
      <c r="S584" s="158"/>
      <c r="T584" s="158"/>
      <c r="U584" s="144"/>
      <c r="V584" s="151"/>
      <c r="W584" s="158"/>
      <c r="X584" s="158"/>
      <c r="Y584" s="158"/>
      <c r="AA584" s="151"/>
      <c r="AB584" s="158"/>
      <c r="AC584" s="158"/>
      <c r="AD584" s="158"/>
      <c r="AE584" s="144"/>
      <c r="AF584" s="151"/>
      <c r="AG584" s="143"/>
      <c r="AH584" s="143"/>
      <c r="AI584" s="143"/>
      <c r="AJ584" s="143"/>
    </row>
    <row r="585" spans="2:36" hidden="1" x14ac:dyDescent="0.35">
      <c r="B585" s="193">
        <v>5518</v>
      </c>
      <c r="C585" s="158"/>
      <c r="D585" s="158"/>
      <c r="E585" s="158"/>
      <c r="F585" s="144"/>
      <c r="G585" s="151"/>
      <c r="H585" s="158"/>
      <c r="I585" s="158"/>
      <c r="J585" s="158"/>
      <c r="K585" s="144"/>
      <c r="L585" s="151"/>
      <c r="M585" s="158"/>
      <c r="N585" s="158"/>
      <c r="O585" s="158"/>
      <c r="P585" s="144"/>
      <c r="Q585" s="151"/>
      <c r="R585" s="158"/>
      <c r="S585" s="158"/>
      <c r="T585" s="158"/>
      <c r="U585" s="144"/>
      <c r="V585" s="151"/>
      <c r="W585" s="158"/>
      <c r="X585" s="158"/>
      <c r="Y585" s="158"/>
      <c r="AA585" s="151"/>
      <c r="AB585" s="158"/>
      <c r="AC585" s="158"/>
      <c r="AD585" s="158"/>
      <c r="AE585" s="144"/>
      <c r="AF585" s="151"/>
      <c r="AG585" s="143"/>
      <c r="AH585" s="143"/>
      <c r="AI585" s="143"/>
      <c r="AJ585" s="143"/>
    </row>
    <row r="586" spans="2:36" hidden="1" x14ac:dyDescent="0.35">
      <c r="B586" s="193">
        <v>5519</v>
      </c>
      <c r="C586" s="158"/>
      <c r="D586" s="158"/>
      <c r="E586" s="158"/>
      <c r="F586" s="144"/>
      <c r="G586" s="151"/>
      <c r="H586" s="158"/>
      <c r="I586" s="158"/>
      <c r="J586" s="158"/>
      <c r="K586" s="144"/>
      <c r="L586" s="151"/>
      <c r="M586" s="158"/>
      <c r="N586" s="158"/>
      <c r="O586" s="158"/>
      <c r="P586" s="144"/>
      <c r="Q586" s="151"/>
      <c r="R586" s="158"/>
      <c r="S586" s="158"/>
      <c r="T586" s="158"/>
      <c r="U586" s="144"/>
      <c r="V586" s="151"/>
      <c r="W586" s="158"/>
      <c r="X586" s="158"/>
      <c r="Y586" s="158"/>
      <c r="AA586" s="151"/>
      <c r="AB586" s="158"/>
      <c r="AC586" s="158"/>
      <c r="AD586" s="158"/>
      <c r="AE586" s="144"/>
      <c r="AF586" s="151"/>
      <c r="AG586" s="143"/>
      <c r="AH586" s="143"/>
      <c r="AI586" s="143"/>
      <c r="AJ586" s="143"/>
    </row>
    <row r="587" spans="2:36" hidden="1" x14ac:dyDescent="0.35">
      <c r="B587" s="193">
        <v>5520</v>
      </c>
      <c r="C587" s="158"/>
      <c r="D587" s="158"/>
      <c r="E587" s="158"/>
      <c r="F587" s="144"/>
      <c r="G587" s="151"/>
      <c r="H587" s="158"/>
      <c r="I587" s="158"/>
      <c r="J587" s="158"/>
      <c r="K587" s="144"/>
      <c r="L587" s="151"/>
      <c r="M587" s="158"/>
      <c r="N587" s="158"/>
      <c r="O587" s="158"/>
      <c r="P587" s="144"/>
      <c r="Q587" s="151"/>
      <c r="R587" s="158"/>
      <c r="S587" s="158"/>
      <c r="T587" s="158"/>
      <c r="U587" s="144"/>
      <c r="V587" s="151"/>
      <c r="W587" s="158"/>
      <c r="X587" s="158"/>
      <c r="Y587" s="158"/>
      <c r="AA587" s="151"/>
      <c r="AB587" s="158"/>
      <c r="AC587" s="158"/>
      <c r="AD587" s="158"/>
      <c r="AE587" s="144"/>
      <c r="AF587" s="151"/>
      <c r="AG587" s="143"/>
      <c r="AH587" s="143"/>
      <c r="AI587" s="143"/>
      <c r="AJ587" s="143"/>
    </row>
    <row r="588" spans="2:36" hidden="1" x14ac:dyDescent="0.35">
      <c r="B588" s="193">
        <v>5521</v>
      </c>
      <c r="C588" s="158"/>
      <c r="D588" s="158"/>
      <c r="E588" s="158"/>
      <c r="F588" s="144"/>
      <c r="G588" s="151"/>
      <c r="H588" s="158"/>
      <c r="I588" s="158"/>
      <c r="J588" s="158"/>
      <c r="K588" s="144"/>
      <c r="L588" s="151"/>
      <c r="M588" s="158"/>
      <c r="N588" s="158"/>
      <c r="O588" s="158"/>
      <c r="P588" s="144"/>
      <c r="Q588" s="151"/>
      <c r="R588" s="158"/>
      <c r="S588" s="158"/>
      <c r="T588" s="158"/>
      <c r="U588" s="144"/>
      <c r="V588" s="151"/>
      <c r="W588" s="158"/>
      <c r="X588" s="158"/>
      <c r="Y588" s="158"/>
      <c r="AA588" s="151"/>
      <c r="AB588" s="158"/>
      <c r="AC588" s="158"/>
      <c r="AD588" s="158"/>
      <c r="AE588" s="144"/>
      <c r="AF588" s="151"/>
      <c r="AG588" s="143"/>
      <c r="AH588" s="143"/>
      <c r="AI588" s="143"/>
      <c r="AJ588" s="143"/>
    </row>
    <row r="589" spans="2:36" hidden="1" x14ac:dyDescent="0.35">
      <c r="B589" s="193">
        <v>5522</v>
      </c>
      <c r="C589" s="158"/>
      <c r="D589" s="158"/>
      <c r="E589" s="158"/>
      <c r="F589" s="144"/>
      <c r="G589" s="151"/>
      <c r="H589" s="158"/>
      <c r="I589" s="158"/>
      <c r="J589" s="158"/>
      <c r="K589" s="144"/>
      <c r="L589" s="151"/>
      <c r="M589" s="158"/>
      <c r="N589" s="158"/>
      <c r="O589" s="158"/>
      <c r="P589" s="144"/>
      <c r="Q589" s="151"/>
      <c r="R589" s="158"/>
      <c r="S589" s="158"/>
      <c r="T589" s="158"/>
      <c r="U589" s="144"/>
      <c r="V589" s="151"/>
      <c r="W589" s="158"/>
      <c r="X589" s="158"/>
      <c r="Y589" s="158"/>
      <c r="AA589" s="151"/>
      <c r="AB589" s="158"/>
      <c r="AC589" s="158"/>
      <c r="AD589" s="158"/>
      <c r="AE589" s="144"/>
      <c r="AF589" s="151"/>
      <c r="AG589" s="143"/>
      <c r="AH589" s="143"/>
      <c r="AI589" s="143"/>
      <c r="AJ589" s="143"/>
    </row>
    <row r="590" spans="2:36" hidden="1" x14ac:dyDescent="0.35">
      <c r="B590" s="193">
        <v>5523</v>
      </c>
      <c r="C590" s="158"/>
      <c r="D590" s="158"/>
      <c r="E590" s="158"/>
      <c r="F590" s="144"/>
      <c r="G590" s="151"/>
      <c r="H590" s="158"/>
      <c r="I590" s="158"/>
      <c r="J590" s="158"/>
      <c r="K590" s="144"/>
      <c r="L590" s="151"/>
      <c r="M590" s="158"/>
      <c r="N590" s="158"/>
      <c r="O590" s="158"/>
      <c r="P590" s="144"/>
      <c r="Q590" s="151"/>
      <c r="R590" s="158"/>
      <c r="S590" s="158"/>
      <c r="T590" s="158"/>
      <c r="U590" s="144"/>
      <c r="V590" s="151"/>
      <c r="W590" s="158"/>
      <c r="X590" s="158"/>
      <c r="Y590" s="158"/>
      <c r="AA590" s="151"/>
      <c r="AB590" s="158"/>
      <c r="AC590" s="158"/>
      <c r="AD590" s="158"/>
      <c r="AE590" s="144"/>
      <c r="AF590" s="151"/>
      <c r="AG590" s="143"/>
      <c r="AH590" s="143"/>
      <c r="AI590" s="143"/>
      <c r="AJ590" s="143"/>
    </row>
    <row r="591" spans="2:36" hidden="1" x14ac:dyDescent="0.35">
      <c r="B591" s="193">
        <v>5524</v>
      </c>
      <c r="C591" s="158"/>
      <c r="D591" s="158"/>
      <c r="E591" s="158"/>
      <c r="F591" s="144"/>
      <c r="G591" s="151"/>
      <c r="H591" s="158"/>
      <c r="I591" s="158"/>
      <c r="J591" s="158"/>
      <c r="K591" s="144"/>
      <c r="L591" s="151"/>
      <c r="M591" s="158"/>
      <c r="N591" s="158"/>
      <c r="O591" s="158"/>
      <c r="P591" s="144"/>
      <c r="Q591" s="151"/>
      <c r="R591" s="158"/>
      <c r="S591" s="158"/>
      <c r="T591" s="158"/>
      <c r="U591" s="144"/>
      <c r="V591" s="151"/>
      <c r="W591" s="158"/>
      <c r="X591" s="158"/>
      <c r="Y591" s="158"/>
      <c r="AA591" s="151"/>
      <c r="AB591" s="158"/>
      <c r="AC591" s="158"/>
      <c r="AD591" s="158"/>
      <c r="AE591" s="144"/>
      <c r="AF591" s="151"/>
      <c r="AG591" s="143"/>
      <c r="AH591" s="143"/>
      <c r="AI591" s="143"/>
      <c r="AJ591" s="143"/>
    </row>
    <row r="592" spans="2:36" hidden="1" x14ac:dyDescent="0.35">
      <c r="B592" s="193">
        <v>5525</v>
      </c>
      <c r="C592" s="158"/>
      <c r="D592" s="158"/>
      <c r="E592" s="158"/>
      <c r="F592" s="144"/>
      <c r="G592" s="151"/>
      <c r="H592" s="158"/>
      <c r="I592" s="158"/>
      <c r="J592" s="158"/>
      <c r="K592" s="144"/>
      <c r="L592" s="151"/>
      <c r="M592" s="158"/>
      <c r="N592" s="158"/>
      <c r="O592" s="158"/>
      <c r="P592" s="144"/>
      <c r="Q592" s="151"/>
      <c r="R592" s="158"/>
      <c r="S592" s="158"/>
      <c r="T592" s="158"/>
      <c r="U592" s="144"/>
      <c r="V592" s="151"/>
      <c r="W592" s="158"/>
      <c r="X592" s="158"/>
      <c r="Y592" s="158"/>
      <c r="AA592" s="151"/>
      <c r="AB592" s="158"/>
      <c r="AC592" s="158"/>
      <c r="AD592" s="158"/>
      <c r="AE592" s="144"/>
      <c r="AF592" s="151"/>
      <c r="AG592" s="143"/>
      <c r="AH592" s="143"/>
      <c r="AI592" s="143"/>
      <c r="AJ592" s="143"/>
    </row>
    <row r="593" spans="2:36" hidden="1" x14ac:dyDescent="0.35">
      <c r="B593" s="193">
        <v>5526</v>
      </c>
      <c r="C593" s="158"/>
      <c r="D593" s="158"/>
      <c r="E593" s="158"/>
      <c r="F593" s="144"/>
      <c r="G593" s="151"/>
      <c r="H593" s="158"/>
      <c r="I593" s="158"/>
      <c r="J593" s="158"/>
      <c r="K593" s="144"/>
      <c r="L593" s="151"/>
      <c r="M593" s="158"/>
      <c r="N593" s="158"/>
      <c r="O593" s="158"/>
      <c r="P593" s="144"/>
      <c r="Q593" s="151"/>
      <c r="R593" s="158"/>
      <c r="S593" s="158"/>
      <c r="T593" s="158"/>
      <c r="U593" s="144"/>
      <c r="V593" s="151"/>
      <c r="W593" s="158"/>
      <c r="X593" s="158"/>
      <c r="Y593" s="158"/>
      <c r="AA593" s="151"/>
      <c r="AB593" s="158"/>
      <c r="AC593" s="158"/>
      <c r="AD593" s="158"/>
      <c r="AE593" s="144"/>
      <c r="AF593" s="151"/>
      <c r="AG593" s="143"/>
      <c r="AH593" s="143"/>
      <c r="AI593" s="143"/>
      <c r="AJ593" s="143"/>
    </row>
    <row r="594" spans="2:36" hidden="1" x14ac:dyDescent="0.35">
      <c r="B594" s="193">
        <v>5527</v>
      </c>
      <c r="C594" s="158"/>
      <c r="D594" s="158"/>
      <c r="E594" s="158"/>
      <c r="F594" s="144"/>
      <c r="G594" s="151"/>
      <c r="H594" s="158"/>
      <c r="I594" s="158"/>
      <c r="J594" s="158"/>
      <c r="K594" s="144"/>
      <c r="L594" s="151"/>
      <c r="M594" s="158"/>
      <c r="N594" s="158"/>
      <c r="O594" s="158"/>
      <c r="P594" s="144"/>
      <c r="Q594" s="151"/>
      <c r="R594" s="158"/>
      <c r="S594" s="158"/>
      <c r="T594" s="158"/>
      <c r="U594" s="144"/>
      <c r="V594" s="151"/>
      <c r="W594" s="158"/>
      <c r="X594" s="158"/>
      <c r="Y594" s="158"/>
      <c r="AA594" s="151"/>
      <c r="AB594" s="158"/>
      <c r="AC594" s="158"/>
      <c r="AD594" s="158"/>
      <c r="AE594" s="144"/>
      <c r="AF594" s="151"/>
      <c r="AG594" s="143"/>
      <c r="AH594" s="143"/>
      <c r="AI594" s="143"/>
      <c r="AJ594" s="143"/>
    </row>
    <row r="595" spans="2:36" hidden="1" x14ac:dyDescent="0.35">
      <c r="B595" s="193">
        <v>5528</v>
      </c>
      <c r="C595" s="158"/>
      <c r="D595" s="158"/>
      <c r="E595" s="158"/>
      <c r="F595" s="144"/>
      <c r="G595" s="151"/>
      <c r="H595" s="158"/>
      <c r="I595" s="158"/>
      <c r="J595" s="158"/>
      <c r="K595" s="144"/>
      <c r="L595" s="151"/>
      <c r="M595" s="158"/>
      <c r="N595" s="158"/>
      <c r="O595" s="158"/>
      <c r="P595" s="144"/>
      <c r="Q595" s="151"/>
      <c r="R595" s="158"/>
      <c r="S595" s="158"/>
      <c r="T595" s="158"/>
      <c r="U595" s="144"/>
      <c r="V595" s="151"/>
      <c r="W595" s="158"/>
      <c r="X595" s="158"/>
      <c r="Y595" s="158"/>
      <c r="AA595" s="151"/>
      <c r="AB595" s="158"/>
      <c r="AC595" s="158"/>
      <c r="AD595" s="158"/>
      <c r="AE595" s="144"/>
      <c r="AF595" s="151"/>
      <c r="AG595" s="143"/>
      <c r="AH595" s="143"/>
      <c r="AI595" s="143"/>
      <c r="AJ595" s="143"/>
    </row>
    <row r="596" spans="2:36" hidden="1" x14ac:dyDescent="0.35">
      <c r="B596" s="193">
        <v>5529</v>
      </c>
      <c r="C596" s="158"/>
      <c r="D596" s="158"/>
      <c r="E596" s="158"/>
      <c r="F596" s="144"/>
      <c r="G596" s="151"/>
      <c r="H596" s="158"/>
      <c r="I596" s="158"/>
      <c r="J596" s="158"/>
      <c r="K596" s="144"/>
      <c r="L596" s="151"/>
      <c r="M596" s="158"/>
      <c r="N596" s="158"/>
      <c r="O596" s="158"/>
      <c r="P596" s="144"/>
      <c r="Q596" s="151"/>
      <c r="R596" s="158"/>
      <c r="S596" s="158"/>
      <c r="T596" s="158"/>
      <c r="U596" s="144"/>
      <c r="V596" s="151"/>
      <c r="W596" s="158"/>
      <c r="X596" s="158"/>
      <c r="Y596" s="158"/>
      <c r="AA596" s="151"/>
      <c r="AB596" s="158"/>
      <c r="AC596" s="158"/>
      <c r="AD596" s="158"/>
      <c r="AE596" s="144"/>
      <c r="AF596" s="151"/>
      <c r="AG596" s="143"/>
      <c r="AH596" s="143"/>
      <c r="AI596" s="143"/>
      <c r="AJ596" s="143"/>
    </row>
    <row r="597" spans="2:36" hidden="1" x14ac:dyDescent="0.35">
      <c r="B597" s="193">
        <v>5530</v>
      </c>
      <c r="C597" s="158"/>
      <c r="D597" s="158"/>
      <c r="E597" s="158"/>
      <c r="F597" s="144"/>
      <c r="G597" s="151"/>
      <c r="H597" s="158"/>
      <c r="I597" s="158"/>
      <c r="J597" s="158"/>
      <c r="K597" s="144"/>
      <c r="L597" s="151"/>
      <c r="M597" s="158"/>
      <c r="N597" s="158"/>
      <c r="O597" s="158"/>
      <c r="P597" s="144"/>
      <c r="Q597" s="151"/>
      <c r="R597" s="158"/>
      <c r="S597" s="158"/>
      <c r="T597" s="158"/>
      <c r="U597" s="144"/>
      <c r="V597" s="151"/>
      <c r="W597" s="158"/>
      <c r="X597" s="158"/>
      <c r="Y597" s="158"/>
      <c r="AA597" s="151"/>
      <c r="AB597" s="158"/>
      <c r="AC597" s="158"/>
      <c r="AD597" s="158"/>
      <c r="AE597" s="144"/>
      <c r="AF597" s="151"/>
      <c r="AG597" s="143"/>
      <c r="AH597" s="143"/>
      <c r="AI597" s="143"/>
      <c r="AJ597" s="143"/>
    </row>
    <row r="598" spans="2:36" hidden="1" x14ac:dyDescent="0.35">
      <c r="B598" s="193">
        <v>5531</v>
      </c>
      <c r="C598" s="158"/>
      <c r="D598" s="158"/>
      <c r="E598" s="158"/>
      <c r="F598" s="144"/>
      <c r="G598" s="151"/>
      <c r="H598" s="158"/>
      <c r="I598" s="158"/>
      <c r="J598" s="158"/>
      <c r="K598" s="144"/>
      <c r="L598" s="151"/>
      <c r="M598" s="158"/>
      <c r="N598" s="158"/>
      <c r="O598" s="158"/>
      <c r="P598" s="144"/>
      <c r="Q598" s="151"/>
      <c r="R598" s="158"/>
      <c r="S598" s="158"/>
      <c r="T598" s="158"/>
      <c r="U598" s="144"/>
      <c r="V598" s="151"/>
      <c r="W598" s="158"/>
      <c r="X598" s="158"/>
      <c r="Y598" s="158"/>
      <c r="AA598" s="151"/>
      <c r="AB598" s="158"/>
      <c r="AC598" s="158"/>
      <c r="AD598" s="158"/>
      <c r="AE598" s="144"/>
      <c r="AF598" s="151"/>
      <c r="AG598" s="143"/>
      <c r="AH598" s="143"/>
      <c r="AI598" s="143"/>
      <c r="AJ598" s="143"/>
    </row>
    <row r="599" spans="2:36" hidden="1" x14ac:dyDescent="0.35">
      <c r="B599" s="193">
        <v>5532</v>
      </c>
      <c r="C599" s="158"/>
      <c r="D599" s="158"/>
      <c r="E599" s="158"/>
      <c r="F599" s="144"/>
      <c r="G599" s="151"/>
      <c r="H599" s="158"/>
      <c r="I599" s="158"/>
      <c r="J599" s="158"/>
      <c r="K599" s="144"/>
      <c r="L599" s="151"/>
      <c r="M599" s="158"/>
      <c r="N599" s="158"/>
      <c r="O599" s="158"/>
      <c r="P599" s="144"/>
      <c r="Q599" s="151"/>
      <c r="R599" s="158"/>
      <c r="S599" s="158"/>
      <c r="T599" s="158"/>
      <c r="U599" s="144"/>
      <c r="V599" s="151"/>
      <c r="W599" s="158"/>
      <c r="X599" s="158"/>
      <c r="Y599" s="158"/>
      <c r="AA599" s="151"/>
      <c r="AB599" s="158"/>
      <c r="AC599" s="158"/>
      <c r="AD599" s="158"/>
      <c r="AE599" s="144"/>
      <c r="AF599" s="151"/>
      <c r="AG599" s="143"/>
      <c r="AH599" s="143"/>
      <c r="AI599" s="143"/>
      <c r="AJ599" s="143"/>
    </row>
    <row r="600" spans="2:36" hidden="1" x14ac:dyDescent="0.35">
      <c r="B600" s="193">
        <v>5533</v>
      </c>
      <c r="C600" s="158"/>
      <c r="D600" s="158"/>
      <c r="E600" s="158"/>
      <c r="F600" s="144"/>
      <c r="G600" s="151"/>
      <c r="H600" s="158"/>
      <c r="I600" s="158"/>
      <c r="J600" s="158"/>
      <c r="K600" s="144"/>
      <c r="L600" s="151"/>
      <c r="M600" s="158"/>
      <c r="N600" s="158"/>
      <c r="O600" s="158"/>
      <c r="P600" s="144"/>
      <c r="Q600" s="151"/>
      <c r="R600" s="158"/>
      <c r="S600" s="158"/>
      <c r="T600" s="158"/>
      <c r="U600" s="144"/>
      <c r="V600" s="151"/>
      <c r="W600" s="158"/>
      <c r="X600" s="158"/>
      <c r="Y600" s="158"/>
      <c r="AA600" s="151"/>
      <c r="AB600" s="158"/>
      <c r="AC600" s="158"/>
      <c r="AD600" s="158"/>
      <c r="AE600" s="144"/>
      <c r="AF600" s="151"/>
      <c r="AG600" s="143"/>
      <c r="AH600" s="143"/>
      <c r="AI600" s="143"/>
      <c r="AJ600" s="143"/>
    </row>
    <row r="601" spans="2:36" hidden="1" x14ac:dyDescent="0.35">
      <c r="B601" s="193">
        <v>5534</v>
      </c>
      <c r="C601" s="158"/>
      <c r="D601" s="158"/>
      <c r="E601" s="158"/>
      <c r="F601" s="144"/>
      <c r="G601" s="151"/>
      <c r="H601" s="158"/>
      <c r="I601" s="158"/>
      <c r="J601" s="158"/>
      <c r="K601" s="144"/>
      <c r="L601" s="151"/>
      <c r="M601" s="158"/>
      <c r="N601" s="158"/>
      <c r="O601" s="158"/>
      <c r="P601" s="144"/>
      <c r="Q601" s="151"/>
      <c r="R601" s="158"/>
      <c r="S601" s="158"/>
      <c r="T601" s="158"/>
      <c r="U601" s="144"/>
      <c r="V601" s="151"/>
      <c r="W601" s="158"/>
      <c r="X601" s="158"/>
      <c r="Y601" s="158"/>
      <c r="AA601" s="151"/>
      <c r="AB601" s="158"/>
      <c r="AC601" s="158"/>
      <c r="AD601" s="158"/>
      <c r="AE601" s="144"/>
      <c r="AF601" s="151"/>
      <c r="AG601" s="143"/>
      <c r="AH601" s="143"/>
      <c r="AI601" s="143"/>
      <c r="AJ601" s="143"/>
    </row>
    <row r="602" spans="2:36" hidden="1" x14ac:dyDescent="0.35">
      <c r="B602" s="193">
        <v>5535</v>
      </c>
      <c r="C602" s="158"/>
      <c r="D602" s="158"/>
      <c r="E602" s="158"/>
      <c r="F602" s="144"/>
      <c r="G602" s="151"/>
      <c r="H602" s="158"/>
      <c r="I602" s="158"/>
      <c r="J602" s="158"/>
      <c r="K602" s="144"/>
      <c r="L602" s="151"/>
      <c r="M602" s="158"/>
      <c r="N602" s="158"/>
      <c r="O602" s="158"/>
      <c r="P602" s="144"/>
      <c r="Q602" s="151"/>
      <c r="R602" s="158"/>
      <c r="S602" s="158"/>
      <c r="T602" s="158"/>
      <c r="U602" s="144"/>
      <c r="V602" s="151"/>
      <c r="W602" s="158"/>
      <c r="X602" s="158"/>
      <c r="Y602" s="158"/>
      <c r="AA602" s="151"/>
      <c r="AB602" s="158"/>
      <c r="AC602" s="158"/>
      <c r="AD602" s="158"/>
      <c r="AE602" s="144"/>
      <c r="AF602" s="151"/>
      <c r="AG602" s="143"/>
      <c r="AH602" s="143"/>
      <c r="AI602" s="143"/>
      <c r="AJ602" s="143"/>
    </row>
    <row r="603" spans="2:36" hidden="1" x14ac:dyDescent="0.35">
      <c r="B603" s="193">
        <v>5536</v>
      </c>
      <c r="C603" s="158"/>
      <c r="D603" s="158"/>
      <c r="E603" s="158"/>
      <c r="F603" s="144"/>
      <c r="G603" s="151"/>
      <c r="H603" s="158"/>
      <c r="I603" s="158"/>
      <c r="J603" s="158"/>
      <c r="K603" s="144"/>
      <c r="L603" s="151"/>
      <c r="M603" s="158"/>
      <c r="N603" s="158"/>
      <c r="O603" s="158"/>
      <c r="P603" s="144"/>
      <c r="Q603" s="151"/>
      <c r="R603" s="158"/>
      <c r="S603" s="158"/>
      <c r="T603" s="158"/>
      <c r="U603" s="144"/>
      <c r="V603" s="151"/>
      <c r="W603" s="158"/>
      <c r="X603" s="158"/>
      <c r="Y603" s="158"/>
      <c r="AA603" s="151"/>
      <c r="AB603" s="158"/>
      <c r="AC603" s="158"/>
      <c r="AD603" s="158"/>
      <c r="AE603" s="144"/>
      <c r="AF603" s="151"/>
      <c r="AG603" s="143"/>
      <c r="AH603" s="143"/>
      <c r="AI603" s="143"/>
      <c r="AJ603" s="143"/>
    </row>
    <row r="604" spans="2:36" hidden="1" x14ac:dyDescent="0.35">
      <c r="B604" s="193">
        <v>5538</v>
      </c>
      <c r="C604" s="158"/>
      <c r="D604" s="158"/>
      <c r="E604" s="158"/>
      <c r="F604" s="144"/>
      <c r="G604" s="151"/>
      <c r="H604" s="158"/>
      <c r="I604" s="158"/>
      <c r="J604" s="158"/>
      <c r="K604" s="144"/>
      <c r="L604" s="151"/>
      <c r="M604" s="158"/>
      <c r="N604" s="158"/>
      <c r="O604" s="158"/>
      <c r="P604" s="144"/>
      <c r="Q604" s="151"/>
      <c r="R604" s="158"/>
      <c r="S604" s="158"/>
      <c r="T604" s="158"/>
      <c r="U604" s="144"/>
      <c r="V604" s="151"/>
      <c r="W604" s="158"/>
      <c r="X604" s="158"/>
      <c r="Y604" s="158"/>
      <c r="AA604" s="151"/>
      <c r="AB604" s="158"/>
      <c r="AC604" s="158"/>
      <c r="AD604" s="158"/>
      <c r="AE604" s="144"/>
      <c r="AF604" s="151"/>
      <c r="AG604" s="143"/>
      <c r="AH604" s="143"/>
      <c r="AI604" s="143"/>
      <c r="AJ604" s="143"/>
    </row>
    <row r="605" spans="2:36" hidden="1" x14ac:dyDescent="0.35">
      <c r="B605" s="193">
        <v>5539</v>
      </c>
      <c r="C605" s="158"/>
      <c r="D605" s="158"/>
      <c r="E605" s="158"/>
      <c r="F605" s="144"/>
      <c r="G605" s="151"/>
      <c r="H605" s="158"/>
      <c r="I605" s="158"/>
      <c r="J605" s="158"/>
      <c r="K605" s="144"/>
      <c r="L605" s="151"/>
      <c r="M605" s="158"/>
      <c r="N605" s="158"/>
      <c r="O605" s="158"/>
      <c r="P605" s="144"/>
      <c r="Q605" s="151"/>
      <c r="R605" s="158"/>
      <c r="S605" s="158"/>
      <c r="T605" s="158"/>
      <c r="U605" s="144"/>
      <c r="V605" s="151"/>
      <c r="W605" s="158"/>
      <c r="X605" s="158"/>
      <c r="Y605" s="158"/>
      <c r="AA605" s="151"/>
      <c r="AB605" s="158"/>
      <c r="AC605" s="158"/>
      <c r="AD605" s="158"/>
      <c r="AE605" s="144"/>
      <c r="AF605" s="151"/>
      <c r="AG605" s="143"/>
      <c r="AH605" s="143"/>
      <c r="AI605" s="143"/>
      <c r="AJ605" s="143"/>
    </row>
    <row r="606" spans="2:36" hidden="1" x14ac:dyDescent="0.35">
      <c r="B606" s="193">
        <v>5541</v>
      </c>
      <c r="C606" s="158"/>
      <c r="D606" s="158"/>
      <c r="E606" s="158"/>
      <c r="F606" s="144"/>
      <c r="G606" s="151"/>
      <c r="H606" s="158"/>
      <c r="I606" s="158"/>
      <c r="J606" s="158"/>
      <c r="K606" s="144"/>
      <c r="L606" s="151"/>
      <c r="M606" s="158"/>
      <c r="N606" s="158"/>
      <c r="O606" s="158"/>
      <c r="P606" s="144"/>
      <c r="Q606" s="151"/>
      <c r="R606" s="158"/>
      <c r="S606" s="158"/>
      <c r="T606" s="158"/>
      <c r="U606" s="144"/>
      <c r="V606" s="151"/>
      <c r="W606" s="158"/>
      <c r="X606" s="158"/>
      <c r="Y606" s="158"/>
      <c r="AA606" s="151"/>
      <c r="AB606" s="158"/>
      <c r="AC606" s="158"/>
      <c r="AD606" s="158"/>
      <c r="AE606" s="144"/>
      <c r="AF606" s="151"/>
      <c r="AG606" s="143"/>
      <c r="AH606" s="143"/>
      <c r="AI606" s="143"/>
      <c r="AJ606" s="143"/>
    </row>
    <row r="607" spans="2:36" hidden="1" x14ac:dyDescent="0.35">
      <c r="B607" s="193">
        <v>5542</v>
      </c>
      <c r="C607" s="158"/>
      <c r="D607" s="158"/>
      <c r="E607" s="158"/>
      <c r="F607" s="144"/>
      <c r="G607" s="151"/>
      <c r="H607" s="158"/>
      <c r="I607" s="158"/>
      <c r="J607" s="158"/>
      <c r="K607" s="144"/>
      <c r="L607" s="151"/>
      <c r="M607" s="158"/>
      <c r="N607" s="158"/>
      <c r="O607" s="158"/>
      <c r="P607" s="144"/>
      <c r="Q607" s="151"/>
      <c r="R607" s="158"/>
      <c r="S607" s="158"/>
      <c r="T607" s="158"/>
      <c r="U607" s="144"/>
      <c r="V607" s="151"/>
      <c r="W607" s="158"/>
      <c r="X607" s="158"/>
      <c r="Y607" s="158"/>
      <c r="AA607" s="151"/>
      <c r="AB607" s="158"/>
      <c r="AC607" s="158"/>
      <c r="AD607" s="158"/>
      <c r="AE607" s="144"/>
      <c r="AF607" s="151"/>
      <c r="AG607" s="143"/>
      <c r="AH607" s="143"/>
      <c r="AI607" s="143"/>
      <c r="AJ607" s="143"/>
    </row>
    <row r="608" spans="2:36" hidden="1" x14ac:dyDescent="0.35">
      <c r="B608" s="193">
        <v>5543</v>
      </c>
      <c r="C608" s="158"/>
      <c r="D608" s="158"/>
      <c r="E608" s="158"/>
      <c r="F608" s="144"/>
      <c r="G608" s="151"/>
      <c r="H608" s="158"/>
      <c r="I608" s="158"/>
      <c r="J608" s="158"/>
      <c r="K608" s="144"/>
      <c r="L608" s="151"/>
      <c r="M608" s="158"/>
      <c r="N608" s="158"/>
      <c r="O608" s="158"/>
      <c r="P608" s="144"/>
      <c r="Q608" s="151"/>
      <c r="R608" s="158"/>
      <c r="S608" s="158"/>
      <c r="T608" s="158"/>
      <c r="U608" s="144"/>
      <c r="V608" s="151"/>
      <c r="W608" s="158"/>
      <c r="X608" s="158"/>
      <c r="Y608" s="158"/>
      <c r="AA608" s="151"/>
      <c r="AB608" s="158"/>
      <c r="AC608" s="158"/>
      <c r="AD608" s="158"/>
      <c r="AE608" s="144"/>
      <c r="AF608" s="151"/>
      <c r="AG608" s="143"/>
      <c r="AH608" s="143"/>
      <c r="AI608" s="143"/>
      <c r="AJ608" s="143"/>
    </row>
    <row r="609" spans="2:36" hidden="1" x14ac:dyDescent="0.35">
      <c r="B609" s="193">
        <v>5544</v>
      </c>
      <c r="C609" s="158"/>
      <c r="D609" s="158"/>
      <c r="E609" s="158"/>
      <c r="F609" s="144"/>
      <c r="G609" s="151"/>
      <c r="H609" s="158"/>
      <c r="I609" s="158"/>
      <c r="J609" s="158"/>
      <c r="K609" s="144"/>
      <c r="L609" s="151"/>
      <c r="M609" s="158"/>
      <c r="N609" s="158"/>
      <c r="O609" s="158"/>
      <c r="P609" s="144"/>
      <c r="Q609" s="151"/>
      <c r="R609" s="158"/>
      <c r="S609" s="158"/>
      <c r="T609" s="158"/>
      <c r="U609" s="144"/>
      <c r="V609" s="151"/>
      <c r="W609" s="158"/>
      <c r="X609" s="158"/>
      <c r="Y609" s="158"/>
      <c r="AA609" s="151"/>
      <c r="AB609" s="158"/>
      <c r="AC609" s="158"/>
      <c r="AD609" s="158"/>
      <c r="AE609" s="144"/>
      <c r="AF609" s="151"/>
      <c r="AG609" s="143"/>
      <c r="AH609" s="143"/>
      <c r="AI609" s="143"/>
      <c r="AJ609" s="143"/>
    </row>
    <row r="610" spans="2:36" hidden="1" x14ac:dyDescent="0.35">
      <c r="B610" s="193">
        <v>5545</v>
      </c>
      <c r="C610" s="158"/>
      <c r="D610" s="158"/>
      <c r="E610" s="158"/>
      <c r="F610" s="144"/>
      <c r="G610" s="151"/>
      <c r="H610" s="158"/>
      <c r="I610" s="158"/>
      <c r="J610" s="158"/>
      <c r="K610" s="144"/>
      <c r="L610" s="151"/>
      <c r="M610" s="158"/>
      <c r="N610" s="158"/>
      <c r="O610" s="158"/>
      <c r="P610" s="144"/>
      <c r="Q610" s="151"/>
      <c r="R610" s="158"/>
      <c r="S610" s="158"/>
      <c r="T610" s="158"/>
      <c r="U610" s="144"/>
      <c r="V610" s="151"/>
      <c r="W610" s="158"/>
      <c r="X610" s="158"/>
      <c r="Y610" s="158"/>
      <c r="AA610" s="151"/>
      <c r="AB610" s="158"/>
      <c r="AC610" s="158"/>
      <c r="AD610" s="158"/>
      <c r="AE610" s="144"/>
      <c r="AF610" s="151"/>
      <c r="AG610" s="143"/>
      <c r="AH610" s="143"/>
      <c r="AI610" s="143"/>
      <c r="AJ610" s="143"/>
    </row>
    <row r="611" spans="2:36" hidden="1" x14ac:dyDescent="0.35">
      <c r="B611" s="193">
        <v>5546</v>
      </c>
      <c r="C611" s="158"/>
      <c r="D611" s="158"/>
      <c r="E611" s="158"/>
      <c r="F611" s="144"/>
      <c r="G611" s="151"/>
      <c r="H611" s="158"/>
      <c r="I611" s="158"/>
      <c r="J611" s="158"/>
      <c r="K611" s="144"/>
      <c r="L611" s="151"/>
      <c r="M611" s="158"/>
      <c r="N611" s="158"/>
      <c r="O611" s="158"/>
      <c r="P611" s="144"/>
      <c r="Q611" s="151"/>
      <c r="R611" s="158"/>
      <c r="S611" s="158"/>
      <c r="T611" s="158"/>
      <c r="U611" s="144"/>
      <c r="V611" s="151"/>
      <c r="W611" s="158"/>
      <c r="X611" s="158"/>
      <c r="Y611" s="158"/>
      <c r="AA611" s="151"/>
      <c r="AB611" s="158"/>
      <c r="AC611" s="158"/>
      <c r="AD611" s="158"/>
      <c r="AE611" s="144"/>
      <c r="AF611" s="151"/>
      <c r="AG611" s="143"/>
      <c r="AH611" s="143"/>
      <c r="AI611" s="143"/>
      <c r="AJ611" s="143"/>
    </row>
    <row r="612" spans="2:36" hidden="1" x14ac:dyDescent="0.35">
      <c r="B612" s="193">
        <v>5547</v>
      </c>
      <c r="C612" s="158"/>
      <c r="D612" s="158"/>
      <c r="E612" s="158"/>
      <c r="F612" s="144"/>
      <c r="G612" s="151"/>
      <c r="H612" s="158"/>
      <c r="I612" s="158"/>
      <c r="J612" s="158"/>
      <c r="K612" s="144"/>
      <c r="L612" s="151"/>
      <c r="M612" s="158"/>
      <c r="N612" s="158"/>
      <c r="O612" s="158"/>
      <c r="P612" s="144"/>
      <c r="Q612" s="151"/>
      <c r="R612" s="158"/>
      <c r="S612" s="158"/>
      <c r="T612" s="158"/>
      <c r="U612" s="144"/>
      <c r="V612" s="151"/>
      <c r="W612" s="158"/>
      <c r="X612" s="158"/>
      <c r="Y612" s="158"/>
      <c r="AA612" s="151"/>
      <c r="AB612" s="158"/>
      <c r="AC612" s="158"/>
      <c r="AD612" s="158"/>
      <c r="AE612" s="144"/>
      <c r="AF612" s="151"/>
      <c r="AG612" s="143"/>
      <c r="AH612" s="143"/>
      <c r="AI612" s="143"/>
      <c r="AJ612" s="143"/>
    </row>
    <row r="613" spans="2:36" hidden="1" x14ac:dyDescent="0.35">
      <c r="B613" s="193">
        <v>5548</v>
      </c>
      <c r="C613" s="158"/>
      <c r="D613" s="158"/>
      <c r="E613" s="158"/>
      <c r="F613" s="144"/>
      <c r="G613" s="151"/>
      <c r="H613" s="158"/>
      <c r="I613" s="158"/>
      <c r="J613" s="158"/>
      <c r="K613" s="144"/>
      <c r="L613" s="151"/>
      <c r="M613" s="158"/>
      <c r="N613" s="158"/>
      <c r="O613" s="158"/>
      <c r="P613" s="144"/>
      <c r="Q613" s="151"/>
      <c r="R613" s="158"/>
      <c r="S613" s="158"/>
      <c r="T613" s="158"/>
      <c r="U613" s="144"/>
      <c r="V613" s="151"/>
      <c r="W613" s="158"/>
      <c r="X613" s="158"/>
      <c r="Y613" s="158"/>
      <c r="AA613" s="151"/>
      <c r="AB613" s="158"/>
      <c r="AC613" s="158"/>
      <c r="AD613" s="158"/>
      <c r="AE613" s="144"/>
      <c r="AF613" s="151"/>
      <c r="AG613" s="143"/>
      <c r="AH613" s="143"/>
      <c r="AI613" s="143"/>
      <c r="AJ613" s="143"/>
    </row>
    <row r="614" spans="2:36" hidden="1" x14ac:dyDescent="0.35">
      <c r="B614" s="193">
        <v>5549</v>
      </c>
      <c r="C614" s="158"/>
      <c r="D614" s="158"/>
      <c r="E614" s="158"/>
      <c r="F614" s="144"/>
      <c r="G614" s="151"/>
      <c r="H614" s="158"/>
      <c r="I614" s="158"/>
      <c r="J614" s="158"/>
      <c r="K614" s="144"/>
      <c r="L614" s="151"/>
      <c r="M614" s="158"/>
      <c r="N614" s="158"/>
      <c r="O614" s="158"/>
      <c r="P614" s="144"/>
      <c r="Q614" s="151"/>
      <c r="R614" s="158"/>
      <c r="S614" s="158"/>
      <c r="T614" s="158"/>
      <c r="U614" s="144"/>
      <c r="V614" s="151"/>
      <c r="W614" s="158"/>
      <c r="X614" s="158"/>
      <c r="Y614" s="158"/>
      <c r="AA614" s="151"/>
      <c r="AB614" s="158"/>
      <c r="AC614" s="158"/>
      <c r="AD614" s="158"/>
      <c r="AE614" s="144"/>
      <c r="AF614" s="151"/>
      <c r="AG614" s="143"/>
      <c r="AH614" s="143"/>
      <c r="AI614" s="143"/>
      <c r="AJ614" s="143"/>
    </row>
    <row r="615" spans="2:36" hidden="1" x14ac:dyDescent="0.35">
      <c r="B615" s="193">
        <v>5550</v>
      </c>
      <c r="C615" s="158"/>
      <c r="D615" s="158"/>
      <c r="E615" s="158"/>
      <c r="F615" s="144"/>
      <c r="G615" s="151"/>
      <c r="H615" s="158"/>
      <c r="I615" s="158"/>
      <c r="J615" s="158"/>
      <c r="K615" s="144"/>
      <c r="L615" s="151"/>
      <c r="M615" s="158"/>
      <c r="N615" s="158"/>
      <c r="O615" s="158"/>
      <c r="P615" s="144"/>
      <c r="Q615" s="151"/>
      <c r="R615" s="158"/>
      <c r="S615" s="158"/>
      <c r="T615" s="158"/>
      <c r="U615" s="144"/>
      <c r="V615" s="151"/>
      <c r="W615" s="158"/>
      <c r="X615" s="158"/>
      <c r="Y615" s="158"/>
      <c r="AA615" s="151"/>
      <c r="AB615" s="158"/>
      <c r="AC615" s="158"/>
      <c r="AD615" s="158"/>
      <c r="AE615" s="144"/>
      <c r="AF615" s="151"/>
      <c r="AG615" s="143"/>
      <c r="AH615" s="143"/>
      <c r="AI615" s="143"/>
      <c r="AJ615" s="143"/>
    </row>
    <row r="616" spans="2:36" hidden="1" x14ac:dyDescent="0.35">
      <c r="B616" s="193">
        <v>5551</v>
      </c>
      <c r="C616" s="158"/>
      <c r="D616" s="158"/>
      <c r="E616" s="158"/>
      <c r="F616" s="144"/>
      <c r="G616" s="151"/>
      <c r="H616" s="158"/>
      <c r="I616" s="158"/>
      <c r="J616" s="158"/>
      <c r="K616" s="144"/>
      <c r="L616" s="151"/>
      <c r="M616" s="158"/>
      <c r="N616" s="158"/>
      <c r="O616" s="158"/>
      <c r="P616" s="144"/>
      <c r="Q616" s="151"/>
      <c r="R616" s="158"/>
      <c r="S616" s="158"/>
      <c r="T616" s="158"/>
      <c r="U616" s="144"/>
      <c r="V616" s="151"/>
      <c r="W616" s="158"/>
      <c r="X616" s="158"/>
      <c r="Y616" s="158"/>
      <c r="AA616" s="151"/>
      <c r="AB616" s="158"/>
      <c r="AC616" s="158"/>
      <c r="AD616" s="158"/>
      <c r="AE616" s="144"/>
      <c r="AF616" s="151"/>
      <c r="AG616" s="143"/>
      <c r="AH616" s="143"/>
      <c r="AI616" s="143"/>
      <c r="AJ616" s="143"/>
    </row>
    <row r="617" spans="2:36" hidden="1" x14ac:dyDescent="0.35">
      <c r="B617" s="193">
        <v>5552</v>
      </c>
      <c r="C617" s="158"/>
      <c r="D617" s="158"/>
      <c r="E617" s="158"/>
      <c r="F617" s="144"/>
      <c r="G617" s="151"/>
      <c r="H617" s="158"/>
      <c r="I617" s="158"/>
      <c r="J617" s="158"/>
      <c r="K617" s="144"/>
      <c r="L617" s="151"/>
      <c r="M617" s="158"/>
      <c r="N617" s="158"/>
      <c r="O617" s="158"/>
      <c r="P617" s="144"/>
      <c r="Q617" s="151"/>
      <c r="R617" s="158"/>
      <c r="S617" s="158"/>
      <c r="T617" s="158"/>
      <c r="U617" s="144"/>
      <c r="V617" s="151"/>
      <c r="W617" s="158"/>
      <c r="X617" s="158"/>
      <c r="Y617" s="158"/>
      <c r="AA617" s="151"/>
      <c r="AB617" s="158"/>
      <c r="AC617" s="158"/>
      <c r="AD617" s="158"/>
      <c r="AE617" s="144"/>
      <c r="AF617" s="151"/>
      <c r="AG617" s="143"/>
      <c r="AH617" s="143"/>
      <c r="AI617" s="143"/>
      <c r="AJ617" s="143"/>
    </row>
    <row r="618" spans="2:36" hidden="1" x14ac:dyDescent="0.35">
      <c r="B618" s="193">
        <v>5553</v>
      </c>
      <c r="C618" s="158"/>
      <c r="D618" s="158"/>
      <c r="E618" s="158"/>
      <c r="F618" s="144"/>
      <c r="G618" s="151"/>
      <c r="H618" s="158"/>
      <c r="I618" s="158"/>
      <c r="J618" s="158"/>
      <c r="K618" s="144"/>
      <c r="L618" s="151"/>
      <c r="M618" s="158"/>
      <c r="N618" s="158"/>
      <c r="O618" s="158"/>
      <c r="P618" s="144"/>
      <c r="Q618" s="151"/>
      <c r="R618" s="158"/>
      <c r="S618" s="158"/>
      <c r="T618" s="158"/>
      <c r="U618" s="144"/>
      <c r="V618" s="151"/>
      <c r="W618" s="158"/>
      <c r="X618" s="158"/>
      <c r="Y618" s="158"/>
      <c r="AA618" s="151"/>
      <c r="AB618" s="158"/>
      <c r="AC618" s="158"/>
      <c r="AD618" s="158"/>
      <c r="AE618" s="144"/>
      <c r="AF618" s="151"/>
      <c r="AG618" s="143"/>
      <c r="AH618" s="143"/>
      <c r="AI618" s="143"/>
      <c r="AJ618" s="143"/>
    </row>
    <row r="619" spans="2:36" hidden="1" x14ac:dyDescent="0.35">
      <c r="B619" s="193">
        <v>5554</v>
      </c>
      <c r="C619" s="158"/>
      <c r="D619" s="158"/>
      <c r="E619" s="158"/>
      <c r="F619" s="144"/>
      <c r="G619" s="151"/>
      <c r="H619" s="158"/>
      <c r="I619" s="158"/>
      <c r="J619" s="158"/>
      <c r="K619" s="144"/>
      <c r="L619" s="151"/>
      <c r="M619" s="158"/>
      <c r="N619" s="158"/>
      <c r="O619" s="158"/>
      <c r="P619" s="144"/>
      <c r="Q619" s="151"/>
      <c r="R619" s="158"/>
      <c r="S619" s="158"/>
      <c r="T619" s="158"/>
      <c r="U619" s="144"/>
      <c r="V619" s="151"/>
      <c r="W619" s="158"/>
      <c r="X619" s="158"/>
      <c r="Y619" s="158"/>
      <c r="AA619" s="151"/>
      <c r="AB619" s="158"/>
      <c r="AC619" s="158"/>
      <c r="AD619" s="158"/>
      <c r="AE619" s="144"/>
      <c r="AF619" s="151"/>
      <c r="AG619" s="143"/>
      <c r="AH619" s="143"/>
      <c r="AI619" s="143"/>
      <c r="AJ619" s="143"/>
    </row>
    <row r="620" spans="2:36" hidden="1" x14ac:dyDescent="0.35">
      <c r="B620" s="193">
        <v>5555</v>
      </c>
      <c r="C620" s="158"/>
      <c r="D620" s="158"/>
      <c r="E620" s="158"/>
      <c r="F620" s="144"/>
      <c r="G620" s="151"/>
      <c r="H620" s="158"/>
      <c r="I620" s="158"/>
      <c r="J620" s="158"/>
      <c r="K620" s="144"/>
      <c r="L620" s="151"/>
      <c r="M620" s="158"/>
      <c r="N620" s="158"/>
      <c r="O620" s="158"/>
      <c r="P620" s="144"/>
      <c r="Q620" s="151"/>
      <c r="R620" s="158"/>
      <c r="S620" s="158"/>
      <c r="T620" s="158"/>
      <c r="U620" s="144"/>
      <c r="V620" s="151"/>
      <c r="W620" s="158"/>
      <c r="X620" s="158"/>
      <c r="Y620" s="158"/>
      <c r="AA620" s="151"/>
      <c r="AB620" s="158"/>
      <c r="AC620" s="158"/>
      <c r="AD620" s="158"/>
      <c r="AE620" s="144"/>
      <c r="AF620" s="151"/>
      <c r="AG620" s="143"/>
      <c r="AH620" s="143"/>
      <c r="AI620" s="143"/>
      <c r="AJ620" s="143"/>
    </row>
    <row r="621" spans="2:36" hidden="1" x14ac:dyDescent="0.35">
      <c r="B621" s="193">
        <v>5556</v>
      </c>
      <c r="C621" s="158"/>
      <c r="D621" s="158"/>
      <c r="E621" s="158"/>
      <c r="F621" s="144"/>
      <c r="G621" s="151"/>
      <c r="H621" s="158"/>
      <c r="I621" s="158"/>
      <c r="J621" s="158"/>
      <c r="K621" s="144"/>
      <c r="L621" s="151"/>
      <c r="M621" s="158"/>
      <c r="N621" s="158"/>
      <c r="O621" s="158"/>
      <c r="P621" s="144"/>
      <c r="Q621" s="151"/>
      <c r="R621" s="158"/>
      <c r="S621" s="158"/>
      <c r="T621" s="158"/>
      <c r="U621" s="144"/>
      <c r="V621" s="151"/>
      <c r="W621" s="158"/>
      <c r="X621" s="158"/>
      <c r="Y621" s="158"/>
      <c r="AA621" s="151"/>
      <c r="AB621" s="158"/>
      <c r="AC621" s="158"/>
      <c r="AD621" s="158"/>
      <c r="AE621" s="144"/>
      <c r="AF621" s="151"/>
      <c r="AG621" s="143"/>
      <c r="AH621" s="143"/>
      <c r="AI621" s="143"/>
      <c r="AJ621" s="143"/>
    </row>
    <row r="622" spans="2:36" hidden="1" x14ac:dyDescent="0.35">
      <c r="B622" s="193">
        <v>5557</v>
      </c>
      <c r="C622" s="158"/>
      <c r="D622" s="158"/>
      <c r="E622" s="158"/>
      <c r="F622" s="144"/>
      <c r="G622" s="151"/>
      <c r="H622" s="158"/>
      <c r="I622" s="158"/>
      <c r="J622" s="158"/>
      <c r="K622" s="144"/>
      <c r="L622" s="151"/>
      <c r="M622" s="158"/>
      <c r="N622" s="158"/>
      <c r="O622" s="158"/>
      <c r="P622" s="144"/>
      <c r="Q622" s="151"/>
      <c r="R622" s="158"/>
      <c r="S622" s="158"/>
      <c r="T622" s="158"/>
      <c r="U622" s="144"/>
      <c r="V622" s="151"/>
      <c r="W622" s="158"/>
      <c r="X622" s="158"/>
      <c r="Y622" s="158"/>
      <c r="AA622" s="151"/>
      <c r="AB622" s="158"/>
      <c r="AC622" s="158"/>
      <c r="AD622" s="158"/>
      <c r="AE622" s="144"/>
      <c r="AF622" s="151"/>
      <c r="AG622" s="143"/>
      <c r="AH622" s="143"/>
      <c r="AI622" s="143"/>
      <c r="AJ622" s="143"/>
    </row>
    <row r="623" spans="2:36" hidden="1" x14ac:dyDescent="0.35">
      <c r="B623" s="193">
        <v>5560</v>
      </c>
      <c r="C623" s="158"/>
      <c r="D623" s="158"/>
      <c r="E623" s="158"/>
      <c r="F623" s="144"/>
      <c r="G623" s="151"/>
      <c r="H623" s="158"/>
      <c r="I623" s="158"/>
      <c r="J623" s="158"/>
      <c r="K623" s="144"/>
      <c r="L623" s="151"/>
      <c r="M623" s="158"/>
      <c r="N623" s="158"/>
      <c r="O623" s="158"/>
      <c r="P623" s="144"/>
      <c r="Q623" s="151"/>
      <c r="R623" s="158"/>
      <c r="S623" s="158"/>
      <c r="T623" s="158"/>
      <c r="U623" s="144"/>
      <c r="V623" s="151"/>
      <c r="W623" s="158"/>
      <c r="X623" s="158"/>
      <c r="Y623" s="158"/>
      <c r="AA623" s="151"/>
      <c r="AB623" s="158"/>
      <c r="AC623" s="158"/>
      <c r="AD623" s="158"/>
      <c r="AE623" s="144"/>
      <c r="AF623" s="151"/>
      <c r="AG623" s="143"/>
      <c r="AH623" s="143"/>
      <c r="AI623" s="143"/>
      <c r="AJ623" s="143"/>
    </row>
    <row r="624" spans="2:36" hidden="1" x14ac:dyDescent="0.35">
      <c r="B624" s="193">
        <v>5561</v>
      </c>
      <c r="C624" s="158"/>
      <c r="D624" s="158"/>
      <c r="E624" s="158"/>
      <c r="F624" s="144"/>
      <c r="G624" s="151"/>
      <c r="H624" s="158"/>
      <c r="I624" s="158"/>
      <c r="J624" s="158"/>
      <c r="K624" s="144"/>
      <c r="L624" s="151"/>
      <c r="M624" s="158"/>
      <c r="N624" s="158"/>
      <c r="O624" s="158"/>
      <c r="P624" s="144"/>
      <c r="Q624" s="151"/>
      <c r="R624" s="158"/>
      <c r="S624" s="158"/>
      <c r="T624" s="158"/>
      <c r="U624" s="144"/>
      <c r="V624" s="151"/>
      <c r="W624" s="158"/>
      <c r="X624" s="158"/>
      <c r="Y624" s="158"/>
      <c r="AA624" s="151"/>
      <c r="AB624" s="158"/>
      <c r="AC624" s="158"/>
      <c r="AD624" s="158"/>
      <c r="AE624" s="144"/>
      <c r="AF624" s="151"/>
      <c r="AG624" s="143"/>
      <c r="AH624" s="143"/>
      <c r="AI624" s="143"/>
      <c r="AJ624" s="143"/>
    </row>
    <row r="625" spans="2:36" hidden="1" x14ac:dyDescent="0.35">
      <c r="B625" s="193">
        <v>5562</v>
      </c>
      <c r="C625" s="158"/>
      <c r="D625" s="158"/>
      <c r="E625" s="158"/>
      <c r="F625" s="144"/>
      <c r="G625" s="151"/>
      <c r="H625" s="158"/>
      <c r="I625" s="158"/>
      <c r="J625" s="158"/>
      <c r="K625" s="144"/>
      <c r="L625" s="151"/>
      <c r="M625" s="158"/>
      <c r="N625" s="158"/>
      <c r="O625" s="158"/>
      <c r="P625" s="144"/>
      <c r="Q625" s="151"/>
      <c r="R625" s="158"/>
      <c r="S625" s="158"/>
      <c r="T625" s="158"/>
      <c r="U625" s="144"/>
      <c r="V625" s="151"/>
      <c r="W625" s="158"/>
      <c r="X625" s="158"/>
      <c r="Y625" s="158"/>
      <c r="AA625" s="151"/>
      <c r="AB625" s="158"/>
      <c r="AC625" s="158"/>
      <c r="AD625" s="158"/>
      <c r="AE625" s="144"/>
      <c r="AF625" s="151"/>
      <c r="AG625" s="143"/>
      <c r="AH625" s="143"/>
      <c r="AI625" s="143"/>
      <c r="AJ625" s="143"/>
    </row>
    <row r="626" spans="2:36" hidden="1" x14ac:dyDescent="0.35">
      <c r="B626" s="193">
        <v>5563</v>
      </c>
      <c r="C626" s="158"/>
      <c r="D626" s="158"/>
      <c r="E626" s="158"/>
      <c r="F626" s="144"/>
      <c r="G626" s="151"/>
      <c r="H626" s="158"/>
      <c r="I626" s="158"/>
      <c r="J626" s="158"/>
      <c r="K626" s="144"/>
      <c r="L626" s="151"/>
      <c r="M626" s="158"/>
      <c r="N626" s="158"/>
      <c r="O626" s="158"/>
      <c r="P626" s="144"/>
      <c r="Q626" s="151"/>
      <c r="R626" s="158"/>
      <c r="S626" s="158"/>
      <c r="T626" s="158"/>
      <c r="U626" s="144"/>
      <c r="V626" s="151"/>
      <c r="W626" s="158"/>
      <c r="X626" s="158"/>
      <c r="Y626" s="158"/>
      <c r="AA626" s="151"/>
      <c r="AB626" s="158"/>
      <c r="AC626" s="158"/>
      <c r="AD626" s="158"/>
      <c r="AE626" s="144"/>
      <c r="AF626" s="151"/>
      <c r="AG626" s="143"/>
      <c r="AH626" s="143"/>
      <c r="AI626" s="143"/>
      <c r="AJ626" s="143"/>
    </row>
    <row r="627" spans="2:36" hidden="1" x14ac:dyDescent="0.35">
      <c r="B627" s="193">
        <v>5564</v>
      </c>
      <c r="C627" s="158"/>
      <c r="D627" s="158"/>
      <c r="E627" s="158"/>
      <c r="F627" s="144"/>
      <c r="G627" s="151"/>
      <c r="H627" s="158"/>
      <c r="I627" s="158"/>
      <c r="J627" s="158"/>
      <c r="K627" s="144"/>
      <c r="L627" s="151"/>
      <c r="M627" s="158"/>
      <c r="N627" s="158"/>
      <c r="O627" s="158"/>
      <c r="P627" s="144"/>
      <c r="Q627" s="151"/>
      <c r="R627" s="158"/>
      <c r="S627" s="158"/>
      <c r="T627" s="158"/>
      <c r="U627" s="144"/>
      <c r="V627" s="151"/>
      <c r="W627" s="158"/>
      <c r="X627" s="158"/>
      <c r="Y627" s="158"/>
      <c r="AA627" s="151"/>
      <c r="AB627" s="158"/>
      <c r="AC627" s="158"/>
      <c r="AD627" s="158"/>
      <c r="AE627" s="144"/>
      <c r="AF627" s="151"/>
      <c r="AG627" s="143"/>
      <c r="AH627" s="143"/>
      <c r="AI627" s="143"/>
      <c r="AJ627" s="143"/>
    </row>
    <row r="628" spans="2:36" hidden="1" x14ac:dyDescent="0.35">
      <c r="B628" s="193">
        <v>5565</v>
      </c>
      <c r="C628" s="158"/>
      <c r="D628" s="158"/>
      <c r="E628" s="158"/>
      <c r="F628" s="144"/>
      <c r="G628" s="151"/>
      <c r="H628" s="158"/>
      <c r="I628" s="158"/>
      <c r="J628" s="158"/>
      <c r="K628" s="144"/>
      <c r="L628" s="151"/>
      <c r="M628" s="158"/>
      <c r="N628" s="158"/>
      <c r="O628" s="158"/>
      <c r="P628" s="144"/>
      <c r="Q628" s="151"/>
      <c r="R628" s="158"/>
      <c r="S628" s="158"/>
      <c r="T628" s="158"/>
      <c r="U628" s="144"/>
      <c r="V628" s="151"/>
      <c r="W628" s="158"/>
      <c r="X628" s="158"/>
      <c r="Y628" s="158"/>
      <c r="AA628" s="151"/>
      <c r="AB628" s="158"/>
      <c r="AC628" s="158"/>
      <c r="AD628" s="158"/>
      <c r="AE628" s="144"/>
      <c r="AF628" s="151"/>
      <c r="AG628" s="143"/>
      <c r="AH628" s="143"/>
      <c r="AI628" s="143"/>
      <c r="AJ628" s="143"/>
    </row>
    <row r="629" spans="2:36" hidden="1" x14ac:dyDescent="0.35">
      <c r="B629" s="193">
        <v>5566</v>
      </c>
      <c r="C629" s="158"/>
      <c r="D629" s="158"/>
      <c r="E629" s="158"/>
      <c r="F629" s="144"/>
      <c r="G629" s="151"/>
      <c r="H629" s="158"/>
      <c r="I629" s="158"/>
      <c r="J629" s="158"/>
      <c r="K629" s="144"/>
      <c r="L629" s="151"/>
      <c r="M629" s="158"/>
      <c r="N629" s="158"/>
      <c r="O629" s="158"/>
      <c r="P629" s="144"/>
      <c r="Q629" s="151"/>
      <c r="R629" s="158"/>
      <c r="S629" s="158"/>
      <c r="T629" s="158"/>
      <c r="U629" s="144"/>
      <c r="V629" s="151"/>
      <c r="W629" s="158"/>
      <c r="X629" s="158"/>
      <c r="Y629" s="158"/>
      <c r="AA629" s="151"/>
      <c r="AB629" s="158"/>
      <c r="AC629" s="158"/>
      <c r="AD629" s="158"/>
      <c r="AE629" s="144"/>
      <c r="AF629" s="151"/>
      <c r="AG629" s="143"/>
      <c r="AH629" s="143"/>
      <c r="AI629" s="143"/>
      <c r="AJ629" s="143"/>
    </row>
    <row r="630" spans="2:36" hidden="1" x14ac:dyDescent="0.35">
      <c r="B630" s="193">
        <v>5567</v>
      </c>
      <c r="C630" s="158"/>
      <c r="D630" s="158"/>
      <c r="E630" s="158"/>
      <c r="F630" s="144"/>
      <c r="G630" s="151"/>
      <c r="H630" s="158"/>
      <c r="I630" s="158"/>
      <c r="J630" s="158"/>
      <c r="K630" s="144"/>
      <c r="L630" s="151"/>
      <c r="M630" s="158"/>
      <c r="N630" s="158"/>
      <c r="O630" s="158"/>
      <c r="P630" s="144"/>
      <c r="Q630" s="151"/>
      <c r="R630" s="158"/>
      <c r="S630" s="158"/>
      <c r="T630" s="158"/>
      <c r="U630" s="144"/>
      <c r="V630" s="151"/>
      <c r="W630" s="158"/>
      <c r="X630" s="158"/>
      <c r="Y630" s="158"/>
      <c r="AA630" s="151"/>
      <c r="AB630" s="158"/>
      <c r="AC630" s="158"/>
      <c r="AD630" s="158"/>
      <c r="AE630" s="144"/>
      <c r="AF630" s="151"/>
      <c r="AG630" s="143"/>
      <c r="AH630" s="143"/>
      <c r="AI630" s="143"/>
      <c r="AJ630" s="143"/>
    </row>
    <row r="631" spans="2:36" hidden="1" x14ac:dyDescent="0.35">
      <c r="B631" s="193">
        <v>5568</v>
      </c>
      <c r="C631" s="158"/>
      <c r="D631" s="158"/>
      <c r="E631" s="158"/>
      <c r="F631" s="144"/>
      <c r="G631" s="151"/>
      <c r="H631" s="158"/>
      <c r="I631" s="158"/>
      <c r="J631" s="158"/>
      <c r="K631" s="144"/>
      <c r="L631" s="151"/>
      <c r="M631" s="158"/>
      <c r="N631" s="158"/>
      <c r="O631" s="158"/>
      <c r="P631" s="144"/>
      <c r="Q631" s="151"/>
      <c r="R631" s="158"/>
      <c r="S631" s="158"/>
      <c r="T631" s="158"/>
      <c r="U631" s="144"/>
      <c r="V631" s="151"/>
      <c r="W631" s="158"/>
      <c r="X631" s="158"/>
      <c r="Y631" s="158"/>
      <c r="AA631" s="151"/>
      <c r="AB631" s="158"/>
      <c r="AC631" s="158"/>
      <c r="AD631" s="158"/>
      <c r="AE631" s="144"/>
      <c r="AF631" s="151"/>
      <c r="AG631" s="143"/>
      <c r="AH631" s="143"/>
      <c r="AI631" s="143"/>
      <c r="AJ631" s="143"/>
    </row>
    <row r="632" spans="2:36" hidden="1" x14ac:dyDescent="0.35">
      <c r="B632" s="193">
        <v>5569</v>
      </c>
      <c r="C632" s="158"/>
      <c r="D632" s="158"/>
      <c r="E632" s="158"/>
      <c r="F632" s="144"/>
      <c r="G632" s="151"/>
      <c r="H632" s="158"/>
      <c r="I632" s="158"/>
      <c r="J632" s="158"/>
      <c r="K632" s="144"/>
      <c r="L632" s="151"/>
      <c r="M632" s="158"/>
      <c r="N632" s="158"/>
      <c r="O632" s="158"/>
      <c r="P632" s="144"/>
      <c r="Q632" s="151"/>
      <c r="R632" s="158"/>
      <c r="S632" s="158"/>
      <c r="T632" s="158"/>
      <c r="U632" s="144"/>
      <c r="V632" s="151"/>
      <c r="W632" s="158"/>
      <c r="X632" s="158"/>
      <c r="Y632" s="158"/>
      <c r="AA632" s="151"/>
      <c r="AB632" s="158"/>
      <c r="AC632" s="158"/>
      <c r="AD632" s="158"/>
      <c r="AE632" s="144"/>
      <c r="AF632" s="151"/>
      <c r="AG632" s="143"/>
      <c r="AH632" s="143"/>
      <c r="AI632" s="143"/>
      <c r="AJ632" s="143"/>
    </row>
    <row r="633" spans="2:36" hidden="1" x14ac:dyDescent="0.35">
      <c r="B633" s="193">
        <v>5570</v>
      </c>
      <c r="C633" s="158"/>
      <c r="D633" s="158"/>
      <c r="E633" s="158"/>
      <c r="F633" s="144"/>
      <c r="G633" s="151"/>
      <c r="H633" s="158"/>
      <c r="I633" s="158"/>
      <c r="J633" s="158"/>
      <c r="K633" s="144"/>
      <c r="L633" s="151"/>
      <c r="M633" s="158"/>
      <c r="N633" s="158"/>
      <c r="O633" s="158"/>
      <c r="P633" s="144"/>
      <c r="Q633" s="151"/>
      <c r="R633" s="158"/>
      <c r="S633" s="158"/>
      <c r="T633" s="158"/>
      <c r="U633" s="144"/>
      <c r="V633" s="151"/>
      <c r="W633" s="158"/>
      <c r="X633" s="158"/>
      <c r="Y633" s="158"/>
      <c r="AA633" s="151"/>
      <c r="AB633" s="158"/>
      <c r="AC633" s="158"/>
      <c r="AD633" s="158"/>
      <c r="AE633" s="144"/>
      <c r="AF633" s="151"/>
      <c r="AG633" s="143"/>
      <c r="AH633" s="143"/>
      <c r="AI633" s="143"/>
      <c r="AJ633" s="143"/>
    </row>
    <row r="634" spans="2:36" hidden="1" x14ac:dyDescent="0.35">
      <c r="B634" s="193">
        <v>5572</v>
      </c>
      <c r="C634" s="158"/>
      <c r="D634" s="158"/>
      <c r="E634" s="158"/>
      <c r="F634" s="144"/>
      <c r="G634" s="151"/>
      <c r="H634" s="158"/>
      <c r="I634" s="158"/>
      <c r="J634" s="158"/>
      <c r="K634" s="144"/>
      <c r="L634" s="151"/>
      <c r="M634" s="158"/>
      <c r="N634" s="158"/>
      <c r="O634" s="158"/>
      <c r="P634" s="144"/>
      <c r="Q634" s="151"/>
      <c r="R634" s="158"/>
      <c r="S634" s="158"/>
      <c r="T634" s="158"/>
      <c r="U634" s="144"/>
      <c r="V634" s="151"/>
      <c r="W634" s="158"/>
      <c r="X634" s="158"/>
      <c r="Y634" s="158"/>
      <c r="AA634" s="151"/>
      <c r="AB634" s="158"/>
      <c r="AC634" s="158"/>
      <c r="AD634" s="158"/>
      <c r="AE634" s="144"/>
      <c r="AF634" s="151"/>
      <c r="AG634" s="143"/>
      <c r="AH634" s="143"/>
      <c r="AI634" s="143"/>
      <c r="AJ634" s="143"/>
    </row>
    <row r="635" spans="2:36" hidden="1" x14ac:dyDescent="0.35">
      <c r="B635" s="193">
        <v>5573</v>
      </c>
      <c r="C635" s="158"/>
      <c r="D635" s="158"/>
      <c r="E635" s="158"/>
      <c r="F635" s="144"/>
      <c r="G635" s="151"/>
      <c r="H635" s="158"/>
      <c r="I635" s="158"/>
      <c r="J635" s="158"/>
      <c r="K635" s="144"/>
      <c r="L635" s="151"/>
      <c r="M635" s="158"/>
      <c r="N635" s="158"/>
      <c r="O635" s="158"/>
      <c r="P635" s="144"/>
      <c r="Q635" s="151"/>
      <c r="R635" s="158"/>
      <c r="S635" s="158"/>
      <c r="T635" s="158"/>
      <c r="U635" s="144"/>
      <c r="V635" s="151"/>
      <c r="W635" s="158"/>
      <c r="X635" s="158"/>
      <c r="Y635" s="158"/>
      <c r="AA635" s="151"/>
      <c r="AB635" s="158"/>
      <c r="AC635" s="158"/>
      <c r="AD635" s="158"/>
      <c r="AE635" s="144"/>
      <c r="AF635" s="151"/>
      <c r="AG635" s="143"/>
      <c r="AH635" s="143"/>
      <c r="AI635" s="143"/>
      <c r="AJ635" s="143"/>
    </row>
    <row r="636" spans="2:36" hidden="1" x14ac:dyDescent="0.35">
      <c r="B636" s="193">
        <v>5574</v>
      </c>
      <c r="C636" s="158"/>
      <c r="D636" s="158"/>
      <c r="E636" s="158"/>
      <c r="F636" s="144"/>
      <c r="G636" s="151"/>
      <c r="H636" s="158"/>
      <c r="I636" s="158"/>
      <c r="J636" s="158"/>
      <c r="K636" s="144"/>
      <c r="L636" s="151"/>
      <c r="M636" s="158"/>
      <c r="N636" s="158"/>
      <c r="O636" s="158"/>
      <c r="P636" s="144"/>
      <c r="Q636" s="151"/>
      <c r="R636" s="158"/>
      <c r="S636" s="158"/>
      <c r="T636" s="158"/>
      <c r="U636" s="144"/>
      <c r="V636" s="151"/>
      <c r="W636" s="158"/>
      <c r="X636" s="158"/>
      <c r="Y636" s="158"/>
      <c r="AA636" s="151"/>
      <c r="AB636" s="158"/>
      <c r="AC636" s="158"/>
      <c r="AD636" s="158"/>
      <c r="AE636" s="144"/>
      <c r="AF636" s="151"/>
      <c r="AG636" s="143"/>
      <c r="AH636" s="143"/>
      <c r="AI636" s="143"/>
      <c r="AJ636" s="143"/>
    </row>
    <row r="637" spans="2:36" hidden="1" x14ac:dyDescent="0.35">
      <c r="B637" s="193">
        <v>5575</v>
      </c>
      <c r="C637" s="158"/>
      <c r="D637" s="158"/>
      <c r="E637" s="158"/>
      <c r="F637" s="144"/>
      <c r="G637" s="151"/>
      <c r="H637" s="158"/>
      <c r="I637" s="158"/>
      <c r="J637" s="158"/>
      <c r="K637" s="144"/>
      <c r="L637" s="151"/>
      <c r="M637" s="158"/>
      <c r="N637" s="158"/>
      <c r="O637" s="158"/>
      <c r="P637" s="144"/>
      <c r="Q637" s="151"/>
      <c r="R637" s="158"/>
      <c r="S637" s="158"/>
      <c r="T637" s="158"/>
      <c r="U637" s="144"/>
      <c r="V637" s="151"/>
      <c r="W637" s="158"/>
      <c r="X637" s="158"/>
      <c r="Y637" s="158"/>
      <c r="AA637" s="151"/>
      <c r="AB637" s="158"/>
      <c r="AC637" s="158"/>
      <c r="AD637" s="158"/>
      <c r="AE637" s="144"/>
      <c r="AF637" s="151"/>
      <c r="AG637" s="143"/>
      <c r="AH637" s="143"/>
      <c r="AI637" s="143"/>
      <c r="AJ637" s="143"/>
    </row>
    <row r="638" spans="2:36" hidden="1" x14ac:dyDescent="0.35">
      <c r="B638" s="193">
        <v>5576</v>
      </c>
      <c r="C638" s="158"/>
      <c r="D638" s="158"/>
      <c r="E638" s="158"/>
      <c r="F638" s="144"/>
      <c r="G638" s="151"/>
      <c r="H638" s="158"/>
      <c r="I638" s="158"/>
      <c r="J638" s="158"/>
      <c r="K638" s="144"/>
      <c r="L638" s="151"/>
      <c r="M638" s="158"/>
      <c r="N638" s="158"/>
      <c r="O638" s="158"/>
      <c r="P638" s="144"/>
      <c r="Q638" s="151"/>
      <c r="R638" s="158"/>
      <c r="S638" s="158"/>
      <c r="T638" s="158"/>
      <c r="U638" s="144"/>
      <c r="V638" s="151"/>
      <c r="W638" s="158"/>
      <c r="X638" s="158"/>
      <c r="Y638" s="158"/>
      <c r="AA638" s="151"/>
      <c r="AB638" s="158"/>
      <c r="AC638" s="158"/>
      <c r="AD638" s="158"/>
      <c r="AE638" s="144"/>
      <c r="AF638" s="151"/>
      <c r="AG638" s="143"/>
      <c r="AH638" s="143"/>
      <c r="AI638" s="143"/>
      <c r="AJ638" s="143"/>
    </row>
    <row r="639" spans="2:36" hidden="1" x14ac:dyDescent="0.35">
      <c r="B639" s="193">
        <v>5577</v>
      </c>
      <c r="C639" s="158"/>
      <c r="D639" s="158"/>
      <c r="E639" s="158"/>
      <c r="F639" s="144"/>
      <c r="G639" s="151"/>
      <c r="H639" s="158"/>
      <c r="I639" s="158"/>
      <c r="J639" s="158"/>
      <c r="K639" s="144"/>
      <c r="L639" s="151"/>
      <c r="M639" s="158"/>
      <c r="N639" s="158"/>
      <c r="O639" s="158"/>
      <c r="P639" s="144"/>
      <c r="Q639" s="151"/>
      <c r="R639" s="158"/>
      <c r="S639" s="158"/>
      <c r="T639" s="158"/>
      <c r="U639" s="144"/>
      <c r="V639" s="151"/>
      <c r="W639" s="158"/>
      <c r="X639" s="158"/>
      <c r="Y639" s="158"/>
      <c r="AA639" s="151"/>
      <c r="AB639" s="158"/>
      <c r="AC639" s="158"/>
      <c r="AD639" s="158"/>
      <c r="AE639" s="144"/>
      <c r="AF639" s="151"/>
      <c r="AG639" s="143"/>
      <c r="AH639" s="143"/>
      <c r="AI639" s="143"/>
      <c r="AJ639" s="143"/>
    </row>
    <row r="640" spans="2:36" hidden="1" x14ac:dyDescent="0.35">
      <c r="B640" s="193">
        <v>5578</v>
      </c>
      <c r="C640" s="158"/>
      <c r="D640" s="158"/>
      <c r="E640" s="158"/>
      <c r="F640" s="144"/>
      <c r="G640" s="151"/>
      <c r="H640" s="158"/>
      <c r="I640" s="158"/>
      <c r="J640" s="158"/>
      <c r="K640" s="144"/>
      <c r="L640" s="151"/>
      <c r="M640" s="158"/>
      <c r="N640" s="158"/>
      <c r="O640" s="158"/>
      <c r="P640" s="144"/>
      <c r="Q640" s="151"/>
      <c r="R640" s="158"/>
      <c r="S640" s="158"/>
      <c r="T640" s="158"/>
      <c r="U640" s="144"/>
      <c r="V640" s="151"/>
      <c r="W640" s="158"/>
      <c r="X640" s="158"/>
      <c r="Y640" s="158"/>
      <c r="AA640" s="151"/>
      <c r="AB640" s="158"/>
      <c r="AC640" s="158"/>
      <c r="AD640" s="158"/>
      <c r="AE640" s="144"/>
      <c r="AF640" s="151"/>
      <c r="AG640" s="143"/>
      <c r="AH640" s="143"/>
      <c r="AI640" s="143"/>
      <c r="AJ640" s="143"/>
    </row>
    <row r="641" spans="2:36" hidden="1" x14ac:dyDescent="0.35">
      <c r="B641" s="193">
        <v>5579</v>
      </c>
      <c r="C641" s="158"/>
      <c r="D641" s="158"/>
      <c r="E641" s="158"/>
      <c r="F641" s="144"/>
      <c r="G641" s="151"/>
      <c r="H641" s="158"/>
      <c r="I641" s="158"/>
      <c r="J641" s="158"/>
      <c r="K641" s="144"/>
      <c r="L641" s="151"/>
      <c r="M641" s="158"/>
      <c r="N641" s="158"/>
      <c r="O641" s="158"/>
      <c r="P641" s="144"/>
      <c r="Q641" s="151"/>
      <c r="R641" s="158"/>
      <c r="S641" s="158"/>
      <c r="T641" s="158"/>
      <c r="U641" s="144"/>
      <c r="V641" s="151"/>
      <c r="W641" s="158"/>
      <c r="X641" s="158"/>
      <c r="Y641" s="158"/>
      <c r="AA641" s="151"/>
      <c r="AB641" s="158"/>
      <c r="AC641" s="158"/>
      <c r="AD641" s="158"/>
      <c r="AE641" s="144"/>
      <c r="AF641" s="151"/>
      <c r="AG641" s="143"/>
      <c r="AH641" s="143"/>
      <c r="AI641" s="143"/>
      <c r="AJ641" s="143"/>
    </row>
    <row r="642" spans="2:36" hidden="1" x14ac:dyDescent="0.35">
      <c r="B642" s="193">
        <v>5580</v>
      </c>
      <c r="C642" s="158"/>
      <c r="D642" s="158"/>
      <c r="E642" s="158"/>
      <c r="F642" s="144"/>
      <c r="G642" s="151"/>
      <c r="H642" s="158"/>
      <c r="I642" s="158"/>
      <c r="J642" s="158"/>
      <c r="K642" s="144"/>
      <c r="L642" s="151"/>
      <c r="M642" s="158"/>
      <c r="N642" s="158"/>
      <c r="O642" s="158"/>
      <c r="P642" s="144"/>
      <c r="Q642" s="151"/>
      <c r="R642" s="158"/>
      <c r="S642" s="158"/>
      <c r="T642" s="158"/>
      <c r="U642" s="144"/>
      <c r="V642" s="151"/>
      <c r="W642" s="158"/>
      <c r="X642" s="158"/>
      <c r="Y642" s="158"/>
      <c r="AA642" s="151"/>
      <c r="AB642" s="158"/>
      <c r="AC642" s="158"/>
      <c r="AD642" s="158"/>
      <c r="AE642" s="144"/>
      <c r="AF642" s="151"/>
      <c r="AG642" s="143"/>
      <c r="AH642" s="143"/>
      <c r="AI642" s="143"/>
      <c r="AJ642" s="143"/>
    </row>
    <row r="643" spans="2:36" hidden="1" x14ac:dyDescent="0.35">
      <c r="B643" s="193">
        <v>5581</v>
      </c>
      <c r="C643" s="158"/>
      <c r="D643" s="158"/>
      <c r="E643" s="158"/>
      <c r="F643" s="144"/>
      <c r="G643" s="151"/>
      <c r="H643" s="158"/>
      <c r="I643" s="158"/>
      <c r="J643" s="158"/>
      <c r="K643" s="144"/>
      <c r="L643" s="151"/>
      <c r="M643" s="158"/>
      <c r="N643" s="158"/>
      <c r="O643" s="158"/>
      <c r="P643" s="144"/>
      <c r="Q643" s="151"/>
      <c r="R643" s="158"/>
      <c r="S643" s="158"/>
      <c r="T643" s="158"/>
      <c r="U643" s="144"/>
      <c r="V643" s="151"/>
      <c r="W643" s="158"/>
      <c r="X643" s="158"/>
      <c r="Y643" s="158"/>
      <c r="AA643" s="151"/>
      <c r="AB643" s="158"/>
      <c r="AC643" s="158"/>
      <c r="AD643" s="158"/>
      <c r="AE643" s="144"/>
      <c r="AF643" s="151"/>
      <c r="AG643" s="143"/>
      <c r="AH643" s="143"/>
      <c r="AI643" s="143"/>
      <c r="AJ643" s="143"/>
    </row>
    <row r="644" spans="2:36" hidden="1" x14ac:dyDescent="0.35">
      <c r="B644" s="193">
        <v>5582</v>
      </c>
      <c r="C644" s="158"/>
      <c r="D644" s="158"/>
      <c r="E644" s="158"/>
      <c r="F644" s="144"/>
      <c r="G644" s="151"/>
      <c r="H644" s="158"/>
      <c r="I644" s="158"/>
      <c r="J644" s="158"/>
      <c r="K644" s="144"/>
      <c r="L644" s="151"/>
      <c r="M644" s="158"/>
      <c r="N644" s="158"/>
      <c r="O644" s="158"/>
      <c r="P644" s="144"/>
      <c r="Q644" s="151"/>
      <c r="R644" s="158"/>
      <c r="S644" s="158"/>
      <c r="T644" s="158"/>
      <c r="U644" s="144"/>
      <c r="V644" s="151"/>
      <c r="W644" s="158"/>
      <c r="X644" s="158"/>
      <c r="Y644" s="158"/>
      <c r="AA644" s="151"/>
      <c r="AB644" s="158"/>
      <c r="AC644" s="158"/>
      <c r="AD644" s="158"/>
      <c r="AE644" s="144"/>
      <c r="AF644" s="151"/>
      <c r="AG644" s="143"/>
      <c r="AH644" s="143"/>
      <c r="AI644" s="143"/>
      <c r="AJ644" s="143"/>
    </row>
    <row r="645" spans="2:36" hidden="1" x14ac:dyDescent="0.35">
      <c r="B645" s="193">
        <v>5584</v>
      </c>
      <c r="C645" s="158"/>
      <c r="D645" s="158"/>
      <c r="E645" s="158"/>
      <c r="F645" s="144"/>
      <c r="G645" s="151"/>
      <c r="H645" s="158"/>
      <c r="I645" s="158"/>
      <c r="J645" s="158"/>
      <c r="K645" s="144"/>
      <c r="L645" s="151"/>
      <c r="M645" s="158"/>
      <c r="N645" s="158"/>
      <c r="O645" s="158"/>
      <c r="P645" s="144"/>
      <c r="Q645" s="151"/>
      <c r="R645" s="158"/>
      <c r="S645" s="158"/>
      <c r="T645" s="158"/>
      <c r="U645" s="144"/>
      <c r="V645" s="151"/>
      <c r="W645" s="158"/>
      <c r="X645" s="158"/>
      <c r="Y645" s="158"/>
      <c r="AA645" s="151"/>
      <c r="AB645" s="158"/>
      <c r="AC645" s="158"/>
      <c r="AD645" s="158"/>
      <c r="AE645" s="144"/>
      <c r="AF645" s="151"/>
      <c r="AG645" s="143"/>
      <c r="AH645" s="143"/>
      <c r="AI645" s="143"/>
      <c r="AJ645" s="143"/>
    </row>
    <row r="646" spans="2:36" hidden="1" x14ac:dyDescent="0.35">
      <c r="B646" s="193">
        <v>5585</v>
      </c>
      <c r="C646" s="158"/>
      <c r="D646" s="158"/>
      <c r="E646" s="158"/>
      <c r="F646" s="144"/>
      <c r="G646" s="151"/>
      <c r="H646" s="158"/>
      <c r="I646" s="158"/>
      <c r="J646" s="158"/>
      <c r="K646" s="144"/>
      <c r="L646" s="151"/>
      <c r="M646" s="158"/>
      <c r="N646" s="158"/>
      <c r="O646" s="158"/>
      <c r="P646" s="144"/>
      <c r="Q646" s="151"/>
      <c r="R646" s="158"/>
      <c r="S646" s="158"/>
      <c r="T646" s="158"/>
      <c r="U646" s="144"/>
      <c r="V646" s="151"/>
      <c r="W646" s="158"/>
      <c r="X646" s="158"/>
      <c r="Y646" s="158"/>
      <c r="AA646" s="151"/>
      <c r="AB646" s="158"/>
      <c r="AC646" s="158"/>
      <c r="AD646" s="158"/>
      <c r="AE646" s="144"/>
      <c r="AF646" s="151"/>
      <c r="AG646" s="143"/>
      <c r="AH646" s="143"/>
      <c r="AI646" s="143"/>
      <c r="AJ646" s="143"/>
    </row>
    <row r="647" spans="2:36" hidden="1" x14ac:dyDescent="0.35">
      <c r="B647" s="193">
        <v>5587</v>
      </c>
      <c r="C647" s="158"/>
      <c r="D647" s="158"/>
      <c r="E647" s="158"/>
      <c r="F647" s="144"/>
      <c r="G647" s="151"/>
      <c r="H647" s="158"/>
      <c r="I647" s="158"/>
      <c r="J647" s="158"/>
      <c r="K647" s="144"/>
      <c r="L647" s="151"/>
      <c r="M647" s="158"/>
      <c r="N647" s="158"/>
      <c r="O647" s="158"/>
      <c r="P647" s="144"/>
      <c r="Q647" s="151"/>
      <c r="R647" s="158"/>
      <c r="S647" s="158"/>
      <c r="T647" s="158"/>
      <c r="U647" s="144"/>
      <c r="V647" s="151"/>
      <c r="W647" s="158"/>
      <c r="X647" s="158"/>
      <c r="Y647" s="158"/>
      <c r="AA647" s="151"/>
      <c r="AB647" s="158"/>
      <c r="AC647" s="158"/>
      <c r="AD647" s="158"/>
      <c r="AE647" s="144"/>
      <c r="AF647" s="151"/>
      <c r="AG647" s="143"/>
      <c r="AH647" s="143"/>
      <c r="AI647" s="143"/>
      <c r="AJ647" s="143"/>
    </row>
    <row r="648" spans="2:36" hidden="1" x14ac:dyDescent="0.35">
      <c r="B648" s="193">
        <v>5588</v>
      </c>
      <c r="C648" s="158"/>
      <c r="D648" s="158"/>
      <c r="E648" s="158"/>
      <c r="F648" s="144"/>
      <c r="G648" s="151"/>
      <c r="H648" s="158"/>
      <c r="I648" s="158"/>
      <c r="J648" s="158"/>
      <c r="K648" s="144"/>
      <c r="L648" s="151"/>
      <c r="M648" s="158"/>
      <c r="N648" s="158"/>
      <c r="O648" s="158"/>
      <c r="P648" s="144"/>
      <c r="Q648" s="151"/>
      <c r="R648" s="158"/>
      <c r="S648" s="158"/>
      <c r="T648" s="158"/>
      <c r="U648" s="144"/>
      <c r="V648" s="151"/>
      <c r="W648" s="158"/>
      <c r="X648" s="158"/>
      <c r="Y648" s="158"/>
      <c r="AA648" s="151"/>
      <c r="AB648" s="158"/>
      <c r="AC648" s="158"/>
      <c r="AD648" s="158"/>
      <c r="AE648" s="144"/>
      <c r="AF648" s="151"/>
      <c r="AG648" s="143"/>
      <c r="AH648" s="143"/>
      <c r="AI648" s="143"/>
      <c r="AJ648" s="143"/>
    </row>
    <row r="649" spans="2:36" hidden="1" x14ac:dyDescent="0.35">
      <c r="B649" s="193">
        <v>5589</v>
      </c>
      <c r="C649" s="158"/>
      <c r="D649" s="158"/>
      <c r="E649" s="158"/>
      <c r="F649" s="144"/>
      <c r="G649" s="151"/>
      <c r="H649" s="158"/>
      <c r="I649" s="158"/>
      <c r="J649" s="158"/>
      <c r="K649" s="144"/>
      <c r="L649" s="151"/>
      <c r="M649" s="158"/>
      <c r="N649" s="158"/>
      <c r="O649" s="158"/>
      <c r="P649" s="144"/>
      <c r="Q649" s="151"/>
      <c r="R649" s="158"/>
      <c r="S649" s="158"/>
      <c r="T649" s="158"/>
      <c r="U649" s="144"/>
      <c r="V649" s="151"/>
      <c r="W649" s="158"/>
      <c r="X649" s="158"/>
      <c r="Y649" s="158"/>
      <c r="AA649" s="151"/>
      <c r="AB649" s="158"/>
      <c r="AC649" s="158"/>
      <c r="AD649" s="158"/>
      <c r="AE649" s="144"/>
      <c r="AF649" s="151"/>
      <c r="AG649" s="143"/>
      <c r="AH649" s="143"/>
      <c r="AI649" s="143"/>
      <c r="AJ649" s="143"/>
    </row>
    <row r="650" spans="2:36" hidden="1" x14ac:dyDescent="0.35">
      <c r="B650" s="193">
        <v>5591</v>
      </c>
      <c r="C650" s="158"/>
      <c r="D650" s="158"/>
      <c r="E650" s="158"/>
      <c r="F650" s="144"/>
      <c r="G650" s="151"/>
      <c r="H650" s="158"/>
      <c r="I650" s="158"/>
      <c r="J650" s="158"/>
      <c r="K650" s="144"/>
      <c r="L650" s="151"/>
      <c r="M650" s="158"/>
      <c r="N650" s="158"/>
      <c r="O650" s="158"/>
      <c r="P650" s="144"/>
      <c r="Q650" s="151"/>
      <c r="R650" s="158"/>
      <c r="S650" s="158"/>
      <c r="T650" s="158"/>
      <c r="U650" s="144"/>
      <c r="V650" s="151"/>
      <c r="W650" s="158"/>
      <c r="X650" s="158"/>
      <c r="Y650" s="158"/>
      <c r="AA650" s="151"/>
      <c r="AB650" s="158"/>
      <c r="AC650" s="158"/>
      <c r="AD650" s="158"/>
      <c r="AE650" s="144"/>
      <c r="AF650" s="151"/>
      <c r="AG650" s="143"/>
      <c r="AH650" s="143"/>
      <c r="AI650" s="143"/>
      <c r="AJ650" s="143"/>
    </row>
    <row r="651" spans="2:36" x14ac:dyDescent="0.35">
      <c r="B651" s="194">
        <v>5594</v>
      </c>
      <c r="G651" s="329"/>
      <c r="H651" s="174"/>
      <c r="I651" s="174"/>
      <c r="J651" s="143"/>
      <c r="K651" s="174"/>
      <c r="L651" s="329"/>
      <c r="Q651" s="329"/>
      <c r="V651" s="329"/>
      <c r="AA651" s="329"/>
      <c r="AF651" s="329"/>
      <c r="AG651" s="143"/>
      <c r="AH651" s="143"/>
      <c r="AI651" s="143"/>
      <c r="AJ651" s="143"/>
    </row>
    <row r="652" spans="2:36" hidden="1" x14ac:dyDescent="0.35">
      <c r="B652" s="193">
        <v>5595</v>
      </c>
      <c r="C652" s="158"/>
      <c r="D652" s="158"/>
      <c r="E652" s="158"/>
      <c r="F652" s="144"/>
      <c r="G652" s="151"/>
      <c r="H652" s="158"/>
      <c r="I652" s="158"/>
      <c r="J652" s="158"/>
      <c r="K652" s="144"/>
      <c r="L652" s="151"/>
      <c r="M652" s="158"/>
      <c r="N652" s="158"/>
      <c r="O652" s="158"/>
      <c r="P652" s="144"/>
      <c r="Q652" s="151"/>
      <c r="R652" s="158"/>
      <c r="S652" s="158"/>
      <c r="T652" s="158"/>
      <c r="U652" s="144"/>
      <c r="V652" s="151"/>
      <c r="W652" s="158"/>
      <c r="X652" s="158"/>
      <c r="Y652" s="158"/>
      <c r="AA652" s="151"/>
      <c r="AB652" s="158"/>
      <c r="AC652" s="158"/>
      <c r="AD652" s="158"/>
      <c r="AE652" s="144"/>
      <c r="AF652" s="151"/>
      <c r="AG652" s="143"/>
      <c r="AH652" s="143"/>
      <c r="AI652" s="143"/>
      <c r="AJ652" s="143"/>
    </row>
    <row r="653" spans="2:36" hidden="1" x14ac:dyDescent="0.35">
      <c r="B653" s="193">
        <v>5596</v>
      </c>
      <c r="C653" s="158"/>
      <c r="D653" s="158"/>
      <c r="E653" s="158"/>
      <c r="F653" s="144"/>
      <c r="G653" s="151"/>
      <c r="H653" s="158"/>
      <c r="I653" s="158"/>
      <c r="J653" s="158"/>
      <c r="K653" s="144"/>
      <c r="L653" s="151"/>
      <c r="M653" s="158"/>
      <c r="N653" s="158"/>
      <c r="O653" s="158"/>
      <c r="P653" s="144"/>
      <c r="Q653" s="151"/>
      <c r="R653" s="158"/>
      <c r="S653" s="158"/>
      <c r="T653" s="158"/>
      <c r="U653" s="144"/>
      <c r="V653" s="151"/>
      <c r="W653" s="158"/>
      <c r="X653" s="158"/>
      <c r="Y653" s="158"/>
      <c r="AA653" s="151"/>
      <c r="AB653" s="158"/>
      <c r="AC653" s="158"/>
      <c r="AD653" s="158"/>
      <c r="AE653" s="144"/>
      <c r="AF653" s="151"/>
      <c r="AG653" s="143"/>
      <c r="AH653" s="143"/>
      <c r="AI653" s="143"/>
      <c r="AJ653" s="143"/>
    </row>
    <row r="654" spans="2:36" hidden="1" x14ac:dyDescent="0.35">
      <c r="B654" s="193">
        <v>5597</v>
      </c>
      <c r="C654" s="158"/>
      <c r="D654" s="158"/>
      <c r="E654" s="158"/>
      <c r="F654" s="144"/>
      <c r="G654" s="151"/>
      <c r="H654" s="158"/>
      <c r="I654" s="158"/>
      <c r="J654" s="158"/>
      <c r="K654" s="144"/>
      <c r="L654" s="151"/>
      <c r="M654" s="158"/>
      <c r="N654" s="158"/>
      <c r="O654" s="158"/>
      <c r="P654" s="144"/>
      <c r="Q654" s="151"/>
      <c r="R654" s="158"/>
      <c r="S654" s="158"/>
      <c r="T654" s="158"/>
      <c r="U654" s="144"/>
      <c r="V654" s="151"/>
      <c r="W654" s="158"/>
      <c r="X654" s="158"/>
      <c r="Y654" s="158"/>
      <c r="AA654" s="151"/>
      <c r="AB654" s="158"/>
      <c r="AC654" s="158"/>
      <c r="AD654" s="158"/>
      <c r="AE654" s="144"/>
      <c r="AF654" s="151"/>
      <c r="AG654" s="143"/>
      <c r="AH654" s="143"/>
      <c r="AI654" s="143"/>
      <c r="AJ654" s="143"/>
    </row>
    <row r="655" spans="2:36" hidden="1" x14ac:dyDescent="0.35">
      <c r="B655" s="193">
        <v>5599</v>
      </c>
      <c r="C655" s="158"/>
      <c r="D655" s="158"/>
      <c r="E655" s="158"/>
      <c r="F655" s="144"/>
      <c r="G655" s="151"/>
      <c r="H655" s="158"/>
      <c r="I655" s="158"/>
      <c r="J655" s="158"/>
      <c r="K655" s="144"/>
      <c r="L655" s="151"/>
      <c r="M655" s="158"/>
      <c r="N655" s="158"/>
      <c r="O655" s="158"/>
      <c r="P655" s="144"/>
      <c r="Q655" s="151"/>
      <c r="R655" s="158"/>
      <c r="S655" s="158"/>
      <c r="T655" s="158"/>
      <c r="U655" s="144"/>
      <c r="V655" s="151"/>
      <c r="W655" s="158"/>
      <c r="X655" s="158"/>
      <c r="Y655" s="158"/>
      <c r="AA655" s="151"/>
      <c r="AB655" s="158"/>
      <c r="AC655" s="158"/>
      <c r="AD655" s="158"/>
      <c r="AE655" s="144"/>
      <c r="AF655" s="151"/>
      <c r="AG655" s="143"/>
      <c r="AH655" s="143"/>
      <c r="AI655" s="143"/>
      <c r="AJ655" s="143"/>
    </row>
    <row r="656" spans="2:36" hidden="1" x14ac:dyDescent="0.35">
      <c r="B656" s="193">
        <v>5600</v>
      </c>
      <c r="C656" s="158"/>
      <c r="D656" s="158"/>
      <c r="E656" s="158"/>
      <c r="F656" s="144"/>
      <c r="G656" s="151"/>
      <c r="H656" s="158"/>
      <c r="I656" s="158"/>
      <c r="J656" s="158"/>
      <c r="K656" s="144"/>
      <c r="L656" s="151"/>
      <c r="M656" s="158"/>
      <c r="N656" s="158"/>
      <c r="O656" s="158"/>
      <c r="P656" s="144"/>
      <c r="Q656" s="151"/>
      <c r="R656" s="158"/>
      <c r="S656" s="158"/>
      <c r="T656" s="158"/>
      <c r="U656" s="144"/>
      <c r="V656" s="151"/>
      <c r="W656" s="158"/>
      <c r="X656" s="158"/>
      <c r="Y656" s="158"/>
      <c r="AA656" s="151"/>
      <c r="AB656" s="158"/>
      <c r="AC656" s="158"/>
      <c r="AD656" s="158"/>
      <c r="AE656" s="144"/>
      <c r="AF656" s="151"/>
      <c r="AG656" s="143"/>
      <c r="AH656" s="143"/>
      <c r="AI656" s="143"/>
      <c r="AJ656" s="143"/>
    </row>
    <row r="657" spans="2:36" hidden="1" x14ac:dyDescent="0.35">
      <c r="B657" s="193">
        <v>5601</v>
      </c>
      <c r="C657" s="158"/>
      <c r="D657" s="158"/>
      <c r="E657" s="158"/>
      <c r="F657" s="144"/>
      <c r="G657" s="151"/>
      <c r="H657" s="158"/>
      <c r="I657" s="158"/>
      <c r="J657" s="158"/>
      <c r="K657" s="144"/>
      <c r="L657" s="151"/>
      <c r="M657" s="158"/>
      <c r="N657" s="158"/>
      <c r="O657" s="158"/>
      <c r="P657" s="144"/>
      <c r="Q657" s="151"/>
      <c r="R657" s="158"/>
      <c r="S657" s="158"/>
      <c r="T657" s="158"/>
      <c r="U657" s="144"/>
      <c r="V657" s="151"/>
      <c r="W657" s="158"/>
      <c r="X657" s="158"/>
      <c r="Y657" s="158"/>
      <c r="AA657" s="151"/>
      <c r="AB657" s="158"/>
      <c r="AC657" s="158"/>
      <c r="AD657" s="158"/>
      <c r="AE657" s="144"/>
      <c r="AF657" s="151"/>
      <c r="AG657" s="143"/>
      <c r="AH657" s="143"/>
      <c r="AI657" s="143"/>
      <c r="AJ657" s="143"/>
    </row>
    <row r="658" spans="2:36" hidden="1" x14ac:dyDescent="0.35">
      <c r="B658" s="193">
        <v>5602</v>
      </c>
      <c r="C658" s="158"/>
      <c r="D658" s="158"/>
      <c r="E658" s="158"/>
      <c r="F658" s="144"/>
      <c r="G658" s="151"/>
      <c r="H658" s="158"/>
      <c r="I658" s="158"/>
      <c r="J658" s="158"/>
      <c r="K658" s="144"/>
      <c r="L658" s="151"/>
      <c r="M658" s="158"/>
      <c r="N658" s="158"/>
      <c r="O658" s="158"/>
      <c r="P658" s="144"/>
      <c r="Q658" s="151"/>
      <c r="R658" s="158"/>
      <c r="S658" s="158"/>
      <c r="T658" s="158"/>
      <c r="U658" s="144"/>
      <c r="V658" s="151"/>
      <c r="W658" s="158"/>
      <c r="X658" s="158"/>
      <c r="Y658" s="158"/>
      <c r="AA658" s="151"/>
      <c r="AB658" s="158"/>
      <c r="AC658" s="158"/>
      <c r="AD658" s="158"/>
      <c r="AE658" s="144"/>
      <c r="AF658" s="151"/>
      <c r="AG658" s="143"/>
      <c r="AH658" s="143"/>
      <c r="AI658" s="143"/>
      <c r="AJ658" s="143"/>
    </row>
    <row r="659" spans="2:36" hidden="1" x14ac:dyDescent="0.35">
      <c r="B659" s="193">
        <v>5603</v>
      </c>
      <c r="C659" s="158"/>
      <c r="D659" s="158"/>
      <c r="E659" s="158"/>
      <c r="F659" s="144"/>
      <c r="G659" s="151"/>
      <c r="H659" s="158"/>
      <c r="I659" s="158"/>
      <c r="J659" s="158"/>
      <c r="K659" s="144"/>
      <c r="L659" s="151"/>
      <c r="M659" s="158"/>
      <c r="N659" s="158"/>
      <c r="O659" s="158"/>
      <c r="P659" s="144"/>
      <c r="Q659" s="151"/>
      <c r="R659" s="158"/>
      <c r="S659" s="158"/>
      <c r="T659" s="158"/>
      <c r="U659" s="144"/>
      <c r="V659" s="151"/>
      <c r="W659" s="158"/>
      <c r="X659" s="158"/>
      <c r="Y659" s="158"/>
      <c r="AA659" s="151"/>
      <c r="AB659" s="158"/>
      <c r="AC659" s="158"/>
      <c r="AD659" s="158"/>
      <c r="AE659" s="144"/>
      <c r="AF659" s="151"/>
      <c r="AG659" s="143"/>
      <c r="AH659" s="143"/>
      <c r="AI659" s="143"/>
      <c r="AJ659" s="143"/>
    </row>
    <row r="660" spans="2:36" hidden="1" x14ac:dyDescent="0.35">
      <c r="B660" s="193">
        <v>5604</v>
      </c>
      <c r="C660" s="158"/>
      <c r="D660" s="158"/>
      <c r="E660" s="158"/>
      <c r="F660" s="144"/>
      <c r="G660" s="151"/>
      <c r="H660" s="158"/>
      <c r="I660" s="158"/>
      <c r="J660" s="158"/>
      <c r="K660" s="144"/>
      <c r="L660" s="151"/>
      <c r="M660" s="158"/>
      <c r="N660" s="158"/>
      <c r="O660" s="158"/>
      <c r="P660" s="144"/>
      <c r="Q660" s="151"/>
      <c r="R660" s="158"/>
      <c r="S660" s="158"/>
      <c r="T660" s="158"/>
      <c r="U660" s="144"/>
      <c r="V660" s="151"/>
      <c r="W660" s="158"/>
      <c r="X660" s="158"/>
      <c r="Y660" s="158"/>
      <c r="AA660" s="151"/>
      <c r="AB660" s="158"/>
      <c r="AC660" s="158"/>
      <c r="AD660" s="158"/>
      <c r="AE660" s="144"/>
      <c r="AF660" s="151"/>
      <c r="AG660" s="143"/>
      <c r="AH660" s="143"/>
      <c r="AI660" s="143"/>
      <c r="AJ660" s="143"/>
    </row>
    <row r="661" spans="2:36" hidden="1" x14ac:dyDescent="0.35">
      <c r="B661" s="193">
        <v>5605</v>
      </c>
      <c r="C661" s="158"/>
      <c r="D661" s="158"/>
      <c r="E661" s="158"/>
      <c r="F661" s="144"/>
      <c r="G661" s="151"/>
      <c r="H661" s="158"/>
      <c r="I661" s="158"/>
      <c r="J661" s="158"/>
      <c r="K661" s="144"/>
      <c r="L661" s="151"/>
      <c r="M661" s="158"/>
      <c r="N661" s="158"/>
      <c r="O661" s="158"/>
      <c r="P661" s="144"/>
      <c r="Q661" s="151"/>
      <c r="R661" s="158"/>
      <c r="S661" s="158"/>
      <c r="T661" s="158"/>
      <c r="U661" s="144"/>
      <c r="V661" s="151"/>
      <c r="W661" s="158"/>
      <c r="X661" s="158"/>
      <c r="Y661" s="158"/>
      <c r="AA661" s="151"/>
      <c r="AB661" s="158"/>
      <c r="AC661" s="158"/>
      <c r="AD661" s="158"/>
      <c r="AE661" s="144"/>
      <c r="AF661" s="151"/>
      <c r="AG661" s="143"/>
      <c r="AH661" s="143"/>
      <c r="AI661" s="143"/>
      <c r="AJ661" s="143"/>
    </row>
    <row r="662" spans="2:36" hidden="1" x14ac:dyDescent="0.35">
      <c r="B662" s="193">
        <v>5606</v>
      </c>
      <c r="C662" s="158"/>
      <c r="D662" s="158"/>
      <c r="E662" s="158"/>
      <c r="F662" s="144"/>
      <c r="G662" s="151"/>
      <c r="H662" s="158"/>
      <c r="I662" s="158"/>
      <c r="J662" s="158"/>
      <c r="K662" s="144"/>
      <c r="L662" s="151"/>
      <c r="M662" s="158"/>
      <c r="N662" s="158"/>
      <c r="O662" s="158"/>
      <c r="P662" s="144"/>
      <c r="Q662" s="151"/>
      <c r="R662" s="158"/>
      <c r="S662" s="158"/>
      <c r="T662" s="158"/>
      <c r="U662" s="144"/>
      <c r="V662" s="151"/>
      <c r="W662" s="158"/>
      <c r="X662" s="158"/>
      <c r="Y662" s="158"/>
      <c r="AA662" s="151"/>
      <c r="AB662" s="158"/>
      <c r="AC662" s="158"/>
      <c r="AD662" s="158"/>
      <c r="AE662" s="144"/>
      <c r="AF662" s="151"/>
      <c r="AG662" s="143"/>
      <c r="AH662" s="143"/>
      <c r="AI662" s="143"/>
      <c r="AJ662" s="143"/>
    </row>
    <row r="663" spans="2:36" hidden="1" x14ac:dyDescent="0.35">
      <c r="B663" s="193">
        <v>5607</v>
      </c>
      <c r="C663" s="158"/>
      <c r="D663" s="158"/>
      <c r="E663" s="158"/>
      <c r="F663" s="144"/>
      <c r="G663" s="151"/>
      <c r="H663" s="158"/>
      <c r="I663" s="158"/>
      <c r="J663" s="158"/>
      <c r="K663" s="144"/>
      <c r="L663" s="151"/>
      <c r="M663" s="158"/>
      <c r="N663" s="158"/>
      <c r="O663" s="158"/>
      <c r="P663" s="144"/>
      <c r="Q663" s="151"/>
      <c r="R663" s="158"/>
      <c r="S663" s="158"/>
      <c r="T663" s="158"/>
      <c r="U663" s="144"/>
      <c r="V663" s="151"/>
      <c r="W663" s="158"/>
      <c r="X663" s="158"/>
      <c r="Y663" s="158"/>
      <c r="AA663" s="151"/>
      <c r="AB663" s="158"/>
      <c r="AC663" s="158"/>
      <c r="AD663" s="158"/>
      <c r="AE663" s="144"/>
      <c r="AF663" s="151"/>
      <c r="AG663" s="143"/>
      <c r="AH663" s="143"/>
      <c r="AI663" s="143"/>
      <c r="AJ663" s="143"/>
    </row>
    <row r="664" spans="2:36" hidden="1" x14ac:dyDescent="0.35">
      <c r="B664" s="193">
        <v>5608</v>
      </c>
      <c r="C664" s="158"/>
      <c r="D664" s="158"/>
      <c r="E664" s="158"/>
      <c r="F664" s="144"/>
      <c r="G664" s="151"/>
      <c r="H664" s="158"/>
      <c r="I664" s="158"/>
      <c r="J664" s="158"/>
      <c r="K664" s="144"/>
      <c r="L664" s="151"/>
      <c r="M664" s="158"/>
      <c r="N664" s="158"/>
      <c r="O664" s="158"/>
      <c r="P664" s="144"/>
      <c r="Q664" s="151"/>
      <c r="R664" s="158"/>
      <c r="S664" s="158"/>
      <c r="T664" s="158"/>
      <c r="U664" s="144"/>
      <c r="V664" s="151"/>
      <c r="W664" s="158"/>
      <c r="X664" s="158"/>
      <c r="Y664" s="158"/>
      <c r="AA664" s="151"/>
      <c r="AB664" s="158"/>
      <c r="AC664" s="158"/>
      <c r="AD664" s="158"/>
      <c r="AE664" s="144"/>
      <c r="AF664" s="151"/>
      <c r="AG664" s="143"/>
      <c r="AH664" s="143"/>
      <c r="AI664" s="143"/>
      <c r="AJ664" s="143"/>
    </row>
    <row r="665" spans="2:36" hidden="1" x14ac:dyDescent="0.35">
      <c r="B665" s="193">
        <v>5609</v>
      </c>
      <c r="C665" s="158"/>
      <c r="D665" s="158"/>
      <c r="E665" s="158"/>
      <c r="F665" s="144"/>
      <c r="G665" s="151"/>
      <c r="H665" s="158"/>
      <c r="I665" s="158"/>
      <c r="J665" s="158"/>
      <c r="K665" s="144"/>
      <c r="L665" s="151"/>
      <c r="M665" s="158"/>
      <c r="N665" s="158"/>
      <c r="O665" s="158"/>
      <c r="P665" s="144"/>
      <c r="Q665" s="151"/>
      <c r="R665" s="158"/>
      <c r="S665" s="158"/>
      <c r="T665" s="158"/>
      <c r="U665" s="144"/>
      <c r="V665" s="151"/>
      <c r="W665" s="158"/>
      <c r="X665" s="158"/>
      <c r="Y665" s="158"/>
      <c r="AA665" s="151"/>
      <c r="AB665" s="158"/>
      <c r="AC665" s="158"/>
      <c r="AD665" s="158"/>
      <c r="AE665" s="144"/>
      <c r="AF665" s="151"/>
      <c r="AG665" s="143"/>
      <c r="AH665" s="143"/>
      <c r="AI665" s="143"/>
      <c r="AJ665" s="143"/>
    </row>
    <row r="666" spans="2:36" hidden="1" x14ac:dyDescent="0.35">
      <c r="B666" s="193">
        <v>5610</v>
      </c>
      <c r="C666" s="158"/>
      <c r="D666" s="158"/>
      <c r="E666" s="158"/>
      <c r="F666" s="144"/>
      <c r="G666" s="151"/>
      <c r="H666" s="158"/>
      <c r="I666" s="158"/>
      <c r="J666" s="158"/>
      <c r="K666" s="144"/>
      <c r="L666" s="151"/>
      <c r="M666" s="158"/>
      <c r="N666" s="158"/>
      <c r="O666" s="158"/>
      <c r="P666" s="144"/>
      <c r="Q666" s="151"/>
      <c r="R666" s="158"/>
      <c r="S666" s="158"/>
      <c r="T666" s="158"/>
      <c r="U666" s="144"/>
      <c r="V666" s="151"/>
      <c r="W666" s="158"/>
      <c r="X666" s="158"/>
      <c r="Y666" s="158"/>
      <c r="AA666" s="151"/>
      <c r="AB666" s="158"/>
      <c r="AC666" s="158"/>
      <c r="AD666" s="158"/>
      <c r="AE666" s="144"/>
      <c r="AF666" s="151"/>
      <c r="AG666" s="143"/>
      <c r="AH666" s="143"/>
      <c r="AI666" s="143"/>
      <c r="AJ666" s="143"/>
    </row>
    <row r="667" spans="2:36" hidden="1" x14ac:dyDescent="0.35">
      <c r="B667" s="193">
        <v>5611</v>
      </c>
      <c r="C667" s="158"/>
      <c r="D667" s="158"/>
      <c r="E667" s="158"/>
      <c r="F667" s="144"/>
      <c r="G667" s="151"/>
      <c r="H667" s="158"/>
      <c r="I667" s="158"/>
      <c r="J667" s="158"/>
      <c r="K667" s="144"/>
      <c r="L667" s="151"/>
      <c r="M667" s="158"/>
      <c r="N667" s="158"/>
      <c r="O667" s="158"/>
      <c r="P667" s="144"/>
      <c r="Q667" s="151"/>
      <c r="R667" s="158"/>
      <c r="S667" s="158"/>
      <c r="T667" s="158"/>
      <c r="U667" s="144"/>
      <c r="V667" s="151"/>
      <c r="W667" s="158"/>
      <c r="X667" s="158"/>
      <c r="Y667" s="158"/>
      <c r="AA667" s="151"/>
      <c r="AB667" s="158"/>
      <c r="AC667" s="158"/>
      <c r="AD667" s="158"/>
      <c r="AE667" s="144"/>
      <c r="AF667" s="151"/>
      <c r="AG667" s="143"/>
      <c r="AH667" s="143"/>
      <c r="AI667" s="143"/>
      <c r="AJ667" s="143"/>
    </row>
    <row r="668" spans="2:36" hidden="1" x14ac:dyDescent="0.35">
      <c r="B668" s="193">
        <v>5612</v>
      </c>
      <c r="C668" s="158"/>
      <c r="D668" s="158"/>
      <c r="E668" s="158"/>
      <c r="F668" s="144"/>
      <c r="G668" s="151"/>
      <c r="H668" s="158"/>
      <c r="I668" s="158"/>
      <c r="J668" s="158"/>
      <c r="K668" s="144"/>
      <c r="L668" s="151"/>
      <c r="M668" s="158"/>
      <c r="N668" s="158"/>
      <c r="O668" s="158"/>
      <c r="P668" s="144"/>
      <c r="Q668" s="151"/>
      <c r="R668" s="158"/>
      <c r="S668" s="158"/>
      <c r="T668" s="158"/>
      <c r="U668" s="144"/>
      <c r="V668" s="151"/>
      <c r="W668" s="158"/>
      <c r="X668" s="158"/>
      <c r="Y668" s="158"/>
      <c r="AA668" s="151"/>
      <c r="AB668" s="158"/>
      <c r="AC668" s="158"/>
      <c r="AD668" s="158"/>
      <c r="AE668" s="144"/>
      <c r="AF668" s="151"/>
      <c r="AG668" s="143"/>
      <c r="AH668" s="143"/>
      <c r="AI668" s="143"/>
      <c r="AJ668" s="143"/>
    </row>
    <row r="669" spans="2:36" hidden="1" x14ac:dyDescent="0.35">
      <c r="B669" s="193">
        <v>5613</v>
      </c>
      <c r="C669" s="158"/>
      <c r="D669" s="158"/>
      <c r="E669" s="158"/>
      <c r="F669" s="144"/>
      <c r="G669" s="151"/>
      <c r="H669" s="158"/>
      <c r="I669" s="158"/>
      <c r="J669" s="158"/>
      <c r="K669" s="144"/>
      <c r="L669" s="151"/>
      <c r="M669" s="158"/>
      <c r="N669" s="158"/>
      <c r="O669" s="158"/>
      <c r="P669" s="144"/>
      <c r="Q669" s="151"/>
      <c r="R669" s="158"/>
      <c r="S669" s="158"/>
      <c r="T669" s="158"/>
      <c r="U669" s="144"/>
      <c r="V669" s="151"/>
      <c r="W669" s="158"/>
      <c r="X669" s="158"/>
      <c r="Y669" s="158"/>
      <c r="AA669" s="151"/>
      <c r="AB669" s="158"/>
      <c r="AC669" s="158"/>
      <c r="AD669" s="158"/>
      <c r="AE669" s="144"/>
      <c r="AF669" s="151"/>
      <c r="AG669" s="143"/>
      <c r="AH669" s="143"/>
      <c r="AI669" s="143"/>
      <c r="AJ669" s="143"/>
    </row>
    <row r="670" spans="2:36" hidden="1" x14ac:dyDescent="0.35">
      <c r="B670" s="193">
        <v>5614</v>
      </c>
      <c r="C670" s="158"/>
      <c r="D670" s="158"/>
      <c r="E670" s="158"/>
      <c r="F670" s="144"/>
      <c r="G670" s="151"/>
      <c r="H670" s="158"/>
      <c r="I670" s="158"/>
      <c r="J670" s="158"/>
      <c r="K670" s="144"/>
      <c r="L670" s="151"/>
      <c r="M670" s="158"/>
      <c r="N670" s="158"/>
      <c r="O670" s="158"/>
      <c r="P670" s="144"/>
      <c r="Q670" s="151"/>
      <c r="R670" s="158"/>
      <c r="S670" s="158"/>
      <c r="T670" s="158"/>
      <c r="U670" s="144"/>
      <c r="V670" s="151"/>
      <c r="W670" s="158"/>
      <c r="X670" s="158"/>
      <c r="Y670" s="158"/>
      <c r="AA670" s="151"/>
      <c r="AB670" s="158"/>
      <c r="AC670" s="158"/>
      <c r="AD670" s="158"/>
      <c r="AE670" s="144"/>
      <c r="AF670" s="151"/>
      <c r="AG670" s="143"/>
      <c r="AH670" s="143"/>
      <c r="AI670" s="143"/>
      <c r="AJ670" s="143"/>
    </row>
    <row r="671" spans="2:36" hidden="1" x14ac:dyDescent="0.35">
      <c r="B671" s="193">
        <v>5615</v>
      </c>
      <c r="C671" s="158"/>
      <c r="D671" s="158"/>
      <c r="E671" s="158"/>
      <c r="F671" s="144"/>
      <c r="G671" s="151"/>
      <c r="H671" s="158"/>
      <c r="I671" s="158"/>
      <c r="J671" s="158"/>
      <c r="K671" s="144"/>
      <c r="L671" s="151"/>
      <c r="M671" s="158"/>
      <c r="N671" s="158"/>
      <c r="O671" s="158"/>
      <c r="P671" s="144"/>
      <c r="Q671" s="151"/>
      <c r="R671" s="158"/>
      <c r="S671" s="158"/>
      <c r="T671" s="158"/>
      <c r="U671" s="144"/>
      <c r="V671" s="151"/>
      <c r="W671" s="158"/>
      <c r="X671" s="158"/>
      <c r="Y671" s="158"/>
      <c r="AA671" s="151"/>
      <c r="AB671" s="158"/>
      <c r="AC671" s="158"/>
      <c r="AD671" s="158"/>
      <c r="AE671" s="144"/>
      <c r="AF671" s="151"/>
      <c r="AG671" s="143"/>
      <c r="AH671" s="143"/>
      <c r="AI671" s="143"/>
      <c r="AJ671" s="143"/>
    </row>
    <row r="672" spans="2:36" hidden="1" x14ac:dyDescent="0.35">
      <c r="B672" s="193">
        <v>5616</v>
      </c>
      <c r="C672" s="158"/>
      <c r="D672" s="158"/>
      <c r="E672" s="158"/>
      <c r="F672" s="144"/>
      <c r="G672" s="151"/>
      <c r="H672" s="158"/>
      <c r="I672" s="158"/>
      <c r="J672" s="158"/>
      <c r="K672" s="144"/>
      <c r="L672" s="151"/>
      <c r="M672" s="158"/>
      <c r="N672" s="158"/>
      <c r="O672" s="158"/>
      <c r="P672" s="144"/>
      <c r="Q672" s="151"/>
      <c r="R672" s="158"/>
      <c r="S672" s="158"/>
      <c r="T672" s="158"/>
      <c r="U672" s="144"/>
      <c r="V672" s="151"/>
      <c r="W672" s="158"/>
      <c r="X672" s="158"/>
      <c r="Y672" s="158"/>
      <c r="AA672" s="151"/>
      <c r="AB672" s="158"/>
      <c r="AC672" s="158"/>
      <c r="AD672" s="158"/>
      <c r="AE672" s="144"/>
      <c r="AF672" s="151"/>
      <c r="AG672" s="143"/>
      <c r="AH672" s="143"/>
      <c r="AI672" s="143"/>
      <c r="AJ672" s="143"/>
    </row>
    <row r="673" spans="2:36" hidden="1" x14ac:dyDescent="0.35">
      <c r="B673" s="193">
        <v>5617</v>
      </c>
      <c r="C673" s="158"/>
      <c r="D673" s="158"/>
      <c r="E673" s="158"/>
      <c r="F673" s="144"/>
      <c r="G673" s="151"/>
      <c r="H673" s="158"/>
      <c r="I673" s="158"/>
      <c r="J673" s="158"/>
      <c r="K673" s="144"/>
      <c r="L673" s="151"/>
      <c r="M673" s="158"/>
      <c r="N673" s="158"/>
      <c r="O673" s="158"/>
      <c r="P673" s="144"/>
      <c r="Q673" s="151"/>
      <c r="R673" s="158"/>
      <c r="S673" s="158"/>
      <c r="T673" s="158"/>
      <c r="U673" s="144"/>
      <c r="V673" s="151"/>
      <c r="W673" s="158"/>
      <c r="X673" s="158"/>
      <c r="Y673" s="158"/>
      <c r="AA673" s="151"/>
      <c r="AB673" s="158"/>
      <c r="AC673" s="158"/>
      <c r="AD673" s="158"/>
      <c r="AE673" s="144"/>
      <c r="AF673" s="151"/>
      <c r="AG673" s="143"/>
      <c r="AH673" s="143"/>
      <c r="AI673" s="143"/>
      <c r="AJ673" s="143"/>
    </row>
    <row r="674" spans="2:36" hidden="1" x14ac:dyDescent="0.35">
      <c r="B674" s="193">
        <v>5618</v>
      </c>
      <c r="C674" s="158"/>
      <c r="D674" s="158"/>
      <c r="E674" s="158"/>
      <c r="F674" s="144"/>
      <c r="G674" s="151"/>
      <c r="H674" s="158"/>
      <c r="I674" s="158"/>
      <c r="J674" s="158"/>
      <c r="K674" s="144"/>
      <c r="L674" s="151"/>
      <c r="M674" s="158"/>
      <c r="N674" s="158"/>
      <c r="O674" s="158"/>
      <c r="P674" s="144"/>
      <c r="Q674" s="151"/>
      <c r="R674" s="158"/>
      <c r="S674" s="158"/>
      <c r="T674" s="158"/>
      <c r="U674" s="144"/>
      <c r="V674" s="151"/>
      <c r="W674" s="158"/>
      <c r="X674" s="158"/>
      <c r="Y674" s="158"/>
      <c r="AA674" s="151"/>
      <c r="AB674" s="158"/>
      <c r="AC674" s="158"/>
      <c r="AD674" s="158"/>
      <c r="AE674" s="144"/>
      <c r="AF674" s="151"/>
      <c r="AG674" s="143"/>
      <c r="AH674" s="143"/>
      <c r="AI674" s="143"/>
      <c r="AJ674" s="143"/>
    </row>
    <row r="675" spans="2:36" hidden="1" x14ac:dyDescent="0.35">
      <c r="B675" s="193">
        <v>5619</v>
      </c>
      <c r="C675" s="158"/>
      <c r="D675" s="158"/>
      <c r="E675" s="158"/>
      <c r="F675" s="144"/>
      <c r="G675" s="151"/>
      <c r="H675" s="158"/>
      <c r="I675" s="158"/>
      <c r="J675" s="158"/>
      <c r="K675" s="144"/>
      <c r="L675" s="151"/>
      <c r="M675" s="158"/>
      <c r="N675" s="158"/>
      <c r="O675" s="158"/>
      <c r="P675" s="144"/>
      <c r="Q675" s="151"/>
      <c r="R675" s="158"/>
      <c r="S675" s="158"/>
      <c r="T675" s="158"/>
      <c r="U675" s="144"/>
      <c r="V675" s="151"/>
      <c r="W675" s="158"/>
      <c r="X675" s="158"/>
      <c r="Y675" s="158"/>
      <c r="AA675" s="151"/>
      <c r="AB675" s="158"/>
      <c r="AC675" s="158"/>
      <c r="AD675" s="158"/>
      <c r="AE675" s="144"/>
      <c r="AF675" s="151"/>
      <c r="AG675" s="143"/>
      <c r="AH675" s="143"/>
      <c r="AI675" s="143"/>
      <c r="AJ675" s="143"/>
    </row>
    <row r="676" spans="2:36" hidden="1" x14ac:dyDescent="0.35">
      <c r="B676" s="193">
        <v>5620</v>
      </c>
      <c r="C676" s="158"/>
      <c r="D676" s="158"/>
      <c r="E676" s="158"/>
      <c r="F676" s="144"/>
      <c r="G676" s="151"/>
      <c r="H676" s="158"/>
      <c r="I676" s="158"/>
      <c r="J676" s="158"/>
      <c r="K676" s="144"/>
      <c r="L676" s="151"/>
      <c r="M676" s="158"/>
      <c r="N676" s="158"/>
      <c r="O676" s="158"/>
      <c r="P676" s="144"/>
      <c r="Q676" s="151"/>
      <c r="R676" s="158"/>
      <c r="S676" s="158"/>
      <c r="T676" s="158"/>
      <c r="U676" s="144"/>
      <c r="V676" s="151"/>
      <c r="W676" s="158"/>
      <c r="X676" s="158"/>
      <c r="Y676" s="158"/>
      <c r="AA676" s="151"/>
      <c r="AB676" s="158"/>
      <c r="AC676" s="158"/>
      <c r="AD676" s="158"/>
      <c r="AE676" s="144"/>
      <c r="AF676" s="151"/>
      <c r="AG676" s="143"/>
      <c r="AH676" s="143"/>
      <c r="AI676" s="143"/>
      <c r="AJ676" s="143"/>
    </row>
    <row r="677" spans="2:36" hidden="1" x14ac:dyDescent="0.35">
      <c r="B677" s="193">
        <v>5621</v>
      </c>
      <c r="C677" s="158"/>
      <c r="D677" s="158"/>
      <c r="E677" s="158"/>
      <c r="F677" s="144"/>
      <c r="G677" s="151"/>
      <c r="H677" s="158"/>
      <c r="I677" s="158"/>
      <c r="J677" s="158"/>
      <c r="K677" s="144"/>
      <c r="L677" s="151"/>
      <c r="M677" s="158"/>
      <c r="N677" s="158"/>
      <c r="O677" s="158"/>
      <c r="P677" s="144"/>
      <c r="Q677" s="151"/>
      <c r="R677" s="158"/>
      <c r="S677" s="158"/>
      <c r="T677" s="158"/>
      <c r="U677" s="144"/>
      <c r="V677" s="151"/>
      <c r="W677" s="158"/>
      <c r="X677" s="158"/>
      <c r="Y677" s="158"/>
      <c r="AA677" s="151"/>
      <c r="AB677" s="158"/>
      <c r="AC677" s="158"/>
      <c r="AD677" s="158"/>
      <c r="AE677" s="144"/>
      <c r="AF677" s="151"/>
      <c r="AG677" s="143"/>
      <c r="AH677" s="143"/>
      <c r="AI677" s="143"/>
      <c r="AJ677" s="143"/>
    </row>
    <row r="678" spans="2:36" hidden="1" x14ac:dyDescent="0.35">
      <c r="B678" s="193">
        <v>5622</v>
      </c>
      <c r="C678" s="158"/>
      <c r="D678" s="158"/>
      <c r="E678" s="158"/>
      <c r="F678" s="144"/>
      <c r="G678" s="151"/>
      <c r="H678" s="158"/>
      <c r="I678" s="158"/>
      <c r="J678" s="158"/>
      <c r="K678" s="144"/>
      <c r="L678" s="151"/>
      <c r="M678" s="158"/>
      <c r="N678" s="158"/>
      <c r="O678" s="158"/>
      <c r="P678" s="144"/>
      <c r="Q678" s="151"/>
      <c r="R678" s="158"/>
      <c r="S678" s="158"/>
      <c r="T678" s="158"/>
      <c r="U678" s="144"/>
      <c r="V678" s="151"/>
      <c r="W678" s="158"/>
      <c r="X678" s="158"/>
      <c r="Y678" s="158"/>
      <c r="AA678" s="151"/>
      <c r="AB678" s="158"/>
      <c r="AC678" s="158"/>
      <c r="AD678" s="158"/>
      <c r="AE678" s="144"/>
      <c r="AF678" s="151"/>
      <c r="AG678" s="143"/>
      <c r="AH678" s="143"/>
      <c r="AI678" s="143"/>
      <c r="AJ678" s="143"/>
    </row>
    <row r="679" spans="2:36" hidden="1" x14ac:dyDescent="0.35">
      <c r="B679" s="193">
        <v>5624</v>
      </c>
      <c r="C679" s="158"/>
      <c r="D679" s="158"/>
      <c r="E679" s="158"/>
      <c r="F679" s="144"/>
      <c r="G679" s="151"/>
      <c r="H679" s="158"/>
      <c r="I679" s="158"/>
      <c r="J679" s="158"/>
      <c r="K679" s="144"/>
      <c r="L679" s="151"/>
      <c r="M679" s="158"/>
      <c r="N679" s="158"/>
      <c r="O679" s="158"/>
      <c r="P679" s="144"/>
      <c r="Q679" s="151"/>
      <c r="R679" s="158"/>
      <c r="S679" s="158"/>
      <c r="T679" s="158"/>
      <c r="U679" s="144"/>
      <c r="V679" s="151"/>
      <c r="W679" s="158"/>
      <c r="X679" s="158"/>
      <c r="Y679" s="158"/>
      <c r="AA679" s="151"/>
      <c r="AB679" s="158"/>
      <c r="AC679" s="158"/>
      <c r="AD679" s="158"/>
      <c r="AE679" s="144"/>
      <c r="AF679" s="151"/>
      <c r="AG679" s="143"/>
      <c r="AH679" s="143"/>
      <c r="AI679" s="143"/>
      <c r="AJ679" s="143"/>
    </row>
    <row r="680" spans="2:36" hidden="1" x14ac:dyDescent="0.35">
      <c r="B680" s="193">
        <v>5625</v>
      </c>
      <c r="C680" s="158"/>
      <c r="D680" s="158"/>
      <c r="E680" s="158"/>
      <c r="F680" s="144"/>
      <c r="G680" s="151"/>
      <c r="H680" s="158"/>
      <c r="I680" s="158"/>
      <c r="J680" s="158"/>
      <c r="K680" s="144"/>
      <c r="L680" s="151"/>
      <c r="M680" s="158"/>
      <c r="N680" s="158"/>
      <c r="O680" s="158"/>
      <c r="P680" s="144"/>
      <c r="Q680" s="151"/>
      <c r="R680" s="158"/>
      <c r="S680" s="158"/>
      <c r="T680" s="158"/>
      <c r="U680" s="144"/>
      <c r="V680" s="151"/>
      <c r="W680" s="158"/>
      <c r="X680" s="158"/>
      <c r="Y680" s="158"/>
      <c r="AA680" s="151"/>
      <c r="AB680" s="158"/>
      <c r="AC680" s="158"/>
      <c r="AD680" s="158"/>
      <c r="AE680" s="144"/>
      <c r="AF680" s="151"/>
      <c r="AG680" s="143"/>
      <c r="AH680" s="143"/>
      <c r="AI680" s="143"/>
      <c r="AJ680" s="143"/>
    </row>
    <row r="681" spans="2:36" hidden="1" x14ac:dyDescent="0.35">
      <c r="B681" s="193">
        <v>5626</v>
      </c>
      <c r="C681" s="158"/>
      <c r="D681" s="158"/>
      <c r="E681" s="158"/>
      <c r="F681" s="144"/>
      <c r="G681" s="151"/>
      <c r="H681" s="158"/>
      <c r="I681" s="158"/>
      <c r="J681" s="158"/>
      <c r="K681" s="144"/>
      <c r="L681" s="151"/>
      <c r="M681" s="158"/>
      <c r="N681" s="158"/>
      <c r="O681" s="158"/>
      <c r="P681" s="144"/>
      <c r="Q681" s="151"/>
      <c r="R681" s="158"/>
      <c r="S681" s="158"/>
      <c r="T681" s="158"/>
      <c r="U681" s="144"/>
      <c r="V681" s="151"/>
      <c r="W681" s="158"/>
      <c r="X681" s="158"/>
      <c r="Y681" s="158"/>
      <c r="AA681" s="151"/>
      <c r="AB681" s="158"/>
      <c r="AC681" s="158"/>
      <c r="AD681" s="158"/>
      <c r="AE681" s="144"/>
      <c r="AF681" s="151"/>
      <c r="AG681" s="143"/>
      <c r="AH681" s="143"/>
      <c r="AI681" s="143"/>
      <c r="AJ681" s="143"/>
    </row>
    <row r="682" spans="2:36" hidden="1" x14ac:dyDescent="0.35">
      <c r="B682" s="193">
        <v>5627</v>
      </c>
      <c r="C682" s="158"/>
      <c r="D682" s="158"/>
      <c r="E682" s="158"/>
      <c r="F682" s="144"/>
      <c r="G682" s="151"/>
      <c r="H682" s="158"/>
      <c r="I682" s="158"/>
      <c r="J682" s="158"/>
      <c r="K682" s="144"/>
      <c r="L682" s="151"/>
      <c r="M682" s="158"/>
      <c r="N682" s="158"/>
      <c r="O682" s="158"/>
      <c r="P682" s="144"/>
      <c r="Q682" s="151"/>
      <c r="R682" s="158"/>
      <c r="S682" s="158"/>
      <c r="T682" s="158"/>
      <c r="U682" s="144"/>
      <c r="V682" s="151"/>
      <c r="W682" s="158"/>
      <c r="X682" s="158"/>
      <c r="Y682" s="158"/>
      <c r="AA682" s="151"/>
      <c r="AB682" s="158"/>
      <c r="AC682" s="158"/>
      <c r="AD682" s="158"/>
      <c r="AE682" s="144"/>
      <c r="AF682" s="151"/>
      <c r="AG682" s="143"/>
      <c r="AH682" s="143"/>
      <c r="AI682" s="143"/>
      <c r="AJ682" s="143"/>
    </row>
    <row r="683" spans="2:36" hidden="1" x14ac:dyDescent="0.35">
      <c r="B683" s="193">
        <v>5628</v>
      </c>
      <c r="C683" s="158"/>
      <c r="D683" s="158"/>
      <c r="E683" s="158"/>
      <c r="F683" s="144"/>
      <c r="G683" s="151"/>
      <c r="H683" s="158"/>
      <c r="I683" s="158"/>
      <c r="J683" s="158"/>
      <c r="K683" s="144"/>
      <c r="L683" s="151"/>
      <c r="M683" s="158"/>
      <c r="N683" s="158"/>
      <c r="O683" s="158"/>
      <c r="P683" s="144"/>
      <c r="Q683" s="151"/>
      <c r="R683" s="158"/>
      <c r="S683" s="158"/>
      <c r="T683" s="158"/>
      <c r="U683" s="144"/>
      <c r="V683" s="151"/>
      <c r="W683" s="158"/>
      <c r="X683" s="158"/>
      <c r="Y683" s="158"/>
      <c r="AA683" s="151"/>
      <c r="AB683" s="158"/>
      <c r="AC683" s="158"/>
      <c r="AD683" s="158"/>
      <c r="AE683" s="144"/>
      <c r="AF683" s="151"/>
      <c r="AG683" s="143"/>
      <c r="AH683" s="143"/>
      <c r="AI683" s="143"/>
      <c r="AJ683" s="143"/>
    </row>
    <row r="684" spans="2:36" hidden="1" x14ac:dyDescent="0.35">
      <c r="B684" s="193">
        <v>5629</v>
      </c>
      <c r="C684" s="158"/>
      <c r="D684" s="158"/>
      <c r="E684" s="158"/>
      <c r="F684" s="144"/>
      <c r="G684" s="151"/>
      <c r="H684" s="158"/>
      <c r="I684" s="158"/>
      <c r="J684" s="158"/>
      <c r="K684" s="144"/>
      <c r="L684" s="151"/>
      <c r="M684" s="158"/>
      <c r="N684" s="158"/>
      <c r="O684" s="158"/>
      <c r="P684" s="144"/>
      <c r="Q684" s="151"/>
      <c r="R684" s="158"/>
      <c r="S684" s="158"/>
      <c r="T684" s="158"/>
      <c r="U684" s="144"/>
      <c r="V684" s="151"/>
      <c r="W684" s="158"/>
      <c r="X684" s="158"/>
      <c r="Y684" s="158"/>
      <c r="AA684" s="151"/>
      <c r="AB684" s="158"/>
      <c r="AC684" s="158"/>
      <c r="AD684" s="158"/>
      <c r="AE684" s="144"/>
      <c r="AF684" s="151"/>
      <c r="AG684" s="143"/>
      <c r="AH684" s="143"/>
      <c r="AI684" s="143"/>
      <c r="AJ684" s="143"/>
    </row>
    <row r="685" spans="2:36" hidden="1" x14ac:dyDescent="0.35">
      <c r="B685" s="193">
        <v>5630</v>
      </c>
      <c r="C685" s="158"/>
      <c r="D685" s="158"/>
      <c r="E685" s="158"/>
      <c r="F685" s="144"/>
      <c r="G685" s="151"/>
      <c r="H685" s="158"/>
      <c r="I685" s="158"/>
      <c r="J685" s="158"/>
      <c r="K685" s="144"/>
      <c r="L685" s="151"/>
      <c r="M685" s="158"/>
      <c r="N685" s="158"/>
      <c r="O685" s="158"/>
      <c r="P685" s="144"/>
      <c r="Q685" s="151"/>
      <c r="R685" s="158"/>
      <c r="S685" s="158"/>
      <c r="T685" s="158"/>
      <c r="U685" s="144"/>
      <c r="V685" s="151"/>
      <c r="W685" s="158"/>
      <c r="X685" s="158"/>
      <c r="Y685" s="158"/>
      <c r="AA685" s="151"/>
      <c r="AB685" s="158"/>
      <c r="AC685" s="158"/>
      <c r="AD685" s="158"/>
      <c r="AE685" s="144"/>
      <c r="AF685" s="151"/>
      <c r="AG685" s="143"/>
      <c r="AH685" s="143"/>
      <c r="AI685" s="143"/>
      <c r="AJ685" s="143"/>
    </row>
    <row r="686" spans="2:36" hidden="1" x14ac:dyDescent="0.35">
      <c r="B686" s="193">
        <v>5631</v>
      </c>
      <c r="C686" s="158"/>
      <c r="D686" s="158"/>
      <c r="E686" s="158"/>
      <c r="F686" s="144"/>
      <c r="G686" s="151"/>
      <c r="H686" s="158"/>
      <c r="I686" s="158"/>
      <c r="J686" s="158"/>
      <c r="K686" s="144"/>
      <c r="L686" s="151"/>
      <c r="M686" s="158"/>
      <c r="N686" s="158"/>
      <c r="O686" s="158"/>
      <c r="P686" s="144"/>
      <c r="Q686" s="151"/>
      <c r="R686" s="158"/>
      <c r="S686" s="158"/>
      <c r="T686" s="158"/>
      <c r="U686" s="144"/>
      <c r="V686" s="151"/>
      <c r="W686" s="158"/>
      <c r="X686" s="158"/>
      <c r="Y686" s="158"/>
      <c r="AA686" s="151"/>
      <c r="AB686" s="158"/>
      <c r="AC686" s="158"/>
      <c r="AD686" s="158"/>
      <c r="AE686" s="144"/>
      <c r="AF686" s="151"/>
      <c r="AG686" s="143"/>
      <c r="AH686" s="143"/>
      <c r="AI686" s="143"/>
      <c r="AJ686" s="143"/>
    </row>
    <row r="687" spans="2:36" hidden="1" x14ac:dyDescent="0.35">
      <c r="B687" s="193">
        <v>5632</v>
      </c>
      <c r="C687" s="158"/>
      <c r="D687" s="158"/>
      <c r="E687" s="158"/>
      <c r="F687" s="144"/>
      <c r="G687" s="151"/>
      <c r="H687" s="158"/>
      <c r="I687" s="158"/>
      <c r="J687" s="158"/>
      <c r="K687" s="144"/>
      <c r="L687" s="151"/>
      <c r="M687" s="158"/>
      <c r="N687" s="158"/>
      <c r="O687" s="158"/>
      <c r="P687" s="144"/>
      <c r="Q687" s="151"/>
      <c r="R687" s="158"/>
      <c r="S687" s="158"/>
      <c r="T687" s="158"/>
      <c r="U687" s="144"/>
      <c r="V687" s="151"/>
      <c r="W687" s="158"/>
      <c r="X687" s="158"/>
      <c r="Y687" s="158"/>
      <c r="AA687" s="151"/>
      <c r="AB687" s="158"/>
      <c r="AC687" s="158"/>
      <c r="AD687" s="158"/>
      <c r="AE687" s="144"/>
      <c r="AF687" s="151"/>
      <c r="AG687" s="143"/>
      <c r="AH687" s="143"/>
      <c r="AI687" s="143"/>
      <c r="AJ687" s="143"/>
    </row>
    <row r="688" spans="2:36" hidden="1" x14ac:dyDescent="0.35">
      <c r="B688" s="193">
        <v>5633</v>
      </c>
      <c r="C688" s="158"/>
      <c r="D688" s="158"/>
      <c r="E688" s="158"/>
      <c r="F688" s="144"/>
      <c r="G688" s="151"/>
      <c r="H688" s="158"/>
      <c r="I688" s="158"/>
      <c r="J688" s="158"/>
      <c r="K688" s="144"/>
      <c r="L688" s="151"/>
      <c r="M688" s="158"/>
      <c r="N688" s="158"/>
      <c r="O688" s="158"/>
      <c r="P688" s="144"/>
      <c r="Q688" s="151"/>
      <c r="R688" s="158"/>
      <c r="S688" s="158"/>
      <c r="T688" s="158"/>
      <c r="U688" s="144"/>
      <c r="V688" s="151"/>
      <c r="W688" s="158"/>
      <c r="X688" s="158"/>
      <c r="Y688" s="158"/>
      <c r="AA688" s="151"/>
      <c r="AB688" s="158"/>
      <c r="AC688" s="158"/>
      <c r="AD688" s="158"/>
      <c r="AE688" s="144"/>
      <c r="AF688" s="151"/>
      <c r="AG688" s="143"/>
      <c r="AH688" s="143"/>
      <c r="AI688" s="143"/>
      <c r="AJ688" s="143"/>
    </row>
    <row r="689" spans="2:36" hidden="1" x14ac:dyDescent="0.35">
      <c r="B689" s="193">
        <v>5634</v>
      </c>
      <c r="C689" s="158"/>
      <c r="D689" s="158"/>
      <c r="E689" s="158"/>
      <c r="F689" s="144"/>
      <c r="G689" s="151"/>
      <c r="H689" s="158"/>
      <c r="I689" s="158"/>
      <c r="J689" s="158"/>
      <c r="K689" s="144"/>
      <c r="L689" s="151"/>
      <c r="M689" s="158"/>
      <c r="N689" s="158"/>
      <c r="O689" s="158"/>
      <c r="P689" s="144"/>
      <c r="Q689" s="151"/>
      <c r="R689" s="158"/>
      <c r="S689" s="158"/>
      <c r="T689" s="158"/>
      <c r="U689" s="144"/>
      <c r="V689" s="151"/>
      <c r="W689" s="158"/>
      <c r="X689" s="158"/>
      <c r="Y689" s="158"/>
      <c r="AA689" s="151"/>
      <c r="AB689" s="158"/>
      <c r="AC689" s="158"/>
      <c r="AD689" s="158"/>
      <c r="AE689" s="144"/>
      <c r="AF689" s="151"/>
      <c r="AG689" s="143"/>
      <c r="AH689" s="143"/>
      <c r="AI689" s="143"/>
      <c r="AJ689" s="143"/>
    </row>
    <row r="690" spans="2:36" hidden="1" x14ac:dyDescent="0.35">
      <c r="B690" s="193">
        <v>5635</v>
      </c>
      <c r="C690" s="158"/>
      <c r="D690" s="158"/>
      <c r="E690" s="158"/>
      <c r="F690" s="144"/>
      <c r="G690" s="151"/>
      <c r="H690" s="158"/>
      <c r="I690" s="158"/>
      <c r="J690" s="158"/>
      <c r="K690" s="144"/>
      <c r="L690" s="151"/>
      <c r="M690" s="158"/>
      <c r="N690" s="158"/>
      <c r="O690" s="158"/>
      <c r="P690" s="144"/>
      <c r="Q690" s="151"/>
      <c r="R690" s="158"/>
      <c r="S690" s="158"/>
      <c r="T690" s="158"/>
      <c r="U690" s="144"/>
      <c r="V690" s="151"/>
      <c r="W690" s="158"/>
      <c r="X690" s="158"/>
      <c r="Y690" s="158"/>
      <c r="AA690" s="151"/>
      <c r="AB690" s="158"/>
      <c r="AC690" s="158"/>
      <c r="AD690" s="158"/>
      <c r="AE690" s="144"/>
      <c r="AF690" s="151"/>
      <c r="AG690" s="143"/>
      <c r="AH690" s="143"/>
      <c r="AI690" s="143"/>
      <c r="AJ690" s="143"/>
    </row>
    <row r="691" spans="2:36" hidden="1" x14ac:dyDescent="0.35">
      <c r="B691" s="193">
        <v>5636</v>
      </c>
      <c r="C691" s="158"/>
      <c r="D691" s="158"/>
      <c r="E691" s="158"/>
      <c r="F691" s="144"/>
      <c r="G691" s="151"/>
      <c r="H691" s="158"/>
      <c r="I691" s="158"/>
      <c r="J691" s="158"/>
      <c r="K691" s="144"/>
      <c r="L691" s="151"/>
      <c r="M691" s="158"/>
      <c r="N691" s="158"/>
      <c r="O691" s="158"/>
      <c r="P691" s="144"/>
      <c r="Q691" s="151"/>
      <c r="R691" s="158"/>
      <c r="S691" s="158"/>
      <c r="T691" s="158"/>
      <c r="U691" s="144"/>
      <c r="V691" s="151"/>
      <c r="W691" s="158"/>
      <c r="X691" s="158"/>
      <c r="Y691" s="158"/>
      <c r="AA691" s="151"/>
      <c r="AB691" s="158"/>
      <c r="AC691" s="158"/>
      <c r="AD691" s="158"/>
      <c r="AE691" s="144"/>
      <c r="AF691" s="151"/>
      <c r="AG691" s="143"/>
      <c r="AH691" s="143"/>
      <c r="AI691" s="143"/>
      <c r="AJ691" s="143"/>
    </row>
    <row r="692" spans="2:36" hidden="1" x14ac:dyDescent="0.35">
      <c r="B692" s="193">
        <v>5637</v>
      </c>
      <c r="C692" s="158"/>
      <c r="D692" s="158"/>
      <c r="E692" s="158"/>
      <c r="F692" s="144"/>
      <c r="G692" s="151"/>
      <c r="H692" s="158"/>
      <c r="I692" s="158"/>
      <c r="J692" s="158"/>
      <c r="K692" s="144"/>
      <c r="L692" s="151"/>
      <c r="M692" s="158"/>
      <c r="N692" s="158"/>
      <c r="O692" s="158"/>
      <c r="P692" s="144"/>
      <c r="Q692" s="151"/>
      <c r="R692" s="158"/>
      <c r="S692" s="158"/>
      <c r="T692" s="158"/>
      <c r="U692" s="144"/>
      <c r="V692" s="151"/>
      <c r="W692" s="158"/>
      <c r="X692" s="158"/>
      <c r="Y692" s="158"/>
      <c r="AA692" s="151"/>
      <c r="AB692" s="158"/>
      <c r="AC692" s="158"/>
      <c r="AD692" s="158"/>
      <c r="AE692" s="144"/>
      <c r="AF692" s="151"/>
      <c r="AG692" s="143"/>
      <c r="AH692" s="143"/>
      <c r="AI692" s="143"/>
      <c r="AJ692" s="143"/>
    </row>
    <row r="693" spans="2:36" hidden="1" x14ac:dyDescent="0.35">
      <c r="B693" s="193">
        <v>5638</v>
      </c>
      <c r="C693" s="158"/>
      <c r="D693" s="158"/>
      <c r="E693" s="158"/>
      <c r="F693" s="144"/>
      <c r="G693" s="151"/>
      <c r="H693" s="158"/>
      <c r="I693" s="158"/>
      <c r="J693" s="158"/>
      <c r="K693" s="144"/>
      <c r="L693" s="151"/>
      <c r="M693" s="158"/>
      <c r="N693" s="158"/>
      <c r="O693" s="158"/>
      <c r="P693" s="144"/>
      <c r="Q693" s="151"/>
      <c r="R693" s="158"/>
      <c r="S693" s="158"/>
      <c r="T693" s="158"/>
      <c r="U693" s="144"/>
      <c r="V693" s="151"/>
      <c r="W693" s="158"/>
      <c r="X693" s="158"/>
      <c r="Y693" s="158"/>
      <c r="AA693" s="151"/>
      <c r="AB693" s="158"/>
      <c r="AC693" s="158"/>
      <c r="AD693" s="158"/>
      <c r="AE693" s="144"/>
      <c r="AF693" s="151"/>
      <c r="AG693" s="143"/>
      <c r="AH693" s="143"/>
      <c r="AI693" s="143"/>
      <c r="AJ693" s="143"/>
    </row>
    <row r="694" spans="2:36" hidden="1" x14ac:dyDescent="0.35">
      <c r="B694" s="193">
        <v>5639</v>
      </c>
      <c r="C694" s="158"/>
      <c r="D694" s="158"/>
      <c r="E694" s="158"/>
      <c r="F694" s="144"/>
      <c r="G694" s="151"/>
      <c r="H694" s="158"/>
      <c r="I694" s="158"/>
      <c r="J694" s="158"/>
      <c r="K694" s="144"/>
      <c r="L694" s="151"/>
      <c r="M694" s="158"/>
      <c r="N694" s="158"/>
      <c r="O694" s="158"/>
      <c r="P694" s="144"/>
      <c r="Q694" s="151"/>
      <c r="R694" s="158"/>
      <c r="S694" s="158"/>
      <c r="T694" s="158"/>
      <c r="U694" s="144"/>
      <c r="V694" s="151"/>
      <c r="W694" s="158"/>
      <c r="X694" s="158"/>
      <c r="Y694" s="158"/>
      <c r="AA694" s="151"/>
      <c r="AB694" s="158"/>
      <c r="AC694" s="158"/>
      <c r="AD694" s="158"/>
      <c r="AE694" s="144"/>
      <c r="AF694" s="151"/>
      <c r="AG694" s="143"/>
      <c r="AH694" s="143"/>
      <c r="AI694" s="143"/>
      <c r="AJ694" s="143"/>
    </row>
    <row r="695" spans="2:36" hidden="1" x14ac:dyDescent="0.35">
      <c r="B695" s="193">
        <v>5640</v>
      </c>
      <c r="C695" s="158"/>
      <c r="D695" s="158"/>
      <c r="E695" s="158"/>
      <c r="F695" s="144"/>
      <c r="G695" s="151"/>
      <c r="H695" s="158"/>
      <c r="I695" s="158"/>
      <c r="J695" s="158"/>
      <c r="K695" s="144"/>
      <c r="L695" s="151"/>
      <c r="M695" s="158"/>
      <c r="N695" s="158"/>
      <c r="O695" s="158"/>
      <c r="P695" s="144"/>
      <c r="Q695" s="151"/>
      <c r="R695" s="158"/>
      <c r="S695" s="158"/>
      <c r="T695" s="158"/>
      <c r="U695" s="144"/>
      <c r="V695" s="151"/>
      <c r="W695" s="158"/>
      <c r="X695" s="158"/>
      <c r="Y695" s="158"/>
      <c r="AA695" s="151"/>
      <c r="AB695" s="158"/>
      <c r="AC695" s="158"/>
      <c r="AD695" s="158"/>
      <c r="AE695" s="144"/>
      <c r="AF695" s="151"/>
      <c r="AG695" s="143"/>
      <c r="AH695" s="143"/>
      <c r="AI695" s="143"/>
      <c r="AJ695" s="143"/>
    </row>
    <row r="696" spans="2:36" hidden="1" x14ac:dyDescent="0.35">
      <c r="B696" s="193">
        <v>5641</v>
      </c>
      <c r="C696" s="158"/>
      <c r="D696" s="158"/>
      <c r="E696" s="158"/>
      <c r="F696" s="144"/>
      <c r="G696" s="151"/>
      <c r="H696" s="158"/>
      <c r="I696" s="158"/>
      <c r="J696" s="158"/>
      <c r="K696" s="144"/>
      <c r="L696" s="151"/>
      <c r="M696" s="158"/>
      <c r="N696" s="158"/>
      <c r="O696" s="158"/>
      <c r="P696" s="144"/>
      <c r="Q696" s="151"/>
      <c r="R696" s="158"/>
      <c r="S696" s="158"/>
      <c r="T696" s="158"/>
      <c r="U696" s="144"/>
      <c r="V696" s="151"/>
      <c r="W696" s="158"/>
      <c r="X696" s="158"/>
      <c r="Y696" s="158"/>
      <c r="AA696" s="151"/>
      <c r="AB696" s="158"/>
      <c r="AC696" s="158"/>
      <c r="AD696" s="158"/>
      <c r="AE696" s="144"/>
      <c r="AF696" s="151"/>
      <c r="AG696" s="143"/>
      <c r="AH696" s="143"/>
      <c r="AI696" s="143"/>
      <c r="AJ696" s="143"/>
    </row>
    <row r="697" spans="2:36" hidden="1" x14ac:dyDescent="0.35">
      <c r="B697" s="193">
        <v>5644</v>
      </c>
      <c r="C697" s="158"/>
      <c r="D697" s="158"/>
      <c r="E697" s="158"/>
      <c r="F697" s="144"/>
      <c r="G697" s="151"/>
      <c r="H697" s="158"/>
      <c r="I697" s="158"/>
      <c r="J697" s="158"/>
      <c r="K697" s="144"/>
      <c r="L697" s="151"/>
      <c r="M697" s="158"/>
      <c r="N697" s="158"/>
      <c r="O697" s="158"/>
      <c r="P697" s="144"/>
      <c r="Q697" s="151"/>
      <c r="R697" s="158"/>
      <c r="S697" s="158"/>
      <c r="T697" s="158"/>
      <c r="U697" s="144"/>
      <c r="V697" s="151"/>
      <c r="W697" s="158"/>
      <c r="X697" s="158"/>
      <c r="Y697" s="158"/>
      <c r="AA697" s="151"/>
      <c r="AB697" s="158"/>
      <c r="AC697" s="158"/>
      <c r="AD697" s="158"/>
      <c r="AE697" s="144"/>
      <c r="AF697" s="151"/>
      <c r="AG697" s="143"/>
      <c r="AH697" s="143"/>
      <c r="AI697" s="143"/>
      <c r="AJ697" s="143"/>
    </row>
    <row r="698" spans="2:36" hidden="1" x14ac:dyDescent="0.35">
      <c r="B698" s="193">
        <v>5645</v>
      </c>
      <c r="C698" s="158"/>
      <c r="D698" s="158"/>
      <c r="E698" s="158"/>
      <c r="F698" s="144"/>
      <c r="G698" s="151"/>
      <c r="H698" s="158"/>
      <c r="I698" s="158"/>
      <c r="J698" s="158"/>
      <c r="K698" s="144"/>
      <c r="L698" s="151"/>
      <c r="M698" s="158"/>
      <c r="N698" s="158"/>
      <c r="O698" s="158"/>
      <c r="P698" s="144"/>
      <c r="Q698" s="151"/>
      <c r="R698" s="158"/>
      <c r="S698" s="158"/>
      <c r="T698" s="158"/>
      <c r="U698" s="144"/>
      <c r="V698" s="151"/>
      <c r="W698" s="158"/>
      <c r="X698" s="158"/>
      <c r="Y698" s="158"/>
      <c r="AA698" s="151"/>
      <c r="AB698" s="158"/>
      <c r="AC698" s="158"/>
      <c r="AD698" s="158"/>
      <c r="AE698" s="144"/>
      <c r="AF698" s="151"/>
      <c r="AG698" s="143"/>
      <c r="AH698" s="143"/>
      <c r="AI698" s="143"/>
      <c r="AJ698" s="143"/>
    </row>
    <row r="699" spans="2:36" hidden="1" x14ac:dyDescent="0.35">
      <c r="B699" s="193">
        <v>5646</v>
      </c>
      <c r="C699" s="158"/>
      <c r="D699" s="158"/>
      <c r="E699" s="158"/>
      <c r="F699" s="144"/>
      <c r="G699" s="151"/>
      <c r="H699" s="158"/>
      <c r="I699" s="158"/>
      <c r="J699" s="158"/>
      <c r="K699" s="144"/>
      <c r="L699" s="151"/>
      <c r="M699" s="158"/>
      <c r="N699" s="158"/>
      <c r="O699" s="158"/>
      <c r="P699" s="144"/>
      <c r="Q699" s="151"/>
      <c r="R699" s="158"/>
      <c r="S699" s="158"/>
      <c r="T699" s="158"/>
      <c r="U699" s="144"/>
      <c r="V699" s="151"/>
      <c r="W699" s="158"/>
      <c r="X699" s="158"/>
      <c r="Y699" s="158"/>
      <c r="AA699" s="151"/>
      <c r="AB699" s="158"/>
      <c r="AC699" s="158"/>
      <c r="AD699" s="158"/>
      <c r="AE699" s="144"/>
      <c r="AF699" s="151"/>
      <c r="AG699" s="143"/>
      <c r="AH699" s="143"/>
      <c r="AI699" s="143"/>
      <c r="AJ699" s="143"/>
    </row>
    <row r="700" spans="2:36" hidden="1" x14ac:dyDescent="0.35">
      <c r="B700" s="193">
        <v>5647</v>
      </c>
      <c r="C700" s="158"/>
      <c r="D700" s="158"/>
      <c r="E700" s="158"/>
      <c r="F700" s="144"/>
      <c r="G700" s="151"/>
      <c r="H700" s="158"/>
      <c r="I700" s="158"/>
      <c r="J700" s="158"/>
      <c r="K700" s="144"/>
      <c r="L700" s="151"/>
      <c r="M700" s="158"/>
      <c r="N700" s="158"/>
      <c r="O700" s="158"/>
      <c r="P700" s="144"/>
      <c r="Q700" s="151"/>
      <c r="R700" s="158"/>
      <c r="S700" s="158"/>
      <c r="T700" s="158"/>
      <c r="U700" s="144"/>
      <c r="V700" s="151"/>
      <c r="W700" s="158"/>
      <c r="X700" s="158"/>
      <c r="Y700" s="158"/>
      <c r="AA700" s="151"/>
      <c r="AB700" s="158"/>
      <c r="AC700" s="158"/>
      <c r="AD700" s="158"/>
      <c r="AE700" s="144"/>
      <c r="AF700" s="151"/>
      <c r="AG700" s="143"/>
      <c r="AH700" s="143"/>
      <c r="AI700" s="143"/>
      <c r="AJ700" s="143"/>
    </row>
    <row r="701" spans="2:36" hidden="1" x14ac:dyDescent="0.35">
      <c r="B701" s="193">
        <v>5648</v>
      </c>
      <c r="C701" s="158"/>
      <c r="D701" s="158"/>
      <c r="E701" s="158"/>
      <c r="F701" s="144"/>
      <c r="G701" s="151"/>
      <c r="H701" s="158"/>
      <c r="I701" s="158"/>
      <c r="J701" s="158"/>
      <c r="K701" s="144"/>
      <c r="L701" s="151"/>
      <c r="M701" s="158"/>
      <c r="N701" s="158"/>
      <c r="O701" s="158"/>
      <c r="P701" s="144"/>
      <c r="Q701" s="151"/>
      <c r="R701" s="158"/>
      <c r="S701" s="158"/>
      <c r="T701" s="158"/>
      <c r="U701" s="144"/>
      <c r="V701" s="151"/>
      <c r="W701" s="158"/>
      <c r="X701" s="158"/>
      <c r="Y701" s="158"/>
      <c r="AA701" s="151"/>
      <c r="AB701" s="158"/>
      <c r="AC701" s="158"/>
      <c r="AD701" s="158"/>
      <c r="AE701" s="144"/>
      <c r="AF701" s="151"/>
      <c r="AG701" s="143"/>
      <c r="AH701" s="143"/>
      <c r="AI701" s="143"/>
      <c r="AJ701" s="143"/>
    </row>
    <row r="702" spans="2:36" hidden="1" x14ac:dyDescent="0.35">
      <c r="B702" s="193">
        <v>5650</v>
      </c>
      <c r="C702" s="158"/>
      <c r="D702" s="158"/>
      <c r="E702" s="158"/>
      <c r="F702" s="144"/>
      <c r="G702" s="151"/>
      <c r="H702" s="158"/>
      <c r="I702" s="158"/>
      <c r="J702" s="158"/>
      <c r="K702" s="144"/>
      <c r="L702" s="151"/>
      <c r="M702" s="158"/>
      <c r="N702" s="158"/>
      <c r="O702" s="158"/>
      <c r="P702" s="144"/>
      <c r="Q702" s="151"/>
      <c r="R702" s="158"/>
      <c r="S702" s="158"/>
      <c r="T702" s="158"/>
      <c r="U702" s="144"/>
      <c r="V702" s="151"/>
      <c r="W702" s="158"/>
      <c r="X702" s="158"/>
      <c r="Y702" s="158"/>
      <c r="AA702" s="151"/>
      <c r="AB702" s="158"/>
      <c r="AC702" s="158"/>
      <c r="AD702" s="158"/>
      <c r="AE702" s="144"/>
      <c r="AF702" s="151"/>
      <c r="AG702" s="143"/>
      <c r="AH702" s="143"/>
      <c r="AI702" s="143"/>
      <c r="AJ702" s="143"/>
    </row>
    <row r="703" spans="2:36" hidden="1" x14ac:dyDescent="0.35">
      <c r="B703" s="193">
        <v>5652</v>
      </c>
      <c r="C703" s="158"/>
      <c r="D703" s="158"/>
      <c r="E703" s="158"/>
      <c r="F703" s="144"/>
      <c r="G703" s="151"/>
      <c r="H703" s="158"/>
      <c r="I703" s="158"/>
      <c r="J703" s="158"/>
      <c r="K703" s="144"/>
      <c r="L703" s="151"/>
      <c r="M703" s="158"/>
      <c r="N703" s="158"/>
      <c r="O703" s="158"/>
      <c r="P703" s="144"/>
      <c r="Q703" s="151"/>
      <c r="R703" s="158"/>
      <c r="S703" s="158"/>
      <c r="T703" s="158"/>
      <c r="U703" s="144"/>
      <c r="V703" s="151"/>
      <c r="W703" s="158"/>
      <c r="X703" s="158"/>
      <c r="Y703" s="158"/>
      <c r="AA703" s="151"/>
      <c r="AB703" s="158"/>
      <c r="AC703" s="158"/>
      <c r="AD703" s="158"/>
      <c r="AE703" s="144"/>
      <c r="AF703" s="151"/>
      <c r="AG703" s="143"/>
      <c r="AH703" s="143"/>
      <c r="AI703" s="143"/>
      <c r="AJ703" s="143"/>
    </row>
    <row r="704" spans="2:36" hidden="1" x14ac:dyDescent="0.35">
      <c r="B704" s="193">
        <v>5653</v>
      </c>
      <c r="C704" s="158"/>
      <c r="D704" s="158"/>
      <c r="E704" s="158"/>
      <c r="F704" s="144"/>
      <c r="G704" s="151"/>
      <c r="H704" s="158"/>
      <c r="I704" s="158"/>
      <c r="J704" s="158"/>
      <c r="K704" s="144"/>
      <c r="L704" s="151"/>
      <c r="M704" s="158"/>
      <c r="N704" s="158"/>
      <c r="O704" s="158"/>
      <c r="P704" s="144"/>
      <c r="Q704" s="151"/>
      <c r="R704" s="158"/>
      <c r="S704" s="158"/>
      <c r="T704" s="158"/>
      <c r="U704" s="144"/>
      <c r="V704" s="151"/>
      <c r="W704" s="158"/>
      <c r="X704" s="158"/>
      <c r="Y704" s="158"/>
      <c r="AA704" s="151"/>
      <c r="AB704" s="158"/>
      <c r="AC704" s="158"/>
      <c r="AD704" s="158"/>
      <c r="AE704" s="144"/>
      <c r="AF704" s="151"/>
      <c r="AG704" s="143"/>
      <c r="AH704" s="143"/>
      <c r="AI704" s="143"/>
      <c r="AJ704" s="143"/>
    </row>
    <row r="705" spans="2:36" hidden="1" x14ac:dyDescent="0.35">
      <c r="B705" s="193">
        <v>5654</v>
      </c>
      <c r="C705" s="158"/>
      <c r="D705" s="158"/>
      <c r="E705" s="158"/>
      <c r="F705" s="144"/>
      <c r="G705" s="151"/>
      <c r="H705" s="158"/>
      <c r="I705" s="158"/>
      <c r="J705" s="158"/>
      <c r="K705" s="144"/>
      <c r="L705" s="151"/>
      <c r="M705" s="158"/>
      <c r="N705" s="158"/>
      <c r="O705" s="158"/>
      <c r="P705" s="144"/>
      <c r="Q705" s="151"/>
      <c r="R705" s="158"/>
      <c r="S705" s="158"/>
      <c r="T705" s="158"/>
      <c r="U705" s="144"/>
      <c r="V705" s="151"/>
      <c r="W705" s="158"/>
      <c r="X705" s="158"/>
      <c r="Y705" s="158"/>
      <c r="AA705" s="151"/>
      <c r="AB705" s="158"/>
      <c r="AC705" s="158"/>
      <c r="AD705" s="158"/>
      <c r="AE705" s="144"/>
      <c r="AF705" s="151"/>
      <c r="AG705" s="143"/>
      <c r="AH705" s="143"/>
      <c r="AI705" s="143"/>
      <c r="AJ705" s="143"/>
    </row>
    <row r="706" spans="2:36" hidden="1" x14ac:dyDescent="0.35">
      <c r="B706" s="193">
        <v>5655</v>
      </c>
      <c r="C706" s="158"/>
      <c r="D706" s="158"/>
      <c r="E706" s="158"/>
      <c r="F706" s="144"/>
      <c r="G706" s="151"/>
      <c r="H706" s="158"/>
      <c r="I706" s="158"/>
      <c r="J706" s="158"/>
      <c r="K706" s="144"/>
      <c r="L706" s="151"/>
      <c r="M706" s="158"/>
      <c r="N706" s="158"/>
      <c r="O706" s="158"/>
      <c r="P706" s="144"/>
      <c r="Q706" s="151"/>
      <c r="R706" s="158"/>
      <c r="S706" s="158"/>
      <c r="T706" s="158"/>
      <c r="U706" s="144"/>
      <c r="V706" s="151"/>
      <c r="W706" s="158"/>
      <c r="X706" s="158"/>
      <c r="Y706" s="158"/>
      <c r="AA706" s="151"/>
      <c r="AB706" s="158"/>
      <c r="AC706" s="158"/>
      <c r="AD706" s="158"/>
      <c r="AE706" s="144"/>
      <c r="AF706" s="151"/>
      <c r="AG706" s="143"/>
      <c r="AH706" s="143"/>
      <c r="AI706" s="143"/>
      <c r="AJ706" s="143"/>
    </row>
    <row r="707" spans="2:36" hidden="1" x14ac:dyDescent="0.35">
      <c r="B707" s="193">
        <v>5656</v>
      </c>
      <c r="C707" s="158"/>
      <c r="D707" s="158"/>
      <c r="E707" s="158"/>
      <c r="F707" s="144"/>
      <c r="G707" s="151"/>
      <c r="H707" s="158"/>
      <c r="I707" s="158"/>
      <c r="J707" s="158"/>
      <c r="K707" s="144"/>
      <c r="L707" s="151"/>
      <c r="M707" s="158"/>
      <c r="N707" s="158"/>
      <c r="O707" s="158"/>
      <c r="P707" s="144"/>
      <c r="Q707" s="151"/>
      <c r="R707" s="158"/>
      <c r="S707" s="158"/>
      <c r="T707" s="158"/>
      <c r="U707" s="144"/>
      <c r="V707" s="151"/>
      <c r="W707" s="158"/>
      <c r="X707" s="158"/>
      <c r="Y707" s="158"/>
      <c r="AA707" s="151"/>
      <c r="AB707" s="158"/>
      <c r="AC707" s="158"/>
      <c r="AD707" s="158"/>
      <c r="AE707" s="144"/>
      <c r="AF707" s="151"/>
      <c r="AG707" s="143"/>
      <c r="AH707" s="143"/>
      <c r="AI707" s="143"/>
      <c r="AJ707" s="143"/>
    </row>
    <row r="708" spans="2:36" hidden="1" x14ac:dyDescent="0.35">
      <c r="B708" s="193">
        <v>5657</v>
      </c>
      <c r="C708" s="158"/>
      <c r="D708" s="158"/>
      <c r="E708" s="158"/>
      <c r="F708" s="144"/>
      <c r="G708" s="151"/>
      <c r="H708" s="158"/>
      <c r="I708" s="158"/>
      <c r="J708" s="158"/>
      <c r="K708" s="144"/>
      <c r="L708" s="151"/>
      <c r="M708" s="158"/>
      <c r="N708" s="158"/>
      <c r="O708" s="158"/>
      <c r="P708" s="144"/>
      <c r="Q708" s="151"/>
      <c r="R708" s="158"/>
      <c r="S708" s="158"/>
      <c r="T708" s="158"/>
      <c r="U708" s="144"/>
      <c r="V708" s="151"/>
      <c r="W708" s="158"/>
      <c r="X708" s="158"/>
      <c r="Y708" s="158"/>
      <c r="AA708" s="151"/>
      <c r="AB708" s="158"/>
      <c r="AC708" s="158"/>
      <c r="AD708" s="158"/>
      <c r="AE708" s="144"/>
      <c r="AF708" s="151"/>
      <c r="AG708" s="143"/>
      <c r="AH708" s="143"/>
      <c r="AI708" s="143"/>
      <c r="AJ708" s="143"/>
    </row>
    <row r="709" spans="2:36" hidden="1" x14ac:dyDescent="0.35">
      <c r="B709" s="193">
        <v>5658</v>
      </c>
      <c r="C709" s="158"/>
      <c r="D709" s="158"/>
      <c r="E709" s="158"/>
      <c r="F709" s="144"/>
      <c r="G709" s="151"/>
      <c r="H709" s="158"/>
      <c r="I709" s="158"/>
      <c r="J709" s="158"/>
      <c r="K709" s="144"/>
      <c r="L709" s="151"/>
      <c r="M709" s="158"/>
      <c r="N709" s="158"/>
      <c r="O709" s="158"/>
      <c r="P709" s="144"/>
      <c r="Q709" s="151"/>
      <c r="R709" s="158"/>
      <c r="S709" s="158"/>
      <c r="T709" s="158"/>
      <c r="U709" s="144"/>
      <c r="V709" s="151"/>
      <c r="W709" s="158"/>
      <c r="X709" s="158"/>
      <c r="Y709" s="158"/>
      <c r="AA709" s="151"/>
      <c r="AB709" s="158"/>
      <c r="AC709" s="158"/>
      <c r="AD709" s="158"/>
      <c r="AE709" s="144"/>
      <c r="AF709" s="151"/>
      <c r="AG709" s="143"/>
      <c r="AH709" s="143"/>
      <c r="AI709" s="143"/>
      <c r="AJ709" s="143"/>
    </row>
    <row r="710" spans="2:36" hidden="1" x14ac:dyDescent="0.35">
      <c r="B710" s="193">
        <v>5659</v>
      </c>
      <c r="C710" s="158"/>
      <c r="D710" s="158"/>
      <c r="E710" s="158"/>
      <c r="F710" s="144"/>
      <c r="G710" s="151"/>
      <c r="H710" s="158"/>
      <c r="I710" s="158"/>
      <c r="J710" s="158"/>
      <c r="K710" s="144"/>
      <c r="L710" s="151"/>
      <c r="M710" s="158"/>
      <c r="N710" s="158"/>
      <c r="O710" s="158"/>
      <c r="P710" s="144"/>
      <c r="Q710" s="151"/>
      <c r="R710" s="158"/>
      <c r="S710" s="158"/>
      <c r="T710" s="158"/>
      <c r="U710" s="144"/>
      <c r="V710" s="151"/>
      <c r="W710" s="158"/>
      <c r="X710" s="158"/>
      <c r="Y710" s="158"/>
      <c r="AA710" s="151"/>
      <c r="AB710" s="158"/>
      <c r="AC710" s="158"/>
      <c r="AD710" s="158"/>
      <c r="AE710" s="144"/>
      <c r="AF710" s="151"/>
      <c r="AG710" s="143"/>
      <c r="AH710" s="143"/>
      <c r="AI710" s="143"/>
      <c r="AJ710" s="143"/>
    </row>
    <row r="711" spans="2:36" hidden="1" x14ac:dyDescent="0.35">
      <c r="B711" s="193">
        <v>5661</v>
      </c>
      <c r="C711" s="158"/>
      <c r="D711" s="158"/>
      <c r="E711" s="158"/>
      <c r="F711" s="144"/>
      <c r="G711" s="151"/>
      <c r="H711" s="158"/>
      <c r="I711" s="158"/>
      <c r="J711" s="158"/>
      <c r="K711" s="144"/>
      <c r="L711" s="151"/>
      <c r="M711" s="158"/>
      <c r="N711" s="158"/>
      <c r="O711" s="158"/>
      <c r="P711" s="144"/>
      <c r="Q711" s="151"/>
      <c r="R711" s="158"/>
      <c r="S711" s="158"/>
      <c r="T711" s="158"/>
      <c r="U711" s="144"/>
      <c r="V711" s="151"/>
      <c r="W711" s="158"/>
      <c r="X711" s="158"/>
      <c r="Y711" s="158"/>
      <c r="AA711" s="151"/>
      <c r="AB711" s="158"/>
      <c r="AC711" s="158"/>
      <c r="AD711" s="158"/>
      <c r="AE711" s="144"/>
      <c r="AF711" s="151"/>
      <c r="AG711" s="143"/>
      <c r="AH711" s="143"/>
      <c r="AI711" s="143"/>
      <c r="AJ711" s="143"/>
    </row>
    <row r="712" spans="2:36" hidden="1" x14ac:dyDescent="0.35">
      <c r="B712" s="193">
        <v>5662</v>
      </c>
      <c r="C712" s="158"/>
      <c r="D712" s="158"/>
      <c r="E712" s="158"/>
      <c r="F712" s="144"/>
      <c r="G712" s="151"/>
      <c r="H712" s="158"/>
      <c r="I712" s="158"/>
      <c r="J712" s="158"/>
      <c r="K712" s="144"/>
      <c r="L712" s="151"/>
      <c r="M712" s="158"/>
      <c r="N712" s="158"/>
      <c r="O712" s="158"/>
      <c r="P712" s="144"/>
      <c r="Q712" s="151"/>
      <c r="R712" s="158"/>
      <c r="S712" s="158"/>
      <c r="T712" s="158"/>
      <c r="U712" s="144"/>
      <c r="V712" s="151"/>
      <c r="W712" s="158"/>
      <c r="X712" s="158"/>
      <c r="Y712" s="158"/>
      <c r="AA712" s="151"/>
      <c r="AB712" s="158"/>
      <c r="AC712" s="158"/>
      <c r="AD712" s="158"/>
      <c r="AE712" s="144"/>
      <c r="AF712" s="151"/>
      <c r="AG712" s="143"/>
      <c r="AH712" s="143"/>
      <c r="AI712" s="143"/>
      <c r="AJ712" s="143"/>
    </row>
    <row r="713" spans="2:36" hidden="1" x14ac:dyDescent="0.35">
      <c r="B713" s="193">
        <v>5663</v>
      </c>
      <c r="C713" s="158"/>
      <c r="D713" s="158"/>
      <c r="E713" s="158"/>
      <c r="F713" s="144"/>
      <c r="G713" s="151"/>
      <c r="H713" s="158"/>
      <c r="I713" s="158"/>
      <c r="J713" s="158"/>
      <c r="K713" s="144"/>
      <c r="L713" s="151"/>
      <c r="M713" s="158"/>
      <c r="N713" s="158"/>
      <c r="O713" s="158"/>
      <c r="P713" s="144"/>
      <c r="Q713" s="151"/>
      <c r="R713" s="158"/>
      <c r="S713" s="158"/>
      <c r="T713" s="158"/>
      <c r="U713" s="144"/>
      <c r="V713" s="151"/>
      <c r="W713" s="158"/>
      <c r="X713" s="158"/>
      <c r="Y713" s="158"/>
      <c r="AA713" s="151"/>
      <c r="AB713" s="158"/>
      <c r="AC713" s="158"/>
      <c r="AD713" s="158"/>
      <c r="AE713" s="144"/>
      <c r="AF713" s="151"/>
      <c r="AG713" s="143"/>
      <c r="AH713" s="143"/>
      <c r="AI713" s="143"/>
      <c r="AJ713" s="143"/>
    </row>
    <row r="714" spans="2:36" hidden="1" x14ac:dyDescent="0.35">
      <c r="B714" s="193">
        <v>5664</v>
      </c>
      <c r="C714" s="158"/>
      <c r="D714" s="158"/>
      <c r="E714" s="158"/>
      <c r="F714" s="144"/>
      <c r="G714" s="151"/>
      <c r="H714" s="158"/>
      <c r="I714" s="158"/>
      <c r="J714" s="158"/>
      <c r="K714" s="144"/>
      <c r="L714" s="151"/>
      <c r="M714" s="158"/>
      <c r="N714" s="158"/>
      <c r="O714" s="158"/>
      <c r="P714" s="144"/>
      <c r="Q714" s="151"/>
      <c r="R714" s="158"/>
      <c r="S714" s="158"/>
      <c r="T714" s="158"/>
      <c r="U714" s="144"/>
      <c r="V714" s="151"/>
      <c r="W714" s="158"/>
      <c r="X714" s="158"/>
      <c r="Y714" s="158"/>
      <c r="AA714" s="151"/>
      <c r="AB714" s="158"/>
      <c r="AC714" s="158"/>
      <c r="AD714" s="158"/>
      <c r="AE714" s="144"/>
      <c r="AF714" s="151"/>
      <c r="AG714" s="143"/>
      <c r="AH714" s="143"/>
      <c r="AI714" s="143"/>
      <c r="AJ714" s="143"/>
    </row>
    <row r="715" spans="2:36" hidden="1" x14ac:dyDescent="0.35">
      <c r="B715" s="193">
        <v>5665</v>
      </c>
      <c r="C715" s="160"/>
      <c r="D715" s="160"/>
      <c r="E715" s="160"/>
      <c r="F715" s="145"/>
      <c r="G715" s="165"/>
      <c r="H715" s="160"/>
      <c r="I715" s="160"/>
      <c r="J715" s="160"/>
      <c r="K715" s="145"/>
      <c r="L715" s="165"/>
      <c r="M715" s="160"/>
      <c r="N715" s="160"/>
      <c r="O715" s="160"/>
      <c r="P715" s="145"/>
      <c r="Q715" s="165"/>
      <c r="R715" s="160"/>
      <c r="S715" s="160"/>
      <c r="T715" s="160"/>
      <c r="U715" s="145"/>
      <c r="V715" s="165"/>
      <c r="W715" s="160"/>
      <c r="X715" s="160"/>
      <c r="Y715" s="160"/>
      <c r="Z715" s="179"/>
      <c r="AA715" s="165"/>
      <c r="AB715" s="160"/>
      <c r="AC715" s="160"/>
      <c r="AD715" s="160"/>
      <c r="AE715" s="145"/>
      <c r="AF715" s="165"/>
      <c r="AG715" s="179"/>
      <c r="AH715" s="179"/>
      <c r="AI715" s="179"/>
      <c r="AJ715" s="179"/>
    </row>
    <row r="716" spans="2:36" hidden="1" x14ac:dyDescent="0.35">
      <c r="B716" s="193">
        <v>5667</v>
      </c>
      <c r="C716" s="160"/>
      <c r="D716" s="160"/>
      <c r="E716" s="160"/>
      <c r="F716" s="145"/>
      <c r="G716" s="165"/>
      <c r="H716" s="160"/>
      <c r="I716" s="160"/>
      <c r="J716" s="160"/>
      <c r="K716" s="145"/>
      <c r="L716" s="165"/>
      <c r="M716" s="160"/>
      <c r="N716" s="160"/>
      <c r="O716" s="160"/>
      <c r="P716" s="145"/>
      <c r="Q716" s="165"/>
      <c r="R716" s="160"/>
      <c r="S716" s="160"/>
      <c r="T716" s="160"/>
      <c r="U716" s="145"/>
      <c r="V716" s="165"/>
      <c r="W716" s="160"/>
      <c r="X716" s="160"/>
      <c r="Y716" s="160"/>
      <c r="Z716" s="179"/>
      <c r="AA716" s="165"/>
      <c r="AB716" s="160"/>
      <c r="AC716" s="160"/>
      <c r="AD716" s="160"/>
      <c r="AE716" s="145"/>
      <c r="AF716" s="165"/>
      <c r="AG716" s="179"/>
      <c r="AH716" s="179"/>
      <c r="AI716" s="179"/>
      <c r="AJ716" s="179"/>
    </row>
    <row r="717" spans="2:36" hidden="1" x14ac:dyDescent="0.35">
      <c r="B717" s="193">
        <v>5668</v>
      </c>
      <c r="C717" s="160"/>
      <c r="D717" s="160"/>
      <c r="E717" s="160"/>
      <c r="F717" s="145"/>
      <c r="G717" s="165"/>
      <c r="H717" s="160"/>
      <c r="I717" s="160"/>
      <c r="J717" s="160"/>
      <c r="K717" s="145"/>
      <c r="L717" s="165"/>
      <c r="M717" s="160"/>
      <c r="N717" s="160"/>
      <c r="O717" s="160"/>
      <c r="P717" s="145"/>
      <c r="Q717" s="165"/>
      <c r="R717" s="160"/>
      <c r="S717" s="160"/>
      <c r="T717" s="160"/>
      <c r="U717" s="145"/>
      <c r="V717" s="165"/>
      <c r="W717" s="160"/>
      <c r="X717" s="160"/>
      <c r="Y717" s="160"/>
      <c r="Z717" s="179"/>
      <c r="AA717" s="165"/>
      <c r="AB717" s="160"/>
      <c r="AC717" s="160"/>
      <c r="AD717" s="160"/>
      <c r="AE717" s="145"/>
      <c r="AF717" s="165"/>
      <c r="AG717" s="179"/>
      <c r="AH717" s="179"/>
      <c r="AI717" s="179"/>
      <c r="AJ717" s="179"/>
    </row>
    <row r="718" spans="2:36" hidden="1" x14ac:dyDescent="0.35">
      <c r="B718" s="193">
        <v>5670</v>
      </c>
      <c r="C718" s="160"/>
      <c r="D718" s="160"/>
      <c r="E718" s="160"/>
      <c r="F718" s="145"/>
      <c r="G718" s="165"/>
      <c r="H718" s="160"/>
      <c r="I718" s="160"/>
      <c r="J718" s="160"/>
      <c r="K718" s="145"/>
      <c r="L718" s="165"/>
      <c r="M718" s="160"/>
      <c r="N718" s="160"/>
      <c r="O718" s="160"/>
      <c r="P718" s="145"/>
      <c r="Q718" s="165"/>
      <c r="R718" s="160"/>
      <c r="S718" s="160"/>
      <c r="T718" s="160"/>
      <c r="U718" s="145"/>
      <c r="V718" s="165"/>
      <c r="W718" s="160"/>
      <c r="X718" s="160"/>
      <c r="Y718" s="160"/>
      <c r="Z718" s="179"/>
      <c r="AA718" s="165"/>
      <c r="AB718" s="160"/>
      <c r="AC718" s="160"/>
      <c r="AD718" s="160"/>
      <c r="AE718" s="145"/>
      <c r="AF718" s="165"/>
      <c r="AG718" s="179"/>
      <c r="AH718" s="179"/>
      <c r="AI718" s="179"/>
      <c r="AJ718" s="179"/>
    </row>
    <row r="719" spans="2:36" hidden="1" x14ac:dyDescent="0.35">
      <c r="B719" s="193">
        <v>5672</v>
      </c>
      <c r="C719" s="160"/>
      <c r="D719" s="160"/>
      <c r="E719" s="160"/>
      <c r="F719" s="145"/>
      <c r="G719" s="165"/>
      <c r="H719" s="160"/>
      <c r="I719" s="160"/>
      <c r="J719" s="160"/>
      <c r="K719" s="145"/>
      <c r="L719" s="165"/>
      <c r="M719" s="160"/>
      <c r="N719" s="160"/>
      <c r="O719" s="160"/>
      <c r="P719" s="145"/>
      <c r="Q719" s="165"/>
      <c r="R719" s="160"/>
      <c r="S719" s="160"/>
      <c r="T719" s="160"/>
      <c r="U719" s="145"/>
      <c r="V719" s="165"/>
      <c r="W719" s="160"/>
      <c r="X719" s="160"/>
      <c r="Y719" s="160"/>
      <c r="Z719" s="179"/>
      <c r="AA719" s="165"/>
      <c r="AB719" s="160"/>
      <c r="AC719" s="160"/>
      <c r="AD719" s="160"/>
      <c r="AE719" s="145"/>
      <c r="AF719" s="165"/>
      <c r="AG719" s="179"/>
      <c r="AH719" s="179"/>
      <c r="AI719" s="179"/>
      <c r="AJ719" s="179"/>
    </row>
    <row r="720" spans="2:36" hidden="1" x14ac:dyDescent="0.35">
      <c r="B720" s="193">
        <v>5674</v>
      </c>
      <c r="C720" s="160"/>
      <c r="D720" s="160"/>
      <c r="E720" s="160"/>
      <c r="F720" s="145"/>
      <c r="G720" s="165"/>
      <c r="H720" s="160"/>
      <c r="I720" s="160"/>
      <c r="J720" s="160"/>
      <c r="K720" s="145"/>
      <c r="L720" s="165"/>
      <c r="M720" s="160"/>
      <c r="N720" s="160"/>
      <c r="O720" s="160"/>
      <c r="P720" s="145"/>
      <c r="Q720" s="165"/>
      <c r="R720" s="160"/>
      <c r="S720" s="160"/>
      <c r="T720" s="160"/>
      <c r="U720" s="145"/>
      <c r="V720" s="165"/>
      <c r="W720" s="160"/>
      <c r="X720" s="160"/>
      <c r="Y720" s="160"/>
      <c r="Z720" s="179"/>
      <c r="AA720" s="165"/>
      <c r="AB720" s="160"/>
      <c r="AC720" s="160"/>
      <c r="AD720" s="160"/>
      <c r="AE720" s="145"/>
      <c r="AF720" s="165"/>
      <c r="AG720" s="179"/>
      <c r="AH720" s="179"/>
      <c r="AI720" s="179"/>
      <c r="AJ720" s="179"/>
    </row>
    <row r="721" spans="2:36" hidden="1" x14ac:dyDescent="0.35">
      <c r="B721" s="193">
        <v>5677</v>
      </c>
      <c r="C721" s="160"/>
      <c r="D721" s="160"/>
      <c r="E721" s="160"/>
      <c r="F721" s="145"/>
      <c r="G721" s="165"/>
      <c r="H721" s="160"/>
      <c r="I721" s="160"/>
      <c r="J721" s="160"/>
      <c r="K721" s="145"/>
      <c r="L721" s="165"/>
      <c r="M721" s="160"/>
      <c r="N721" s="160"/>
      <c r="O721" s="160"/>
      <c r="P721" s="145"/>
      <c r="Q721" s="165"/>
      <c r="R721" s="160"/>
      <c r="S721" s="160"/>
      <c r="T721" s="160"/>
      <c r="U721" s="145"/>
      <c r="V721" s="165"/>
      <c r="W721" s="160"/>
      <c r="X721" s="160"/>
      <c r="Y721" s="160"/>
      <c r="Z721" s="179"/>
      <c r="AA721" s="165"/>
      <c r="AB721" s="160"/>
      <c r="AC721" s="160"/>
      <c r="AD721" s="160"/>
      <c r="AE721" s="145"/>
      <c r="AF721" s="165"/>
      <c r="AG721" s="179"/>
      <c r="AH721" s="179"/>
      <c r="AI721" s="179"/>
      <c r="AJ721" s="179"/>
    </row>
    <row r="722" spans="2:36" hidden="1" x14ac:dyDescent="0.35">
      <c r="B722" s="193">
        <v>5678</v>
      </c>
      <c r="C722" s="160"/>
      <c r="D722" s="160"/>
      <c r="E722" s="160"/>
      <c r="F722" s="145"/>
      <c r="G722" s="165"/>
      <c r="H722" s="160"/>
      <c r="I722" s="160"/>
      <c r="J722" s="160"/>
      <c r="K722" s="145"/>
      <c r="L722" s="165"/>
      <c r="M722" s="160"/>
      <c r="N722" s="160"/>
      <c r="O722" s="160"/>
      <c r="P722" s="145"/>
      <c r="Q722" s="165"/>
      <c r="R722" s="160"/>
      <c r="S722" s="160"/>
      <c r="T722" s="160"/>
      <c r="U722" s="145"/>
      <c r="V722" s="165"/>
      <c r="W722" s="160"/>
      <c r="X722" s="160"/>
      <c r="Y722" s="160"/>
      <c r="Z722" s="179"/>
      <c r="AA722" s="165"/>
      <c r="AB722" s="160"/>
      <c r="AC722" s="160"/>
      <c r="AD722" s="160"/>
      <c r="AE722" s="145"/>
      <c r="AF722" s="165"/>
      <c r="AG722" s="179"/>
      <c r="AH722" s="179"/>
      <c r="AI722" s="179"/>
      <c r="AJ722" s="179"/>
    </row>
    <row r="723" spans="2:36" hidden="1" x14ac:dyDescent="0.35">
      <c r="B723" s="193">
        <v>5679</v>
      </c>
      <c r="C723" s="160"/>
      <c r="D723" s="160"/>
      <c r="E723" s="160"/>
      <c r="F723" s="145"/>
      <c r="G723" s="165"/>
      <c r="H723" s="160"/>
      <c r="I723" s="160"/>
      <c r="J723" s="160"/>
      <c r="K723" s="145"/>
      <c r="L723" s="165"/>
      <c r="M723" s="160"/>
      <c r="N723" s="160"/>
      <c r="O723" s="160"/>
      <c r="P723" s="145"/>
      <c r="Q723" s="165"/>
      <c r="R723" s="160"/>
      <c r="S723" s="160"/>
      <c r="T723" s="160"/>
      <c r="U723" s="145"/>
      <c r="V723" s="165"/>
      <c r="W723" s="160"/>
      <c r="X723" s="160"/>
      <c r="Y723" s="160"/>
      <c r="Z723" s="179"/>
      <c r="AA723" s="165"/>
      <c r="AB723" s="160"/>
      <c r="AC723" s="160"/>
      <c r="AD723" s="160"/>
      <c r="AE723" s="145"/>
      <c r="AF723" s="165"/>
      <c r="AG723" s="179"/>
      <c r="AH723" s="179"/>
      <c r="AI723" s="179"/>
      <c r="AJ723" s="179"/>
    </row>
    <row r="724" spans="2:36" hidden="1" x14ac:dyDescent="0.35">
      <c r="B724" s="193">
        <v>5680</v>
      </c>
      <c r="C724" s="160"/>
      <c r="D724" s="160"/>
      <c r="E724" s="160"/>
      <c r="F724" s="145"/>
      <c r="G724" s="165"/>
      <c r="H724" s="160"/>
      <c r="I724" s="160"/>
      <c r="J724" s="160"/>
      <c r="K724" s="145"/>
      <c r="L724" s="165"/>
      <c r="M724" s="160"/>
      <c r="N724" s="160"/>
      <c r="O724" s="160"/>
      <c r="P724" s="145"/>
      <c r="Q724" s="165"/>
      <c r="R724" s="160"/>
      <c r="S724" s="160"/>
      <c r="T724" s="160"/>
      <c r="U724" s="145"/>
      <c r="V724" s="165"/>
      <c r="W724" s="160"/>
      <c r="X724" s="160"/>
      <c r="Y724" s="160"/>
      <c r="Z724" s="179"/>
      <c r="AA724" s="165"/>
      <c r="AB724" s="160"/>
      <c r="AC724" s="160"/>
      <c r="AD724" s="160"/>
      <c r="AE724" s="145"/>
      <c r="AF724" s="165"/>
      <c r="AG724" s="179"/>
      <c r="AH724" s="179"/>
      <c r="AI724" s="179"/>
      <c r="AJ724" s="179"/>
    </row>
    <row r="725" spans="2:36" hidden="1" x14ac:dyDescent="0.35">
      <c r="B725" s="193">
        <v>5681</v>
      </c>
      <c r="C725" s="160"/>
      <c r="D725" s="160"/>
      <c r="E725" s="160"/>
      <c r="F725" s="145"/>
      <c r="G725" s="165"/>
      <c r="H725" s="160"/>
      <c r="I725" s="160"/>
      <c r="J725" s="160"/>
      <c r="K725" s="145"/>
      <c r="L725" s="165"/>
      <c r="M725" s="160"/>
      <c r="N725" s="160"/>
      <c r="O725" s="160"/>
      <c r="P725" s="145"/>
      <c r="Q725" s="165"/>
      <c r="R725" s="160"/>
      <c r="S725" s="160"/>
      <c r="T725" s="160"/>
      <c r="U725" s="145"/>
      <c r="V725" s="165"/>
      <c r="W725" s="160"/>
      <c r="X725" s="160"/>
      <c r="Y725" s="160"/>
      <c r="Z725" s="179"/>
      <c r="AA725" s="165"/>
      <c r="AB725" s="160"/>
      <c r="AC725" s="160"/>
      <c r="AD725" s="160"/>
      <c r="AE725" s="145"/>
      <c r="AF725" s="165"/>
      <c r="AG725" s="179"/>
      <c r="AH725" s="179"/>
      <c r="AI725" s="179"/>
      <c r="AJ725" s="179"/>
    </row>
    <row r="726" spans="2:36" hidden="1" x14ac:dyDescent="0.35">
      <c r="B726" s="193">
        <v>5682</v>
      </c>
      <c r="C726" s="160"/>
      <c r="D726" s="160"/>
      <c r="E726" s="160"/>
      <c r="F726" s="145"/>
      <c r="G726" s="165"/>
      <c r="H726" s="160"/>
      <c r="I726" s="160"/>
      <c r="J726" s="160"/>
      <c r="K726" s="145"/>
      <c r="L726" s="165"/>
      <c r="M726" s="160"/>
      <c r="N726" s="160"/>
      <c r="O726" s="160"/>
      <c r="P726" s="145"/>
      <c r="Q726" s="165"/>
      <c r="R726" s="160"/>
      <c r="S726" s="160"/>
      <c r="T726" s="160"/>
      <c r="U726" s="145"/>
      <c r="V726" s="165"/>
      <c r="W726" s="160"/>
      <c r="X726" s="160"/>
      <c r="Y726" s="160"/>
      <c r="Z726" s="179"/>
      <c r="AA726" s="165"/>
      <c r="AB726" s="160"/>
      <c r="AC726" s="160"/>
      <c r="AD726" s="160"/>
      <c r="AE726" s="145"/>
      <c r="AF726" s="165"/>
      <c r="AG726" s="179"/>
      <c r="AH726" s="179"/>
      <c r="AI726" s="179"/>
      <c r="AJ726" s="179"/>
    </row>
    <row r="727" spans="2:36" hidden="1" x14ac:dyDescent="0.35">
      <c r="B727" s="193">
        <v>5683</v>
      </c>
      <c r="C727" s="160"/>
      <c r="D727" s="160"/>
      <c r="E727" s="160"/>
      <c r="F727" s="145"/>
      <c r="G727" s="165"/>
      <c r="H727" s="160"/>
      <c r="I727" s="160"/>
      <c r="J727" s="160"/>
      <c r="K727" s="145"/>
      <c r="L727" s="165"/>
      <c r="M727" s="160"/>
      <c r="N727" s="160"/>
      <c r="O727" s="160"/>
      <c r="P727" s="145"/>
      <c r="Q727" s="165"/>
      <c r="R727" s="160"/>
      <c r="S727" s="160"/>
      <c r="T727" s="160"/>
      <c r="U727" s="145"/>
      <c r="V727" s="165"/>
      <c r="W727" s="160"/>
      <c r="X727" s="160"/>
      <c r="Y727" s="160"/>
      <c r="Z727" s="179"/>
      <c r="AA727" s="165"/>
      <c r="AB727" s="160"/>
      <c r="AC727" s="160"/>
      <c r="AD727" s="160"/>
      <c r="AE727" s="145"/>
      <c r="AF727" s="165"/>
      <c r="AG727" s="179"/>
      <c r="AH727" s="179"/>
      <c r="AI727" s="179"/>
      <c r="AJ727" s="179"/>
    </row>
    <row r="728" spans="2:36" hidden="1" x14ac:dyDescent="0.35">
      <c r="B728" s="193">
        <v>5685</v>
      </c>
      <c r="C728" s="160"/>
      <c r="D728" s="160"/>
      <c r="E728" s="160"/>
      <c r="F728" s="145"/>
      <c r="G728" s="165"/>
      <c r="H728" s="160"/>
      <c r="I728" s="160"/>
      <c r="J728" s="160"/>
      <c r="K728" s="145"/>
      <c r="L728" s="165"/>
      <c r="M728" s="160"/>
      <c r="N728" s="160"/>
      <c r="O728" s="160"/>
      <c r="P728" s="145"/>
      <c r="Q728" s="165"/>
      <c r="R728" s="160"/>
      <c r="S728" s="160"/>
      <c r="T728" s="160"/>
      <c r="U728" s="145"/>
      <c r="V728" s="165"/>
      <c r="W728" s="160"/>
      <c r="X728" s="160"/>
      <c r="Y728" s="160"/>
      <c r="Z728" s="179"/>
      <c r="AA728" s="165"/>
      <c r="AB728" s="160"/>
      <c r="AC728" s="160"/>
      <c r="AD728" s="160"/>
      <c r="AE728" s="145"/>
      <c r="AF728" s="165"/>
      <c r="AG728" s="179"/>
      <c r="AH728" s="179"/>
      <c r="AI728" s="179"/>
      <c r="AJ728" s="179"/>
    </row>
    <row r="729" spans="2:36" hidden="1" x14ac:dyDescent="0.35">
      <c r="B729" s="193">
        <v>5686</v>
      </c>
      <c r="C729" s="160"/>
      <c r="D729" s="160"/>
      <c r="E729" s="160"/>
      <c r="F729" s="145"/>
      <c r="G729" s="165"/>
      <c r="H729" s="160"/>
      <c r="I729" s="160"/>
      <c r="J729" s="160"/>
      <c r="K729" s="145"/>
      <c r="L729" s="165"/>
      <c r="M729" s="160"/>
      <c r="N729" s="160"/>
      <c r="O729" s="160"/>
      <c r="P729" s="145"/>
      <c r="Q729" s="165"/>
      <c r="R729" s="160"/>
      <c r="S729" s="160"/>
      <c r="T729" s="160"/>
      <c r="U729" s="145"/>
      <c r="V729" s="165"/>
      <c r="W729" s="160"/>
      <c r="X729" s="160"/>
      <c r="Y729" s="160"/>
      <c r="Z729" s="179"/>
      <c r="AA729" s="165"/>
      <c r="AB729" s="160"/>
      <c r="AC729" s="160"/>
      <c r="AD729" s="160"/>
      <c r="AE729" s="145"/>
      <c r="AF729" s="165"/>
      <c r="AG729" s="179"/>
      <c r="AH729" s="179"/>
      <c r="AI729" s="179"/>
      <c r="AJ729" s="179"/>
    </row>
    <row r="730" spans="2:36" hidden="1" x14ac:dyDescent="0.35">
      <c r="B730" s="193">
        <v>5688</v>
      </c>
      <c r="C730" s="160"/>
      <c r="D730" s="160"/>
      <c r="E730" s="160"/>
      <c r="F730" s="145"/>
      <c r="G730" s="165"/>
      <c r="H730" s="160"/>
      <c r="I730" s="160"/>
      <c r="J730" s="160"/>
      <c r="K730" s="145"/>
      <c r="L730" s="165"/>
      <c r="M730" s="160"/>
      <c r="N730" s="160"/>
      <c r="O730" s="160"/>
      <c r="P730" s="145"/>
      <c r="Q730" s="165"/>
      <c r="R730" s="160"/>
      <c r="S730" s="160"/>
      <c r="T730" s="160"/>
      <c r="U730" s="145"/>
      <c r="V730" s="165"/>
      <c r="W730" s="160"/>
      <c r="X730" s="160"/>
      <c r="Y730" s="160"/>
      <c r="Z730" s="179"/>
      <c r="AA730" s="165"/>
      <c r="AB730" s="160"/>
      <c r="AC730" s="160"/>
      <c r="AD730" s="160"/>
      <c r="AE730" s="145"/>
      <c r="AF730" s="165"/>
      <c r="AG730" s="179"/>
      <c r="AH730" s="179"/>
      <c r="AI730" s="179"/>
      <c r="AJ730" s="179"/>
    </row>
    <row r="731" spans="2:36" hidden="1" x14ac:dyDescent="0.35">
      <c r="B731" s="193">
        <v>5690</v>
      </c>
      <c r="C731" s="160"/>
      <c r="D731" s="160"/>
      <c r="E731" s="160"/>
      <c r="F731" s="145"/>
      <c r="G731" s="165"/>
      <c r="H731" s="160"/>
      <c r="I731" s="160"/>
      <c r="J731" s="160"/>
      <c r="K731" s="145"/>
      <c r="L731" s="165"/>
      <c r="M731" s="160"/>
      <c r="N731" s="160"/>
      <c r="O731" s="160"/>
      <c r="P731" s="145"/>
      <c r="Q731" s="165"/>
      <c r="R731" s="160"/>
      <c r="S731" s="160"/>
      <c r="T731" s="160"/>
      <c r="U731" s="145"/>
      <c r="V731" s="165"/>
      <c r="W731" s="160"/>
      <c r="X731" s="160"/>
      <c r="Y731" s="160"/>
      <c r="Z731" s="179"/>
      <c r="AA731" s="165"/>
      <c r="AB731" s="160"/>
      <c r="AC731" s="160"/>
      <c r="AD731" s="160"/>
      <c r="AE731" s="145"/>
      <c r="AF731" s="165"/>
      <c r="AG731" s="179"/>
      <c r="AH731" s="179"/>
      <c r="AI731" s="179"/>
      <c r="AJ731" s="179"/>
    </row>
    <row r="732" spans="2:36" hidden="1" x14ac:dyDescent="0.35">
      <c r="B732" s="193">
        <v>5694</v>
      </c>
      <c r="C732" s="160"/>
      <c r="D732" s="160"/>
      <c r="E732" s="160"/>
      <c r="F732" s="145"/>
      <c r="G732" s="165"/>
      <c r="H732" s="160"/>
      <c r="I732" s="160"/>
      <c r="J732" s="160"/>
      <c r="K732" s="145"/>
      <c r="L732" s="165"/>
      <c r="M732" s="160"/>
      <c r="N732" s="160"/>
      <c r="O732" s="160"/>
      <c r="P732" s="145"/>
      <c r="Q732" s="165"/>
      <c r="R732" s="160"/>
      <c r="S732" s="160"/>
      <c r="T732" s="160"/>
      <c r="U732" s="145"/>
      <c r="V732" s="165"/>
      <c r="W732" s="160"/>
      <c r="X732" s="160"/>
      <c r="Y732" s="160"/>
      <c r="Z732" s="179"/>
      <c r="AA732" s="165"/>
      <c r="AB732" s="160"/>
      <c r="AC732" s="160"/>
      <c r="AD732" s="160"/>
      <c r="AE732" s="145"/>
      <c r="AF732" s="165"/>
      <c r="AG732" s="179"/>
      <c r="AH732" s="179"/>
      <c r="AI732" s="179"/>
      <c r="AJ732" s="179"/>
    </row>
    <row r="733" spans="2:36" hidden="1" x14ac:dyDescent="0.35">
      <c r="B733" s="193">
        <v>5695</v>
      </c>
      <c r="C733" s="160"/>
      <c r="D733" s="160"/>
      <c r="E733" s="160"/>
      <c r="F733" s="145"/>
      <c r="G733" s="165"/>
      <c r="H733" s="160"/>
      <c r="I733" s="160"/>
      <c r="J733" s="160"/>
      <c r="K733" s="145"/>
      <c r="L733" s="165"/>
      <c r="M733" s="160"/>
      <c r="N733" s="160"/>
      <c r="O733" s="160"/>
      <c r="P733" s="145"/>
      <c r="Q733" s="165"/>
      <c r="R733" s="160"/>
      <c r="S733" s="160"/>
      <c r="T733" s="160"/>
      <c r="U733" s="145"/>
      <c r="V733" s="165"/>
      <c r="W733" s="160"/>
      <c r="X733" s="160"/>
      <c r="Y733" s="160"/>
      <c r="Z733" s="179"/>
      <c r="AA733" s="165"/>
      <c r="AB733" s="160"/>
      <c r="AC733" s="160"/>
      <c r="AD733" s="160"/>
      <c r="AE733" s="145"/>
      <c r="AF733" s="165"/>
      <c r="AG733" s="179"/>
      <c r="AH733" s="179"/>
      <c r="AI733" s="179"/>
      <c r="AJ733" s="179"/>
    </row>
    <row r="734" spans="2:36" hidden="1" x14ac:dyDescent="0.35">
      <c r="B734" s="193">
        <v>5696</v>
      </c>
      <c r="C734" s="160"/>
      <c r="D734" s="160"/>
      <c r="E734" s="160"/>
      <c r="F734" s="145"/>
      <c r="G734" s="165"/>
      <c r="H734" s="160"/>
      <c r="I734" s="160"/>
      <c r="J734" s="160"/>
      <c r="K734" s="145"/>
      <c r="L734" s="165"/>
      <c r="M734" s="160"/>
      <c r="N734" s="160"/>
      <c r="O734" s="160"/>
      <c r="P734" s="145"/>
      <c r="Q734" s="165"/>
      <c r="R734" s="160"/>
      <c r="S734" s="160"/>
      <c r="T734" s="160"/>
      <c r="U734" s="145"/>
      <c r="V734" s="165"/>
      <c r="W734" s="160"/>
      <c r="X734" s="160"/>
      <c r="Y734" s="160"/>
      <c r="Z734" s="179"/>
      <c r="AA734" s="165"/>
      <c r="AB734" s="160"/>
      <c r="AC734" s="160"/>
      <c r="AD734" s="160"/>
      <c r="AE734" s="145"/>
      <c r="AF734" s="165"/>
      <c r="AG734" s="179"/>
      <c r="AH734" s="179"/>
      <c r="AI734" s="179"/>
      <c r="AJ734" s="179"/>
    </row>
    <row r="735" spans="2:36" hidden="1" x14ac:dyDescent="0.35">
      <c r="B735" s="193">
        <v>5697</v>
      </c>
      <c r="C735" s="160"/>
      <c r="D735" s="160"/>
      <c r="E735" s="160"/>
      <c r="F735" s="145"/>
      <c r="G735" s="165"/>
      <c r="H735" s="160"/>
      <c r="I735" s="160"/>
      <c r="J735" s="160"/>
      <c r="K735" s="145"/>
      <c r="L735" s="165"/>
      <c r="M735" s="160"/>
      <c r="N735" s="160"/>
      <c r="O735" s="160"/>
      <c r="P735" s="145"/>
      <c r="Q735" s="165"/>
      <c r="R735" s="160"/>
      <c r="S735" s="160"/>
      <c r="T735" s="160"/>
      <c r="U735" s="145"/>
      <c r="V735" s="165"/>
      <c r="W735" s="160"/>
      <c r="X735" s="160"/>
      <c r="Y735" s="160"/>
      <c r="Z735" s="179"/>
      <c r="AA735" s="165"/>
      <c r="AB735" s="160"/>
      <c r="AC735" s="160"/>
      <c r="AD735" s="160"/>
      <c r="AE735" s="145"/>
      <c r="AF735" s="165"/>
      <c r="AG735" s="179"/>
      <c r="AH735" s="179"/>
      <c r="AI735" s="179"/>
      <c r="AJ735" s="179"/>
    </row>
    <row r="736" spans="2:36" hidden="1" x14ac:dyDescent="0.35">
      <c r="B736" s="193">
        <v>5698</v>
      </c>
      <c r="C736" s="160"/>
      <c r="D736" s="160"/>
      <c r="E736" s="160"/>
      <c r="F736" s="145"/>
      <c r="G736" s="165"/>
      <c r="H736" s="160"/>
      <c r="I736" s="160"/>
      <c r="J736" s="160"/>
      <c r="K736" s="145"/>
      <c r="L736" s="165"/>
      <c r="M736" s="160"/>
      <c r="N736" s="160"/>
      <c r="O736" s="160"/>
      <c r="P736" s="145"/>
      <c r="Q736" s="165"/>
      <c r="R736" s="160"/>
      <c r="S736" s="160"/>
      <c r="T736" s="160"/>
      <c r="U736" s="145"/>
      <c r="V736" s="165"/>
      <c r="W736" s="160"/>
      <c r="X736" s="160"/>
      <c r="Y736" s="160"/>
      <c r="Z736" s="179"/>
      <c r="AA736" s="165"/>
      <c r="AB736" s="160"/>
      <c r="AC736" s="160"/>
      <c r="AD736" s="160"/>
      <c r="AE736" s="145"/>
      <c r="AF736" s="165"/>
      <c r="AG736" s="179"/>
      <c r="AH736" s="179"/>
      <c r="AI736" s="179"/>
      <c r="AJ736" s="179"/>
    </row>
    <row r="737" spans="2:36" hidden="1" x14ac:dyDescent="0.35">
      <c r="B737" s="193">
        <v>5699</v>
      </c>
      <c r="C737" s="160"/>
      <c r="D737" s="160"/>
      <c r="E737" s="160"/>
      <c r="F737" s="145"/>
      <c r="G737" s="165"/>
      <c r="H737" s="160"/>
      <c r="I737" s="160"/>
      <c r="J737" s="160"/>
      <c r="K737" s="145"/>
      <c r="L737" s="165"/>
      <c r="M737" s="160"/>
      <c r="N737" s="160"/>
      <c r="O737" s="160"/>
      <c r="P737" s="145"/>
      <c r="Q737" s="165"/>
      <c r="R737" s="160"/>
      <c r="S737" s="160"/>
      <c r="T737" s="160"/>
      <c r="U737" s="145"/>
      <c r="V737" s="165"/>
      <c r="W737" s="160"/>
      <c r="X737" s="160"/>
      <c r="Y737" s="160"/>
      <c r="Z737" s="179"/>
      <c r="AA737" s="165"/>
      <c r="AB737" s="160"/>
      <c r="AC737" s="160"/>
      <c r="AD737" s="160"/>
      <c r="AE737" s="145"/>
      <c r="AF737" s="165"/>
      <c r="AG737" s="179"/>
      <c r="AH737" s="179"/>
      <c r="AI737" s="179"/>
      <c r="AJ737" s="179"/>
    </row>
    <row r="738" spans="2:36" hidden="1" x14ac:dyDescent="0.35">
      <c r="B738" s="193">
        <v>5701</v>
      </c>
      <c r="C738" s="160"/>
      <c r="D738" s="160"/>
      <c r="E738" s="160"/>
      <c r="F738" s="145"/>
      <c r="G738" s="165"/>
      <c r="H738" s="160"/>
      <c r="I738" s="160"/>
      <c r="J738" s="160"/>
      <c r="K738" s="145"/>
      <c r="L738" s="165"/>
      <c r="M738" s="160"/>
      <c r="N738" s="160"/>
      <c r="O738" s="160"/>
      <c r="P738" s="145"/>
      <c r="Q738" s="165"/>
      <c r="R738" s="160"/>
      <c r="S738" s="160"/>
      <c r="T738" s="160"/>
      <c r="U738" s="145"/>
      <c r="V738" s="165"/>
      <c r="W738" s="160"/>
      <c r="X738" s="160"/>
      <c r="Y738" s="160"/>
      <c r="Z738" s="179"/>
      <c r="AA738" s="165"/>
      <c r="AB738" s="160"/>
      <c r="AC738" s="160"/>
      <c r="AD738" s="160"/>
      <c r="AE738" s="145"/>
      <c r="AF738" s="165"/>
      <c r="AG738" s="179"/>
      <c r="AH738" s="179"/>
      <c r="AI738" s="179"/>
      <c r="AJ738" s="179"/>
    </row>
    <row r="739" spans="2:36" hidden="1" x14ac:dyDescent="0.35">
      <c r="B739" s="193">
        <v>5702</v>
      </c>
      <c r="C739" s="160"/>
      <c r="D739" s="160"/>
      <c r="E739" s="160"/>
      <c r="F739" s="145"/>
      <c r="G739" s="165"/>
      <c r="H739" s="160"/>
      <c r="I739" s="160"/>
      <c r="J739" s="160"/>
      <c r="K739" s="145"/>
      <c r="L739" s="165"/>
      <c r="M739" s="160"/>
      <c r="N739" s="160"/>
      <c r="O739" s="160"/>
      <c r="P739" s="145"/>
      <c r="Q739" s="165"/>
      <c r="R739" s="160"/>
      <c r="S739" s="160"/>
      <c r="T739" s="160"/>
      <c r="U739" s="145"/>
      <c r="V739" s="165"/>
      <c r="W739" s="160"/>
      <c r="X739" s="160"/>
      <c r="Y739" s="160"/>
      <c r="Z739" s="179"/>
      <c r="AA739" s="165"/>
      <c r="AB739" s="160"/>
      <c r="AC739" s="160"/>
      <c r="AD739" s="160"/>
      <c r="AE739" s="145"/>
      <c r="AF739" s="165"/>
      <c r="AG739" s="179"/>
      <c r="AH739" s="179"/>
      <c r="AI739" s="179"/>
      <c r="AJ739" s="179"/>
    </row>
    <row r="740" spans="2:36" hidden="1" x14ac:dyDescent="0.35">
      <c r="B740" s="193">
        <v>5704</v>
      </c>
      <c r="C740" s="160"/>
      <c r="D740" s="160"/>
      <c r="E740" s="160"/>
      <c r="F740" s="145"/>
      <c r="G740" s="165"/>
      <c r="H740" s="160"/>
      <c r="I740" s="160"/>
      <c r="J740" s="160"/>
      <c r="K740" s="145"/>
      <c r="L740" s="165"/>
      <c r="M740" s="160"/>
      <c r="N740" s="160"/>
      <c r="O740" s="160"/>
      <c r="P740" s="145"/>
      <c r="Q740" s="165"/>
      <c r="R740" s="160"/>
      <c r="S740" s="160"/>
      <c r="T740" s="160"/>
      <c r="U740" s="145"/>
      <c r="V740" s="165"/>
      <c r="W740" s="160"/>
      <c r="X740" s="160"/>
      <c r="Y740" s="160"/>
      <c r="Z740" s="179"/>
      <c r="AA740" s="165"/>
      <c r="AB740" s="160"/>
      <c r="AC740" s="160"/>
      <c r="AD740" s="160"/>
      <c r="AE740" s="145"/>
      <c r="AF740" s="165"/>
      <c r="AG740" s="179"/>
      <c r="AH740" s="179"/>
      <c r="AI740" s="179"/>
      <c r="AJ740" s="179"/>
    </row>
    <row r="741" spans="2:36" hidden="1" x14ac:dyDescent="0.35">
      <c r="B741" s="193">
        <v>5705</v>
      </c>
      <c r="C741" s="160"/>
      <c r="D741" s="160"/>
      <c r="E741" s="160"/>
      <c r="F741" s="145"/>
      <c r="G741" s="165"/>
      <c r="H741" s="160"/>
      <c r="I741" s="160"/>
      <c r="J741" s="160"/>
      <c r="K741" s="145"/>
      <c r="L741" s="165"/>
      <c r="M741" s="160"/>
      <c r="N741" s="160"/>
      <c r="O741" s="160"/>
      <c r="P741" s="145"/>
      <c r="Q741" s="165"/>
      <c r="R741" s="160"/>
      <c r="S741" s="160"/>
      <c r="T741" s="160"/>
      <c r="U741" s="145"/>
      <c r="V741" s="165"/>
      <c r="W741" s="160"/>
      <c r="X741" s="160"/>
      <c r="Y741" s="160"/>
      <c r="Z741" s="179"/>
      <c r="AA741" s="165"/>
      <c r="AB741" s="160"/>
      <c r="AC741" s="160"/>
      <c r="AD741" s="160"/>
      <c r="AE741" s="145"/>
      <c r="AF741" s="165"/>
      <c r="AG741" s="179"/>
      <c r="AH741" s="179"/>
      <c r="AI741" s="179"/>
      <c r="AJ741" s="179"/>
    </row>
    <row r="742" spans="2:36" hidden="1" x14ac:dyDescent="0.35">
      <c r="B742" s="193">
        <v>5706</v>
      </c>
      <c r="C742" s="160"/>
      <c r="D742" s="160"/>
      <c r="E742" s="160"/>
      <c r="F742" s="145"/>
      <c r="G742" s="165"/>
      <c r="H742" s="160"/>
      <c r="I742" s="160"/>
      <c r="J742" s="160"/>
      <c r="K742" s="145"/>
      <c r="L742" s="165"/>
      <c r="M742" s="160"/>
      <c r="N742" s="160"/>
      <c r="O742" s="160"/>
      <c r="P742" s="145"/>
      <c r="Q742" s="165"/>
      <c r="R742" s="160"/>
      <c r="S742" s="160"/>
      <c r="T742" s="160"/>
      <c r="U742" s="145"/>
      <c r="V742" s="165"/>
      <c r="W742" s="160"/>
      <c r="X742" s="160"/>
      <c r="Y742" s="160"/>
      <c r="Z742" s="179"/>
      <c r="AA742" s="165"/>
      <c r="AB742" s="160"/>
      <c r="AC742" s="160"/>
      <c r="AD742" s="160"/>
      <c r="AE742" s="145"/>
      <c r="AF742" s="165"/>
      <c r="AG742" s="179"/>
      <c r="AH742" s="179"/>
      <c r="AI742" s="179"/>
      <c r="AJ742" s="179"/>
    </row>
    <row r="743" spans="2:36" hidden="1" x14ac:dyDescent="0.35">
      <c r="B743" s="193">
        <v>5707</v>
      </c>
      <c r="C743" s="160"/>
      <c r="D743" s="160"/>
      <c r="E743" s="160"/>
      <c r="F743" s="145"/>
      <c r="G743" s="165"/>
      <c r="H743" s="160"/>
      <c r="I743" s="160"/>
      <c r="J743" s="160"/>
      <c r="K743" s="145"/>
      <c r="L743" s="165"/>
      <c r="M743" s="160"/>
      <c r="N743" s="160"/>
      <c r="O743" s="160"/>
      <c r="P743" s="145"/>
      <c r="Q743" s="165"/>
      <c r="R743" s="160"/>
      <c r="S743" s="160"/>
      <c r="T743" s="160"/>
      <c r="U743" s="145"/>
      <c r="V743" s="165"/>
      <c r="W743" s="160"/>
      <c r="X743" s="160"/>
      <c r="Y743" s="160"/>
      <c r="Z743" s="179"/>
      <c r="AA743" s="165"/>
      <c r="AB743" s="160"/>
      <c r="AC743" s="160"/>
      <c r="AD743" s="160"/>
      <c r="AE743" s="145"/>
      <c r="AF743" s="165"/>
      <c r="AG743" s="179"/>
      <c r="AH743" s="179"/>
      <c r="AI743" s="179"/>
      <c r="AJ743" s="179"/>
    </row>
    <row r="744" spans="2:36" hidden="1" x14ac:dyDescent="0.35">
      <c r="B744" s="193">
        <v>5708</v>
      </c>
      <c r="C744" s="160"/>
      <c r="D744" s="160"/>
      <c r="E744" s="160"/>
      <c r="F744" s="145"/>
      <c r="G744" s="165"/>
      <c r="H744" s="160"/>
      <c r="I744" s="160"/>
      <c r="J744" s="160"/>
      <c r="K744" s="145"/>
      <c r="L744" s="165"/>
      <c r="M744" s="160"/>
      <c r="N744" s="160"/>
      <c r="O744" s="160"/>
      <c r="P744" s="145"/>
      <c r="Q744" s="165"/>
      <c r="R744" s="160"/>
      <c r="S744" s="160"/>
      <c r="T744" s="160"/>
      <c r="U744" s="145"/>
      <c r="V744" s="165"/>
      <c r="W744" s="160"/>
      <c r="X744" s="160"/>
      <c r="Y744" s="160"/>
      <c r="Z744" s="179"/>
      <c r="AA744" s="165"/>
      <c r="AB744" s="160"/>
      <c r="AC744" s="160"/>
      <c r="AD744" s="160"/>
      <c r="AE744" s="145"/>
      <c r="AF744" s="165"/>
      <c r="AG744" s="179"/>
      <c r="AH744" s="179"/>
      <c r="AI744" s="179"/>
      <c r="AJ744" s="179"/>
    </row>
    <row r="745" spans="2:36" hidden="1" x14ac:dyDescent="0.35">
      <c r="B745" s="193">
        <v>5709</v>
      </c>
      <c r="C745" s="160"/>
      <c r="D745" s="160"/>
      <c r="E745" s="160"/>
      <c r="F745" s="145"/>
      <c r="G745" s="165"/>
      <c r="H745" s="160"/>
      <c r="I745" s="160"/>
      <c r="J745" s="160"/>
      <c r="K745" s="145"/>
      <c r="L745" s="165"/>
      <c r="M745" s="160"/>
      <c r="N745" s="160"/>
      <c r="O745" s="160"/>
      <c r="P745" s="145"/>
      <c r="Q745" s="165"/>
      <c r="R745" s="160"/>
      <c r="S745" s="160"/>
      <c r="T745" s="160"/>
      <c r="U745" s="145"/>
      <c r="V745" s="165"/>
      <c r="W745" s="160"/>
      <c r="X745" s="160"/>
      <c r="Y745" s="160"/>
      <c r="Z745" s="179"/>
      <c r="AA745" s="165"/>
      <c r="AB745" s="160"/>
      <c r="AC745" s="160"/>
      <c r="AD745" s="160"/>
      <c r="AE745" s="145"/>
      <c r="AF745" s="165"/>
      <c r="AG745" s="179"/>
      <c r="AH745" s="179"/>
      <c r="AI745" s="179"/>
      <c r="AJ745" s="179"/>
    </row>
    <row r="746" spans="2:36" hidden="1" x14ac:dyDescent="0.35">
      <c r="B746" s="193">
        <v>5710</v>
      </c>
      <c r="C746" s="160"/>
      <c r="D746" s="160"/>
      <c r="E746" s="160"/>
      <c r="F746" s="145"/>
      <c r="G746" s="165"/>
      <c r="H746" s="160"/>
      <c r="I746" s="160"/>
      <c r="J746" s="160"/>
      <c r="K746" s="145"/>
      <c r="L746" s="165"/>
      <c r="M746" s="160"/>
      <c r="N746" s="160"/>
      <c r="O746" s="160"/>
      <c r="P746" s="145"/>
      <c r="Q746" s="165"/>
      <c r="R746" s="160"/>
      <c r="S746" s="160"/>
      <c r="T746" s="160"/>
      <c r="U746" s="145"/>
      <c r="V746" s="165"/>
      <c r="W746" s="160"/>
      <c r="X746" s="160"/>
      <c r="Y746" s="160"/>
      <c r="Z746" s="179"/>
      <c r="AA746" s="165"/>
      <c r="AB746" s="160"/>
      <c r="AC746" s="160"/>
      <c r="AD746" s="160"/>
      <c r="AE746" s="145"/>
      <c r="AF746" s="165"/>
      <c r="AG746" s="179"/>
      <c r="AH746" s="179"/>
      <c r="AI746" s="179"/>
      <c r="AJ746" s="179"/>
    </row>
    <row r="747" spans="2:36" hidden="1" x14ac:dyDescent="0.35">
      <c r="B747" s="193">
        <v>5711</v>
      </c>
      <c r="C747" s="160"/>
      <c r="D747" s="160"/>
      <c r="E747" s="160"/>
      <c r="F747" s="145"/>
      <c r="G747" s="165"/>
      <c r="H747" s="160"/>
      <c r="I747" s="160"/>
      <c r="J747" s="160"/>
      <c r="K747" s="145"/>
      <c r="L747" s="165"/>
      <c r="M747" s="160"/>
      <c r="N747" s="160"/>
      <c r="O747" s="160"/>
      <c r="P747" s="145"/>
      <c r="Q747" s="165"/>
      <c r="R747" s="160"/>
      <c r="S747" s="160"/>
      <c r="T747" s="160"/>
      <c r="U747" s="145"/>
      <c r="V747" s="165"/>
      <c r="W747" s="160"/>
      <c r="X747" s="160"/>
      <c r="Y747" s="160"/>
      <c r="Z747" s="179"/>
      <c r="AA747" s="165"/>
      <c r="AB747" s="160"/>
      <c r="AC747" s="160"/>
      <c r="AD747" s="160"/>
      <c r="AE747" s="145"/>
      <c r="AF747" s="165"/>
      <c r="AG747" s="179"/>
      <c r="AH747" s="179"/>
      <c r="AI747" s="179"/>
      <c r="AJ747" s="179"/>
    </row>
    <row r="748" spans="2:36" hidden="1" x14ac:dyDescent="0.35">
      <c r="B748" s="193">
        <v>5712</v>
      </c>
      <c r="C748" s="160"/>
      <c r="D748" s="160"/>
      <c r="E748" s="160"/>
      <c r="F748" s="145"/>
      <c r="G748" s="165"/>
      <c r="H748" s="160"/>
      <c r="I748" s="160"/>
      <c r="J748" s="160"/>
      <c r="K748" s="145"/>
      <c r="L748" s="165"/>
      <c r="M748" s="160"/>
      <c r="N748" s="160"/>
      <c r="O748" s="160"/>
      <c r="P748" s="145"/>
      <c r="Q748" s="165"/>
      <c r="R748" s="160"/>
      <c r="S748" s="160"/>
      <c r="T748" s="160"/>
      <c r="U748" s="145"/>
      <c r="V748" s="165"/>
      <c r="W748" s="160"/>
      <c r="X748" s="160"/>
      <c r="Y748" s="160"/>
      <c r="Z748" s="179"/>
      <c r="AA748" s="165"/>
      <c r="AB748" s="160"/>
      <c r="AC748" s="160"/>
      <c r="AD748" s="160"/>
      <c r="AE748" s="145"/>
      <c r="AF748" s="165"/>
      <c r="AG748" s="179"/>
      <c r="AH748" s="179"/>
      <c r="AI748" s="179"/>
      <c r="AJ748" s="179"/>
    </row>
    <row r="749" spans="2:36" hidden="1" x14ac:dyDescent="0.35">
      <c r="B749" s="193">
        <v>5714</v>
      </c>
      <c r="C749" s="160"/>
      <c r="D749" s="160"/>
      <c r="E749" s="160"/>
      <c r="F749" s="145"/>
      <c r="G749" s="165"/>
      <c r="H749" s="160"/>
      <c r="I749" s="160"/>
      <c r="J749" s="160"/>
      <c r="K749" s="145"/>
      <c r="L749" s="165"/>
      <c r="M749" s="160"/>
      <c r="N749" s="160"/>
      <c r="O749" s="160"/>
      <c r="P749" s="145"/>
      <c r="Q749" s="165"/>
      <c r="R749" s="160"/>
      <c r="S749" s="160"/>
      <c r="T749" s="160"/>
      <c r="U749" s="145"/>
      <c r="V749" s="165"/>
      <c r="W749" s="160"/>
      <c r="X749" s="160"/>
      <c r="Y749" s="160"/>
      <c r="Z749" s="179"/>
      <c r="AA749" s="165"/>
      <c r="AB749" s="160"/>
      <c r="AC749" s="160"/>
      <c r="AD749" s="160"/>
      <c r="AE749" s="145"/>
      <c r="AF749" s="165"/>
      <c r="AG749" s="179"/>
      <c r="AH749" s="179"/>
      <c r="AI749" s="179"/>
      <c r="AJ749" s="179"/>
    </row>
    <row r="750" spans="2:36" hidden="1" x14ac:dyDescent="0.35">
      <c r="B750" s="193">
        <v>5717</v>
      </c>
      <c r="C750" s="160"/>
      <c r="D750" s="160"/>
      <c r="E750" s="160"/>
      <c r="F750" s="145"/>
      <c r="G750" s="165"/>
      <c r="H750" s="160"/>
      <c r="I750" s="160"/>
      <c r="J750" s="160"/>
      <c r="K750" s="145"/>
      <c r="L750" s="165"/>
      <c r="M750" s="160"/>
      <c r="N750" s="160"/>
      <c r="O750" s="160"/>
      <c r="P750" s="145"/>
      <c r="Q750" s="165"/>
      <c r="R750" s="160"/>
      <c r="S750" s="160"/>
      <c r="T750" s="160"/>
      <c r="U750" s="145"/>
      <c r="V750" s="165"/>
      <c r="W750" s="160"/>
      <c r="X750" s="160"/>
      <c r="Y750" s="160"/>
      <c r="Z750" s="179"/>
      <c r="AA750" s="165"/>
      <c r="AB750" s="160"/>
      <c r="AC750" s="160"/>
      <c r="AD750" s="160"/>
      <c r="AE750" s="145"/>
      <c r="AF750" s="165"/>
      <c r="AG750" s="179"/>
      <c r="AH750" s="179"/>
      <c r="AI750" s="179"/>
      <c r="AJ750" s="179"/>
    </row>
    <row r="751" spans="2:36" hidden="1" x14ac:dyDescent="0.35">
      <c r="B751" s="193">
        <v>5718</v>
      </c>
      <c r="C751" s="160"/>
      <c r="D751" s="160"/>
      <c r="E751" s="160"/>
      <c r="F751" s="145"/>
      <c r="G751" s="165"/>
      <c r="H751" s="160"/>
      <c r="I751" s="160"/>
      <c r="J751" s="160"/>
      <c r="K751" s="145"/>
      <c r="L751" s="165"/>
      <c r="M751" s="160"/>
      <c r="N751" s="160"/>
      <c r="O751" s="160"/>
      <c r="P751" s="145"/>
      <c r="Q751" s="165"/>
      <c r="R751" s="160"/>
      <c r="S751" s="160"/>
      <c r="T751" s="160"/>
      <c r="U751" s="145"/>
      <c r="V751" s="165"/>
      <c r="W751" s="160"/>
      <c r="X751" s="160"/>
      <c r="Y751" s="160"/>
      <c r="Z751" s="179"/>
      <c r="AA751" s="165"/>
      <c r="AB751" s="160"/>
      <c r="AC751" s="160"/>
      <c r="AD751" s="160"/>
      <c r="AE751" s="145"/>
      <c r="AF751" s="165"/>
      <c r="AG751" s="179"/>
      <c r="AH751" s="179"/>
      <c r="AI751" s="179"/>
      <c r="AJ751" s="179"/>
    </row>
    <row r="752" spans="2:36" hidden="1" x14ac:dyDescent="0.35">
      <c r="B752" s="193">
        <v>5719</v>
      </c>
      <c r="C752" s="160"/>
      <c r="D752" s="160"/>
      <c r="E752" s="160"/>
      <c r="F752" s="145"/>
      <c r="G752" s="165"/>
      <c r="H752" s="160"/>
      <c r="I752" s="160"/>
      <c r="J752" s="160"/>
      <c r="K752" s="145"/>
      <c r="L752" s="165"/>
      <c r="M752" s="160"/>
      <c r="N752" s="160"/>
      <c r="O752" s="160"/>
      <c r="P752" s="145"/>
      <c r="Q752" s="165"/>
      <c r="R752" s="160"/>
      <c r="S752" s="160"/>
      <c r="T752" s="160"/>
      <c r="U752" s="145"/>
      <c r="V752" s="165"/>
      <c r="W752" s="160"/>
      <c r="X752" s="160"/>
      <c r="Y752" s="160"/>
      <c r="Z752" s="179"/>
      <c r="AA752" s="165"/>
      <c r="AB752" s="160"/>
      <c r="AC752" s="160"/>
      <c r="AD752" s="160"/>
      <c r="AE752" s="145"/>
      <c r="AF752" s="165"/>
      <c r="AG752" s="179"/>
      <c r="AH752" s="179"/>
      <c r="AI752" s="179"/>
      <c r="AJ752" s="179"/>
    </row>
    <row r="753" spans="2:36" hidden="1" x14ac:dyDescent="0.35">
      <c r="B753" s="193">
        <v>5720</v>
      </c>
      <c r="C753" s="160"/>
      <c r="D753" s="160"/>
      <c r="E753" s="160"/>
      <c r="F753" s="145"/>
      <c r="G753" s="165"/>
      <c r="H753" s="160"/>
      <c r="I753" s="160"/>
      <c r="J753" s="160"/>
      <c r="K753" s="145"/>
      <c r="L753" s="165"/>
      <c r="M753" s="160"/>
      <c r="N753" s="160"/>
      <c r="O753" s="160"/>
      <c r="P753" s="145"/>
      <c r="Q753" s="165"/>
      <c r="R753" s="160"/>
      <c r="S753" s="160"/>
      <c r="T753" s="160"/>
      <c r="U753" s="145"/>
      <c r="V753" s="165"/>
      <c r="W753" s="160"/>
      <c r="X753" s="160"/>
      <c r="Y753" s="160"/>
      <c r="Z753" s="179"/>
      <c r="AA753" s="165"/>
      <c r="AB753" s="160"/>
      <c r="AC753" s="160"/>
      <c r="AD753" s="160"/>
      <c r="AE753" s="145"/>
      <c r="AF753" s="165"/>
      <c r="AG753" s="179"/>
      <c r="AH753" s="179"/>
      <c r="AI753" s="179"/>
      <c r="AJ753" s="179"/>
    </row>
    <row r="754" spans="2:36" hidden="1" x14ac:dyDescent="0.35">
      <c r="B754" s="193">
        <v>5721</v>
      </c>
      <c r="C754" s="160"/>
      <c r="D754" s="160"/>
      <c r="E754" s="160"/>
      <c r="F754" s="145"/>
      <c r="G754" s="165"/>
      <c r="H754" s="160"/>
      <c r="I754" s="160"/>
      <c r="J754" s="160"/>
      <c r="K754" s="145"/>
      <c r="L754" s="165"/>
      <c r="M754" s="160"/>
      <c r="N754" s="160"/>
      <c r="O754" s="160"/>
      <c r="P754" s="145"/>
      <c r="Q754" s="165"/>
      <c r="R754" s="160"/>
      <c r="S754" s="160"/>
      <c r="T754" s="160"/>
      <c r="U754" s="145"/>
      <c r="V754" s="165"/>
      <c r="W754" s="160"/>
      <c r="X754" s="160"/>
      <c r="Y754" s="160"/>
      <c r="Z754" s="179"/>
      <c r="AA754" s="165"/>
      <c r="AB754" s="160"/>
      <c r="AC754" s="160"/>
      <c r="AD754" s="160"/>
      <c r="AE754" s="145"/>
      <c r="AF754" s="165"/>
      <c r="AG754" s="179"/>
      <c r="AH754" s="179"/>
      <c r="AI754" s="179"/>
      <c r="AJ754" s="179"/>
    </row>
    <row r="755" spans="2:36" hidden="1" x14ac:dyDescent="0.35">
      <c r="B755" s="193">
        <v>5722</v>
      </c>
      <c r="C755" s="160"/>
      <c r="D755" s="160"/>
      <c r="E755" s="160"/>
      <c r="F755" s="145"/>
      <c r="G755" s="165"/>
      <c r="H755" s="160"/>
      <c r="I755" s="160"/>
      <c r="J755" s="160"/>
      <c r="K755" s="145"/>
      <c r="L755" s="165"/>
      <c r="M755" s="160"/>
      <c r="N755" s="160"/>
      <c r="O755" s="160"/>
      <c r="P755" s="145"/>
      <c r="Q755" s="165"/>
      <c r="R755" s="160"/>
      <c r="S755" s="160"/>
      <c r="T755" s="160"/>
      <c r="U755" s="145"/>
      <c r="V755" s="165"/>
      <c r="W755" s="160"/>
      <c r="X755" s="160"/>
      <c r="Y755" s="160"/>
      <c r="Z755" s="179"/>
      <c r="AA755" s="165"/>
      <c r="AB755" s="160"/>
      <c r="AC755" s="160"/>
      <c r="AD755" s="160"/>
      <c r="AE755" s="145"/>
      <c r="AF755" s="165"/>
      <c r="AG755" s="179"/>
      <c r="AH755" s="179"/>
      <c r="AI755" s="179"/>
      <c r="AJ755" s="179"/>
    </row>
    <row r="756" spans="2:36" hidden="1" x14ac:dyDescent="0.35">
      <c r="B756" s="193">
        <v>5723</v>
      </c>
      <c r="C756" s="160"/>
      <c r="D756" s="160"/>
      <c r="E756" s="160"/>
      <c r="F756" s="145"/>
      <c r="G756" s="165"/>
      <c r="H756" s="160"/>
      <c r="I756" s="160"/>
      <c r="J756" s="160"/>
      <c r="K756" s="145"/>
      <c r="L756" s="165"/>
      <c r="M756" s="160"/>
      <c r="N756" s="160"/>
      <c r="O756" s="160"/>
      <c r="P756" s="145"/>
      <c r="Q756" s="165"/>
      <c r="R756" s="160"/>
      <c r="S756" s="160"/>
      <c r="T756" s="160"/>
      <c r="U756" s="145"/>
      <c r="V756" s="165"/>
      <c r="W756" s="160"/>
      <c r="X756" s="160"/>
      <c r="Y756" s="160"/>
      <c r="Z756" s="179"/>
      <c r="AA756" s="165"/>
      <c r="AB756" s="160"/>
      <c r="AC756" s="160"/>
      <c r="AD756" s="160"/>
      <c r="AE756" s="145"/>
      <c r="AF756" s="165"/>
      <c r="AG756" s="179"/>
      <c r="AH756" s="179"/>
      <c r="AI756" s="179"/>
      <c r="AJ756" s="179"/>
    </row>
    <row r="757" spans="2:36" hidden="1" x14ac:dyDescent="0.35">
      <c r="B757" s="193">
        <v>5725</v>
      </c>
      <c r="C757" s="160"/>
      <c r="D757" s="160"/>
      <c r="E757" s="160"/>
      <c r="F757" s="145"/>
      <c r="G757" s="165"/>
      <c r="H757" s="160"/>
      <c r="I757" s="160"/>
      <c r="J757" s="160"/>
      <c r="K757" s="145"/>
      <c r="L757" s="165"/>
      <c r="M757" s="160"/>
      <c r="N757" s="160"/>
      <c r="O757" s="160"/>
      <c r="P757" s="145"/>
      <c r="Q757" s="165"/>
      <c r="R757" s="160"/>
      <c r="S757" s="160"/>
      <c r="T757" s="160"/>
      <c r="U757" s="145"/>
      <c r="V757" s="165"/>
      <c r="W757" s="160"/>
      <c r="X757" s="160"/>
      <c r="Y757" s="160"/>
      <c r="Z757" s="179"/>
      <c r="AA757" s="165"/>
      <c r="AB757" s="160"/>
      <c r="AC757" s="160"/>
      <c r="AD757" s="160"/>
      <c r="AE757" s="145"/>
      <c r="AF757" s="165"/>
      <c r="AG757" s="179"/>
      <c r="AH757" s="179"/>
      <c r="AI757" s="179"/>
      <c r="AJ757" s="179"/>
    </row>
    <row r="758" spans="2:36" hidden="1" x14ac:dyDescent="0.35">
      <c r="B758" s="193">
        <v>5726</v>
      </c>
      <c r="C758" s="160"/>
      <c r="D758" s="160"/>
      <c r="E758" s="160"/>
      <c r="F758" s="145"/>
      <c r="G758" s="165"/>
      <c r="H758" s="160"/>
      <c r="I758" s="160"/>
      <c r="J758" s="160"/>
      <c r="K758" s="145"/>
      <c r="L758" s="165"/>
      <c r="M758" s="160"/>
      <c r="N758" s="160"/>
      <c r="O758" s="160"/>
      <c r="P758" s="145"/>
      <c r="Q758" s="165"/>
      <c r="R758" s="160"/>
      <c r="S758" s="160"/>
      <c r="T758" s="160"/>
      <c r="U758" s="145"/>
      <c r="V758" s="165"/>
      <c r="W758" s="160"/>
      <c r="X758" s="160"/>
      <c r="Y758" s="160"/>
      <c r="Z758" s="179"/>
      <c r="AA758" s="165"/>
      <c r="AB758" s="160"/>
      <c r="AC758" s="160"/>
      <c r="AD758" s="160"/>
      <c r="AE758" s="145"/>
      <c r="AF758" s="165"/>
      <c r="AG758" s="179"/>
      <c r="AH758" s="179"/>
      <c r="AI758" s="179"/>
      <c r="AJ758" s="179"/>
    </row>
    <row r="759" spans="2:36" hidden="1" x14ac:dyDescent="0.35">
      <c r="B759" s="193">
        <v>5727</v>
      </c>
      <c r="C759" s="160"/>
      <c r="D759" s="160"/>
      <c r="E759" s="160"/>
      <c r="F759" s="145"/>
      <c r="G759" s="165"/>
      <c r="H759" s="160"/>
      <c r="I759" s="160"/>
      <c r="J759" s="160"/>
      <c r="K759" s="145"/>
      <c r="L759" s="165"/>
      <c r="M759" s="160"/>
      <c r="N759" s="160"/>
      <c r="O759" s="160"/>
      <c r="P759" s="145"/>
      <c r="Q759" s="165"/>
      <c r="R759" s="160"/>
      <c r="S759" s="160"/>
      <c r="T759" s="160"/>
      <c r="U759" s="145"/>
      <c r="V759" s="165"/>
      <c r="W759" s="160"/>
      <c r="X759" s="160"/>
      <c r="Y759" s="160"/>
      <c r="Z759" s="179"/>
      <c r="AA759" s="165"/>
      <c r="AB759" s="160"/>
      <c r="AC759" s="160"/>
      <c r="AD759" s="160"/>
      <c r="AE759" s="145"/>
      <c r="AF759" s="165"/>
      <c r="AG759" s="179"/>
      <c r="AH759" s="179"/>
      <c r="AI759" s="179"/>
      <c r="AJ759" s="179"/>
    </row>
    <row r="760" spans="2:36" hidden="1" x14ac:dyDescent="0.35">
      <c r="B760" s="193">
        <v>5728</v>
      </c>
      <c r="C760" s="160"/>
      <c r="D760" s="160"/>
      <c r="E760" s="160"/>
      <c r="F760" s="145"/>
      <c r="G760" s="165"/>
      <c r="H760" s="160"/>
      <c r="I760" s="160"/>
      <c r="J760" s="160"/>
      <c r="K760" s="145"/>
      <c r="L760" s="165"/>
      <c r="M760" s="160"/>
      <c r="N760" s="160"/>
      <c r="O760" s="160"/>
      <c r="P760" s="145"/>
      <c r="Q760" s="165"/>
      <c r="R760" s="160"/>
      <c r="S760" s="160"/>
      <c r="T760" s="160"/>
      <c r="U760" s="145"/>
      <c r="V760" s="165"/>
      <c r="W760" s="160"/>
      <c r="X760" s="160"/>
      <c r="Y760" s="160"/>
      <c r="Z760" s="179"/>
      <c r="AA760" s="165"/>
      <c r="AB760" s="160"/>
      <c r="AC760" s="160"/>
      <c r="AD760" s="160"/>
      <c r="AE760" s="145"/>
      <c r="AF760" s="165"/>
      <c r="AG760" s="179"/>
      <c r="AH760" s="179"/>
      <c r="AI760" s="179"/>
      <c r="AJ760" s="179"/>
    </row>
    <row r="761" spans="2:36" hidden="1" x14ac:dyDescent="0.35">
      <c r="B761" s="193">
        <v>5730</v>
      </c>
      <c r="C761" s="160"/>
      <c r="D761" s="160"/>
      <c r="E761" s="160"/>
      <c r="F761" s="145"/>
      <c r="G761" s="165"/>
      <c r="H761" s="160"/>
      <c r="I761" s="160"/>
      <c r="J761" s="160"/>
      <c r="K761" s="145"/>
      <c r="L761" s="165"/>
      <c r="M761" s="160"/>
      <c r="N761" s="160"/>
      <c r="O761" s="160"/>
      <c r="P761" s="145"/>
      <c r="Q761" s="165"/>
      <c r="R761" s="160"/>
      <c r="S761" s="160"/>
      <c r="T761" s="160"/>
      <c r="U761" s="145"/>
      <c r="V761" s="165"/>
      <c r="W761" s="160"/>
      <c r="X761" s="160"/>
      <c r="Y761" s="160"/>
      <c r="Z761" s="179"/>
      <c r="AA761" s="165"/>
      <c r="AB761" s="160"/>
      <c r="AC761" s="160"/>
      <c r="AD761" s="160"/>
      <c r="AE761" s="145"/>
      <c r="AF761" s="165"/>
      <c r="AG761" s="179"/>
      <c r="AH761" s="179"/>
      <c r="AI761" s="179"/>
      <c r="AJ761" s="179"/>
    </row>
    <row r="762" spans="2:36" hidden="1" x14ac:dyDescent="0.35">
      <c r="B762" s="193">
        <v>5731</v>
      </c>
      <c r="C762" s="160"/>
      <c r="D762" s="160"/>
      <c r="E762" s="160"/>
      <c r="F762" s="145"/>
      <c r="G762" s="165"/>
      <c r="H762" s="160"/>
      <c r="I762" s="160"/>
      <c r="J762" s="160"/>
      <c r="K762" s="145"/>
      <c r="L762" s="165"/>
      <c r="M762" s="160"/>
      <c r="N762" s="160"/>
      <c r="O762" s="160"/>
      <c r="P762" s="145"/>
      <c r="Q762" s="165"/>
      <c r="R762" s="160"/>
      <c r="S762" s="160"/>
      <c r="T762" s="160"/>
      <c r="U762" s="145"/>
      <c r="V762" s="165"/>
      <c r="W762" s="160"/>
      <c r="X762" s="160"/>
      <c r="Y762" s="160"/>
      <c r="Z762" s="179"/>
      <c r="AA762" s="165"/>
      <c r="AB762" s="160"/>
      <c r="AC762" s="160"/>
      <c r="AD762" s="160"/>
      <c r="AE762" s="145"/>
      <c r="AF762" s="165"/>
      <c r="AG762" s="179"/>
      <c r="AH762" s="179"/>
      <c r="AI762" s="179"/>
      <c r="AJ762" s="179"/>
    </row>
    <row r="763" spans="2:36" hidden="1" x14ac:dyDescent="0.35">
      <c r="B763" s="193">
        <v>5732</v>
      </c>
      <c r="C763" s="160"/>
      <c r="D763" s="160"/>
      <c r="E763" s="160"/>
      <c r="F763" s="145"/>
      <c r="G763" s="165"/>
      <c r="H763" s="160"/>
      <c r="I763" s="160"/>
      <c r="J763" s="160"/>
      <c r="K763" s="145"/>
      <c r="L763" s="165"/>
      <c r="M763" s="160"/>
      <c r="N763" s="160"/>
      <c r="O763" s="160"/>
      <c r="P763" s="145"/>
      <c r="Q763" s="165"/>
      <c r="R763" s="160"/>
      <c r="S763" s="160"/>
      <c r="T763" s="160"/>
      <c r="U763" s="145"/>
      <c r="V763" s="165"/>
      <c r="W763" s="160"/>
      <c r="X763" s="160"/>
      <c r="Y763" s="160"/>
      <c r="Z763" s="179"/>
      <c r="AA763" s="165"/>
      <c r="AB763" s="160"/>
      <c r="AC763" s="160"/>
      <c r="AD763" s="160"/>
      <c r="AE763" s="145"/>
      <c r="AF763" s="165"/>
      <c r="AG763" s="179"/>
      <c r="AH763" s="179"/>
      <c r="AI763" s="179"/>
      <c r="AJ763" s="179"/>
    </row>
    <row r="764" spans="2:36" hidden="1" x14ac:dyDescent="0.35">
      <c r="B764" s="193">
        <v>5733</v>
      </c>
      <c r="C764" s="160"/>
      <c r="D764" s="160"/>
      <c r="E764" s="160"/>
      <c r="F764" s="145"/>
      <c r="G764" s="165"/>
      <c r="H764" s="160"/>
      <c r="I764" s="160"/>
      <c r="J764" s="160"/>
      <c r="K764" s="145"/>
      <c r="L764" s="165"/>
      <c r="M764" s="160"/>
      <c r="N764" s="160"/>
      <c r="O764" s="160"/>
      <c r="P764" s="145"/>
      <c r="Q764" s="165"/>
      <c r="R764" s="160"/>
      <c r="S764" s="160"/>
      <c r="T764" s="160"/>
      <c r="U764" s="145"/>
      <c r="V764" s="165"/>
      <c r="W764" s="160"/>
      <c r="X764" s="160"/>
      <c r="Y764" s="160"/>
      <c r="Z764" s="179"/>
      <c r="AA764" s="165"/>
      <c r="AB764" s="160"/>
      <c r="AC764" s="160"/>
      <c r="AD764" s="160"/>
      <c r="AE764" s="145"/>
      <c r="AF764" s="165"/>
      <c r="AG764" s="179"/>
      <c r="AH764" s="179"/>
      <c r="AI764" s="179"/>
      <c r="AJ764" s="179"/>
    </row>
    <row r="765" spans="2:36" hidden="1" x14ac:dyDescent="0.35">
      <c r="B765" s="193">
        <v>5734</v>
      </c>
      <c r="C765" s="160"/>
      <c r="D765" s="160"/>
      <c r="E765" s="160"/>
      <c r="F765" s="145"/>
      <c r="G765" s="165"/>
      <c r="H765" s="160"/>
      <c r="I765" s="160"/>
      <c r="J765" s="160"/>
      <c r="K765" s="145"/>
      <c r="L765" s="165"/>
      <c r="M765" s="160"/>
      <c r="N765" s="160"/>
      <c r="O765" s="160"/>
      <c r="P765" s="145"/>
      <c r="Q765" s="165"/>
      <c r="R765" s="160"/>
      <c r="S765" s="160"/>
      <c r="T765" s="160"/>
      <c r="U765" s="145"/>
      <c r="V765" s="165"/>
      <c r="W765" s="160"/>
      <c r="X765" s="160"/>
      <c r="Y765" s="160"/>
      <c r="Z765" s="179"/>
      <c r="AA765" s="165"/>
      <c r="AB765" s="160"/>
      <c r="AC765" s="160"/>
      <c r="AD765" s="160"/>
      <c r="AE765" s="145"/>
      <c r="AF765" s="165"/>
      <c r="AG765" s="179"/>
      <c r="AH765" s="179"/>
      <c r="AI765" s="179"/>
      <c r="AJ765" s="179"/>
    </row>
    <row r="766" spans="2:36" hidden="1" x14ac:dyDescent="0.35">
      <c r="B766" s="193">
        <v>5735</v>
      </c>
      <c r="C766" s="160"/>
      <c r="D766" s="160"/>
      <c r="E766" s="160"/>
      <c r="F766" s="145"/>
      <c r="G766" s="165"/>
      <c r="H766" s="160"/>
      <c r="I766" s="160"/>
      <c r="J766" s="160"/>
      <c r="K766" s="145"/>
      <c r="L766" s="165"/>
      <c r="M766" s="160"/>
      <c r="N766" s="160"/>
      <c r="O766" s="160"/>
      <c r="P766" s="145"/>
      <c r="Q766" s="165"/>
      <c r="R766" s="160"/>
      <c r="S766" s="160"/>
      <c r="T766" s="160"/>
      <c r="U766" s="145"/>
      <c r="V766" s="165"/>
      <c r="W766" s="160"/>
      <c r="X766" s="160"/>
      <c r="Y766" s="160"/>
      <c r="Z766" s="179"/>
      <c r="AA766" s="165"/>
      <c r="AB766" s="160"/>
      <c r="AC766" s="160"/>
      <c r="AD766" s="160"/>
      <c r="AE766" s="145"/>
      <c r="AF766" s="165"/>
      <c r="AG766" s="179"/>
      <c r="AH766" s="179"/>
      <c r="AI766" s="179"/>
      <c r="AJ766" s="179"/>
    </row>
    <row r="767" spans="2:36" hidden="1" x14ac:dyDescent="0.35">
      <c r="B767" s="193">
        <v>5738</v>
      </c>
      <c r="C767" s="160"/>
      <c r="D767" s="160"/>
      <c r="E767" s="160"/>
      <c r="F767" s="145"/>
      <c r="G767" s="165"/>
      <c r="H767" s="160"/>
      <c r="I767" s="160"/>
      <c r="J767" s="160"/>
      <c r="K767" s="145"/>
      <c r="L767" s="165"/>
      <c r="M767" s="160"/>
      <c r="N767" s="160"/>
      <c r="O767" s="160"/>
      <c r="P767" s="145"/>
      <c r="Q767" s="165"/>
      <c r="R767" s="160"/>
      <c r="S767" s="160"/>
      <c r="T767" s="160"/>
      <c r="U767" s="145"/>
      <c r="V767" s="165"/>
      <c r="W767" s="160"/>
      <c r="X767" s="160"/>
      <c r="Y767" s="160"/>
      <c r="Z767" s="179"/>
      <c r="AA767" s="165"/>
      <c r="AB767" s="160"/>
      <c r="AC767" s="160"/>
      <c r="AD767" s="160"/>
      <c r="AE767" s="145"/>
      <c r="AF767" s="165"/>
      <c r="AG767" s="179"/>
      <c r="AH767" s="179"/>
      <c r="AI767" s="179"/>
      <c r="AJ767" s="179"/>
    </row>
    <row r="768" spans="2:36" hidden="1" x14ac:dyDescent="0.35">
      <c r="B768" s="193">
        <v>5739</v>
      </c>
      <c r="C768" s="160"/>
      <c r="D768" s="160"/>
      <c r="E768" s="160"/>
      <c r="F768" s="145"/>
      <c r="G768" s="165"/>
      <c r="H768" s="160"/>
      <c r="I768" s="160"/>
      <c r="J768" s="160"/>
      <c r="K768" s="145"/>
      <c r="L768" s="165"/>
      <c r="M768" s="160"/>
      <c r="N768" s="160"/>
      <c r="O768" s="160"/>
      <c r="P768" s="145"/>
      <c r="Q768" s="165"/>
      <c r="R768" s="160"/>
      <c r="S768" s="160"/>
      <c r="T768" s="160"/>
      <c r="U768" s="145"/>
      <c r="V768" s="165"/>
      <c r="W768" s="160"/>
      <c r="X768" s="160"/>
      <c r="Y768" s="160"/>
      <c r="Z768" s="179"/>
      <c r="AA768" s="165"/>
      <c r="AB768" s="160"/>
      <c r="AC768" s="160"/>
      <c r="AD768" s="160"/>
      <c r="AE768" s="145"/>
      <c r="AF768" s="165"/>
      <c r="AG768" s="179"/>
      <c r="AH768" s="179"/>
      <c r="AI768" s="179"/>
      <c r="AJ768" s="179"/>
    </row>
    <row r="769" spans="2:36" hidden="1" x14ac:dyDescent="0.35">
      <c r="B769" s="193">
        <v>5740</v>
      </c>
      <c r="C769" s="160"/>
      <c r="D769" s="160"/>
      <c r="E769" s="160"/>
      <c r="F769" s="145"/>
      <c r="G769" s="165"/>
      <c r="H769" s="160"/>
      <c r="I769" s="160"/>
      <c r="J769" s="160"/>
      <c r="K769" s="145"/>
      <c r="L769" s="165"/>
      <c r="M769" s="160"/>
      <c r="N769" s="160"/>
      <c r="O769" s="160"/>
      <c r="P769" s="145"/>
      <c r="Q769" s="165"/>
      <c r="R769" s="160"/>
      <c r="S769" s="160"/>
      <c r="T769" s="160"/>
      <c r="U769" s="145"/>
      <c r="V769" s="165"/>
      <c r="W769" s="160"/>
      <c r="X769" s="160"/>
      <c r="Y769" s="160"/>
      <c r="Z769" s="179"/>
      <c r="AA769" s="165"/>
      <c r="AB769" s="160"/>
      <c r="AC769" s="160"/>
      <c r="AD769" s="160"/>
      <c r="AE769" s="145"/>
      <c r="AF769" s="165"/>
      <c r="AG769" s="179"/>
      <c r="AH769" s="179"/>
      <c r="AI769" s="179"/>
      <c r="AJ769" s="179"/>
    </row>
    <row r="770" spans="2:36" hidden="1" x14ac:dyDescent="0.35">
      <c r="B770" s="193">
        <v>5741</v>
      </c>
      <c r="C770" s="160"/>
      <c r="D770" s="160"/>
      <c r="E770" s="160"/>
      <c r="F770" s="145"/>
      <c r="G770" s="165"/>
      <c r="H770" s="160"/>
      <c r="I770" s="160"/>
      <c r="J770" s="160"/>
      <c r="K770" s="145"/>
      <c r="L770" s="165"/>
      <c r="M770" s="160"/>
      <c r="N770" s="160"/>
      <c r="O770" s="160"/>
      <c r="P770" s="145"/>
      <c r="Q770" s="165"/>
      <c r="R770" s="160"/>
      <c r="S770" s="160"/>
      <c r="T770" s="160"/>
      <c r="U770" s="145"/>
      <c r="V770" s="165"/>
      <c r="W770" s="160"/>
      <c r="X770" s="160"/>
      <c r="Y770" s="160"/>
      <c r="Z770" s="179"/>
      <c r="AA770" s="165"/>
      <c r="AB770" s="160"/>
      <c r="AC770" s="160"/>
      <c r="AD770" s="160"/>
      <c r="AE770" s="145"/>
      <c r="AF770" s="165"/>
      <c r="AG770" s="179"/>
      <c r="AH770" s="179"/>
      <c r="AI770" s="179"/>
      <c r="AJ770" s="179"/>
    </row>
    <row r="771" spans="2:36" hidden="1" x14ac:dyDescent="0.35">
      <c r="B771" s="193">
        <v>5742</v>
      </c>
      <c r="C771" s="160"/>
      <c r="D771" s="160"/>
      <c r="E771" s="160"/>
      <c r="F771" s="145"/>
      <c r="G771" s="165"/>
      <c r="H771" s="160"/>
      <c r="I771" s="160"/>
      <c r="J771" s="160"/>
      <c r="K771" s="145"/>
      <c r="L771" s="165"/>
      <c r="M771" s="160"/>
      <c r="N771" s="160"/>
      <c r="O771" s="160"/>
      <c r="P771" s="145"/>
      <c r="Q771" s="165"/>
      <c r="R771" s="160"/>
      <c r="S771" s="160"/>
      <c r="T771" s="160"/>
      <c r="U771" s="145"/>
      <c r="V771" s="165"/>
      <c r="W771" s="160"/>
      <c r="X771" s="160"/>
      <c r="Y771" s="160"/>
      <c r="Z771" s="179"/>
      <c r="AA771" s="165"/>
      <c r="AB771" s="160"/>
      <c r="AC771" s="160"/>
      <c r="AD771" s="160"/>
      <c r="AE771" s="145"/>
      <c r="AF771" s="165"/>
      <c r="AG771" s="179"/>
      <c r="AH771" s="179"/>
      <c r="AI771" s="179"/>
      <c r="AJ771" s="179"/>
    </row>
    <row r="772" spans="2:36" hidden="1" x14ac:dyDescent="0.35">
      <c r="B772" s="193">
        <v>5744</v>
      </c>
      <c r="C772" s="160"/>
      <c r="D772" s="160"/>
      <c r="E772" s="160"/>
      <c r="F772" s="145"/>
      <c r="G772" s="165"/>
      <c r="H772" s="160"/>
      <c r="I772" s="160"/>
      <c r="J772" s="160"/>
      <c r="K772" s="145"/>
      <c r="L772" s="165"/>
      <c r="M772" s="160"/>
      <c r="N772" s="160"/>
      <c r="O772" s="160"/>
      <c r="P772" s="145"/>
      <c r="Q772" s="165"/>
      <c r="R772" s="160"/>
      <c r="S772" s="160"/>
      <c r="T772" s="160"/>
      <c r="U772" s="145"/>
      <c r="V772" s="165"/>
      <c r="W772" s="160"/>
      <c r="X772" s="160"/>
      <c r="Y772" s="160"/>
      <c r="Z772" s="179"/>
      <c r="AA772" s="165"/>
      <c r="AB772" s="160"/>
      <c r="AC772" s="160"/>
      <c r="AD772" s="160"/>
      <c r="AE772" s="145"/>
      <c r="AF772" s="165"/>
      <c r="AG772" s="179"/>
      <c r="AH772" s="179"/>
      <c r="AI772" s="179"/>
      <c r="AJ772" s="179"/>
    </row>
    <row r="773" spans="2:36" hidden="1" x14ac:dyDescent="0.35">
      <c r="B773" s="193">
        <v>5745</v>
      </c>
      <c r="C773" s="160"/>
      <c r="D773" s="160"/>
      <c r="E773" s="160"/>
      <c r="F773" s="145"/>
      <c r="G773" s="165"/>
      <c r="H773" s="160"/>
      <c r="I773" s="160"/>
      <c r="J773" s="160"/>
      <c r="K773" s="145"/>
      <c r="L773" s="165"/>
      <c r="M773" s="160"/>
      <c r="N773" s="160"/>
      <c r="O773" s="160"/>
      <c r="P773" s="145"/>
      <c r="Q773" s="165"/>
      <c r="R773" s="160"/>
      <c r="S773" s="160"/>
      <c r="T773" s="160"/>
      <c r="U773" s="145"/>
      <c r="V773" s="165"/>
      <c r="W773" s="160"/>
      <c r="X773" s="160"/>
      <c r="Y773" s="160"/>
      <c r="Z773" s="179"/>
      <c r="AA773" s="165"/>
      <c r="AB773" s="160"/>
      <c r="AC773" s="160"/>
      <c r="AD773" s="160"/>
      <c r="AE773" s="145"/>
      <c r="AF773" s="165"/>
      <c r="AG773" s="179"/>
      <c r="AH773" s="179"/>
      <c r="AI773" s="179"/>
      <c r="AJ773" s="179"/>
    </row>
    <row r="774" spans="2:36" hidden="1" x14ac:dyDescent="0.35">
      <c r="B774" s="193">
        <v>5746</v>
      </c>
      <c r="C774" s="160"/>
      <c r="D774" s="160"/>
      <c r="E774" s="160"/>
      <c r="F774" s="145"/>
      <c r="G774" s="165"/>
      <c r="H774" s="160"/>
      <c r="I774" s="160"/>
      <c r="J774" s="160"/>
      <c r="K774" s="145"/>
      <c r="L774" s="165"/>
      <c r="M774" s="160"/>
      <c r="N774" s="160"/>
      <c r="O774" s="160"/>
      <c r="P774" s="145"/>
      <c r="Q774" s="165"/>
      <c r="R774" s="160"/>
      <c r="S774" s="160"/>
      <c r="T774" s="160"/>
      <c r="U774" s="145"/>
      <c r="V774" s="165"/>
      <c r="W774" s="160"/>
      <c r="X774" s="160"/>
      <c r="Y774" s="160"/>
      <c r="Z774" s="179"/>
      <c r="AA774" s="165"/>
      <c r="AB774" s="160"/>
      <c r="AC774" s="160"/>
      <c r="AD774" s="160"/>
      <c r="AE774" s="145"/>
      <c r="AF774" s="165"/>
      <c r="AG774" s="179"/>
      <c r="AH774" s="179"/>
      <c r="AI774" s="179"/>
      <c r="AJ774" s="179"/>
    </row>
    <row r="775" spans="2:36" hidden="1" x14ac:dyDescent="0.35">
      <c r="B775" s="193">
        <v>5749</v>
      </c>
      <c r="C775" s="160"/>
      <c r="D775" s="160"/>
      <c r="E775" s="160"/>
      <c r="F775" s="145"/>
      <c r="G775" s="165"/>
      <c r="H775" s="160"/>
      <c r="I775" s="160"/>
      <c r="J775" s="160"/>
      <c r="K775" s="145"/>
      <c r="L775" s="165"/>
      <c r="M775" s="160"/>
      <c r="N775" s="160"/>
      <c r="O775" s="160"/>
      <c r="P775" s="145"/>
      <c r="Q775" s="165"/>
      <c r="R775" s="160"/>
      <c r="S775" s="160"/>
      <c r="T775" s="160"/>
      <c r="U775" s="145"/>
      <c r="V775" s="165"/>
      <c r="W775" s="160"/>
      <c r="X775" s="160"/>
      <c r="Y775" s="160"/>
      <c r="Z775" s="179"/>
      <c r="AA775" s="165"/>
      <c r="AB775" s="160"/>
      <c r="AC775" s="160"/>
      <c r="AD775" s="160"/>
      <c r="AE775" s="145"/>
      <c r="AF775" s="165"/>
      <c r="AG775" s="179"/>
      <c r="AH775" s="179"/>
      <c r="AI775" s="179"/>
      <c r="AJ775" s="179"/>
    </row>
    <row r="776" spans="2:36" hidden="1" x14ac:dyDescent="0.35">
      <c r="B776" s="193">
        <v>5750</v>
      </c>
      <c r="C776" s="160"/>
      <c r="D776" s="160"/>
      <c r="E776" s="160"/>
      <c r="F776" s="145"/>
      <c r="G776" s="165"/>
      <c r="H776" s="160"/>
      <c r="I776" s="160"/>
      <c r="J776" s="160"/>
      <c r="K776" s="145"/>
      <c r="L776" s="165"/>
      <c r="M776" s="160"/>
      <c r="N776" s="160"/>
      <c r="O776" s="160"/>
      <c r="P776" s="145"/>
      <c r="Q776" s="165"/>
      <c r="R776" s="160"/>
      <c r="S776" s="160"/>
      <c r="T776" s="160"/>
      <c r="U776" s="145"/>
      <c r="V776" s="165"/>
      <c r="W776" s="160"/>
      <c r="X776" s="160"/>
      <c r="Y776" s="160"/>
      <c r="Z776" s="179"/>
      <c r="AA776" s="165"/>
      <c r="AB776" s="160"/>
      <c r="AC776" s="160"/>
      <c r="AD776" s="160"/>
      <c r="AE776" s="145"/>
      <c r="AF776" s="165"/>
      <c r="AG776" s="179"/>
      <c r="AH776" s="179"/>
      <c r="AI776" s="179"/>
      <c r="AJ776" s="179"/>
    </row>
    <row r="777" spans="2:36" hidden="1" x14ac:dyDescent="0.35">
      <c r="B777" s="193">
        <v>5751</v>
      </c>
      <c r="C777" s="160"/>
      <c r="D777" s="160"/>
      <c r="E777" s="160"/>
      <c r="F777" s="145"/>
      <c r="G777" s="165"/>
      <c r="H777" s="160"/>
      <c r="I777" s="160"/>
      <c r="J777" s="160"/>
      <c r="K777" s="145"/>
      <c r="L777" s="165"/>
      <c r="M777" s="160"/>
      <c r="N777" s="160"/>
      <c r="O777" s="160"/>
      <c r="P777" s="145"/>
      <c r="Q777" s="165"/>
      <c r="R777" s="160"/>
      <c r="S777" s="160"/>
      <c r="T777" s="160"/>
      <c r="U777" s="145"/>
      <c r="V777" s="165"/>
      <c r="W777" s="160"/>
      <c r="X777" s="160"/>
      <c r="Y777" s="160"/>
      <c r="Z777" s="179"/>
      <c r="AA777" s="165"/>
      <c r="AB777" s="160"/>
      <c r="AC777" s="160"/>
      <c r="AD777" s="160"/>
      <c r="AE777" s="145"/>
      <c r="AF777" s="165"/>
      <c r="AG777" s="179"/>
      <c r="AH777" s="179"/>
      <c r="AI777" s="179"/>
      <c r="AJ777" s="179"/>
    </row>
    <row r="778" spans="2:36" hidden="1" x14ac:dyDescent="0.35">
      <c r="B778" s="193">
        <v>5753</v>
      </c>
      <c r="C778" s="160"/>
      <c r="D778" s="160"/>
      <c r="E778" s="160"/>
      <c r="F778" s="145"/>
      <c r="G778" s="165"/>
      <c r="H778" s="160"/>
      <c r="I778" s="160"/>
      <c r="J778" s="160"/>
      <c r="K778" s="145"/>
      <c r="L778" s="165"/>
      <c r="M778" s="160"/>
      <c r="N778" s="160"/>
      <c r="O778" s="160"/>
      <c r="P778" s="145"/>
      <c r="Q778" s="165"/>
      <c r="R778" s="160"/>
      <c r="S778" s="160"/>
      <c r="T778" s="160"/>
      <c r="U778" s="145"/>
      <c r="V778" s="165"/>
      <c r="W778" s="160"/>
      <c r="X778" s="160"/>
      <c r="Y778" s="160"/>
      <c r="Z778" s="179"/>
      <c r="AA778" s="165"/>
      <c r="AB778" s="160"/>
      <c r="AC778" s="160"/>
      <c r="AD778" s="160"/>
      <c r="AE778" s="145"/>
      <c r="AF778" s="165"/>
      <c r="AG778" s="179"/>
      <c r="AH778" s="179"/>
      <c r="AI778" s="179"/>
      <c r="AJ778" s="179"/>
    </row>
    <row r="779" spans="2:36" hidden="1" x14ac:dyDescent="0.35">
      <c r="B779" s="193">
        <v>5754</v>
      </c>
      <c r="C779" s="160"/>
      <c r="D779" s="160"/>
      <c r="E779" s="160"/>
      <c r="F779" s="145"/>
      <c r="G779" s="165"/>
      <c r="H779" s="160"/>
      <c r="I779" s="160"/>
      <c r="J779" s="160"/>
      <c r="K779" s="145"/>
      <c r="L779" s="165"/>
      <c r="M779" s="160"/>
      <c r="N779" s="160"/>
      <c r="O779" s="160"/>
      <c r="P779" s="145"/>
      <c r="Q779" s="165"/>
      <c r="R779" s="160"/>
      <c r="S779" s="160"/>
      <c r="T779" s="160"/>
      <c r="U779" s="145"/>
      <c r="V779" s="165"/>
      <c r="W779" s="160"/>
      <c r="X779" s="160"/>
      <c r="Y779" s="160"/>
      <c r="Z779" s="179"/>
      <c r="AA779" s="165"/>
      <c r="AB779" s="160"/>
      <c r="AC779" s="160"/>
      <c r="AD779" s="160"/>
      <c r="AE779" s="145"/>
      <c r="AF779" s="165"/>
      <c r="AG779" s="179"/>
      <c r="AH779" s="179"/>
      <c r="AI779" s="179"/>
      <c r="AJ779" s="179"/>
    </row>
    <row r="780" spans="2:36" hidden="1" x14ac:dyDescent="0.35">
      <c r="B780" s="193">
        <v>5755</v>
      </c>
      <c r="C780" s="160"/>
      <c r="D780" s="160"/>
      <c r="E780" s="160"/>
      <c r="F780" s="145"/>
      <c r="G780" s="165"/>
      <c r="H780" s="160"/>
      <c r="I780" s="160"/>
      <c r="J780" s="160"/>
      <c r="K780" s="145"/>
      <c r="L780" s="165"/>
      <c r="M780" s="160"/>
      <c r="N780" s="160"/>
      <c r="O780" s="160"/>
      <c r="P780" s="145"/>
      <c r="Q780" s="165"/>
      <c r="R780" s="160"/>
      <c r="S780" s="160"/>
      <c r="T780" s="160"/>
      <c r="U780" s="145"/>
      <c r="V780" s="165"/>
      <c r="W780" s="160"/>
      <c r="X780" s="160"/>
      <c r="Y780" s="160"/>
      <c r="Z780" s="179"/>
      <c r="AA780" s="165"/>
      <c r="AB780" s="160"/>
      <c r="AC780" s="160"/>
      <c r="AD780" s="160"/>
      <c r="AE780" s="145"/>
      <c r="AF780" s="165"/>
      <c r="AG780" s="179"/>
      <c r="AH780" s="179"/>
      <c r="AI780" s="179"/>
      <c r="AJ780" s="179"/>
    </row>
    <row r="781" spans="2:36" hidden="1" x14ac:dyDescent="0.35">
      <c r="B781" s="193">
        <v>5756</v>
      </c>
      <c r="C781" s="160"/>
      <c r="D781" s="160"/>
      <c r="E781" s="160"/>
      <c r="F781" s="145"/>
      <c r="G781" s="165"/>
      <c r="H781" s="160"/>
      <c r="I781" s="160"/>
      <c r="J781" s="160"/>
      <c r="K781" s="145"/>
      <c r="L781" s="165"/>
      <c r="M781" s="160"/>
      <c r="N781" s="160"/>
      <c r="O781" s="160"/>
      <c r="P781" s="145"/>
      <c r="Q781" s="165"/>
      <c r="R781" s="160"/>
      <c r="S781" s="160"/>
      <c r="T781" s="160"/>
      <c r="U781" s="145"/>
      <c r="V781" s="165"/>
      <c r="W781" s="160"/>
      <c r="X781" s="160"/>
      <c r="Y781" s="160"/>
      <c r="Z781" s="179"/>
      <c r="AA781" s="165"/>
      <c r="AB781" s="160"/>
      <c r="AC781" s="160"/>
      <c r="AD781" s="160"/>
      <c r="AE781" s="145"/>
      <c r="AF781" s="165"/>
      <c r="AG781" s="179"/>
      <c r="AH781" s="179"/>
      <c r="AI781" s="179"/>
      <c r="AJ781" s="179"/>
    </row>
    <row r="782" spans="2:36" hidden="1" x14ac:dyDescent="0.35">
      <c r="B782" s="193">
        <v>5757</v>
      </c>
      <c r="C782" s="160"/>
      <c r="D782" s="160"/>
      <c r="E782" s="160"/>
      <c r="F782" s="145"/>
      <c r="G782" s="165"/>
      <c r="H782" s="160"/>
      <c r="I782" s="160"/>
      <c r="J782" s="160"/>
      <c r="K782" s="145"/>
      <c r="L782" s="165"/>
      <c r="M782" s="160"/>
      <c r="N782" s="160"/>
      <c r="O782" s="160"/>
      <c r="P782" s="145"/>
      <c r="Q782" s="165"/>
      <c r="R782" s="160"/>
      <c r="S782" s="160"/>
      <c r="T782" s="160"/>
      <c r="U782" s="145"/>
      <c r="V782" s="165"/>
      <c r="W782" s="160"/>
      <c r="X782" s="160"/>
      <c r="Y782" s="160"/>
      <c r="Z782" s="179"/>
      <c r="AA782" s="165"/>
      <c r="AB782" s="160"/>
      <c r="AC782" s="160"/>
      <c r="AD782" s="160"/>
      <c r="AE782" s="145"/>
      <c r="AF782" s="165"/>
      <c r="AG782" s="179"/>
      <c r="AH782" s="179"/>
      <c r="AI782" s="179"/>
      <c r="AJ782" s="179"/>
    </row>
    <row r="783" spans="2:36" hidden="1" x14ac:dyDescent="0.35">
      <c r="B783" s="193">
        <v>5758</v>
      </c>
      <c r="C783" s="160"/>
      <c r="D783" s="160"/>
      <c r="E783" s="160"/>
      <c r="F783" s="145"/>
      <c r="G783" s="165"/>
      <c r="H783" s="160"/>
      <c r="I783" s="160"/>
      <c r="J783" s="160"/>
      <c r="K783" s="145"/>
      <c r="L783" s="165"/>
      <c r="M783" s="160"/>
      <c r="N783" s="160"/>
      <c r="O783" s="160"/>
      <c r="P783" s="145"/>
      <c r="Q783" s="165"/>
      <c r="R783" s="160"/>
      <c r="S783" s="160"/>
      <c r="T783" s="160"/>
      <c r="U783" s="145"/>
      <c r="V783" s="165"/>
      <c r="W783" s="160"/>
      <c r="X783" s="160"/>
      <c r="Y783" s="160"/>
      <c r="Z783" s="179"/>
      <c r="AA783" s="165"/>
      <c r="AB783" s="160"/>
      <c r="AC783" s="160"/>
      <c r="AD783" s="160"/>
      <c r="AE783" s="145"/>
      <c r="AF783" s="165"/>
      <c r="AG783" s="179"/>
      <c r="AH783" s="179"/>
      <c r="AI783" s="179"/>
      <c r="AJ783" s="179"/>
    </row>
    <row r="784" spans="2:36" hidden="1" x14ac:dyDescent="0.35">
      <c r="B784" s="193">
        <v>5759</v>
      </c>
      <c r="C784" s="160"/>
      <c r="D784" s="160"/>
      <c r="E784" s="160"/>
      <c r="F784" s="145"/>
      <c r="G784" s="165"/>
      <c r="H784" s="160"/>
      <c r="I784" s="160"/>
      <c r="J784" s="160"/>
      <c r="K784" s="145"/>
      <c r="L784" s="165"/>
      <c r="M784" s="160"/>
      <c r="N784" s="160"/>
      <c r="O784" s="160"/>
      <c r="P784" s="145"/>
      <c r="Q784" s="165"/>
      <c r="R784" s="160"/>
      <c r="S784" s="160"/>
      <c r="T784" s="160"/>
      <c r="U784" s="145"/>
      <c r="V784" s="165"/>
      <c r="W784" s="160"/>
      <c r="X784" s="160"/>
      <c r="Y784" s="160"/>
      <c r="Z784" s="179"/>
      <c r="AA784" s="165"/>
      <c r="AB784" s="160"/>
      <c r="AC784" s="160"/>
      <c r="AD784" s="160"/>
      <c r="AE784" s="145"/>
      <c r="AF784" s="165"/>
      <c r="AG784" s="179"/>
      <c r="AH784" s="179"/>
      <c r="AI784" s="179"/>
      <c r="AJ784" s="179"/>
    </row>
    <row r="785" spans="2:36" hidden="1" x14ac:dyDescent="0.35">
      <c r="B785" s="193">
        <v>5760</v>
      </c>
      <c r="C785" s="160"/>
      <c r="D785" s="160"/>
      <c r="E785" s="160"/>
      <c r="F785" s="145"/>
      <c r="G785" s="165"/>
      <c r="H785" s="160"/>
      <c r="I785" s="160"/>
      <c r="J785" s="160"/>
      <c r="K785" s="145"/>
      <c r="L785" s="165"/>
      <c r="M785" s="160"/>
      <c r="N785" s="160"/>
      <c r="O785" s="160"/>
      <c r="P785" s="145"/>
      <c r="Q785" s="165"/>
      <c r="R785" s="160"/>
      <c r="S785" s="160"/>
      <c r="T785" s="160"/>
      <c r="U785" s="145"/>
      <c r="V785" s="165"/>
      <c r="W785" s="160"/>
      <c r="X785" s="160"/>
      <c r="Y785" s="160"/>
      <c r="Z785" s="179"/>
      <c r="AA785" s="165"/>
      <c r="AB785" s="160"/>
      <c r="AC785" s="160"/>
      <c r="AD785" s="160"/>
      <c r="AE785" s="145"/>
      <c r="AF785" s="165"/>
      <c r="AG785" s="179"/>
      <c r="AH785" s="179"/>
      <c r="AI785" s="179"/>
      <c r="AJ785" s="179"/>
    </row>
    <row r="786" spans="2:36" hidden="1" x14ac:dyDescent="0.35">
      <c r="B786" s="193">
        <v>5763</v>
      </c>
      <c r="C786" s="160"/>
      <c r="D786" s="160"/>
      <c r="E786" s="160"/>
      <c r="F786" s="145"/>
      <c r="G786" s="165"/>
      <c r="H786" s="160"/>
      <c r="I786" s="160"/>
      <c r="J786" s="160"/>
      <c r="K786" s="145"/>
      <c r="L786" s="165"/>
      <c r="M786" s="160"/>
      <c r="N786" s="160"/>
      <c r="O786" s="160"/>
      <c r="P786" s="145"/>
      <c r="Q786" s="165"/>
      <c r="R786" s="160"/>
      <c r="S786" s="160"/>
      <c r="T786" s="160"/>
      <c r="U786" s="145"/>
      <c r="V786" s="165"/>
      <c r="W786" s="160"/>
      <c r="X786" s="160"/>
      <c r="Y786" s="160"/>
      <c r="Z786" s="179"/>
      <c r="AA786" s="165"/>
      <c r="AB786" s="160"/>
      <c r="AC786" s="160"/>
      <c r="AD786" s="160"/>
      <c r="AE786" s="145"/>
      <c r="AF786" s="165"/>
      <c r="AG786" s="179"/>
      <c r="AH786" s="179"/>
      <c r="AI786" s="179"/>
      <c r="AJ786" s="179"/>
    </row>
    <row r="787" spans="2:36" hidden="1" x14ac:dyDescent="0.35">
      <c r="B787" s="193">
        <v>5765</v>
      </c>
      <c r="C787" s="160"/>
      <c r="D787" s="160"/>
      <c r="E787" s="160"/>
      <c r="F787" s="145"/>
      <c r="G787" s="165"/>
      <c r="H787" s="160"/>
      <c r="I787" s="160"/>
      <c r="J787" s="160"/>
      <c r="K787" s="145"/>
      <c r="L787" s="165"/>
      <c r="M787" s="160"/>
      <c r="N787" s="160"/>
      <c r="O787" s="160"/>
      <c r="P787" s="145"/>
      <c r="Q787" s="165"/>
      <c r="R787" s="160"/>
      <c r="S787" s="160"/>
      <c r="T787" s="160"/>
      <c r="U787" s="145"/>
      <c r="V787" s="165"/>
      <c r="W787" s="160"/>
      <c r="X787" s="160"/>
      <c r="Y787" s="160"/>
      <c r="Z787" s="179"/>
      <c r="AA787" s="165"/>
      <c r="AB787" s="160"/>
      <c r="AC787" s="160"/>
      <c r="AD787" s="160"/>
      <c r="AE787" s="145"/>
      <c r="AF787" s="165"/>
      <c r="AG787" s="179"/>
      <c r="AH787" s="179"/>
      <c r="AI787" s="179"/>
      <c r="AJ787" s="179"/>
    </row>
    <row r="788" spans="2:36" hidden="1" x14ac:dyDescent="0.35">
      <c r="B788" s="193">
        <v>5766</v>
      </c>
      <c r="C788" s="160"/>
      <c r="D788" s="160"/>
      <c r="E788" s="160"/>
      <c r="F788" s="145"/>
      <c r="G788" s="165"/>
      <c r="H788" s="160"/>
      <c r="I788" s="160"/>
      <c r="J788" s="160"/>
      <c r="K788" s="145"/>
      <c r="L788" s="165"/>
      <c r="M788" s="160"/>
      <c r="N788" s="160"/>
      <c r="O788" s="160"/>
      <c r="P788" s="145"/>
      <c r="Q788" s="165"/>
      <c r="R788" s="160"/>
      <c r="S788" s="160"/>
      <c r="T788" s="160"/>
      <c r="U788" s="145"/>
      <c r="V788" s="165"/>
      <c r="W788" s="160"/>
      <c r="X788" s="160"/>
      <c r="Y788" s="160"/>
      <c r="Z788" s="179"/>
      <c r="AA788" s="165"/>
      <c r="AB788" s="160"/>
      <c r="AC788" s="160"/>
      <c r="AD788" s="160"/>
      <c r="AE788" s="145"/>
      <c r="AF788" s="165"/>
      <c r="AG788" s="179"/>
      <c r="AH788" s="179"/>
      <c r="AI788" s="179"/>
      <c r="AJ788" s="179"/>
    </row>
    <row r="789" spans="2:36" hidden="1" x14ac:dyDescent="0.35">
      <c r="B789" s="193">
        <v>5767</v>
      </c>
      <c r="C789" s="160"/>
      <c r="D789" s="160"/>
      <c r="E789" s="160"/>
      <c r="F789" s="145"/>
      <c r="G789" s="165"/>
      <c r="H789" s="160"/>
      <c r="I789" s="160"/>
      <c r="J789" s="160"/>
      <c r="K789" s="145"/>
      <c r="L789" s="165"/>
      <c r="M789" s="160"/>
      <c r="N789" s="160"/>
      <c r="O789" s="160"/>
      <c r="P789" s="145"/>
      <c r="Q789" s="165"/>
      <c r="R789" s="160"/>
      <c r="S789" s="160"/>
      <c r="T789" s="160"/>
      <c r="U789" s="145"/>
      <c r="V789" s="165"/>
      <c r="W789" s="160"/>
      <c r="X789" s="160"/>
      <c r="Y789" s="160"/>
      <c r="Z789" s="179"/>
      <c r="AA789" s="165"/>
      <c r="AB789" s="160"/>
      <c r="AC789" s="160"/>
      <c r="AD789" s="160"/>
      <c r="AE789" s="145"/>
      <c r="AF789" s="165"/>
      <c r="AG789" s="179"/>
      <c r="AH789" s="179"/>
      <c r="AI789" s="179"/>
      <c r="AJ789" s="179"/>
    </row>
    <row r="790" spans="2:36" hidden="1" x14ac:dyDescent="0.35">
      <c r="B790" s="193">
        <v>5768</v>
      </c>
      <c r="C790" s="160"/>
      <c r="D790" s="160"/>
      <c r="E790" s="160"/>
      <c r="F790" s="145"/>
      <c r="G790" s="165"/>
      <c r="H790" s="160"/>
      <c r="I790" s="160"/>
      <c r="J790" s="160"/>
      <c r="K790" s="145"/>
      <c r="L790" s="165"/>
      <c r="M790" s="160"/>
      <c r="N790" s="160"/>
      <c r="O790" s="160"/>
      <c r="P790" s="145"/>
      <c r="Q790" s="165"/>
      <c r="R790" s="160"/>
      <c r="S790" s="160"/>
      <c r="T790" s="160"/>
      <c r="U790" s="145"/>
      <c r="V790" s="165"/>
      <c r="W790" s="160"/>
      <c r="X790" s="160"/>
      <c r="Y790" s="160"/>
      <c r="Z790" s="179"/>
      <c r="AA790" s="165"/>
      <c r="AB790" s="160"/>
      <c r="AC790" s="160"/>
      <c r="AD790" s="160"/>
      <c r="AE790" s="145"/>
      <c r="AF790" s="165"/>
      <c r="AG790" s="179"/>
      <c r="AH790" s="179"/>
      <c r="AI790" s="179"/>
      <c r="AJ790" s="179"/>
    </row>
    <row r="791" spans="2:36" hidden="1" x14ac:dyDescent="0.35">
      <c r="B791" s="193">
        <v>5769</v>
      </c>
      <c r="C791" s="160"/>
      <c r="D791" s="160"/>
      <c r="E791" s="160"/>
      <c r="F791" s="145"/>
      <c r="G791" s="165"/>
      <c r="H791" s="160"/>
      <c r="I791" s="160"/>
      <c r="J791" s="160"/>
      <c r="K791" s="145"/>
      <c r="L791" s="165"/>
      <c r="M791" s="160"/>
      <c r="N791" s="160"/>
      <c r="O791" s="160"/>
      <c r="P791" s="145"/>
      <c r="Q791" s="165"/>
      <c r="R791" s="160"/>
      <c r="S791" s="160"/>
      <c r="T791" s="160"/>
      <c r="U791" s="145"/>
      <c r="V791" s="165"/>
      <c r="W791" s="160"/>
      <c r="X791" s="160"/>
      <c r="Y791" s="160"/>
      <c r="Z791" s="179"/>
      <c r="AA791" s="165"/>
      <c r="AB791" s="160"/>
      <c r="AC791" s="160"/>
      <c r="AD791" s="160"/>
      <c r="AE791" s="145"/>
      <c r="AF791" s="165"/>
      <c r="AG791" s="179"/>
      <c r="AH791" s="179"/>
      <c r="AI791" s="179"/>
      <c r="AJ791" s="179"/>
    </row>
    <row r="792" spans="2:36" hidden="1" x14ac:dyDescent="0.35">
      <c r="B792" s="193">
        <v>5770</v>
      </c>
      <c r="C792" s="160"/>
      <c r="D792" s="160"/>
      <c r="E792" s="160"/>
      <c r="F792" s="145"/>
      <c r="G792" s="165"/>
      <c r="H792" s="160"/>
      <c r="I792" s="160"/>
      <c r="J792" s="160"/>
      <c r="K792" s="145"/>
      <c r="L792" s="165"/>
      <c r="M792" s="160"/>
      <c r="N792" s="160"/>
      <c r="O792" s="160"/>
      <c r="P792" s="145"/>
      <c r="Q792" s="165"/>
      <c r="R792" s="160"/>
      <c r="S792" s="160"/>
      <c r="T792" s="160"/>
      <c r="U792" s="145"/>
      <c r="V792" s="165"/>
      <c r="W792" s="160"/>
      <c r="X792" s="160"/>
      <c r="Y792" s="160"/>
      <c r="Z792" s="179"/>
      <c r="AA792" s="165"/>
      <c r="AB792" s="160"/>
      <c r="AC792" s="160"/>
      <c r="AD792" s="160"/>
      <c r="AE792" s="145"/>
      <c r="AF792" s="165"/>
      <c r="AG792" s="179"/>
      <c r="AH792" s="179"/>
      <c r="AI792" s="179"/>
      <c r="AJ792" s="179"/>
    </row>
    <row r="793" spans="2:36" hidden="1" x14ac:dyDescent="0.35">
      <c r="B793" s="193">
        <v>5771</v>
      </c>
      <c r="C793" s="160"/>
      <c r="D793" s="160"/>
      <c r="E793" s="160"/>
      <c r="F793" s="145"/>
      <c r="G793" s="165"/>
      <c r="H793" s="160"/>
      <c r="I793" s="160"/>
      <c r="J793" s="160"/>
      <c r="K793" s="145"/>
      <c r="L793" s="165"/>
      <c r="M793" s="160"/>
      <c r="N793" s="160"/>
      <c r="O793" s="160"/>
      <c r="P793" s="145"/>
      <c r="Q793" s="165"/>
      <c r="R793" s="160"/>
      <c r="S793" s="160"/>
      <c r="T793" s="160"/>
      <c r="U793" s="145"/>
      <c r="V793" s="165"/>
      <c r="W793" s="160"/>
      <c r="X793" s="160"/>
      <c r="Y793" s="160"/>
      <c r="Z793" s="179"/>
      <c r="AA793" s="165"/>
      <c r="AB793" s="160"/>
      <c r="AC793" s="160"/>
      <c r="AD793" s="160"/>
      <c r="AE793" s="145"/>
      <c r="AF793" s="165"/>
      <c r="AG793" s="179"/>
      <c r="AH793" s="179"/>
      <c r="AI793" s="179"/>
      <c r="AJ793" s="179"/>
    </row>
    <row r="794" spans="2:36" hidden="1" x14ac:dyDescent="0.35">
      <c r="B794" s="193">
        <v>5772</v>
      </c>
      <c r="C794" s="160"/>
      <c r="D794" s="160"/>
      <c r="E794" s="160"/>
      <c r="F794" s="145"/>
      <c r="G794" s="165"/>
      <c r="H794" s="160"/>
      <c r="I794" s="160"/>
      <c r="J794" s="160"/>
      <c r="K794" s="145"/>
      <c r="L794" s="165"/>
      <c r="M794" s="160"/>
      <c r="N794" s="160"/>
      <c r="O794" s="160"/>
      <c r="P794" s="145"/>
      <c r="Q794" s="165"/>
      <c r="R794" s="160"/>
      <c r="S794" s="160"/>
      <c r="T794" s="160"/>
      <c r="U794" s="145"/>
      <c r="V794" s="165"/>
      <c r="W794" s="160"/>
      <c r="X794" s="160"/>
      <c r="Y794" s="160"/>
      <c r="Z794" s="179"/>
      <c r="AA794" s="165"/>
      <c r="AB794" s="160"/>
      <c r="AC794" s="160"/>
      <c r="AD794" s="160"/>
      <c r="AE794" s="145"/>
      <c r="AF794" s="165"/>
      <c r="AG794" s="179"/>
      <c r="AH794" s="179"/>
      <c r="AI794" s="179"/>
      <c r="AJ794" s="179"/>
    </row>
    <row r="795" spans="2:36" hidden="1" x14ac:dyDescent="0.35">
      <c r="B795" s="193">
        <v>5773</v>
      </c>
      <c r="C795" s="160"/>
      <c r="D795" s="160"/>
      <c r="E795" s="160"/>
      <c r="F795" s="145"/>
      <c r="G795" s="165"/>
      <c r="H795" s="160"/>
      <c r="I795" s="160"/>
      <c r="J795" s="160"/>
      <c r="K795" s="145"/>
      <c r="L795" s="165"/>
      <c r="M795" s="160"/>
      <c r="N795" s="160"/>
      <c r="O795" s="160"/>
      <c r="P795" s="145"/>
      <c r="Q795" s="165"/>
      <c r="R795" s="160"/>
      <c r="S795" s="160"/>
      <c r="T795" s="160"/>
      <c r="U795" s="145"/>
      <c r="V795" s="165"/>
      <c r="W795" s="160"/>
      <c r="X795" s="160"/>
      <c r="Y795" s="160"/>
      <c r="Z795" s="179"/>
      <c r="AA795" s="165"/>
      <c r="AB795" s="160"/>
      <c r="AC795" s="160"/>
      <c r="AD795" s="160"/>
      <c r="AE795" s="145"/>
      <c r="AF795" s="165"/>
      <c r="AG795" s="179"/>
      <c r="AH795" s="179"/>
      <c r="AI795" s="179"/>
      <c r="AJ795" s="179"/>
    </row>
    <row r="796" spans="2:36" hidden="1" x14ac:dyDescent="0.35">
      <c r="B796" s="193">
        <v>5774</v>
      </c>
      <c r="C796" s="160"/>
      <c r="D796" s="160"/>
      <c r="E796" s="160"/>
      <c r="F796" s="145"/>
      <c r="G796" s="165"/>
      <c r="H796" s="160"/>
      <c r="I796" s="160"/>
      <c r="J796" s="160"/>
      <c r="K796" s="145"/>
      <c r="L796" s="165"/>
      <c r="M796" s="160"/>
      <c r="N796" s="160"/>
      <c r="O796" s="160"/>
      <c r="P796" s="145"/>
      <c r="Q796" s="165"/>
      <c r="R796" s="160"/>
      <c r="S796" s="160"/>
      <c r="T796" s="160"/>
      <c r="U796" s="145"/>
      <c r="V796" s="165"/>
      <c r="W796" s="160"/>
      <c r="X796" s="160"/>
      <c r="Y796" s="160"/>
      <c r="Z796" s="179"/>
      <c r="AA796" s="165"/>
      <c r="AB796" s="160"/>
      <c r="AC796" s="160"/>
      <c r="AD796" s="160"/>
      <c r="AE796" s="145"/>
      <c r="AF796" s="165"/>
      <c r="AG796" s="179"/>
      <c r="AH796" s="179"/>
      <c r="AI796" s="179"/>
      <c r="AJ796" s="179"/>
    </row>
    <row r="797" spans="2:36" hidden="1" x14ac:dyDescent="0.35">
      <c r="B797" s="193">
        <v>5775</v>
      </c>
      <c r="C797" s="160"/>
      <c r="D797" s="160"/>
      <c r="E797" s="160"/>
      <c r="F797" s="145"/>
      <c r="G797" s="165"/>
      <c r="H797" s="160"/>
      <c r="I797" s="160"/>
      <c r="J797" s="160"/>
      <c r="K797" s="145"/>
      <c r="L797" s="165"/>
      <c r="M797" s="160"/>
      <c r="N797" s="160"/>
      <c r="O797" s="160"/>
      <c r="P797" s="145"/>
      <c r="Q797" s="165"/>
      <c r="R797" s="160"/>
      <c r="S797" s="160"/>
      <c r="T797" s="160"/>
      <c r="U797" s="145"/>
      <c r="V797" s="165"/>
      <c r="W797" s="160"/>
      <c r="X797" s="160"/>
      <c r="Y797" s="160"/>
      <c r="Z797" s="179"/>
      <c r="AA797" s="165"/>
      <c r="AB797" s="160"/>
      <c r="AC797" s="160"/>
      <c r="AD797" s="160"/>
      <c r="AE797" s="145"/>
      <c r="AF797" s="165"/>
      <c r="AG797" s="179"/>
      <c r="AH797" s="179"/>
      <c r="AI797" s="179"/>
      <c r="AJ797" s="179"/>
    </row>
    <row r="798" spans="2:36" hidden="1" x14ac:dyDescent="0.35">
      <c r="B798" s="193">
        <v>5776</v>
      </c>
      <c r="C798" s="160"/>
      <c r="D798" s="160"/>
      <c r="E798" s="160"/>
      <c r="F798" s="145"/>
      <c r="G798" s="165"/>
      <c r="H798" s="160"/>
      <c r="I798" s="160"/>
      <c r="J798" s="160"/>
      <c r="K798" s="145"/>
      <c r="L798" s="165"/>
      <c r="M798" s="160"/>
      <c r="N798" s="160"/>
      <c r="O798" s="160"/>
      <c r="P798" s="145"/>
      <c r="Q798" s="165"/>
      <c r="R798" s="160"/>
      <c r="S798" s="160"/>
      <c r="T798" s="160"/>
      <c r="U798" s="145"/>
      <c r="V798" s="165"/>
      <c r="W798" s="160"/>
      <c r="X798" s="160"/>
      <c r="Y798" s="160"/>
      <c r="Z798" s="179"/>
      <c r="AA798" s="165"/>
      <c r="AB798" s="160"/>
      <c r="AC798" s="160"/>
      <c r="AD798" s="160"/>
      <c r="AE798" s="145"/>
      <c r="AF798" s="165"/>
      <c r="AG798" s="179"/>
      <c r="AH798" s="179"/>
      <c r="AI798" s="179"/>
      <c r="AJ798" s="179"/>
    </row>
    <row r="799" spans="2:36" hidden="1" x14ac:dyDescent="0.35">
      <c r="B799" s="193">
        <v>5777</v>
      </c>
      <c r="C799" s="160"/>
      <c r="D799" s="160"/>
      <c r="E799" s="160"/>
      <c r="F799" s="145"/>
      <c r="G799" s="165"/>
      <c r="H799" s="160"/>
      <c r="I799" s="160"/>
      <c r="J799" s="160"/>
      <c r="K799" s="145"/>
      <c r="L799" s="165"/>
      <c r="M799" s="160"/>
      <c r="N799" s="160"/>
      <c r="O799" s="160"/>
      <c r="P799" s="145"/>
      <c r="Q799" s="165"/>
      <c r="R799" s="160"/>
      <c r="S799" s="160"/>
      <c r="T799" s="160"/>
      <c r="U799" s="145"/>
      <c r="V799" s="165"/>
      <c r="W799" s="160"/>
      <c r="X799" s="160"/>
      <c r="Y799" s="160"/>
      <c r="Z799" s="179"/>
      <c r="AA799" s="165"/>
      <c r="AB799" s="160"/>
      <c r="AC799" s="160"/>
      <c r="AD799" s="160"/>
      <c r="AE799" s="145"/>
      <c r="AF799" s="165"/>
      <c r="AG799" s="179"/>
      <c r="AH799" s="179"/>
      <c r="AI799" s="179"/>
      <c r="AJ799" s="179"/>
    </row>
    <row r="800" spans="2:36" hidden="1" x14ac:dyDescent="0.35">
      <c r="B800" s="193">
        <v>5779</v>
      </c>
      <c r="C800" s="160"/>
      <c r="D800" s="160"/>
      <c r="E800" s="160"/>
      <c r="F800" s="145"/>
      <c r="G800" s="165"/>
      <c r="H800" s="160"/>
      <c r="I800" s="160"/>
      <c r="J800" s="160"/>
      <c r="K800" s="145"/>
      <c r="L800" s="165"/>
      <c r="M800" s="160"/>
      <c r="N800" s="160"/>
      <c r="O800" s="160"/>
      <c r="P800" s="145"/>
      <c r="Q800" s="165"/>
      <c r="R800" s="160"/>
      <c r="S800" s="160"/>
      <c r="T800" s="160"/>
      <c r="U800" s="145"/>
      <c r="V800" s="165"/>
      <c r="W800" s="160"/>
      <c r="X800" s="160"/>
      <c r="Y800" s="160"/>
      <c r="Z800" s="179"/>
      <c r="AA800" s="165"/>
      <c r="AB800" s="160"/>
      <c r="AC800" s="160"/>
      <c r="AD800" s="160"/>
      <c r="AE800" s="145"/>
      <c r="AF800" s="165"/>
      <c r="AG800" s="179"/>
      <c r="AH800" s="179"/>
      <c r="AI800" s="179"/>
      <c r="AJ800" s="179"/>
    </row>
    <row r="801" spans="2:36" hidden="1" x14ac:dyDescent="0.35">
      <c r="B801" s="193">
        <v>5780</v>
      </c>
      <c r="C801" s="160"/>
      <c r="D801" s="160"/>
      <c r="E801" s="160"/>
      <c r="F801" s="145"/>
      <c r="G801" s="165"/>
      <c r="H801" s="160"/>
      <c r="I801" s="160"/>
      <c r="J801" s="160"/>
      <c r="K801" s="145"/>
      <c r="L801" s="165"/>
      <c r="M801" s="160"/>
      <c r="N801" s="160"/>
      <c r="O801" s="160"/>
      <c r="P801" s="145"/>
      <c r="Q801" s="165"/>
      <c r="R801" s="160"/>
      <c r="S801" s="160"/>
      <c r="T801" s="160"/>
      <c r="U801" s="145"/>
      <c r="V801" s="165"/>
      <c r="W801" s="160"/>
      <c r="X801" s="160"/>
      <c r="Y801" s="160"/>
      <c r="Z801" s="179"/>
      <c r="AA801" s="165"/>
      <c r="AB801" s="160"/>
      <c r="AC801" s="160"/>
      <c r="AD801" s="160"/>
      <c r="AE801" s="145"/>
      <c r="AF801" s="165"/>
      <c r="AG801" s="179"/>
      <c r="AH801" s="179"/>
      <c r="AI801" s="179"/>
      <c r="AJ801" s="179"/>
    </row>
    <row r="802" spans="2:36" hidden="1" x14ac:dyDescent="0.35">
      <c r="B802" s="193">
        <v>5781</v>
      </c>
      <c r="C802" s="160"/>
      <c r="D802" s="160"/>
      <c r="E802" s="160"/>
      <c r="F802" s="145"/>
      <c r="G802" s="165"/>
      <c r="H802" s="160"/>
      <c r="I802" s="160"/>
      <c r="J802" s="160"/>
      <c r="K802" s="145"/>
      <c r="L802" s="165"/>
      <c r="M802" s="160"/>
      <c r="N802" s="160"/>
      <c r="O802" s="160"/>
      <c r="P802" s="145"/>
      <c r="Q802" s="165"/>
      <c r="R802" s="160"/>
      <c r="S802" s="160"/>
      <c r="T802" s="160"/>
      <c r="U802" s="145"/>
      <c r="V802" s="165"/>
      <c r="W802" s="160"/>
      <c r="X802" s="160"/>
      <c r="Y802" s="160"/>
      <c r="Z802" s="179"/>
      <c r="AA802" s="165"/>
      <c r="AB802" s="160"/>
      <c r="AC802" s="160"/>
      <c r="AD802" s="160"/>
      <c r="AE802" s="145"/>
      <c r="AF802" s="165"/>
      <c r="AG802" s="179"/>
      <c r="AH802" s="179"/>
      <c r="AI802" s="179"/>
      <c r="AJ802" s="179"/>
    </row>
    <row r="803" spans="2:36" hidden="1" x14ac:dyDescent="0.35">
      <c r="B803" s="193">
        <v>5782</v>
      </c>
      <c r="C803" s="160"/>
      <c r="D803" s="160"/>
      <c r="E803" s="160"/>
      <c r="F803" s="145"/>
      <c r="G803" s="165"/>
      <c r="H803" s="160"/>
      <c r="I803" s="160"/>
      <c r="J803" s="160"/>
      <c r="K803" s="145"/>
      <c r="L803" s="165"/>
      <c r="M803" s="160"/>
      <c r="N803" s="160"/>
      <c r="O803" s="160"/>
      <c r="P803" s="145"/>
      <c r="Q803" s="165"/>
      <c r="R803" s="160"/>
      <c r="S803" s="160"/>
      <c r="T803" s="160"/>
      <c r="U803" s="145"/>
      <c r="V803" s="165"/>
      <c r="W803" s="160"/>
      <c r="X803" s="160"/>
      <c r="Y803" s="160"/>
      <c r="Z803" s="179"/>
      <c r="AA803" s="165"/>
      <c r="AB803" s="160"/>
      <c r="AC803" s="160"/>
      <c r="AD803" s="160"/>
      <c r="AE803" s="145"/>
      <c r="AF803" s="165"/>
      <c r="AG803" s="179"/>
      <c r="AH803" s="179"/>
      <c r="AI803" s="179"/>
      <c r="AJ803" s="179"/>
    </row>
    <row r="804" spans="2:36" hidden="1" x14ac:dyDescent="0.35">
      <c r="B804" s="193">
        <v>5783</v>
      </c>
      <c r="C804" s="160"/>
      <c r="D804" s="160"/>
      <c r="E804" s="160"/>
      <c r="F804" s="145"/>
      <c r="G804" s="165"/>
      <c r="H804" s="160"/>
      <c r="I804" s="160"/>
      <c r="J804" s="160"/>
      <c r="K804" s="145"/>
      <c r="L804" s="165"/>
      <c r="M804" s="160"/>
      <c r="N804" s="160"/>
      <c r="O804" s="160"/>
      <c r="P804" s="145"/>
      <c r="Q804" s="165"/>
      <c r="R804" s="160"/>
      <c r="S804" s="160"/>
      <c r="T804" s="160"/>
      <c r="U804" s="145"/>
      <c r="V804" s="165"/>
      <c r="W804" s="160"/>
      <c r="X804" s="160"/>
      <c r="Y804" s="160"/>
      <c r="Z804" s="179"/>
      <c r="AA804" s="165"/>
      <c r="AB804" s="160"/>
      <c r="AC804" s="160"/>
      <c r="AD804" s="160"/>
      <c r="AE804" s="145"/>
      <c r="AF804" s="165"/>
      <c r="AG804" s="179"/>
      <c r="AH804" s="179"/>
      <c r="AI804" s="179"/>
      <c r="AJ804" s="179"/>
    </row>
    <row r="805" spans="2:36" hidden="1" x14ac:dyDescent="0.35">
      <c r="B805" s="193">
        <v>5784</v>
      </c>
      <c r="C805" s="160"/>
      <c r="D805" s="160"/>
      <c r="E805" s="160"/>
      <c r="F805" s="145"/>
      <c r="G805" s="165"/>
      <c r="H805" s="160"/>
      <c r="I805" s="160"/>
      <c r="J805" s="160"/>
      <c r="K805" s="145"/>
      <c r="L805" s="165"/>
      <c r="M805" s="160"/>
      <c r="N805" s="160"/>
      <c r="O805" s="160"/>
      <c r="P805" s="145"/>
      <c r="Q805" s="165"/>
      <c r="R805" s="160"/>
      <c r="S805" s="160"/>
      <c r="T805" s="160"/>
      <c r="U805" s="145"/>
      <c r="V805" s="165"/>
      <c r="W805" s="160"/>
      <c r="X805" s="160"/>
      <c r="Y805" s="160"/>
      <c r="Z805" s="179"/>
      <c r="AA805" s="165"/>
      <c r="AB805" s="160"/>
      <c r="AC805" s="160"/>
      <c r="AD805" s="160"/>
      <c r="AE805" s="145"/>
      <c r="AF805" s="165"/>
      <c r="AG805" s="179"/>
      <c r="AH805" s="179"/>
      <c r="AI805" s="179"/>
      <c r="AJ805" s="179"/>
    </row>
    <row r="806" spans="2:36" hidden="1" x14ac:dyDescent="0.35">
      <c r="B806" s="193">
        <v>5785</v>
      </c>
      <c r="C806" s="160"/>
      <c r="D806" s="160"/>
      <c r="E806" s="160"/>
      <c r="F806" s="145"/>
      <c r="G806" s="165"/>
      <c r="H806" s="160"/>
      <c r="I806" s="160"/>
      <c r="J806" s="160"/>
      <c r="K806" s="145"/>
      <c r="L806" s="165"/>
      <c r="M806" s="160"/>
      <c r="N806" s="160"/>
      <c r="O806" s="160"/>
      <c r="P806" s="145"/>
      <c r="Q806" s="165"/>
      <c r="R806" s="160"/>
      <c r="S806" s="160"/>
      <c r="T806" s="160"/>
      <c r="U806" s="145"/>
      <c r="V806" s="165"/>
      <c r="W806" s="160"/>
      <c r="X806" s="160"/>
      <c r="Y806" s="160"/>
      <c r="Z806" s="179"/>
      <c r="AA806" s="165"/>
      <c r="AB806" s="160"/>
      <c r="AC806" s="160"/>
      <c r="AD806" s="160"/>
      <c r="AE806" s="145"/>
      <c r="AF806" s="165"/>
      <c r="AG806" s="179"/>
      <c r="AH806" s="179"/>
      <c r="AI806" s="179"/>
      <c r="AJ806" s="179"/>
    </row>
    <row r="807" spans="2:36" hidden="1" x14ac:dyDescent="0.35">
      <c r="B807" s="193">
        <v>5787</v>
      </c>
      <c r="C807" s="160"/>
      <c r="D807" s="160"/>
      <c r="E807" s="160"/>
      <c r="F807" s="145"/>
      <c r="G807" s="165"/>
      <c r="H807" s="160"/>
      <c r="I807" s="160"/>
      <c r="J807" s="160"/>
      <c r="K807" s="145"/>
      <c r="L807" s="165"/>
      <c r="M807" s="160"/>
      <c r="N807" s="160"/>
      <c r="O807" s="160"/>
      <c r="P807" s="145"/>
      <c r="Q807" s="165"/>
      <c r="R807" s="160"/>
      <c r="S807" s="160"/>
      <c r="T807" s="160"/>
      <c r="U807" s="145"/>
      <c r="V807" s="165"/>
      <c r="W807" s="160"/>
      <c r="X807" s="160"/>
      <c r="Y807" s="160"/>
      <c r="Z807" s="179"/>
      <c r="AA807" s="165"/>
      <c r="AB807" s="160"/>
      <c r="AC807" s="160"/>
      <c r="AD807" s="160"/>
      <c r="AE807" s="145"/>
      <c r="AF807" s="165"/>
      <c r="AG807" s="179"/>
      <c r="AH807" s="179"/>
      <c r="AI807" s="179"/>
      <c r="AJ807" s="179"/>
    </row>
    <row r="808" spans="2:36" hidden="1" x14ac:dyDescent="0.35">
      <c r="B808" s="193">
        <v>5788</v>
      </c>
      <c r="C808" s="160"/>
      <c r="D808" s="160"/>
      <c r="E808" s="160"/>
      <c r="F808" s="145"/>
      <c r="G808" s="165"/>
      <c r="H808" s="160"/>
      <c r="I808" s="160"/>
      <c r="J808" s="160"/>
      <c r="K808" s="145"/>
      <c r="L808" s="165"/>
      <c r="M808" s="160"/>
      <c r="N808" s="160"/>
      <c r="O808" s="160"/>
      <c r="P808" s="145"/>
      <c r="Q808" s="165"/>
      <c r="R808" s="160"/>
      <c r="S808" s="160"/>
      <c r="T808" s="160"/>
      <c r="U808" s="145"/>
      <c r="V808" s="165"/>
      <c r="W808" s="160"/>
      <c r="X808" s="160"/>
      <c r="Y808" s="160"/>
      <c r="Z808" s="179"/>
      <c r="AA808" s="165"/>
      <c r="AB808" s="160"/>
      <c r="AC808" s="160"/>
      <c r="AD808" s="160"/>
      <c r="AE808" s="145"/>
      <c r="AF808" s="165"/>
      <c r="AG808" s="179"/>
      <c r="AH808" s="179"/>
      <c r="AI808" s="179"/>
      <c r="AJ808" s="179"/>
    </row>
    <row r="809" spans="2:36" hidden="1" x14ac:dyDescent="0.35">
      <c r="B809" s="193">
        <v>5789</v>
      </c>
      <c r="C809" s="160"/>
      <c r="D809" s="160"/>
      <c r="E809" s="160"/>
      <c r="F809" s="145"/>
      <c r="G809" s="165"/>
      <c r="H809" s="160"/>
      <c r="I809" s="160"/>
      <c r="J809" s="160"/>
      <c r="K809" s="145"/>
      <c r="L809" s="165"/>
      <c r="M809" s="160"/>
      <c r="N809" s="160"/>
      <c r="O809" s="160"/>
      <c r="P809" s="145"/>
      <c r="Q809" s="165"/>
      <c r="R809" s="160"/>
      <c r="S809" s="160"/>
      <c r="T809" s="160"/>
      <c r="U809" s="145"/>
      <c r="V809" s="165"/>
      <c r="W809" s="160"/>
      <c r="X809" s="160"/>
      <c r="Y809" s="160"/>
      <c r="Z809" s="179"/>
      <c r="AA809" s="165"/>
      <c r="AB809" s="160"/>
      <c r="AC809" s="160"/>
      <c r="AD809" s="160"/>
      <c r="AE809" s="145"/>
      <c r="AF809" s="165"/>
      <c r="AG809" s="179"/>
      <c r="AH809" s="179"/>
      <c r="AI809" s="179"/>
      <c r="AJ809" s="179"/>
    </row>
    <row r="810" spans="2:36" hidden="1" x14ac:dyDescent="0.35">
      <c r="B810" s="193">
        <v>5790</v>
      </c>
      <c r="C810" s="160"/>
      <c r="D810" s="160"/>
      <c r="E810" s="160"/>
      <c r="F810" s="145"/>
      <c r="G810" s="165"/>
      <c r="H810" s="160"/>
      <c r="I810" s="160"/>
      <c r="J810" s="160"/>
      <c r="K810" s="145"/>
      <c r="L810" s="165"/>
      <c r="M810" s="160"/>
      <c r="N810" s="160"/>
      <c r="O810" s="160"/>
      <c r="P810" s="145"/>
      <c r="Q810" s="165"/>
      <c r="R810" s="160"/>
      <c r="S810" s="160"/>
      <c r="T810" s="160"/>
      <c r="U810" s="145"/>
      <c r="V810" s="165"/>
      <c r="W810" s="160"/>
      <c r="X810" s="160"/>
      <c r="Y810" s="160"/>
      <c r="Z810" s="179"/>
      <c r="AA810" s="165"/>
      <c r="AB810" s="160"/>
      <c r="AC810" s="160"/>
      <c r="AD810" s="160"/>
      <c r="AE810" s="145"/>
      <c r="AF810" s="165"/>
      <c r="AG810" s="179"/>
      <c r="AH810" s="179"/>
      <c r="AI810" s="179"/>
      <c r="AJ810" s="179"/>
    </row>
    <row r="811" spans="2:36" hidden="1" x14ac:dyDescent="0.35">
      <c r="B811" s="193">
        <v>5791</v>
      </c>
      <c r="C811" s="160"/>
      <c r="D811" s="160"/>
      <c r="E811" s="160"/>
      <c r="F811" s="145"/>
      <c r="G811" s="165"/>
      <c r="H811" s="160"/>
      <c r="I811" s="160"/>
      <c r="J811" s="160"/>
      <c r="K811" s="145"/>
      <c r="L811" s="165"/>
      <c r="M811" s="160"/>
      <c r="N811" s="160"/>
      <c r="O811" s="160"/>
      <c r="P811" s="145"/>
      <c r="Q811" s="165"/>
      <c r="R811" s="160"/>
      <c r="S811" s="160"/>
      <c r="T811" s="160"/>
      <c r="U811" s="145"/>
      <c r="V811" s="165"/>
      <c r="W811" s="160"/>
      <c r="X811" s="160"/>
      <c r="Y811" s="160"/>
      <c r="Z811" s="179"/>
      <c r="AA811" s="165"/>
      <c r="AB811" s="160"/>
      <c r="AC811" s="160"/>
      <c r="AD811" s="160"/>
      <c r="AE811" s="145"/>
      <c r="AF811" s="165"/>
      <c r="AG811" s="179"/>
      <c r="AH811" s="179"/>
      <c r="AI811" s="179"/>
      <c r="AJ811" s="179"/>
    </row>
    <row r="812" spans="2:36" hidden="1" x14ac:dyDescent="0.35">
      <c r="B812" s="193">
        <v>5792</v>
      </c>
      <c r="C812" s="160"/>
      <c r="D812" s="160"/>
      <c r="E812" s="160"/>
      <c r="F812" s="145"/>
      <c r="G812" s="165"/>
      <c r="H812" s="160"/>
      <c r="I812" s="160"/>
      <c r="J812" s="160"/>
      <c r="K812" s="145"/>
      <c r="L812" s="165"/>
      <c r="M812" s="160"/>
      <c r="N812" s="160"/>
      <c r="O812" s="160"/>
      <c r="P812" s="145"/>
      <c r="Q812" s="165"/>
      <c r="R812" s="160"/>
      <c r="S812" s="160"/>
      <c r="T812" s="160"/>
      <c r="U812" s="145"/>
      <c r="V812" s="165"/>
      <c r="W812" s="160"/>
      <c r="X812" s="160"/>
      <c r="Y812" s="160"/>
      <c r="Z812" s="179"/>
      <c r="AA812" s="165"/>
      <c r="AB812" s="160"/>
      <c r="AC812" s="160"/>
      <c r="AD812" s="160"/>
      <c r="AE812" s="145"/>
      <c r="AF812" s="165"/>
      <c r="AG812" s="179"/>
      <c r="AH812" s="179"/>
      <c r="AI812" s="179"/>
      <c r="AJ812" s="179"/>
    </row>
    <row r="813" spans="2:36" hidden="1" x14ac:dyDescent="0.35">
      <c r="B813" s="193">
        <v>5794</v>
      </c>
      <c r="C813" s="160"/>
      <c r="D813" s="160"/>
      <c r="E813" s="160"/>
      <c r="F813" s="145"/>
      <c r="G813" s="165"/>
      <c r="H813" s="160"/>
      <c r="I813" s="160"/>
      <c r="J813" s="160"/>
      <c r="K813" s="145"/>
      <c r="L813" s="165"/>
      <c r="M813" s="160"/>
      <c r="N813" s="160"/>
      <c r="O813" s="160"/>
      <c r="P813" s="145"/>
      <c r="Q813" s="165"/>
      <c r="R813" s="160"/>
      <c r="S813" s="160"/>
      <c r="T813" s="160"/>
      <c r="U813" s="145"/>
      <c r="V813" s="165"/>
      <c r="W813" s="160"/>
      <c r="X813" s="160"/>
      <c r="Y813" s="160"/>
      <c r="Z813" s="179"/>
      <c r="AA813" s="165"/>
      <c r="AB813" s="160"/>
      <c r="AC813" s="160"/>
      <c r="AD813" s="160"/>
      <c r="AE813" s="145"/>
      <c r="AF813" s="165"/>
      <c r="AG813" s="179"/>
      <c r="AH813" s="179"/>
      <c r="AI813" s="179"/>
      <c r="AJ813" s="179"/>
    </row>
    <row r="814" spans="2:36" hidden="1" x14ac:dyDescent="0.35">
      <c r="B814" s="193">
        <v>5795</v>
      </c>
      <c r="C814" s="160"/>
      <c r="D814" s="160"/>
      <c r="E814" s="160"/>
      <c r="F814" s="145"/>
      <c r="G814" s="165"/>
      <c r="H814" s="160"/>
      <c r="I814" s="160"/>
      <c r="J814" s="160"/>
      <c r="K814" s="145"/>
      <c r="L814" s="165"/>
      <c r="M814" s="160"/>
      <c r="N814" s="160"/>
      <c r="O814" s="160"/>
      <c r="P814" s="145"/>
      <c r="Q814" s="165"/>
      <c r="R814" s="160"/>
      <c r="S814" s="160"/>
      <c r="T814" s="160"/>
      <c r="U814" s="145"/>
      <c r="V814" s="165"/>
      <c r="W814" s="160"/>
      <c r="X814" s="160"/>
      <c r="Y814" s="160"/>
      <c r="Z814" s="179"/>
      <c r="AA814" s="165"/>
      <c r="AB814" s="160"/>
      <c r="AC814" s="160"/>
      <c r="AD814" s="160"/>
      <c r="AE814" s="145"/>
      <c r="AF814" s="165"/>
      <c r="AG814" s="179"/>
      <c r="AH814" s="179"/>
      <c r="AI814" s="179"/>
      <c r="AJ814" s="179"/>
    </row>
    <row r="815" spans="2:36" hidden="1" x14ac:dyDescent="0.35">
      <c r="B815" s="193">
        <v>5796</v>
      </c>
      <c r="C815" s="160"/>
      <c r="D815" s="160"/>
      <c r="E815" s="160"/>
      <c r="F815" s="145"/>
      <c r="G815" s="165"/>
      <c r="H815" s="160"/>
      <c r="I815" s="160"/>
      <c r="J815" s="160"/>
      <c r="K815" s="145"/>
      <c r="L815" s="165"/>
      <c r="M815" s="160"/>
      <c r="N815" s="160"/>
      <c r="O815" s="160"/>
      <c r="P815" s="145"/>
      <c r="Q815" s="165"/>
      <c r="R815" s="160"/>
      <c r="S815" s="160"/>
      <c r="T815" s="160"/>
      <c r="U815" s="145"/>
      <c r="V815" s="165"/>
      <c r="W815" s="160"/>
      <c r="X815" s="160"/>
      <c r="Y815" s="160"/>
      <c r="Z815" s="179"/>
      <c r="AA815" s="165"/>
      <c r="AB815" s="160"/>
      <c r="AC815" s="160"/>
      <c r="AD815" s="160"/>
      <c r="AE815" s="145"/>
      <c r="AF815" s="165"/>
      <c r="AG815" s="179"/>
      <c r="AH815" s="179"/>
      <c r="AI815" s="179"/>
      <c r="AJ815" s="179"/>
    </row>
    <row r="816" spans="2:36" hidden="1" x14ac:dyDescent="0.35">
      <c r="B816" s="193">
        <v>5797</v>
      </c>
      <c r="C816" s="160"/>
      <c r="D816" s="160"/>
      <c r="E816" s="160"/>
      <c r="F816" s="145"/>
      <c r="G816" s="165"/>
      <c r="H816" s="160"/>
      <c r="I816" s="160"/>
      <c r="J816" s="160"/>
      <c r="K816" s="145"/>
      <c r="L816" s="165"/>
      <c r="M816" s="160"/>
      <c r="N816" s="160"/>
      <c r="O816" s="160"/>
      <c r="P816" s="145"/>
      <c r="Q816" s="165"/>
      <c r="R816" s="160"/>
      <c r="S816" s="160"/>
      <c r="T816" s="160"/>
      <c r="U816" s="145"/>
      <c r="V816" s="165"/>
      <c r="W816" s="160"/>
      <c r="X816" s="160"/>
      <c r="Y816" s="160"/>
      <c r="Z816" s="179"/>
      <c r="AA816" s="165"/>
      <c r="AB816" s="160"/>
      <c r="AC816" s="160"/>
      <c r="AD816" s="160"/>
      <c r="AE816" s="145"/>
      <c r="AF816" s="165"/>
      <c r="AG816" s="179"/>
      <c r="AH816" s="179"/>
      <c r="AI816" s="179"/>
      <c r="AJ816" s="179"/>
    </row>
    <row r="817" spans="2:36" hidden="1" x14ac:dyDescent="0.35">
      <c r="B817" s="193">
        <v>5798</v>
      </c>
      <c r="C817" s="160"/>
      <c r="D817" s="160"/>
      <c r="E817" s="160"/>
      <c r="F817" s="145"/>
      <c r="G817" s="165"/>
      <c r="H817" s="160"/>
      <c r="I817" s="160"/>
      <c r="J817" s="160"/>
      <c r="K817" s="145"/>
      <c r="L817" s="165"/>
      <c r="M817" s="160"/>
      <c r="N817" s="160"/>
      <c r="O817" s="160"/>
      <c r="P817" s="145"/>
      <c r="Q817" s="165"/>
      <c r="R817" s="160"/>
      <c r="S817" s="160"/>
      <c r="T817" s="160"/>
      <c r="U817" s="145"/>
      <c r="V817" s="165"/>
      <c r="W817" s="160"/>
      <c r="X817" s="160"/>
      <c r="Y817" s="160"/>
      <c r="Z817" s="179"/>
      <c r="AA817" s="165"/>
      <c r="AB817" s="160"/>
      <c r="AC817" s="160"/>
      <c r="AD817" s="160"/>
      <c r="AE817" s="145"/>
      <c r="AF817" s="165"/>
      <c r="AG817" s="179"/>
      <c r="AH817" s="179"/>
      <c r="AI817" s="179"/>
      <c r="AJ817" s="179"/>
    </row>
    <row r="818" spans="2:36" hidden="1" x14ac:dyDescent="0.35">
      <c r="B818" s="193">
        <v>5799</v>
      </c>
      <c r="C818" s="160"/>
      <c r="D818" s="160"/>
      <c r="E818" s="160"/>
      <c r="F818" s="145"/>
      <c r="G818" s="165"/>
      <c r="H818" s="160"/>
      <c r="I818" s="160"/>
      <c r="J818" s="160"/>
      <c r="K818" s="145"/>
      <c r="L818" s="165"/>
      <c r="M818" s="160"/>
      <c r="N818" s="160"/>
      <c r="O818" s="160"/>
      <c r="P818" s="145"/>
      <c r="Q818" s="165"/>
      <c r="R818" s="160"/>
      <c r="S818" s="160"/>
      <c r="T818" s="160"/>
      <c r="U818" s="145"/>
      <c r="V818" s="165"/>
      <c r="W818" s="160"/>
      <c r="X818" s="160"/>
      <c r="Y818" s="160"/>
      <c r="Z818" s="179"/>
      <c r="AA818" s="165"/>
      <c r="AB818" s="160"/>
      <c r="AC818" s="160"/>
      <c r="AD818" s="160"/>
      <c r="AE818" s="145"/>
      <c r="AF818" s="165"/>
      <c r="AG818" s="179"/>
      <c r="AH818" s="179"/>
      <c r="AI818" s="179"/>
      <c r="AJ818" s="179"/>
    </row>
    <row r="819" spans="2:36" hidden="1" x14ac:dyDescent="0.35">
      <c r="B819" s="193">
        <v>5800</v>
      </c>
      <c r="C819" s="160"/>
      <c r="D819" s="160"/>
      <c r="E819" s="160"/>
      <c r="F819" s="145"/>
      <c r="G819" s="165"/>
      <c r="H819" s="160"/>
      <c r="I819" s="160"/>
      <c r="J819" s="160"/>
      <c r="K819" s="145"/>
      <c r="L819" s="165"/>
      <c r="M819" s="160"/>
      <c r="N819" s="160"/>
      <c r="O819" s="160"/>
      <c r="P819" s="145"/>
      <c r="Q819" s="165"/>
      <c r="R819" s="160"/>
      <c r="S819" s="160"/>
      <c r="T819" s="160"/>
      <c r="U819" s="145"/>
      <c r="V819" s="165"/>
      <c r="W819" s="160"/>
      <c r="X819" s="160"/>
      <c r="Y819" s="160"/>
      <c r="Z819" s="179"/>
      <c r="AA819" s="165"/>
      <c r="AB819" s="160"/>
      <c r="AC819" s="160"/>
      <c r="AD819" s="160"/>
      <c r="AE819" s="145"/>
      <c r="AF819" s="165"/>
      <c r="AG819" s="179"/>
      <c r="AH819" s="179"/>
      <c r="AI819" s="179"/>
      <c r="AJ819" s="179"/>
    </row>
    <row r="820" spans="2:36" hidden="1" x14ac:dyDescent="0.35">
      <c r="B820" s="193">
        <v>5801</v>
      </c>
      <c r="C820" s="160"/>
      <c r="D820" s="160"/>
      <c r="E820" s="160"/>
      <c r="F820" s="145"/>
      <c r="G820" s="165"/>
      <c r="H820" s="160"/>
      <c r="I820" s="160"/>
      <c r="J820" s="160"/>
      <c r="K820" s="145"/>
      <c r="L820" s="165"/>
      <c r="M820" s="160"/>
      <c r="N820" s="160"/>
      <c r="O820" s="160"/>
      <c r="P820" s="145"/>
      <c r="Q820" s="165"/>
      <c r="R820" s="160"/>
      <c r="S820" s="160"/>
      <c r="T820" s="160"/>
      <c r="U820" s="145"/>
      <c r="V820" s="165"/>
      <c r="W820" s="160"/>
      <c r="X820" s="160"/>
      <c r="Y820" s="160"/>
      <c r="Z820" s="179"/>
      <c r="AA820" s="165"/>
      <c r="AB820" s="160"/>
      <c r="AC820" s="160"/>
      <c r="AD820" s="160"/>
      <c r="AE820" s="145"/>
      <c r="AF820" s="165"/>
      <c r="AG820" s="179"/>
      <c r="AH820" s="179"/>
      <c r="AI820" s="179"/>
      <c r="AJ820" s="179"/>
    </row>
    <row r="821" spans="2:36" hidden="1" x14ac:dyDescent="0.35">
      <c r="B821" s="193">
        <v>5802</v>
      </c>
      <c r="C821" s="160"/>
      <c r="D821" s="160"/>
      <c r="E821" s="160"/>
      <c r="F821" s="145"/>
      <c r="G821" s="165"/>
      <c r="H821" s="160"/>
      <c r="I821" s="160"/>
      <c r="J821" s="160"/>
      <c r="K821" s="145"/>
      <c r="L821" s="165"/>
      <c r="M821" s="160"/>
      <c r="N821" s="160"/>
      <c r="O821" s="160"/>
      <c r="P821" s="145"/>
      <c r="Q821" s="165"/>
      <c r="R821" s="160"/>
      <c r="S821" s="160"/>
      <c r="T821" s="160"/>
      <c r="U821" s="145"/>
      <c r="V821" s="165"/>
      <c r="W821" s="160"/>
      <c r="X821" s="160"/>
      <c r="Y821" s="160"/>
      <c r="Z821" s="179"/>
      <c r="AA821" s="165"/>
      <c r="AB821" s="160"/>
      <c r="AC821" s="160"/>
      <c r="AD821" s="160"/>
      <c r="AE821" s="145"/>
      <c r="AF821" s="165"/>
      <c r="AG821" s="179"/>
      <c r="AH821" s="179"/>
      <c r="AI821" s="179"/>
      <c r="AJ821" s="179"/>
    </row>
    <row r="822" spans="2:36" hidden="1" x14ac:dyDescent="0.35">
      <c r="B822" s="193">
        <v>5803</v>
      </c>
      <c r="C822" s="160"/>
      <c r="D822" s="160"/>
      <c r="E822" s="160"/>
      <c r="F822" s="145"/>
      <c r="G822" s="165"/>
      <c r="H822" s="160"/>
      <c r="I822" s="160"/>
      <c r="J822" s="160"/>
      <c r="K822" s="145"/>
      <c r="L822" s="165"/>
      <c r="M822" s="160"/>
      <c r="N822" s="160"/>
      <c r="O822" s="160"/>
      <c r="P822" s="145"/>
      <c r="Q822" s="165"/>
      <c r="R822" s="160"/>
      <c r="S822" s="160"/>
      <c r="T822" s="160"/>
      <c r="U822" s="145"/>
      <c r="V822" s="165"/>
      <c r="W822" s="160"/>
      <c r="X822" s="160"/>
      <c r="Y822" s="160"/>
      <c r="Z822" s="179"/>
      <c r="AA822" s="165"/>
      <c r="AB822" s="160"/>
      <c r="AC822" s="160"/>
      <c r="AD822" s="160"/>
      <c r="AE822" s="145"/>
      <c r="AF822" s="165"/>
      <c r="AG822" s="179"/>
      <c r="AH822" s="179"/>
      <c r="AI822" s="179"/>
      <c r="AJ822" s="179"/>
    </row>
    <row r="823" spans="2:36" hidden="1" x14ac:dyDescent="0.35">
      <c r="B823" s="193">
        <v>5804</v>
      </c>
      <c r="C823" s="160"/>
      <c r="D823" s="160"/>
      <c r="E823" s="160"/>
      <c r="F823" s="145"/>
      <c r="G823" s="165"/>
      <c r="H823" s="160"/>
      <c r="I823" s="160"/>
      <c r="J823" s="160"/>
      <c r="K823" s="145"/>
      <c r="L823" s="165"/>
      <c r="M823" s="160"/>
      <c r="N823" s="160"/>
      <c r="O823" s="160"/>
      <c r="P823" s="145"/>
      <c r="Q823" s="165"/>
      <c r="R823" s="160"/>
      <c r="S823" s="160"/>
      <c r="T823" s="160"/>
      <c r="U823" s="145"/>
      <c r="V823" s="165"/>
      <c r="W823" s="160"/>
      <c r="X823" s="160"/>
      <c r="Y823" s="160"/>
      <c r="Z823" s="179"/>
      <c r="AA823" s="165"/>
      <c r="AB823" s="160"/>
      <c r="AC823" s="160"/>
      <c r="AD823" s="160"/>
      <c r="AE823" s="145"/>
      <c r="AF823" s="165"/>
      <c r="AG823" s="179"/>
      <c r="AH823" s="179"/>
      <c r="AI823" s="179"/>
      <c r="AJ823" s="179"/>
    </row>
    <row r="824" spans="2:36" hidden="1" x14ac:dyDescent="0.35">
      <c r="B824" s="193">
        <v>5805</v>
      </c>
      <c r="C824" s="160"/>
      <c r="D824" s="160"/>
      <c r="E824" s="160"/>
      <c r="F824" s="145"/>
      <c r="G824" s="165"/>
      <c r="H824" s="160"/>
      <c r="I824" s="160"/>
      <c r="J824" s="160"/>
      <c r="K824" s="145"/>
      <c r="L824" s="165"/>
      <c r="M824" s="160"/>
      <c r="N824" s="160"/>
      <c r="O824" s="160"/>
      <c r="P824" s="145"/>
      <c r="Q824" s="165"/>
      <c r="R824" s="160"/>
      <c r="S824" s="160"/>
      <c r="T824" s="160"/>
      <c r="U824" s="145"/>
      <c r="V824" s="165"/>
      <c r="W824" s="160"/>
      <c r="X824" s="160"/>
      <c r="Y824" s="160"/>
      <c r="Z824" s="179"/>
      <c r="AA824" s="165"/>
      <c r="AB824" s="160"/>
      <c r="AC824" s="160"/>
      <c r="AD824" s="160"/>
      <c r="AE824" s="145"/>
      <c r="AF824" s="165"/>
      <c r="AG824" s="179"/>
      <c r="AH824" s="179"/>
      <c r="AI824" s="179"/>
      <c r="AJ824" s="179"/>
    </row>
    <row r="825" spans="2:36" hidden="1" x14ac:dyDescent="0.35">
      <c r="B825" s="193">
        <v>5806</v>
      </c>
      <c r="C825" s="160"/>
      <c r="D825" s="160"/>
      <c r="E825" s="160"/>
      <c r="F825" s="145"/>
      <c r="G825" s="165"/>
      <c r="H825" s="160"/>
      <c r="I825" s="160"/>
      <c r="J825" s="160"/>
      <c r="K825" s="145"/>
      <c r="L825" s="165"/>
      <c r="M825" s="160"/>
      <c r="N825" s="160"/>
      <c r="O825" s="160"/>
      <c r="P825" s="145"/>
      <c r="Q825" s="165"/>
      <c r="R825" s="160"/>
      <c r="S825" s="160"/>
      <c r="T825" s="160"/>
      <c r="U825" s="145"/>
      <c r="V825" s="165"/>
      <c r="W825" s="160"/>
      <c r="X825" s="160"/>
      <c r="Y825" s="160"/>
      <c r="Z825" s="179"/>
      <c r="AA825" s="165"/>
      <c r="AB825" s="160"/>
      <c r="AC825" s="160"/>
      <c r="AD825" s="160"/>
      <c r="AE825" s="145"/>
      <c r="AF825" s="165"/>
      <c r="AG825" s="179"/>
      <c r="AH825" s="179"/>
      <c r="AI825" s="179"/>
      <c r="AJ825" s="179"/>
    </row>
    <row r="826" spans="2:36" hidden="1" x14ac:dyDescent="0.35">
      <c r="B826" s="193">
        <v>5807</v>
      </c>
      <c r="C826" s="160"/>
      <c r="D826" s="160"/>
      <c r="E826" s="160"/>
      <c r="F826" s="145"/>
      <c r="G826" s="165"/>
      <c r="H826" s="160"/>
      <c r="I826" s="160"/>
      <c r="J826" s="160"/>
      <c r="K826" s="145"/>
      <c r="L826" s="165"/>
      <c r="M826" s="160"/>
      <c r="N826" s="160"/>
      <c r="O826" s="160"/>
      <c r="P826" s="145"/>
      <c r="Q826" s="165"/>
      <c r="R826" s="160"/>
      <c r="S826" s="160"/>
      <c r="T826" s="160"/>
      <c r="U826" s="145"/>
      <c r="V826" s="165"/>
      <c r="W826" s="160"/>
      <c r="X826" s="160"/>
      <c r="Y826" s="160"/>
      <c r="Z826" s="179"/>
      <c r="AA826" s="165"/>
      <c r="AB826" s="160"/>
      <c r="AC826" s="160"/>
      <c r="AD826" s="160"/>
      <c r="AE826" s="145"/>
      <c r="AF826" s="165"/>
      <c r="AG826" s="179"/>
      <c r="AH826" s="179"/>
      <c r="AI826" s="179"/>
      <c r="AJ826" s="179"/>
    </row>
    <row r="827" spans="2:36" hidden="1" x14ac:dyDescent="0.35">
      <c r="B827" s="193">
        <v>5808</v>
      </c>
      <c r="C827" s="160"/>
      <c r="D827" s="160"/>
      <c r="E827" s="160"/>
      <c r="F827" s="145"/>
      <c r="G827" s="165"/>
      <c r="H827" s="160"/>
      <c r="I827" s="160"/>
      <c r="J827" s="160"/>
      <c r="K827" s="145"/>
      <c r="L827" s="165"/>
      <c r="M827" s="160"/>
      <c r="N827" s="160"/>
      <c r="O827" s="160"/>
      <c r="P827" s="145"/>
      <c r="Q827" s="165"/>
      <c r="R827" s="160"/>
      <c r="S827" s="160"/>
      <c r="T827" s="160"/>
      <c r="U827" s="145"/>
      <c r="V827" s="165"/>
      <c r="W827" s="160"/>
      <c r="X827" s="160"/>
      <c r="Y827" s="160"/>
      <c r="Z827" s="179"/>
      <c r="AA827" s="165"/>
      <c r="AB827" s="160"/>
      <c r="AC827" s="160"/>
      <c r="AD827" s="160"/>
      <c r="AE827" s="145"/>
      <c r="AF827" s="165"/>
      <c r="AG827" s="179"/>
      <c r="AH827" s="179"/>
      <c r="AI827" s="179"/>
      <c r="AJ827" s="179"/>
    </row>
    <row r="828" spans="2:36" hidden="1" x14ac:dyDescent="0.35">
      <c r="B828" s="193">
        <v>5809</v>
      </c>
      <c r="C828" s="160"/>
      <c r="D828" s="160"/>
      <c r="E828" s="160"/>
      <c r="F828" s="145"/>
      <c r="G828" s="165"/>
      <c r="H828" s="160"/>
      <c r="I828" s="160"/>
      <c r="J828" s="160"/>
      <c r="K828" s="145"/>
      <c r="L828" s="165"/>
      <c r="M828" s="160"/>
      <c r="N828" s="160"/>
      <c r="O828" s="160"/>
      <c r="P828" s="145"/>
      <c r="Q828" s="165"/>
      <c r="R828" s="160"/>
      <c r="S828" s="160"/>
      <c r="T828" s="160"/>
      <c r="U828" s="145"/>
      <c r="V828" s="165"/>
      <c r="W828" s="160"/>
      <c r="X828" s="160"/>
      <c r="Y828" s="160"/>
      <c r="Z828" s="179"/>
      <c r="AA828" s="165"/>
      <c r="AB828" s="160"/>
      <c r="AC828" s="160"/>
      <c r="AD828" s="160"/>
      <c r="AE828" s="145"/>
      <c r="AF828" s="165"/>
      <c r="AG828" s="179"/>
      <c r="AH828" s="179"/>
      <c r="AI828" s="179"/>
      <c r="AJ828" s="179"/>
    </row>
    <row r="829" spans="2:36" hidden="1" x14ac:dyDescent="0.35">
      <c r="B829" s="193">
        <v>5810</v>
      </c>
      <c r="C829" s="160"/>
      <c r="D829" s="160"/>
      <c r="E829" s="160"/>
      <c r="F829" s="145"/>
      <c r="G829" s="165"/>
      <c r="H829" s="160"/>
      <c r="I829" s="160"/>
      <c r="J829" s="160"/>
      <c r="K829" s="145"/>
      <c r="L829" s="165"/>
      <c r="M829" s="160"/>
      <c r="N829" s="160"/>
      <c r="O829" s="160"/>
      <c r="P829" s="145"/>
      <c r="Q829" s="165"/>
      <c r="R829" s="160"/>
      <c r="S829" s="160"/>
      <c r="T829" s="160"/>
      <c r="U829" s="145"/>
      <c r="V829" s="165"/>
      <c r="W829" s="160"/>
      <c r="X829" s="160"/>
      <c r="Y829" s="160"/>
      <c r="Z829" s="179"/>
      <c r="AA829" s="165"/>
      <c r="AB829" s="160"/>
      <c r="AC829" s="160"/>
      <c r="AD829" s="160"/>
      <c r="AE829" s="145"/>
      <c r="AF829" s="165"/>
      <c r="AG829" s="179"/>
      <c r="AH829" s="179"/>
      <c r="AI829" s="179"/>
      <c r="AJ829" s="179"/>
    </row>
    <row r="830" spans="2:36" hidden="1" x14ac:dyDescent="0.35">
      <c r="B830" s="193">
        <v>5811</v>
      </c>
      <c r="C830" s="160"/>
      <c r="D830" s="160"/>
      <c r="E830" s="160"/>
      <c r="F830" s="145"/>
      <c r="G830" s="165"/>
      <c r="H830" s="160"/>
      <c r="I830" s="160"/>
      <c r="J830" s="160"/>
      <c r="K830" s="145"/>
      <c r="L830" s="165"/>
      <c r="M830" s="160"/>
      <c r="N830" s="160"/>
      <c r="O830" s="160"/>
      <c r="P830" s="145"/>
      <c r="Q830" s="165"/>
      <c r="R830" s="160"/>
      <c r="S830" s="160"/>
      <c r="T830" s="160"/>
      <c r="U830" s="145"/>
      <c r="V830" s="165"/>
      <c r="W830" s="160"/>
      <c r="X830" s="160"/>
      <c r="Y830" s="160"/>
      <c r="Z830" s="179"/>
      <c r="AA830" s="165"/>
      <c r="AB830" s="160"/>
      <c r="AC830" s="160"/>
      <c r="AD830" s="160"/>
      <c r="AE830" s="145"/>
      <c r="AF830" s="165"/>
      <c r="AG830" s="179"/>
      <c r="AH830" s="179"/>
      <c r="AI830" s="179"/>
      <c r="AJ830" s="179"/>
    </row>
    <row r="831" spans="2:36" hidden="1" x14ac:dyDescent="0.35">
      <c r="B831" s="193">
        <v>5812</v>
      </c>
      <c r="C831" s="160"/>
      <c r="D831" s="160"/>
      <c r="E831" s="160"/>
      <c r="F831" s="145"/>
      <c r="G831" s="165"/>
      <c r="H831" s="160"/>
      <c r="I831" s="160"/>
      <c r="J831" s="160"/>
      <c r="K831" s="145"/>
      <c r="L831" s="165"/>
      <c r="M831" s="160"/>
      <c r="N831" s="160"/>
      <c r="O831" s="160"/>
      <c r="P831" s="145"/>
      <c r="Q831" s="165"/>
      <c r="R831" s="160"/>
      <c r="S831" s="160"/>
      <c r="T831" s="160"/>
      <c r="U831" s="145"/>
      <c r="V831" s="165"/>
      <c r="W831" s="160"/>
      <c r="X831" s="160"/>
      <c r="Y831" s="160"/>
      <c r="Z831" s="179"/>
      <c r="AA831" s="165"/>
      <c r="AB831" s="160"/>
      <c r="AC831" s="160"/>
      <c r="AD831" s="160"/>
      <c r="AE831" s="145"/>
      <c r="AF831" s="165"/>
      <c r="AG831" s="179"/>
      <c r="AH831" s="179"/>
      <c r="AI831" s="179"/>
      <c r="AJ831" s="179"/>
    </row>
    <row r="832" spans="2:36" hidden="1" x14ac:dyDescent="0.35">
      <c r="B832" s="193">
        <v>5813</v>
      </c>
      <c r="C832" s="160"/>
      <c r="D832" s="160"/>
      <c r="E832" s="160"/>
      <c r="F832" s="145"/>
      <c r="G832" s="165"/>
      <c r="H832" s="160"/>
      <c r="I832" s="160"/>
      <c r="J832" s="160"/>
      <c r="K832" s="145"/>
      <c r="L832" s="165"/>
      <c r="M832" s="160"/>
      <c r="N832" s="160"/>
      <c r="O832" s="160"/>
      <c r="P832" s="145"/>
      <c r="Q832" s="165"/>
      <c r="R832" s="160"/>
      <c r="S832" s="160"/>
      <c r="T832" s="160"/>
      <c r="U832" s="145"/>
      <c r="V832" s="165"/>
      <c r="W832" s="160"/>
      <c r="X832" s="160"/>
      <c r="Y832" s="160"/>
      <c r="Z832" s="179"/>
      <c r="AA832" s="165"/>
      <c r="AB832" s="160"/>
      <c r="AC832" s="160"/>
      <c r="AD832" s="160"/>
      <c r="AE832" s="145"/>
      <c r="AF832" s="165"/>
      <c r="AG832" s="179"/>
      <c r="AH832" s="179"/>
      <c r="AI832" s="179"/>
      <c r="AJ832" s="179"/>
    </row>
    <row r="833" spans="2:36" hidden="1" x14ac:dyDescent="0.35">
      <c r="B833" s="193">
        <v>5814</v>
      </c>
      <c r="C833" s="160"/>
      <c r="D833" s="160"/>
      <c r="E833" s="160"/>
      <c r="F833" s="145"/>
      <c r="G833" s="165"/>
      <c r="H833" s="160"/>
      <c r="I833" s="160"/>
      <c r="J833" s="160"/>
      <c r="K833" s="145"/>
      <c r="L833" s="165"/>
      <c r="M833" s="160"/>
      <c r="N833" s="160"/>
      <c r="O833" s="160"/>
      <c r="P833" s="145"/>
      <c r="Q833" s="165"/>
      <c r="R833" s="160"/>
      <c r="S833" s="160"/>
      <c r="T833" s="160"/>
      <c r="U833" s="145"/>
      <c r="V833" s="165"/>
      <c r="W833" s="160"/>
      <c r="X833" s="160"/>
      <c r="Y833" s="160"/>
      <c r="Z833" s="179"/>
      <c r="AA833" s="165"/>
      <c r="AB833" s="160"/>
      <c r="AC833" s="160"/>
      <c r="AD833" s="160"/>
      <c r="AE833" s="145"/>
      <c r="AF833" s="165"/>
      <c r="AG833" s="179"/>
      <c r="AH833" s="179"/>
      <c r="AI833" s="179"/>
      <c r="AJ833" s="179"/>
    </row>
    <row r="834" spans="2:36" hidden="1" x14ac:dyDescent="0.35">
      <c r="B834" s="193">
        <v>5815</v>
      </c>
      <c r="C834" s="160"/>
      <c r="D834" s="160"/>
      <c r="E834" s="160"/>
      <c r="F834" s="145"/>
      <c r="G834" s="165"/>
      <c r="H834" s="160"/>
      <c r="I834" s="160"/>
      <c r="J834" s="160"/>
      <c r="K834" s="145"/>
      <c r="L834" s="165"/>
      <c r="M834" s="160"/>
      <c r="N834" s="160"/>
      <c r="O834" s="160"/>
      <c r="P834" s="145"/>
      <c r="Q834" s="165"/>
      <c r="R834" s="160"/>
      <c r="S834" s="160"/>
      <c r="T834" s="160"/>
      <c r="U834" s="145"/>
      <c r="V834" s="165"/>
      <c r="W834" s="160"/>
      <c r="X834" s="160"/>
      <c r="Y834" s="160"/>
      <c r="Z834" s="179"/>
      <c r="AA834" s="165"/>
      <c r="AB834" s="160"/>
      <c r="AC834" s="160"/>
      <c r="AD834" s="160"/>
      <c r="AE834" s="145"/>
      <c r="AF834" s="165"/>
      <c r="AG834" s="179"/>
      <c r="AH834" s="179"/>
      <c r="AI834" s="179"/>
      <c r="AJ834" s="179"/>
    </row>
    <row r="835" spans="2:36" hidden="1" x14ac:dyDescent="0.35">
      <c r="B835" s="193">
        <v>5816</v>
      </c>
      <c r="C835" s="160"/>
      <c r="D835" s="160"/>
      <c r="E835" s="160"/>
      <c r="F835" s="145"/>
      <c r="G835" s="165"/>
      <c r="H835" s="160"/>
      <c r="I835" s="160"/>
      <c r="J835" s="160"/>
      <c r="K835" s="145"/>
      <c r="L835" s="165"/>
      <c r="M835" s="160"/>
      <c r="N835" s="160"/>
      <c r="O835" s="160"/>
      <c r="P835" s="145"/>
      <c r="Q835" s="165"/>
      <c r="R835" s="160"/>
      <c r="S835" s="160"/>
      <c r="T835" s="160"/>
      <c r="U835" s="145"/>
      <c r="V835" s="165"/>
      <c r="W835" s="160"/>
      <c r="X835" s="160"/>
      <c r="Y835" s="160"/>
      <c r="Z835" s="179"/>
      <c r="AA835" s="165"/>
      <c r="AB835" s="160"/>
      <c r="AC835" s="160"/>
      <c r="AD835" s="160"/>
      <c r="AE835" s="145"/>
      <c r="AF835" s="165"/>
      <c r="AG835" s="179"/>
      <c r="AH835" s="179"/>
      <c r="AI835" s="179"/>
      <c r="AJ835" s="179"/>
    </row>
    <row r="836" spans="2:36" hidden="1" x14ac:dyDescent="0.35">
      <c r="B836" s="193">
        <v>5817</v>
      </c>
      <c r="C836" s="160"/>
      <c r="D836" s="160"/>
      <c r="E836" s="160"/>
      <c r="F836" s="145"/>
      <c r="G836" s="165"/>
      <c r="H836" s="160"/>
      <c r="I836" s="160"/>
      <c r="J836" s="160"/>
      <c r="K836" s="145"/>
      <c r="L836" s="165"/>
      <c r="M836" s="160"/>
      <c r="N836" s="160"/>
      <c r="O836" s="160"/>
      <c r="P836" s="145"/>
      <c r="Q836" s="165"/>
      <c r="R836" s="160"/>
      <c r="S836" s="160"/>
      <c r="T836" s="160"/>
      <c r="U836" s="145"/>
      <c r="V836" s="165"/>
      <c r="W836" s="160"/>
      <c r="X836" s="160"/>
      <c r="Y836" s="160"/>
      <c r="Z836" s="179"/>
      <c r="AA836" s="165"/>
      <c r="AB836" s="160"/>
      <c r="AC836" s="160"/>
      <c r="AD836" s="160"/>
      <c r="AE836" s="145"/>
      <c r="AF836" s="165"/>
      <c r="AG836" s="179"/>
      <c r="AH836" s="179"/>
      <c r="AI836" s="179"/>
      <c r="AJ836" s="179"/>
    </row>
    <row r="837" spans="2:36" hidden="1" x14ac:dyDescent="0.35">
      <c r="B837" s="193">
        <v>5818</v>
      </c>
      <c r="C837" s="160"/>
      <c r="D837" s="160"/>
      <c r="E837" s="160"/>
      <c r="F837" s="145"/>
      <c r="G837" s="165"/>
      <c r="H837" s="160"/>
      <c r="I837" s="160"/>
      <c r="J837" s="160"/>
      <c r="K837" s="145"/>
      <c r="L837" s="165"/>
      <c r="M837" s="160"/>
      <c r="N837" s="160"/>
      <c r="O837" s="160"/>
      <c r="P837" s="145"/>
      <c r="Q837" s="165"/>
      <c r="R837" s="160"/>
      <c r="S837" s="160"/>
      <c r="T837" s="160"/>
      <c r="U837" s="145"/>
      <c r="V837" s="165"/>
      <c r="W837" s="160"/>
      <c r="X837" s="160"/>
      <c r="Y837" s="160"/>
      <c r="Z837" s="179"/>
      <c r="AA837" s="165"/>
      <c r="AB837" s="160"/>
      <c r="AC837" s="160"/>
      <c r="AD837" s="160"/>
      <c r="AE837" s="145"/>
      <c r="AF837" s="165"/>
      <c r="AG837" s="179"/>
      <c r="AH837" s="179"/>
      <c r="AI837" s="179"/>
      <c r="AJ837" s="179"/>
    </row>
    <row r="838" spans="2:36" hidden="1" x14ac:dyDescent="0.35">
      <c r="B838" s="193">
        <v>5819</v>
      </c>
      <c r="C838" s="160"/>
      <c r="D838" s="160"/>
      <c r="E838" s="160"/>
      <c r="F838" s="145"/>
      <c r="G838" s="165"/>
      <c r="H838" s="160"/>
      <c r="I838" s="160"/>
      <c r="J838" s="160"/>
      <c r="K838" s="145"/>
      <c r="L838" s="165"/>
      <c r="M838" s="160"/>
      <c r="N838" s="160"/>
      <c r="O838" s="160"/>
      <c r="P838" s="145"/>
      <c r="Q838" s="165"/>
      <c r="R838" s="160"/>
      <c r="S838" s="160"/>
      <c r="T838" s="160"/>
      <c r="U838" s="145"/>
      <c r="V838" s="165"/>
      <c r="W838" s="160"/>
      <c r="X838" s="160"/>
      <c r="Y838" s="160"/>
      <c r="Z838" s="179"/>
      <c r="AA838" s="165"/>
      <c r="AB838" s="160"/>
      <c r="AC838" s="160"/>
      <c r="AD838" s="160"/>
      <c r="AE838" s="145"/>
      <c r="AF838" s="165"/>
      <c r="AG838" s="179"/>
      <c r="AH838" s="179"/>
      <c r="AI838" s="179"/>
      <c r="AJ838" s="179"/>
    </row>
    <row r="839" spans="2:36" hidden="1" x14ac:dyDescent="0.35">
      <c r="B839" s="193">
        <v>5820</v>
      </c>
      <c r="C839" s="160"/>
      <c r="D839" s="160"/>
      <c r="E839" s="160"/>
      <c r="F839" s="145"/>
      <c r="G839" s="165"/>
      <c r="H839" s="160"/>
      <c r="I839" s="160"/>
      <c r="J839" s="160"/>
      <c r="K839" s="145"/>
      <c r="L839" s="165"/>
      <c r="M839" s="160"/>
      <c r="N839" s="160"/>
      <c r="O839" s="160"/>
      <c r="P839" s="145"/>
      <c r="Q839" s="165"/>
      <c r="R839" s="160"/>
      <c r="S839" s="160"/>
      <c r="T839" s="160"/>
      <c r="U839" s="145"/>
      <c r="V839" s="165"/>
      <c r="W839" s="160"/>
      <c r="X839" s="160"/>
      <c r="Y839" s="160"/>
      <c r="Z839" s="179"/>
      <c r="AA839" s="165"/>
      <c r="AB839" s="160"/>
      <c r="AC839" s="160"/>
      <c r="AD839" s="160"/>
      <c r="AE839" s="145"/>
      <c r="AF839" s="165"/>
      <c r="AG839" s="179"/>
      <c r="AH839" s="179"/>
      <c r="AI839" s="179"/>
      <c r="AJ839" s="179"/>
    </row>
    <row r="840" spans="2:36" hidden="1" x14ac:dyDescent="0.35">
      <c r="B840" s="193">
        <v>5821</v>
      </c>
      <c r="C840" s="160"/>
      <c r="D840" s="160"/>
      <c r="E840" s="160"/>
      <c r="F840" s="145"/>
      <c r="G840" s="165"/>
      <c r="H840" s="160"/>
      <c r="I840" s="160"/>
      <c r="J840" s="160"/>
      <c r="K840" s="145"/>
      <c r="L840" s="165"/>
      <c r="M840" s="160"/>
      <c r="N840" s="160"/>
      <c r="O840" s="160"/>
      <c r="P840" s="145"/>
      <c r="Q840" s="165"/>
      <c r="R840" s="160"/>
      <c r="S840" s="160"/>
      <c r="T840" s="160"/>
      <c r="U840" s="145"/>
      <c r="V840" s="165"/>
      <c r="W840" s="160"/>
      <c r="X840" s="160"/>
      <c r="Y840" s="160"/>
      <c r="Z840" s="179"/>
      <c r="AA840" s="165"/>
      <c r="AB840" s="160"/>
      <c r="AC840" s="160"/>
      <c r="AD840" s="160"/>
      <c r="AE840" s="145"/>
      <c r="AF840" s="165"/>
      <c r="AG840" s="179"/>
      <c r="AH840" s="179"/>
      <c r="AI840" s="179"/>
      <c r="AJ840" s="179"/>
    </row>
    <row r="841" spans="2:36" hidden="1" x14ac:dyDescent="0.35">
      <c r="B841" s="193">
        <v>5822</v>
      </c>
      <c r="C841" s="160"/>
      <c r="D841" s="160"/>
      <c r="E841" s="160"/>
      <c r="F841" s="145"/>
      <c r="G841" s="165"/>
      <c r="H841" s="160"/>
      <c r="I841" s="160"/>
      <c r="J841" s="160"/>
      <c r="K841" s="145"/>
      <c r="L841" s="165"/>
      <c r="M841" s="160"/>
      <c r="N841" s="160"/>
      <c r="O841" s="160"/>
      <c r="P841" s="145"/>
      <c r="Q841" s="165"/>
      <c r="R841" s="160"/>
      <c r="S841" s="160"/>
      <c r="T841" s="160"/>
      <c r="U841" s="145"/>
      <c r="V841" s="165"/>
      <c r="W841" s="160"/>
      <c r="X841" s="160"/>
      <c r="Y841" s="160"/>
      <c r="Z841" s="179"/>
      <c r="AA841" s="165"/>
      <c r="AB841" s="160"/>
      <c r="AC841" s="160"/>
      <c r="AD841" s="160"/>
      <c r="AE841" s="145"/>
      <c r="AF841" s="165"/>
      <c r="AG841" s="179"/>
      <c r="AH841" s="179"/>
      <c r="AI841" s="179"/>
      <c r="AJ841" s="179"/>
    </row>
    <row r="842" spans="2:36" hidden="1" x14ac:dyDescent="0.35">
      <c r="B842" s="193">
        <v>5823</v>
      </c>
      <c r="C842" s="160"/>
      <c r="D842" s="160"/>
      <c r="E842" s="160"/>
      <c r="F842" s="145"/>
      <c r="G842" s="165"/>
      <c r="H842" s="160"/>
      <c r="I842" s="160"/>
      <c r="J842" s="160"/>
      <c r="K842" s="145"/>
      <c r="L842" s="165"/>
      <c r="M842" s="160"/>
      <c r="N842" s="160"/>
      <c r="O842" s="160"/>
      <c r="P842" s="145"/>
      <c r="Q842" s="165"/>
      <c r="R842" s="160"/>
      <c r="S842" s="160"/>
      <c r="T842" s="160"/>
      <c r="U842" s="145"/>
      <c r="V842" s="165"/>
      <c r="W842" s="160"/>
      <c r="X842" s="160"/>
      <c r="Y842" s="160"/>
      <c r="Z842" s="179"/>
      <c r="AA842" s="165"/>
      <c r="AB842" s="160"/>
      <c r="AC842" s="160"/>
      <c r="AD842" s="160"/>
      <c r="AE842" s="145"/>
      <c r="AF842" s="165"/>
      <c r="AG842" s="179"/>
      <c r="AH842" s="179"/>
      <c r="AI842" s="179"/>
      <c r="AJ842" s="179"/>
    </row>
    <row r="843" spans="2:36" hidden="1" x14ac:dyDescent="0.35">
      <c r="B843" s="193">
        <v>5824</v>
      </c>
      <c r="C843" s="160"/>
      <c r="D843" s="160"/>
      <c r="E843" s="160"/>
      <c r="F843" s="145"/>
      <c r="G843" s="165"/>
      <c r="H843" s="160"/>
      <c r="I843" s="160"/>
      <c r="J843" s="160"/>
      <c r="K843" s="145"/>
      <c r="L843" s="165"/>
      <c r="M843" s="160"/>
      <c r="N843" s="160"/>
      <c r="O843" s="160"/>
      <c r="P843" s="145"/>
      <c r="Q843" s="165"/>
      <c r="R843" s="160"/>
      <c r="S843" s="160"/>
      <c r="T843" s="160"/>
      <c r="U843" s="145"/>
      <c r="V843" s="165"/>
      <c r="W843" s="160"/>
      <c r="X843" s="160"/>
      <c r="Y843" s="160"/>
      <c r="Z843" s="179"/>
      <c r="AA843" s="165"/>
      <c r="AB843" s="160"/>
      <c r="AC843" s="160"/>
      <c r="AD843" s="160"/>
      <c r="AE843" s="145"/>
      <c r="AF843" s="165"/>
      <c r="AG843" s="179"/>
      <c r="AH843" s="179"/>
      <c r="AI843" s="179"/>
      <c r="AJ843" s="179"/>
    </row>
    <row r="844" spans="2:36" hidden="1" x14ac:dyDescent="0.35">
      <c r="B844" s="193">
        <v>5825</v>
      </c>
      <c r="C844" s="160"/>
      <c r="D844" s="160"/>
      <c r="E844" s="160"/>
      <c r="F844" s="145"/>
      <c r="G844" s="165"/>
      <c r="H844" s="160"/>
      <c r="I844" s="160"/>
      <c r="J844" s="160"/>
      <c r="K844" s="145"/>
      <c r="L844" s="165"/>
      <c r="M844" s="160"/>
      <c r="N844" s="160"/>
      <c r="O844" s="160"/>
      <c r="P844" s="145"/>
      <c r="Q844" s="165"/>
      <c r="R844" s="160"/>
      <c r="S844" s="160"/>
      <c r="T844" s="160"/>
      <c r="U844" s="145"/>
      <c r="V844" s="165"/>
      <c r="W844" s="160"/>
      <c r="X844" s="160"/>
      <c r="Y844" s="160"/>
      <c r="Z844" s="179"/>
      <c r="AA844" s="165"/>
      <c r="AB844" s="160"/>
      <c r="AC844" s="160"/>
      <c r="AD844" s="160"/>
      <c r="AE844" s="145"/>
      <c r="AF844" s="165"/>
      <c r="AG844" s="179"/>
      <c r="AH844" s="179"/>
      <c r="AI844" s="179"/>
      <c r="AJ844" s="179"/>
    </row>
    <row r="845" spans="2:36" hidden="1" x14ac:dyDescent="0.35">
      <c r="B845" s="193">
        <v>5826</v>
      </c>
      <c r="C845" s="160"/>
      <c r="D845" s="160"/>
      <c r="E845" s="160"/>
      <c r="F845" s="145"/>
      <c r="G845" s="165"/>
      <c r="H845" s="160"/>
      <c r="I845" s="160"/>
      <c r="J845" s="160"/>
      <c r="K845" s="145"/>
      <c r="L845" s="165"/>
      <c r="M845" s="160"/>
      <c r="N845" s="160"/>
      <c r="O845" s="160"/>
      <c r="P845" s="145"/>
      <c r="Q845" s="165"/>
      <c r="R845" s="160"/>
      <c r="S845" s="160"/>
      <c r="T845" s="160"/>
      <c r="U845" s="145"/>
      <c r="V845" s="165"/>
      <c r="W845" s="160"/>
      <c r="X845" s="160"/>
      <c r="Y845" s="160"/>
      <c r="Z845" s="179"/>
      <c r="AA845" s="165"/>
      <c r="AB845" s="160"/>
      <c r="AC845" s="160"/>
      <c r="AD845" s="160"/>
      <c r="AE845" s="145"/>
      <c r="AF845" s="165"/>
      <c r="AG845" s="179"/>
      <c r="AH845" s="179"/>
      <c r="AI845" s="179"/>
      <c r="AJ845" s="179"/>
    </row>
    <row r="846" spans="2:36" hidden="1" x14ac:dyDescent="0.35">
      <c r="B846" s="193">
        <v>5828</v>
      </c>
      <c r="C846" s="160"/>
      <c r="D846" s="160"/>
      <c r="E846" s="160"/>
      <c r="F846" s="145"/>
      <c r="G846" s="165"/>
      <c r="H846" s="160"/>
      <c r="I846" s="160"/>
      <c r="J846" s="160"/>
      <c r="K846" s="145"/>
      <c r="L846" s="165"/>
      <c r="M846" s="160"/>
      <c r="N846" s="160"/>
      <c r="O846" s="160"/>
      <c r="P846" s="145"/>
      <c r="Q846" s="165"/>
      <c r="R846" s="160"/>
      <c r="S846" s="160"/>
      <c r="T846" s="160"/>
      <c r="U846" s="145"/>
      <c r="V846" s="165"/>
      <c r="W846" s="160"/>
      <c r="X846" s="160"/>
      <c r="Y846" s="160"/>
      <c r="Z846" s="179"/>
      <c r="AA846" s="165"/>
      <c r="AB846" s="160"/>
      <c r="AC846" s="160"/>
      <c r="AD846" s="160"/>
      <c r="AE846" s="145"/>
      <c r="AF846" s="165"/>
      <c r="AG846" s="179"/>
      <c r="AH846" s="179"/>
      <c r="AI846" s="179"/>
      <c r="AJ846" s="179"/>
    </row>
    <row r="847" spans="2:36" hidden="1" x14ac:dyDescent="0.35">
      <c r="B847" s="193">
        <v>5829</v>
      </c>
      <c r="C847" s="160"/>
      <c r="D847" s="160"/>
      <c r="E847" s="160"/>
      <c r="F847" s="145"/>
      <c r="G847" s="165"/>
      <c r="H847" s="160"/>
      <c r="I847" s="160"/>
      <c r="J847" s="160"/>
      <c r="K847" s="145"/>
      <c r="L847" s="165"/>
      <c r="M847" s="160"/>
      <c r="N847" s="160"/>
      <c r="O847" s="160"/>
      <c r="P847" s="145"/>
      <c r="Q847" s="165"/>
      <c r="R847" s="160"/>
      <c r="S847" s="160"/>
      <c r="T847" s="160"/>
      <c r="U847" s="145"/>
      <c r="V847" s="165"/>
      <c r="W847" s="160"/>
      <c r="X847" s="160"/>
      <c r="Y847" s="160"/>
      <c r="Z847" s="179"/>
      <c r="AA847" s="165"/>
      <c r="AB847" s="160"/>
      <c r="AC847" s="160"/>
      <c r="AD847" s="160"/>
      <c r="AE847" s="145"/>
      <c r="AF847" s="165"/>
      <c r="AG847" s="179"/>
      <c r="AH847" s="179"/>
      <c r="AI847" s="179"/>
      <c r="AJ847" s="179"/>
    </row>
    <row r="848" spans="2:36" hidden="1" x14ac:dyDescent="0.35">
      <c r="B848" s="193">
        <v>5830</v>
      </c>
      <c r="C848" s="160"/>
      <c r="D848" s="160"/>
      <c r="E848" s="160"/>
      <c r="F848" s="145"/>
      <c r="G848" s="165"/>
      <c r="H848" s="160"/>
      <c r="I848" s="160"/>
      <c r="J848" s="160"/>
      <c r="K848" s="145"/>
      <c r="L848" s="165"/>
      <c r="M848" s="160"/>
      <c r="N848" s="160"/>
      <c r="O848" s="160"/>
      <c r="P848" s="145"/>
      <c r="Q848" s="165"/>
      <c r="R848" s="160"/>
      <c r="S848" s="160"/>
      <c r="T848" s="160"/>
      <c r="U848" s="145"/>
      <c r="V848" s="165"/>
      <c r="W848" s="160"/>
      <c r="X848" s="160"/>
      <c r="Y848" s="160"/>
      <c r="Z848" s="179"/>
      <c r="AA848" s="165"/>
      <c r="AB848" s="160"/>
      <c r="AC848" s="160"/>
      <c r="AD848" s="160"/>
      <c r="AE848" s="145"/>
      <c r="AF848" s="165"/>
      <c r="AG848" s="179"/>
      <c r="AH848" s="179"/>
      <c r="AI848" s="179"/>
      <c r="AJ848" s="179"/>
    </row>
    <row r="849" spans="2:36" hidden="1" x14ac:dyDescent="0.35">
      <c r="B849" s="193">
        <v>5832</v>
      </c>
      <c r="C849" s="160"/>
      <c r="D849" s="160"/>
      <c r="E849" s="160"/>
      <c r="F849" s="145"/>
      <c r="G849" s="165"/>
      <c r="H849" s="160"/>
      <c r="I849" s="160"/>
      <c r="J849" s="160"/>
      <c r="K849" s="145"/>
      <c r="L849" s="165"/>
      <c r="M849" s="160"/>
      <c r="N849" s="160"/>
      <c r="O849" s="160"/>
      <c r="P849" s="145"/>
      <c r="Q849" s="165"/>
      <c r="R849" s="160"/>
      <c r="S849" s="160"/>
      <c r="T849" s="160"/>
      <c r="U849" s="145"/>
      <c r="V849" s="165"/>
      <c r="W849" s="160"/>
      <c r="X849" s="160"/>
      <c r="Y849" s="160"/>
      <c r="Z849" s="179"/>
      <c r="AA849" s="165"/>
      <c r="AB849" s="160"/>
      <c r="AC849" s="160"/>
      <c r="AD849" s="160"/>
      <c r="AE849" s="145"/>
      <c r="AF849" s="165"/>
      <c r="AG849" s="179"/>
      <c r="AH849" s="179"/>
      <c r="AI849" s="179"/>
      <c r="AJ849" s="179"/>
    </row>
    <row r="850" spans="2:36" hidden="1" x14ac:dyDescent="0.35">
      <c r="B850" s="193">
        <v>5833</v>
      </c>
      <c r="C850" s="160"/>
      <c r="D850" s="160"/>
      <c r="E850" s="160"/>
      <c r="F850" s="145"/>
      <c r="G850" s="165"/>
      <c r="H850" s="160"/>
      <c r="I850" s="160"/>
      <c r="J850" s="160"/>
      <c r="K850" s="145"/>
      <c r="L850" s="165"/>
      <c r="M850" s="160"/>
      <c r="N850" s="160"/>
      <c r="O850" s="160"/>
      <c r="P850" s="145"/>
      <c r="Q850" s="165"/>
      <c r="R850" s="160"/>
      <c r="S850" s="160"/>
      <c r="T850" s="160"/>
      <c r="U850" s="145"/>
      <c r="V850" s="165"/>
      <c r="W850" s="160"/>
      <c r="X850" s="160"/>
      <c r="Y850" s="160"/>
      <c r="Z850" s="179"/>
      <c r="AA850" s="165"/>
      <c r="AB850" s="160"/>
      <c r="AC850" s="160"/>
      <c r="AD850" s="160"/>
      <c r="AE850" s="145"/>
      <c r="AF850" s="165"/>
      <c r="AG850" s="179"/>
      <c r="AH850" s="179"/>
      <c r="AI850" s="179"/>
      <c r="AJ850" s="179"/>
    </row>
    <row r="851" spans="2:36" hidden="1" x14ac:dyDescent="0.35">
      <c r="B851" s="193">
        <v>5834</v>
      </c>
      <c r="C851" s="160"/>
      <c r="D851" s="160"/>
      <c r="E851" s="160"/>
      <c r="F851" s="145"/>
      <c r="G851" s="165"/>
      <c r="H851" s="160"/>
      <c r="I851" s="160"/>
      <c r="J851" s="160"/>
      <c r="K851" s="145"/>
      <c r="L851" s="165"/>
      <c r="M851" s="160"/>
      <c r="N851" s="160"/>
      <c r="O851" s="160"/>
      <c r="P851" s="145"/>
      <c r="Q851" s="165"/>
      <c r="R851" s="160"/>
      <c r="S851" s="160"/>
      <c r="T851" s="160"/>
      <c r="U851" s="145"/>
      <c r="V851" s="165"/>
      <c r="W851" s="160"/>
      <c r="X851" s="160"/>
      <c r="Y851" s="160"/>
      <c r="Z851" s="179"/>
      <c r="AA851" s="165"/>
      <c r="AB851" s="160"/>
      <c r="AC851" s="160"/>
      <c r="AD851" s="160"/>
      <c r="AE851" s="145"/>
      <c r="AF851" s="165"/>
      <c r="AG851" s="179"/>
      <c r="AH851" s="179"/>
      <c r="AI851" s="179"/>
      <c r="AJ851" s="179"/>
    </row>
    <row r="852" spans="2:36" hidden="1" x14ac:dyDescent="0.35">
      <c r="B852" s="193">
        <v>5835</v>
      </c>
      <c r="C852" s="160"/>
      <c r="D852" s="160"/>
      <c r="E852" s="160"/>
      <c r="F852" s="145"/>
      <c r="G852" s="165"/>
      <c r="H852" s="160"/>
      <c r="I852" s="160"/>
      <c r="J852" s="160"/>
      <c r="K852" s="145"/>
      <c r="L852" s="165"/>
      <c r="M852" s="160"/>
      <c r="N852" s="160"/>
      <c r="O852" s="160"/>
      <c r="P852" s="145"/>
      <c r="Q852" s="165"/>
      <c r="R852" s="160"/>
      <c r="S852" s="160"/>
      <c r="T852" s="160"/>
      <c r="U852" s="145"/>
      <c r="V852" s="165"/>
      <c r="W852" s="160"/>
      <c r="X852" s="160"/>
      <c r="Y852" s="160"/>
      <c r="Z852" s="179"/>
      <c r="AA852" s="165"/>
      <c r="AB852" s="160"/>
      <c r="AC852" s="160"/>
      <c r="AD852" s="160"/>
      <c r="AE852" s="145"/>
      <c r="AF852" s="165"/>
      <c r="AG852" s="179"/>
      <c r="AH852" s="179"/>
      <c r="AI852" s="179"/>
      <c r="AJ852" s="179"/>
    </row>
    <row r="853" spans="2:36" hidden="1" x14ac:dyDescent="0.35">
      <c r="B853" s="193">
        <v>5836</v>
      </c>
      <c r="C853" s="160"/>
      <c r="D853" s="160"/>
      <c r="E853" s="160"/>
      <c r="F853" s="145"/>
      <c r="G853" s="165"/>
      <c r="H853" s="160"/>
      <c r="I853" s="160"/>
      <c r="J853" s="160"/>
      <c r="K853" s="145"/>
      <c r="L853" s="165"/>
      <c r="M853" s="160"/>
      <c r="N853" s="160"/>
      <c r="O853" s="160"/>
      <c r="P853" s="145"/>
      <c r="Q853" s="165"/>
      <c r="R853" s="160"/>
      <c r="S853" s="160"/>
      <c r="T853" s="160"/>
      <c r="U853" s="145"/>
      <c r="V853" s="165"/>
      <c r="W853" s="160"/>
      <c r="X853" s="160"/>
      <c r="Y853" s="160"/>
      <c r="Z853" s="179"/>
      <c r="AA853" s="165"/>
      <c r="AB853" s="160"/>
      <c r="AC853" s="160"/>
      <c r="AD853" s="160"/>
      <c r="AE853" s="145"/>
      <c r="AF853" s="165"/>
      <c r="AG853" s="179"/>
      <c r="AH853" s="179"/>
      <c r="AI853" s="179"/>
      <c r="AJ853" s="179"/>
    </row>
    <row r="854" spans="2:36" hidden="1" x14ac:dyDescent="0.35">
      <c r="B854" s="193">
        <v>5837</v>
      </c>
      <c r="C854" s="160"/>
      <c r="D854" s="160"/>
      <c r="E854" s="160"/>
      <c r="F854" s="145"/>
      <c r="G854" s="165"/>
      <c r="H854" s="160"/>
      <c r="I854" s="160"/>
      <c r="J854" s="160"/>
      <c r="K854" s="145"/>
      <c r="L854" s="165"/>
      <c r="M854" s="160"/>
      <c r="N854" s="160"/>
      <c r="O854" s="160"/>
      <c r="P854" s="145"/>
      <c r="Q854" s="165"/>
      <c r="R854" s="160"/>
      <c r="S854" s="160"/>
      <c r="T854" s="160"/>
      <c r="U854" s="145"/>
      <c r="V854" s="165"/>
      <c r="W854" s="160"/>
      <c r="X854" s="160"/>
      <c r="Y854" s="160"/>
      <c r="Z854" s="179"/>
      <c r="AA854" s="165"/>
      <c r="AB854" s="160"/>
      <c r="AC854" s="160"/>
      <c r="AD854" s="160"/>
      <c r="AE854" s="145"/>
      <c r="AF854" s="165"/>
      <c r="AG854" s="179"/>
      <c r="AH854" s="179"/>
      <c r="AI854" s="179"/>
      <c r="AJ854" s="179"/>
    </row>
    <row r="855" spans="2:36" hidden="1" x14ac:dyDescent="0.35">
      <c r="B855" s="193">
        <v>5838</v>
      </c>
      <c r="C855" s="160"/>
      <c r="D855" s="160"/>
      <c r="E855" s="160"/>
      <c r="F855" s="145"/>
      <c r="G855" s="165"/>
      <c r="H855" s="160"/>
      <c r="I855" s="160"/>
      <c r="J855" s="160"/>
      <c r="K855" s="145"/>
      <c r="L855" s="165"/>
      <c r="M855" s="160"/>
      <c r="N855" s="160"/>
      <c r="O855" s="160"/>
      <c r="P855" s="145"/>
      <c r="Q855" s="165"/>
      <c r="R855" s="160"/>
      <c r="S855" s="160"/>
      <c r="T855" s="160"/>
      <c r="U855" s="145"/>
      <c r="V855" s="165"/>
      <c r="W855" s="160"/>
      <c r="X855" s="160"/>
      <c r="Y855" s="160"/>
      <c r="Z855" s="179"/>
      <c r="AA855" s="165"/>
      <c r="AB855" s="160"/>
      <c r="AC855" s="160"/>
      <c r="AD855" s="160"/>
      <c r="AE855" s="145"/>
      <c r="AF855" s="165"/>
      <c r="AG855" s="179"/>
      <c r="AH855" s="179"/>
      <c r="AI855" s="179"/>
      <c r="AJ855" s="179"/>
    </row>
    <row r="856" spans="2:36" hidden="1" x14ac:dyDescent="0.35">
      <c r="B856" s="193">
        <v>5840</v>
      </c>
      <c r="C856" s="160"/>
      <c r="D856" s="160"/>
      <c r="E856" s="160"/>
      <c r="F856" s="145"/>
      <c r="G856" s="165"/>
      <c r="H856" s="160"/>
      <c r="I856" s="160"/>
      <c r="J856" s="160"/>
      <c r="K856" s="145"/>
      <c r="L856" s="165"/>
      <c r="M856" s="160"/>
      <c r="N856" s="160"/>
      <c r="O856" s="160"/>
      <c r="P856" s="145"/>
      <c r="Q856" s="165"/>
      <c r="R856" s="160"/>
      <c r="S856" s="160"/>
      <c r="T856" s="160"/>
      <c r="U856" s="145"/>
      <c r="V856" s="165"/>
      <c r="W856" s="160"/>
      <c r="X856" s="160"/>
      <c r="Y856" s="160"/>
      <c r="Z856" s="179"/>
      <c r="AA856" s="165"/>
      <c r="AB856" s="160"/>
      <c r="AC856" s="160"/>
      <c r="AD856" s="160"/>
      <c r="AE856" s="145"/>
      <c r="AF856" s="165"/>
      <c r="AG856" s="179"/>
      <c r="AH856" s="179"/>
      <c r="AI856" s="179"/>
      <c r="AJ856" s="179"/>
    </row>
    <row r="857" spans="2:36" hidden="1" x14ac:dyDescent="0.35">
      <c r="B857" s="193">
        <v>5841</v>
      </c>
      <c r="C857" s="160"/>
      <c r="D857" s="160"/>
      <c r="E857" s="160"/>
      <c r="F857" s="145"/>
      <c r="G857" s="165"/>
      <c r="H857" s="160"/>
      <c r="I857" s="160"/>
      <c r="J857" s="160"/>
      <c r="K857" s="145"/>
      <c r="L857" s="165"/>
      <c r="M857" s="160"/>
      <c r="N857" s="160"/>
      <c r="O857" s="160"/>
      <c r="P857" s="145"/>
      <c r="Q857" s="165"/>
      <c r="R857" s="160"/>
      <c r="S857" s="160"/>
      <c r="T857" s="160"/>
      <c r="U857" s="145"/>
      <c r="V857" s="165"/>
      <c r="W857" s="160"/>
      <c r="X857" s="160"/>
      <c r="Y857" s="160"/>
      <c r="Z857" s="179"/>
      <c r="AA857" s="165"/>
      <c r="AB857" s="160"/>
      <c r="AC857" s="160"/>
      <c r="AD857" s="160"/>
      <c r="AE857" s="145"/>
      <c r="AF857" s="165"/>
      <c r="AG857" s="179"/>
      <c r="AH857" s="179"/>
      <c r="AI857" s="179"/>
      <c r="AJ857" s="179"/>
    </row>
    <row r="858" spans="2:36" hidden="1" x14ac:dyDescent="0.35">
      <c r="B858" s="193">
        <v>5842</v>
      </c>
      <c r="C858" s="160"/>
      <c r="D858" s="160"/>
      <c r="E858" s="160"/>
      <c r="F858" s="145"/>
      <c r="G858" s="165"/>
      <c r="H858" s="160"/>
      <c r="I858" s="160"/>
      <c r="J858" s="160"/>
      <c r="K858" s="145"/>
      <c r="L858" s="165"/>
      <c r="M858" s="160"/>
      <c r="N858" s="160"/>
      <c r="O858" s="160"/>
      <c r="P858" s="145"/>
      <c r="Q858" s="165"/>
      <c r="R858" s="160"/>
      <c r="S858" s="160"/>
      <c r="T858" s="160"/>
      <c r="U858" s="145"/>
      <c r="V858" s="165"/>
      <c r="W858" s="160"/>
      <c r="X858" s="160"/>
      <c r="Y858" s="160"/>
      <c r="Z858" s="179"/>
      <c r="AA858" s="165"/>
      <c r="AB858" s="160"/>
      <c r="AC858" s="160"/>
      <c r="AD858" s="160"/>
      <c r="AE858" s="145"/>
      <c r="AF858" s="165"/>
      <c r="AG858" s="179"/>
      <c r="AH858" s="179"/>
      <c r="AI858" s="179"/>
      <c r="AJ858" s="179"/>
    </row>
    <row r="859" spans="2:36" hidden="1" x14ac:dyDescent="0.35">
      <c r="B859" s="193">
        <v>5843</v>
      </c>
      <c r="C859" s="160"/>
      <c r="D859" s="160"/>
      <c r="E859" s="160"/>
      <c r="F859" s="145"/>
      <c r="G859" s="165"/>
      <c r="H859" s="160"/>
      <c r="I859" s="160"/>
      <c r="J859" s="160"/>
      <c r="K859" s="145"/>
      <c r="L859" s="165"/>
      <c r="M859" s="160"/>
      <c r="N859" s="160"/>
      <c r="O859" s="160"/>
      <c r="P859" s="145"/>
      <c r="Q859" s="165"/>
      <c r="R859" s="160"/>
      <c r="S859" s="160"/>
      <c r="T859" s="160"/>
      <c r="U859" s="145"/>
      <c r="V859" s="165"/>
      <c r="W859" s="160"/>
      <c r="X859" s="160"/>
      <c r="Y859" s="160"/>
      <c r="Z859" s="179"/>
      <c r="AA859" s="165"/>
      <c r="AB859" s="160"/>
      <c r="AC859" s="160"/>
      <c r="AD859" s="160"/>
      <c r="AE859" s="145"/>
      <c r="AF859" s="165"/>
      <c r="AG859" s="179"/>
      <c r="AH859" s="179"/>
      <c r="AI859" s="179"/>
      <c r="AJ859" s="179"/>
    </row>
    <row r="860" spans="2:36" hidden="1" x14ac:dyDescent="0.35">
      <c r="B860" s="193">
        <v>5844</v>
      </c>
      <c r="C860" s="160"/>
      <c r="D860" s="160"/>
      <c r="E860" s="160"/>
      <c r="F860" s="145"/>
      <c r="G860" s="165"/>
      <c r="H860" s="160"/>
      <c r="I860" s="160"/>
      <c r="J860" s="160"/>
      <c r="K860" s="145"/>
      <c r="L860" s="165"/>
      <c r="M860" s="160"/>
      <c r="N860" s="160"/>
      <c r="O860" s="160"/>
      <c r="P860" s="145"/>
      <c r="Q860" s="165"/>
      <c r="R860" s="160"/>
      <c r="S860" s="160"/>
      <c r="T860" s="160"/>
      <c r="U860" s="145"/>
      <c r="V860" s="165"/>
      <c r="W860" s="160"/>
      <c r="X860" s="160"/>
      <c r="Y860" s="160"/>
      <c r="Z860" s="179"/>
      <c r="AA860" s="165"/>
      <c r="AB860" s="160"/>
      <c r="AC860" s="160"/>
      <c r="AD860" s="160"/>
      <c r="AE860" s="145"/>
      <c r="AF860" s="165"/>
      <c r="AG860" s="179"/>
      <c r="AH860" s="179"/>
      <c r="AI860" s="179"/>
      <c r="AJ860" s="179"/>
    </row>
    <row r="861" spans="2:36" hidden="1" x14ac:dyDescent="0.35">
      <c r="B861" s="193">
        <v>5845</v>
      </c>
      <c r="C861" s="160"/>
      <c r="D861" s="160"/>
      <c r="E861" s="160"/>
      <c r="F861" s="145"/>
      <c r="G861" s="165"/>
      <c r="H861" s="160"/>
      <c r="I861" s="160"/>
      <c r="J861" s="160"/>
      <c r="K861" s="145"/>
      <c r="L861" s="165"/>
      <c r="M861" s="160"/>
      <c r="N861" s="160"/>
      <c r="O861" s="160"/>
      <c r="P861" s="145"/>
      <c r="Q861" s="165"/>
      <c r="R861" s="160"/>
      <c r="S861" s="160"/>
      <c r="T861" s="160"/>
      <c r="U861" s="145"/>
      <c r="V861" s="165"/>
      <c r="W861" s="160"/>
      <c r="X861" s="160"/>
      <c r="Y861" s="160"/>
      <c r="Z861" s="179"/>
      <c r="AA861" s="165"/>
      <c r="AB861" s="160"/>
      <c r="AC861" s="160"/>
      <c r="AD861" s="160"/>
      <c r="AE861" s="145"/>
      <c r="AF861" s="165"/>
      <c r="AG861" s="179"/>
      <c r="AH861" s="179"/>
      <c r="AI861" s="179"/>
      <c r="AJ861" s="179"/>
    </row>
    <row r="862" spans="2:36" hidden="1" x14ac:dyDescent="0.35">
      <c r="B862" s="193">
        <v>5846</v>
      </c>
      <c r="C862" s="160"/>
      <c r="D862" s="160"/>
      <c r="E862" s="160"/>
      <c r="F862" s="145"/>
      <c r="G862" s="165"/>
      <c r="H862" s="160"/>
      <c r="I862" s="160"/>
      <c r="J862" s="160"/>
      <c r="K862" s="145"/>
      <c r="L862" s="165"/>
      <c r="M862" s="160"/>
      <c r="N862" s="160"/>
      <c r="O862" s="160"/>
      <c r="P862" s="145"/>
      <c r="Q862" s="165"/>
      <c r="R862" s="160"/>
      <c r="S862" s="160"/>
      <c r="T862" s="160"/>
      <c r="U862" s="145"/>
      <c r="V862" s="165"/>
      <c r="W862" s="160"/>
      <c r="X862" s="160"/>
      <c r="Y862" s="160"/>
      <c r="Z862" s="179"/>
      <c r="AA862" s="165"/>
      <c r="AB862" s="160"/>
      <c r="AC862" s="160"/>
      <c r="AD862" s="160"/>
      <c r="AE862" s="145"/>
      <c r="AF862" s="165"/>
      <c r="AG862" s="179"/>
      <c r="AH862" s="179"/>
      <c r="AI862" s="179"/>
      <c r="AJ862" s="179"/>
    </row>
    <row r="863" spans="2:36" hidden="1" x14ac:dyDescent="0.35">
      <c r="B863" s="193">
        <v>5848</v>
      </c>
      <c r="C863" s="160"/>
      <c r="D863" s="160"/>
      <c r="E863" s="160"/>
      <c r="F863" s="145"/>
      <c r="G863" s="165"/>
      <c r="H863" s="160"/>
      <c r="I863" s="160"/>
      <c r="J863" s="160"/>
      <c r="K863" s="145"/>
      <c r="L863" s="165"/>
      <c r="M863" s="160"/>
      <c r="N863" s="160"/>
      <c r="O863" s="160"/>
      <c r="P863" s="145"/>
      <c r="Q863" s="165"/>
      <c r="R863" s="160"/>
      <c r="S863" s="160"/>
      <c r="T863" s="160"/>
      <c r="U863" s="145"/>
      <c r="V863" s="165"/>
      <c r="W863" s="160"/>
      <c r="X863" s="160"/>
      <c r="Y863" s="160"/>
      <c r="Z863" s="179"/>
      <c r="AA863" s="165"/>
      <c r="AB863" s="160"/>
      <c r="AC863" s="160"/>
      <c r="AD863" s="160"/>
      <c r="AE863" s="145"/>
      <c r="AF863" s="165"/>
      <c r="AG863" s="179"/>
      <c r="AH863" s="179"/>
      <c r="AI863" s="179"/>
      <c r="AJ863" s="179"/>
    </row>
    <row r="864" spans="2:36" hidden="1" x14ac:dyDescent="0.35">
      <c r="B864" s="193">
        <v>5849</v>
      </c>
      <c r="C864" s="160"/>
      <c r="D864" s="160"/>
      <c r="E864" s="160"/>
      <c r="F864" s="145"/>
      <c r="G864" s="165"/>
      <c r="H864" s="160"/>
      <c r="I864" s="160"/>
      <c r="J864" s="160"/>
      <c r="K864" s="145"/>
      <c r="L864" s="165"/>
      <c r="M864" s="160"/>
      <c r="N864" s="160"/>
      <c r="O864" s="160"/>
      <c r="P864" s="145"/>
      <c r="Q864" s="165"/>
      <c r="R864" s="160"/>
      <c r="S864" s="160"/>
      <c r="T864" s="160"/>
      <c r="U864" s="145"/>
      <c r="V864" s="165"/>
      <c r="W864" s="160"/>
      <c r="X864" s="160"/>
      <c r="Y864" s="160"/>
      <c r="Z864" s="179"/>
      <c r="AA864" s="165"/>
      <c r="AB864" s="160"/>
      <c r="AC864" s="160"/>
      <c r="AD864" s="160"/>
      <c r="AE864" s="145"/>
      <c r="AF864" s="165"/>
      <c r="AG864" s="179"/>
      <c r="AH864" s="179"/>
      <c r="AI864" s="179"/>
      <c r="AJ864" s="179"/>
    </row>
    <row r="865" spans="2:36" hidden="1" x14ac:dyDescent="0.35">
      <c r="B865" s="193">
        <v>5850</v>
      </c>
      <c r="C865" s="160"/>
      <c r="D865" s="160"/>
      <c r="E865" s="160"/>
      <c r="F865" s="145"/>
      <c r="G865" s="165"/>
      <c r="H865" s="160"/>
      <c r="I865" s="160"/>
      <c r="J865" s="160"/>
      <c r="K865" s="145"/>
      <c r="L865" s="165"/>
      <c r="M865" s="160"/>
      <c r="N865" s="160"/>
      <c r="O865" s="160"/>
      <c r="P865" s="145"/>
      <c r="Q865" s="165"/>
      <c r="R865" s="160"/>
      <c r="S865" s="160"/>
      <c r="T865" s="160"/>
      <c r="U865" s="145"/>
      <c r="V865" s="165"/>
      <c r="W865" s="160"/>
      <c r="X865" s="160"/>
      <c r="Y865" s="160"/>
      <c r="Z865" s="179"/>
      <c r="AA865" s="165"/>
      <c r="AB865" s="160"/>
      <c r="AC865" s="160"/>
      <c r="AD865" s="160"/>
      <c r="AE865" s="145"/>
      <c r="AF865" s="165"/>
      <c r="AG865" s="179"/>
      <c r="AH865" s="179"/>
      <c r="AI865" s="179"/>
      <c r="AJ865" s="179"/>
    </row>
    <row r="866" spans="2:36" hidden="1" x14ac:dyDescent="0.35">
      <c r="B866" s="193">
        <v>5851</v>
      </c>
      <c r="C866" s="160"/>
      <c r="D866" s="160"/>
      <c r="E866" s="160"/>
      <c r="F866" s="145"/>
      <c r="G866" s="165"/>
      <c r="H866" s="160"/>
      <c r="I866" s="160"/>
      <c r="J866" s="160"/>
      <c r="K866" s="145"/>
      <c r="L866" s="165"/>
      <c r="M866" s="160"/>
      <c r="N866" s="160"/>
      <c r="O866" s="160"/>
      <c r="P866" s="145"/>
      <c r="Q866" s="165"/>
      <c r="R866" s="160"/>
      <c r="S866" s="160"/>
      <c r="T866" s="160"/>
      <c r="U866" s="145"/>
      <c r="V866" s="165"/>
      <c r="W866" s="160"/>
      <c r="X866" s="160"/>
      <c r="Y866" s="160"/>
      <c r="Z866" s="179"/>
      <c r="AA866" s="165"/>
      <c r="AB866" s="160"/>
      <c r="AC866" s="160"/>
      <c r="AD866" s="160"/>
      <c r="AE866" s="145"/>
      <c r="AF866" s="165"/>
      <c r="AG866" s="179"/>
      <c r="AH866" s="179"/>
      <c r="AI866" s="179"/>
      <c r="AJ866" s="179"/>
    </row>
    <row r="867" spans="2:36" hidden="1" x14ac:dyDescent="0.35">
      <c r="B867" s="193">
        <v>5852</v>
      </c>
      <c r="C867" s="160"/>
      <c r="D867" s="160"/>
      <c r="E867" s="160"/>
      <c r="F867" s="145"/>
      <c r="G867" s="165"/>
      <c r="H867" s="160"/>
      <c r="I867" s="160"/>
      <c r="J867" s="160"/>
      <c r="K867" s="145"/>
      <c r="L867" s="165"/>
      <c r="M867" s="160"/>
      <c r="N867" s="160"/>
      <c r="O867" s="160"/>
      <c r="P867" s="145"/>
      <c r="Q867" s="165"/>
      <c r="R867" s="160"/>
      <c r="S867" s="160"/>
      <c r="T867" s="160"/>
      <c r="U867" s="145"/>
      <c r="V867" s="165"/>
      <c r="W867" s="160"/>
      <c r="X867" s="160"/>
      <c r="Y867" s="160"/>
      <c r="Z867" s="179"/>
      <c r="AA867" s="165"/>
      <c r="AB867" s="160"/>
      <c r="AC867" s="160"/>
      <c r="AD867" s="160"/>
      <c r="AE867" s="145"/>
      <c r="AF867" s="165"/>
      <c r="AG867" s="179"/>
      <c r="AH867" s="179"/>
      <c r="AI867" s="179"/>
      <c r="AJ867" s="179"/>
    </row>
    <row r="868" spans="2:36" hidden="1" x14ac:dyDescent="0.35">
      <c r="B868" s="193">
        <v>5853</v>
      </c>
      <c r="C868" s="160"/>
      <c r="D868" s="160"/>
      <c r="E868" s="160"/>
      <c r="F868" s="145"/>
      <c r="G868" s="165"/>
      <c r="H868" s="160"/>
      <c r="I868" s="160"/>
      <c r="J868" s="160"/>
      <c r="K868" s="145"/>
      <c r="L868" s="165"/>
      <c r="M868" s="160"/>
      <c r="N868" s="160"/>
      <c r="O868" s="160"/>
      <c r="P868" s="145"/>
      <c r="Q868" s="165"/>
      <c r="R868" s="160"/>
      <c r="S868" s="160"/>
      <c r="T868" s="160"/>
      <c r="U868" s="145"/>
      <c r="V868" s="165"/>
      <c r="W868" s="160"/>
      <c r="X868" s="160"/>
      <c r="Y868" s="160"/>
      <c r="Z868" s="179"/>
      <c r="AA868" s="165"/>
      <c r="AB868" s="160"/>
      <c r="AC868" s="160"/>
      <c r="AD868" s="160"/>
      <c r="AE868" s="145"/>
      <c r="AF868" s="165"/>
      <c r="AG868" s="179"/>
      <c r="AH868" s="179"/>
      <c r="AI868" s="179"/>
      <c r="AJ868" s="179"/>
    </row>
    <row r="869" spans="2:36" hidden="1" x14ac:dyDescent="0.35">
      <c r="B869" s="193">
        <v>5854</v>
      </c>
      <c r="C869" s="160"/>
      <c r="D869" s="160"/>
      <c r="E869" s="160"/>
      <c r="F869" s="145"/>
      <c r="G869" s="165"/>
      <c r="H869" s="160"/>
      <c r="I869" s="160"/>
      <c r="J869" s="160"/>
      <c r="K869" s="145"/>
      <c r="L869" s="165"/>
      <c r="M869" s="160"/>
      <c r="N869" s="160"/>
      <c r="O869" s="160"/>
      <c r="P869" s="145"/>
      <c r="Q869" s="165"/>
      <c r="R869" s="160"/>
      <c r="S869" s="160"/>
      <c r="T869" s="160"/>
      <c r="U869" s="145"/>
      <c r="V869" s="165"/>
      <c r="W869" s="160"/>
      <c r="X869" s="160"/>
      <c r="Y869" s="160"/>
      <c r="Z869" s="179"/>
      <c r="AA869" s="165"/>
      <c r="AB869" s="160"/>
      <c r="AC869" s="160"/>
      <c r="AD869" s="160"/>
      <c r="AE869" s="145"/>
      <c r="AF869" s="165"/>
      <c r="AG869" s="179"/>
      <c r="AH869" s="179"/>
      <c r="AI869" s="179"/>
      <c r="AJ869" s="179"/>
    </row>
    <row r="870" spans="2:36" hidden="1" x14ac:dyDescent="0.35">
      <c r="B870" s="193">
        <v>5856</v>
      </c>
      <c r="C870" s="160"/>
      <c r="D870" s="160"/>
      <c r="E870" s="160"/>
      <c r="F870" s="145"/>
      <c r="G870" s="165"/>
      <c r="H870" s="160"/>
      <c r="I870" s="160"/>
      <c r="J870" s="160"/>
      <c r="K870" s="145"/>
      <c r="L870" s="165"/>
      <c r="M870" s="160"/>
      <c r="N870" s="160"/>
      <c r="O870" s="160"/>
      <c r="P870" s="145"/>
      <c r="Q870" s="165"/>
      <c r="R870" s="160"/>
      <c r="S870" s="160"/>
      <c r="T870" s="160"/>
      <c r="U870" s="145"/>
      <c r="V870" s="165"/>
      <c r="W870" s="160"/>
      <c r="X870" s="160"/>
      <c r="Y870" s="160"/>
      <c r="Z870" s="179"/>
      <c r="AA870" s="165"/>
      <c r="AB870" s="160"/>
      <c r="AC870" s="160"/>
      <c r="AD870" s="160"/>
      <c r="AE870" s="145"/>
      <c r="AF870" s="165"/>
      <c r="AG870" s="179"/>
      <c r="AH870" s="179"/>
      <c r="AI870" s="179"/>
      <c r="AJ870" s="179"/>
    </row>
    <row r="871" spans="2:36" hidden="1" x14ac:dyDescent="0.35">
      <c r="B871" s="193">
        <v>5857</v>
      </c>
      <c r="C871" s="160"/>
      <c r="D871" s="160"/>
      <c r="E871" s="160"/>
      <c r="F871" s="145"/>
      <c r="G871" s="165"/>
      <c r="H871" s="160"/>
      <c r="I871" s="160"/>
      <c r="J871" s="160"/>
      <c r="K871" s="145"/>
      <c r="L871" s="165"/>
      <c r="M871" s="160"/>
      <c r="N871" s="160"/>
      <c r="O871" s="160"/>
      <c r="P871" s="145"/>
      <c r="Q871" s="165"/>
      <c r="R871" s="160"/>
      <c r="S871" s="160"/>
      <c r="T871" s="160"/>
      <c r="U871" s="145"/>
      <c r="V871" s="165"/>
      <c r="W871" s="160"/>
      <c r="X871" s="160"/>
      <c r="Y871" s="160"/>
      <c r="Z871" s="179"/>
      <c r="AA871" s="165"/>
      <c r="AB871" s="160"/>
      <c r="AC871" s="160"/>
      <c r="AD871" s="160"/>
      <c r="AE871" s="145"/>
      <c r="AF871" s="165"/>
      <c r="AG871" s="179"/>
      <c r="AH871" s="179"/>
      <c r="AI871" s="179"/>
      <c r="AJ871" s="179"/>
    </row>
    <row r="872" spans="2:36" hidden="1" x14ac:dyDescent="0.35">
      <c r="B872" s="193">
        <v>5859</v>
      </c>
      <c r="C872" s="160"/>
      <c r="D872" s="160"/>
      <c r="E872" s="160"/>
      <c r="F872" s="145"/>
      <c r="G872" s="165"/>
      <c r="H872" s="160"/>
      <c r="I872" s="160"/>
      <c r="J872" s="160"/>
      <c r="K872" s="145"/>
      <c r="L872" s="165"/>
      <c r="M872" s="160"/>
      <c r="N872" s="160"/>
      <c r="O872" s="160"/>
      <c r="P872" s="145"/>
      <c r="Q872" s="165"/>
      <c r="R872" s="160"/>
      <c r="S872" s="160"/>
      <c r="T872" s="160"/>
      <c r="U872" s="145"/>
      <c r="V872" s="165"/>
      <c r="W872" s="160"/>
      <c r="X872" s="160"/>
      <c r="Y872" s="160"/>
      <c r="Z872" s="179"/>
      <c r="AA872" s="165"/>
      <c r="AB872" s="160"/>
      <c r="AC872" s="160"/>
      <c r="AD872" s="160"/>
      <c r="AE872" s="145"/>
      <c r="AF872" s="165"/>
      <c r="AG872" s="179"/>
      <c r="AH872" s="179"/>
      <c r="AI872" s="179"/>
      <c r="AJ872" s="179"/>
    </row>
    <row r="873" spans="2:36" hidden="1" x14ac:dyDescent="0.35">
      <c r="B873" s="193">
        <v>5860</v>
      </c>
      <c r="C873" s="160"/>
      <c r="D873" s="160"/>
      <c r="E873" s="160"/>
      <c r="F873" s="145"/>
      <c r="G873" s="165"/>
      <c r="H873" s="160"/>
      <c r="I873" s="160"/>
      <c r="J873" s="160"/>
      <c r="K873" s="145"/>
      <c r="L873" s="165"/>
      <c r="M873" s="160"/>
      <c r="N873" s="160"/>
      <c r="O873" s="160"/>
      <c r="P873" s="145"/>
      <c r="Q873" s="165"/>
      <c r="R873" s="160"/>
      <c r="S873" s="160"/>
      <c r="T873" s="160"/>
      <c r="U873" s="145"/>
      <c r="V873" s="165"/>
      <c r="W873" s="160"/>
      <c r="X873" s="160"/>
      <c r="Y873" s="160"/>
      <c r="Z873" s="179"/>
      <c r="AA873" s="165"/>
      <c r="AB873" s="160"/>
      <c r="AC873" s="160"/>
      <c r="AD873" s="160"/>
      <c r="AE873" s="145"/>
      <c r="AF873" s="165"/>
      <c r="AG873" s="179"/>
      <c r="AH873" s="179"/>
      <c r="AI873" s="179"/>
      <c r="AJ873" s="179"/>
    </row>
    <row r="874" spans="2:36" hidden="1" x14ac:dyDescent="0.35">
      <c r="B874" s="193">
        <v>5861</v>
      </c>
      <c r="C874" s="160"/>
      <c r="D874" s="160"/>
      <c r="E874" s="160"/>
      <c r="F874" s="145"/>
      <c r="G874" s="165"/>
      <c r="H874" s="160"/>
      <c r="I874" s="160"/>
      <c r="J874" s="160"/>
      <c r="K874" s="145"/>
      <c r="L874" s="165"/>
      <c r="M874" s="160"/>
      <c r="N874" s="160"/>
      <c r="O874" s="160"/>
      <c r="P874" s="145"/>
      <c r="Q874" s="165"/>
      <c r="R874" s="160"/>
      <c r="S874" s="160"/>
      <c r="T874" s="160"/>
      <c r="U874" s="145"/>
      <c r="V874" s="165"/>
      <c r="W874" s="160"/>
      <c r="X874" s="160"/>
      <c r="Y874" s="160"/>
      <c r="Z874" s="179"/>
      <c r="AA874" s="165"/>
      <c r="AB874" s="160"/>
      <c r="AC874" s="160"/>
      <c r="AD874" s="160"/>
      <c r="AE874" s="145"/>
      <c r="AF874" s="165"/>
      <c r="AG874" s="179"/>
      <c r="AH874" s="179"/>
      <c r="AI874" s="179"/>
      <c r="AJ874" s="179"/>
    </row>
    <row r="875" spans="2:36" hidden="1" x14ac:dyDescent="0.35">
      <c r="B875" s="193">
        <v>5862</v>
      </c>
      <c r="C875" s="160"/>
      <c r="D875" s="160"/>
      <c r="E875" s="160"/>
      <c r="F875" s="145"/>
      <c r="G875" s="165"/>
      <c r="H875" s="160"/>
      <c r="I875" s="160"/>
      <c r="J875" s="160"/>
      <c r="K875" s="145"/>
      <c r="L875" s="165"/>
      <c r="M875" s="160"/>
      <c r="N875" s="145"/>
      <c r="O875" s="160"/>
      <c r="P875" s="145"/>
      <c r="Q875" s="165"/>
      <c r="R875" s="160"/>
      <c r="S875" s="160"/>
      <c r="T875" s="160"/>
      <c r="U875" s="145"/>
      <c r="V875" s="165"/>
      <c r="W875" s="160"/>
      <c r="X875" s="160"/>
      <c r="Y875" s="160"/>
      <c r="Z875" s="179"/>
      <c r="AA875" s="165"/>
      <c r="AB875" s="160"/>
      <c r="AC875" s="160"/>
      <c r="AD875" s="160"/>
      <c r="AE875" s="145"/>
      <c r="AF875" s="165"/>
      <c r="AG875" s="179"/>
      <c r="AH875" s="179"/>
      <c r="AI875" s="179"/>
      <c r="AJ875" s="179"/>
    </row>
    <row r="876" spans="2:36" hidden="1" x14ac:dyDescent="0.35">
      <c r="B876" s="193">
        <v>5863</v>
      </c>
      <c r="C876" s="160"/>
      <c r="D876" s="160"/>
      <c r="E876" s="160"/>
      <c r="F876" s="145"/>
      <c r="G876" s="165"/>
      <c r="H876" s="160"/>
      <c r="I876" s="160"/>
      <c r="J876" s="160"/>
      <c r="K876" s="145"/>
      <c r="L876" s="165"/>
      <c r="M876" s="160"/>
      <c r="N876" s="160"/>
      <c r="O876" s="160"/>
      <c r="P876" s="145"/>
      <c r="Q876" s="165"/>
      <c r="R876" s="160"/>
      <c r="S876" s="160"/>
      <c r="T876" s="160"/>
      <c r="U876" s="145"/>
      <c r="V876" s="165"/>
      <c r="W876" s="160"/>
      <c r="X876" s="160"/>
      <c r="Y876" s="160"/>
      <c r="Z876" s="179"/>
      <c r="AA876" s="165"/>
      <c r="AB876" s="160"/>
      <c r="AC876" s="160"/>
      <c r="AD876" s="160"/>
      <c r="AE876" s="145"/>
      <c r="AF876" s="165"/>
      <c r="AG876" s="179"/>
      <c r="AH876" s="179"/>
      <c r="AI876" s="179"/>
      <c r="AJ876" s="179"/>
    </row>
    <row r="877" spans="2:36" hidden="1" x14ac:dyDescent="0.35">
      <c r="B877" s="193">
        <v>5864</v>
      </c>
      <c r="C877" s="160"/>
      <c r="D877" s="160"/>
      <c r="E877" s="160"/>
      <c r="F877" s="145"/>
      <c r="G877" s="165"/>
      <c r="H877" s="160"/>
      <c r="I877" s="160"/>
      <c r="J877" s="160"/>
      <c r="K877" s="145"/>
      <c r="L877" s="165"/>
      <c r="M877" s="160"/>
      <c r="N877" s="160"/>
      <c r="O877" s="160"/>
      <c r="P877" s="145"/>
      <c r="Q877" s="165"/>
      <c r="R877" s="160"/>
      <c r="S877" s="160"/>
      <c r="T877" s="160"/>
      <c r="U877" s="145"/>
      <c r="V877" s="165"/>
      <c r="W877" s="160"/>
      <c r="X877" s="160"/>
      <c r="Y877" s="160"/>
      <c r="Z877" s="179"/>
      <c r="AA877" s="165"/>
      <c r="AB877" s="160"/>
      <c r="AC877" s="160"/>
      <c r="AD877" s="160"/>
      <c r="AE877" s="145"/>
      <c r="AF877" s="165"/>
      <c r="AG877" s="179"/>
      <c r="AH877" s="179"/>
      <c r="AI877" s="179"/>
      <c r="AJ877" s="179"/>
    </row>
    <row r="878" spans="2:36" hidden="1" x14ac:dyDescent="0.35">
      <c r="B878" s="193">
        <v>5865</v>
      </c>
      <c r="C878" s="160"/>
      <c r="D878" s="160"/>
      <c r="E878" s="160"/>
      <c r="F878" s="145"/>
      <c r="G878" s="165"/>
      <c r="H878" s="160"/>
      <c r="I878" s="160"/>
      <c r="J878" s="160"/>
      <c r="K878" s="145"/>
      <c r="L878" s="165"/>
      <c r="M878" s="160"/>
      <c r="N878" s="160"/>
      <c r="O878" s="160"/>
      <c r="P878" s="145"/>
      <c r="Q878" s="165"/>
      <c r="R878" s="160"/>
      <c r="S878" s="160"/>
      <c r="T878" s="160"/>
      <c r="U878" s="145"/>
      <c r="V878" s="165"/>
      <c r="W878" s="160"/>
      <c r="X878" s="160"/>
      <c r="Y878" s="160"/>
      <c r="Z878" s="179"/>
      <c r="AA878" s="165"/>
      <c r="AB878" s="160"/>
      <c r="AC878" s="160"/>
      <c r="AD878" s="160"/>
      <c r="AE878" s="145"/>
      <c r="AF878" s="165"/>
      <c r="AG878" s="179"/>
      <c r="AH878" s="179"/>
      <c r="AI878" s="179"/>
      <c r="AJ878" s="179"/>
    </row>
    <row r="879" spans="2:36" hidden="1" x14ac:dyDescent="0.35">
      <c r="B879" s="193">
        <v>5866</v>
      </c>
      <c r="C879" s="160"/>
      <c r="D879" s="160"/>
      <c r="E879" s="160"/>
      <c r="F879" s="145"/>
      <c r="G879" s="165"/>
      <c r="H879" s="160"/>
      <c r="I879" s="160"/>
      <c r="J879" s="160"/>
      <c r="K879" s="145"/>
      <c r="L879" s="165"/>
      <c r="M879" s="160"/>
      <c r="N879" s="160"/>
      <c r="O879" s="160"/>
      <c r="P879" s="145"/>
      <c r="Q879" s="165"/>
      <c r="R879" s="160"/>
      <c r="S879" s="160"/>
      <c r="T879" s="160"/>
      <c r="U879" s="145"/>
      <c r="V879" s="165"/>
      <c r="W879" s="160"/>
      <c r="X879" s="160"/>
      <c r="Y879" s="160"/>
      <c r="Z879" s="179"/>
      <c r="AA879" s="165"/>
      <c r="AB879" s="160"/>
      <c r="AC879" s="160"/>
      <c r="AD879" s="160"/>
      <c r="AE879" s="145"/>
      <c r="AF879" s="165"/>
      <c r="AG879" s="179"/>
      <c r="AH879" s="179"/>
      <c r="AI879" s="179"/>
      <c r="AJ879" s="179"/>
    </row>
    <row r="880" spans="2:36" hidden="1" x14ac:dyDescent="0.35">
      <c r="B880" s="193">
        <v>5867</v>
      </c>
      <c r="C880" s="160"/>
      <c r="D880" s="160"/>
      <c r="E880" s="160"/>
      <c r="F880" s="145"/>
      <c r="G880" s="165"/>
      <c r="H880" s="160"/>
      <c r="I880" s="160"/>
      <c r="J880" s="160"/>
      <c r="K880" s="145"/>
      <c r="L880" s="165"/>
      <c r="M880" s="160"/>
      <c r="N880" s="160"/>
      <c r="O880" s="160"/>
      <c r="P880" s="145"/>
      <c r="Q880" s="165"/>
      <c r="R880" s="160"/>
      <c r="S880" s="160"/>
      <c r="T880" s="160"/>
      <c r="U880" s="145"/>
      <c r="V880" s="165"/>
      <c r="W880" s="160"/>
      <c r="X880" s="160"/>
      <c r="Y880" s="160"/>
      <c r="Z880" s="179"/>
      <c r="AA880" s="165"/>
      <c r="AB880" s="160"/>
      <c r="AC880" s="160"/>
      <c r="AD880" s="160"/>
      <c r="AE880" s="145"/>
      <c r="AF880" s="165"/>
      <c r="AG880" s="179"/>
      <c r="AH880" s="179"/>
      <c r="AI880" s="179"/>
      <c r="AJ880" s="179"/>
    </row>
    <row r="881" spans="2:36" hidden="1" x14ac:dyDescent="0.35">
      <c r="B881" s="193">
        <v>5869</v>
      </c>
      <c r="C881" s="160"/>
      <c r="D881" s="160"/>
      <c r="E881" s="160"/>
      <c r="F881" s="145"/>
      <c r="G881" s="165"/>
      <c r="H881" s="160"/>
      <c r="I881" s="160"/>
      <c r="J881" s="160"/>
      <c r="K881" s="145"/>
      <c r="L881" s="165"/>
      <c r="M881" s="160"/>
      <c r="N881" s="160"/>
      <c r="O881" s="160"/>
      <c r="P881" s="145"/>
      <c r="Q881" s="165"/>
      <c r="R881" s="160"/>
      <c r="S881" s="160"/>
      <c r="T881" s="160"/>
      <c r="U881" s="145"/>
      <c r="V881" s="165"/>
      <c r="W881" s="160"/>
      <c r="X881" s="160"/>
      <c r="Y881" s="160"/>
      <c r="Z881" s="179"/>
      <c r="AA881" s="165"/>
      <c r="AB881" s="160"/>
      <c r="AC881" s="160"/>
      <c r="AD881" s="160"/>
      <c r="AE881" s="145"/>
      <c r="AF881" s="165"/>
      <c r="AG881" s="179"/>
      <c r="AH881" s="179"/>
      <c r="AI881" s="179"/>
      <c r="AJ881" s="179"/>
    </row>
    <row r="882" spans="2:36" hidden="1" x14ac:dyDescent="0.35">
      <c r="B882" s="193">
        <v>5870</v>
      </c>
      <c r="C882" s="160"/>
      <c r="D882" s="160"/>
      <c r="E882" s="160"/>
      <c r="F882" s="145"/>
      <c r="G882" s="165"/>
      <c r="H882" s="160"/>
      <c r="I882" s="160"/>
      <c r="J882" s="160"/>
      <c r="K882" s="145"/>
      <c r="L882" s="165"/>
      <c r="M882" s="160"/>
      <c r="N882" s="160"/>
      <c r="O882" s="160"/>
      <c r="P882" s="145"/>
      <c r="Q882" s="165"/>
      <c r="R882" s="160"/>
      <c r="S882" s="160"/>
      <c r="T882" s="160"/>
      <c r="U882" s="145"/>
      <c r="V882" s="165"/>
      <c r="W882" s="160"/>
      <c r="X882" s="160"/>
      <c r="Y882" s="160"/>
      <c r="Z882" s="179"/>
      <c r="AA882" s="165"/>
      <c r="AB882" s="160"/>
      <c r="AC882" s="160"/>
      <c r="AD882" s="160"/>
      <c r="AE882" s="145"/>
      <c r="AF882" s="165"/>
      <c r="AG882" s="179"/>
      <c r="AH882" s="179"/>
      <c r="AI882" s="179"/>
      <c r="AJ882" s="179"/>
    </row>
    <row r="883" spans="2:36" hidden="1" x14ac:dyDescent="0.35">
      <c r="B883" s="193">
        <v>5871</v>
      </c>
      <c r="C883" s="160"/>
      <c r="D883" s="160"/>
      <c r="E883" s="160"/>
      <c r="F883" s="145"/>
      <c r="G883" s="165"/>
      <c r="H883" s="160"/>
      <c r="I883" s="160"/>
      <c r="J883" s="160"/>
      <c r="K883" s="145"/>
      <c r="L883" s="165"/>
      <c r="M883" s="160"/>
      <c r="N883" s="160"/>
      <c r="O883" s="160"/>
      <c r="P883" s="145"/>
      <c r="Q883" s="165"/>
      <c r="R883" s="160"/>
      <c r="S883" s="160"/>
      <c r="T883" s="160"/>
      <c r="U883" s="145"/>
      <c r="V883" s="165"/>
      <c r="W883" s="160"/>
      <c r="X883" s="160"/>
      <c r="Y883" s="160"/>
      <c r="Z883" s="179"/>
      <c r="AA883" s="165"/>
      <c r="AB883" s="160"/>
      <c r="AC883" s="160"/>
      <c r="AD883" s="160"/>
      <c r="AE883" s="145"/>
      <c r="AF883" s="165"/>
      <c r="AG883" s="179"/>
      <c r="AH883" s="179"/>
      <c r="AI883" s="179"/>
      <c r="AJ883" s="179"/>
    </row>
    <row r="884" spans="2:36" hidden="1" x14ac:dyDescent="0.35">
      <c r="B884" s="193">
        <v>5872</v>
      </c>
      <c r="C884" s="160"/>
      <c r="D884" s="160"/>
      <c r="E884" s="160"/>
      <c r="F884" s="145"/>
      <c r="G884" s="165"/>
      <c r="H884" s="160"/>
      <c r="I884" s="160"/>
      <c r="J884" s="160"/>
      <c r="K884" s="145"/>
      <c r="L884" s="165"/>
      <c r="M884" s="160"/>
      <c r="N884" s="160"/>
      <c r="O884" s="160"/>
      <c r="P884" s="145"/>
      <c r="Q884" s="165"/>
      <c r="R884" s="160"/>
      <c r="S884" s="160"/>
      <c r="T884" s="160"/>
      <c r="U884" s="145"/>
      <c r="V884" s="165"/>
      <c r="W884" s="160"/>
      <c r="X884" s="160"/>
      <c r="Y884" s="160"/>
      <c r="Z884" s="179"/>
      <c r="AA884" s="165"/>
      <c r="AB884" s="160"/>
      <c r="AC884" s="160"/>
      <c r="AD884" s="160"/>
      <c r="AE884" s="145"/>
      <c r="AF884" s="165"/>
      <c r="AG884" s="179"/>
      <c r="AH884" s="179"/>
      <c r="AI884" s="179"/>
      <c r="AJ884" s="179"/>
    </row>
    <row r="885" spans="2:36" hidden="1" x14ac:dyDescent="0.35">
      <c r="B885" s="193">
        <v>5873</v>
      </c>
      <c r="C885" s="160"/>
      <c r="D885" s="160"/>
      <c r="E885" s="160"/>
      <c r="F885" s="145"/>
      <c r="G885" s="165"/>
      <c r="H885" s="160"/>
      <c r="I885" s="160"/>
      <c r="J885" s="160"/>
      <c r="K885" s="145"/>
      <c r="L885" s="165"/>
      <c r="M885" s="160"/>
      <c r="N885" s="160"/>
      <c r="O885" s="160"/>
      <c r="P885" s="145"/>
      <c r="Q885" s="165"/>
      <c r="R885" s="160"/>
      <c r="S885" s="160"/>
      <c r="T885" s="160"/>
      <c r="U885" s="145"/>
      <c r="V885" s="165"/>
      <c r="W885" s="160"/>
      <c r="X885" s="160"/>
      <c r="Y885" s="160"/>
      <c r="Z885" s="179"/>
      <c r="AA885" s="165"/>
      <c r="AB885" s="160"/>
      <c r="AC885" s="160"/>
      <c r="AD885" s="160"/>
      <c r="AE885" s="145"/>
      <c r="AF885" s="165"/>
      <c r="AG885" s="179"/>
      <c r="AH885" s="179"/>
      <c r="AI885" s="179"/>
      <c r="AJ885" s="179"/>
    </row>
    <row r="886" spans="2:36" hidden="1" x14ac:dyDescent="0.35">
      <c r="B886" s="193">
        <v>5874</v>
      </c>
      <c r="C886" s="160"/>
      <c r="D886" s="160"/>
      <c r="E886" s="160"/>
      <c r="F886" s="145"/>
      <c r="G886" s="165"/>
      <c r="H886" s="160"/>
      <c r="I886" s="160"/>
      <c r="J886" s="160"/>
      <c r="K886" s="145"/>
      <c r="L886" s="165"/>
      <c r="M886" s="160"/>
      <c r="N886" s="160"/>
      <c r="O886" s="160"/>
      <c r="P886" s="145"/>
      <c r="Q886" s="165"/>
      <c r="R886" s="160"/>
      <c r="S886" s="160"/>
      <c r="T886" s="160"/>
      <c r="U886" s="145"/>
      <c r="V886" s="165"/>
      <c r="W886" s="160"/>
      <c r="X886" s="160"/>
      <c r="Y886" s="160"/>
      <c r="Z886" s="179"/>
      <c r="AA886" s="165"/>
      <c r="AB886" s="160"/>
      <c r="AC886" s="160"/>
      <c r="AD886" s="160"/>
      <c r="AE886" s="145"/>
      <c r="AF886" s="165"/>
      <c r="AG886" s="179"/>
      <c r="AH886" s="179"/>
      <c r="AI886" s="179"/>
      <c r="AJ886" s="179"/>
    </row>
    <row r="887" spans="2:36" hidden="1" x14ac:dyDescent="0.35">
      <c r="B887" s="193">
        <v>5875</v>
      </c>
      <c r="C887" s="160"/>
      <c r="D887" s="160"/>
      <c r="E887" s="160"/>
      <c r="F887" s="145"/>
      <c r="G887" s="165"/>
      <c r="H887" s="160"/>
      <c r="I887" s="160"/>
      <c r="J887" s="160"/>
      <c r="K887" s="145"/>
      <c r="L887" s="165"/>
      <c r="M887" s="160"/>
      <c r="N887" s="160"/>
      <c r="O887" s="160"/>
      <c r="P887" s="145"/>
      <c r="Q887" s="165"/>
      <c r="R887" s="160"/>
      <c r="S887" s="160"/>
      <c r="T887" s="160"/>
      <c r="U887" s="145"/>
      <c r="V887" s="165"/>
      <c r="W887" s="160"/>
      <c r="X887" s="160"/>
      <c r="Y887" s="160"/>
      <c r="Z887" s="179"/>
      <c r="AA887" s="165"/>
      <c r="AB887" s="160"/>
      <c r="AC887" s="160"/>
      <c r="AD887" s="160"/>
      <c r="AE887" s="145"/>
      <c r="AF887" s="165"/>
      <c r="AG887" s="179"/>
      <c r="AH887" s="179"/>
      <c r="AI887" s="179"/>
      <c r="AJ887" s="179"/>
    </row>
    <row r="888" spans="2:36" hidden="1" x14ac:dyDescent="0.35">
      <c r="B888" s="193">
        <v>5878</v>
      </c>
      <c r="C888" s="160"/>
      <c r="D888" s="160"/>
      <c r="E888" s="160"/>
      <c r="F888" s="145"/>
      <c r="G888" s="165"/>
      <c r="H888" s="160"/>
      <c r="I888" s="160"/>
      <c r="J888" s="160"/>
      <c r="K888" s="145"/>
      <c r="L888" s="165"/>
      <c r="M888" s="160"/>
      <c r="N888" s="160"/>
      <c r="O888" s="160"/>
      <c r="P888" s="145"/>
      <c r="Q888" s="165"/>
      <c r="R888" s="160"/>
      <c r="S888" s="160"/>
      <c r="T888" s="160"/>
      <c r="U888" s="145"/>
      <c r="V888" s="165"/>
      <c r="W888" s="160"/>
      <c r="X888" s="160"/>
      <c r="Y888" s="160"/>
      <c r="Z888" s="179"/>
      <c r="AA888" s="165"/>
      <c r="AB888" s="160"/>
      <c r="AC888" s="160"/>
      <c r="AD888" s="160"/>
      <c r="AE888" s="145"/>
      <c r="AF888" s="165"/>
      <c r="AG888" s="179"/>
      <c r="AH888" s="179"/>
      <c r="AI888" s="179"/>
      <c r="AJ888" s="179"/>
    </row>
    <row r="889" spans="2:36" hidden="1" x14ac:dyDescent="0.35">
      <c r="B889" s="193">
        <v>5879</v>
      </c>
      <c r="C889" s="160"/>
      <c r="D889" s="160"/>
      <c r="E889" s="160"/>
      <c r="F889" s="145"/>
      <c r="G889" s="165"/>
      <c r="H889" s="160"/>
      <c r="I889" s="160"/>
      <c r="J889" s="160"/>
      <c r="K889" s="145"/>
      <c r="L889" s="165"/>
      <c r="M889" s="160"/>
      <c r="N889" s="160"/>
      <c r="O889" s="160"/>
      <c r="P889" s="145"/>
      <c r="Q889" s="165"/>
      <c r="R889" s="160"/>
      <c r="S889" s="160"/>
      <c r="T889" s="160"/>
      <c r="U889" s="145"/>
      <c r="V889" s="165"/>
      <c r="W889" s="160"/>
      <c r="X889" s="160"/>
      <c r="Y889" s="160"/>
      <c r="Z889" s="179"/>
      <c r="AA889" s="165"/>
      <c r="AB889" s="160"/>
      <c r="AC889" s="160"/>
      <c r="AD889" s="160"/>
      <c r="AE889" s="145"/>
      <c r="AF889" s="165"/>
      <c r="AG889" s="179"/>
      <c r="AH889" s="179"/>
      <c r="AI889" s="179"/>
      <c r="AJ889" s="179"/>
    </row>
    <row r="890" spans="2:36" hidden="1" x14ac:dyDescent="0.35">
      <c r="B890" s="193">
        <v>5880</v>
      </c>
      <c r="C890" s="160"/>
      <c r="D890" s="160"/>
      <c r="E890" s="160"/>
      <c r="F890" s="145"/>
      <c r="G890" s="165"/>
      <c r="H890" s="160"/>
      <c r="I890" s="160"/>
      <c r="J890" s="160"/>
      <c r="K890" s="145"/>
      <c r="L890" s="165"/>
      <c r="M890" s="160"/>
      <c r="N890" s="160"/>
      <c r="O890" s="160"/>
      <c r="P890" s="145"/>
      <c r="Q890" s="165"/>
      <c r="R890" s="160"/>
      <c r="S890" s="160"/>
      <c r="T890" s="160"/>
      <c r="U890" s="145"/>
      <c r="V890" s="165"/>
      <c r="W890" s="160"/>
      <c r="X890" s="160"/>
      <c r="Y890" s="160"/>
      <c r="Z890" s="179"/>
      <c r="AA890" s="165"/>
      <c r="AB890" s="160"/>
      <c r="AC890" s="160"/>
      <c r="AD890" s="160"/>
      <c r="AE890" s="145"/>
      <c r="AF890" s="165"/>
      <c r="AG890" s="179"/>
      <c r="AH890" s="179"/>
      <c r="AI890" s="179"/>
      <c r="AJ890" s="179"/>
    </row>
    <row r="891" spans="2:36" hidden="1" x14ac:dyDescent="0.35">
      <c r="B891" s="193">
        <v>5883</v>
      </c>
      <c r="C891" s="160"/>
      <c r="D891" s="160"/>
      <c r="E891" s="160"/>
      <c r="F891" s="145"/>
      <c r="G891" s="165"/>
      <c r="H891" s="160"/>
      <c r="I891" s="160"/>
      <c r="J891" s="160"/>
      <c r="K891" s="145"/>
      <c r="L891" s="165"/>
      <c r="M891" s="160"/>
      <c r="N891" s="160"/>
      <c r="O891" s="160"/>
      <c r="P891" s="145"/>
      <c r="Q891" s="165"/>
      <c r="R891" s="160"/>
      <c r="S891" s="160"/>
      <c r="T891" s="160"/>
      <c r="U891" s="145"/>
      <c r="V891" s="165"/>
      <c r="W891" s="160"/>
      <c r="X891" s="160"/>
      <c r="Y891" s="160"/>
      <c r="Z891" s="179"/>
      <c r="AA891" s="165"/>
      <c r="AB891" s="160"/>
      <c r="AC891" s="160"/>
      <c r="AD891" s="160"/>
      <c r="AE891" s="145"/>
      <c r="AF891" s="165"/>
      <c r="AG891" s="179"/>
      <c r="AH891" s="179"/>
      <c r="AI891" s="179"/>
      <c r="AJ891" s="179"/>
    </row>
    <row r="892" spans="2:36" hidden="1" x14ac:dyDescent="0.35">
      <c r="B892" s="193">
        <v>5884</v>
      </c>
      <c r="C892" s="160"/>
      <c r="D892" s="160"/>
      <c r="E892" s="160"/>
      <c r="F892" s="145"/>
      <c r="G892" s="165"/>
      <c r="H892" s="160"/>
      <c r="I892" s="160"/>
      <c r="J892" s="160"/>
      <c r="K892" s="145"/>
      <c r="L892" s="165"/>
      <c r="M892" s="160"/>
      <c r="N892" s="160"/>
      <c r="O892" s="160"/>
      <c r="P892" s="145"/>
      <c r="Q892" s="165"/>
      <c r="R892" s="160"/>
      <c r="S892" s="160"/>
      <c r="T892" s="160"/>
      <c r="U892" s="145"/>
      <c r="V892" s="165"/>
      <c r="W892" s="160"/>
      <c r="X892" s="160"/>
      <c r="Y892" s="160"/>
      <c r="Z892" s="179"/>
      <c r="AA892" s="165"/>
      <c r="AB892" s="160"/>
      <c r="AC892" s="160"/>
      <c r="AD892" s="160"/>
      <c r="AE892" s="145"/>
      <c r="AF892" s="165"/>
      <c r="AG892" s="179"/>
      <c r="AH892" s="179"/>
      <c r="AI892" s="179"/>
      <c r="AJ892" s="179"/>
    </row>
    <row r="893" spans="2:36" hidden="1" x14ac:dyDescent="0.35">
      <c r="B893" s="193">
        <v>5885</v>
      </c>
      <c r="C893" s="160"/>
      <c r="D893" s="160"/>
      <c r="E893" s="160"/>
      <c r="F893" s="145"/>
      <c r="G893" s="165"/>
      <c r="H893" s="160"/>
      <c r="I893" s="160"/>
      <c r="J893" s="160"/>
      <c r="K893" s="145"/>
      <c r="L893" s="165"/>
      <c r="M893" s="160"/>
      <c r="N893" s="160"/>
      <c r="O893" s="160"/>
      <c r="P893" s="145"/>
      <c r="Q893" s="165"/>
      <c r="R893" s="160"/>
      <c r="S893" s="160"/>
      <c r="T893" s="160"/>
      <c r="U893" s="145"/>
      <c r="V893" s="165"/>
      <c r="W893" s="160"/>
      <c r="X893" s="160"/>
      <c r="Y893" s="160"/>
      <c r="Z893" s="179"/>
      <c r="AA893" s="165"/>
      <c r="AB893" s="160"/>
      <c r="AC893" s="160"/>
      <c r="AD893" s="160"/>
      <c r="AE893" s="145"/>
      <c r="AF893" s="165"/>
      <c r="AG893" s="179"/>
      <c r="AH893" s="179"/>
      <c r="AI893" s="179"/>
      <c r="AJ893" s="179"/>
    </row>
    <row r="894" spans="2:36" hidden="1" x14ac:dyDescent="0.35">
      <c r="B894" s="193">
        <v>5886</v>
      </c>
      <c r="C894" s="160"/>
      <c r="D894" s="160"/>
      <c r="E894" s="160"/>
      <c r="F894" s="145"/>
      <c r="G894" s="165"/>
      <c r="H894" s="160"/>
      <c r="I894" s="160"/>
      <c r="J894" s="160"/>
      <c r="K894" s="145"/>
      <c r="L894" s="165"/>
      <c r="M894" s="160"/>
      <c r="N894" s="160"/>
      <c r="O894" s="160"/>
      <c r="P894" s="145"/>
      <c r="Q894" s="165"/>
      <c r="R894" s="160"/>
      <c r="S894" s="160"/>
      <c r="T894" s="160"/>
      <c r="U894" s="145"/>
      <c r="V894" s="165"/>
      <c r="W894" s="160"/>
      <c r="X894" s="160"/>
      <c r="Y894" s="160"/>
      <c r="Z894" s="179"/>
      <c r="AA894" s="165"/>
      <c r="AB894" s="160"/>
      <c r="AC894" s="160"/>
      <c r="AD894" s="160"/>
      <c r="AE894" s="145"/>
      <c r="AF894" s="165"/>
      <c r="AG894" s="179"/>
      <c r="AH894" s="179"/>
      <c r="AI894" s="179"/>
      <c r="AJ894" s="179"/>
    </row>
    <row r="895" spans="2:36" hidden="1" x14ac:dyDescent="0.35">
      <c r="B895" s="193">
        <v>5887</v>
      </c>
      <c r="C895" s="160"/>
      <c r="D895" s="160"/>
      <c r="E895" s="160"/>
      <c r="F895" s="145"/>
      <c r="G895" s="165"/>
      <c r="H895" s="160"/>
      <c r="I895" s="160"/>
      <c r="J895" s="160"/>
      <c r="K895" s="145"/>
      <c r="L895" s="165"/>
      <c r="M895" s="160"/>
      <c r="N895" s="160"/>
      <c r="O895" s="160"/>
      <c r="P895" s="145"/>
      <c r="Q895" s="165"/>
      <c r="R895" s="160"/>
      <c r="S895" s="160"/>
      <c r="T895" s="160"/>
      <c r="U895" s="145"/>
      <c r="V895" s="165"/>
      <c r="W895" s="160"/>
      <c r="X895" s="160"/>
      <c r="Y895" s="160"/>
      <c r="Z895" s="179"/>
      <c r="AA895" s="165"/>
      <c r="AB895" s="160"/>
      <c r="AC895" s="160"/>
      <c r="AD895" s="160"/>
      <c r="AE895" s="145"/>
      <c r="AF895" s="165"/>
      <c r="AG895" s="179"/>
      <c r="AH895" s="179"/>
      <c r="AI895" s="179"/>
      <c r="AJ895" s="179"/>
    </row>
    <row r="896" spans="2:36" hidden="1" x14ac:dyDescent="0.35">
      <c r="B896" s="193">
        <v>5888</v>
      </c>
      <c r="C896" s="160"/>
      <c r="D896" s="160"/>
      <c r="E896" s="160"/>
      <c r="F896" s="145"/>
      <c r="G896" s="165"/>
      <c r="H896" s="160"/>
      <c r="I896" s="160"/>
      <c r="J896" s="160"/>
      <c r="K896" s="145"/>
      <c r="L896" s="165"/>
      <c r="M896" s="160"/>
      <c r="N896" s="160"/>
      <c r="O896" s="160"/>
      <c r="P896" s="145"/>
      <c r="Q896" s="165"/>
      <c r="R896" s="160"/>
      <c r="S896" s="160"/>
      <c r="T896" s="160"/>
      <c r="U896" s="145"/>
      <c r="V896" s="165"/>
      <c r="W896" s="160"/>
      <c r="X896" s="160"/>
      <c r="Y896" s="160"/>
      <c r="Z896" s="179"/>
      <c r="AA896" s="165"/>
      <c r="AB896" s="160"/>
      <c r="AC896" s="160"/>
      <c r="AD896" s="160"/>
      <c r="AE896" s="145"/>
      <c r="AF896" s="165"/>
      <c r="AG896" s="179"/>
      <c r="AH896" s="179"/>
      <c r="AI896" s="179"/>
      <c r="AJ896" s="179"/>
    </row>
    <row r="897" spans="2:36" hidden="1" x14ac:dyDescent="0.35">
      <c r="B897" s="193">
        <v>5889</v>
      </c>
      <c r="C897" s="160"/>
      <c r="D897" s="160"/>
      <c r="E897" s="160"/>
      <c r="F897" s="145"/>
      <c r="G897" s="165"/>
      <c r="H897" s="160"/>
      <c r="I897" s="160"/>
      <c r="J897" s="160"/>
      <c r="K897" s="145"/>
      <c r="L897" s="165"/>
      <c r="M897" s="160"/>
      <c r="N897" s="160"/>
      <c r="O897" s="160"/>
      <c r="P897" s="145"/>
      <c r="Q897" s="165"/>
      <c r="R897" s="160"/>
      <c r="S897" s="160"/>
      <c r="T897" s="160"/>
      <c r="U897" s="145"/>
      <c r="V897" s="165"/>
      <c r="W897" s="160"/>
      <c r="X897" s="160"/>
      <c r="Y897" s="160"/>
      <c r="Z897" s="179"/>
      <c r="AA897" s="165"/>
      <c r="AB897" s="160"/>
      <c r="AC897" s="160"/>
      <c r="AD897" s="160"/>
      <c r="AE897" s="145"/>
      <c r="AF897" s="165"/>
      <c r="AG897" s="179"/>
      <c r="AH897" s="179"/>
      <c r="AI897" s="179"/>
      <c r="AJ897" s="179"/>
    </row>
    <row r="898" spans="2:36" hidden="1" x14ac:dyDescent="0.35">
      <c r="B898" s="193">
        <v>5890</v>
      </c>
      <c r="C898" s="160"/>
      <c r="D898" s="160"/>
      <c r="E898" s="160"/>
      <c r="F898" s="145"/>
      <c r="G898" s="165"/>
      <c r="H898" s="160"/>
      <c r="I898" s="160"/>
      <c r="J898" s="160"/>
      <c r="K898" s="145"/>
      <c r="L898" s="165"/>
      <c r="M898" s="160"/>
      <c r="N898" s="160"/>
      <c r="O898" s="160"/>
      <c r="P898" s="145"/>
      <c r="Q898" s="165"/>
      <c r="R898" s="160"/>
      <c r="S898" s="160"/>
      <c r="T898" s="160"/>
      <c r="U898" s="145"/>
      <c r="V898" s="165"/>
      <c r="W898" s="160"/>
      <c r="X898" s="160"/>
      <c r="Y898" s="160"/>
      <c r="Z898" s="179"/>
      <c r="AA898" s="165"/>
      <c r="AB898" s="160"/>
      <c r="AC898" s="160"/>
      <c r="AD898" s="160"/>
      <c r="AE898" s="145"/>
      <c r="AF898" s="165"/>
      <c r="AG898" s="179"/>
      <c r="AH898" s="179"/>
      <c r="AI898" s="179"/>
      <c r="AJ898" s="179"/>
    </row>
    <row r="899" spans="2:36" hidden="1" x14ac:dyDescent="0.35">
      <c r="B899" s="193">
        <v>5891</v>
      </c>
      <c r="C899" s="160"/>
      <c r="D899" s="160"/>
      <c r="E899" s="160"/>
      <c r="F899" s="145"/>
      <c r="G899" s="165"/>
      <c r="H899" s="160"/>
      <c r="I899" s="160"/>
      <c r="J899" s="160"/>
      <c r="K899" s="145"/>
      <c r="L899" s="165"/>
      <c r="M899" s="160"/>
      <c r="N899" s="160"/>
      <c r="O899" s="160"/>
      <c r="P899" s="145"/>
      <c r="Q899" s="165"/>
      <c r="R899" s="160"/>
      <c r="S899" s="160"/>
      <c r="T899" s="160"/>
      <c r="U899" s="145"/>
      <c r="V899" s="165"/>
      <c r="W899" s="160"/>
      <c r="X899" s="160"/>
      <c r="Y899" s="160"/>
      <c r="Z899" s="179"/>
      <c r="AA899" s="165"/>
      <c r="AB899" s="160"/>
      <c r="AC899" s="160"/>
      <c r="AD899" s="160"/>
      <c r="AE899" s="145"/>
      <c r="AF899" s="165"/>
      <c r="AG899" s="179"/>
      <c r="AH899" s="179"/>
      <c r="AI899" s="179"/>
      <c r="AJ899" s="179"/>
    </row>
    <row r="900" spans="2:36" hidden="1" x14ac:dyDescent="0.35">
      <c r="B900" s="193">
        <v>5892</v>
      </c>
      <c r="C900" s="160"/>
      <c r="D900" s="160"/>
      <c r="E900" s="160"/>
      <c r="F900" s="145"/>
      <c r="G900" s="165"/>
      <c r="H900" s="160"/>
      <c r="I900" s="160"/>
      <c r="J900" s="160"/>
      <c r="K900" s="145"/>
      <c r="L900" s="165"/>
      <c r="M900" s="160"/>
      <c r="N900" s="160"/>
      <c r="O900" s="160"/>
      <c r="P900" s="145"/>
      <c r="Q900" s="165"/>
      <c r="R900" s="160"/>
      <c r="S900" s="160"/>
      <c r="T900" s="160"/>
      <c r="U900" s="145"/>
      <c r="V900" s="165"/>
      <c r="W900" s="160"/>
      <c r="X900" s="160"/>
      <c r="Y900" s="160"/>
      <c r="Z900" s="179"/>
      <c r="AA900" s="165"/>
      <c r="AB900" s="160"/>
      <c r="AC900" s="160"/>
      <c r="AD900" s="160"/>
      <c r="AE900" s="145"/>
      <c r="AF900" s="165"/>
      <c r="AG900" s="179"/>
      <c r="AH900" s="179"/>
      <c r="AI900" s="179"/>
      <c r="AJ900" s="179"/>
    </row>
    <row r="901" spans="2:36" hidden="1" x14ac:dyDescent="0.35">
      <c r="B901" s="193">
        <v>5893</v>
      </c>
      <c r="C901" s="160"/>
      <c r="D901" s="160"/>
      <c r="E901" s="160"/>
      <c r="F901" s="145"/>
      <c r="G901" s="165"/>
      <c r="H901" s="160"/>
      <c r="I901" s="160"/>
      <c r="J901" s="160"/>
      <c r="K901" s="145"/>
      <c r="L901" s="165"/>
      <c r="M901" s="160"/>
      <c r="N901" s="160"/>
      <c r="O901" s="160"/>
      <c r="P901" s="145"/>
      <c r="Q901" s="165"/>
      <c r="R901" s="160"/>
      <c r="S901" s="160"/>
      <c r="T901" s="160"/>
      <c r="U901" s="145"/>
      <c r="V901" s="165"/>
      <c r="W901" s="160"/>
      <c r="X901" s="160"/>
      <c r="Y901" s="160"/>
      <c r="Z901" s="179"/>
      <c r="AA901" s="165"/>
      <c r="AB901" s="160"/>
      <c r="AC901" s="160"/>
      <c r="AD901" s="160"/>
      <c r="AE901" s="145"/>
      <c r="AF901" s="165"/>
      <c r="AG901" s="179"/>
      <c r="AH901" s="179"/>
      <c r="AI901" s="179"/>
      <c r="AJ901" s="179"/>
    </row>
    <row r="902" spans="2:36" hidden="1" x14ac:dyDescent="0.35">
      <c r="B902" s="193">
        <v>5894</v>
      </c>
      <c r="C902" s="160"/>
      <c r="D902" s="160"/>
      <c r="E902" s="160"/>
      <c r="F902" s="145"/>
      <c r="G902" s="165"/>
      <c r="H902" s="160"/>
      <c r="I902" s="160"/>
      <c r="J902" s="160"/>
      <c r="K902" s="145"/>
      <c r="L902" s="165"/>
      <c r="M902" s="160"/>
      <c r="N902" s="160"/>
      <c r="O902" s="160"/>
      <c r="P902" s="145"/>
      <c r="Q902" s="165"/>
      <c r="R902" s="160"/>
      <c r="S902" s="160"/>
      <c r="T902" s="160"/>
      <c r="U902" s="145"/>
      <c r="V902" s="165"/>
      <c r="W902" s="160"/>
      <c r="X902" s="160"/>
      <c r="Y902" s="160"/>
      <c r="Z902" s="179"/>
      <c r="AA902" s="165"/>
      <c r="AB902" s="160"/>
      <c r="AC902" s="160"/>
      <c r="AD902" s="160"/>
      <c r="AE902" s="145"/>
      <c r="AF902" s="165"/>
      <c r="AG902" s="179"/>
      <c r="AH902" s="179"/>
      <c r="AI902" s="179"/>
      <c r="AJ902" s="179"/>
    </row>
    <row r="903" spans="2:36" hidden="1" x14ac:dyDescent="0.35">
      <c r="B903" s="193">
        <v>5895</v>
      </c>
      <c r="C903" s="160"/>
      <c r="D903" s="160"/>
      <c r="E903" s="160"/>
      <c r="F903" s="145"/>
      <c r="G903" s="165"/>
      <c r="H903" s="160"/>
      <c r="I903" s="160"/>
      <c r="J903" s="160"/>
      <c r="K903" s="145"/>
      <c r="L903" s="165"/>
      <c r="M903" s="160"/>
      <c r="N903" s="160"/>
      <c r="O903" s="160"/>
      <c r="P903" s="145"/>
      <c r="Q903" s="165"/>
      <c r="R903" s="160"/>
      <c r="S903" s="160"/>
      <c r="T903" s="160"/>
      <c r="U903" s="145"/>
      <c r="V903" s="165"/>
      <c r="W903" s="160"/>
      <c r="X903" s="160"/>
      <c r="Y903" s="160"/>
      <c r="Z903" s="179"/>
      <c r="AA903" s="165"/>
      <c r="AB903" s="160"/>
      <c r="AC903" s="160"/>
      <c r="AD903" s="160"/>
      <c r="AE903" s="145"/>
      <c r="AF903" s="165"/>
      <c r="AG903" s="179"/>
      <c r="AH903" s="179"/>
      <c r="AI903" s="179"/>
      <c r="AJ903" s="179"/>
    </row>
    <row r="904" spans="2:36" hidden="1" x14ac:dyDescent="0.35">
      <c r="B904" s="193">
        <v>5896</v>
      </c>
      <c r="C904" s="160"/>
      <c r="D904" s="160"/>
      <c r="E904" s="160"/>
      <c r="F904" s="145"/>
      <c r="G904" s="165"/>
      <c r="H904" s="160"/>
      <c r="I904" s="160"/>
      <c r="J904" s="160"/>
      <c r="K904" s="145"/>
      <c r="L904" s="165"/>
      <c r="M904" s="160"/>
      <c r="N904" s="160"/>
      <c r="O904" s="160"/>
      <c r="P904" s="145"/>
      <c r="Q904" s="165"/>
      <c r="R904" s="160"/>
      <c r="S904" s="160"/>
      <c r="T904" s="160"/>
      <c r="U904" s="145"/>
      <c r="V904" s="165"/>
      <c r="W904" s="160"/>
      <c r="X904" s="160"/>
      <c r="Y904" s="160"/>
      <c r="Z904" s="179"/>
      <c r="AA904" s="165"/>
      <c r="AB904" s="160"/>
      <c r="AC904" s="160"/>
      <c r="AD904" s="160"/>
      <c r="AE904" s="145"/>
      <c r="AF904" s="165"/>
      <c r="AG904" s="179"/>
      <c r="AH904" s="179"/>
      <c r="AI904" s="179"/>
      <c r="AJ904" s="179"/>
    </row>
    <row r="905" spans="2:36" hidden="1" x14ac:dyDescent="0.35">
      <c r="B905" s="193">
        <v>5897</v>
      </c>
      <c r="C905" s="160"/>
      <c r="D905" s="160"/>
      <c r="E905" s="160"/>
      <c r="F905" s="145"/>
      <c r="G905" s="165"/>
      <c r="H905" s="160"/>
      <c r="I905" s="160"/>
      <c r="J905" s="160"/>
      <c r="K905" s="145"/>
      <c r="L905" s="165"/>
      <c r="M905" s="160"/>
      <c r="N905" s="160"/>
      <c r="O905" s="160"/>
      <c r="P905" s="145"/>
      <c r="Q905" s="165"/>
      <c r="R905" s="160"/>
      <c r="S905" s="160"/>
      <c r="T905" s="160"/>
      <c r="U905" s="145"/>
      <c r="V905" s="165"/>
      <c r="W905" s="160"/>
      <c r="X905" s="160"/>
      <c r="Y905" s="160"/>
      <c r="Z905" s="179"/>
      <c r="AA905" s="165"/>
      <c r="AB905" s="160"/>
      <c r="AC905" s="160"/>
      <c r="AD905" s="160"/>
      <c r="AE905" s="145"/>
      <c r="AF905" s="165"/>
      <c r="AG905" s="179"/>
      <c r="AH905" s="179"/>
      <c r="AI905" s="179"/>
      <c r="AJ905" s="179"/>
    </row>
    <row r="906" spans="2:36" hidden="1" x14ac:dyDescent="0.35">
      <c r="B906" s="193">
        <v>5898</v>
      </c>
      <c r="C906" s="160"/>
      <c r="D906" s="160"/>
      <c r="E906" s="160"/>
      <c r="F906" s="145"/>
      <c r="G906" s="165"/>
      <c r="H906" s="160"/>
      <c r="I906" s="160"/>
      <c r="J906" s="160"/>
      <c r="K906" s="145"/>
      <c r="L906" s="165"/>
      <c r="M906" s="160"/>
      <c r="N906" s="160"/>
      <c r="O906" s="160"/>
      <c r="P906" s="145"/>
      <c r="Q906" s="165"/>
      <c r="R906" s="160"/>
      <c r="S906" s="160"/>
      <c r="T906" s="160"/>
      <c r="U906" s="145"/>
      <c r="V906" s="165"/>
      <c r="W906" s="160"/>
      <c r="X906" s="160"/>
      <c r="Y906" s="160"/>
      <c r="Z906" s="179"/>
      <c r="AA906" s="165"/>
      <c r="AB906" s="160"/>
      <c r="AC906" s="160"/>
      <c r="AD906" s="160"/>
      <c r="AE906" s="145"/>
      <c r="AF906" s="165"/>
      <c r="AG906" s="179"/>
      <c r="AH906" s="179"/>
      <c r="AI906" s="179"/>
      <c r="AJ906" s="179"/>
    </row>
    <row r="907" spans="2:36" hidden="1" x14ac:dyDescent="0.35">
      <c r="B907" s="193">
        <v>5899</v>
      </c>
      <c r="C907" s="160"/>
      <c r="D907" s="160"/>
      <c r="E907" s="160"/>
      <c r="F907" s="145"/>
      <c r="G907" s="165"/>
      <c r="H907" s="160"/>
      <c r="I907" s="160"/>
      <c r="J907" s="160"/>
      <c r="K907" s="145"/>
      <c r="L907" s="165"/>
      <c r="M907" s="160"/>
      <c r="N907" s="160"/>
      <c r="O907" s="160"/>
      <c r="P907" s="145"/>
      <c r="Q907" s="165"/>
      <c r="R907" s="160"/>
      <c r="S907" s="160"/>
      <c r="T907" s="160"/>
      <c r="U907" s="145"/>
      <c r="V907" s="165"/>
      <c r="W907" s="160"/>
      <c r="X907" s="160"/>
      <c r="Y907" s="160"/>
      <c r="Z907" s="179"/>
      <c r="AA907" s="165"/>
      <c r="AB907" s="160"/>
      <c r="AC907" s="160"/>
      <c r="AD907" s="160"/>
      <c r="AE907" s="145"/>
      <c r="AF907" s="165"/>
      <c r="AG907" s="179"/>
      <c r="AH907" s="179"/>
      <c r="AI907" s="179"/>
      <c r="AJ907" s="179"/>
    </row>
    <row r="908" spans="2:36" hidden="1" x14ac:dyDescent="0.35">
      <c r="B908" s="193">
        <v>5901</v>
      </c>
      <c r="C908" s="160"/>
      <c r="D908" s="160"/>
      <c r="E908" s="160"/>
      <c r="F908" s="145"/>
      <c r="G908" s="165"/>
      <c r="H908" s="160"/>
      <c r="I908" s="160"/>
      <c r="J908" s="160"/>
      <c r="K908" s="145"/>
      <c r="L908" s="165"/>
      <c r="M908" s="160"/>
      <c r="N908" s="160"/>
      <c r="O908" s="160"/>
      <c r="P908" s="145"/>
      <c r="Q908" s="165"/>
      <c r="R908" s="160"/>
      <c r="S908" s="160"/>
      <c r="T908" s="160"/>
      <c r="U908" s="145"/>
      <c r="V908" s="165"/>
      <c r="W908" s="160"/>
      <c r="X908" s="160"/>
      <c r="Y908" s="160"/>
      <c r="Z908" s="179"/>
      <c r="AA908" s="165"/>
      <c r="AB908" s="160"/>
      <c r="AC908" s="160"/>
      <c r="AD908" s="160"/>
      <c r="AE908" s="145"/>
      <c r="AF908" s="165"/>
      <c r="AG908" s="179"/>
      <c r="AH908" s="179"/>
      <c r="AI908" s="179"/>
      <c r="AJ908" s="179"/>
    </row>
    <row r="909" spans="2:36" hidden="1" x14ac:dyDescent="0.35">
      <c r="B909" s="193">
        <v>5902</v>
      </c>
      <c r="C909" s="160"/>
      <c r="D909" s="160"/>
      <c r="E909" s="160"/>
      <c r="F909" s="145"/>
      <c r="G909" s="165"/>
      <c r="H909" s="160"/>
      <c r="I909" s="160"/>
      <c r="J909" s="160"/>
      <c r="K909" s="145"/>
      <c r="L909" s="165"/>
      <c r="M909" s="160"/>
      <c r="N909" s="160"/>
      <c r="O909" s="160"/>
      <c r="P909" s="145"/>
      <c r="Q909" s="165"/>
      <c r="R909" s="160"/>
      <c r="S909" s="160"/>
      <c r="T909" s="160"/>
      <c r="U909" s="145"/>
      <c r="V909" s="165"/>
      <c r="W909" s="160"/>
      <c r="X909" s="160"/>
      <c r="Y909" s="160"/>
      <c r="Z909" s="179"/>
      <c r="AA909" s="165"/>
      <c r="AB909" s="160"/>
      <c r="AC909" s="160"/>
      <c r="AD909" s="160"/>
      <c r="AE909" s="145"/>
      <c r="AF909" s="165"/>
      <c r="AG909" s="179"/>
      <c r="AH909" s="179"/>
      <c r="AI909" s="179"/>
      <c r="AJ909" s="179"/>
    </row>
    <row r="910" spans="2:36" hidden="1" x14ac:dyDescent="0.35">
      <c r="B910" s="193">
        <v>5903</v>
      </c>
      <c r="C910" s="160"/>
      <c r="D910" s="160"/>
      <c r="E910" s="160"/>
      <c r="F910" s="145"/>
      <c r="G910" s="165"/>
      <c r="H910" s="160"/>
      <c r="I910" s="160"/>
      <c r="J910" s="160"/>
      <c r="K910" s="145"/>
      <c r="L910" s="165"/>
      <c r="M910" s="160"/>
      <c r="N910" s="160"/>
      <c r="O910" s="160"/>
      <c r="P910" s="145"/>
      <c r="Q910" s="165"/>
      <c r="R910" s="160"/>
      <c r="S910" s="160"/>
      <c r="T910" s="160"/>
      <c r="U910" s="145"/>
      <c r="V910" s="165"/>
      <c r="W910" s="160"/>
      <c r="X910" s="160"/>
      <c r="Y910" s="160"/>
      <c r="Z910" s="179"/>
      <c r="AA910" s="165"/>
      <c r="AB910" s="160"/>
      <c r="AC910" s="160"/>
      <c r="AD910" s="160"/>
      <c r="AE910" s="145"/>
      <c r="AF910" s="165"/>
      <c r="AG910" s="179"/>
      <c r="AH910" s="179"/>
      <c r="AI910" s="179"/>
      <c r="AJ910" s="179"/>
    </row>
    <row r="911" spans="2:36" hidden="1" x14ac:dyDescent="0.35">
      <c r="B911" s="193">
        <v>6000</v>
      </c>
      <c r="C911" s="160"/>
      <c r="D911" s="160"/>
      <c r="E911" s="160"/>
      <c r="F911" s="145"/>
      <c r="G911" s="165"/>
      <c r="H911" s="160"/>
      <c r="I911" s="160"/>
      <c r="J911" s="160"/>
      <c r="K911" s="145"/>
      <c r="L911" s="165"/>
      <c r="M911" s="160"/>
      <c r="N911" s="160"/>
      <c r="O911" s="160"/>
      <c r="P911" s="145"/>
      <c r="Q911" s="165"/>
      <c r="R911" s="160"/>
      <c r="S911" s="160"/>
      <c r="T911" s="160"/>
      <c r="U911" s="145"/>
      <c r="V911" s="165"/>
      <c r="W911" s="160"/>
      <c r="X911" s="160"/>
      <c r="Y911" s="160"/>
      <c r="Z911" s="179"/>
      <c r="AA911" s="165"/>
      <c r="AB911" s="160"/>
      <c r="AC911" s="160"/>
      <c r="AD911" s="160"/>
      <c r="AE911" s="145"/>
      <c r="AF911" s="165"/>
      <c r="AG911" s="179"/>
      <c r="AH911" s="179"/>
      <c r="AI911" s="179"/>
      <c r="AJ911" s="179"/>
    </row>
    <row r="912" spans="2:36" hidden="1" x14ac:dyDescent="0.35">
      <c r="B912" s="193">
        <v>6002</v>
      </c>
      <c r="C912" s="160"/>
      <c r="D912" s="160"/>
      <c r="E912" s="160"/>
      <c r="F912" s="145"/>
      <c r="G912" s="165"/>
      <c r="H912" s="160"/>
      <c r="I912" s="160"/>
      <c r="J912" s="160"/>
      <c r="K912" s="145"/>
      <c r="L912" s="165"/>
      <c r="M912" s="160"/>
      <c r="N912" s="160"/>
      <c r="O912" s="160"/>
      <c r="P912" s="145"/>
      <c r="Q912" s="165"/>
      <c r="R912" s="160"/>
      <c r="S912" s="160"/>
      <c r="T912" s="160"/>
      <c r="U912" s="145"/>
      <c r="V912" s="165"/>
      <c r="W912" s="160"/>
      <c r="X912" s="160"/>
      <c r="Y912" s="160"/>
      <c r="Z912" s="179"/>
      <c r="AA912" s="165"/>
      <c r="AB912" s="160"/>
      <c r="AC912" s="160"/>
      <c r="AD912" s="160"/>
      <c r="AE912" s="145"/>
      <c r="AF912" s="165"/>
      <c r="AG912" s="179"/>
      <c r="AH912" s="179"/>
      <c r="AI912" s="179"/>
      <c r="AJ912" s="179"/>
    </row>
    <row r="913" spans="2:36" hidden="1" x14ac:dyDescent="0.35">
      <c r="B913" s="193">
        <v>6003</v>
      </c>
      <c r="C913" s="160"/>
      <c r="D913" s="160"/>
      <c r="E913" s="160"/>
      <c r="F913" s="145"/>
      <c r="G913" s="165"/>
      <c r="H913" s="160"/>
      <c r="I913" s="160"/>
      <c r="J913" s="160"/>
      <c r="K913" s="145"/>
      <c r="L913" s="165"/>
      <c r="M913" s="160"/>
      <c r="N913" s="160"/>
      <c r="O913" s="160"/>
      <c r="P913" s="145"/>
      <c r="Q913" s="165"/>
      <c r="R913" s="160"/>
      <c r="S913" s="160"/>
      <c r="T913" s="160"/>
      <c r="U913" s="145"/>
      <c r="V913" s="165"/>
      <c r="W913" s="160"/>
      <c r="X913" s="160"/>
      <c r="Y913" s="160"/>
      <c r="Z913" s="179"/>
      <c r="AA913" s="165"/>
      <c r="AB913" s="160"/>
      <c r="AC913" s="160"/>
      <c r="AD913" s="160"/>
      <c r="AE913" s="145"/>
      <c r="AF913" s="165"/>
      <c r="AG913" s="179"/>
      <c r="AH913" s="179"/>
      <c r="AI913" s="179"/>
      <c r="AJ913" s="179"/>
    </row>
    <row r="914" spans="2:36" hidden="1" x14ac:dyDescent="0.35">
      <c r="B914" s="193">
        <v>6004</v>
      </c>
      <c r="C914" s="160"/>
      <c r="D914" s="160"/>
      <c r="E914" s="160"/>
      <c r="F914" s="145"/>
      <c r="G914" s="165"/>
      <c r="H914" s="160"/>
      <c r="I914" s="160"/>
      <c r="J914" s="160"/>
      <c r="K914" s="145"/>
      <c r="L914" s="165"/>
      <c r="M914" s="160"/>
      <c r="N914" s="160"/>
      <c r="O914" s="160"/>
      <c r="P914" s="145"/>
      <c r="Q914" s="165"/>
      <c r="R914" s="160"/>
      <c r="S914" s="160"/>
      <c r="T914" s="160"/>
      <c r="U914" s="145"/>
      <c r="V914" s="165"/>
      <c r="W914" s="160"/>
      <c r="X914" s="160"/>
      <c r="Y914" s="160"/>
      <c r="Z914" s="179"/>
      <c r="AA914" s="165"/>
      <c r="AB914" s="160"/>
      <c r="AC914" s="160"/>
      <c r="AD914" s="160"/>
      <c r="AE914" s="145"/>
      <c r="AF914" s="165"/>
      <c r="AG914" s="179"/>
      <c r="AH914" s="179"/>
      <c r="AI914" s="179"/>
      <c r="AJ914" s="179"/>
    </row>
    <row r="915" spans="2:36" hidden="1" x14ac:dyDescent="0.35">
      <c r="B915" s="193">
        <v>6005</v>
      </c>
      <c r="C915" s="160"/>
      <c r="D915" s="160"/>
      <c r="E915" s="160"/>
      <c r="F915" s="145"/>
      <c r="G915" s="165"/>
      <c r="H915" s="160"/>
      <c r="I915" s="160"/>
      <c r="J915" s="160"/>
      <c r="K915" s="145"/>
      <c r="L915" s="165"/>
      <c r="M915" s="160"/>
      <c r="N915" s="160"/>
      <c r="O915" s="160"/>
      <c r="P915" s="145"/>
      <c r="Q915" s="165"/>
      <c r="R915" s="160"/>
      <c r="S915" s="160"/>
      <c r="T915" s="160"/>
      <c r="U915" s="145"/>
      <c r="V915" s="165"/>
      <c r="W915" s="160"/>
      <c r="X915" s="160"/>
      <c r="Y915" s="160"/>
      <c r="Z915" s="179"/>
      <c r="AA915" s="165"/>
      <c r="AB915" s="160"/>
      <c r="AC915" s="160"/>
      <c r="AD915" s="160"/>
      <c r="AE915" s="145"/>
      <c r="AF915" s="165"/>
      <c r="AG915" s="179"/>
      <c r="AH915" s="179"/>
      <c r="AI915" s="179"/>
      <c r="AJ915" s="179"/>
    </row>
    <row r="916" spans="2:36" hidden="1" x14ac:dyDescent="0.35">
      <c r="B916" s="193">
        <v>6011</v>
      </c>
      <c r="C916" s="160"/>
      <c r="D916" s="160"/>
      <c r="E916" s="160"/>
      <c r="F916" s="145"/>
      <c r="G916" s="165"/>
      <c r="H916" s="160"/>
      <c r="I916" s="160"/>
      <c r="J916" s="160"/>
      <c r="K916" s="145"/>
      <c r="L916" s="165"/>
      <c r="M916" s="160"/>
      <c r="N916" s="160"/>
      <c r="O916" s="160"/>
      <c r="P916" s="145"/>
      <c r="Q916" s="165"/>
      <c r="R916" s="160"/>
      <c r="S916" s="160"/>
      <c r="T916" s="160"/>
      <c r="U916" s="145"/>
      <c r="V916" s="165"/>
      <c r="W916" s="160"/>
      <c r="X916" s="160"/>
      <c r="Y916" s="160"/>
      <c r="Z916" s="179"/>
      <c r="AA916" s="165"/>
      <c r="AB916" s="160"/>
      <c r="AC916" s="160"/>
      <c r="AD916" s="160"/>
      <c r="AE916" s="145"/>
      <c r="AF916" s="165"/>
      <c r="AG916" s="179"/>
      <c r="AH916" s="179"/>
      <c r="AI916" s="179"/>
      <c r="AJ916" s="179"/>
    </row>
    <row r="917" spans="2:36" hidden="1" x14ac:dyDescent="0.35">
      <c r="B917" s="193">
        <v>6013</v>
      </c>
      <c r="C917" s="160"/>
      <c r="D917" s="160"/>
      <c r="E917" s="160"/>
      <c r="F917" s="145"/>
      <c r="G917" s="165"/>
      <c r="H917" s="160"/>
      <c r="I917" s="160"/>
      <c r="J917" s="160"/>
      <c r="K917" s="145"/>
      <c r="L917" s="165"/>
      <c r="M917" s="160"/>
      <c r="N917" s="160"/>
      <c r="O917" s="160"/>
      <c r="P917" s="145"/>
      <c r="Q917" s="165"/>
      <c r="R917" s="160"/>
      <c r="S917" s="160"/>
      <c r="T917" s="160"/>
      <c r="U917" s="145"/>
      <c r="V917" s="165"/>
      <c r="W917" s="160"/>
      <c r="X917" s="160"/>
      <c r="Y917" s="160"/>
      <c r="Z917" s="179"/>
      <c r="AA917" s="165"/>
      <c r="AB917" s="160"/>
      <c r="AC917" s="160"/>
      <c r="AD917" s="160"/>
      <c r="AE917" s="145"/>
      <c r="AF917" s="165"/>
      <c r="AG917" s="179"/>
      <c r="AH917" s="179"/>
      <c r="AI917" s="179"/>
      <c r="AJ917" s="179"/>
    </row>
    <row r="918" spans="2:36" hidden="1" x14ac:dyDescent="0.35">
      <c r="B918" s="193">
        <v>6015</v>
      </c>
      <c r="C918" s="160"/>
      <c r="D918" s="160"/>
      <c r="E918" s="160"/>
      <c r="F918" s="145"/>
      <c r="G918" s="165"/>
      <c r="H918" s="160"/>
      <c r="I918" s="160"/>
      <c r="J918" s="160"/>
      <c r="K918" s="145"/>
      <c r="L918" s="165"/>
      <c r="M918" s="160"/>
      <c r="N918" s="160"/>
      <c r="O918" s="160"/>
      <c r="P918" s="145"/>
      <c r="Q918" s="165"/>
      <c r="R918" s="160"/>
      <c r="S918" s="160"/>
      <c r="T918" s="160"/>
      <c r="U918" s="145"/>
      <c r="V918" s="165"/>
      <c r="W918" s="160"/>
      <c r="X918" s="160"/>
      <c r="Y918" s="160"/>
      <c r="Z918" s="179"/>
      <c r="AA918" s="165"/>
      <c r="AB918" s="160"/>
      <c r="AC918" s="160"/>
      <c r="AD918" s="160"/>
      <c r="AE918" s="145"/>
      <c r="AF918" s="165"/>
      <c r="AG918" s="179"/>
      <c r="AH918" s="179"/>
      <c r="AI918" s="179"/>
      <c r="AJ918" s="179"/>
    </row>
    <row r="919" spans="2:36" hidden="1" x14ac:dyDescent="0.35">
      <c r="B919" s="193">
        <v>6022</v>
      </c>
      <c r="C919" s="160"/>
      <c r="D919" s="160"/>
      <c r="E919" s="160"/>
      <c r="F919" s="145"/>
      <c r="G919" s="165"/>
      <c r="H919" s="160"/>
      <c r="I919" s="160"/>
      <c r="J919" s="160"/>
      <c r="K919" s="145"/>
      <c r="L919" s="165"/>
      <c r="M919" s="160"/>
      <c r="N919" s="160"/>
      <c r="O919" s="160"/>
      <c r="P919" s="145"/>
      <c r="Q919" s="165"/>
      <c r="R919" s="160"/>
      <c r="S919" s="160"/>
      <c r="T919" s="160"/>
      <c r="U919" s="145"/>
      <c r="V919" s="165"/>
      <c r="W919" s="160"/>
      <c r="X919" s="160"/>
      <c r="Y919" s="160"/>
      <c r="Z919" s="179"/>
      <c r="AA919" s="165"/>
      <c r="AB919" s="160"/>
      <c r="AC919" s="160"/>
      <c r="AD919" s="160"/>
      <c r="AE919" s="145"/>
      <c r="AF919" s="165"/>
      <c r="AG919" s="179"/>
      <c r="AH919" s="179"/>
      <c r="AI919" s="179"/>
      <c r="AJ919" s="179"/>
    </row>
    <row r="920" spans="2:36" hidden="1" x14ac:dyDescent="0.35">
      <c r="B920" s="193">
        <v>6026</v>
      </c>
      <c r="C920" s="160"/>
      <c r="D920" s="160"/>
      <c r="E920" s="160"/>
      <c r="F920" s="145"/>
      <c r="G920" s="165"/>
      <c r="H920" s="160"/>
      <c r="I920" s="160"/>
      <c r="J920" s="160"/>
      <c r="K920" s="145"/>
      <c r="L920" s="165"/>
      <c r="M920" s="160"/>
      <c r="N920" s="160"/>
      <c r="O920" s="160"/>
      <c r="P920" s="145"/>
      <c r="Q920" s="165"/>
      <c r="R920" s="160"/>
      <c r="S920" s="160"/>
      <c r="T920" s="160"/>
      <c r="U920" s="145"/>
      <c r="V920" s="165"/>
      <c r="W920" s="160"/>
      <c r="X920" s="160"/>
      <c r="Y920" s="160"/>
      <c r="Z920" s="179"/>
      <c r="AA920" s="165"/>
      <c r="AB920" s="160"/>
      <c r="AC920" s="160"/>
      <c r="AD920" s="160"/>
      <c r="AE920" s="145"/>
      <c r="AF920" s="165"/>
      <c r="AG920" s="179"/>
      <c r="AH920" s="179"/>
      <c r="AI920" s="179"/>
      <c r="AJ920" s="179"/>
    </row>
    <row r="921" spans="2:36" hidden="1" x14ac:dyDescent="0.35">
      <c r="B921" s="193">
        <v>6027</v>
      </c>
      <c r="C921" s="160"/>
      <c r="D921" s="160"/>
      <c r="E921" s="160"/>
      <c r="F921" s="145"/>
      <c r="G921" s="165"/>
      <c r="H921" s="160"/>
      <c r="I921" s="160"/>
      <c r="J921" s="160"/>
      <c r="K921" s="145"/>
      <c r="L921" s="165"/>
      <c r="M921" s="160"/>
      <c r="N921" s="160"/>
      <c r="O921" s="160"/>
      <c r="P921" s="145"/>
      <c r="Q921" s="165"/>
      <c r="R921" s="160"/>
      <c r="S921" s="160"/>
      <c r="T921" s="160"/>
      <c r="U921" s="145"/>
      <c r="V921" s="165"/>
      <c r="W921" s="160"/>
      <c r="X921" s="160"/>
      <c r="Y921" s="160"/>
      <c r="Z921" s="179"/>
      <c r="AA921" s="165"/>
      <c r="AB921" s="160"/>
      <c r="AC921" s="160"/>
      <c r="AD921" s="160"/>
      <c r="AE921" s="145"/>
      <c r="AF921" s="165"/>
      <c r="AG921" s="179"/>
      <c r="AH921" s="179"/>
      <c r="AI921" s="179"/>
      <c r="AJ921" s="179"/>
    </row>
    <row r="922" spans="2:36" hidden="1" x14ac:dyDescent="0.35">
      <c r="B922" s="193">
        <v>6029</v>
      </c>
      <c r="C922" s="160"/>
      <c r="D922" s="160"/>
      <c r="E922" s="160"/>
      <c r="F922" s="145"/>
      <c r="G922" s="165"/>
      <c r="H922" s="160"/>
      <c r="I922" s="160"/>
      <c r="J922" s="160"/>
      <c r="K922" s="145"/>
      <c r="L922" s="165"/>
      <c r="M922" s="160"/>
      <c r="N922" s="160"/>
      <c r="O922" s="160"/>
      <c r="P922" s="145"/>
      <c r="Q922" s="165"/>
      <c r="R922" s="160"/>
      <c r="S922" s="160"/>
      <c r="T922" s="160"/>
      <c r="U922" s="145"/>
      <c r="V922" s="165"/>
      <c r="W922" s="160"/>
      <c r="X922" s="160"/>
      <c r="Y922" s="160"/>
      <c r="Z922" s="179"/>
      <c r="AA922" s="165"/>
      <c r="AB922" s="160"/>
      <c r="AC922" s="160"/>
      <c r="AD922" s="160"/>
      <c r="AE922" s="145"/>
      <c r="AF922" s="165"/>
      <c r="AG922" s="179"/>
      <c r="AH922" s="179"/>
      <c r="AI922" s="179"/>
      <c r="AJ922" s="179"/>
    </row>
    <row r="923" spans="2:36" hidden="1" x14ac:dyDescent="0.35">
      <c r="B923" s="193">
        <v>6030</v>
      </c>
      <c r="C923" s="160"/>
      <c r="D923" s="160"/>
      <c r="E923" s="160"/>
      <c r="F923" s="145"/>
      <c r="G923" s="165"/>
      <c r="H923" s="160"/>
      <c r="I923" s="160"/>
      <c r="J923" s="160"/>
      <c r="K923" s="145"/>
      <c r="L923" s="165"/>
      <c r="M923" s="160"/>
      <c r="N923" s="160"/>
      <c r="O923" s="160"/>
      <c r="P923" s="145"/>
      <c r="Q923" s="165"/>
      <c r="R923" s="160"/>
      <c r="S923" s="160"/>
      <c r="T923" s="160"/>
      <c r="U923" s="145"/>
      <c r="V923" s="165"/>
      <c r="W923" s="160"/>
      <c r="X923" s="160"/>
      <c r="Y923" s="160"/>
      <c r="Z923" s="179"/>
      <c r="AA923" s="165"/>
      <c r="AB923" s="160"/>
      <c r="AC923" s="160"/>
      <c r="AD923" s="160"/>
      <c r="AE923" s="145"/>
      <c r="AF923" s="165"/>
      <c r="AG923" s="179"/>
      <c r="AH923" s="179"/>
      <c r="AI923" s="179"/>
      <c r="AJ923" s="179"/>
    </row>
    <row r="924" spans="2:36" hidden="1" x14ac:dyDescent="0.35">
      <c r="B924" s="193">
        <v>6031</v>
      </c>
      <c r="C924" s="160"/>
      <c r="D924" s="160"/>
      <c r="E924" s="160"/>
      <c r="F924" s="145"/>
      <c r="G924" s="165"/>
      <c r="H924" s="160"/>
      <c r="I924" s="160"/>
      <c r="J924" s="160"/>
      <c r="K924" s="145"/>
      <c r="L924" s="165"/>
      <c r="M924" s="160"/>
      <c r="N924" s="160"/>
      <c r="O924" s="160"/>
      <c r="P924" s="145"/>
      <c r="Q924" s="165"/>
      <c r="R924" s="160"/>
      <c r="S924" s="160"/>
      <c r="T924" s="160"/>
      <c r="U924" s="145"/>
      <c r="V924" s="165"/>
      <c r="W924" s="160"/>
      <c r="X924" s="160"/>
      <c r="Y924" s="160"/>
      <c r="Z924" s="179"/>
      <c r="AA924" s="165"/>
      <c r="AB924" s="160"/>
      <c r="AC924" s="160"/>
      <c r="AD924" s="160"/>
      <c r="AE924" s="145"/>
      <c r="AF924" s="165"/>
      <c r="AG924" s="179"/>
      <c r="AH924" s="179"/>
      <c r="AI924" s="179"/>
      <c r="AJ924" s="179"/>
    </row>
    <row r="925" spans="2:36" hidden="1" x14ac:dyDescent="0.35">
      <c r="B925" s="193">
        <v>6032</v>
      </c>
      <c r="C925" s="160"/>
      <c r="D925" s="160"/>
      <c r="E925" s="160"/>
      <c r="F925" s="145"/>
      <c r="G925" s="165"/>
      <c r="H925" s="160"/>
      <c r="I925" s="160"/>
      <c r="J925" s="160"/>
      <c r="K925" s="145"/>
      <c r="L925" s="165"/>
      <c r="M925" s="160"/>
      <c r="N925" s="160"/>
      <c r="O925" s="160"/>
      <c r="P925" s="145"/>
      <c r="Q925" s="165"/>
      <c r="R925" s="160"/>
      <c r="S925" s="160"/>
      <c r="T925" s="160"/>
      <c r="U925" s="145"/>
      <c r="V925" s="165"/>
      <c r="W925" s="160"/>
      <c r="X925" s="160"/>
      <c r="Y925" s="160"/>
      <c r="Z925" s="179"/>
      <c r="AA925" s="165"/>
      <c r="AB925" s="160"/>
      <c r="AC925" s="160"/>
      <c r="AD925" s="160"/>
      <c r="AE925" s="145"/>
      <c r="AF925" s="165"/>
      <c r="AG925" s="179"/>
      <c r="AH925" s="179"/>
      <c r="AI925" s="179"/>
      <c r="AJ925" s="179"/>
    </row>
    <row r="926" spans="2:36" hidden="1" x14ac:dyDescent="0.35">
      <c r="B926" s="193">
        <v>6033</v>
      </c>
      <c r="C926" s="160"/>
      <c r="D926" s="160"/>
      <c r="E926" s="160"/>
      <c r="F926" s="145"/>
      <c r="G926" s="165"/>
      <c r="H926" s="160"/>
      <c r="I926" s="160"/>
      <c r="J926" s="160"/>
      <c r="K926" s="145"/>
      <c r="L926" s="165"/>
      <c r="M926" s="160"/>
      <c r="N926" s="160"/>
      <c r="O926" s="160"/>
      <c r="P926" s="145"/>
      <c r="Q926" s="165"/>
      <c r="R926" s="160"/>
      <c r="S926" s="160"/>
      <c r="T926" s="160"/>
      <c r="U926" s="145"/>
      <c r="V926" s="165"/>
      <c r="W926" s="160"/>
      <c r="X926" s="160"/>
      <c r="Y926" s="160"/>
      <c r="Z926" s="179"/>
      <c r="AA926" s="165"/>
      <c r="AB926" s="160"/>
      <c r="AC926" s="160"/>
      <c r="AD926" s="160"/>
      <c r="AE926" s="145"/>
      <c r="AF926" s="165"/>
      <c r="AG926" s="179"/>
      <c r="AH926" s="179"/>
      <c r="AI926" s="179"/>
      <c r="AJ926" s="179"/>
    </row>
    <row r="927" spans="2:36" hidden="1" x14ac:dyDescent="0.35">
      <c r="B927" s="193">
        <v>6034</v>
      </c>
      <c r="C927" s="160"/>
      <c r="D927" s="160"/>
      <c r="E927" s="160"/>
      <c r="F927" s="145"/>
      <c r="G927" s="165"/>
      <c r="H927" s="160"/>
      <c r="I927" s="160"/>
      <c r="J927" s="160"/>
      <c r="K927" s="145"/>
      <c r="L927" s="165"/>
      <c r="M927" s="160"/>
      <c r="N927" s="160"/>
      <c r="O927" s="160"/>
      <c r="P927" s="145"/>
      <c r="Q927" s="165"/>
      <c r="R927" s="160"/>
      <c r="S927" s="160"/>
      <c r="T927" s="160"/>
      <c r="U927" s="145"/>
      <c r="V927" s="165"/>
      <c r="W927" s="160"/>
      <c r="X927" s="160"/>
      <c r="Y927" s="160"/>
      <c r="Z927" s="179"/>
      <c r="AA927" s="165"/>
      <c r="AB927" s="160"/>
      <c r="AC927" s="160"/>
      <c r="AD927" s="160"/>
      <c r="AE927" s="145"/>
      <c r="AF927" s="165"/>
      <c r="AG927" s="179"/>
      <c r="AH927" s="179"/>
      <c r="AI927" s="179"/>
      <c r="AJ927" s="179"/>
    </row>
    <row r="928" spans="2:36" hidden="1" x14ac:dyDescent="0.35">
      <c r="B928" s="193">
        <v>6035</v>
      </c>
      <c r="C928" s="160"/>
      <c r="D928" s="160"/>
      <c r="E928" s="160"/>
      <c r="F928" s="145"/>
      <c r="G928" s="165"/>
      <c r="H928" s="160"/>
      <c r="I928" s="160"/>
      <c r="J928" s="160"/>
      <c r="K928" s="145"/>
      <c r="L928" s="165"/>
      <c r="M928" s="160"/>
      <c r="N928" s="160"/>
      <c r="O928" s="160"/>
      <c r="P928" s="145"/>
      <c r="Q928" s="165"/>
      <c r="R928" s="160"/>
      <c r="S928" s="160"/>
      <c r="T928" s="160"/>
      <c r="U928" s="145"/>
      <c r="V928" s="165"/>
      <c r="W928" s="160"/>
      <c r="X928" s="160"/>
      <c r="Y928" s="160"/>
      <c r="Z928" s="179"/>
      <c r="AA928" s="165"/>
      <c r="AB928" s="160"/>
      <c r="AC928" s="160"/>
      <c r="AD928" s="160"/>
      <c r="AE928" s="145"/>
      <c r="AF928" s="165"/>
      <c r="AG928" s="179"/>
      <c r="AH928" s="179"/>
      <c r="AI928" s="179"/>
      <c r="AJ928" s="179"/>
    </row>
    <row r="929" spans="2:36" hidden="1" x14ac:dyDescent="0.35">
      <c r="B929" s="193">
        <v>6036</v>
      </c>
      <c r="C929" s="160"/>
      <c r="D929" s="160"/>
      <c r="E929" s="160"/>
      <c r="F929" s="145"/>
      <c r="G929" s="165"/>
      <c r="H929" s="160"/>
      <c r="I929" s="160"/>
      <c r="J929" s="160"/>
      <c r="K929" s="145"/>
      <c r="L929" s="165"/>
      <c r="M929" s="160"/>
      <c r="N929" s="160"/>
      <c r="O929" s="160"/>
      <c r="P929" s="145"/>
      <c r="Q929" s="165"/>
      <c r="R929" s="160"/>
      <c r="S929" s="160"/>
      <c r="T929" s="160"/>
      <c r="U929" s="145"/>
      <c r="V929" s="165"/>
      <c r="W929" s="160"/>
      <c r="X929" s="160"/>
      <c r="Y929" s="160"/>
      <c r="Z929" s="179"/>
      <c r="AA929" s="165"/>
      <c r="AB929" s="160"/>
      <c r="AC929" s="160"/>
      <c r="AD929" s="160"/>
      <c r="AE929" s="145"/>
      <c r="AF929" s="165"/>
      <c r="AG929" s="179"/>
      <c r="AH929" s="179"/>
      <c r="AI929" s="179"/>
      <c r="AJ929" s="179"/>
    </row>
    <row r="930" spans="2:36" hidden="1" x14ac:dyDescent="0.35">
      <c r="B930" s="193">
        <v>6039</v>
      </c>
      <c r="C930" s="160"/>
      <c r="D930" s="160"/>
      <c r="E930" s="160"/>
      <c r="F930" s="145"/>
      <c r="G930" s="165"/>
      <c r="H930" s="160"/>
      <c r="I930" s="160"/>
      <c r="J930" s="160"/>
      <c r="K930" s="145"/>
      <c r="L930" s="165"/>
      <c r="M930" s="160"/>
      <c r="N930" s="160"/>
      <c r="O930" s="160"/>
      <c r="P930" s="145"/>
      <c r="Q930" s="165"/>
      <c r="R930" s="160"/>
      <c r="S930" s="160"/>
      <c r="T930" s="160"/>
      <c r="U930" s="145"/>
      <c r="V930" s="165"/>
      <c r="W930" s="160"/>
      <c r="X930" s="160"/>
      <c r="Y930" s="160"/>
      <c r="Z930" s="179"/>
      <c r="AA930" s="165"/>
      <c r="AB930" s="160"/>
      <c r="AC930" s="160"/>
      <c r="AD930" s="160"/>
      <c r="AE930" s="145"/>
      <c r="AF930" s="165"/>
      <c r="AG930" s="179"/>
      <c r="AH930" s="179"/>
      <c r="AI930" s="179"/>
      <c r="AJ930" s="179"/>
    </row>
    <row r="931" spans="2:36" hidden="1" x14ac:dyDescent="0.35">
      <c r="B931" s="193">
        <v>6040</v>
      </c>
      <c r="C931" s="160"/>
      <c r="D931" s="160"/>
      <c r="E931" s="160"/>
      <c r="F931" s="145"/>
      <c r="G931" s="165"/>
      <c r="H931" s="160"/>
      <c r="I931" s="160"/>
      <c r="J931" s="160"/>
      <c r="K931" s="145"/>
      <c r="L931" s="165"/>
      <c r="M931" s="160"/>
      <c r="N931" s="160"/>
      <c r="O931" s="160"/>
      <c r="P931" s="145"/>
      <c r="Q931" s="165"/>
      <c r="R931" s="160"/>
      <c r="S931" s="160"/>
      <c r="T931" s="160"/>
      <c r="U931" s="145"/>
      <c r="V931" s="165"/>
      <c r="W931" s="160"/>
      <c r="X931" s="160"/>
      <c r="Y931" s="160"/>
      <c r="Z931" s="179"/>
      <c r="AA931" s="165"/>
      <c r="AB931" s="160"/>
      <c r="AC931" s="160"/>
      <c r="AD931" s="160"/>
      <c r="AE931" s="145"/>
      <c r="AF931" s="165"/>
      <c r="AG931" s="179"/>
      <c r="AH931" s="179"/>
      <c r="AI931" s="179"/>
      <c r="AJ931" s="179"/>
    </row>
    <row r="932" spans="2:36" hidden="1" x14ac:dyDescent="0.35">
      <c r="B932" s="193">
        <v>6042</v>
      </c>
      <c r="C932" s="160"/>
      <c r="D932" s="160"/>
      <c r="E932" s="160"/>
      <c r="F932" s="145"/>
      <c r="G932" s="165"/>
      <c r="H932" s="160"/>
      <c r="I932" s="160"/>
      <c r="J932" s="160"/>
      <c r="K932" s="145"/>
      <c r="L932" s="165"/>
      <c r="M932" s="160"/>
      <c r="N932" s="160"/>
      <c r="O932" s="160"/>
      <c r="P932" s="145"/>
      <c r="Q932" s="165"/>
      <c r="R932" s="160"/>
      <c r="S932" s="160"/>
      <c r="T932" s="160"/>
      <c r="U932" s="145"/>
      <c r="V932" s="165"/>
      <c r="W932" s="160"/>
      <c r="X932" s="160"/>
      <c r="Y932" s="160"/>
      <c r="Z932" s="179"/>
      <c r="AA932" s="165"/>
      <c r="AB932" s="160"/>
      <c r="AC932" s="160"/>
      <c r="AD932" s="160"/>
      <c r="AE932" s="145"/>
      <c r="AF932" s="165"/>
      <c r="AG932" s="179"/>
      <c r="AH932" s="179"/>
      <c r="AI932" s="179"/>
      <c r="AJ932" s="179"/>
    </row>
    <row r="933" spans="2:36" hidden="1" x14ac:dyDescent="0.35">
      <c r="B933" s="193">
        <v>6043</v>
      </c>
      <c r="C933" s="160"/>
      <c r="D933" s="160"/>
      <c r="E933" s="160"/>
      <c r="F933" s="145"/>
      <c r="G933" s="165"/>
      <c r="H933" s="160"/>
      <c r="I933" s="160"/>
      <c r="J933" s="160"/>
      <c r="K933" s="145"/>
      <c r="L933" s="165"/>
      <c r="M933" s="160"/>
      <c r="N933" s="160"/>
      <c r="O933" s="160"/>
      <c r="P933" s="145"/>
      <c r="Q933" s="165"/>
      <c r="R933" s="160"/>
      <c r="S933" s="160"/>
      <c r="T933" s="160"/>
      <c r="U933" s="145"/>
      <c r="V933" s="165"/>
      <c r="W933" s="160"/>
      <c r="X933" s="160"/>
      <c r="Y933" s="160"/>
      <c r="Z933" s="179"/>
      <c r="AA933" s="165"/>
      <c r="AB933" s="160"/>
      <c r="AC933" s="160"/>
      <c r="AD933" s="160"/>
      <c r="AE933" s="145"/>
      <c r="AF933" s="165"/>
      <c r="AG933" s="179"/>
      <c r="AH933" s="179"/>
      <c r="AI933" s="179"/>
      <c r="AJ933" s="179"/>
    </row>
    <row r="934" spans="2:36" hidden="1" x14ac:dyDescent="0.35">
      <c r="B934" s="193">
        <v>6044</v>
      </c>
      <c r="C934" s="160"/>
      <c r="D934" s="160"/>
      <c r="E934" s="160"/>
      <c r="F934" s="145"/>
      <c r="G934" s="165"/>
      <c r="H934" s="160"/>
      <c r="I934" s="160"/>
      <c r="J934" s="160"/>
      <c r="K934" s="145"/>
      <c r="L934" s="165"/>
      <c r="M934" s="160"/>
      <c r="N934" s="160"/>
      <c r="O934" s="160"/>
      <c r="P934" s="145"/>
      <c r="Q934" s="165"/>
      <c r="R934" s="160"/>
      <c r="S934" s="160"/>
      <c r="T934" s="160"/>
      <c r="U934" s="145"/>
      <c r="V934" s="165"/>
      <c r="W934" s="160"/>
      <c r="X934" s="160"/>
      <c r="Y934" s="160"/>
      <c r="Z934" s="179"/>
      <c r="AA934" s="165"/>
      <c r="AB934" s="160"/>
      <c r="AC934" s="160"/>
      <c r="AD934" s="160"/>
      <c r="AE934" s="145"/>
      <c r="AF934" s="165"/>
      <c r="AG934" s="179"/>
      <c r="AH934" s="179"/>
      <c r="AI934" s="179"/>
      <c r="AJ934" s="179"/>
    </row>
    <row r="935" spans="2:36" hidden="1" x14ac:dyDescent="0.35">
      <c r="B935" s="193">
        <v>6046</v>
      </c>
      <c r="C935" s="160"/>
      <c r="D935" s="160"/>
      <c r="E935" s="160"/>
      <c r="F935" s="145"/>
      <c r="G935" s="165"/>
      <c r="H935" s="160"/>
      <c r="I935" s="160"/>
      <c r="J935" s="160"/>
      <c r="K935" s="145"/>
      <c r="L935" s="165"/>
      <c r="M935" s="160"/>
      <c r="N935" s="160"/>
      <c r="O935" s="160"/>
      <c r="P935" s="145"/>
      <c r="Q935" s="165"/>
      <c r="R935" s="160"/>
      <c r="S935" s="160"/>
      <c r="T935" s="160"/>
      <c r="U935" s="145"/>
      <c r="V935" s="165"/>
      <c r="W935" s="160"/>
      <c r="X935" s="160"/>
      <c r="Y935" s="160"/>
      <c r="Z935" s="179"/>
      <c r="AA935" s="165"/>
      <c r="AB935" s="160"/>
      <c r="AC935" s="160"/>
      <c r="AD935" s="160"/>
      <c r="AE935" s="145"/>
      <c r="AF935" s="165"/>
      <c r="AG935" s="179"/>
      <c r="AH935" s="179"/>
      <c r="AI935" s="179"/>
      <c r="AJ935" s="179"/>
    </row>
    <row r="936" spans="2:36" hidden="1" x14ac:dyDescent="0.35">
      <c r="B936" s="193">
        <v>6047</v>
      </c>
      <c r="C936" s="160"/>
      <c r="D936" s="160"/>
      <c r="E936" s="160"/>
      <c r="F936" s="145"/>
      <c r="G936" s="165"/>
      <c r="H936" s="160"/>
      <c r="I936" s="160"/>
      <c r="J936" s="160"/>
      <c r="K936" s="145"/>
      <c r="L936" s="165"/>
      <c r="M936" s="160"/>
      <c r="N936" s="160"/>
      <c r="O936" s="160"/>
      <c r="P936" s="145"/>
      <c r="Q936" s="165"/>
      <c r="R936" s="160"/>
      <c r="S936" s="160"/>
      <c r="T936" s="160"/>
      <c r="U936" s="145"/>
      <c r="V936" s="165"/>
      <c r="W936" s="160"/>
      <c r="X936" s="160"/>
      <c r="Y936" s="160"/>
      <c r="Z936" s="179"/>
      <c r="AA936" s="165"/>
      <c r="AB936" s="160"/>
      <c r="AC936" s="160"/>
      <c r="AD936" s="160"/>
      <c r="AE936" s="145"/>
      <c r="AF936" s="165"/>
      <c r="AG936" s="179"/>
      <c r="AH936" s="179"/>
      <c r="AI936" s="179"/>
      <c r="AJ936" s="179"/>
    </row>
    <row r="937" spans="2:36" hidden="1" x14ac:dyDescent="0.35">
      <c r="B937" s="193">
        <v>6048</v>
      </c>
      <c r="C937" s="160"/>
      <c r="D937" s="160"/>
      <c r="E937" s="160"/>
      <c r="F937" s="145"/>
      <c r="G937" s="165"/>
      <c r="H937" s="160"/>
      <c r="I937" s="160"/>
      <c r="J937" s="160"/>
      <c r="K937" s="145"/>
      <c r="L937" s="165"/>
      <c r="M937" s="160"/>
      <c r="N937" s="160"/>
      <c r="O937" s="160"/>
      <c r="P937" s="145"/>
      <c r="Q937" s="165"/>
      <c r="R937" s="160"/>
      <c r="S937" s="160"/>
      <c r="T937" s="160"/>
      <c r="U937" s="145"/>
      <c r="V937" s="165"/>
      <c r="W937" s="160"/>
      <c r="X937" s="160"/>
      <c r="Y937" s="160"/>
      <c r="Z937" s="179"/>
      <c r="AA937" s="165"/>
      <c r="AB937" s="160"/>
      <c r="AC937" s="160"/>
      <c r="AD937" s="160"/>
      <c r="AE937" s="145"/>
      <c r="AF937" s="165"/>
      <c r="AG937" s="179"/>
      <c r="AH937" s="179"/>
      <c r="AI937" s="179"/>
      <c r="AJ937" s="179"/>
    </row>
    <row r="938" spans="2:36" hidden="1" x14ac:dyDescent="0.35">
      <c r="B938" s="193">
        <v>6049</v>
      </c>
      <c r="C938" s="160"/>
      <c r="D938" s="160"/>
      <c r="E938" s="160"/>
      <c r="F938" s="145"/>
      <c r="G938" s="165"/>
      <c r="H938" s="160"/>
      <c r="I938" s="160"/>
      <c r="J938" s="160"/>
      <c r="K938" s="145"/>
      <c r="L938" s="165"/>
      <c r="M938" s="160"/>
      <c r="N938" s="160"/>
      <c r="O938" s="160"/>
      <c r="P938" s="145"/>
      <c r="Q938" s="165"/>
      <c r="R938" s="160"/>
      <c r="S938" s="160"/>
      <c r="T938" s="160"/>
      <c r="U938" s="145"/>
      <c r="V938" s="165"/>
      <c r="W938" s="160"/>
      <c r="X938" s="160"/>
      <c r="Y938" s="160"/>
      <c r="Z938" s="179"/>
      <c r="AA938" s="165"/>
      <c r="AB938" s="160"/>
      <c r="AC938" s="160"/>
      <c r="AD938" s="160"/>
      <c r="AE938" s="145"/>
      <c r="AF938" s="165"/>
      <c r="AG938" s="179"/>
      <c r="AH938" s="179"/>
      <c r="AI938" s="179"/>
      <c r="AJ938" s="179"/>
    </row>
    <row r="939" spans="2:36" hidden="1" x14ac:dyDescent="0.35">
      <c r="B939" s="193">
        <v>6050</v>
      </c>
      <c r="C939" s="160"/>
      <c r="D939" s="160"/>
      <c r="E939" s="160"/>
      <c r="F939" s="145"/>
      <c r="G939" s="165"/>
      <c r="H939" s="160"/>
      <c r="I939" s="160"/>
      <c r="J939" s="160"/>
      <c r="K939" s="145"/>
      <c r="L939" s="165"/>
      <c r="M939" s="160"/>
      <c r="N939" s="160"/>
      <c r="O939" s="160"/>
      <c r="P939" s="145"/>
      <c r="Q939" s="165"/>
      <c r="R939" s="160"/>
      <c r="S939" s="160"/>
      <c r="T939" s="160"/>
      <c r="U939" s="145"/>
      <c r="V939" s="165"/>
      <c r="W939" s="160"/>
      <c r="X939" s="160"/>
      <c r="Y939" s="160"/>
      <c r="Z939" s="179"/>
      <c r="AA939" s="165"/>
      <c r="AB939" s="160"/>
      <c r="AC939" s="160"/>
      <c r="AD939" s="160"/>
      <c r="AE939" s="145"/>
      <c r="AF939" s="165"/>
      <c r="AG939" s="179"/>
      <c r="AH939" s="179"/>
      <c r="AI939" s="179"/>
      <c r="AJ939" s="179"/>
    </row>
    <row r="940" spans="2:36" hidden="1" x14ac:dyDescent="0.35">
      <c r="B940" s="193">
        <v>6051</v>
      </c>
      <c r="C940" s="160"/>
      <c r="D940" s="160"/>
      <c r="E940" s="160"/>
      <c r="F940" s="145"/>
      <c r="G940" s="165"/>
      <c r="H940" s="160"/>
      <c r="I940" s="160"/>
      <c r="J940" s="160"/>
      <c r="K940" s="145"/>
      <c r="L940" s="165"/>
      <c r="M940" s="160"/>
      <c r="N940" s="160"/>
      <c r="O940" s="160"/>
      <c r="P940" s="145"/>
      <c r="Q940" s="165"/>
      <c r="R940" s="160"/>
      <c r="S940" s="160"/>
      <c r="T940" s="160"/>
      <c r="U940" s="145"/>
      <c r="V940" s="165"/>
      <c r="W940" s="160"/>
      <c r="X940" s="160"/>
      <c r="Y940" s="160"/>
      <c r="Z940" s="179"/>
      <c r="AA940" s="165"/>
      <c r="AB940" s="160"/>
      <c r="AC940" s="160"/>
      <c r="AD940" s="160"/>
      <c r="AE940" s="145"/>
      <c r="AF940" s="165"/>
      <c r="AG940" s="179"/>
      <c r="AH940" s="179"/>
      <c r="AI940" s="179"/>
      <c r="AJ940" s="179"/>
    </row>
    <row r="941" spans="2:36" hidden="1" x14ac:dyDescent="0.35">
      <c r="B941" s="193">
        <v>6052</v>
      </c>
      <c r="C941" s="160"/>
      <c r="D941" s="160"/>
      <c r="E941" s="160"/>
      <c r="F941" s="145"/>
      <c r="G941" s="165"/>
      <c r="H941" s="160"/>
      <c r="I941" s="160"/>
      <c r="J941" s="160"/>
      <c r="K941" s="145"/>
      <c r="L941" s="165"/>
      <c r="M941" s="160"/>
      <c r="N941" s="160"/>
      <c r="O941" s="160"/>
      <c r="P941" s="145"/>
      <c r="Q941" s="165"/>
      <c r="R941" s="160"/>
      <c r="S941" s="160"/>
      <c r="T941" s="160"/>
      <c r="U941" s="145"/>
      <c r="V941" s="165"/>
      <c r="W941" s="160"/>
      <c r="X941" s="160"/>
      <c r="Y941" s="160"/>
      <c r="Z941" s="179"/>
      <c r="AA941" s="165"/>
      <c r="AB941" s="160"/>
      <c r="AC941" s="160"/>
      <c r="AD941" s="160"/>
      <c r="AE941" s="145"/>
      <c r="AF941" s="165"/>
      <c r="AG941" s="179"/>
      <c r="AH941" s="179"/>
      <c r="AI941" s="179"/>
      <c r="AJ941" s="179"/>
    </row>
    <row r="942" spans="2:36" hidden="1" x14ac:dyDescent="0.35">
      <c r="B942" s="193">
        <v>6053</v>
      </c>
      <c r="C942" s="160"/>
      <c r="D942" s="160"/>
      <c r="E942" s="160"/>
      <c r="F942" s="145"/>
      <c r="G942" s="165"/>
      <c r="H942" s="160"/>
      <c r="I942" s="160"/>
      <c r="J942" s="160"/>
      <c r="K942" s="145"/>
      <c r="L942" s="165"/>
      <c r="M942" s="160"/>
      <c r="N942" s="160"/>
      <c r="O942" s="160"/>
      <c r="P942" s="145"/>
      <c r="Q942" s="165"/>
      <c r="R942" s="160"/>
      <c r="S942" s="160"/>
      <c r="T942" s="160"/>
      <c r="U942" s="145"/>
      <c r="V942" s="165"/>
      <c r="W942" s="160"/>
      <c r="X942" s="160"/>
      <c r="Y942" s="160"/>
      <c r="Z942" s="179"/>
      <c r="AA942" s="165"/>
      <c r="AB942" s="160"/>
      <c r="AC942" s="160"/>
      <c r="AD942" s="160"/>
      <c r="AE942" s="145"/>
      <c r="AF942" s="165"/>
      <c r="AG942" s="179"/>
      <c r="AH942" s="179"/>
      <c r="AI942" s="179"/>
      <c r="AJ942" s="179"/>
    </row>
    <row r="943" spans="2:36" hidden="1" x14ac:dyDescent="0.35">
      <c r="B943" s="193">
        <v>6054</v>
      </c>
      <c r="C943" s="160"/>
      <c r="D943" s="160"/>
      <c r="E943" s="160"/>
      <c r="F943" s="145"/>
      <c r="G943" s="165"/>
      <c r="H943" s="160"/>
      <c r="I943" s="160"/>
      <c r="J943" s="160"/>
      <c r="K943" s="145"/>
      <c r="L943" s="165"/>
      <c r="M943" s="160"/>
      <c r="N943" s="160"/>
      <c r="O943" s="160"/>
      <c r="P943" s="145"/>
      <c r="Q943" s="165"/>
      <c r="R943" s="160"/>
      <c r="S943" s="160"/>
      <c r="T943" s="160"/>
      <c r="U943" s="145"/>
      <c r="V943" s="165"/>
      <c r="W943" s="160"/>
      <c r="X943" s="160"/>
      <c r="Y943" s="160"/>
      <c r="Z943" s="179"/>
      <c r="AA943" s="165"/>
      <c r="AB943" s="160"/>
      <c r="AC943" s="160"/>
      <c r="AD943" s="160"/>
      <c r="AE943" s="145"/>
      <c r="AF943" s="165"/>
      <c r="AG943" s="179"/>
      <c r="AH943" s="179"/>
      <c r="AI943" s="179"/>
      <c r="AJ943" s="179"/>
    </row>
    <row r="944" spans="2:36" hidden="1" x14ac:dyDescent="0.35">
      <c r="B944" s="193">
        <v>6059</v>
      </c>
      <c r="C944" s="160"/>
      <c r="D944" s="160"/>
      <c r="E944" s="160"/>
      <c r="F944" s="145"/>
      <c r="G944" s="165"/>
      <c r="H944" s="160"/>
      <c r="I944" s="160"/>
      <c r="J944" s="160"/>
      <c r="K944" s="145"/>
      <c r="L944" s="165"/>
      <c r="M944" s="160"/>
      <c r="N944" s="160"/>
      <c r="O944" s="160"/>
      <c r="P944" s="145"/>
      <c r="Q944" s="165"/>
      <c r="R944" s="160"/>
      <c r="S944" s="160"/>
      <c r="T944" s="160"/>
      <c r="U944" s="145"/>
      <c r="V944" s="165"/>
      <c r="W944" s="160"/>
      <c r="X944" s="160"/>
      <c r="Y944" s="160"/>
      <c r="Z944" s="179"/>
      <c r="AA944" s="165"/>
      <c r="AB944" s="160"/>
      <c r="AC944" s="160"/>
      <c r="AD944" s="160"/>
      <c r="AE944" s="145"/>
      <c r="AF944" s="165"/>
      <c r="AG944" s="179"/>
      <c r="AH944" s="179"/>
      <c r="AI944" s="179"/>
      <c r="AJ944" s="179"/>
    </row>
    <row r="945" spans="2:36" hidden="1" x14ac:dyDescent="0.35">
      <c r="B945" s="193">
        <v>6061</v>
      </c>
      <c r="C945" s="160"/>
      <c r="D945" s="160"/>
      <c r="E945" s="160"/>
      <c r="F945" s="145"/>
      <c r="G945" s="165"/>
      <c r="H945" s="160"/>
      <c r="I945" s="160"/>
      <c r="J945" s="160"/>
      <c r="K945" s="145"/>
      <c r="L945" s="165"/>
      <c r="M945" s="160"/>
      <c r="N945" s="160"/>
      <c r="O945" s="160"/>
      <c r="P945" s="145"/>
      <c r="Q945" s="165"/>
      <c r="R945" s="160"/>
      <c r="S945" s="160"/>
      <c r="T945" s="160"/>
      <c r="U945" s="145"/>
      <c r="V945" s="165"/>
      <c r="W945" s="160"/>
      <c r="X945" s="160"/>
      <c r="Y945" s="160"/>
      <c r="Z945" s="179"/>
      <c r="AA945" s="165"/>
      <c r="AB945" s="160"/>
      <c r="AC945" s="160"/>
      <c r="AD945" s="160"/>
      <c r="AE945" s="145"/>
      <c r="AF945" s="165"/>
      <c r="AG945" s="179"/>
      <c r="AH945" s="179"/>
      <c r="AI945" s="179"/>
      <c r="AJ945" s="179"/>
    </row>
    <row r="946" spans="2:36" hidden="1" x14ac:dyDescent="0.35">
      <c r="B946" s="193">
        <v>6072</v>
      </c>
      <c r="C946" s="160"/>
      <c r="D946" s="160"/>
      <c r="E946" s="160"/>
      <c r="F946" s="145"/>
      <c r="G946" s="165"/>
      <c r="H946" s="160"/>
      <c r="I946" s="160"/>
      <c r="J946" s="160"/>
      <c r="K946" s="145"/>
      <c r="L946" s="165"/>
      <c r="M946" s="160"/>
      <c r="N946" s="160"/>
      <c r="O946" s="160"/>
      <c r="P946" s="145"/>
      <c r="Q946" s="165"/>
      <c r="R946" s="160"/>
      <c r="S946" s="160"/>
      <c r="T946" s="160"/>
      <c r="U946" s="145"/>
      <c r="V946" s="165"/>
      <c r="W946" s="160"/>
      <c r="X946" s="160"/>
      <c r="Y946" s="160"/>
      <c r="Z946" s="179"/>
      <c r="AA946" s="165"/>
      <c r="AB946" s="160"/>
      <c r="AC946" s="160"/>
      <c r="AD946" s="160"/>
      <c r="AE946" s="145"/>
      <c r="AF946" s="165"/>
      <c r="AG946" s="179"/>
      <c r="AH946" s="179"/>
      <c r="AI946" s="179"/>
      <c r="AJ946" s="179"/>
    </row>
    <row r="947" spans="2:36" hidden="1" x14ac:dyDescent="0.35">
      <c r="B947" s="193">
        <v>6073</v>
      </c>
      <c r="C947" s="160"/>
      <c r="D947" s="160"/>
      <c r="E947" s="160"/>
      <c r="F947" s="145"/>
      <c r="G947" s="165"/>
      <c r="H947" s="160"/>
      <c r="I947" s="160"/>
      <c r="J947" s="160"/>
      <c r="K947" s="145"/>
      <c r="L947" s="165"/>
      <c r="M947" s="160"/>
      <c r="N947" s="160"/>
      <c r="O947" s="160"/>
      <c r="P947" s="145"/>
      <c r="Q947" s="165"/>
      <c r="R947" s="160"/>
      <c r="S947" s="160"/>
      <c r="T947" s="160"/>
      <c r="U947" s="145"/>
      <c r="V947" s="165"/>
      <c r="W947" s="160"/>
      <c r="X947" s="160"/>
      <c r="Y947" s="160"/>
      <c r="Z947" s="179"/>
      <c r="AA947" s="165"/>
      <c r="AB947" s="160"/>
      <c r="AC947" s="160"/>
      <c r="AD947" s="160"/>
      <c r="AE947" s="145"/>
      <c r="AF947" s="165"/>
      <c r="AG947" s="179"/>
      <c r="AH947" s="179"/>
      <c r="AI947" s="179"/>
      <c r="AJ947" s="179"/>
    </row>
    <row r="948" spans="2:36" hidden="1" x14ac:dyDescent="0.35">
      <c r="B948" s="193">
        <v>6077</v>
      </c>
      <c r="C948" s="160"/>
      <c r="D948" s="160"/>
      <c r="E948" s="160"/>
      <c r="F948" s="145"/>
      <c r="G948" s="165"/>
      <c r="H948" s="160"/>
      <c r="I948" s="160"/>
      <c r="J948" s="160"/>
      <c r="K948" s="145"/>
      <c r="L948" s="165"/>
      <c r="M948" s="160"/>
      <c r="N948" s="160"/>
      <c r="O948" s="160"/>
      <c r="P948" s="145"/>
      <c r="Q948" s="165"/>
      <c r="R948" s="160"/>
      <c r="S948" s="160"/>
      <c r="T948" s="160"/>
      <c r="U948" s="145"/>
      <c r="V948" s="165"/>
      <c r="W948" s="160"/>
      <c r="X948" s="160"/>
      <c r="Y948" s="160"/>
      <c r="Z948" s="179"/>
      <c r="AA948" s="165"/>
      <c r="AB948" s="160"/>
      <c r="AC948" s="160"/>
      <c r="AD948" s="160"/>
      <c r="AE948" s="145"/>
      <c r="AF948" s="165"/>
      <c r="AG948" s="179"/>
      <c r="AH948" s="179"/>
      <c r="AI948" s="179"/>
      <c r="AJ948" s="179"/>
    </row>
    <row r="949" spans="2:36" hidden="1" x14ac:dyDescent="0.35">
      <c r="B949" s="193">
        <v>6079</v>
      </c>
      <c r="C949" s="160"/>
      <c r="D949" s="160"/>
      <c r="E949" s="160"/>
      <c r="F949" s="145"/>
      <c r="G949" s="165"/>
      <c r="H949" s="160"/>
      <c r="I949" s="160"/>
      <c r="J949" s="160"/>
      <c r="K949" s="145"/>
      <c r="L949" s="165"/>
      <c r="M949" s="160"/>
      <c r="N949" s="160"/>
      <c r="O949" s="160"/>
      <c r="P949" s="145"/>
      <c r="Q949" s="165"/>
      <c r="R949" s="160"/>
      <c r="S949" s="160"/>
      <c r="T949" s="160"/>
      <c r="U949" s="145"/>
      <c r="V949" s="165"/>
      <c r="W949" s="160"/>
      <c r="X949" s="160"/>
      <c r="Y949" s="160"/>
      <c r="Z949" s="179"/>
      <c r="AA949" s="165"/>
      <c r="AB949" s="160"/>
      <c r="AC949" s="160"/>
      <c r="AD949" s="160"/>
      <c r="AE949" s="145"/>
      <c r="AF949" s="165"/>
      <c r="AG949" s="179"/>
      <c r="AH949" s="179"/>
      <c r="AI949" s="179"/>
      <c r="AJ949" s="179"/>
    </row>
    <row r="950" spans="2:36" hidden="1" x14ac:dyDescent="0.35">
      <c r="B950" s="193">
        <v>6084</v>
      </c>
      <c r="C950" s="160"/>
      <c r="D950" s="160"/>
      <c r="E950" s="160"/>
      <c r="F950" s="145"/>
      <c r="G950" s="165"/>
      <c r="H950" s="160"/>
      <c r="I950" s="160"/>
      <c r="J950" s="160"/>
      <c r="K950" s="145"/>
      <c r="L950" s="165"/>
      <c r="M950" s="160"/>
      <c r="N950" s="160"/>
      <c r="O950" s="160"/>
      <c r="P950" s="145"/>
      <c r="Q950" s="165"/>
      <c r="R950" s="160"/>
      <c r="S950" s="160"/>
      <c r="T950" s="160"/>
      <c r="U950" s="145"/>
      <c r="V950" s="165"/>
      <c r="W950" s="160"/>
      <c r="X950" s="160"/>
      <c r="Y950" s="160"/>
      <c r="Z950" s="179"/>
      <c r="AA950" s="165"/>
      <c r="AB950" s="160"/>
      <c r="AC950" s="160"/>
      <c r="AD950" s="160"/>
      <c r="AE950" s="145"/>
      <c r="AF950" s="165"/>
      <c r="AG950" s="179"/>
      <c r="AH950" s="179"/>
      <c r="AI950" s="179"/>
      <c r="AJ950" s="179"/>
    </row>
    <row r="951" spans="2:36" hidden="1" x14ac:dyDescent="0.35">
      <c r="B951" s="193">
        <v>6085</v>
      </c>
      <c r="C951" s="160"/>
      <c r="D951" s="160"/>
      <c r="E951" s="160"/>
      <c r="F951" s="145"/>
      <c r="G951" s="165"/>
      <c r="H951" s="160"/>
      <c r="I951" s="160"/>
      <c r="J951" s="160"/>
      <c r="K951" s="145"/>
      <c r="L951" s="165"/>
      <c r="M951" s="160"/>
      <c r="N951" s="160"/>
      <c r="O951" s="160"/>
      <c r="P951" s="145"/>
      <c r="Q951" s="165"/>
      <c r="R951" s="160"/>
      <c r="S951" s="160"/>
      <c r="T951" s="160"/>
      <c r="U951" s="145"/>
      <c r="V951" s="165"/>
      <c r="W951" s="160"/>
      <c r="X951" s="160"/>
      <c r="Y951" s="160"/>
      <c r="Z951" s="179"/>
      <c r="AA951" s="165"/>
      <c r="AB951" s="160"/>
      <c r="AC951" s="160"/>
      <c r="AD951" s="160"/>
      <c r="AE951" s="145"/>
      <c r="AF951" s="165"/>
      <c r="AG951" s="179"/>
      <c r="AH951" s="179"/>
      <c r="AI951" s="179"/>
      <c r="AJ951" s="179"/>
    </row>
    <row r="952" spans="2:36" hidden="1" x14ac:dyDescent="0.35">
      <c r="B952" s="193">
        <v>6086</v>
      </c>
      <c r="C952" s="160"/>
      <c r="D952" s="160"/>
      <c r="E952" s="160"/>
      <c r="F952" s="145"/>
      <c r="G952" s="165"/>
      <c r="H952" s="160"/>
      <c r="I952" s="160"/>
      <c r="J952" s="160"/>
      <c r="K952" s="145"/>
      <c r="L952" s="165"/>
      <c r="M952" s="160"/>
      <c r="N952" s="160"/>
      <c r="O952" s="160"/>
      <c r="P952" s="145"/>
      <c r="Q952" s="165"/>
      <c r="R952" s="160"/>
      <c r="S952" s="160"/>
      <c r="T952" s="160"/>
      <c r="U952" s="145"/>
      <c r="V952" s="165"/>
      <c r="W952" s="160"/>
      <c r="X952" s="160"/>
      <c r="Y952" s="160"/>
      <c r="Z952" s="179"/>
      <c r="AA952" s="165"/>
      <c r="AB952" s="160"/>
      <c r="AC952" s="160"/>
      <c r="AD952" s="160"/>
      <c r="AE952" s="145"/>
      <c r="AF952" s="165"/>
      <c r="AG952" s="179"/>
      <c r="AH952" s="179"/>
      <c r="AI952" s="179"/>
      <c r="AJ952" s="179"/>
    </row>
    <row r="953" spans="2:36" hidden="1" x14ac:dyDescent="0.35">
      <c r="B953" s="193">
        <v>6087</v>
      </c>
      <c r="C953" s="160"/>
      <c r="D953" s="160"/>
      <c r="E953" s="160"/>
      <c r="F953" s="145"/>
      <c r="G953" s="165"/>
      <c r="H953" s="160"/>
      <c r="I953" s="160"/>
      <c r="J953" s="160"/>
      <c r="K953" s="145"/>
      <c r="L953" s="165"/>
      <c r="M953" s="160"/>
      <c r="N953" s="160"/>
      <c r="O953" s="160"/>
      <c r="P953" s="145"/>
      <c r="Q953" s="165"/>
      <c r="R953" s="160"/>
      <c r="S953" s="160"/>
      <c r="T953" s="160"/>
      <c r="U953" s="145"/>
      <c r="V953" s="165"/>
      <c r="W953" s="160"/>
      <c r="X953" s="160"/>
      <c r="Y953" s="160"/>
      <c r="Z953" s="179"/>
      <c r="AA953" s="165"/>
      <c r="AB953" s="160"/>
      <c r="AC953" s="160"/>
      <c r="AD953" s="160"/>
      <c r="AE953" s="145"/>
      <c r="AF953" s="165"/>
      <c r="AG953" s="179"/>
      <c r="AH953" s="179"/>
      <c r="AI953" s="179"/>
      <c r="AJ953" s="179"/>
    </row>
    <row r="954" spans="2:36" hidden="1" x14ac:dyDescent="0.35">
      <c r="B954" s="193">
        <v>6088</v>
      </c>
      <c r="C954" s="160"/>
      <c r="D954" s="160"/>
      <c r="E954" s="160"/>
      <c r="F954" s="145"/>
      <c r="G954" s="165"/>
      <c r="H954" s="160"/>
      <c r="I954" s="160"/>
      <c r="J954" s="160"/>
      <c r="K954" s="145"/>
      <c r="L954" s="165"/>
      <c r="M954" s="160"/>
      <c r="N954" s="160"/>
      <c r="O954" s="160"/>
      <c r="P954" s="145"/>
      <c r="Q954" s="165"/>
      <c r="R954" s="160"/>
      <c r="S954" s="160"/>
      <c r="T954" s="160"/>
      <c r="U954" s="145"/>
      <c r="V954" s="165"/>
      <c r="W954" s="160"/>
      <c r="X954" s="160"/>
      <c r="Y954" s="160"/>
      <c r="Z954" s="179"/>
      <c r="AA954" s="165"/>
      <c r="AB954" s="160"/>
      <c r="AC954" s="160"/>
      <c r="AD954" s="160"/>
      <c r="AE954" s="145"/>
      <c r="AF954" s="165"/>
      <c r="AG954" s="179"/>
      <c r="AH954" s="179"/>
      <c r="AI954" s="179"/>
      <c r="AJ954" s="179"/>
    </row>
    <row r="955" spans="2:36" hidden="1" x14ac:dyDescent="0.35">
      <c r="B955" s="193">
        <v>6090</v>
      </c>
      <c r="C955" s="160"/>
      <c r="D955" s="160"/>
      <c r="E955" s="160"/>
      <c r="F955" s="145"/>
      <c r="G955" s="165"/>
      <c r="H955" s="160"/>
      <c r="I955" s="160"/>
      <c r="J955" s="160"/>
      <c r="K955" s="145"/>
      <c r="L955" s="165"/>
      <c r="M955" s="160"/>
      <c r="N955" s="160"/>
      <c r="O955" s="160"/>
      <c r="P955" s="145"/>
      <c r="Q955" s="165"/>
      <c r="R955" s="160"/>
      <c r="S955" s="160"/>
      <c r="T955" s="160"/>
      <c r="U955" s="145"/>
      <c r="V955" s="165"/>
      <c r="W955" s="160"/>
      <c r="X955" s="160"/>
      <c r="Y955" s="160"/>
      <c r="Z955" s="179"/>
      <c r="AA955" s="165"/>
      <c r="AB955" s="160"/>
      <c r="AC955" s="160"/>
      <c r="AD955" s="160"/>
      <c r="AE955" s="145"/>
      <c r="AF955" s="165"/>
      <c r="AG955" s="179"/>
      <c r="AH955" s="179"/>
      <c r="AI955" s="179"/>
      <c r="AJ955" s="179"/>
    </row>
    <row r="956" spans="2:36" hidden="1" x14ac:dyDescent="0.35">
      <c r="B956" s="193">
        <v>6108</v>
      </c>
      <c r="C956" s="160"/>
      <c r="D956" s="160"/>
      <c r="E956" s="160"/>
      <c r="F956" s="145"/>
      <c r="G956" s="165"/>
      <c r="H956" s="160"/>
      <c r="I956" s="160"/>
      <c r="J956" s="160"/>
      <c r="K956" s="145"/>
      <c r="L956" s="165"/>
      <c r="M956" s="160"/>
      <c r="N956" s="160"/>
      <c r="O956" s="160"/>
      <c r="P956" s="145"/>
      <c r="Q956" s="165"/>
      <c r="R956" s="160"/>
      <c r="S956" s="160"/>
      <c r="T956" s="160"/>
      <c r="U956" s="145"/>
      <c r="V956" s="165"/>
      <c r="W956" s="160"/>
      <c r="X956" s="160"/>
      <c r="Y956" s="160"/>
      <c r="Z956" s="179"/>
      <c r="AA956" s="165"/>
      <c r="AB956" s="160"/>
      <c r="AC956" s="160"/>
      <c r="AD956" s="160"/>
      <c r="AE956" s="145"/>
      <c r="AF956" s="165"/>
      <c r="AG956" s="179"/>
      <c r="AH956" s="179"/>
      <c r="AI956" s="179"/>
      <c r="AJ956" s="179"/>
    </row>
    <row r="957" spans="2:36" hidden="1" x14ac:dyDescent="0.35">
      <c r="B957" s="193">
        <v>6112</v>
      </c>
      <c r="C957" s="160"/>
      <c r="D957" s="160"/>
      <c r="E957" s="160"/>
      <c r="F957" s="145"/>
      <c r="G957" s="165"/>
      <c r="H957" s="160"/>
      <c r="I957" s="160"/>
      <c r="J957" s="160"/>
      <c r="K957" s="145"/>
      <c r="L957" s="165"/>
      <c r="M957" s="160"/>
      <c r="N957" s="160"/>
      <c r="O957" s="160"/>
      <c r="P957" s="145"/>
      <c r="Q957" s="165"/>
      <c r="R957" s="160"/>
      <c r="S957" s="160"/>
      <c r="T957" s="160"/>
      <c r="U957" s="145"/>
      <c r="V957" s="165"/>
      <c r="W957" s="160"/>
      <c r="X957" s="160"/>
      <c r="Y957" s="160"/>
      <c r="Z957" s="179"/>
      <c r="AA957" s="165"/>
      <c r="AB957" s="160"/>
      <c r="AC957" s="160"/>
      <c r="AD957" s="160"/>
      <c r="AE957" s="145"/>
      <c r="AF957" s="165"/>
      <c r="AG957" s="179"/>
      <c r="AH957" s="179"/>
      <c r="AI957" s="179"/>
      <c r="AJ957" s="179"/>
    </row>
    <row r="958" spans="2:36" hidden="1" x14ac:dyDescent="0.35">
      <c r="B958" s="193">
        <v>6113</v>
      </c>
      <c r="C958" s="160"/>
      <c r="D958" s="160"/>
      <c r="E958" s="160"/>
      <c r="F958" s="145"/>
      <c r="G958" s="165"/>
      <c r="H958" s="160"/>
      <c r="I958" s="160"/>
      <c r="J958" s="160"/>
      <c r="K958" s="145"/>
      <c r="L958" s="165"/>
      <c r="M958" s="160"/>
      <c r="N958" s="160"/>
      <c r="O958" s="160"/>
      <c r="P958" s="145"/>
      <c r="Q958" s="165"/>
      <c r="R958" s="160"/>
      <c r="S958" s="160"/>
      <c r="T958" s="160"/>
      <c r="U958" s="145"/>
      <c r="V958" s="165"/>
      <c r="W958" s="160"/>
      <c r="X958" s="160"/>
      <c r="Y958" s="160"/>
      <c r="Z958" s="179"/>
      <c r="AA958" s="165"/>
      <c r="AB958" s="160"/>
      <c r="AC958" s="160"/>
      <c r="AD958" s="160"/>
      <c r="AE958" s="145"/>
      <c r="AF958" s="165"/>
      <c r="AG958" s="179"/>
      <c r="AH958" s="179"/>
      <c r="AI958" s="179"/>
      <c r="AJ958" s="179"/>
    </row>
    <row r="959" spans="2:36" hidden="1" x14ac:dyDescent="0.35">
      <c r="B959" s="193">
        <v>6114</v>
      </c>
      <c r="C959" s="160"/>
      <c r="D959" s="160"/>
      <c r="E959" s="160"/>
      <c r="F959" s="145"/>
      <c r="G959" s="165"/>
      <c r="H959" s="160"/>
      <c r="I959" s="160"/>
      <c r="J959" s="160"/>
      <c r="K959" s="145"/>
      <c r="L959" s="165"/>
      <c r="M959" s="160"/>
      <c r="N959" s="160"/>
      <c r="O959" s="160"/>
      <c r="P959" s="145"/>
      <c r="Q959" s="165"/>
      <c r="R959" s="160"/>
      <c r="S959" s="160"/>
      <c r="T959" s="160"/>
      <c r="U959" s="145"/>
      <c r="V959" s="165"/>
      <c r="W959" s="160"/>
      <c r="X959" s="160"/>
      <c r="Y959" s="160"/>
      <c r="Z959" s="179"/>
      <c r="AA959" s="165"/>
      <c r="AB959" s="160"/>
      <c r="AC959" s="160"/>
      <c r="AD959" s="160"/>
      <c r="AE959" s="145"/>
      <c r="AF959" s="165"/>
      <c r="AG959" s="179"/>
      <c r="AH959" s="179"/>
      <c r="AI959" s="179"/>
      <c r="AJ959" s="179"/>
    </row>
    <row r="960" spans="2:36" hidden="1" x14ac:dyDescent="0.35">
      <c r="B960" s="193">
        <v>6115</v>
      </c>
      <c r="C960" s="160"/>
      <c r="D960" s="160"/>
      <c r="E960" s="160"/>
      <c r="F960" s="145"/>
      <c r="G960" s="165"/>
      <c r="H960" s="160"/>
      <c r="I960" s="160"/>
      <c r="J960" s="160"/>
      <c r="K960" s="145"/>
      <c r="L960" s="165"/>
      <c r="M960" s="160"/>
      <c r="N960" s="160"/>
      <c r="O960" s="160"/>
      <c r="P960" s="145"/>
      <c r="Q960" s="165"/>
      <c r="R960" s="160"/>
      <c r="S960" s="160"/>
      <c r="T960" s="160"/>
      <c r="U960" s="145"/>
      <c r="V960" s="165"/>
      <c r="W960" s="160"/>
      <c r="X960" s="160"/>
      <c r="Y960" s="160"/>
      <c r="Z960" s="179"/>
      <c r="AA960" s="165"/>
      <c r="AB960" s="160"/>
      <c r="AC960" s="160"/>
      <c r="AD960" s="160"/>
      <c r="AE960" s="145"/>
      <c r="AF960" s="165"/>
      <c r="AG960" s="179"/>
      <c r="AH960" s="179"/>
      <c r="AI960" s="179"/>
      <c r="AJ960" s="179"/>
    </row>
    <row r="961" spans="2:36" hidden="1" x14ac:dyDescent="0.35">
      <c r="B961" s="193">
        <v>6213</v>
      </c>
      <c r="C961" s="160"/>
      <c r="D961" s="160"/>
      <c r="E961" s="160"/>
      <c r="F961" s="145"/>
      <c r="G961" s="165"/>
      <c r="H961" s="160"/>
      <c r="I961" s="160"/>
      <c r="J961" s="160"/>
      <c r="K961" s="145"/>
      <c r="L961" s="165"/>
      <c r="M961" s="160"/>
      <c r="N961" s="160"/>
      <c r="O961" s="160"/>
      <c r="P961" s="145"/>
      <c r="Q961" s="165"/>
      <c r="R961" s="160"/>
      <c r="S961" s="160"/>
      <c r="T961" s="160"/>
      <c r="U961" s="145"/>
      <c r="V961" s="165"/>
      <c r="W961" s="160"/>
      <c r="X961" s="160"/>
      <c r="Y961" s="160"/>
      <c r="Z961" s="179"/>
      <c r="AA961" s="165"/>
      <c r="AB961" s="160"/>
      <c r="AC961" s="160"/>
      <c r="AD961" s="160"/>
      <c r="AE961" s="145"/>
      <c r="AF961" s="165"/>
      <c r="AG961" s="179"/>
      <c r="AH961" s="179"/>
      <c r="AI961" s="179"/>
      <c r="AJ961" s="179"/>
    </row>
    <row r="962" spans="2:36" hidden="1" x14ac:dyDescent="0.35">
      <c r="B962" s="193">
        <v>7010</v>
      </c>
      <c r="C962" s="160"/>
      <c r="D962" s="160"/>
      <c r="E962" s="160"/>
      <c r="F962" s="145"/>
      <c r="G962" s="165"/>
      <c r="H962" s="160"/>
      <c r="I962" s="160"/>
      <c r="J962" s="160"/>
      <c r="K962" s="145"/>
      <c r="L962" s="165"/>
      <c r="M962" s="160"/>
      <c r="N962" s="160"/>
      <c r="O962" s="160"/>
      <c r="P962" s="145"/>
      <c r="Q962" s="165"/>
      <c r="R962" s="160"/>
      <c r="S962" s="160"/>
      <c r="T962" s="160"/>
      <c r="U962" s="145"/>
      <c r="V962" s="165"/>
      <c r="W962" s="160"/>
      <c r="X962" s="160"/>
      <c r="Y962" s="160"/>
      <c r="Z962" s="179"/>
      <c r="AA962" s="165"/>
      <c r="AB962" s="160"/>
      <c r="AC962" s="160"/>
      <c r="AD962" s="160"/>
      <c r="AE962" s="145"/>
      <c r="AF962" s="165"/>
      <c r="AG962" s="179"/>
      <c r="AH962" s="179"/>
      <c r="AI962" s="179"/>
      <c r="AJ962" s="179"/>
    </row>
    <row r="963" spans="2:36" hidden="1" x14ac:dyDescent="0.35">
      <c r="B963" s="193">
        <v>7013</v>
      </c>
      <c r="C963" s="160"/>
      <c r="D963" s="160"/>
      <c r="E963" s="160"/>
      <c r="F963" s="145"/>
      <c r="G963" s="165"/>
      <c r="H963" s="160"/>
      <c r="I963" s="160"/>
      <c r="J963" s="160"/>
      <c r="K963" s="145"/>
      <c r="L963" s="165"/>
      <c r="M963" s="160"/>
      <c r="N963" s="160"/>
      <c r="O963" s="160"/>
      <c r="P963" s="145"/>
      <c r="Q963" s="165"/>
      <c r="R963" s="160"/>
      <c r="S963" s="160"/>
      <c r="T963" s="160"/>
      <c r="U963" s="145"/>
      <c r="V963" s="165"/>
      <c r="W963" s="160"/>
      <c r="X963" s="160"/>
      <c r="Y963" s="160"/>
      <c r="Z963" s="179"/>
      <c r="AA963" s="165"/>
      <c r="AB963" s="160"/>
      <c r="AC963" s="160"/>
      <c r="AD963" s="160"/>
      <c r="AE963" s="145"/>
      <c r="AF963" s="165"/>
      <c r="AG963" s="179"/>
      <c r="AH963" s="179"/>
      <c r="AI963" s="179"/>
      <c r="AJ963" s="179"/>
    </row>
    <row r="964" spans="2:36" hidden="1" x14ac:dyDescent="0.35">
      <c r="B964" s="193">
        <v>7014</v>
      </c>
      <c r="C964" s="160"/>
      <c r="D964" s="160"/>
      <c r="E964" s="160"/>
      <c r="F964" s="145"/>
      <c r="G964" s="165"/>
      <c r="H964" s="160"/>
      <c r="I964" s="160"/>
      <c r="J964" s="160"/>
      <c r="K964" s="145"/>
      <c r="L964" s="165"/>
      <c r="M964" s="160"/>
      <c r="N964" s="160"/>
      <c r="O964" s="160"/>
      <c r="P964" s="145"/>
      <c r="Q964" s="165"/>
      <c r="R964" s="160"/>
      <c r="S964" s="160"/>
      <c r="T964" s="160"/>
      <c r="U964" s="145"/>
      <c r="V964" s="165"/>
      <c r="W964" s="160"/>
      <c r="X964" s="160"/>
      <c r="Y964" s="160"/>
      <c r="Z964" s="179"/>
      <c r="AA964" s="165"/>
      <c r="AB964" s="160"/>
      <c r="AC964" s="160"/>
      <c r="AD964" s="160"/>
      <c r="AE964" s="145"/>
      <c r="AF964" s="165"/>
      <c r="AG964" s="179"/>
      <c r="AH964" s="179"/>
      <c r="AI964" s="179"/>
      <c r="AJ964" s="179"/>
    </row>
    <row r="965" spans="2:36" hidden="1" x14ac:dyDescent="0.35">
      <c r="B965" s="193">
        <v>7019</v>
      </c>
      <c r="C965" s="160"/>
      <c r="D965" s="160"/>
      <c r="E965" s="160"/>
      <c r="F965" s="145"/>
      <c r="G965" s="165"/>
      <c r="H965" s="160"/>
      <c r="I965" s="160"/>
      <c r="J965" s="160"/>
      <c r="K965" s="145"/>
      <c r="L965" s="165"/>
      <c r="M965" s="160"/>
      <c r="N965" s="160"/>
      <c r="O965" s="160"/>
      <c r="P965" s="145"/>
      <c r="Q965" s="165"/>
      <c r="R965" s="160"/>
      <c r="S965" s="160"/>
      <c r="T965" s="160"/>
      <c r="U965" s="145"/>
      <c r="V965" s="165"/>
      <c r="W965" s="160"/>
      <c r="X965" s="160"/>
      <c r="Y965" s="160"/>
      <c r="Z965" s="179"/>
      <c r="AA965" s="165"/>
      <c r="AB965" s="160"/>
      <c r="AC965" s="160"/>
      <c r="AD965" s="160"/>
      <c r="AE965" s="145"/>
      <c r="AF965" s="165"/>
      <c r="AG965" s="179"/>
      <c r="AH965" s="179"/>
      <c r="AI965" s="179"/>
      <c r="AJ965" s="179"/>
    </row>
    <row r="966" spans="2:36" hidden="1" x14ac:dyDescent="0.35">
      <c r="B966" s="193">
        <v>7033</v>
      </c>
      <c r="C966" s="160"/>
      <c r="D966" s="160"/>
      <c r="E966" s="160"/>
      <c r="F966" s="145"/>
      <c r="G966" s="165"/>
      <c r="H966" s="160"/>
      <c r="I966" s="160"/>
      <c r="J966" s="160"/>
      <c r="K966" s="145"/>
      <c r="L966" s="165"/>
      <c r="M966" s="160"/>
      <c r="N966" s="160"/>
      <c r="O966" s="160"/>
      <c r="P966" s="145"/>
      <c r="Q966" s="165"/>
      <c r="R966" s="160"/>
      <c r="S966" s="160"/>
      <c r="T966" s="160"/>
      <c r="U966" s="145"/>
      <c r="V966" s="165"/>
      <c r="W966" s="160"/>
      <c r="X966" s="160"/>
      <c r="Y966" s="160"/>
      <c r="Z966" s="179"/>
      <c r="AA966" s="165"/>
      <c r="AB966" s="160"/>
      <c r="AC966" s="160"/>
      <c r="AD966" s="160"/>
      <c r="AE966" s="145"/>
      <c r="AF966" s="165"/>
      <c r="AG966" s="179"/>
      <c r="AH966" s="179"/>
      <c r="AI966" s="179"/>
      <c r="AJ966" s="179"/>
    </row>
    <row r="967" spans="2:36" hidden="1" x14ac:dyDescent="0.35">
      <c r="B967" s="193">
        <v>7036</v>
      </c>
      <c r="C967" s="160"/>
      <c r="D967" s="160"/>
      <c r="E967" s="160"/>
      <c r="F967" s="145"/>
      <c r="G967" s="165"/>
      <c r="H967" s="160"/>
      <c r="I967" s="160"/>
      <c r="J967" s="160"/>
      <c r="K967" s="145"/>
      <c r="L967" s="165"/>
      <c r="M967" s="160"/>
      <c r="N967" s="160"/>
      <c r="O967" s="160"/>
      <c r="P967" s="145"/>
      <c r="Q967" s="165"/>
      <c r="R967" s="160"/>
      <c r="S967" s="160"/>
      <c r="T967" s="160"/>
      <c r="U967" s="145"/>
      <c r="V967" s="165"/>
      <c r="W967" s="160"/>
      <c r="X967" s="160"/>
      <c r="Y967" s="160"/>
      <c r="Z967" s="179"/>
      <c r="AA967" s="165"/>
      <c r="AB967" s="160"/>
      <c r="AC967" s="160"/>
      <c r="AD967" s="160"/>
      <c r="AE967" s="145"/>
      <c r="AF967" s="165"/>
      <c r="AG967" s="179"/>
      <c r="AH967" s="179"/>
      <c r="AI967" s="179"/>
      <c r="AJ967" s="179"/>
    </row>
    <row r="968" spans="2:36" hidden="1" x14ac:dyDescent="0.35">
      <c r="B968" s="193">
        <v>7054</v>
      </c>
      <c r="C968" s="160"/>
      <c r="D968" s="160"/>
      <c r="E968" s="160"/>
      <c r="F968" s="145"/>
      <c r="G968" s="165"/>
      <c r="H968" s="160"/>
      <c r="I968" s="160"/>
      <c r="J968" s="160"/>
      <c r="K968" s="145"/>
      <c r="L968" s="165"/>
      <c r="M968" s="160"/>
      <c r="N968" s="160"/>
      <c r="O968" s="160"/>
      <c r="P968" s="145"/>
      <c r="Q968" s="165"/>
      <c r="R968" s="160"/>
      <c r="S968" s="160"/>
      <c r="T968" s="160"/>
      <c r="U968" s="145"/>
      <c r="V968" s="165"/>
      <c r="W968" s="160"/>
      <c r="X968" s="160"/>
      <c r="Y968" s="160"/>
      <c r="Z968" s="179"/>
      <c r="AA968" s="165"/>
      <c r="AB968" s="160"/>
      <c r="AC968" s="160"/>
      <c r="AD968" s="160"/>
      <c r="AE968" s="145"/>
      <c r="AF968" s="165"/>
      <c r="AG968" s="179"/>
      <c r="AH968" s="179"/>
      <c r="AI968" s="179"/>
      <c r="AJ968" s="179"/>
    </row>
    <row r="969" spans="2:36" hidden="1" x14ac:dyDescent="0.35">
      <c r="B969" s="193">
        <v>7056</v>
      </c>
      <c r="C969" s="160"/>
      <c r="D969" s="160"/>
      <c r="E969" s="160"/>
      <c r="F969" s="145"/>
      <c r="G969" s="165"/>
      <c r="H969" s="160"/>
      <c r="I969" s="160"/>
      <c r="J969" s="160"/>
      <c r="K969" s="145"/>
      <c r="L969" s="165"/>
      <c r="M969" s="160"/>
      <c r="N969" s="160"/>
      <c r="O969" s="160"/>
      <c r="P969" s="145"/>
      <c r="Q969" s="165"/>
      <c r="R969" s="160"/>
      <c r="S969" s="160"/>
      <c r="T969" s="160"/>
      <c r="U969" s="145"/>
      <c r="V969" s="165"/>
      <c r="W969" s="160"/>
      <c r="X969" s="160"/>
      <c r="Y969" s="160"/>
      <c r="Z969" s="179"/>
      <c r="AA969" s="165"/>
      <c r="AB969" s="160"/>
      <c r="AC969" s="160"/>
      <c r="AD969" s="160"/>
      <c r="AE969" s="145"/>
      <c r="AF969" s="165"/>
      <c r="AG969" s="179"/>
      <c r="AH969" s="179"/>
      <c r="AI969" s="179"/>
      <c r="AJ969" s="179"/>
    </row>
    <row r="970" spans="2:36" hidden="1" x14ac:dyDescent="0.35">
      <c r="B970" s="193">
        <v>8003</v>
      </c>
      <c r="C970" s="160"/>
      <c r="D970" s="160"/>
      <c r="E970" s="160"/>
      <c r="F970" s="145"/>
      <c r="G970" s="165"/>
      <c r="H970" s="160"/>
      <c r="I970" s="160"/>
      <c r="J970" s="160"/>
      <c r="K970" s="145"/>
      <c r="L970" s="165"/>
      <c r="M970" s="160"/>
      <c r="N970" s="160"/>
      <c r="O970" s="160"/>
      <c r="P970" s="145"/>
      <c r="Q970" s="165"/>
      <c r="R970" s="160"/>
      <c r="S970" s="160"/>
      <c r="T970" s="160"/>
      <c r="U970" s="145"/>
      <c r="V970" s="165"/>
      <c r="W970" s="160"/>
      <c r="X970" s="160"/>
      <c r="Y970" s="160"/>
      <c r="Z970" s="179"/>
      <c r="AA970" s="165"/>
      <c r="AB970" s="160"/>
      <c r="AC970" s="160"/>
      <c r="AD970" s="160"/>
      <c r="AE970" s="145"/>
      <c r="AF970" s="165"/>
      <c r="AG970" s="179"/>
      <c r="AH970" s="179"/>
      <c r="AI970" s="179"/>
      <c r="AJ970" s="179"/>
    </row>
    <row r="971" spans="2:36" hidden="1" x14ac:dyDescent="0.35">
      <c r="B971" s="193">
        <v>8004</v>
      </c>
      <c r="C971" s="160"/>
      <c r="D971" s="160"/>
      <c r="E971" s="160"/>
      <c r="F971" s="145"/>
      <c r="G971" s="165"/>
      <c r="H971" s="160"/>
      <c r="I971" s="160"/>
      <c r="J971" s="160"/>
      <c r="K971" s="145"/>
      <c r="L971" s="165"/>
      <c r="M971" s="160"/>
      <c r="N971" s="160"/>
      <c r="O971" s="160"/>
      <c r="P971" s="145"/>
      <c r="Q971" s="165"/>
      <c r="R971" s="160"/>
      <c r="S971" s="160"/>
      <c r="T971" s="160"/>
      <c r="U971" s="145"/>
      <c r="V971" s="165"/>
      <c r="W971" s="160"/>
      <c r="X971" s="160"/>
      <c r="Y971" s="160"/>
      <c r="Z971" s="179"/>
      <c r="AA971" s="165"/>
      <c r="AB971" s="160"/>
      <c r="AC971" s="160"/>
      <c r="AD971" s="160"/>
      <c r="AE971" s="145"/>
      <c r="AF971" s="165"/>
      <c r="AG971" s="179"/>
      <c r="AH971" s="179"/>
      <c r="AI971" s="179"/>
      <c r="AJ971" s="179"/>
    </row>
    <row r="972" spans="2:36" hidden="1" x14ac:dyDescent="0.35">
      <c r="B972" s="193">
        <v>8005</v>
      </c>
      <c r="C972" s="160"/>
      <c r="D972" s="160"/>
      <c r="E972" s="160"/>
      <c r="F972" s="145"/>
      <c r="G972" s="165"/>
      <c r="H972" s="160"/>
      <c r="I972" s="160"/>
      <c r="J972" s="160"/>
      <c r="K972" s="145"/>
      <c r="L972" s="165"/>
      <c r="M972" s="160"/>
      <c r="N972" s="160"/>
      <c r="O972" s="160"/>
      <c r="P972" s="145"/>
      <c r="Q972" s="165"/>
      <c r="R972" s="160"/>
      <c r="S972" s="160"/>
      <c r="T972" s="160"/>
      <c r="U972" s="145"/>
      <c r="V972" s="165"/>
      <c r="W972" s="160"/>
      <c r="X972" s="160"/>
      <c r="Y972" s="160"/>
      <c r="Z972" s="179"/>
      <c r="AA972" s="165"/>
      <c r="AB972" s="160"/>
      <c r="AC972" s="160"/>
      <c r="AD972" s="160"/>
      <c r="AE972" s="145"/>
      <c r="AF972" s="165"/>
      <c r="AG972" s="179"/>
      <c r="AH972" s="179"/>
      <c r="AI972" s="179"/>
      <c r="AJ972" s="179"/>
    </row>
    <row r="973" spans="2:36" hidden="1" x14ac:dyDescent="0.35">
      <c r="B973" s="193">
        <v>8007</v>
      </c>
      <c r="C973" s="160"/>
      <c r="D973" s="160"/>
      <c r="E973" s="160"/>
      <c r="F973" s="145"/>
      <c r="G973" s="165"/>
      <c r="H973" s="160"/>
      <c r="I973" s="160"/>
      <c r="J973" s="160"/>
      <c r="K973" s="145"/>
      <c r="L973" s="165"/>
      <c r="M973" s="160"/>
      <c r="N973" s="160"/>
      <c r="O973" s="160"/>
      <c r="P973" s="145"/>
      <c r="Q973" s="165"/>
      <c r="R973" s="160"/>
      <c r="S973" s="160"/>
      <c r="T973" s="160"/>
      <c r="U973" s="145"/>
      <c r="V973" s="165"/>
      <c r="W973" s="160"/>
      <c r="X973" s="160"/>
      <c r="Y973" s="160"/>
      <c r="Z973" s="179"/>
      <c r="AA973" s="165"/>
      <c r="AB973" s="160"/>
      <c r="AC973" s="160"/>
      <c r="AD973" s="160"/>
      <c r="AE973" s="145"/>
      <c r="AF973" s="165"/>
      <c r="AG973" s="179"/>
      <c r="AH973" s="179"/>
      <c r="AI973" s="179"/>
      <c r="AJ973" s="179"/>
    </row>
    <row r="974" spans="2:36" hidden="1" x14ac:dyDescent="0.35">
      <c r="B974" s="193">
        <v>8009</v>
      </c>
      <c r="C974" s="160"/>
      <c r="D974" s="160"/>
      <c r="E974" s="160"/>
      <c r="F974" s="145"/>
      <c r="G974" s="165"/>
      <c r="H974" s="160"/>
      <c r="I974" s="160"/>
      <c r="J974" s="160"/>
      <c r="K974" s="145"/>
      <c r="L974" s="165"/>
      <c r="M974" s="160"/>
      <c r="N974" s="160"/>
      <c r="O974" s="160"/>
      <c r="P974" s="145"/>
      <c r="Q974" s="165"/>
      <c r="R974" s="160"/>
      <c r="S974" s="160"/>
      <c r="T974" s="160"/>
      <c r="U974" s="145"/>
      <c r="V974" s="165"/>
      <c r="W974" s="160"/>
      <c r="X974" s="160"/>
      <c r="Y974" s="160"/>
      <c r="Z974" s="179"/>
      <c r="AA974" s="165"/>
      <c r="AB974" s="160"/>
      <c r="AC974" s="160"/>
      <c r="AD974" s="160"/>
      <c r="AE974" s="145"/>
      <c r="AF974" s="165"/>
      <c r="AG974" s="179"/>
      <c r="AH974" s="179"/>
      <c r="AI974" s="179"/>
      <c r="AJ974" s="179"/>
    </row>
    <row r="975" spans="2:36" hidden="1" x14ac:dyDescent="0.35">
      <c r="B975" s="193">
        <v>8010</v>
      </c>
      <c r="C975" s="160"/>
      <c r="D975" s="160"/>
      <c r="E975" s="160"/>
      <c r="F975" s="145"/>
      <c r="G975" s="165"/>
      <c r="H975" s="160"/>
      <c r="I975" s="160"/>
      <c r="J975" s="160"/>
      <c r="K975" s="145"/>
      <c r="L975" s="165"/>
      <c r="M975" s="160"/>
      <c r="N975" s="160"/>
      <c r="O975" s="160"/>
      <c r="P975" s="145"/>
      <c r="Q975" s="165"/>
      <c r="R975" s="160"/>
      <c r="S975" s="160"/>
      <c r="T975" s="160"/>
      <c r="U975" s="145"/>
      <c r="V975" s="165"/>
      <c r="W975" s="160"/>
      <c r="X975" s="160"/>
      <c r="Y975" s="160"/>
      <c r="Z975" s="179"/>
      <c r="AA975" s="165"/>
      <c r="AB975" s="160"/>
      <c r="AC975" s="160"/>
      <c r="AD975" s="160"/>
      <c r="AE975" s="145"/>
      <c r="AF975" s="165"/>
      <c r="AG975" s="179"/>
      <c r="AH975" s="179"/>
      <c r="AI975" s="179"/>
      <c r="AJ975" s="179"/>
    </row>
    <row r="976" spans="2:36" hidden="1" x14ac:dyDescent="0.35">
      <c r="B976" s="193">
        <v>8011</v>
      </c>
      <c r="C976" s="160"/>
      <c r="D976" s="160"/>
      <c r="E976" s="160"/>
      <c r="F976" s="145"/>
      <c r="G976" s="165"/>
      <c r="H976" s="160"/>
      <c r="I976" s="160"/>
      <c r="J976" s="160"/>
      <c r="K976" s="145"/>
      <c r="L976" s="165"/>
      <c r="M976" s="160"/>
      <c r="N976" s="160"/>
      <c r="O976" s="160"/>
      <c r="P976" s="145"/>
      <c r="Q976" s="165"/>
      <c r="R976" s="160"/>
      <c r="S976" s="160"/>
      <c r="T976" s="160"/>
      <c r="U976" s="145"/>
      <c r="V976" s="165"/>
      <c r="W976" s="160"/>
      <c r="X976" s="160"/>
      <c r="Y976" s="160"/>
      <c r="Z976" s="179"/>
      <c r="AA976" s="165"/>
      <c r="AB976" s="160"/>
      <c r="AC976" s="160"/>
      <c r="AD976" s="160"/>
      <c r="AE976" s="145"/>
      <c r="AF976" s="165"/>
      <c r="AG976" s="179"/>
      <c r="AH976" s="179"/>
      <c r="AI976" s="179"/>
      <c r="AJ976" s="179"/>
    </row>
    <row r="977" spans="2:36" hidden="1" x14ac:dyDescent="0.35">
      <c r="B977" s="193">
        <v>8013</v>
      </c>
      <c r="C977" s="160"/>
      <c r="D977" s="160"/>
      <c r="E977" s="160"/>
      <c r="F977" s="145"/>
      <c r="G977" s="165"/>
      <c r="H977" s="160"/>
      <c r="I977" s="160"/>
      <c r="J977" s="160"/>
      <c r="K977" s="145"/>
      <c r="L977" s="165"/>
      <c r="M977" s="160"/>
      <c r="N977" s="160"/>
      <c r="O977" s="160"/>
      <c r="P977" s="145"/>
      <c r="Q977" s="165"/>
      <c r="R977" s="160"/>
      <c r="S977" s="160"/>
      <c r="T977" s="160"/>
      <c r="U977" s="145"/>
      <c r="V977" s="165"/>
      <c r="W977" s="160"/>
      <c r="X977" s="160"/>
      <c r="Y977" s="160"/>
      <c r="Z977" s="179"/>
      <c r="AA977" s="165"/>
      <c r="AB977" s="160"/>
      <c r="AC977" s="160"/>
      <c r="AD977" s="160"/>
      <c r="AE977" s="145"/>
      <c r="AF977" s="165"/>
      <c r="AG977" s="179"/>
      <c r="AH977" s="179"/>
      <c r="AI977" s="179"/>
      <c r="AJ977" s="179"/>
    </row>
    <row r="978" spans="2:36" hidden="1" x14ac:dyDescent="0.35">
      <c r="B978" s="193">
        <v>8014</v>
      </c>
      <c r="C978" s="160"/>
      <c r="D978" s="160"/>
      <c r="E978" s="160"/>
      <c r="F978" s="145"/>
      <c r="G978" s="165"/>
      <c r="H978" s="160"/>
      <c r="I978" s="160"/>
      <c r="J978" s="160"/>
      <c r="K978" s="145"/>
      <c r="L978" s="165"/>
      <c r="M978" s="160"/>
      <c r="N978" s="160"/>
      <c r="O978" s="160"/>
      <c r="P978" s="145"/>
      <c r="Q978" s="165"/>
      <c r="R978" s="160"/>
      <c r="S978" s="160"/>
      <c r="T978" s="160"/>
      <c r="U978" s="145"/>
      <c r="V978" s="165"/>
      <c r="W978" s="160"/>
      <c r="X978" s="160"/>
      <c r="Y978" s="160"/>
      <c r="Z978" s="179"/>
      <c r="AA978" s="165"/>
      <c r="AB978" s="160"/>
      <c r="AC978" s="160"/>
      <c r="AD978" s="160"/>
      <c r="AE978" s="145"/>
      <c r="AF978" s="165"/>
      <c r="AG978" s="179"/>
      <c r="AH978" s="179"/>
      <c r="AI978" s="179"/>
      <c r="AJ978" s="179"/>
    </row>
    <row r="979" spans="2:36" hidden="1" x14ac:dyDescent="0.35">
      <c r="B979" s="193">
        <v>8016</v>
      </c>
      <c r="C979" s="160"/>
      <c r="D979" s="160"/>
      <c r="E979" s="160"/>
      <c r="F979" s="145"/>
      <c r="G979" s="165"/>
      <c r="H979" s="160"/>
      <c r="I979" s="160"/>
      <c r="J979" s="160"/>
      <c r="K979" s="145"/>
      <c r="L979" s="165"/>
      <c r="M979" s="160"/>
      <c r="N979" s="160"/>
      <c r="O979" s="160"/>
      <c r="P979" s="145"/>
      <c r="Q979" s="165"/>
      <c r="R979" s="160"/>
      <c r="S979" s="160"/>
      <c r="T979" s="160"/>
      <c r="U979" s="145"/>
      <c r="V979" s="165"/>
      <c r="W979" s="160"/>
      <c r="X979" s="160"/>
      <c r="Y979" s="160"/>
      <c r="Z979" s="179"/>
      <c r="AA979" s="165"/>
      <c r="AB979" s="160"/>
      <c r="AC979" s="160"/>
      <c r="AD979" s="160"/>
      <c r="AE979" s="145"/>
      <c r="AF979" s="165"/>
      <c r="AG979" s="179"/>
      <c r="AH979" s="179"/>
      <c r="AI979" s="179"/>
      <c r="AJ979" s="179"/>
    </row>
    <row r="980" spans="2:36" hidden="1" x14ac:dyDescent="0.35">
      <c r="B980" s="193">
        <v>8017</v>
      </c>
      <c r="C980" s="160"/>
      <c r="D980" s="160"/>
      <c r="E980" s="160"/>
      <c r="F980" s="145"/>
      <c r="G980" s="165"/>
      <c r="H980" s="160"/>
      <c r="I980" s="160"/>
      <c r="J980" s="160"/>
      <c r="K980" s="145"/>
      <c r="L980" s="165"/>
      <c r="M980" s="160"/>
      <c r="N980" s="160"/>
      <c r="O980" s="160"/>
      <c r="P980" s="145"/>
      <c r="Q980" s="165"/>
      <c r="R980" s="160"/>
      <c r="S980" s="160"/>
      <c r="T980" s="160"/>
      <c r="U980" s="145"/>
      <c r="V980" s="165"/>
      <c r="W980" s="160"/>
      <c r="X980" s="160"/>
      <c r="Y980" s="160"/>
      <c r="Z980" s="179"/>
      <c r="AA980" s="165"/>
      <c r="AB980" s="160"/>
      <c r="AC980" s="160"/>
      <c r="AD980" s="160"/>
      <c r="AE980" s="145"/>
      <c r="AF980" s="165"/>
      <c r="AG980" s="179"/>
      <c r="AH980" s="179"/>
      <c r="AI980" s="179"/>
      <c r="AJ980" s="179"/>
    </row>
    <row r="981" spans="2:36" hidden="1" x14ac:dyDescent="0.35">
      <c r="B981" s="193">
        <v>8018</v>
      </c>
      <c r="C981" s="160"/>
      <c r="D981" s="160"/>
      <c r="E981" s="160"/>
      <c r="F981" s="145"/>
      <c r="G981" s="165"/>
      <c r="H981" s="160"/>
      <c r="I981" s="160"/>
      <c r="J981" s="160"/>
      <c r="K981" s="145"/>
      <c r="L981" s="165"/>
      <c r="M981" s="160"/>
      <c r="N981" s="160"/>
      <c r="O981" s="160"/>
      <c r="P981" s="145"/>
      <c r="Q981" s="165"/>
      <c r="R981" s="160"/>
      <c r="S981" s="160"/>
      <c r="T981" s="160"/>
      <c r="U981" s="145"/>
      <c r="V981" s="165"/>
      <c r="W981" s="160"/>
      <c r="X981" s="160"/>
      <c r="Y981" s="160"/>
      <c r="Z981" s="179"/>
      <c r="AA981" s="165"/>
      <c r="AB981" s="160"/>
      <c r="AC981" s="160"/>
      <c r="AD981" s="160"/>
      <c r="AE981" s="145"/>
      <c r="AF981" s="165"/>
      <c r="AG981" s="179"/>
      <c r="AH981" s="179"/>
      <c r="AI981" s="179"/>
      <c r="AJ981" s="179"/>
    </row>
    <row r="982" spans="2:36" hidden="1" x14ac:dyDescent="0.35">
      <c r="B982" s="193">
        <v>8019</v>
      </c>
      <c r="C982" s="160"/>
      <c r="D982" s="160"/>
      <c r="E982" s="160"/>
      <c r="F982" s="145"/>
      <c r="G982" s="165"/>
      <c r="H982" s="160"/>
      <c r="I982" s="160"/>
      <c r="J982" s="160"/>
      <c r="K982" s="145"/>
      <c r="L982" s="165"/>
      <c r="M982" s="160"/>
      <c r="N982" s="160"/>
      <c r="O982" s="160"/>
      <c r="P982" s="145"/>
      <c r="Q982" s="165"/>
      <c r="R982" s="160"/>
      <c r="S982" s="160"/>
      <c r="T982" s="160"/>
      <c r="U982" s="145"/>
      <c r="V982" s="165"/>
      <c r="W982" s="160"/>
      <c r="X982" s="160"/>
      <c r="Y982" s="160"/>
      <c r="Z982" s="179"/>
      <c r="AA982" s="165"/>
      <c r="AB982" s="160"/>
      <c r="AC982" s="160"/>
      <c r="AD982" s="160"/>
      <c r="AE982" s="145"/>
      <c r="AF982" s="165"/>
      <c r="AG982" s="179"/>
      <c r="AH982" s="179"/>
      <c r="AI982" s="179"/>
      <c r="AJ982" s="179"/>
    </row>
    <row r="983" spans="2:36" hidden="1" x14ac:dyDescent="0.35">
      <c r="B983" s="193">
        <v>8020</v>
      </c>
      <c r="C983" s="160"/>
      <c r="D983" s="160"/>
      <c r="E983" s="160"/>
      <c r="F983" s="145"/>
      <c r="G983" s="165"/>
      <c r="H983" s="160"/>
      <c r="I983" s="160"/>
      <c r="J983" s="160"/>
      <c r="K983" s="145"/>
      <c r="L983" s="165"/>
      <c r="M983" s="160"/>
      <c r="N983" s="160"/>
      <c r="O983" s="160"/>
      <c r="P983" s="145"/>
      <c r="Q983" s="165"/>
      <c r="R983" s="160"/>
      <c r="S983" s="160"/>
      <c r="T983" s="160"/>
      <c r="U983" s="145"/>
      <c r="V983" s="165"/>
      <c r="W983" s="160"/>
      <c r="X983" s="160"/>
      <c r="Y983" s="160"/>
      <c r="Z983" s="179"/>
      <c r="AA983" s="165"/>
      <c r="AB983" s="160"/>
      <c r="AC983" s="160"/>
      <c r="AD983" s="160"/>
      <c r="AE983" s="145"/>
      <c r="AF983" s="165"/>
      <c r="AG983" s="179"/>
      <c r="AH983" s="179"/>
      <c r="AI983" s="179"/>
      <c r="AJ983" s="179"/>
    </row>
    <row r="984" spans="2:36" hidden="1" x14ac:dyDescent="0.35">
      <c r="B984" s="193">
        <v>8021</v>
      </c>
      <c r="C984" s="160"/>
      <c r="D984" s="160"/>
      <c r="E984" s="160"/>
      <c r="F984" s="145"/>
      <c r="G984" s="165"/>
      <c r="H984" s="160"/>
      <c r="I984" s="160"/>
      <c r="J984" s="160"/>
      <c r="K984" s="145"/>
      <c r="L984" s="165"/>
      <c r="M984" s="160"/>
      <c r="N984" s="160"/>
      <c r="O984" s="160"/>
      <c r="P984" s="145"/>
      <c r="Q984" s="165"/>
      <c r="R984" s="160"/>
      <c r="S984" s="160"/>
      <c r="T984" s="160"/>
      <c r="U984" s="145"/>
      <c r="V984" s="165"/>
      <c r="W984" s="160"/>
      <c r="X984" s="160"/>
      <c r="Y984" s="160"/>
      <c r="Z984" s="179"/>
      <c r="AA984" s="165"/>
      <c r="AB984" s="160"/>
      <c r="AC984" s="160"/>
      <c r="AD984" s="160"/>
      <c r="AE984" s="145"/>
      <c r="AF984" s="165"/>
      <c r="AG984" s="179"/>
      <c r="AH984" s="179"/>
      <c r="AI984" s="179"/>
      <c r="AJ984" s="179"/>
    </row>
    <row r="985" spans="2:36" hidden="1" x14ac:dyDescent="0.35">
      <c r="B985" s="193">
        <v>8022</v>
      </c>
      <c r="C985" s="160"/>
      <c r="D985" s="160"/>
      <c r="E985" s="160"/>
      <c r="F985" s="145"/>
      <c r="G985" s="165"/>
      <c r="H985" s="160"/>
      <c r="I985" s="160"/>
      <c r="J985" s="160"/>
      <c r="K985" s="145"/>
      <c r="L985" s="165"/>
      <c r="M985" s="160"/>
      <c r="N985" s="160"/>
      <c r="O985" s="160"/>
      <c r="P985" s="145"/>
      <c r="Q985" s="165"/>
      <c r="R985" s="160"/>
      <c r="S985" s="160"/>
      <c r="T985" s="160"/>
      <c r="U985" s="145"/>
      <c r="V985" s="165"/>
      <c r="W985" s="160"/>
      <c r="X985" s="160"/>
      <c r="Y985" s="160"/>
      <c r="Z985" s="179"/>
      <c r="AA985" s="165"/>
      <c r="AB985" s="160"/>
      <c r="AC985" s="160"/>
      <c r="AD985" s="160"/>
      <c r="AE985" s="145"/>
      <c r="AF985" s="165"/>
      <c r="AG985" s="179"/>
      <c r="AH985" s="179"/>
      <c r="AI985" s="179"/>
      <c r="AJ985" s="179"/>
    </row>
    <row r="986" spans="2:36" hidden="1" x14ac:dyDescent="0.35">
      <c r="B986" s="193">
        <v>8023</v>
      </c>
      <c r="C986" s="160"/>
      <c r="D986" s="160"/>
      <c r="E986" s="160"/>
      <c r="F986" s="145"/>
      <c r="G986" s="165"/>
      <c r="H986" s="160"/>
      <c r="I986" s="160"/>
      <c r="J986" s="160"/>
      <c r="K986" s="145"/>
      <c r="L986" s="165"/>
      <c r="M986" s="160"/>
      <c r="N986" s="160"/>
      <c r="O986" s="160"/>
      <c r="P986" s="145"/>
      <c r="Q986" s="165"/>
      <c r="R986" s="160"/>
      <c r="S986" s="160"/>
      <c r="T986" s="160"/>
      <c r="U986" s="145"/>
      <c r="V986" s="165"/>
      <c r="W986" s="160"/>
      <c r="X986" s="160"/>
      <c r="Y986" s="160"/>
      <c r="Z986" s="179"/>
      <c r="AA986" s="165"/>
      <c r="AB986" s="160"/>
      <c r="AC986" s="160"/>
      <c r="AD986" s="160"/>
      <c r="AE986" s="145"/>
      <c r="AF986" s="165"/>
      <c r="AG986" s="179"/>
      <c r="AH986" s="179"/>
      <c r="AI986" s="179"/>
      <c r="AJ986" s="179"/>
    </row>
    <row r="987" spans="2:36" hidden="1" x14ac:dyDescent="0.35">
      <c r="B987" s="193">
        <v>8024</v>
      </c>
      <c r="C987" s="160"/>
      <c r="D987" s="160"/>
      <c r="E987" s="160"/>
      <c r="F987" s="145"/>
      <c r="G987" s="165"/>
      <c r="H987" s="160"/>
      <c r="I987" s="160"/>
      <c r="J987" s="160"/>
      <c r="K987" s="145"/>
      <c r="L987" s="165"/>
      <c r="M987" s="160"/>
      <c r="N987" s="160"/>
      <c r="O987" s="160"/>
      <c r="P987" s="145"/>
      <c r="Q987" s="165"/>
      <c r="R987" s="160"/>
      <c r="S987" s="160"/>
      <c r="T987" s="160"/>
      <c r="U987" s="145"/>
      <c r="V987" s="165"/>
      <c r="W987" s="160"/>
      <c r="X987" s="160"/>
      <c r="Y987" s="160"/>
      <c r="Z987" s="179"/>
      <c r="AA987" s="165"/>
      <c r="AB987" s="160"/>
      <c r="AC987" s="160"/>
      <c r="AD987" s="160"/>
      <c r="AE987" s="145"/>
      <c r="AF987" s="165"/>
      <c r="AG987" s="179"/>
      <c r="AH987" s="179"/>
      <c r="AI987" s="179"/>
      <c r="AJ987" s="179"/>
    </row>
    <row r="988" spans="2:36" hidden="1" x14ac:dyDescent="0.35">
      <c r="B988" s="193">
        <v>8025</v>
      </c>
      <c r="C988" s="160"/>
      <c r="D988" s="160"/>
      <c r="E988" s="160"/>
      <c r="F988" s="145"/>
      <c r="G988" s="165"/>
      <c r="H988" s="160"/>
      <c r="I988" s="160"/>
      <c r="J988" s="160"/>
      <c r="K988" s="145"/>
      <c r="L988" s="165"/>
      <c r="M988" s="160"/>
      <c r="N988" s="160"/>
      <c r="O988" s="160"/>
      <c r="P988" s="145"/>
      <c r="Q988" s="165"/>
      <c r="R988" s="160"/>
      <c r="S988" s="160"/>
      <c r="T988" s="160"/>
      <c r="U988" s="145"/>
      <c r="V988" s="165"/>
      <c r="W988" s="160"/>
      <c r="X988" s="160"/>
      <c r="Y988" s="160"/>
      <c r="Z988" s="179"/>
      <c r="AA988" s="165"/>
      <c r="AB988" s="160"/>
      <c r="AC988" s="160"/>
      <c r="AD988" s="160"/>
      <c r="AE988" s="145"/>
      <c r="AF988" s="165"/>
      <c r="AG988" s="179"/>
      <c r="AH988" s="179"/>
      <c r="AI988" s="179"/>
      <c r="AJ988" s="179"/>
    </row>
    <row r="989" spans="2:36" hidden="1" x14ac:dyDescent="0.35">
      <c r="B989" s="193">
        <v>8026</v>
      </c>
      <c r="C989" s="160"/>
      <c r="D989" s="160"/>
      <c r="E989" s="160"/>
      <c r="F989" s="145"/>
      <c r="G989" s="165"/>
      <c r="H989" s="160"/>
      <c r="I989" s="160"/>
      <c r="J989" s="160"/>
      <c r="K989" s="145"/>
      <c r="L989" s="165"/>
      <c r="M989" s="160"/>
      <c r="N989" s="160"/>
      <c r="O989" s="160"/>
      <c r="P989" s="145"/>
      <c r="Q989" s="165"/>
      <c r="R989" s="160"/>
      <c r="S989" s="160"/>
      <c r="T989" s="160"/>
      <c r="U989" s="145"/>
      <c r="V989" s="165"/>
      <c r="W989" s="160"/>
      <c r="X989" s="160"/>
      <c r="Y989" s="160"/>
      <c r="Z989" s="179"/>
      <c r="AA989" s="165"/>
      <c r="AB989" s="160"/>
      <c r="AC989" s="160"/>
      <c r="AD989" s="160"/>
      <c r="AE989" s="145"/>
      <c r="AF989" s="165"/>
      <c r="AG989" s="179"/>
      <c r="AH989" s="179"/>
      <c r="AI989" s="179"/>
      <c r="AJ989" s="179"/>
    </row>
    <row r="990" spans="2:36" hidden="1" x14ac:dyDescent="0.35">
      <c r="B990" s="193">
        <v>8027</v>
      </c>
      <c r="C990" s="160"/>
      <c r="D990" s="160"/>
      <c r="E990" s="160"/>
      <c r="F990" s="145"/>
      <c r="G990" s="165"/>
      <c r="H990" s="160"/>
      <c r="I990" s="160"/>
      <c r="J990" s="160"/>
      <c r="K990" s="145"/>
      <c r="L990" s="165"/>
      <c r="M990" s="160"/>
      <c r="N990" s="160"/>
      <c r="O990" s="160"/>
      <c r="P990" s="145"/>
      <c r="Q990" s="165"/>
      <c r="R990" s="160"/>
      <c r="S990" s="160"/>
      <c r="T990" s="160"/>
      <c r="U990" s="145"/>
      <c r="V990" s="165"/>
      <c r="W990" s="160"/>
      <c r="X990" s="160"/>
      <c r="Y990" s="160"/>
      <c r="Z990" s="179"/>
      <c r="AA990" s="165"/>
      <c r="AB990" s="160"/>
      <c r="AC990" s="160"/>
      <c r="AD990" s="160"/>
      <c r="AE990" s="145"/>
      <c r="AF990" s="165"/>
      <c r="AG990" s="179"/>
      <c r="AH990" s="179"/>
      <c r="AI990" s="179"/>
      <c r="AJ990" s="179"/>
    </row>
    <row r="991" spans="2:36" hidden="1" x14ac:dyDescent="0.35">
      <c r="B991" s="193">
        <v>8028</v>
      </c>
      <c r="C991" s="160"/>
      <c r="D991" s="160"/>
      <c r="E991" s="160"/>
      <c r="F991" s="145"/>
      <c r="G991" s="165"/>
      <c r="H991" s="160"/>
      <c r="I991" s="160"/>
      <c r="J991" s="160"/>
      <c r="K991" s="145"/>
      <c r="L991" s="165"/>
      <c r="M991" s="160"/>
      <c r="N991" s="160"/>
      <c r="O991" s="160"/>
      <c r="P991" s="145"/>
      <c r="Q991" s="165"/>
      <c r="R991" s="160"/>
      <c r="S991" s="160"/>
      <c r="T991" s="160"/>
      <c r="U991" s="145"/>
      <c r="V991" s="165"/>
      <c r="W991" s="160"/>
      <c r="X991" s="160"/>
      <c r="Y991" s="160"/>
      <c r="Z991" s="179"/>
      <c r="AA991" s="165"/>
      <c r="AB991" s="160"/>
      <c r="AC991" s="160"/>
      <c r="AD991" s="160"/>
      <c r="AE991" s="145"/>
      <c r="AF991" s="165"/>
      <c r="AG991" s="179"/>
      <c r="AH991" s="179"/>
      <c r="AI991" s="179"/>
      <c r="AJ991" s="179"/>
    </row>
    <row r="992" spans="2:36" hidden="1" x14ac:dyDescent="0.35">
      <c r="B992" s="193">
        <v>8029</v>
      </c>
      <c r="C992" s="160"/>
      <c r="D992" s="160"/>
      <c r="E992" s="160"/>
      <c r="F992" s="145"/>
      <c r="G992" s="165"/>
      <c r="H992" s="160"/>
      <c r="I992" s="160"/>
      <c r="J992" s="160"/>
      <c r="K992" s="145"/>
      <c r="L992" s="165"/>
      <c r="M992" s="160"/>
      <c r="N992" s="160"/>
      <c r="O992" s="160"/>
      <c r="P992" s="145"/>
      <c r="Q992" s="165"/>
      <c r="R992" s="160"/>
      <c r="S992" s="160"/>
      <c r="T992" s="160"/>
      <c r="U992" s="145"/>
      <c r="V992" s="165"/>
      <c r="W992" s="160"/>
      <c r="X992" s="160"/>
      <c r="Y992" s="160"/>
      <c r="Z992" s="179"/>
      <c r="AA992" s="165"/>
      <c r="AB992" s="160"/>
      <c r="AC992" s="160"/>
      <c r="AD992" s="160"/>
      <c r="AE992" s="145"/>
      <c r="AF992" s="165"/>
      <c r="AG992" s="179"/>
      <c r="AH992" s="179"/>
      <c r="AI992" s="179"/>
      <c r="AJ992" s="179"/>
    </row>
    <row r="993" spans="1:36" hidden="1" x14ac:dyDescent="0.35">
      <c r="B993" s="193">
        <v>8030</v>
      </c>
      <c r="C993" s="160"/>
      <c r="D993" s="160"/>
      <c r="E993" s="160"/>
      <c r="F993" s="145"/>
      <c r="G993" s="165"/>
      <c r="H993" s="160"/>
      <c r="I993" s="160"/>
      <c r="J993" s="160"/>
      <c r="K993" s="145"/>
      <c r="L993" s="165"/>
      <c r="M993" s="160"/>
      <c r="N993" s="160"/>
      <c r="O993" s="160"/>
      <c r="P993" s="145"/>
      <c r="Q993" s="165"/>
      <c r="R993" s="160"/>
      <c r="S993" s="160"/>
      <c r="T993" s="160"/>
      <c r="U993" s="145"/>
      <c r="V993" s="165"/>
      <c r="W993" s="160"/>
      <c r="X993" s="160"/>
      <c r="Y993" s="160"/>
      <c r="Z993" s="179"/>
      <c r="AA993" s="165"/>
      <c r="AB993" s="160"/>
      <c r="AC993" s="160"/>
      <c r="AD993" s="160"/>
      <c r="AE993" s="145"/>
      <c r="AF993" s="165"/>
      <c r="AG993" s="179"/>
      <c r="AH993" s="179"/>
      <c r="AI993" s="179"/>
      <c r="AJ993" s="179"/>
    </row>
    <row r="994" spans="1:36" hidden="1" x14ac:dyDescent="0.35">
      <c r="B994" s="193">
        <v>8031</v>
      </c>
      <c r="C994" s="160"/>
      <c r="D994" s="160"/>
      <c r="E994" s="160"/>
      <c r="F994" s="145"/>
      <c r="G994" s="165"/>
      <c r="H994" s="160"/>
      <c r="I994" s="160"/>
      <c r="J994" s="160"/>
      <c r="K994" s="145"/>
      <c r="L994" s="165"/>
      <c r="M994" s="160"/>
      <c r="N994" s="160"/>
      <c r="O994" s="160"/>
      <c r="P994" s="145"/>
      <c r="Q994" s="165"/>
      <c r="R994" s="160"/>
      <c r="S994" s="160"/>
      <c r="T994" s="160"/>
      <c r="U994" s="145"/>
      <c r="V994" s="165"/>
      <c r="W994" s="160"/>
      <c r="X994" s="160"/>
      <c r="Y994" s="160"/>
      <c r="Z994" s="179"/>
      <c r="AA994" s="165"/>
      <c r="AB994" s="160"/>
      <c r="AC994" s="160"/>
      <c r="AD994" s="160"/>
      <c r="AE994" s="145"/>
      <c r="AF994" s="165"/>
      <c r="AG994" s="179"/>
      <c r="AH994" s="179"/>
      <c r="AI994" s="179"/>
      <c r="AJ994" s="179"/>
    </row>
    <row r="995" spans="1:36" hidden="1" x14ac:dyDescent="0.35">
      <c r="B995" s="193">
        <v>8032</v>
      </c>
      <c r="C995" s="160"/>
      <c r="D995" s="160"/>
      <c r="E995" s="160"/>
      <c r="F995" s="145"/>
      <c r="G995" s="165"/>
      <c r="H995" s="160"/>
      <c r="I995" s="160"/>
      <c r="J995" s="160"/>
      <c r="K995" s="145"/>
      <c r="L995" s="165"/>
      <c r="M995" s="160"/>
      <c r="N995" s="160"/>
      <c r="O995" s="160"/>
      <c r="P995" s="145"/>
      <c r="Q995" s="165"/>
      <c r="R995" s="160"/>
      <c r="S995" s="160"/>
      <c r="T995" s="160"/>
      <c r="U995" s="145"/>
      <c r="V995" s="165"/>
      <c r="W995" s="160"/>
      <c r="X995" s="160"/>
      <c r="Y995" s="160"/>
      <c r="Z995" s="179"/>
      <c r="AA995" s="165"/>
      <c r="AB995" s="160"/>
      <c r="AC995" s="160"/>
      <c r="AD995" s="160"/>
      <c r="AE995" s="145"/>
      <c r="AF995" s="165"/>
      <c r="AG995" s="179"/>
      <c r="AH995" s="179"/>
      <c r="AI995" s="179"/>
      <c r="AJ995" s="179"/>
    </row>
    <row r="996" spans="1:36" hidden="1" x14ac:dyDescent="0.35">
      <c r="B996" s="193">
        <v>8033</v>
      </c>
      <c r="C996" s="160"/>
      <c r="D996" s="160"/>
      <c r="E996" s="160"/>
      <c r="F996" s="145"/>
      <c r="G996" s="165"/>
      <c r="H996" s="160"/>
      <c r="I996" s="160"/>
      <c r="J996" s="160"/>
      <c r="K996" s="145"/>
      <c r="L996" s="165"/>
      <c r="M996" s="160"/>
      <c r="N996" s="160"/>
      <c r="O996" s="160"/>
      <c r="P996" s="145"/>
      <c r="Q996" s="165"/>
      <c r="R996" s="160"/>
      <c r="S996" s="160"/>
      <c r="T996" s="160"/>
      <c r="U996" s="145"/>
      <c r="V996" s="165"/>
      <c r="W996" s="160"/>
      <c r="X996" s="160"/>
      <c r="Y996" s="160"/>
      <c r="Z996" s="179"/>
      <c r="AA996" s="165"/>
      <c r="AB996" s="160"/>
      <c r="AC996" s="160"/>
      <c r="AD996" s="160"/>
      <c r="AE996" s="145"/>
      <c r="AF996" s="165"/>
      <c r="AG996" s="179"/>
      <c r="AH996" s="179"/>
      <c r="AI996" s="179"/>
      <c r="AJ996" s="179"/>
    </row>
    <row r="997" spans="1:36" hidden="1" x14ac:dyDescent="0.35">
      <c r="B997" s="193">
        <v>8035</v>
      </c>
      <c r="C997" s="160"/>
      <c r="D997" s="160"/>
      <c r="E997" s="160"/>
      <c r="F997" s="145"/>
      <c r="G997" s="165"/>
      <c r="H997" s="160"/>
      <c r="I997" s="160"/>
      <c r="J997" s="160"/>
      <c r="K997" s="145"/>
      <c r="L997" s="165"/>
      <c r="M997" s="160"/>
      <c r="N997" s="160"/>
      <c r="O997" s="160"/>
      <c r="P997" s="145"/>
      <c r="Q997" s="165"/>
      <c r="R997" s="160"/>
      <c r="S997" s="160"/>
      <c r="T997" s="160"/>
      <c r="U997" s="145"/>
      <c r="V997" s="165"/>
      <c r="W997" s="160"/>
      <c r="X997" s="160"/>
      <c r="Y997" s="160"/>
      <c r="Z997" s="179"/>
      <c r="AA997" s="165"/>
      <c r="AB997" s="160"/>
      <c r="AC997" s="160"/>
      <c r="AD997" s="160"/>
      <c r="AE997" s="145"/>
      <c r="AF997" s="165"/>
      <c r="AG997" s="179"/>
      <c r="AH997" s="179"/>
      <c r="AI997" s="179"/>
      <c r="AJ997" s="179"/>
    </row>
    <row r="998" spans="1:36" hidden="1" x14ac:dyDescent="0.35">
      <c r="B998" s="193">
        <v>8036</v>
      </c>
      <c r="C998" s="160"/>
      <c r="D998" s="160"/>
      <c r="E998" s="160"/>
      <c r="F998" s="145"/>
      <c r="G998" s="165"/>
      <c r="H998" s="160"/>
      <c r="I998" s="160"/>
      <c r="J998" s="160"/>
      <c r="K998" s="145"/>
      <c r="L998" s="165"/>
      <c r="M998" s="160"/>
      <c r="N998" s="160"/>
      <c r="O998" s="160"/>
      <c r="P998" s="145"/>
      <c r="Q998" s="165"/>
      <c r="R998" s="160"/>
      <c r="S998" s="160"/>
      <c r="T998" s="160"/>
      <c r="U998" s="145"/>
      <c r="V998" s="165"/>
      <c r="W998" s="160"/>
      <c r="X998" s="160"/>
      <c r="Y998" s="160"/>
      <c r="Z998" s="179"/>
      <c r="AA998" s="165"/>
      <c r="AB998" s="160"/>
      <c r="AC998" s="160"/>
      <c r="AD998" s="160"/>
      <c r="AE998" s="145"/>
      <c r="AF998" s="165"/>
      <c r="AG998" s="179"/>
      <c r="AH998" s="179"/>
      <c r="AI998" s="179"/>
      <c r="AJ998" s="179"/>
    </row>
    <row r="999" spans="1:36" hidden="1" x14ac:dyDescent="0.35">
      <c r="B999" s="193">
        <v>8038</v>
      </c>
      <c r="C999" s="160"/>
      <c r="D999" s="160"/>
      <c r="E999" s="160"/>
      <c r="F999" s="145"/>
      <c r="G999" s="165"/>
      <c r="H999" s="160"/>
      <c r="I999" s="160"/>
      <c r="J999" s="160"/>
      <c r="K999" s="145"/>
      <c r="L999" s="165"/>
      <c r="M999" s="160"/>
      <c r="N999" s="160"/>
      <c r="O999" s="160"/>
      <c r="P999" s="145"/>
      <c r="Q999" s="165"/>
      <c r="R999" s="160"/>
      <c r="S999" s="160"/>
      <c r="T999" s="160"/>
      <c r="U999" s="145"/>
      <c r="V999" s="165"/>
      <c r="W999" s="160"/>
      <c r="X999" s="160"/>
      <c r="Y999" s="160"/>
      <c r="Z999" s="179"/>
      <c r="AA999" s="165"/>
      <c r="AB999" s="160"/>
      <c r="AC999" s="160"/>
      <c r="AD999" s="160"/>
      <c r="AE999" s="145"/>
      <c r="AF999" s="165"/>
      <c r="AG999" s="179"/>
      <c r="AH999" s="179"/>
      <c r="AI999" s="179"/>
      <c r="AJ999" s="179"/>
    </row>
    <row r="1000" spans="1:36" hidden="1" x14ac:dyDescent="0.35">
      <c r="B1000" s="193">
        <v>8039</v>
      </c>
      <c r="C1000" s="160"/>
      <c r="D1000" s="160"/>
      <c r="E1000" s="160"/>
      <c r="F1000" s="145"/>
      <c r="G1000" s="165"/>
      <c r="H1000" s="160"/>
      <c r="I1000" s="160"/>
      <c r="J1000" s="160"/>
      <c r="K1000" s="145"/>
      <c r="L1000" s="165"/>
      <c r="M1000" s="160"/>
      <c r="N1000" s="160"/>
      <c r="O1000" s="160"/>
      <c r="P1000" s="145"/>
      <c r="Q1000" s="165"/>
      <c r="R1000" s="160"/>
      <c r="S1000" s="160"/>
      <c r="T1000" s="160"/>
      <c r="U1000" s="145"/>
      <c r="V1000" s="165"/>
      <c r="W1000" s="160"/>
      <c r="X1000" s="160"/>
      <c r="Y1000" s="160"/>
      <c r="Z1000" s="179"/>
      <c r="AA1000" s="165"/>
      <c r="AB1000" s="160"/>
      <c r="AC1000" s="160"/>
      <c r="AD1000" s="160"/>
      <c r="AE1000" s="145"/>
      <c r="AF1000" s="165"/>
      <c r="AG1000" s="179"/>
      <c r="AH1000" s="179"/>
      <c r="AI1000" s="179"/>
      <c r="AJ1000" s="179"/>
    </row>
    <row r="1001" spans="1:36" hidden="1" x14ac:dyDescent="0.35">
      <c r="B1001" s="193">
        <v>8041</v>
      </c>
      <c r="C1001" s="160"/>
      <c r="D1001" s="160"/>
      <c r="E1001" s="160"/>
      <c r="F1001" s="145"/>
      <c r="G1001" s="165"/>
      <c r="H1001" s="160"/>
      <c r="I1001" s="160"/>
      <c r="J1001" s="160"/>
      <c r="K1001" s="145"/>
      <c r="L1001" s="165"/>
      <c r="M1001" s="160"/>
      <c r="N1001" s="160"/>
      <c r="O1001" s="160"/>
      <c r="P1001" s="145"/>
      <c r="Q1001" s="165"/>
      <c r="R1001" s="160"/>
      <c r="S1001" s="160"/>
      <c r="T1001" s="160"/>
      <c r="U1001" s="145"/>
      <c r="V1001" s="165"/>
      <c r="W1001" s="160"/>
      <c r="X1001" s="160"/>
      <c r="Y1001" s="160"/>
      <c r="Z1001" s="179"/>
      <c r="AA1001" s="165"/>
      <c r="AB1001" s="160"/>
      <c r="AC1001" s="160"/>
      <c r="AD1001" s="160"/>
      <c r="AE1001" s="145"/>
      <c r="AF1001" s="165"/>
      <c r="AG1001" s="179"/>
      <c r="AH1001" s="179"/>
      <c r="AI1001" s="179"/>
      <c r="AJ1001" s="179"/>
    </row>
    <row r="1002" spans="1:36" hidden="1" x14ac:dyDescent="0.35">
      <c r="B1002" s="193">
        <v>8042</v>
      </c>
      <c r="C1002" s="160"/>
      <c r="D1002" s="160"/>
      <c r="E1002" s="160"/>
      <c r="F1002" s="145"/>
      <c r="G1002" s="165"/>
      <c r="H1002" s="160"/>
      <c r="I1002" s="160"/>
      <c r="J1002" s="160"/>
      <c r="K1002" s="145"/>
      <c r="L1002" s="165"/>
      <c r="M1002" s="160"/>
      <c r="N1002" s="160"/>
      <c r="O1002" s="160"/>
      <c r="P1002" s="145"/>
      <c r="Q1002" s="165"/>
      <c r="R1002" s="160"/>
      <c r="S1002" s="160"/>
      <c r="T1002" s="160"/>
      <c r="U1002" s="145"/>
      <c r="V1002" s="165"/>
      <c r="W1002" s="160"/>
      <c r="X1002" s="160"/>
      <c r="Y1002" s="160"/>
      <c r="Z1002" s="179"/>
      <c r="AA1002" s="165"/>
      <c r="AB1002" s="160"/>
      <c r="AC1002" s="160"/>
      <c r="AD1002" s="160"/>
      <c r="AE1002" s="145"/>
      <c r="AF1002" s="165"/>
      <c r="AG1002" s="179"/>
      <c r="AH1002" s="179"/>
      <c r="AI1002" s="179"/>
      <c r="AJ1002" s="179"/>
    </row>
    <row r="1003" spans="1:36" hidden="1" x14ac:dyDescent="0.35">
      <c r="B1003" s="193">
        <v>8044</v>
      </c>
      <c r="C1003" s="160"/>
      <c r="D1003" s="160"/>
      <c r="E1003" s="160"/>
      <c r="F1003" s="145"/>
      <c r="G1003" s="165"/>
      <c r="H1003" s="160"/>
      <c r="I1003" s="160"/>
      <c r="J1003" s="160"/>
      <c r="K1003" s="145"/>
      <c r="L1003" s="165"/>
      <c r="M1003" s="160"/>
      <c r="N1003" s="160"/>
      <c r="O1003" s="160"/>
      <c r="P1003" s="145"/>
      <c r="Q1003" s="165"/>
      <c r="R1003" s="160"/>
      <c r="S1003" s="160"/>
      <c r="T1003" s="160"/>
      <c r="U1003" s="145"/>
      <c r="V1003" s="165"/>
      <c r="W1003" s="160"/>
      <c r="X1003" s="160"/>
      <c r="Y1003" s="160"/>
      <c r="Z1003" s="179"/>
      <c r="AA1003" s="165"/>
      <c r="AB1003" s="160"/>
      <c r="AC1003" s="160"/>
      <c r="AD1003" s="160"/>
      <c r="AE1003" s="145"/>
      <c r="AF1003" s="165"/>
      <c r="AG1003" s="179"/>
      <c r="AH1003" s="179"/>
      <c r="AI1003" s="179"/>
      <c r="AJ1003" s="179"/>
    </row>
    <row r="1004" spans="1:36" hidden="1" x14ac:dyDescent="0.35">
      <c r="B1004" s="193">
        <v>8045</v>
      </c>
      <c r="C1004" s="160"/>
      <c r="D1004" s="160"/>
      <c r="E1004" s="160"/>
      <c r="F1004" s="145"/>
      <c r="G1004" s="165"/>
      <c r="H1004" s="160"/>
      <c r="I1004" s="160"/>
      <c r="J1004" s="160"/>
      <c r="K1004" s="145"/>
      <c r="L1004" s="165"/>
      <c r="M1004" s="160"/>
      <c r="N1004" s="160"/>
      <c r="O1004" s="160"/>
      <c r="P1004" s="145"/>
      <c r="Q1004" s="165"/>
      <c r="R1004" s="160"/>
      <c r="S1004" s="160"/>
      <c r="T1004" s="160"/>
      <c r="U1004" s="145"/>
      <c r="V1004" s="165"/>
      <c r="W1004" s="160"/>
      <c r="X1004" s="160"/>
      <c r="Y1004" s="160"/>
      <c r="Z1004" s="179"/>
      <c r="AA1004" s="165"/>
      <c r="AB1004" s="160"/>
      <c r="AC1004" s="160"/>
      <c r="AD1004" s="160"/>
      <c r="AE1004" s="145"/>
      <c r="AF1004" s="165"/>
      <c r="AG1004" s="179"/>
      <c r="AH1004" s="179"/>
      <c r="AI1004" s="179"/>
      <c r="AJ1004" s="179"/>
    </row>
    <row r="1005" spans="1:36" hidden="1" x14ac:dyDescent="0.35">
      <c r="B1005" s="193">
        <v>8047</v>
      </c>
      <c r="C1005" s="160"/>
      <c r="D1005" s="160"/>
      <c r="E1005" s="160"/>
      <c r="F1005" s="145"/>
      <c r="G1005" s="165"/>
      <c r="H1005" s="160"/>
      <c r="I1005" s="160"/>
      <c r="J1005" s="160"/>
      <c r="K1005" s="145"/>
      <c r="L1005" s="165"/>
      <c r="M1005" s="160"/>
      <c r="N1005" s="160"/>
      <c r="O1005" s="160"/>
      <c r="P1005" s="145"/>
      <c r="Q1005" s="165"/>
      <c r="R1005" s="160"/>
      <c r="S1005" s="160"/>
      <c r="T1005" s="160"/>
      <c r="U1005" s="145"/>
      <c r="V1005" s="165"/>
      <c r="W1005" s="160"/>
      <c r="X1005" s="160"/>
      <c r="Y1005" s="160"/>
      <c r="Z1005" s="179"/>
      <c r="AA1005" s="165"/>
      <c r="AB1005" s="160"/>
      <c r="AC1005" s="160"/>
      <c r="AD1005" s="160"/>
      <c r="AE1005" s="145"/>
      <c r="AF1005" s="165"/>
      <c r="AG1005" s="179"/>
      <c r="AH1005" s="179"/>
      <c r="AI1005" s="179"/>
      <c r="AJ1005" s="179"/>
    </row>
    <row r="1006" spans="1:36" hidden="1" x14ac:dyDescent="0.35">
      <c r="B1006" s="193">
        <v>8048</v>
      </c>
      <c r="C1006" s="160"/>
      <c r="D1006" s="160"/>
      <c r="E1006" s="160"/>
      <c r="F1006" s="145"/>
      <c r="G1006" s="165"/>
      <c r="H1006" s="160"/>
      <c r="I1006" s="160"/>
      <c r="J1006" s="160"/>
      <c r="K1006" s="145"/>
      <c r="L1006" s="165"/>
      <c r="M1006" s="160"/>
      <c r="N1006" s="160"/>
      <c r="O1006" s="160"/>
      <c r="P1006" s="145"/>
      <c r="Q1006" s="165"/>
      <c r="R1006" s="160"/>
      <c r="S1006" s="160"/>
      <c r="T1006" s="160"/>
      <c r="U1006" s="145"/>
      <c r="V1006" s="165"/>
      <c r="W1006" s="160"/>
      <c r="X1006" s="160"/>
      <c r="Y1006" s="160"/>
      <c r="Z1006" s="179"/>
      <c r="AA1006" s="165"/>
      <c r="AB1006" s="160"/>
      <c r="AC1006" s="160"/>
      <c r="AD1006" s="160"/>
      <c r="AE1006" s="145"/>
      <c r="AF1006" s="165"/>
      <c r="AG1006" s="179"/>
      <c r="AH1006" s="179"/>
      <c r="AI1006" s="179"/>
      <c r="AJ1006" s="179"/>
    </row>
    <row r="1007" spans="1:36" hidden="1" x14ac:dyDescent="0.35">
      <c r="A1007" s="620" t="s">
        <v>2856</v>
      </c>
      <c r="B1007" s="619">
        <v>8056</v>
      </c>
      <c r="C1007" s="159"/>
      <c r="D1007" s="159"/>
      <c r="E1007" s="159"/>
      <c r="F1007" s="179"/>
      <c r="G1007" s="617"/>
      <c r="H1007" s="179"/>
      <c r="I1007" s="179">
        <v>11.96</v>
      </c>
      <c r="J1007" s="179"/>
      <c r="K1007" s="143">
        <f>SUM(H1007:J1007)</f>
        <v>11.96</v>
      </c>
      <c r="L1007" s="617"/>
      <c r="M1007" s="179"/>
      <c r="N1007" s="179">
        <v>5.98</v>
      </c>
      <c r="O1007" s="179"/>
      <c r="P1007" s="143">
        <f>SUM(M1007:O1007)</f>
        <v>5.98</v>
      </c>
      <c r="Q1007" s="617"/>
      <c r="R1007" s="159"/>
      <c r="S1007" s="159"/>
      <c r="T1007" s="159"/>
      <c r="U1007" s="179"/>
      <c r="V1007" s="617"/>
      <c r="W1007" s="179"/>
      <c r="X1007" s="179"/>
      <c r="Y1007" s="179"/>
      <c r="Z1007" s="143">
        <f>W1007+X1007+Y1007</f>
        <v>0</v>
      </c>
      <c r="AA1007" s="617"/>
      <c r="AB1007" s="159"/>
      <c r="AC1007" s="159"/>
      <c r="AD1007" s="159"/>
      <c r="AE1007" s="179"/>
      <c r="AF1007" s="617"/>
      <c r="AG1007" s="179"/>
      <c r="AH1007" s="179"/>
      <c r="AI1007" s="179"/>
      <c r="AJ1007" s="179"/>
    </row>
    <row r="1008" spans="1:36" hidden="1" x14ac:dyDescent="0.35">
      <c r="B1008" s="193">
        <v>8059</v>
      </c>
      <c r="C1008" s="160"/>
      <c r="D1008" s="160"/>
      <c r="E1008" s="160"/>
      <c r="F1008" s="145"/>
      <c r="G1008" s="165"/>
      <c r="H1008" s="160"/>
      <c r="I1008" s="160"/>
      <c r="J1008" s="160"/>
      <c r="K1008" s="145"/>
      <c r="L1008" s="165"/>
      <c r="M1008" s="160"/>
      <c r="N1008" s="160"/>
      <c r="O1008" s="160"/>
      <c r="P1008" s="145"/>
      <c r="Q1008" s="165"/>
      <c r="R1008" s="160"/>
      <c r="S1008" s="160"/>
      <c r="T1008" s="160"/>
      <c r="U1008" s="145"/>
      <c r="V1008" s="165"/>
      <c r="W1008" s="160"/>
      <c r="X1008" s="160"/>
      <c r="Y1008" s="160"/>
      <c r="Z1008" s="179"/>
      <c r="AA1008" s="165"/>
      <c r="AB1008" s="160"/>
      <c r="AC1008" s="160"/>
      <c r="AD1008" s="160"/>
      <c r="AE1008" s="145"/>
      <c r="AF1008" s="165"/>
      <c r="AG1008" s="179"/>
      <c r="AH1008" s="179"/>
      <c r="AI1008" s="179"/>
      <c r="AJ1008" s="179"/>
    </row>
    <row r="1009" spans="1:36" hidden="1" x14ac:dyDescent="0.35">
      <c r="B1009" s="193">
        <v>8060</v>
      </c>
      <c r="C1009" s="160"/>
      <c r="D1009" s="160"/>
      <c r="E1009" s="160"/>
      <c r="F1009" s="145"/>
      <c r="G1009" s="165"/>
      <c r="H1009" s="160"/>
      <c r="I1009" s="160"/>
      <c r="J1009" s="160"/>
      <c r="K1009" s="145"/>
      <c r="L1009" s="165"/>
      <c r="M1009" s="160"/>
      <c r="N1009" s="160"/>
      <c r="O1009" s="160"/>
      <c r="P1009" s="145"/>
      <c r="Q1009" s="165"/>
      <c r="R1009" s="160"/>
      <c r="S1009" s="160"/>
      <c r="T1009" s="160"/>
      <c r="U1009" s="145"/>
      <c r="V1009" s="165"/>
      <c r="W1009" s="160"/>
      <c r="X1009" s="160"/>
      <c r="Y1009" s="160"/>
      <c r="Z1009" s="179"/>
      <c r="AA1009" s="165"/>
      <c r="AB1009" s="160"/>
      <c r="AC1009" s="160"/>
      <c r="AD1009" s="160"/>
      <c r="AE1009" s="145"/>
      <c r="AF1009" s="165"/>
      <c r="AG1009" s="179"/>
      <c r="AH1009" s="179"/>
      <c r="AI1009" s="179"/>
      <c r="AJ1009" s="179"/>
    </row>
    <row r="1010" spans="1:36" hidden="1" x14ac:dyDescent="0.35">
      <c r="B1010" s="193">
        <v>8061</v>
      </c>
      <c r="C1010" s="160"/>
      <c r="D1010" s="160"/>
      <c r="E1010" s="160"/>
      <c r="F1010" s="145"/>
      <c r="G1010" s="165"/>
      <c r="H1010" s="160"/>
      <c r="I1010" s="160"/>
      <c r="J1010" s="160"/>
      <c r="K1010" s="145"/>
      <c r="L1010" s="165"/>
      <c r="M1010" s="160"/>
      <c r="N1010" s="160"/>
      <c r="O1010" s="160"/>
      <c r="P1010" s="145"/>
      <c r="Q1010" s="165"/>
      <c r="R1010" s="160"/>
      <c r="S1010" s="160"/>
      <c r="T1010" s="160"/>
      <c r="U1010" s="145"/>
      <c r="V1010" s="165"/>
      <c r="W1010" s="160"/>
      <c r="X1010" s="160"/>
      <c r="Y1010" s="160"/>
      <c r="Z1010" s="179"/>
      <c r="AA1010" s="165"/>
      <c r="AB1010" s="160"/>
      <c r="AC1010" s="160"/>
      <c r="AD1010" s="160"/>
      <c r="AE1010" s="145"/>
      <c r="AF1010" s="165"/>
      <c r="AG1010" s="179"/>
      <c r="AH1010" s="179"/>
      <c r="AI1010" s="179"/>
      <c r="AJ1010" s="179"/>
    </row>
    <row r="1011" spans="1:36" hidden="1" x14ac:dyDescent="0.35">
      <c r="B1011" s="193">
        <v>8064</v>
      </c>
      <c r="C1011" s="160"/>
      <c r="D1011" s="160"/>
      <c r="E1011" s="160"/>
      <c r="F1011" s="145"/>
      <c r="G1011" s="165"/>
      <c r="H1011" s="160"/>
      <c r="I1011" s="160"/>
      <c r="J1011" s="160"/>
      <c r="K1011" s="145"/>
      <c r="L1011" s="165"/>
      <c r="M1011" s="160"/>
      <c r="N1011" s="160"/>
      <c r="O1011" s="160"/>
      <c r="P1011" s="145"/>
      <c r="Q1011" s="165"/>
      <c r="R1011" s="160"/>
      <c r="S1011" s="160"/>
      <c r="T1011" s="160"/>
      <c r="U1011" s="145"/>
      <c r="V1011" s="165"/>
      <c r="W1011" s="160"/>
      <c r="X1011" s="160"/>
      <c r="Y1011" s="160"/>
      <c r="Z1011" s="179"/>
      <c r="AA1011" s="165"/>
      <c r="AB1011" s="160"/>
      <c r="AC1011" s="160"/>
      <c r="AD1011" s="160"/>
      <c r="AE1011" s="145"/>
      <c r="AF1011" s="165"/>
      <c r="AG1011" s="179"/>
      <c r="AH1011" s="179"/>
      <c r="AI1011" s="179"/>
      <c r="AJ1011" s="179"/>
    </row>
    <row r="1012" spans="1:36" hidden="1" x14ac:dyDescent="0.35">
      <c r="B1012" s="193">
        <v>8067</v>
      </c>
      <c r="C1012" s="160"/>
      <c r="D1012" s="160"/>
      <c r="E1012" s="160"/>
      <c r="F1012" s="145"/>
      <c r="G1012" s="165"/>
      <c r="H1012" s="160"/>
      <c r="I1012" s="160"/>
      <c r="J1012" s="160"/>
      <c r="K1012" s="145"/>
      <c r="L1012" s="165"/>
      <c r="M1012" s="160"/>
      <c r="N1012" s="160"/>
      <c r="O1012" s="160"/>
      <c r="P1012" s="145"/>
      <c r="Q1012" s="165"/>
      <c r="R1012" s="160"/>
      <c r="S1012" s="160"/>
      <c r="T1012" s="160"/>
      <c r="U1012" s="145"/>
      <c r="V1012" s="165"/>
      <c r="W1012" s="160"/>
      <c r="X1012" s="160"/>
      <c r="Y1012" s="160"/>
      <c r="Z1012" s="179"/>
      <c r="AA1012" s="165"/>
      <c r="AB1012" s="160"/>
      <c r="AC1012" s="160"/>
      <c r="AD1012" s="160"/>
      <c r="AE1012" s="145"/>
      <c r="AF1012" s="165"/>
      <c r="AG1012" s="179"/>
      <c r="AH1012" s="179"/>
      <c r="AI1012" s="179"/>
      <c r="AJ1012" s="179"/>
    </row>
    <row r="1013" spans="1:36" hidden="1" x14ac:dyDescent="0.35">
      <c r="B1013" s="193">
        <v>8072</v>
      </c>
      <c r="C1013" s="160"/>
      <c r="D1013" s="160"/>
      <c r="E1013" s="160"/>
      <c r="F1013" s="145"/>
      <c r="G1013" s="165"/>
      <c r="H1013" s="160"/>
      <c r="I1013" s="160"/>
      <c r="J1013" s="160"/>
      <c r="K1013" s="145"/>
      <c r="L1013" s="165"/>
      <c r="M1013" s="160"/>
      <c r="N1013" s="160"/>
      <c r="O1013" s="160"/>
      <c r="P1013" s="145"/>
      <c r="Q1013" s="165"/>
      <c r="R1013" s="160"/>
      <c r="S1013" s="160"/>
      <c r="T1013" s="160"/>
      <c r="U1013" s="145"/>
      <c r="V1013" s="165"/>
      <c r="W1013" s="160"/>
      <c r="X1013" s="160"/>
      <c r="Y1013" s="160"/>
      <c r="Z1013" s="179"/>
      <c r="AA1013" s="165"/>
      <c r="AB1013" s="160"/>
      <c r="AC1013" s="160"/>
      <c r="AD1013" s="160"/>
      <c r="AE1013" s="145"/>
      <c r="AF1013" s="165"/>
      <c r="AG1013" s="179"/>
      <c r="AH1013" s="179"/>
      <c r="AI1013" s="179"/>
      <c r="AJ1013" s="179"/>
    </row>
    <row r="1014" spans="1:36" hidden="1" x14ac:dyDescent="0.35">
      <c r="B1014" s="193">
        <v>8073</v>
      </c>
      <c r="C1014" s="160"/>
      <c r="D1014" s="160"/>
      <c r="E1014" s="160"/>
      <c r="F1014" s="145"/>
      <c r="G1014" s="165"/>
      <c r="H1014" s="160"/>
      <c r="I1014" s="160"/>
      <c r="J1014" s="160"/>
      <c r="K1014" s="145"/>
      <c r="L1014" s="165"/>
      <c r="M1014" s="160"/>
      <c r="N1014" s="160"/>
      <c r="O1014" s="160"/>
      <c r="P1014" s="145"/>
      <c r="Q1014" s="165"/>
      <c r="R1014" s="160"/>
      <c r="S1014" s="160"/>
      <c r="T1014" s="160"/>
      <c r="U1014" s="145"/>
      <c r="V1014" s="165"/>
      <c r="W1014" s="160"/>
      <c r="X1014" s="160"/>
      <c r="Y1014" s="160"/>
      <c r="Z1014" s="179"/>
      <c r="AA1014" s="165"/>
      <c r="AB1014" s="160"/>
      <c r="AC1014" s="160"/>
      <c r="AD1014" s="160"/>
      <c r="AE1014" s="145"/>
      <c r="AF1014" s="165"/>
      <c r="AG1014" s="179"/>
      <c r="AH1014" s="179"/>
      <c r="AI1014" s="179"/>
      <c r="AJ1014" s="179"/>
    </row>
    <row r="1015" spans="1:36" hidden="1" x14ac:dyDescent="0.35">
      <c r="B1015" s="193">
        <v>8074</v>
      </c>
      <c r="C1015" s="160"/>
      <c r="D1015" s="160"/>
      <c r="E1015" s="160"/>
      <c r="F1015" s="145"/>
      <c r="G1015" s="165"/>
      <c r="H1015" s="160"/>
      <c r="I1015" s="160"/>
      <c r="J1015" s="160"/>
      <c r="K1015" s="145"/>
      <c r="L1015" s="165"/>
      <c r="M1015" s="160"/>
      <c r="N1015" s="160"/>
      <c r="O1015" s="160"/>
      <c r="P1015" s="145"/>
      <c r="Q1015" s="165"/>
      <c r="R1015" s="160"/>
      <c r="S1015" s="160"/>
      <c r="T1015" s="160"/>
      <c r="U1015" s="145"/>
      <c r="V1015" s="165"/>
      <c r="W1015" s="160"/>
      <c r="X1015" s="160"/>
      <c r="Y1015" s="160"/>
      <c r="Z1015" s="179"/>
      <c r="AA1015" s="165"/>
      <c r="AB1015" s="160"/>
      <c r="AC1015" s="160"/>
      <c r="AD1015" s="160"/>
      <c r="AE1015" s="145"/>
      <c r="AF1015" s="165"/>
      <c r="AG1015" s="179"/>
      <c r="AH1015" s="179"/>
      <c r="AI1015" s="179"/>
      <c r="AJ1015" s="179"/>
    </row>
    <row r="1016" spans="1:36" hidden="1" x14ac:dyDescent="0.35">
      <c r="B1016" s="193">
        <v>8075</v>
      </c>
      <c r="C1016" s="160"/>
      <c r="D1016" s="160"/>
      <c r="E1016" s="160"/>
      <c r="F1016" s="145"/>
      <c r="G1016" s="165"/>
      <c r="H1016" s="160"/>
      <c r="I1016" s="160"/>
      <c r="J1016" s="160"/>
      <c r="K1016" s="145"/>
      <c r="L1016" s="165"/>
      <c r="M1016" s="160"/>
      <c r="N1016" s="160"/>
      <c r="O1016" s="160"/>
      <c r="P1016" s="145"/>
      <c r="Q1016" s="165"/>
      <c r="R1016" s="160"/>
      <c r="S1016" s="160"/>
      <c r="T1016" s="160"/>
      <c r="U1016" s="145"/>
      <c r="V1016" s="165"/>
      <c r="W1016" s="160"/>
      <c r="X1016" s="160"/>
      <c r="Y1016" s="160"/>
      <c r="Z1016" s="179"/>
      <c r="AA1016" s="165"/>
      <c r="AB1016" s="160"/>
      <c r="AC1016" s="160"/>
      <c r="AD1016" s="160"/>
      <c r="AE1016" s="145"/>
      <c r="AF1016" s="165"/>
      <c r="AG1016" s="179"/>
      <c r="AH1016" s="179"/>
      <c r="AI1016" s="179"/>
      <c r="AJ1016" s="179"/>
    </row>
    <row r="1017" spans="1:36" hidden="1" x14ac:dyDescent="0.35">
      <c r="B1017" s="193">
        <v>8077</v>
      </c>
      <c r="C1017" s="160"/>
      <c r="D1017" s="160"/>
      <c r="E1017" s="160"/>
      <c r="F1017" s="145"/>
      <c r="G1017" s="165"/>
      <c r="H1017" s="160"/>
      <c r="I1017" s="160"/>
      <c r="J1017" s="160"/>
      <c r="K1017" s="145"/>
      <c r="L1017" s="165"/>
      <c r="M1017" s="160"/>
      <c r="N1017" s="160"/>
      <c r="O1017" s="160"/>
      <c r="P1017" s="145"/>
      <c r="Q1017" s="165"/>
      <c r="R1017" s="160"/>
      <c r="S1017" s="160"/>
      <c r="T1017" s="160"/>
      <c r="U1017" s="145"/>
      <c r="V1017" s="165"/>
      <c r="W1017" s="160"/>
      <c r="X1017" s="160"/>
      <c r="Y1017" s="160"/>
      <c r="Z1017" s="179"/>
      <c r="AA1017" s="165"/>
      <c r="AB1017" s="160"/>
      <c r="AC1017" s="160"/>
      <c r="AD1017" s="160"/>
      <c r="AE1017" s="145"/>
      <c r="AF1017" s="165"/>
      <c r="AG1017" s="179"/>
      <c r="AH1017" s="179"/>
      <c r="AI1017" s="179"/>
      <c r="AJ1017" s="179"/>
    </row>
    <row r="1018" spans="1:36" hidden="1" x14ac:dyDescent="0.35">
      <c r="B1018" s="193">
        <v>8078</v>
      </c>
      <c r="C1018" s="160"/>
      <c r="D1018" s="160"/>
      <c r="E1018" s="160"/>
      <c r="F1018" s="145"/>
      <c r="G1018" s="165"/>
      <c r="H1018" s="160"/>
      <c r="I1018" s="160"/>
      <c r="J1018" s="160"/>
      <c r="K1018" s="145"/>
      <c r="L1018" s="165"/>
      <c r="M1018" s="160"/>
      <c r="N1018" s="160"/>
      <c r="O1018" s="160"/>
      <c r="P1018" s="145"/>
      <c r="Q1018" s="165"/>
      <c r="R1018" s="160"/>
      <c r="S1018" s="160"/>
      <c r="T1018" s="160"/>
      <c r="U1018" s="145"/>
      <c r="V1018" s="165"/>
      <c r="W1018" s="160"/>
      <c r="X1018" s="160"/>
      <c r="Y1018" s="160"/>
      <c r="Z1018" s="179"/>
      <c r="AA1018" s="165"/>
      <c r="AB1018" s="160"/>
      <c r="AC1018" s="160"/>
      <c r="AD1018" s="160"/>
      <c r="AE1018" s="145"/>
      <c r="AF1018" s="165"/>
      <c r="AG1018" s="179"/>
      <c r="AH1018" s="179"/>
      <c r="AI1018" s="179"/>
      <c r="AJ1018" s="179"/>
    </row>
    <row r="1019" spans="1:36" hidden="1" x14ac:dyDescent="0.35">
      <c r="B1019" s="193">
        <v>8079</v>
      </c>
      <c r="C1019" s="160"/>
      <c r="D1019" s="160"/>
      <c r="E1019" s="160"/>
      <c r="F1019" s="145"/>
      <c r="G1019" s="165"/>
      <c r="H1019" s="160"/>
      <c r="I1019" s="160"/>
      <c r="J1019" s="160"/>
      <c r="K1019" s="145"/>
      <c r="L1019" s="165"/>
      <c r="M1019" s="160"/>
      <c r="N1019" s="160"/>
      <c r="O1019" s="160"/>
      <c r="P1019" s="145"/>
      <c r="Q1019" s="165"/>
      <c r="R1019" s="160"/>
      <c r="S1019" s="160"/>
      <c r="T1019" s="160"/>
      <c r="U1019" s="145"/>
      <c r="V1019" s="165"/>
      <c r="W1019" s="160"/>
      <c r="X1019" s="160"/>
      <c r="Y1019" s="160"/>
      <c r="Z1019" s="179"/>
      <c r="AA1019" s="165"/>
      <c r="AB1019" s="160"/>
      <c r="AC1019" s="160"/>
      <c r="AD1019" s="160"/>
      <c r="AE1019" s="145"/>
      <c r="AF1019" s="165"/>
      <c r="AG1019" s="179"/>
      <c r="AH1019" s="179"/>
      <c r="AI1019" s="179"/>
      <c r="AJ1019" s="179"/>
    </row>
    <row r="1020" spans="1:36" hidden="1" x14ac:dyDescent="0.35">
      <c r="B1020" s="193">
        <v>8082</v>
      </c>
      <c r="C1020" s="160"/>
      <c r="D1020" s="160"/>
      <c r="E1020" s="160"/>
      <c r="F1020" s="145"/>
      <c r="G1020" s="165"/>
      <c r="H1020" s="160"/>
      <c r="I1020" s="160"/>
      <c r="J1020" s="160"/>
      <c r="K1020" s="145"/>
      <c r="L1020" s="165"/>
      <c r="M1020" s="160"/>
      <c r="N1020" s="160"/>
      <c r="O1020" s="160"/>
      <c r="P1020" s="145"/>
      <c r="Q1020" s="165"/>
      <c r="R1020" s="160"/>
      <c r="S1020" s="160"/>
      <c r="T1020" s="160"/>
      <c r="U1020" s="145"/>
      <c r="V1020" s="165"/>
      <c r="W1020" s="160"/>
      <c r="X1020" s="160"/>
      <c r="Y1020" s="160"/>
      <c r="Z1020" s="179"/>
      <c r="AA1020" s="165"/>
      <c r="AB1020" s="160"/>
      <c r="AC1020" s="160"/>
      <c r="AD1020" s="160"/>
      <c r="AE1020" s="145"/>
      <c r="AF1020" s="165"/>
      <c r="AG1020" s="179"/>
      <c r="AH1020" s="179"/>
      <c r="AI1020" s="179"/>
      <c r="AJ1020" s="179"/>
    </row>
    <row r="1021" spans="1:36" hidden="1" x14ac:dyDescent="0.35">
      <c r="A1021" s="153" t="s">
        <v>2776</v>
      </c>
      <c r="B1021" s="193">
        <v>8084</v>
      </c>
      <c r="C1021" s="160"/>
      <c r="D1021" s="160"/>
      <c r="E1021" s="160"/>
      <c r="F1021" s="145"/>
      <c r="G1021" s="165"/>
      <c r="H1021" s="160"/>
      <c r="I1021" s="160"/>
      <c r="J1021" s="160"/>
      <c r="K1021" s="145"/>
      <c r="L1021" s="165"/>
      <c r="M1021" s="160"/>
      <c r="N1021" s="160"/>
      <c r="O1021" s="160"/>
      <c r="P1021" s="145"/>
      <c r="Q1021" s="165"/>
      <c r="R1021" s="160"/>
      <c r="S1021" s="160"/>
      <c r="T1021" s="160"/>
      <c r="U1021" s="145"/>
      <c r="V1021" s="165"/>
      <c r="W1021" s="160"/>
      <c r="X1021" s="160"/>
      <c r="Y1021" s="160"/>
      <c r="Z1021" s="179"/>
      <c r="AA1021" s="165"/>
      <c r="AB1021" s="160"/>
      <c r="AC1021" s="160"/>
      <c r="AD1021" s="160"/>
      <c r="AE1021" s="145"/>
      <c r="AF1021" s="165"/>
      <c r="AG1021" s="179"/>
      <c r="AH1021" s="179"/>
      <c r="AI1021" s="179"/>
      <c r="AJ1021" s="179"/>
    </row>
    <row r="1022" spans="1:36" hidden="1" x14ac:dyDescent="0.35">
      <c r="B1022" s="193">
        <v>8086</v>
      </c>
      <c r="C1022" s="160"/>
      <c r="D1022" s="160"/>
      <c r="E1022" s="160"/>
      <c r="F1022" s="145"/>
      <c r="G1022" s="165"/>
      <c r="H1022" s="160"/>
      <c r="I1022" s="160"/>
      <c r="J1022" s="160"/>
      <c r="K1022" s="145"/>
      <c r="L1022" s="165"/>
      <c r="M1022" s="160"/>
      <c r="N1022" s="160"/>
      <c r="O1022" s="160"/>
      <c r="P1022" s="145"/>
      <c r="Q1022" s="165"/>
      <c r="R1022" s="160"/>
      <c r="S1022" s="160"/>
      <c r="T1022" s="160"/>
      <c r="U1022" s="145"/>
      <c r="V1022" s="165"/>
      <c r="W1022" s="160"/>
      <c r="X1022" s="160"/>
      <c r="Y1022" s="160"/>
      <c r="Z1022" s="179"/>
      <c r="AA1022" s="165"/>
      <c r="AB1022" s="160"/>
      <c r="AC1022" s="160"/>
      <c r="AD1022" s="160"/>
      <c r="AE1022" s="145"/>
      <c r="AF1022" s="165"/>
      <c r="AG1022" s="179"/>
      <c r="AH1022" s="179"/>
      <c r="AI1022" s="179"/>
      <c r="AJ1022" s="179"/>
    </row>
    <row r="1023" spans="1:36" hidden="1" x14ac:dyDescent="0.35">
      <c r="B1023" s="193">
        <v>8087</v>
      </c>
      <c r="C1023" s="160"/>
      <c r="D1023" s="160"/>
      <c r="E1023" s="160"/>
      <c r="F1023" s="145"/>
      <c r="G1023" s="165"/>
      <c r="H1023" s="160"/>
      <c r="I1023" s="160"/>
      <c r="J1023" s="160"/>
      <c r="K1023" s="145"/>
      <c r="L1023" s="165"/>
      <c r="M1023" s="160"/>
      <c r="N1023" s="160"/>
      <c r="O1023" s="160"/>
      <c r="P1023" s="145"/>
      <c r="Q1023" s="165"/>
      <c r="R1023" s="160"/>
      <c r="S1023" s="160"/>
      <c r="T1023" s="160"/>
      <c r="U1023" s="145"/>
      <c r="V1023" s="165"/>
      <c r="W1023" s="160"/>
      <c r="X1023" s="160"/>
      <c r="Y1023" s="160"/>
      <c r="Z1023" s="179"/>
      <c r="AA1023" s="165"/>
      <c r="AB1023" s="160"/>
      <c r="AC1023" s="160"/>
      <c r="AD1023" s="160"/>
      <c r="AE1023" s="145"/>
      <c r="AF1023" s="165"/>
      <c r="AG1023" s="179"/>
      <c r="AH1023" s="179"/>
      <c r="AI1023" s="179"/>
      <c r="AJ1023" s="179"/>
    </row>
    <row r="1024" spans="1:36" hidden="1" x14ac:dyDescent="0.35">
      <c r="B1024" s="193">
        <v>8088</v>
      </c>
      <c r="C1024" s="160"/>
      <c r="D1024" s="160"/>
      <c r="E1024" s="160"/>
      <c r="F1024" s="145"/>
      <c r="G1024" s="165"/>
      <c r="H1024" s="160"/>
      <c r="I1024" s="160"/>
      <c r="J1024" s="160"/>
      <c r="K1024" s="145"/>
      <c r="L1024" s="165"/>
      <c r="M1024" s="160"/>
      <c r="N1024" s="160"/>
      <c r="O1024" s="160"/>
      <c r="P1024" s="145"/>
      <c r="Q1024" s="165"/>
      <c r="R1024" s="160"/>
      <c r="S1024" s="160"/>
      <c r="T1024" s="160"/>
      <c r="U1024" s="145"/>
      <c r="V1024" s="165"/>
      <c r="W1024" s="160"/>
      <c r="X1024" s="160"/>
      <c r="Y1024" s="160"/>
      <c r="Z1024" s="179"/>
      <c r="AA1024" s="165"/>
      <c r="AB1024" s="160"/>
      <c r="AC1024" s="160"/>
      <c r="AD1024" s="160"/>
      <c r="AE1024" s="145"/>
      <c r="AF1024" s="165"/>
      <c r="AG1024" s="179"/>
      <c r="AH1024" s="179"/>
      <c r="AI1024" s="179"/>
      <c r="AJ1024" s="179"/>
    </row>
    <row r="1025" spans="2:36" hidden="1" x14ac:dyDescent="0.35">
      <c r="B1025" s="193">
        <v>8089</v>
      </c>
      <c r="C1025" s="160"/>
      <c r="D1025" s="160"/>
      <c r="E1025" s="160"/>
      <c r="F1025" s="145"/>
      <c r="G1025" s="165"/>
      <c r="H1025" s="160"/>
      <c r="I1025" s="160"/>
      <c r="J1025" s="160"/>
      <c r="K1025" s="145"/>
      <c r="L1025" s="165"/>
      <c r="M1025" s="160"/>
      <c r="N1025" s="160"/>
      <c r="O1025" s="160"/>
      <c r="P1025" s="145"/>
      <c r="Q1025" s="165"/>
      <c r="R1025" s="160"/>
      <c r="S1025" s="160"/>
      <c r="T1025" s="160"/>
      <c r="U1025" s="145"/>
      <c r="V1025" s="165"/>
      <c r="W1025" s="160"/>
      <c r="X1025" s="160"/>
      <c r="Y1025" s="160"/>
      <c r="Z1025" s="179"/>
      <c r="AA1025" s="165"/>
      <c r="AB1025" s="160"/>
      <c r="AC1025" s="160"/>
      <c r="AD1025" s="160"/>
      <c r="AE1025" s="145"/>
      <c r="AF1025" s="165"/>
      <c r="AG1025" s="179"/>
      <c r="AH1025" s="179"/>
      <c r="AI1025" s="179"/>
      <c r="AJ1025" s="179"/>
    </row>
    <row r="1026" spans="2:36" hidden="1" x14ac:dyDescent="0.35">
      <c r="B1026" s="193">
        <v>8090</v>
      </c>
      <c r="C1026" s="160"/>
      <c r="D1026" s="160"/>
      <c r="E1026" s="160"/>
      <c r="F1026" s="145"/>
      <c r="G1026" s="165"/>
      <c r="H1026" s="160"/>
      <c r="I1026" s="160"/>
      <c r="J1026" s="160"/>
      <c r="K1026" s="145"/>
      <c r="L1026" s="165"/>
      <c r="M1026" s="160"/>
      <c r="N1026" s="160"/>
      <c r="O1026" s="160"/>
      <c r="P1026" s="145"/>
      <c r="Q1026" s="165"/>
      <c r="R1026" s="160"/>
      <c r="S1026" s="160"/>
      <c r="T1026" s="160"/>
      <c r="U1026" s="145"/>
      <c r="V1026" s="165"/>
      <c r="W1026" s="160"/>
      <c r="X1026" s="160"/>
      <c r="Y1026" s="160"/>
      <c r="Z1026" s="179"/>
      <c r="AA1026" s="165"/>
      <c r="AB1026" s="160"/>
      <c r="AC1026" s="160"/>
      <c r="AD1026" s="160"/>
      <c r="AE1026" s="145"/>
      <c r="AF1026" s="165"/>
      <c r="AG1026" s="179"/>
      <c r="AH1026" s="179"/>
      <c r="AI1026" s="179"/>
      <c r="AJ1026" s="179"/>
    </row>
    <row r="1027" spans="2:36" hidden="1" x14ac:dyDescent="0.35">
      <c r="B1027" s="193">
        <v>8091</v>
      </c>
      <c r="C1027" s="160"/>
      <c r="D1027" s="160"/>
      <c r="E1027" s="160"/>
      <c r="F1027" s="145"/>
      <c r="G1027" s="165"/>
      <c r="H1027" s="160"/>
      <c r="I1027" s="160"/>
      <c r="J1027" s="160"/>
      <c r="K1027" s="145"/>
      <c r="L1027" s="165"/>
      <c r="M1027" s="160"/>
      <c r="N1027" s="160"/>
      <c r="O1027" s="160"/>
      <c r="P1027" s="145"/>
      <c r="Q1027" s="165"/>
      <c r="R1027" s="160"/>
      <c r="S1027" s="160"/>
      <c r="T1027" s="160"/>
      <c r="U1027" s="145"/>
      <c r="V1027" s="165"/>
      <c r="W1027" s="160"/>
      <c r="X1027" s="160"/>
      <c r="Y1027" s="160"/>
      <c r="Z1027" s="179"/>
      <c r="AA1027" s="165"/>
      <c r="AB1027" s="160"/>
      <c r="AC1027" s="160"/>
      <c r="AD1027" s="160"/>
      <c r="AE1027" s="145"/>
      <c r="AF1027" s="165"/>
      <c r="AG1027" s="179"/>
      <c r="AH1027" s="179"/>
      <c r="AI1027" s="179"/>
      <c r="AJ1027" s="179"/>
    </row>
    <row r="1028" spans="2:36" hidden="1" x14ac:dyDescent="0.35">
      <c r="B1028" s="193">
        <v>8092</v>
      </c>
      <c r="C1028" s="160"/>
      <c r="D1028" s="160"/>
      <c r="E1028" s="160"/>
      <c r="F1028" s="145"/>
      <c r="G1028" s="165"/>
      <c r="H1028" s="160"/>
      <c r="I1028" s="160"/>
      <c r="J1028" s="160"/>
      <c r="K1028" s="145"/>
      <c r="L1028" s="165"/>
      <c r="M1028" s="160"/>
      <c r="N1028" s="160"/>
      <c r="O1028" s="160"/>
      <c r="P1028" s="145"/>
      <c r="Q1028" s="165"/>
      <c r="R1028" s="160"/>
      <c r="S1028" s="160"/>
      <c r="T1028" s="160"/>
      <c r="U1028" s="145"/>
      <c r="V1028" s="165"/>
      <c r="W1028" s="160"/>
      <c r="X1028" s="160"/>
      <c r="Y1028" s="160"/>
      <c r="Z1028" s="179"/>
      <c r="AA1028" s="165"/>
      <c r="AB1028" s="160"/>
      <c r="AC1028" s="160"/>
      <c r="AD1028" s="160"/>
      <c r="AE1028" s="145"/>
      <c r="AF1028" s="165"/>
      <c r="AG1028" s="179"/>
      <c r="AH1028" s="179"/>
      <c r="AI1028" s="179"/>
      <c r="AJ1028" s="179"/>
    </row>
    <row r="1029" spans="2:36" hidden="1" x14ac:dyDescent="0.35">
      <c r="B1029" s="193">
        <v>8093</v>
      </c>
      <c r="C1029" s="160"/>
      <c r="D1029" s="160"/>
      <c r="E1029" s="160"/>
      <c r="F1029" s="145"/>
      <c r="G1029" s="165"/>
      <c r="H1029" s="160"/>
      <c r="I1029" s="160"/>
      <c r="J1029" s="160"/>
      <c r="K1029" s="145"/>
      <c r="L1029" s="165"/>
      <c r="M1029" s="160"/>
      <c r="N1029" s="160"/>
      <c r="O1029" s="160"/>
      <c r="P1029" s="145"/>
      <c r="Q1029" s="165"/>
      <c r="R1029" s="160"/>
      <c r="S1029" s="160"/>
      <c r="T1029" s="160"/>
      <c r="U1029" s="145"/>
      <c r="V1029" s="165"/>
      <c r="W1029" s="160"/>
      <c r="X1029" s="160"/>
      <c r="Y1029" s="160"/>
      <c r="Z1029" s="179"/>
      <c r="AA1029" s="165"/>
      <c r="AB1029" s="160"/>
      <c r="AC1029" s="160"/>
      <c r="AD1029" s="160"/>
      <c r="AE1029" s="145"/>
      <c r="AF1029" s="165"/>
      <c r="AG1029" s="179"/>
      <c r="AH1029" s="179"/>
      <c r="AI1029" s="179"/>
      <c r="AJ1029" s="179"/>
    </row>
    <row r="1030" spans="2:36" hidden="1" x14ac:dyDescent="0.35">
      <c r="B1030" s="193">
        <v>8094</v>
      </c>
      <c r="C1030" s="160"/>
      <c r="D1030" s="160"/>
      <c r="E1030" s="160"/>
      <c r="F1030" s="145"/>
      <c r="G1030" s="165"/>
      <c r="H1030" s="160"/>
      <c r="I1030" s="160"/>
      <c r="J1030" s="160"/>
      <c r="K1030" s="145"/>
      <c r="L1030" s="165"/>
      <c r="M1030" s="160"/>
      <c r="N1030" s="160"/>
      <c r="O1030" s="160"/>
      <c r="P1030" s="145"/>
      <c r="Q1030" s="165"/>
      <c r="R1030" s="160"/>
      <c r="S1030" s="160"/>
      <c r="T1030" s="160"/>
      <c r="U1030" s="145"/>
      <c r="V1030" s="165"/>
      <c r="W1030" s="160"/>
      <c r="X1030" s="160"/>
      <c r="Y1030" s="160"/>
      <c r="Z1030" s="179"/>
      <c r="AA1030" s="165"/>
      <c r="AB1030" s="160"/>
      <c r="AC1030" s="160"/>
      <c r="AD1030" s="160"/>
      <c r="AE1030" s="145"/>
      <c r="AF1030" s="165"/>
      <c r="AG1030" s="179"/>
      <c r="AH1030" s="179"/>
      <c r="AI1030" s="179"/>
      <c r="AJ1030" s="179"/>
    </row>
    <row r="1031" spans="2:36" hidden="1" x14ac:dyDescent="0.35">
      <c r="B1031" s="193">
        <v>8095</v>
      </c>
      <c r="C1031" s="160"/>
      <c r="D1031" s="160"/>
      <c r="E1031" s="160"/>
      <c r="F1031" s="145"/>
      <c r="G1031" s="165"/>
      <c r="H1031" s="160"/>
      <c r="I1031" s="160"/>
      <c r="J1031" s="160"/>
      <c r="K1031" s="145"/>
      <c r="L1031" s="165"/>
      <c r="M1031" s="160"/>
      <c r="N1031" s="160"/>
      <c r="O1031" s="160"/>
      <c r="P1031" s="145"/>
      <c r="Q1031" s="165"/>
      <c r="R1031" s="160"/>
      <c r="S1031" s="160"/>
      <c r="T1031" s="160"/>
      <c r="U1031" s="145"/>
      <c r="V1031" s="165"/>
      <c r="W1031" s="160"/>
      <c r="X1031" s="160"/>
      <c r="Y1031" s="160"/>
      <c r="Z1031" s="179"/>
      <c r="AA1031" s="165"/>
      <c r="AB1031" s="160"/>
      <c r="AC1031" s="160"/>
      <c r="AD1031" s="160"/>
      <c r="AE1031" s="145"/>
      <c r="AF1031" s="165"/>
      <c r="AG1031" s="179"/>
      <c r="AH1031" s="179"/>
      <c r="AI1031" s="179"/>
      <c r="AJ1031" s="179"/>
    </row>
    <row r="1032" spans="2:36" hidden="1" x14ac:dyDescent="0.35">
      <c r="B1032" s="193">
        <v>8096</v>
      </c>
      <c r="C1032" s="160"/>
      <c r="D1032" s="160"/>
      <c r="E1032" s="160"/>
      <c r="F1032" s="145"/>
      <c r="G1032" s="165"/>
      <c r="H1032" s="160"/>
      <c r="I1032" s="160"/>
      <c r="J1032" s="160"/>
      <c r="K1032" s="145"/>
      <c r="L1032" s="165"/>
      <c r="M1032" s="160"/>
      <c r="N1032" s="160"/>
      <c r="O1032" s="160"/>
      <c r="P1032" s="145"/>
      <c r="Q1032" s="165"/>
      <c r="R1032" s="160"/>
      <c r="S1032" s="160"/>
      <c r="T1032" s="160"/>
      <c r="U1032" s="145"/>
      <c r="V1032" s="165"/>
      <c r="W1032" s="160"/>
      <c r="X1032" s="160"/>
      <c r="Y1032" s="160"/>
      <c r="Z1032" s="179"/>
      <c r="AA1032" s="165"/>
      <c r="AB1032" s="160"/>
      <c r="AC1032" s="160"/>
      <c r="AD1032" s="160"/>
      <c r="AE1032" s="145"/>
      <c r="AF1032" s="165"/>
      <c r="AG1032" s="179"/>
      <c r="AH1032" s="179"/>
      <c r="AI1032" s="179"/>
      <c r="AJ1032" s="179"/>
    </row>
    <row r="1033" spans="2:36" hidden="1" x14ac:dyDescent="0.35">
      <c r="B1033" s="193">
        <v>8097</v>
      </c>
      <c r="C1033" s="160"/>
      <c r="D1033" s="160"/>
      <c r="E1033" s="160"/>
      <c r="F1033" s="145"/>
      <c r="G1033" s="165"/>
      <c r="H1033" s="160"/>
      <c r="I1033" s="160"/>
      <c r="J1033" s="160"/>
      <c r="K1033" s="145"/>
      <c r="L1033" s="165"/>
      <c r="M1033" s="160"/>
      <c r="N1033" s="160"/>
      <c r="O1033" s="160"/>
      <c r="P1033" s="145"/>
      <c r="Q1033" s="165"/>
      <c r="R1033" s="160"/>
      <c r="S1033" s="160"/>
      <c r="T1033" s="160"/>
      <c r="U1033" s="145"/>
      <c r="V1033" s="165"/>
      <c r="W1033" s="160"/>
      <c r="X1033" s="160"/>
      <c r="Y1033" s="160"/>
      <c r="Z1033" s="179"/>
      <c r="AA1033" s="165"/>
      <c r="AB1033" s="160"/>
      <c r="AC1033" s="160"/>
      <c r="AD1033" s="160"/>
      <c r="AE1033" s="145"/>
      <c r="AF1033" s="165"/>
      <c r="AG1033" s="179"/>
      <c r="AH1033" s="179"/>
      <c r="AI1033" s="179"/>
      <c r="AJ1033" s="179"/>
    </row>
    <row r="1034" spans="2:36" hidden="1" x14ac:dyDescent="0.35">
      <c r="B1034" s="193">
        <v>8098</v>
      </c>
      <c r="C1034" s="160"/>
      <c r="D1034" s="160"/>
      <c r="E1034" s="160"/>
      <c r="F1034" s="145"/>
      <c r="G1034" s="165"/>
      <c r="H1034" s="160"/>
      <c r="I1034" s="160"/>
      <c r="J1034" s="160"/>
      <c r="K1034" s="145"/>
      <c r="L1034" s="165"/>
      <c r="M1034" s="160"/>
      <c r="N1034" s="160"/>
      <c r="O1034" s="160"/>
      <c r="P1034" s="145"/>
      <c r="Q1034" s="165"/>
      <c r="R1034" s="160"/>
      <c r="S1034" s="160"/>
      <c r="T1034" s="160"/>
      <c r="U1034" s="145"/>
      <c r="V1034" s="165"/>
      <c r="W1034" s="160"/>
      <c r="X1034" s="160"/>
      <c r="Y1034" s="160"/>
      <c r="Z1034" s="179"/>
      <c r="AA1034" s="165"/>
      <c r="AB1034" s="160"/>
      <c r="AC1034" s="160"/>
      <c r="AD1034" s="160"/>
      <c r="AE1034" s="145"/>
      <c r="AF1034" s="165"/>
      <c r="AG1034" s="179"/>
      <c r="AH1034" s="179"/>
      <c r="AI1034" s="179"/>
      <c r="AJ1034" s="179"/>
    </row>
    <row r="1035" spans="2:36" hidden="1" x14ac:dyDescent="0.35">
      <c r="B1035" s="193">
        <v>8099</v>
      </c>
      <c r="C1035" s="160"/>
      <c r="D1035" s="160"/>
      <c r="E1035" s="160"/>
      <c r="F1035" s="145"/>
      <c r="G1035" s="165"/>
      <c r="H1035" s="160"/>
      <c r="I1035" s="160"/>
      <c r="J1035" s="160"/>
      <c r="K1035" s="145"/>
      <c r="L1035" s="165"/>
      <c r="M1035" s="160"/>
      <c r="N1035" s="160"/>
      <c r="O1035" s="160"/>
      <c r="P1035" s="145"/>
      <c r="Q1035" s="165"/>
      <c r="R1035" s="160"/>
      <c r="S1035" s="160"/>
      <c r="T1035" s="160"/>
      <c r="U1035" s="145"/>
      <c r="V1035" s="165"/>
      <c r="W1035" s="160"/>
      <c r="X1035" s="160"/>
      <c r="Y1035" s="160"/>
      <c r="Z1035" s="179"/>
      <c r="AA1035" s="165"/>
      <c r="AB1035" s="160"/>
      <c r="AC1035" s="160"/>
      <c r="AD1035" s="160"/>
      <c r="AE1035" s="145"/>
      <c r="AF1035" s="165"/>
      <c r="AG1035" s="179"/>
      <c r="AH1035" s="179"/>
      <c r="AI1035" s="179"/>
      <c r="AJ1035" s="179"/>
    </row>
    <row r="1036" spans="2:36" hidden="1" x14ac:dyDescent="0.35">
      <c r="B1036" s="193">
        <v>8102</v>
      </c>
      <c r="C1036" s="160"/>
      <c r="D1036" s="160"/>
      <c r="E1036" s="160"/>
      <c r="F1036" s="145"/>
      <c r="G1036" s="165"/>
      <c r="H1036" s="160"/>
      <c r="I1036" s="160"/>
      <c r="J1036" s="160"/>
      <c r="K1036" s="145"/>
      <c r="L1036" s="165"/>
      <c r="M1036" s="160"/>
      <c r="N1036" s="160"/>
      <c r="O1036" s="160"/>
      <c r="P1036" s="145"/>
      <c r="Q1036" s="165"/>
      <c r="R1036" s="160"/>
      <c r="S1036" s="160"/>
      <c r="T1036" s="160"/>
      <c r="U1036" s="145"/>
      <c r="V1036" s="165"/>
      <c r="W1036" s="160"/>
      <c r="X1036" s="160"/>
      <c r="Y1036" s="160"/>
      <c r="Z1036" s="179"/>
      <c r="AA1036" s="165"/>
      <c r="AB1036" s="160"/>
      <c r="AC1036" s="160"/>
      <c r="AD1036" s="160"/>
      <c r="AE1036" s="145"/>
      <c r="AF1036" s="165"/>
      <c r="AG1036" s="179"/>
      <c r="AH1036" s="179"/>
      <c r="AI1036" s="179"/>
      <c r="AJ1036" s="179"/>
    </row>
    <row r="1037" spans="2:36" hidden="1" x14ac:dyDescent="0.35">
      <c r="B1037" s="193">
        <v>8103</v>
      </c>
      <c r="C1037" s="160"/>
      <c r="D1037" s="160"/>
      <c r="E1037" s="160"/>
      <c r="F1037" s="145"/>
      <c r="G1037" s="165"/>
      <c r="H1037" s="160"/>
      <c r="I1037" s="160"/>
      <c r="J1037" s="160"/>
      <c r="K1037" s="145"/>
      <c r="L1037" s="165"/>
      <c r="M1037" s="160"/>
      <c r="N1037" s="160"/>
      <c r="O1037" s="160"/>
      <c r="P1037" s="145"/>
      <c r="Q1037" s="165"/>
      <c r="R1037" s="160"/>
      <c r="S1037" s="160"/>
      <c r="T1037" s="160"/>
      <c r="U1037" s="145"/>
      <c r="V1037" s="165"/>
      <c r="W1037" s="160"/>
      <c r="X1037" s="160"/>
      <c r="Y1037" s="160"/>
      <c r="Z1037" s="179"/>
      <c r="AA1037" s="165"/>
      <c r="AB1037" s="160"/>
      <c r="AC1037" s="160"/>
      <c r="AD1037" s="160"/>
      <c r="AE1037" s="145"/>
      <c r="AF1037" s="165"/>
      <c r="AG1037" s="179"/>
      <c r="AH1037" s="179"/>
      <c r="AI1037" s="179"/>
      <c r="AJ1037" s="179"/>
    </row>
    <row r="1038" spans="2:36" hidden="1" x14ac:dyDescent="0.35">
      <c r="B1038" s="193">
        <v>8104</v>
      </c>
      <c r="C1038" s="160"/>
      <c r="D1038" s="160"/>
      <c r="E1038" s="160"/>
      <c r="F1038" s="145"/>
      <c r="G1038" s="165"/>
      <c r="H1038" s="160"/>
      <c r="I1038" s="160"/>
      <c r="J1038" s="160"/>
      <c r="K1038" s="145"/>
      <c r="L1038" s="165"/>
      <c r="M1038" s="160"/>
      <c r="N1038" s="160"/>
      <c r="O1038" s="160"/>
      <c r="P1038" s="145"/>
      <c r="Q1038" s="165"/>
      <c r="R1038" s="160"/>
      <c r="S1038" s="160"/>
      <c r="T1038" s="160"/>
      <c r="U1038" s="145"/>
      <c r="V1038" s="165"/>
      <c r="W1038" s="160"/>
      <c r="X1038" s="160"/>
      <c r="Y1038" s="160"/>
      <c r="Z1038" s="179"/>
      <c r="AA1038" s="165"/>
      <c r="AB1038" s="160"/>
      <c r="AC1038" s="160"/>
      <c r="AD1038" s="160"/>
      <c r="AE1038" s="145"/>
      <c r="AF1038" s="165"/>
      <c r="AG1038" s="179"/>
      <c r="AH1038" s="179"/>
      <c r="AI1038" s="179"/>
      <c r="AJ1038" s="179"/>
    </row>
    <row r="1039" spans="2:36" hidden="1" x14ac:dyDescent="0.35">
      <c r="B1039" s="193">
        <v>8105</v>
      </c>
      <c r="C1039" s="160"/>
      <c r="D1039" s="160"/>
      <c r="E1039" s="160"/>
      <c r="F1039" s="145"/>
      <c r="G1039" s="165"/>
      <c r="H1039" s="160"/>
      <c r="I1039" s="160"/>
      <c r="J1039" s="160"/>
      <c r="K1039" s="145"/>
      <c r="L1039" s="165"/>
      <c r="M1039" s="160"/>
      <c r="N1039" s="160"/>
      <c r="O1039" s="160"/>
      <c r="P1039" s="145"/>
      <c r="Q1039" s="165"/>
      <c r="R1039" s="160"/>
      <c r="S1039" s="160"/>
      <c r="T1039" s="160"/>
      <c r="U1039" s="145"/>
      <c r="V1039" s="165"/>
      <c r="W1039" s="160"/>
      <c r="X1039" s="160"/>
      <c r="Y1039" s="160"/>
      <c r="Z1039" s="179"/>
      <c r="AA1039" s="165"/>
      <c r="AB1039" s="160"/>
      <c r="AC1039" s="160"/>
      <c r="AD1039" s="160"/>
      <c r="AE1039" s="145"/>
      <c r="AF1039" s="165"/>
      <c r="AG1039" s="179"/>
      <c r="AH1039" s="179"/>
      <c r="AI1039" s="179"/>
      <c r="AJ1039" s="179"/>
    </row>
    <row r="1040" spans="2:36" hidden="1" x14ac:dyDescent="0.35">
      <c r="B1040" s="193">
        <v>8106</v>
      </c>
      <c r="C1040" s="160"/>
      <c r="D1040" s="160"/>
      <c r="E1040" s="160"/>
      <c r="F1040" s="145"/>
      <c r="G1040" s="165"/>
      <c r="H1040" s="160"/>
      <c r="I1040" s="160"/>
      <c r="J1040" s="160"/>
      <c r="K1040" s="145"/>
      <c r="L1040" s="165"/>
      <c r="M1040" s="160"/>
      <c r="N1040" s="160"/>
      <c r="O1040" s="160"/>
      <c r="P1040" s="145"/>
      <c r="Q1040" s="165"/>
      <c r="R1040" s="160"/>
      <c r="S1040" s="160"/>
      <c r="T1040" s="160"/>
      <c r="U1040" s="145"/>
      <c r="V1040" s="165"/>
      <c r="W1040" s="160"/>
      <c r="X1040" s="160"/>
      <c r="Y1040" s="160"/>
      <c r="Z1040" s="179"/>
      <c r="AA1040" s="165"/>
      <c r="AB1040" s="160"/>
      <c r="AC1040" s="160"/>
      <c r="AD1040" s="160"/>
      <c r="AE1040" s="145"/>
      <c r="AF1040" s="165"/>
      <c r="AG1040" s="179"/>
      <c r="AH1040" s="179"/>
      <c r="AI1040" s="179"/>
      <c r="AJ1040" s="179"/>
    </row>
    <row r="1041" spans="2:36" hidden="1" x14ac:dyDescent="0.35">
      <c r="B1041" s="193">
        <v>8110</v>
      </c>
      <c r="C1041" s="160"/>
      <c r="D1041" s="160"/>
      <c r="E1041" s="160"/>
      <c r="F1041" s="145"/>
      <c r="G1041" s="165"/>
      <c r="H1041" s="160"/>
      <c r="I1041" s="160"/>
      <c r="J1041" s="160"/>
      <c r="K1041" s="145"/>
      <c r="L1041" s="165"/>
      <c r="M1041" s="160"/>
      <c r="N1041" s="160"/>
      <c r="O1041" s="160"/>
      <c r="P1041" s="145"/>
      <c r="Q1041" s="165"/>
      <c r="R1041" s="160"/>
      <c r="S1041" s="160"/>
      <c r="T1041" s="160"/>
      <c r="U1041" s="145"/>
      <c r="V1041" s="165"/>
      <c r="W1041" s="160"/>
      <c r="X1041" s="160"/>
      <c r="Y1041" s="160"/>
      <c r="Z1041" s="179"/>
      <c r="AA1041" s="165"/>
      <c r="AB1041" s="160"/>
      <c r="AC1041" s="160"/>
      <c r="AD1041" s="160"/>
      <c r="AE1041" s="145"/>
      <c r="AF1041" s="165"/>
      <c r="AG1041" s="179"/>
      <c r="AH1041" s="179"/>
      <c r="AI1041" s="179"/>
      <c r="AJ1041" s="179"/>
    </row>
    <row r="1042" spans="2:36" hidden="1" x14ac:dyDescent="0.35">
      <c r="B1042" s="193">
        <v>8113</v>
      </c>
      <c r="C1042" s="160"/>
      <c r="D1042" s="160"/>
      <c r="E1042" s="160"/>
      <c r="F1042" s="145"/>
      <c r="G1042" s="165"/>
      <c r="H1042" s="160"/>
      <c r="I1042" s="160"/>
      <c r="J1042" s="160"/>
      <c r="K1042" s="145"/>
      <c r="L1042" s="165"/>
      <c r="M1042" s="160"/>
      <c r="N1042" s="160"/>
      <c r="O1042" s="160"/>
      <c r="P1042" s="145"/>
      <c r="Q1042" s="165"/>
      <c r="R1042" s="160"/>
      <c r="S1042" s="160"/>
      <c r="T1042" s="160"/>
      <c r="U1042" s="145"/>
      <c r="V1042" s="165"/>
      <c r="W1042" s="160"/>
      <c r="X1042" s="160"/>
      <c r="Y1042" s="160"/>
      <c r="Z1042" s="179"/>
      <c r="AA1042" s="165"/>
      <c r="AB1042" s="160"/>
      <c r="AC1042" s="160"/>
      <c r="AD1042" s="160"/>
      <c r="AE1042" s="145"/>
      <c r="AF1042" s="165"/>
      <c r="AG1042" s="179"/>
      <c r="AH1042" s="179"/>
      <c r="AI1042" s="179"/>
      <c r="AJ1042" s="179"/>
    </row>
    <row r="1043" spans="2:36" hidden="1" x14ac:dyDescent="0.35">
      <c r="B1043" s="193">
        <v>8117</v>
      </c>
      <c r="C1043" s="160"/>
      <c r="D1043" s="160"/>
      <c r="E1043" s="160"/>
      <c r="F1043" s="145"/>
      <c r="G1043" s="165"/>
      <c r="H1043" s="160"/>
      <c r="I1043" s="160"/>
      <c r="J1043" s="160"/>
      <c r="K1043" s="145"/>
      <c r="L1043" s="165"/>
      <c r="M1043" s="160"/>
      <c r="N1043" s="160"/>
      <c r="O1043" s="160"/>
      <c r="P1043" s="145"/>
      <c r="Q1043" s="165"/>
      <c r="R1043" s="160"/>
      <c r="S1043" s="160"/>
      <c r="T1043" s="160"/>
      <c r="U1043" s="145"/>
      <c r="V1043" s="165"/>
      <c r="W1043" s="160"/>
      <c r="X1043" s="160"/>
      <c r="Y1043" s="160"/>
      <c r="Z1043" s="179"/>
      <c r="AA1043" s="165"/>
      <c r="AB1043" s="160"/>
      <c r="AC1043" s="160"/>
      <c r="AD1043" s="160"/>
      <c r="AE1043" s="145"/>
      <c r="AF1043" s="165"/>
      <c r="AG1043" s="179"/>
      <c r="AH1043" s="179"/>
      <c r="AI1043" s="179"/>
      <c r="AJ1043" s="179"/>
    </row>
    <row r="1044" spans="2:36" hidden="1" x14ac:dyDescent="0.35">
      <c r="B1044" s="193">
        <v>8118</v>
      </c>
      <c r="C1044" s="160"/>
      <c r="D1044" s="160"/>
      <c r="E1044" s="160"/>
      <c r="F1044" s="145"/>
      <c r="G1044" s="165"/>
      <c r="H1044" s="160"/>
      <c r="I1044" s="160"/>
      <c r="J1044" s="160"/>
      <c r="K1044" s="145"/>
      <c r="L1044" s="165"/>
      <c r="M1044" s="160"/>
      <c r="N1044" s="160"/>
      <c r="O1044" s="160"/>
      <c r="P1044" s="145"/>
      <c r="Q1044" s="165"/>
      <c r="R1044" s="160"/>
      <c r="S1044" s="160"/>
      <c r="T1044" s="160"/>
      <c r="U1044" s="145"/>
      <c r="V1044" s="165"/>
      <c r="W1044" s="160"/>
      <c r="X1044" s="160"/>
      <c r="Y1044" s="160"/>
      <c r="Z1044" s="179"/>
      <c r="AA1044" s="165"/>
      <c r="AB1044" s="160"/>
      <c r="AC1044" s="160"/>
      <c r="AD1044" s="160"/>
      <c r="AE1044" s="145"/>
      <c r="AF1044" s="165"/>
      <c r="AG1044" s="179"/>
      <c r="AH1044" s="179"/>
      <c r="AI1044" s="179"/>
      <c r="AJ1044" s="179"/>
    </row>
    <row r="1045" spans="2:36" hidden="1" x14ac:dyDescent="0.35">
      <c r="B1045" s="193">
        <v>8119</v>
      </c>
      <c r="C1045" s="160"/>
      <c r="D1045" s="160"/>
      <c r="E1045" s="160"/>
      <c r="F1045" s="145"/>
      <c r="G1045" s="165"/>
      <c r="H1045" s="160"/>
      <c r="I1045" s="160"/>
      <c r="J1045" s="160"/>
      <c r="K1045" s="145"/>
      <c r="L1045" s="165"/>
      <c r="M1045" s="160"/>
      <c r="N1045" s="160"/>
      <c r="O1045" s="160"/>
      <c r="P1045" s="145"/>
      <c r="Q1045" s="165"/>
      <c r="R1045" s="160"/>
      <c r="S1045" s="160"/>
      <c r="T1045" s="160"/>
      <c r="U1045" s="145"/>
      <c r="V1045" s="165"/>
      <c r="W1045" s="160"/>
      <c r="X1045" s="160"/>
      <c r="Y1045" s="160"/>
      <c r="Z1045" s="179"/>
      <c r="AA1045" s="165"/>
      <c r="AB1045" s="160"/>
      <c r="AC1045" s="160"/>
      <c r="AD1045" s="160"/>
      <c r="AE1045" s="145"/>
      <c r="AF1045" s="165"/>
      <c r="AG1045" s="179"/>
      <c r="AH1045" s="179"/>
      <c r="AI1045" s="179"/>
      <c r="AJ1045" s="179"/>
    </row>
    <row r="1046" spans="2:36" hidden="1" x14ac:dyDescent="0.35">
      <c r="B1046" s="193">
        <v>8120</v>
      </c>
      <c r="C1046" s="160"/>
      <c r="D1046" s="160"/>
      <c r="E1046" s="160"/>
      <c r="F1046" s="145"/>
      <c r="G1046" s="165"/>
      <c r="H1046" s="160"/>
      <c r="I1046" s="160"/>
      <c r="J1046" s="160"/>
      <c r="K1046" s="145"/>
      <c r="L1046" s="165"/>
      <c r="M1046" s="160"/>
      <c r="N1046" s="160"/>
      <c r="O1046" s="160"/>
      <c r="P1046" s="145"/>
      <c r="Q1046" s="165"/>
      <c r="R1046" s="160"/>
      <c r="S1046" s="160"/>
      <c r="T1046" s="160"/>
      <c r="U1046" s="145"/>
      <c r="V1046" s="165"/>
      <c r="W1046" s="160"/>
      <c r="X1046" s="160"/>
      <c r="Y1046" s="160"/>
      <c r="Z1046" s="179"/>
      <c r="AA1046" s="165"/>
      <c r="AB1046" s="160"/>
      <c r="AC1046" s="160"/>
      <c r="AD1046" s="160"/>
      <c r="AE1046" s="145"/>
      <c r="AF1046" s="165"/>
      <c r="AG1046" s="179"/>
      <c r="AH1046" s="179"/>
      <c r="AI1046" s="179"/>
      <c r="AJ1046" s="179"/>
    </row>
    <row r="1047" spans="2:36" hidden="1" x14ac:dyDescent="0.35">
      <c r="B1047" s="193">
        <v>8121</v>
      </c>
      <c r="C1047" s="160"/>
      <c r="D1047" s="160"/>
      <c r="E1047" s="160"/>
      <c r="F1047" s="145"/>
      <c r="G1047" s="165"/>
      <c r="H1047" s="160"/>
      <c r="I1047" s="160"/>
      <c r="J1047" s="160"/>
      <c r="K1047" s="145"/>
      <c r="L1047" s="165"/>
      <c r="M1047" s="160"/>
      <c r="N1047" s="160"/>
      <c r="O1047" s="160"/>
      <c r="P1047" s="145"/>
      <c r="Q1047" s="165"/>
      <c r="R1047" s="160"/>
      <c r="S1047" s="160"/>
      <c r="T1047" s="160"/>
      <c r="U1047" s="145"/>
      <c r="V1047" s="165"/>
      <c r="W1047" s="160"/>
      <c r="X1047" s="160"/>
      <c r="Y1047" s="160"/>
      <c r="Z1047" s="179"/>
      <c r="AA1047" s="165"/>
      <c r="AB1047" s="160"/>
      <c r="AC1047" s="160"/>
      <c r="AD1047" s="160"/>
      <c r="AE1047" s="145"/>
      <c r="AF1047" s="165"/>
      <c r="AG1047" s="179"/>
      <c r="AH1047" s="179"/>
      <c r="AI1047" s="179"/>
      <c r="AJ1047" s="179"/>
    </row>
    <row r="1048" spans="2:36" hidden="1" x14ac:dyDescent="0.35">
      <c r="B1048" s="193">
        <v>8123</v>
      </c>
      <c r="C1048" s="160"/>
      <c r="D1048" s="160"/>
      <c r="E1048" s="160"/>
      <c r="F1048" s="145"/>
      <c r="G1048" s="165"/>
      <c r="H1048" s="160"/>
      <c r="I1048" s="160"/>
      <c r="J1048" s="160"/>
      <c r="K1048" s="145"/>
      <c r="L1048" s="165"/>
      <c r="M1048" s="160"/>
      <c r="N1048" s="160"/>
      <c r="O1048" s="160"/>
      <c r="P1048" s="145"/>
      <c r="Q1048" s="165"/>
      <c r="R1048" s="160"/>
      <c r="S1048" s="160"/>
      <c r="T1048" s="160"/>
      <c r="U1048" s="145"/>
      <c r="V1048" s="165"/>
      <c r="W1048" s="160"/>
      <c r="X1048" s="160"/>
      <c r="Y1048" s="160"/>
      <c r="Z1048" s="179"/>
      <c r="AA1048" s="165"/>
      <c r="AB1048" s="160"/>
      <c r="AC1048" s="160"/>
      <c r="AD1048" s="160"/>
      <c r="AE1048" s="145"/>
      <c r="AF1048" s="165"/>
      <c r="AG1048" s="179"/>
      <c r="AH1048" s="179"/>
      <c r="AI1048" s="179"/>
      <c r="AJ1048" s="179"/>
    </row>
    <row r="1049" spans="2:36" hidden="1" x14ac:dyDescent="0.35">
      <c r="B1049" s="193">
        <v>8124</v>
      </c>
      <c r="C1049" s="160"/>
      <c r="D1049" s="160"/>
      <c r="E1049" s="160"/>
      <c r="F1049" s="145"/>
      <c r="G1049" s="165"/>
      <c r="H1049" s="160"/>
      <c r="I1049" s="160"/>
      <c r="J1049" s="160"/>
      <c r="K1049" s="145"/>
      <c r="L1049" s="165"/>
      <c r="M1049" s="160"/>
      <c r="N1049" s="160"/>
      <c r="O1049" s="160"/>
      <c r="P1049" s="145"/>
      <c r="Q1049" s="165"/>
      <c r="R1049" s="160"/>
      <c r="S1049" s="160"/>
      <c r="T1049" s="160"/>
      <c r="U1049" s="145"/>
      <c r="V1049" s="165"/>
      <c r="W1049" s="160"/>
      <c r="X1049" s="160"/>
      <c r="Y1049" s="160"/>
      <c r="Z1049" s="179"/>
      <c r="AA1049" s="165"/>
      <c r="AB1049" s="160"/>
      <c r="AC1049" s="160"/>
      <c r="AD1049" s="160"/>
      <c r="AE1049" s="145"/>
      <c r="AF1049" s="165"/>
      <c r="AG1049" s="179"/>
      <c r="AH1049" s="179"/>
      <c r="AI1049" s="179"/>
      <c r="AJ1049" s="179"/>
    </row>
    <row r="1050" spans="2:36" hidden="1" x14ac:dyDescent="0.35">
      <c r="B1050" s="193">
        <v>8126</v>
      </c>
      <c r="C1050" s="160"/>
      <c r="D1050" s="160"/>
      <c r="E1050" s="160"/>
      <c r="F1050" s="145"/>
      <c r="G1050" s="165"/>
      <c r="H1050" s="160"/>
      <c r="I1050" s="160"/>
      <c r="J1050" s="160"/>
      <c r="K1050" s="145"/>
      <c r="L1050" s="165"/>
      <c r="M1050" s="160"/>
      <c r="N1050" s="160"/>
      <c r="O1050" s="160"/>
      <c r="P1050" s="145"/>
      <c r="Q1050" s="165"/>
      <c r="R1050" s="160"/>
      <c r="S1050" s="160"/>
      <c r="T1050" s="160"/>
      <c r="U1050" s="145"/>
      <c r="V1050" s="165"/>
      <c r="W1050" s="160"/>
      <c r="X1050" s="160"/>
      <c r="Y1050" s="160"/>
      <c r="Z1050" s="179"/>
      <c r="AA1050" s="165"/>
      <c r="AB1050" s="160"/>
      <c r="AC1050" s="160"/>
      <c r="AD1050" s="160"/>
      <c r="AE1050" s="145"/>
      <c r="AF1050" s="165"/>
      <c r="AG1050" s="179"/>
      <c r="AH1050" s="179"/>
      <c r="AI1050" s="179"/>
      <c r="AJ1050" s="179"/>
    </row>
    <row r="1051" spans="2:36" hidden="1" x14ac:dyDescent="0.35">
      <c r="B1051" s="193">
        <v>8130</v>
      </c>
      <c r="C1051" s="160"/>
      <c r="D1051" s="160"/>
      <c r="E1051" s="160"/>
      <c r="F1051" s="145"/>
      <c r="G1051" s="165"/>
      <c r="H1051" s="160"/>
      <c r="I1051" s="160"/>
      <c r="J1051" s="160"/>
      <c r="K1051" s="145"/>
      <c r="L1051" s="165"/>
      <c r="M1051" s="160"/>
      <c r="N1051" s="160"/>
      <c r="O1051" s="160"/>
      <c r="P1051" s="145"/>
      <c r="Q1051" s="165"/>
      <c r="R1051" s="160"/>
      <c r="S1051" s="160"/>
      <c r="T1051" s="160"/>
      <c r="U1051" s="145"/>
      <c r="V1051" s="165"/>
      <c r="W1051" s="160"/>
      <c r="X1051" s="160"/>
      <c r="Y1051" s="160"/>
      <c r="Z1051" s="179"/>
      <c r="AA1051" s="165"/>
      <c r="AB1051" s="160"/>
      <c r="AC1051" s="160"/>
      <c r="AD1051" s="160"/>
      <c r="AE1051" s="145"/>
      <c r="AF1051" s="165"/>
      <c r="AG1051" s="179"/>
      <c r="AH1051" s="179"/>
      <c r="AI1051" s="179"/>
      <c r="AJ1051" s="179"/>
    </row>
    <row r="1052" spans="2:36" hidden="1" x14ac:dyDescent="0.35">
      <c r="B1052" s="193">
        <v>8132</v>
      </c>
      <c r="C1052" s="160"/>
      <c r="D1052" s="160"/>
      <c r="E1052" s="160"/>
      <c r="F1052" s="145"/>
      <c r="G1052" s="165"/>
      <c r="H1052" s="160"/>
      <c r="I1052" s="160"/>
      <c r="J1052" s="160"/>
      <c r="K1052" s="145"/>
      <c r="L1052" s="165"/>
      <c r="M1052" s="160"/>
      <c r="N1052" s="160"/>
      <c r="O1052" s="160"/>
      <c r="P1052" s="145"/>
      <c r="Q1052" s="165"/>
      <c r="R1052" s="160"/>
      <c r="S1052" s="160"/>
      <c r="T1052" s="160"/>
      <c r="U1052" s="145"/>
      <c r="V1052" s="165"/>
      <c r="W1052" s="160"/>
      <c r="X1052" s="160"/>
      <c r="Y1052" s="160"/>
      <c r="Z1052" s="179"/>
      <c r="AA1052" s="165"/>
      <c r="AB1052" s="160"/>
      <c r="AC1052" s="160"/>
      <c r="AD1052" s="160"/>
      <c r="AE1052" s="145"/>
      <c r="AF1052" s="165"/>
      <c r="AG1052" s="179"/>
      <c r="AH1052" s="179"/>
      <c r="AI1052" s="179"/>
      <c r="AJ1052" s="179"/>
    </row>
    <row r="1053" spans="2:36" hidden="1" x14ac:dyDescent="0.35">
      <c r="B1053" s="193">
        <v>8133</v>
      </c>
      <c r="C1053" s="160"/>
      <c r="D1053" s="160"/>
      <c r="E1053" s="160"/>
      <c r="F1053" s="145"/>
      <c r="G1053" s="165"/>
      <c r="H1053" s="160"/>
      <c r="I1053" s="160"/>
      <c r="J1053" s="160"/>
      <c r="K1053" s="145"/>
      <c r="L1053" s="165"/>
      <c r="M1053" s="160"/>
      <c r="N1053" s="160"/>
      <c r="O1053" s="160"/>
      <c r="P1053" s="145"/>
      <c r="Q1053" s="165"/>
      <c r="R1053" s="160"/>
      <c r="S1053" s="160"/>
      <c r="T1053" s="160"/>
      <c r="U1053" s="145"/>
      <c r="V1053" s="165"/>
      <c r="W1053" s="160"/>
      <c r="X1053" s="160"/>
      <c r="Y1053" s="160"/>
      <c r="Z1053" s="179"/>
      <c r="AA1053" s="165"/>
      <c r="AB1053" s="160"/>
      <c r="AC1053" s="160"/>
      <c r="AD1053" s="160"/>
      <c r="AE1053" s="145"/>
      <c r="AF1053" s="165"/>
      <c r="AG1053" s="179"/>
      <c r="AH1053" s="179"/>
      <c r="AI1053" s="179"/>
      <c r="AJ1053" s="179"/>
    </row>
    <row r="1054" spans="2:36" hidden="1" x14ac:dyDescent="0.35">
      <c r="B1054" s="193">
        <v>8134</v>
      </c>
      <c r="C1054" s="160"/>
      <c r="D1054" s="160"/>
      <c r="E1054" s="160"/>
      <c r="F1054" s="145"/>
      <c r="G1054" s="165"/>
      <c r="H1054" s="160"/>
      <c r="I1054" s="160"/>
      <c r="J1054" s="160"/>
      <c r="K1054" s="145"/>
      <c r="L1054" s="165"/>
      <c r="M1054" s="160"/>
      <c r="N1054" s="160"/>
      <c r="O1054" s="160"/>
      <c r="P1054" s="145"/>
      <c r="Q1054" s="165"/>
      <c r="R1054" s="160"/>
      <c r="S1054" s="160"/>
      <c r="T1054" s="160"/>
      <c r="U1054" s="145"/>
      <c r="V1054" s="165"/>
      <c r="W1054" s="160"/>
      <c r="X1054" s="160"/>
      <c r="Y1054" s="160"/>
      <c r="Z1054" s="179"/>
      <c r="AA1054" s="165"/>
      <c r="AB1054" s="160"/>
      <c r="AC1054" s="160"/>
      <c r="AD1054" s="160"/>
      <c r="AE1054" s="145"/>
      <c r="AF1054" s="165"/>
      <c r="AG1054" s="179"/>
      <c r="AH1054" s="179"/>
      <c r="AI1054" s="179"/>
      <c r="AJ1054" s="179"/>
    </row>
    <row r="1055" spans="2:36" hidden="1" x14ac:dyDescent="0.35">
      <c r="B1055" s="193">
        <v>8136</v>
      </c>
      <c r="C1055" s="160"/>
      <c r="D1055" s="160"/>
      <c r="E1055" s="160"/>
      <c r="F1055" s="145"/>
      <c r="G1055" s="165"/>
      <c r="H1055" s="160"/>
      <c r="I1055" s="160"/>
      <c r="J1055" s="160"/>
      <c r="K1055" s="145"/>
      <c r="L1055" s="165"/>
      <c r="M1055" s="160"/>
      <c r="N1055" s="160"/>
      <c r="O1055" s="160"/>
      <c r="P1055" s="145"/>
      <c r="Q1055" s="165"/>
      <c r="R1055" s="160"/>
      <c r="S1055" s="160"/>
      <c r="T1055" s="160"/>
      <c r="U1055" s="145"/>
      <c r="V1055" s="165"/>
      <c r="W1055" s="160"/>
      <c r="X1055" s="160"/>
      <c r="Y1055" s="160"/>
      <c r="Z1055" s="179"/>
      <c r="AA1055" s="165"/>
      <c r="AB1055" s="160"/>
      <c r="AC1055" s="160"/>
      <c r="AD1055" s="160"/>
      <c r="AE1055" s="145"/>
      <c r="AF1055" s="165"/>
      <c r="AG1055" s="179"/>
      <c r="AH1055" s="179"/>
      <c r="AI1055" s="179"/>
      <c r="AJ1055" s="179"/>
    </row>
    <row r="1056" spans="2:36" hidden="1" x14ac:dyDescent="0.35">
      <c r="B1056" s="193">
        <v>8137</v>
      </c>
      <c r="C1056" s="160"/>
      <c r="D1056" s="160"/>
      <c r="E1056" s="160"/>
      <c r="F1056" s="145"/>
      <c r="G1056" s="165"/>
      <c r="H1056" s="160"/>
      <c r="I1056" s="160"/>
      <c r="J1056" s="160"/>
      <c r="K1056" s="145"/>
      <c r="L1056" s="165"/>
      <c r="M1056" s="160"/>
      <c r="N1056" s="160"/>
      <c r="O1056" s="160"/>
      <c r="P1056" s="145"/>
      <c r="Q1056" s="165"/>
      <c r="R1056" s="160"/>
      <c r="S1056" s="160"/>
      <c r="T1056" s="160"/>
      <c r="U1056" s="145"/>
      <c r="V1056" s="165"/>
      <c r="W1056" s="160"/>
      <c r="X1056" s="160"/>
      <c r="Y1056" s="160"/>
      <c r="Z1056" s="179"/>
      <c r="AA1056" s="165"/>
      <c r="AB1056" s="160"/>
      <c r="AC1056" s="160"/>
      <c r="AD1056" s="160"/>
      <c r="AE1056" s="145"/>
      <c r="AF1056" s="165"/>
      <c r="AG1056" s="179"/>
      <c r="AH1056" s="179"/>
      <c r="AI1056" s="179"/>
      <c r="AJ1056" s="179"/>
    </row>
    <row r="1057" spans="1:36" hidden="1" x14ac:dyDescent="0.35">
      <c r="B1057" s="193">
        <v>8138</v>
      </c>
      <c r="C1057" s="160"/>
      <c r="D1057" s="160"/>
      <c r="E1057" s="160"/>
      <c r="F1057" s="145"/>
      <c r="G1057" s="165"/>
      <c r="H1057" s="160"/>
      <c r="I1057" s="160"/>
      <c r="J1057" s="160"/>
      <c r="K1057" s="145"/>
      <c r="L1057" s="165"/>
      <c r="M1057" s="160"/>
      <c r="N1057" s="160"/>
      <c r="O1057" s="160"/>
      <c r="P1057" s="145"/>
      <c r="Q1057" s="165"/>
      <c r="R1057" s="160"/>
      <c r="S1057" s="160"/>
      <c r="T1057" s="160"/>
      <c r="U1057" s="145"/>
      <c r="V1057" s="165"/>
      <c r="W1057" s="160"/>
      <c r="X1057" s="160"/>
      <c r="Y1057" s="160"/>
      <c r="Z1057" s="179"/>
      <c r="AA1057" s="165"/>
      <c r="AB1057" s="160"/>
      <c r="AC1057" s="160"/>
      <c r="AD1057" s="160"/>
      <c r="AE1057" s="145"/>
      <c r="AF1057" s="165"/>
      <c r="AG1057" s="179"/>
      <c r="AH1057" s="179"/>
      <c r="AI1057" s="179"/>
      <c r="AJ1057" s="179"/>
    </row>
    <row r="1058" spans="1:36" hidden="1" x14ac:dyDescent="0.35">
      <c r="B1058" s="193">
        <v>8139</v>
      </c>
      <c r="C1058" s="160"/>
      <c r="D1058" s="160"/>
      <c r="E1058" s="160"/>
      <c r="F1058" s="145"/>
      <c r="G1058" s="165"/>
      <c r="H1058" s="160"/>
      <c r="I1058" s="160"/>
      <c r="J1058" s="160"/>
      <c r="K1058" s="145"/>
      <c r="L1058" s="165"/>
      <c r="M1058" s="160"/>
      <c r="N1058" s="160"/>
      <c r="O1058" s="160"/>
      <c r="P1058" s="145"/>
      <c r="Q1058" s="165"/>
      <c r="R1058" s="160"/>
      <c r="S1058" s="160"/>
      <c r="T1058" s="160"/>
      <c r="U1058" s="145"/>
      <c r="V1058" s="165"/>
      <c r="W1058" s="160"/>
      <c r="X1058" s="160"/>
      <c r="Y1058" s="160"/>
      <c r="Z1058" s="179"/>
      <c r="AA1058" s="165"/>
      <c r="AB1058" s="160"/>
      <c r="AC1058" s="160"/>
      <c r="AD1058" s="160"/>
      <c r="AE1058" s="145"/>
      <c r="AF1058" s="165"/>
      <c r="AG1058" s="179"/>
      <c r="AH1058" s="179"/>
      <c r="AI1058" s="179"/>
      <c r="AJ1058" s="179"/>
    </row>
    <row r="1059" spans="1:36" hidden="1" x14ac:dyDescent="0.35">
      <c r="B1059" s="193">
        <v>8140</v>
      </c>
      <c r="C1059" s="160"/>
      <c r="D1059" s="160"/>
      <c r="E1059" s="160"/>
      <c r="F1059" s="145"/>
      <c r="G1059" s="165"/>
      <c r="H1059" s="160"/>
      <c r="I1059" s="160"/>
      <c r="J1059" s="160"/>
      <c r="K1059" s="145"/>
      <c r="L1059" s="165"/>
      <c r="M1059" s="160"/>
      <c r="N1059" s="160"/>
      <c r="O1059" s="160"/>
      <c r="P1059" s="145"/>
      <c r="Q1059" s="165"/>
      <c r="R1059" s="160"/>
      <c r="S1059" s="160"/>
      <c r="T1059" s="160"/>
      <c r="U1059" s="145"/>
      <c r="V1059" s="165"/>
      <c r="W1059" s="160"/>
      <c r="X1059" s="160"/>
      <c r="Y1059" s="160"/>
      <c r="Z1059" s="179"/>
      <c r="AA1059" s="165"/>
      <c r="AB1059" s="160"/>
      <c r="AC1059" s="160"/>
      <c r="AD1059" s="160"/>
      <c r="AE1059" s="145"/>
      <c r="AF1059" s="165"/>
      <c r="AG1059" s="179"/>
      <c r="AH1059" s="179"/>
      <c r="AI1059" s="179"/>
      <c r="AJ1059" s="179"/>
    </row>
    <row r="1060" spans="1:36" hidden="1" x14ac:dyDescent="0.35">
      <c r="B1060" s="193">
        <v>8141</v>
      </c>
      <c r="C1060" s="160"/>
      <c r="D1060" s="160"/>
      <c r="E1060" s="160"/>
      <c r="F1060" s="145"/>
      <c r="G1060" s="165"/>
      <c r="H1060" s="160"/>
      <c r="I1060" s="160"/>
      <c r="J1060" s="160"/>
      <c r="K1060" s="145"/>
      <c r="L1060" s="165"/>
      <c r="M1060" s="160"/>
      <c r="N1060" s="160"/>
      <c r="O1060" s="160"/>
      <c r="P1060" s="145"/>
      <c r="Q1060" s="165"/>
      <c r="R1060" s="160"/>
      <c r="S1060" s="160"/>
      <c r="T1060" s="160"/>
      <c r="U1060" s="145"/>
      <c r="V1060" s="165"/>
      <c r="W1060" s="160"/>
      <c r="X1060" s="160"/>
      <c r="Y1060" s="160"/>
      <c r="Z1060" s="179"/>
      <c r="AA1060" s="165"/>
      <c r="AB1060" s="160"/>
      <c r="AC1060" s="160"/>
      <c r="AD1060" s="160"/>
      <c r="AE1060" s="145"/>
      <c r="AF1060" s="165"/>
      <c r="AG1060" s="179"/>
      <c r="AH1060" s="179"/>
      <c r="AI1060" s="179"/>
      <c r="AJ1060" s="179"/>
    </row>
    <row r="1061" spans="1:36" hidden="1" x14ac:dyDescent="0.35">
      <c r="B1061" s="193">
        <v>8143</v>
      </c>
      <c r="C1061" s="160"/>
      <c r="D1061" s="160"/>
      <c r="E1061" s="160"/>
      <c r="F1061" s="145"/>
      <c r="G1061" s="165"/>
      <c r="H1061" s="160"/>
      <c r="I1061" s="160"/>
      <c r="J1061" s="160"/>
      <c r="K1061" s="145"/>
      <c r="L1061" s="165"/>
      <c r="M1061" s="160"/>
      <c r="N1061" s="160"/>
      <c r="O1061" s="160"/>
      <c r="P1061" s="145"/>
      <c r="Q1061" s="165"/>
      <c r="R1061" s="160"/>
      <c r="S1061" s="160"/>
      <c r="T1061" s="160"/>
      <c r="U1061" s="145"/>
      <c r="V1061" s="165"/>
      <c r="W1061" s="160"/>
      <c r="X1061" s="160"/>
      <c r="Y1061" s="160"/>
      <c r="Z1061" s="179"/>
      <c r="AA1061" s="165"/>
      <c r="AB1061" s="160"/>
      <c r="AC1061" s="160"/>
      <c r="AD1061" s="160"/>
      <c r="AE1061" s="145"/>
      <c r="AF1061" s="165"/>
      <c r="AG1061" s="179"/>
      <c r="AH1061" s="179"/>
      <c r="AI1061" s="179"/>
      <c r="AJ1061" s="179"/>
    </row>
    <row r="1062" spans="1:36" hidden="1" x14ac:dyDescent="0.35">
      <c r="B1062" s="193">
        <v>8148</v>
      </c>
      <c r="C1062" s="160"/>
      <c r="D1062" s="160"/>
      <c r="E1062" s="160"/>
      <c r="F1062" s="145"/>
      <c r="G1062" s="165"/>
      <c r="H1062" s="160"/>
      <c r="I1062" s="160"/>
      <c r="J1062" s="160"/>
      <c r="K1062" s="145"/>
      <c r="L1062" s="165"/>
      <c r="M1062" s="160"/>
      <c r="N1062" s="160"/>
      <c r="O1062" s="160"/>
      <c r="P1062" s="145"/>
      <c r="Q1062" s="165"/>
      <c r="R1062" s="160"/>
      <c r="S1062" s="160"/>
      <c r="T1062" s="160"/>
      <c r="U1062" s="145"/>
      <c r="V1062" s="165"/>
      <c r="W1062" s="160"/>
      <c r="X1062" s="160"/>
      <c r="Y1062" s="160"/>
      <c r="Z1062" s="179"/>
      <c r="AA1062" s="165"/>
      <c r="AB1062" s="160"/>
      <c r="AC1062" s="160"/>
      <c r="AD1062" s="160"/>
      <c r="AE1062" s="145"/>
      <c r="AF1062" s="165"/>
      <c r="AG1062" s="179"/>
      <c r="AH1062" s="179"/>
      <c r="AI1062" s="179"/>
      <c r="AJ1062" s="179"/>
    </row>
    <row r="1063" spans="1:36" hidden="1" x14ac:dyDescent="0.35">
      <c r="B1063" s="193">
        <v>8149</v>
      </c>
      <c r="C1063" s="160"/>
      <c r="D1063" s="160"/>
      <c r="E1063" s="160"/>
      <c r="F1063" s="145"/>
      <c r="G1063" s="165"/>
      <c r="H1063" s="160"/>
      <c r="I1063" s="160"/>
      <c r="J1063" s="160"/>
      <c r="K1063" s="145"/>
      <c r="L1063" s="165"/>
      <c r="M1063" s="160"/>
      <c r="N1063" s="160"/>
      <c r="O1063" s="160"/>
      <c r="P1063" s="145"/>
      <c r="Q1063" s="165"/>
      <c r="R1063" s="160"/>
      <c r="S1063" s="160"/>
      <c r="T1063" s="160"/>
      <c r="U1063" s="145"/>
      <c r="V1063" s="165"/>
      <c r="W1063" s="160"/>
      <c r="X1063" s="160"/>
      <c r="Y1063" s="160"/>
      <c r="Z1063" s="179"/>
      <c r="AA1063" s="165"/>
      <c r="AB1063" s="160"/>
      <c r="AC1063" s="160"/>
      <c r="AD1063" s="160"/>
      <c r="AE1063" s="145"/>
      <c r="AF1063" s="165"/>
      <c r="AG1063" s="179"/>
      <c r="AH1063" s="179"/>
      <c r="AI1063" s="179"/>
      <c r="AJ1063" s="179"/>
    </row>
    <row r="1064" spans="1:36" hidden="1" x14ac:dyDescent="0.35">
      <c r="B1064" s="193">
        <v>8151</v>
      </c>
      <c r="C1064" s="160"/>
      <c r="D1064" s="160"/>
      <c r="E1064" s="160"/>
      <c r="F1064" s="145"/>
      <c r="G1064" s="165"/>
      <c r="H1064" s="160"/>
      <c r="I1064" s="160"/>
      <c r="J1064" s="160"/>
      <c r="K1064" s="145"/>
      <c r="L1064" s="165"/>
      <c r="M1064" s="160"/>
      <c r="N1064" s="160"/>
      <c r="O1064" s="160"/>
      <c r="P1064" s="145"/>
      <c r="Q1064" s="165"/>
      <c r="R1064" s="160"/>
      <c r="S1064" s="160"/>
      <c r="T1064" s="160"/>
      <c r="U1064" s="145"/>
      <c r="V1064" s="165"/>
      <c r="W1064" s="160"/>
      <c r="X1064" s="160"/>
      <c r="Y1064" s="160"/>
      <c r="Z1064" s="179"/>
      <c r="AA1064" s="165"/>
      <c r="AB1064" s="160"/>
      <c r="AC1064" s="160"/>
      <c r="AD1064" s="160"/>
      <c r="AE1064" s="145"/>
      <c r="AF1064" s="165"/>
      <c r="AG1064" s="179"/>
      <c r="AH1064" s="179"/>
      <c r="AI1064" s="179"/>
      <c r="AJ1064" s="179"/>
    </row>
    <row r="1065" spans="1:36" hidden="1" x14ac:dyDescent="0.35">
      <c r="B1065" s="193">
        <v>8152</v>
      </c>
      <c r="C1065" s="160"/>
      <c r="D1065" s="160"/>
      <c r="E1065" s="160"/>
      <c r="F1065" s="145"/>
      <c r="G1065" s="165"/>
      <c r="H1065" s="160"/>
      <c r="I1065" s="160"/>
      <c r="J1065" s="160"/>
      <c r="K1065" s="145"/>
      <c r="L1065" s="165"/>
      <c r="M1065" s="160"/>
      <c r="N1065" s="160"/>
      <c r="O1065" s="160"/>
      <c r="P1065" s="145"/>
      <c r="Q1065" s="165"/>
      <c r="R1065" s="160"/>
      <c r="S1065" s="160"/>
      <c r="T1065" s="160"/>
      <c r="U1065" s="145"/>
      <c r="V1065" s="165"/>
      <c r="W1065" s="160"/>
      <c r="X1065" s="160"/>
      <c r="Y1065" s="160"/>
      <c r="Z1065" s="179"/>
      <c r="AA1065" s="165"/>
      <c r="AB1065" s="160"/>
      <c r="AC1065" s="160"/>
      <c r="AD1065" s="160"/>
      <c r="AE1065" s="145"/>
      <c r="AF1065" s="165"/>
      <c r="AG1065" s="179"/>
      <c r="AH1065" s="179"/>
      <c r="AI1065" s="179"/>
      <c r="AJ1065" s="179"/>
    </row>
    <row r="1066" spans="1:36" hidden="1" x14ac:dyDescent="0.35">
      <c r="B1066" s="193">
        <v>8154</v>
      </c>
      <c r="C1066" s="160"/>
      <c r="D1066" s="160"/>
      <c r="E1066" s="160"/>
      <c r="F1066" s="145"/>
      <c r="G1066" s="165"/>
      <c r="H1066" s="160"/>
      <c r="I1066" s="160"/>
      <c r="J1066" s="160"/>
      <c r="K1066" s="145"/>
      <c r="L1066" s="165"/>
      <c r="M1066" s="160"/>
      <c r="N1066" s="160"/>
      <c r="O1066" s="160"/>
      <c r="P1066" s="145"/>
      <c r="Q1066" s="165"/>
      <c r="R1066" s="160"/>
      <c r="S1066" s="160"/>
      <c r="T1066" s="160"/>
      <c r="U1066" s="145"/>
      <c r="V1066" s="165"/>
      <c r="W1066" s="160"/>
      <c r="X1066" s="160"/>
      <c r="Y1066" s="160"/>
      <c r="Z1066" s="179"/>
      <c r="AA1066" s="165"/>
      <c r="AB1066" s="160"/>
      <c r="AC1066" s="160"/>
      <c r="AD1066" s="160"/>
      <c r="AE1066" s="145"/>
      <c r="AF1066" s="165"/>
      <c r="AG1066" s="179"/>
      <c r="AH1066" s="179"/>
      <c r="AI1066" s="179"/>
      <c r="AJ1066" s="179"/>
    </row>
    <row r="1067" spans="1:36" hidden="1" x14ac:dyDescent="0.35">
      <c r="B1067" s="193">
        <v>8156</v>
      </c>
      <c r="C1067" s="160"/>
      <c r="D1067" s="160"/>
      <c r="E1067" s="160"/>
      <c r="F1067" s="145"/>
      <c r="G1067" s="165"/>
      <c r="H1067" s="160"/>
      <c r="I1067" s="160"/>
      <c r="J1067" s="160"/>
      <c r="K1067" s="145"/>
      <c r="L1067" s="165"/>
      <c r="M1067" s="160"/>
      <c r="N1067" s="160"/>
      <c r="O1067" s="160"/>
      <c r="P1067" s="145"/>
      <c r="Q1067" s="165"/>
      <c r="R1067" s="160"/>
      <c r="S1067" s="160"/>
      <c r="T1067" s="160"/>
      <c r="U1067" s="145"/>
      <c r="V1067" s="165"/>
      <c r="W1067" s="160"/>
      <c r="X1067" s="160"/>
      <c r="Y1067" s="160"/>
      <c r="Z1067" s="179"/>
      <c r="AA1067" s="165"/>
      <c r="AB1067" s="160"/>
      <c r="AC1067" s="160"/>
      <c r="AD1067" s="160"/>
      <c r="AE1067" s="145"/>
      <c r="AF1067" s="165"/>
      <c r="AG1067" s="179"/>
      <c r="AH1067" s="179"/>
      <c r="AI1067" s="179"/>
      <c r="AJ1067" s="179"/>
    </row>
    <row r="1068" spans="1:36" hidden="1" x14ac:dyDescent="0.35">
      <c r="B1068" s="193">
        <v>8159</v>
      </c>
      <c r="C1068" s="160"/>
      <c r="D1068" s="160"/>
      <c r="E1068" s="160"/>
      <c r="F1068" s="145"/>
      <c r="G1068" s="165"/>
      <c r="H1068" s="160"/>
      <c r="I1068" s="160"/>
      <c r="J1068" s="160"/>
      <c r="K1068" s="145"/>
      <c r="L1068" s="165"/>
      <c r="M1068" s="160"/>
      <c r="N1068" s="160"/>
      <c r="O1068" s="160"/>
      <c r="P1068" s="145"/>
      <c r="Q1068" s="165"/>
      <c r="R1068" s="160"/>
      <c r="S1068" s="160"/>
      <c r="T1068" s="160"/>
      <c r="U1068" s="145"/>
      <c r="V1068" s="165"/>
      <c r="W1068" s="160"/>
      <c r="X1068" s="160"/>
      <c r="Y1068" s="160"/>
      <c r="Z1068" s="179"/>
      <c r="AA1068" s="165"/>
      <c r="AB1068" s="160"/>
      <c r="AC1068" s="160"/>
      <c r="AD1068" s="160"/>
      <c r="AE1068" s="145"/>
      <c r="AF1068" s="165"/>
      <c r="AG1068" s="179"/>
      <c r="AH1068" s="179"/>
      <c r="AI1068" s="179"/>
      <c r="AJ1068" s="179"/>
    </row>
    <row r="1069" spans="1:36" hidden="1" x14ac:dyDescent="0.35">
      <c r="A1069" s="208"/>
      <c r="B1069" s="209">
        <v>8160</v>
      </c>
      <c r="C1069" s="160"/>
      <c r="D1069" s="160"/>
      <c r="E1069" s="160"/>
      <c r="F1069" s="145"/>
      <c r="G1069" s="165"/>
      <c r="H1069" s="160"/>
      <c r="I1069" s="160"/>
      <c r="J1069" s="160"/>
      <c r="K1069" s="145"/>
      <c r="L1069" s="165"/>
      <c r="M1069" s="160"/>
      <c r="N1069" s="160"/>
      <c r="O1069" s="160"/>
      <c r="P1069" s="145"/>
      <c r="Q1069" s="165"/>
      <c r="R1069" s="160"/>
      <c r="S1069" s="160"/>
      <c r="T1069" s="160"/>
      <c r="U1069" s="145"/>
      <c r="V1069" s="165"/>
      <c r="W1069" s="160"/>
      <c r="X1069" s="160"/>
      <c r="Y1069" s="160"/>
      <c r="Z1069" s="179"/>
      <c r="AA1069" s="165"/>
      <c r="AB1069" s="160"/>
      <c r="AC1069" s="160"/>
      <c r="AD1069" s="160"/>
      <c r="AE1069" s="145"/>
      <c r="AF1069" s="165"/>
      <c r="AG1069" s="179"/>
      <c r="AH1069" s="179"/>
      <c r="AI1069" s="179"/>
      <c r="AJ1069" s="179"/>
    </row>
    <row r="1070" spans="1:36" hidden="1" x14ac:dyDescent="0.35">
      <c r="B1070" s="193">
        <v>8161</v>
      </c>
      <c r="C1070" s="160"/>
      <c r="D1070" s="160"/>
      <c r="E1070" s="160"/>
      <c r="F1070" s="145"/>
      <c r="G1070" s="165"/>
      <c r="H1070" s="160"/>
      <c r="I1070" s="160"/>
      <c r="J1070" s="160"/>
      <c r="K1070" s="145"/>
      <c r="L1070" s="165"/>
      <c r="M1070" s="160"/>
      <c r="N1070" s="160"/>
      <c r="O1070" s="160"/>
      <c r="P1070" s="145"/>
      <c r="Q1070" s="165"/>
      <c r="R1070" s="160"/>
      <c r="S1070" s="160"/>
      <c r="T1070" s="160"/>
      <c r="U1070" s="145"/>
      <c r="V1070" s="165"/>
      <c r="W1070" s="160"/>
      <c r="X1070" s="160"/>
      <c r="Y1070" s="160"/>
      <c r="Z1070" s="179"/>
      <c r="AA1070" s="165"/>
      <c r="AB1070" s="160"/>
      <c r="AC1070" s="160"/>
      <c r="AD1070" s="160"/>
      <c r="AE1070" s="145"/>
      <c r="AF1070" s="165"/>
      <c r="AG1070" s="179"/>
      <c r="AH1070" s="179"/>
      <c r="AI1070" s="179"/>
      <c r="AJ1070" s="179"/>
    </row>
    <row r="1071" spans="1:36" hidden="1" x14ac:dyDescent="0.35">
      <c r="B1071" s="193">
        <v>8162</v>
      </c>
      <c r="C1071" s="160"/>
      <c r="D1071" s="160"/>
      <c r="E1071" s="160"/>
      <c r="F1071" s="145"/>
      <c r="G1071" s="165"/>
      <c r="H1071" s="160"/>
      <c r="I1071" s="160"/>
      <c r="J1071" s="160"/>
      <c r="K1071" s="145"/>
      <c r="L1071" s="165"/>
      <c r="M1071" s="160"/>
      <c r="N1071" s="160"/>
      <c r="O1071" s="160"/>
      <c r="P1071" s="145"/>
      <c r="Q1071" s="165"/>
      <c r="R1071" s="160"/>
      <c r="S1071" s="160"/>
      <c r="T1071" s="160"/>
      <c r="U1071" s="145"/>
      <c r="V1071" s="165"/>
      <c r="W1071" s="160"/>
      <c r="X1071" s="160"/>
      <c r="Y1071" s="160"/>
      <c r="Z1071" s="179"/>
      <c r="AA1071" s="165"/>
      <c r="AB1071" s="160"/>
      <c r="AC1071" s="160"/>
      <c r="AD1071" s="160"/>
      <c r="AE1071" s="145"/>
      <c r="AF1071" s="165"/>
      <c r="AG1071" s="179"/>
      <c r="AH1071" s="179"/>
      <c r="AI1071" s="179"/>
      <c r="AJ1071" s="179"/>
    </row>
    <row r="1072" spans="1:36" hidden="1" x14ac:dyDescent="0.35">
      <c r="B1072" s="193">
        <v>8163</v>
      </c>
      <c r="C1072" s="160"/>
      <c r="D1072" s="160"/>
      <c r="E1072" s="160"/>
      <c r="F1072" s="145"/>
      <c r="G1072" s="165"/>
      <c r="H1072" s="160"/>
      <c r="I1072" s="160"/>
      <c r="J1072" s="160"/>
      <c r="K1072" s="145"/>
      <c r="L1072" s="165"/>
      <c r="M1072" s="160"/>
      <c r="N1072" s="160"/>
      <c r="O1072" s="160"/>
      <c r="P1072" s="145"/>
      <c r="Q1072" s="165"/>
      <c r="R1072" s="160"/>
      <c r="S1072" s="160"/>
      <c r="T1072" s="160"/>
      <c r="U1072" s="145"/>
      <c r="V1072" s="165"/>
      <c r="W1072" s="160"/>
      <c r="X1072" s="160"/>
      <c r="Y1072" s="160"/>
      <c r="Z1072" s="179"/>
      <c r="AA1072" s="165"/>
      <c r="AB1072" s="160"/>
      <c r="AC1072" s="160"/>
      <c r="AD1072" s="160"/>
      <c r="AE1072" s="145"/>
      <c r="AF1072" s="165"/>
      <c r="AG1072" s="179"/>
      <c r="AH1072" s="179"/>
      <c r="AI1072" s="179"/>
      <c r="AJ1072" s="179"/>
    </row>
    <row r="1073" spans="1:36" hidden="1" x14ac:dyDescent="0.35">
      <c r="B1073" s="193">
        <v>8164</v>
      </c>
      <c r="C1073" s="160"/>
      <c r="D1073" s="160"/>
      <c r="E1073" s="160"/>
      <c r="F1073" s="145"/>
      <c r="G1073" s="165"/>
      <c r="H1073" s="160"/>
      <c r="I1073" s="160"/>
      <c r="J1073" s="160"/>
      <c r="K1073" s="145"/>
      <c r="L1073" s="165"/>
      <c r="M1073" s="160"/>
      <c r="N1073" s="160"/>
      <c r="O1073" s="160"/>
      <c r="P1073" s="145"/>
      <c r="Q1073" s="165"/>
      <c r="R1073" s="160"/>
      <c r="S1073" s="160"/>
      <c r="T1073" s="160"/>
      <c r="U1073" s="145"/>
      <c r="V1073" s="165"/>
      <c r="W1073" s="160"/>
      <c r="X1073" s="160"/>
      <c r="Y1073" s="160"/>
      <c r="Z1073" s="179"/>
      <c r="AA1073" s="165"/>
      <c r="AB1073" s="160"/>
      <c r="AC1073" s="160"/>
      <c r="AD1073" s="160"/>
      <c r="AE1073" s="145"/>
      <c r="AF1073" s="165"/>
      <c r="AG1073" s="179"/>
      <c r="AH1073" s="179"/>
      <c r="AI1073" s="179"/>
      <c r="AJ1073" s="179"/>
    </row>
    <row r="1074" spans="1:36" hidden="1" x14ac:dyDescent="0.35">
      <c r="B1074" s="193">
        <v>8167</v>
      </c>
      <c r="C1074" s="160"/>
      <c r="D1074" s="160"/>
      <c r="E1074" s="160"/>
      <c r="F1074" s="145"/>
      <c r="G1074" s="165"/>
      <c r="H1074" s="160"/>
      <c r="I1074" s="160"/>
      <c r="J1074" s="160"/>
      <c r="K1074" s="145"/>
      <c r="L1074" s="165"/>
      <c r="M1074" s="160"/>
      <c r="N1074" s="160"/>
      <c r="O1074" s="160"/>
      <c r="P1074" s="145"/>
      <c r="Q1074" s="165"/>
      <c r="R1074" s="160"/>
      <c r="S1074" s="160"/>
      <c r="T1074" s="160"/>
      <c r="U1074" s="145"/>
      <c r="V1074" s="165"/>
      <c r="W1074" s="160"/>
      <c r="X1074" s="160"/>
      <c r="Y1074" s="160"/>
      <c r="Z1074" s="179"/>
      <c r="AA1074" s="165"/>
      <c r="AB1074" s="160"/>
      <c r="AC1074" s="160"/>
      <c r="AD1074" s="160"/>
      <c r="AE1074" s="145"/>
      <c r="AF1074" s="165"/>
      <c r="AG1074" s="179"/>
      <c r="AH1074" s="179"/>
      <c r="AI1074" s="179"/>
      <c r="AJ1074" s="179"/>
    </row>
    <row r="1075" spans="1:36" hidden="1" x14ac:dyDescent="0.35">
      <c r="B1075" s="193">
        <v>8168</v>
      </c>
      <c r="C1075" s="160"/>
      <c r="D1075" s="160"/>
      <c r="E1075" s="160"/>
      <c r="F1075" s="145"/>
      <c r="G1075" s="165"/>
      <c r="H1075" s="160"/>
      <c r="I1075" s="160"/>
      <c r="J1075" s="160"/>
      <c r="K1075" s="145"/>
      <c r="L1075" s="165"/>
      <c r="M1075" s="160"/>
      <c r="N1075" s="160"/>
      <c r="O1075" s="160"/>
      <c r="P1075" s="145"/>
      <c r="Q1075" s="165"/>
      <c r="R1075" s="160"/>
      <c r="S1075" s="160"/>
      <c r="T1075" s="160"/>
      <c r="U1075" s="145"/>
      <c r="V1075" s="165"/>
      <c r="W1075" s="160"/>
      <c r="X1075" s="160"/>
      <c r="Y1075" s="160"/>
      <c r="Z1075" s="179"/>
      <c r="AA1075" s="165"/>
      <c r="AB1075" s="160"/>
      <c r="AC1075" s="160"/>
      <c r="AD1075" s="160"/>
      <c r="AE1075" s="145"/>
      <c r="AF1075" s="165"/>
      <c r="AG1075" s="179"/>
      <c r="AH1075" s="179"/>
      <c r="AI1075" s="179"/>
      <c r="AJ1075" s="179"/>
    </row>
    <row r="1076" spans="1:36" hidden="1" x14ac:dyDescent="0.35">
      <c r="B1076" s="193">
        <v>8170</v>
      </c>
      <c r="C1076" s="160"/>
      <c r="D1076" s="160"/>
      <c r="E1076" s="160"/>
      <c r="F1076" s="145"/>
      <c r="G1076" s="165"/>
      <c r="H1076" s="160"/>
      <c r="I1076" s="160"/>
      <c r="J1076" s="160"/>
      <c r="K1076" s="145"/>
      <c r="L1076" s="165"/>
      <c r="M1076" s="160"/>
      <c r="N1076" s="160"/>
      <c r="O1076" s="160"/>
      <c r="P1076" s="145"/>
      <c r="Q1076" s="165"/>
      <c r="R1076" s="160"/>
      <c r="S1076" s="160"/>
      <c r="T1076" s="160"/>
      <c r="U1076" s="145"/>
      <c r="V1076" s="165"/>
      <c r="W1076" s="160"/>
      <c r="X1076" s="160"/>
      <c r="Y1076" s="160"/>
      <c r="Z1076" s="179"/>
      <c r="AA1076" s="165"/>
      <c r="AB1076" s="160"/>
      <c r="AC1076" s="160"/>
      <c r="AD1076" s="160"/>
      <c r="AE1076" s="145"/>
      <c r="AF1076" s="165"/>
      <c r="AG1076" s="179"/>
      <c r="AH1076" s="179"/>
      <c r="AI1076" s="179"/>
      <c r="AJ1076" s="179"/>
    </row>
    <row r="1077" spans="1:36" hidden="1" x14ac:dyDescent="0.35">
      <c r="B1077" s="193">
        <v>8171</v>
      </c>
      <c r="C1077" s="160"/>
      <c r="D1077" s="160"/>
      <c r="E1077" s="160"/>
      <c r="F1077" s="145"/>
      <c r="G1077" s="165"/>
      <c r="H1077" s="160"/>
      <c r="I1077" s="160"/>
      <c r="J1077" s="160"/>
      <c r="K1077" s="145"/>
      <c r="L1077" s="165"/>
      <c r="M1077" s="160"/>
      <c r="N1077" s="160"/>
      <c r="O1077" s="160"/>
      <c r="P1077" s="145"/>
      <c r="Q1077" s="165"/>
      <c r="R1077" s="160"/>
      <c r="S1077" s="160"/>
      <c r="T1077" s="160"/>
      <c r="U1077" s="145"/>
      <c r="V1077" s="165"/>
      <c r="W1077" s="160"/>
      <c r="X1077" s="160"/>
      <c r="Y1077" s="160"/>
      <c r="Z1077" s="179"/>
      <c r="AA1077" s="165"/>
      <c r="AB1077" s="160"/>
      <c r="AC1077" s="160"/>
      <c r="AD1077" s="160"/>
      <c r="AE1077" s="145"/>
      <c r="AF1077" s="165"/>
      <c r="AG1077" s="179"/>
      <c r="AH1077" s="179"/>
      <c r="AI1077" s="179"/>
      <c r="AJ1077" s="179"/>
    </row>
    <row r="1078" spans="1:36" hidden="1" x14ac:dyDescent="0.35">
      <c r="B1078" s="193">
        <v>8172</v>
      </c>
      <c r="C1078" s="160"/>
      <c r="D1078" s="160"/>
      <c r="E1078" s="160"/>
      <c r="F1078" s="145"/>
      <c r="G1078" s="165"/>
      <c r="H1078" s="160"/>
      <c r="I1078" s="160"/>
      <c r="J1078" s="160"/>
      <c r="K1078" s="145"/>
      <c r="L1078" s="165"/>
      <c r="M1078" s="160"/>
      <c r="N1078" s="160"/>
      <c r="O1078" s="160"/>
      <c r="P1078" s="145"/>
      <c r="Q1078" s="165"/>
      <c r="R1078" s="160"/>
      <c r="S1078" s="160"/>
      <c r="T1078" s="160"/>
      <c r="U1078" s="145"/>
      <c r="V1078" s="165"/>
      <c r="W1078" s="160"/>
      <c r="X1078" s="160"/>
      <c r="Y1078" s="160"/>
      <c r="Z1078" s="179"/>
      <c r="AA1078" s="165"/>
      <c r="AB1078" s="160"/>
      <c r="AC1078" s="160"/>
      <c r="AD1078" s="160"/>
      <c r="AE1078" s="145"/>
      <c r="AF1078" s="165"/>
      <c r="AG1078" s="179"/>
      <c r="AH1078" s="179"/>
      <c r="AI1078" s="179"/>
      <c r="AJ1078" s="179"/>
    </row>
    <row r="1079" spans="1:36" hidden="1" x14ac:dyDescent="0.35">
      <c r="B1079" s="193">
        <v>8176</v>
      </c>
      <c r="C1079" s="160"/>
      <c r="D1079" s="160"/>
      <c r="E1079" s="160"/>
      <c r="F1079" s="145"/>
      <c r="G1079" s="165"/>
      <c r="H1079" s="160"/>
      <c r="I1079" s="160"/>
      <c r="J1079" s="160"/>
      <c r="K1079" s="145"/>
      <c r="L1079" s="165"/>
      <c r="M1079" s="160"/>
      <c r="N1079" s="160"/>
      <c r="O1079" s="160"/>
      <c r="P1079" s="145"/>
      <c r="Q1079" s="165"/>
      <c r="R1079" s="160"/>
      <c r="S1079" s="160"/>
      <c r="T1079" s="160"/>
      <c r="U1079" s="145"/>
      <c r="V1079" s="165"/>
      <c r="W1079" s="160"/>
      <c r="X1079" s="160"/>
      <c r="Y1079" s="160"/>
      <c r="Z1079" s="179"/>
      <c r="AA1079" s="165"/>
      <c r="AB1079" s="160"/>
      <c r="AC1079" s="160"/>
      <c r="AD1079" s="160"/>
      <c r="AE1079" s="145"/>
      <c r="AF1079" s="165"/>
      <c r="AG1079" s="179"/>
      <c r="AH1079" s="179"/>
      <c r="AI1079" s="179"/>
      <c r="AJ1079" s="179"/>
    </row>
    <row r="1080" spans="1:36" hidden="1" x14ac:dyDescent="0.35">
      <c r="A1080" s="206" t="s">
        <v>2804</v>
      </c>
      <c r="B1080" s="207">
        <v>8179</v>
      </c>
      <c r="C1080" s="160"/>
      <c r="D1080" s="160"/>
      <c r="E1080" s="160"/>
      <c r="F1080" s="145"/>
      <c r="G1080" s="165"/>
      <c r="H1080" s="160"/>
      <c r="I1080" s="201"/>
      <c r="J1080" s="160"/>
      <c r="K1080" s="145">
        <f>SUM(H1080:J1080)</f>
        <v>0</v>
      </c>
      <c r="L1080" s="165"/>
      <c r="M1080" s="160"/>
      <c r="N1080" s="201"/>
      <c r="O1080" s="160"/>
      <c r="P1080" s="145">
        <f>SUM(M1080:O1080)</f>
        <v>0</v>
      </c>
      <c r="Q1080" s="165"/>
      <c r="R1080" s="160"/>
      <c r="S1080" s="160"/>
      <c r="T1080" s="160"/>
      <c r="U1080" s="145"/>
      <c r="V1080" s="165"/>
      <c r="W1080" s="160"/>
      <c r="X1080" s="160"/>
      <c r="Y1080" s="160"/>
      <c r="Z1080" s="179"/>
      <c r="AA1080" s="165"/>
      <c r="AB1080" s="160"/>
      <c r="AC1080" s="160"/>
      <c r="AD1080" s="160"/>
      <c r="AE1080" s="145"/>
      <c r="AF1080" s="165"/>
      <c r="AG1080" s="179"/>
      <c r="AH1080" s="179"/>
      <c r="AI1080" s="179"/>
      <c r="AJ1080" s="179"/>
    </row>
    <row r="1081" spans="1:36" hidden="1" x14ac:dyDescent="0.35">
      <c r="B1081" s="193">
        <v>8182</v>
      </c>
      <c r="C1081" s="160"/>
      <c r="D1081" s="160"/>
      <c r="E1081" s="160"/>
      <c r="F1081" s="145"/>
      <c r="G1081" s="165"/>
      <c r="H1081" s="160"/>
      <c r="I1081" s="160"/>
      <c r="J1081" s="160"/>
      <c r="K1081" s="145"/>
      <c r="L1081" s="165"/>
      <c r="M1081" s="160"/>
      <c r="N1081" s="160"/>
      <c r="O1081" s="160"/>
      <c r="P1081" s="145"/>
      <c r="Q1081" s="165"/>
      <c r="R1081" s="160"/>
      <c r="S1081" s="160"/>
      <c r="T1081" s="160"/>
      <c r="U1081" s="145"/>
      <c r="V1081" s="165"/>
      <c r="W1081" s="160"/>
      <c r="X1081" s="160"/>
      <c r="Y1081" s="160"/>
      <c r="Z1081" s="179"/>
      <c r="AA1081" s="165"/>
      <c r="AB1081" s="160"/>
      <c r="AC1081" s="160"/>
      <c r="AD1081" s="160"/>
      <c r="AE1081" s="145"/>
      <c r="AF1081" s="165"/>
      <c r="AG1081" s="179"/>
      <c r="AH1081" s="179"/>
      <c r="AI1081" s="179"/>
      <c r="AJ1081" s="179"/>
    </row>
    <row r="1082" spans="1:36" hidden="1" x14ac:dyDescent="0.35">
      <c r="B1082" s="193">
        <v>8190</v>
      </c>
      <c r="C1082" s="160"/>
      <c r="D1082" s="160"/>
      <c r="E1082" s="160"/>
      <c r="F1082" s="145"/>
      <c r="G1082" s="165"/>
      <c r="H1082" s="160"/>
      <c r="I1082" s="160"/>
      <c r="J1082" s="160"/>
      <c r="K1082" s="145"/>
      <c r="L1082" s="165"/>
      <c r="M1082" s="160"/>
      <c r="N1082" s="160"/>
      <c r="O1082" s="160"/>
      <c r="P1082" s="145"/>
      <c r="Q1082" s="165"/>
      <c r="R1082" s="160"/>
      <c r="S1082" s="160"/>
      <c r="T1082" s="160"/>
      <c r="U1082" s="145"/>
      <c r="V1082" s="165"/>
      <c r="W1082" s="160"/>
      <c r="X1082" s="160"/>
      <c r="Y1082" s="160"/>
      <c r="Z1082" s="179"/>
      <c r="AA1082" s="165"/>
      <c r="AB1082" s="160"/>
      <c r="AC1082" s="160"/>
      <c r="AD1082" s="160"/>
      <c r="AE1082" s="145"/>
      <c r="AF1082" s="165"/>
      <c r="AG1082" s="179"/>
      <c r="AH1082" s="179"/>
      <c r="AI1082" s="179"/>
      <c r="AJ1082" s="179"/>
    </row>
    <row r="1083" spans="1:36" hidden="1" x14ac:dyDescent="0.35">
      <c r="B1083" s="193">
        <v>8193</v>
      </c>
      <c r="C1083" s="160"/>
      <c r="D1083" s="160"/>
      <c r="E1083" s="160"/>
      <c r="F1083" s="145"/>
      <c r="G1083" s="165"/>
      <c r="H1083" s="160"/>
      <c r="I1083" s="160"/>
      <c r="J1083" s="160"/>
      <c r="K1083" s="145"/>
      <c r="L1083" s="165"/>
      <c r="M1083" s="160"/>
      <c r="N1083" s="160"/>
      <c r="O1083" s="160"/>
      <c r="P1083" s="145"/>
      <c r="Q1083" s="165"/>
      <c r="R1083" s="160"/>
      <c r="S1083" s="160"/>
      <c r="T1083" s="160"/>
      <c r="U1083" s="145"/>
      <c r="V1083" s="165"/>
      <c r="W1083" s="160"/>
      <c r="X1083" s="160"/>
      <c r="Y1083" s="160"/>
      <c r="Z1083" s="179"/>
      <c r="AA1083" s="165"/>
      <c r="AB1083" s="160"/>
      <c r="AC1083" s="160"/>
      <c r="AD1083" s="160"/>
      <c r="AE1083" s="145"/>
      <c r="AF1083" s="165"/>
      <c r="AG1083" s="179"/>
      <c r="AH1083" s="179"/>
      <c r="AI1083" s="179"/>
      <c r="AJ1083" s="179"/>
    </row>
    <row r="1084" spans="1:36" hidden="1" x14ac:dyDescent="0.35">
      <c r="B1084" s="193">
        <v>8195</v>
      </c>
      <c r="C1084" s="160"/>
      <c r="D1084" s="160"/>
      <c r="E1084" s="160"/>
      <c r="F1084" s="145"/>
      <c r="G1084" s="165"/>
      <c r="H1084" s="160"/>
      <c r="I1084" s="160"/>
      <c r="J1084" s="160"/>
      <c r="K1084" s="145"/>
      <c r="L1084" s="165"/>
      <c r="M1084" s="160"/>
      <c r="N1084" s="160"/>
      <c r="O1084" s="160"/>
      <c r="P1084" s="145"/>
      <c r="Q1084" s="165"/>
      <c r="R1084" s="160"/>
      <c r="S1084" s="160"/>
      <c r="T1084" s="160"/>
      <c r="U1084" s="145"/>
      <c r="V1084" s="165"/>
      <c r="W1084" s="160"/>
      <c r="X1084" s="160"/>
      <c r="Y1084" s="160"/>
      <c r="Z1084" s="179"/>
      <c r="AA1084" s="165"/>
      <c r="AB1084" s="160"/>
      <c r="AC1084" s="160"/>
      <c r="AD1084" s="160"/>
      <c r="AE1084" s="145"/>
      <c r="AF1084" s="165"/>
      <c r="AG1084" s="179"/>
      <c r="AH1084" s="179"/>
      <c r="AI1084" s="179"/>
      <c r="AJ1084" s="179"/>
    </row>
    <row r="1085" spans="1:36" hidden="1" x14ac:dyDescent="0.35">
      <c r="B1085" s="193">
        <v>8196</v>
      </c>
      <c r="C1085" s="160"/>
      <c r="D1085" s="160"/>
      <c r="E1085" s="160"/>
      <c r="F1085" s="145"/>
      <c r="G1085" s="165"/>
      <c r="H1085" s="160"/>
      <c r="I1085" s="160"/>
      <c r="J1085" s="160"/>
      <c r="K1085" s="145"/>
      <c r="L1085" s="165"/>
      <c r="M1085" s="160"/>
      <c r="N1085" s="160"/>
      <c r="O1085" s="160"/>
      <c r="P1085" s="145"/>
      <c r="Q1085" s="165"/>
      <c r="R1085" s="160"/>
      <c r="S1085" s="160"/>
      <c r="T1085" s="160"/>
      <c r="U1085" s="145"/>
      <c r="V1085" s="165"/>
      <c r="W1085" s="160"/>
      <c r="X1085" s="160"/>
      <c r="Y1085" s="160"/>
      <c r="Z1085" s="179"/>
      <c r="AA1085" s="165"/>
      <c r="AB1085" s="160"/>
      <c r="AC1085" s="160"/>
      <c r="AD1085" s="160"/>
      <c r="AE1085" s="145"/>
      <c r="AF1085" s="165"/>
      <c r="AG1085" s="179"/>
      <c r="AH1085" s="179"/>
      <c r="AI1085" s="179"/>
      <c r="AJ1085" s="179"/>
    </row>
    <row r="1086" spans="1:36" hidden="1" x14ac:dyDescent="0.35">
      <c r="B1086" s="193">
        <v>8197</v>
      </c>
      <c r="C1086" s="160"/>
      <c r="D1086" s="160"/>
      <c r="E1086" s="160"/>
      <c r="F1086" s="145"/>
      <c r="G1086" s="165"/>
      <c r="H1086" s="160"/>
      <c r="I1086" s="160"/>
      <c r="J1086" s="160"/>
      <c r="K1086" s="145"/>
      <c r="L1086" s="165"/>
      <c r="M1086" s="160"/>
      <c r="N1086" s="160"/>
      <c r="O1086" s="160"/>
      <c r="P1086" s="145"/>
      <c r="Q1086" s="165"/>
      <c r="R1086" s="160"/>
      <c r="S1086" s="160"/>
      <c r="T1086" s="160"/>
      <c r="U1086" s="145"/>
      <c r="V1086" s="165"/>
      <c r="W1086" s="160"/>
      <c r="X1086" s="160"/>
      <c r="Y1086" s="160"/>
      <c r="Z1086" s="179"/>
      <c r="AA1086" s="165"/>
      <c r="AB1086" s="160"/>
      <c r="AC1086" s="160"/>
      <c r="AD1086" s="160"/>
      <c r="AE1086" s="145"/>
      <c r="AF1086" s="165"/>
      <c r="AG1086" s="179"/>
      <c r="AH1086" s="179"/>
      <c r="AI1086" s="179"/>
      <c r="AJ1086" s="179"/>
    </row>
    <row r="1087" spans="1:36" hidden="1" x14ac:dyDescent="0.35">
      <c r="B1087" s="193">
        <v>8198</v>
      </c>
      <c r="C1087" s="160"/>
      <c r="D1087" s="160"/>
      <c r="E1087" s="160"/>
      <c r="F1087" s="145"/>
      <c r="G1087" s="165"/>
      <c r="H1087" s="160"/>
      <c r="I1087" s="160"/>
      <c r="J1087" s="160"/>
      <c r="K1087" s="145"/>
      <c r="L1087" s="165"/>
      <c r="M1087" s="160"/>
      <c r="N1087" s="160"/>
      <c r="O1087" s="160"/>
      <c r="P1087" s="145"/>
      <c r="Q1087" s="165"/>
      <c r="R1087" s="160"/>
      <c r="S1087" s="160"/>
      <c r="T1087" s="160"/>
      <c r="U1087" s="145"/>
      <c r="V1087" s="165"/>
      <c r="W1087" s="160"/>
      <c r="X1087" s="160"/>
      <c r="Y1087" s="160"/>
      <c r="Z1087" s="179"/>
      <c r="AA1087" s="165"/>
      <c r="AB1087" s="160"/>
      <c r="AC1087" s="160"/>
      <c r="AD1087" s="160"/>
      <c r="AE1087" s="145"/>
      <c r="AF1087" s="165"/>
      <c r="AG1087" s="179"/>
      <c r="AH1087" s="179"/>
      <c r="AI1087" s="179"/>
      <c r="AJ1087" s="179"/>
    </row>
    <row r="1088" spans="1:36" hidden="1" x14ac:dyDescent="0.35">
      <c r="B1088" s="193">
        <v>8199</v>
      </c>
      <c r="C1088" s="160"/>
      <c r="D1088" s="160"/>
      <c r="E1088" s="160"/>
      <c r="F1088" s="145"/>
      <c r="G1088" s="165"/>
      <c r="H1088" s="160"/>
      <c r="I1088" s="160"/>
      <c r="J1088" s="160"/>
      <c r="K1088" s="145"/>
      <c r="L1088" s="165"/>
      <c r="M1088" s="160"/>
      <c r="N1088" s="160"/>
      <c r="O1088" s="160"/>
      <c r="P1088" s="145"/>
      <c r="Q1088" s="165"/>
      <c r="R1088" s="160"/>
      <c r="S1088" s="160"/>
      <c r="T1088" s="160"/>
      <c r="U1088" s="145"/>
      <c r="V1088" s="165"/>
      <c r="W1088" s="160"/>
      <c r="X1088" s="160"/>
      <c r="Y1088" s="160"/>
      <c r="Z1088" s="179"/>
      <c r="AA1088" s="165"/>
      <c r="AB1088" s="160"/>
      <c r="AC1088" s="160"/>
      <c r="AD1088" s="160"/>
      <c r="AE1088" s="145"/>
      <c r="AF1088" s="165"/>
      <c r="AG1088" s="179"/>
      <c r="AH1088" s="179"/>
      <c r="AI1088" s="179"/>
      <c r="AJ1088" s="179"/>
    </row>
    <row r="1089" spans="2:36" hidden="1" x14ac:dyDescent="0.35">
      <c r="B1089" s="193">
        <v>8204</v>
      </c>
      <c r="C1089" s="160"/>
      <c r="D1089" s="160"/>
      <c r="E1089" s="160"/>
      <c r="F1089" s="145"/>
      <c r="G1089" s="165"/>
      <c r="H1089" s="160"/>
      <c r="I1089" s="160"/>
      <c r="J1089" s="160"/>
      <c r="K1089" s="145"/>
      <c r="L1089" s="165"/>
      <c r="M1089" s="160"/>
      <c r="N1089" s="160"/>
      <c r="O1089" s="160"/>
      <c r="P1089" s="145"/>
      <c r="Q1089" s="165"/>
      <c r="R1089" s="160"/>
      <c r="S1089" s="160"/>
      <c r="T1089" s="160"/>
      <c r="U1089" s="145"/>
      <c r="V1089" s="165"/>
      <c r="W1089" s="160"/>
      <c r="X1089" s="160"/>
      <c r="Y1089" s="160"/>
      <c r="Z1089" s="179"/>
      <c r="AA1089" s="165"/>
      <c r="AB1089" s="160"/>
      <c r="AC1089" s="160"/>
      <c r="AD1089" s="160"/>
      <c r="AE1089" s="145"/>
      <c r="AF1089" s="165"/>
      <c r="AG1089" s="179"/>
      <c r="AH1089" s="179"/>
      <c r="AI1089" s="179"/>
      <c r="AJ1089" s="179"/>
    </row>
    <row r="1090" spans="2:36" hidden="1" x14ac:dyDescent="0.35">
      <c r="B1090" s="193">
        <v>8205</v>
      </c>
      <c r="C1090" s="160"/>
      <c r="D1090" s="160"/>
      <c r="E1090" s="160"/>
      <c r="F1090" s="145"/>
      <c r="G1090" s="165"/>
      <c r="H1090" s="160"/>
      <c r="I1090" s="160"/>
      <c r="J1090" s="160"/>
      <c r="K1090" s="145"/>
      <c r="L1090" s="165"/>
      <c r="M1090" s="160"/>
      <c r="N1090" s="160"/>
      <c r="O1090" s="160"/>
      <c r="P1090" s="145"/>
      <c r="Q1090" s="165"/>
      <c r="R1090" s="160"/>
      <c r="S1090" s="160"/>
      <c r="T1090" s="160"/>
      <c r="U1090" s="145"/>
      <c r="V1090" s="165"/>
      <c r="W1090" s="160"/>
      <c r="X1090" s="160"/>
      <c r="Y1090" s="160"/>
      <c r="Z1090" s="179"/>
      <c r="AA1090" s="165"/>
      <c r="AB1090" s="160"/>
      <c r="AC1090" s="160"/>
      <c r="AD1090" s="160"/>
      <c r="AE1090" s="145"/>
      <c r="AF1090" s="165"/>
      <c r="AG1090" s="179"/>
      <c r="AH1090" s="179"/>
      <c r="AI1090" s="179"/>
      <c r="AJ1090" s="179"/>
    </row>
    <row r="1091" spans="2:36" hidden="1" x14ac:dyDescent="0.35">
      <c r="B1091" s="193">
        <v>8206</v>
      </c>
      <c r="C1091" s="160"/>
      <c r="D1091" s="160"/>
      <c r="E1091" s="160"/>
      <c r="F1091" s="145"/>
      <c r="G1091" s="165"/>
      <c r="H1091" s="160"/>
      <c r="I1091" s="160"/>
      <c r="J1091" s="160"/>
      <c r="K1091" s="145"/>
      <c r="L1091" s="165"/>
      <c r="M1091" s="160"/>
      <c r="N1091" s="160"/>
      <c r="O1091" s="160"/>
      <c r="P1091" s="145"/>
      <c r="Q1091" s="165"/>
      <c r="R1091" s="160"/>
      <c r="S1091" s="160"/>
      <c r="T1091" s="160"/>
      <c r="U1091" s="145"/>
      <c r="V1091" s="165"/>
      <c r="W1091" s="160"/>
      <c r="X1091" s="160"/>
      <c r="Y1091" s="160"/>
      <c r="Z1091" s="179"/>
      <c r="AA1091" s="165"/>
      <c r="AB1091" s="160"/>
      <c r="AC1091" s="160"/>
      <c r="AD1091" s="160"/>
      <c r="AE1091" s="145"/>
      <c r="AF1091" s="165"/>
      <c r="AG1091" s="179"/>
      <c r="AH1091" s="179"/>
      <c r="AI1091" s="179"/>
      <c r="AJ1091" s="179"/>
    </row>
    <row r="1092" spans="2:36" hidden="1" x14ac:dyDescent="0.35">
      <c r="B1092" s="193">
        <v>8207</v>
      </c>
      <c r="C1092" s="160"/>
      <c r="D1092" s="160"/>
      <c r="E1092" s="160"/>
      <c r="F1092" s="145"/>
      <c r="G1092" s="165"/>
      <c r="H1092" s="160"/>
      <c r="I1092" s="160"/>
      <c r="J1092" s="160"/>
      <c r="K1092" s="145"/>
      <c r="L1092" s="165"/>
      <c r="M1092" s="160"/>
      <c r="N1092" s="160"/>
      <c r="O1092" s="160"/>
      <c r="P1092" s="145"/>
      <c r="Q1092" s="165"/>
      <c r="R1092" s="160"/>
      <c r="S1092" s="160"/>
      <c r="T1092" s="160"/>
      <c r="U1092" s="145"/>
      <c r="V1092" s="165"/>
      <c r="W1092" s="160"/>
      <c r="X1092" s="160"/>
      <c r="Y1092" s="160"/>
      <c r="Z1092" s="179"/>
      <c r="AA1092" s="165"/>
      <c r="AB1092" s="160"/>
      <c r="AC1092" s="160"/>
      <c r="AD1092" s="160"/>
      <c r="AE1092" s="145"/>
      <c r="AF1092" s="165"/>
      <c r="AG1092" s="179"/>
      <c r="AH1092" s="179"/>
      <c r="AI1092" s="179"/>
      <c r="AJ1092" s="179"/>
    </row>
    <row r="1093" spans="2:36" hidden="1" x14ac:dyDescent="0.35">
      <c r="B1093" s="193">
        <v>8209</v>
      </c>
      <c r="C1093" s="160"/>
      <c r="D1093" s="160"/>
      <c r="E1093" s="160"/>
      <c r="F1093" s="145"/>
      <c r="G1093" s="165"/>
      <c r="H1093" s="160"/>
      <c r="I1093" s="160"/>
      <c r="J1093" s="160"/>
      <c r="K1093" s="145"/>
      <c r="L1093" s="165"/>
      <c r="M1093" s="160"/>
      <c r="N1093" s="160"/>
      <c r="O1093" s="160"/>
      <c r="P1093" s="145"/>
      <c r="Q1093" s="165"/>
      <c r="R1093" s="160"/>
      <c r="S1093" s="160"/>
      <c r="T1093" s="160"/>
      <c r="U1093" s="145"/>
      <c r="V1093" s="165"/>
      <c r="W1093" s="160"/>
      <c r="X1093" s="160"/>
      <c r="Y1093" s="160"/>
      <c r="Z1093" s="179"/>
      <c r="AA1093" s="165"/>
      <c r="AB1093" s="160"/>
      <c r="AC1093" s="160"/>
      <c r="AD1093" s="160"/>
      <c r="AE1093" s="145"/>
      <c r="AF1093" s="165"/>
      <c r="AG1093" s="179"/>
      <c r="AH1093" s="179"/>
      <c r="AI1093" s="179"/>
      <c r="AJ1093" s="179"/>
    </row>
    <row r="1094" spans="2:36" hidden="1" x14ac:dyDescent="0.35">
      <c r="B1094" s="193">
        <v>8210</v>
      </c>
      <c r="C1094" s="160"/>
      <c r="D1094" s="160"/>
      <c r="E1094" s="160"/>
      <c r="F1094" s="145"/>
      <c r="G1094" s="165"/>
      <c r="H1094" s="160"/>
      <c r="I1094" s="160"/>
      <c r="J1094" s="160"/>
      <c r="K1094" s="145"/>
      <c r="L1094" s="165"/>
      <c r="M1094" s="160"/>
      <c r="N1094" s="160"/>
      <c r="O1094" s="160"/>
      <c r="P1094" s="145"/>
      <c r="Q1094" s="165"/>
      <c r="R1094" s="160"/>
      <c r="S1094" s="160"/>
      <c r="T1094" s="160"/>
      <c r="U1094" s="145"/>
      <c r="V1094" s="165"/>
      <c r="W1094" s="160"/>
      <c r="X1094" s="160"/>
      <c r="Y1094" s="160"/>
      <c r="Z1094" s="179"/>
      <c r="AA1094" s="165"/>
      <c r="AB1094" s="160"/>
      <c r="AC1094" s="160"/>
      <c r="AD1094" s="160"/>
      <c r="AE1094" s="145"/>
      <c r="AF1094" s="165"/>
      <c r="AG1094" s="179"/>
      <c r="AH1094" s="179"/>
      <c r="AI1094" s="179"/>
      <c r="AJ1094" s="179"/>
    </row>
    <row r="1095" spans="2:36" hidden="1" x14ac:dyDescent="0.35">
      <c r="B1095" s="193">
        <v>8211</v>
      </c>
      <c r="C1095" s="160"/>
      <c r="D1095" s="160"/>
      <c r="E1095" s="160"/>
      <c r="F1095" s="145"/>
      <c r="G1095" s="165"/>
      <c r="H1095" s="160"/>
      <c r="I1095" s="160"/>
      <c r="J1095" s="160"/>
      <c r="K1095" s="145"/>
      <c r="L1095" s="165"/>
      <c r="M1095" s="160"/>
      <c r="N1095" s="160"/>
      <c r="O1095" s="160"/>
      <c r="P1095" s="145"/>
      <c r="Q1095" s="165"/>
      <c r="R1095" s="160"/>
      <c r="S1095" s="160"/>
      <c r="T1095" s="160"/>
      <c r="U1095" s="145"/>
      <c r="V1095" s="165"/>
      <c r="W1095" s="160"/>
      <c r="X1095" s="160"/>
      <c r="Y1095" s="160"/>
      <c r="Z1095" s="179"/>
      <c r="AA1095" s="165"/>
      <c r="AB1095" s="160"/>
      <c r="AC1095" s="160"/>
      <c r="AD1095" s="160"/>
      <c r="AE1095" s="145"/>
      <c r="AF1095" s="165"/>
      <c r="AG1095" s="179"/>
      <c r="AH1095" s="179"/>
      <c r="AI1095" s="179"/>
      <c r="AJ1095" s="179"/>
    </row>
    <row r="1096" spans="2:36" hidden="1" x14ac:dyDescent="0.35">
      <c r="B1096" s="193">
        <v>8212</v>
      </c>
      <c r="C1096" s="160"/>
      <c r="D1096" s="160"/>
      <c r="E1096" s="160"/>
      <c r="F1096" s="145"/>
      <c r="G1096" s="165"/>
      <c r="H1096" s="160"/>
      <c r="I1096" s="160"/>
      <c r="J1096" s="160"/>
      <c r="K1096" s="145"/>
      <c r="L1096" s="165"/>
      <c r="M1096" s="160"/>
      <c r="N1096" s="160"/>
      <c r="O1096" s="160"/>
      <c r="P1096" s="145"/>
      <c r="Q1096" s="165"/>
      <c r="R1096" s="160"/>
      <c r="S1096" s="160"/>
      <c r="T1096" s="160"/>
      <c r="U1096" s="145"/>
      <c r="V1096" s="165"/>
      <c r="W1096" s="160"/>
      <c r="X1096" s="160"/>
      <c r="Y1096" s="160"/>
      <c r="Z1096" s="179"/>
      <c r="AA1096" s="165"/>
      <c r="AB1096" s="160"/>
      <c r="AC1096" s="160"/>
      <c r="AD1096" s="160"/>
      <c r="AE1096" s="145"/>
      <c r="AF1096" s="165"/>
      <c r="AG1096" s="179"/>
      <c r="AH1096" s="179"/>
      <c r="AI1096" s="179"/>
      <c r="AJ1096" s="179"/>
    </row>
    <row r="1097" spans="2:36" hidden="1" x14ac:dyDescent="0.35">
      <c r="B1097" s="193">
        <v>8214</v>
      </c>
      <c r="C1097" s="160"/>
      <c r="D1097" s="160"/>
      <c r="E1097" s="160"/>
      <c r="F1097" s="145"/>
      <c r="G1097" s="165"/>
      <c r="H1097" s="160"/>
      <c r="I1097" s="160"/>
      <c r="J1097" s="160"/>
      <c r="K1097" s="145"/>
      <c r="L1097" s="165"/>
      <c r="M1097" s="160"/>
      <c r="N1097" s="160"/>
      <c r="O1097" s="160"/>
      <c r="P1097" s="145"/>
      <c r="Q1097" s="165"/>
      <c r="R1097" s="160"/>
      <c r="S1097" s="160"/>
      <c r="T1097" s="160"/>
      <c r="U1097" s="145"/>
      <c r="V1097" s="165"/>
      <c r="W1097" s="160"/>
      <c r="X1097" s="160"/>
      <c r="Y1097" s="160"/>
      <c r="Z1097" s="179"/>
      <c r="AA1097" s="165"/>
      <c r="AB1097" s="160"/>
      <c r="AC1097" s="160"/>
      <c r="AD1097" s="160"/>
      <c r="AE1097" s="145"/>
      <c r="AF1097" s="165"/>
      <c r="AG1097" s="179"/>
      <c r="AH1097" s="179"/>
      <c r="AI1097" s="179"/>
      <c r="AJ1097" s="179"/>
    </row>
    <row r="1098" spans="2:36" hidden="1" x14ac:dyDescent="0.35">
      <c r="B1098" s="193">
        <v>8215</v>
      </c>
      <c r="C1098" s="160"/>
      <c r="D1098" s="160"/>
      <c r="E1098" s="160"/>
      <c r="F1098" s="145"/>
      <c r="G1098" s="165"/>
      <c r="H1098" s="160"/>
      <c r="I1098" s="160"/>
      <c r="J1098" s="160"/>
      <c r="K1098" s="145"/>
      <c r="L1098" s="165"/>
      <c r="M1098" s="160"/>
      <c r="N1098" s="160"/>
      <c r="O1098" s="160"/>
      <c r="P1098" s="145"/>
      <c r="Q1098" s="165"/>
      <c r="R1098" s="160"/>
      <c r="S1098" s="160"/>
      <c r="T1098" s="160"/>
      <c r="U1098" s="145"/>
      <c r="V1098" s="165"/>
      <c r="W1098" s="160"/>
      <c r="X1098" s="160"/>
      <c r="Y1098" s="160"/>
      <c r="Z1098" s="179"/>
      <c r="AA1098" s="165"/>
      <c r="AB1098" s="160"/>
      <c r="AC1098" s="160"/>
      <c r="AD1098" s="160"/>
      <c r="AE1098" s="145"/>
      <c r="AF1098" s="165"/>
      <c r="AG1098" s="179"/>
      <c r="AH1098" s="179"/>
      <c r="AI1098" s="179"/>
      <c r="AJ1098" s="179"/>
    </row>
    <row r="1099" spans="2:36" hidden="1" x14ac:dyDescent="0.35">
      <c r="B1099" s="193">
        <v>8216</v>
      </c>
      <c r="C1099" s="160"/>
      <c r="D1099" s="160"/>
      <c r="E1099" s="160"/>
      <c r="F1099" s="145"/>
      <c r="G1099" s="165"/>
      <c r="H1099" s="160"/>
      <c r="I1099" s="160"/>
      <c r="J1099" s="160"/>
      <c r="K1099" s="145"/>
      <c r="L1099" s="165"/>
      <c r="M1099" s="160"/>
      <c r="N1099" s="160"/>
      <c r="O1099" s="160"/>
      <c r="P1099" s="145"/>
      <c r="Q1099" s="165"/>
      <c r="R1099" s="160"/>
      <c r="S1099" s="160"/>
      <c r="T1099" s="160"/>
      <c r="U1099" s="145"/>
      <c r="V1099" s="165"/>
      <c r="W1099" s="160"/>
      <c r="X1099" s="160"/>
      <c r="Y1099" s="160"/>
      <c r="Z1099" s="179"/>
      <c r="AA1099" s="165"/>
      <c r="AB1099" s="160"/>
      <c r="AC1099" s="160"/>
      <c r="AD1099" s="160"/>
      <c r="AE1099" s="145"/>
      <c r="AF1099" s="165"/>
      <c r="AG1099" s="179"/>
      <c r="AH1099" s="179"/>
      <c r="AI1099" s="179"/>
      <c r="AJ1099" s="179"/>
    </row>
    <row r="1100" spans="2:36" hidden="1" x14ac:dyDescent="0.35">
      <c r="B1100" s="193">
        <v>8219</v>
      </c>
      <c r="C1100" s="160"/>
      <c r="D1100" s="160"/>
      <c r="E1100" s="160"/>
      <c r="F1100" s="145"/>
      <c r="G1100" s="165"/>
      <c r="H1100" s="160"/>
      <c r="I1100" s="160"/>
      <c r="J1100" s="160"/>
      <c r="K1100" s="145"/>
      <c r="L1100" s="165"/>
      <c r="M1100" s="160"/>
      <c r="N1100" s="160"/>
      <c r="O1100" s="160"/>
      <c r="P1100" s="145"/>
      <c r="Q1100" s="165"/>
      <c r="R1100" s="160"/>
      <c r="S1100" s="160"/>
      <c r="T1100" s="160"/>
      <c r="U1100" s="145"/>
      <c r="V1100" s="165"/>
      <c r="W1100" s="160"/>
      <c r="X1100" s="160"/>
      <c r="Y1100" s="160"/>
      <c r="Z1100" s="179"/>
      <c r="AA1100" s="165"/>
      <c r="AB1100" s="160"/>
      <c r="AC1100" s="160"/>
      <c r="AD1100" s="160"/>
      <c r="AE1100" s="145"/>
      <c r="AF1100" s="165"/>
      <c r="AG1100" s="179"/>
      <c r="AH1100" s="179"/>
      <c r="AI1100" s="179"/>
      <c r="AJ1100" s="179"/>
    </row>
    <row r="1101" spans="2:36" hidden="1" x14ac:dyDescent="0.35">
      <c r="B1101" s="193">
        <v>8220</v>
      </c>
      <c r="C1101" s="160"/>
      <c r="D1101" s="160"/>
      <c r="E1101" s="160"/>
      <c r="F1101" s="145"/>
      <c r="G1101" s="165"/>
      <c r="H1101" s="160"/>
      <c r="I1101" s="160"/>
      <c r="J1101" s="160"/>
      <c r="K1101" s="145"/>
      <c r="L1101" s="165"/>
      <c r="M1101" s="160"/>
      <c r="N1101" s="160"/>
      <c r="O1101" s="160"/>
      <c r="P1101" s="145"/>
      <c r="Q1101" s="165"/>
      <c r="R1101" s="160"/>
      <c r="S1101" s="160"/>
      <c r="T1101" s="160"/>
      <c r="U1101" s="145"/>
      <c r="V1101" s="165"/>
      <c r="W1101" s="160"/>
      <c r="X1101" s="160"/>
      <c r="Y1101" s="160"/>
      <c r="Z1101" s="179"/>
      <c r="AA1101" s="165"/>
      <c r="AB1101" s="160"/>
      <c r="AC1101" s="160"/>
      <c r="AD1101" s="160"/>
      <c r="AE1101" s="145"/>
      <c r="AF1101" s="165"/>
      <c r="AG1101" s="179"/>
      <c r="AH1101" s="179"/>
      <c r="AI1101" s="179"/>
      <c r="AJ1101" s="179"/>
    </row>
    <row r="1102" spans="2:36" hidden="1" x14ac:dyDescent="0.35">
      <c r="B1102" s="193">
        <v>8221</v>
      </c>
      <c r="C1102" s="160"/>
      <c r="D1102" s="160"/>
      <c r="E1102" s="160"/>
      <c r="F1102" s="145"/>
      <c r="G1102" s="165"/>
      <c r="H1102" s="160"/>
      <c r="I1102" s="160"/>
      <c r="J1102" s="160"/>
      <c r="K1102" s="145"/>
      <c r="L1102" s="165"/>
      <c r="M1102" s="160"/>
      <c r="N1102" s="160"/>
      <c r="O1102" s="160"/>
      <c r="P1102" s="145"/>
      <c r="Q1102" s="165"/>
      <c r="R1102" s="160"/>
      <c r="S1102" s="160"/>
      <c r="T1102" s="160"/>
      <c r="U1102" s="145"/>
      <c r="V1102" s="165"/>
      <c r="W1102" s="160"/>
      <c r="X1102" s="160"/>
      <c r="Y1102" s="160"/>
      <c r="Z1102" s="179"/>
      <c r="AA1102" s="165"/>
      <c r="AB1102" s="160"/>
      <c r="AC1102" s="160"/>
      <c r="AD1102" s="160"/>
      <c r="AE1102" s="145"/>
      <c r="AF1102" s="165"/>
      <c r="AG1102" s="179"/>
      <c r="AH1102" s="179"/>
      <c r="AI1102" s="179"/>
      <c r="AJ1102" s="179"/>
    </row>
    <row r="1103" spans="2:36" hidden="1" x14ac:dyDescent="0.35">
      <c r="B1103" s="193">
        <v>8222</v>
      </c>
      <c r="C1103" s="160"/>
      <c r="D1103" s="160"/>
      <c r="E1103" s="160"/>
      <c r="F1103" s="145"/>
      <c r="G1103" s="165"/>
      <c r="H1103" s="160"/>
      <c r="I1103" s="160"/>
      <c r="J1103" s="160"/>
      <c r="K1103" s="145"/>
      <c r="L1103" s="165"/>
      <c r="M1103" s="160"/>
      <c r="N1103" s="160"/>
      <c r="O1103" s="160"/>
      <c r="P1103" s="145"/>
      <c r="Q1103" s="165"/>
      <c r="R1103" s="160"/>
      <c r="S1103" s="160"/>
      <c r="T1103" s="160"/>
      <c r="U1103" s="145"/>
      <c r="V1103" s="165"/>
      <c r="W1103" s="160"/>
      <c r="X1103" s="160"/>
      <c r="Y1103" s="160"/>
      <c r="Z1103" s="179"/>
      <c r="AA1103" s="165"/>
      <c r="AB1103" s="160"/>
      <c r="AC1103" s="160"/>
      <c r="AD1103" s="160"/>
      <c r="AE1103" s="145"/>
      <c r="AF1103" s="165"/>
      <c r="AG1103" s="179"/>
      <c r="AH1103" s="179"/>
      <c r="AI1103" s="179"/>
      <c r="AJ1103" s="179"/>
    </row>
    <row r="1104" spans="2:36" hidden="1" x14ac:dyDescent="0.35">
      <c r="B1104" s="193">
        <v>8225</v>
      </c>
      <c r="C1104" s="160"/>
      <c r="D1104" s="160"/>
      <c r="E1104" s="160"/>
      <c r="F1104" s="145"/>
      <c r="G1104" s="165"/>
      <c r="H1104" s="160"/>
      <c r="I1104" s="160"/>
      <c r="J1104" s="160"/>
      <c r="K1104" s="145"/>
      <c r="L1104" s="165"/>
      <c r="M1104" s="160"/>
      <c r="N1104" s="160"/>
      <c r="O1104" s="160"/>
      <c r="P1104" s="145"/>
      <c r="Q1104" s="165"/>
      <c r="R1104" s="160"/>
      <c r="S1104" s="160"/>
      <c r="T1104" s="160"/>
      <c r="U1104" s="145"/>
      <c r="V1104" s="165"/>
      <c r="W1104" s="160"/>
      <c r="X1104" s="160"/>
      <c r="Y1104" s="160"/>
      <c r="Z1104" s="179"/>
      <c r="AA1104" s="165"/>
      <c r="AB1104" s="160"/>
      <c r="AC1104" s="160"/>
      <c r="AD1104" s="160"/>
      <c r="AE1104" s="145"/>
      <c r="AF1104" s="165"/>
      <c r="AG1104" s="179"/>
      <c r="AH1104" s="179"/>
      <c r="AI1104" s="179"/>
      <c r="AJ1104" s="179"/>
    </row>
    <row r="1105" spans="2:36" hidden="1" x14ac:dyDescent="0.35">
      <c r="B1105" s="193">
        <v>8226</v>
      </c>
      <c r="C1105" s="160"/>
      <c r="D1105" s="160"/>
      <c r="E1105" s="160"/>
      <c r="F1105" s="145"/>
      <c r="G1105" s="165"/>
      <c r="H1105" s="160"/>
      <c r="I1105" s="160"/>
      <c r="J1105" s="160"/>
      <c r="K1105" s="145"/>
      <c r="L1105" s="165"/>
      <c r="M1105" s="160"/>
      <c r="N1105" s="160"/>
      <c r="O1105" s="160"/>
      <c r="P1105" s="145"/>
      <c r="Q1105" s="165"/>
      <c r="R1105" s="160"/>
      <c r="S1105" s="160"/>
      <c r="T1105" s="160"/>
      <c r="U1105" s="145"/>
      <c r="V1105" s="165"/>
      <c r="W1105" s="160"/>
      <c r="X1105" s="160"/>
      <c r="Y1105" s="160"/>
      <c r="Z1105" s="179"/>
      <c r="AA1105" s="165"/>
      <c r="AB1105" s="160"/>
      <c r="AC1105" s="160"/>
      <c r="AD1105" s="160"/>
      <c r="AE1105" s="145"/>
      <c r="AF1105" s="165"/>
      <c r="AG1105" s="179"/>
      <c r="AH1105" s="179"/>
      <c r="AI1105" s="179"/>
      <c r="AJ1105" s="179"/>
    </row>
    <row r="1106" spans="2:36" hidden="1" x14ac:dyDescent="0.35">
      <c r="B1106" s="193">
        <v>8227</v>
      </c>
      <c r="C1106" s="160"/>
      <c r="D1106" s="160"/>
      <c r="E1106" s="160"/>
      <c r="F1106" s="145"/>
      <c r="G1106" s="165"/>
      <c r="H1106" s="160"/>
      <c r="I1106" s="160"/>
      <c r="J1106" s="160"/>
      <c r="K1106" s="145"/>
      <c r="L1106" s="165"/>
      <c r="M1106" s="160"/>
      <c r="N1106" s="160"/>
      <c r="O1106" s="160"/>
      <c r="P1106" s="145"/>
      <c r="Q1106" s="165"/>
      <c r="R1106" s="160"/>
      <c r="S1106" s="160"/>
      <c r="T1106" s="160"/>
      <c r="U1106" s="145"/>
      <c r="V1106" s="165"/>
      <c r="W1106" s="160"/>
      <c r="X1106" s="160"/>
      <c r="Y1106" s="160"/>
      <c r="Z1106" s="179"/>
      <c r="AA1106" s="165"/>
      <c r="AB1106" s="160"/>
      <c r="AC1106" s="160"/>
      <c r="AD1106" s="160"/>
      <c r="AE1106" s="145"/>
      <c r="AF1106" s="165"/>
      <c r="AG1106" s="179"/>
      <c r="AH1106" s="179"/>
      <c r="AI1106" s="179"/>
      <c r="AJ1106" s="179"/>
    </row>
    <row r="1107" spans="2:36" hidden="1" x14ac:dyDescent="0.35">
      <c r="B1107" s="193">
        <v>8228</v>
      </c>
      <c r="C1107" s="160"/>
      <c r="D1107" s="160"/>
      <c r="E1107" s="160"/>
      <c r="F1107" s="145"/>
      <c r="G1107" s="165"/>
      <c r="H1107" s="160"/>
      <c r="I1107" s="160"/>
      <c r="J1107" s="160"/>
      <c r="K1107" s="145"/>
      <c r="L1107" s="165"/>
      <c r="M1107" s="160"/>
      <c r="N1107" s="160"/>
      <c r="O1107" s="160"/>
      <c r="P1107" s="145"/>
      <c r="Q1107" s="165"/>
      <c r="R1107" s="160"/>
      <c r="S1107" s="160"/>
      <c r="T1107" s="160"/>
      <c r="U1107" s="145"/>
      <c r="V1107" s="165"/>
      <c r="W1107" s="160"/>
      <c r="X1107" s="160"/>
      <c r="Y1107" s="160"/>
      <c r="Z1107" s="179"/>
      <c r="AA1107" s="165"/>
      <c r="AB1107" s="160"/>
      <c r="AC1107" s="160"/>
      <c r="AD1107" s="160"/>
      <c r="AE1107" s="145"/>
      <c r="AF1107" s="165"/>
      <c r="AG1107" s="179"/>
      <c r="AH1107" s="179"/>
      <c r="AI1107" s="179"/>
      <c r="AJ1107" s="179"/>
    </row>
    <row r="1108" spans="2:36" hidden="1" x14ac:dyDescent="0.35">
      <c r="B1108" s="193">
        <v>8231</v>
      </c>
      <c r="C1108" s="160"/>
      <c r="D1108" s="160"/>
      <c r="E1108" s="160"/>
      <c r="F1108" s="145"/>
      <c r="G1108" s="165"/>
      <c r="H1108" s="160"/>
      <c r="I1108" s="160"/>
      <c r="J1108" s="160"/>
      <c r="K1108" s="145"/>
      <c r="L1108" s="165"/>
      <c r="M1108" s="160"/>
      <c r="N1108" s="160"/>
      <c r="O1108" s="160"/>
      <c r="P1108" s="145"/>
      <c r="Q1108" s="165"/>
      <c r="R1108" s="160"/>
      <c r="S1108" s="160"/>
      <c r="T1108" s="160"/>
      <c r="U1108" s="145"/>
      <c r="V1108" s="165"/>
      <c r="W1108" s="160"/>
      <c r="X1108" s="160"/>
      <c r="Y1108" s="160"/>
      <c r="Z1108" s="179"/>
      <c r="AA1108" s="165"/>
      <c r="AB1108" s="160"/>
      <c r="AC1108" s="160"/>
      <c r="AD1108" s="160"/>
      <c r="AE1108" s="145"/>
      <c r="AF1108" s="165"/>
      <c r="AG1108" s="179"/>
      <c r="AH1108" s="179"/>
      <c r="AI1108" s="179"/>
      <c r="AJ1108" s="179"/>
    </row>
    <row r="1109" spans="2:36" hidden="1" x14ac:dyDescent="0.35">
      <c r="B1109" s="193">
        <v>8234</v>
      </c>
      <c r="C1109" s="160"/>
      <c r="D1109" s="160"/>
      <c r="E1109" s="160"/>
      <c r="F1109" s="145"/>
      <c r="G1109" s="165"/>
      <c r="H1109" s="160"/>
      <c r="I1109" s="160"/>
      <c r="J1109" s="160"/>
      <c r="K1109" s="145"/>
      <c r="L1109" s="165"/>
      <c r="M1109" s="160"/>
      <c r="N1109" s="160"/>
      <c r="O1109" s="160"/>
      <c r="P1109" s="145"/>
      <c r="Q1109" s="165"/>
      <c r="R1109" s="160"/>
      <c r="S1109" s="160"/>
      <c r="T1109" s="160"/>
      <c r="U1109" s="145"/>
      <c r="V1109" s="165"/>
      <c r="W1109" s="160"/>
      <c r="X1109" s="160"/>
      <c r="Y1109" s="160"/>
      <c r="Z1109" s="179"/>
      <c r="AA1109" s="165"/>
      <c r="AB1109" s="160"/>
      <c r="AC1109" s="160"/>
      <c r="AD1109" s="160"/>
      <c r="AE1109" s="145"/>
      <c r="AF1109" s="165"/>
      <c r="AG1109" s="179"/>
      <c r="AH1109" s="179"/>
      <c r="AI1109" s="179"/>
      <c r="AJ1109" s="179"/>
    </row>
    <row r="1110" spans="2:36" hidden="1" x14ac:dyDescent="0.35">
      <c r="B1110" s="193">
        <v>8235</v>
      </c>
      <c r="C1110" s="160"/>
      <c r="D1110" s="160"/>
      <c r="E1110" s="160"/>
      <c r="F1110" s="145"/>
      <c r="G1110" s="165"/>
      <c r="H1110" s="160"/>
      <c r="I1110" s="160"/>
      <c r="J1110" s="160"/>
      <c r="K1110" s="145"/>
      <c r="L1110" s="165"/>
      <c r="M1110" s="160"/>
      <c r="N1110" s="160"/>
      <c r="O1110" s="160"/>
      <c r="P1110" s="145"/>
      <c r="Q1110" s="165"/>
      <c r="R1110" s="160"/>
      <c r="S1110" s="160"/>
      <c r="T1110" s="160"/>
      <c r="U1110" s="145"/>
      <c r="V1110" s="165"/>
      <c r="W1110" s="160"/>
      <c r="X1110" s="160"/>
      <c r="Y1110" s="160"/>
      <c r="Z1110" s="179"/>
      <c r="AA1110" s="165"/>
      <c r="AB1110" s="160"/>
      <c r="AC1110" s="160"/>
      <c r="AD1110" s="160"/>
      <c r="AE1110" s="145"/>
      <c r="AF1110" s="165"/>
      <c r="AG1110" s="179"/>
      <c r="AH1110" s="179"/>
      <c r="AI1110" s="179"/>
      <c r="AJ1110" s="179"/>
    </row>
    <row r="1111" spans="2:36" hidden="1" x14ac:dyDescent="0.35">
      <c r="B1111" s="193">
        <v>8238</v>
      </c>
      <c r="C1111" s="160"/>
      <c r="D1111" s="160"/>
      <c r="E1111" s="160"/>
      <c r="F1111" s="145"/>
      <c r="G1111" s="165"/>
      <c r="H1111" s="160"/>
      <c r="I1111" s="160"/>
      <c r="J1111" s="160"/>
      <c r="K1111" s="145"/>
      <c r="L1111" s="165"/>
      <c r="M1111" s="160"/>
      <c r="N1111" s="160"/>
      <c r="O1111" s="160"/>
      <c r="P1111" s="145"/>
      <c r="Q1111" s="165"/>
      <c r="R1111" s="160"/>
      <c r="S1111" s="160"/>
      <c r="T1111" s="160"/>
      <c r="U1111" s="145"/>
      <c r="V1111" s="165"/>
      <c r="W1111" s="160"/>
      <c r="X1111" s="160"/>
      <c r="Y1111" s="160"/>
      <c r="Z1111" s="179"/>
      <c r="AA1111" s="165"/>
      <c r="AB1111" s="160"/>
      <c r="AC1111" s="160"/>
      <c r="AD1111" s="160"/>
      <c r="AE1111" s="145"/>
      <c r="AF1111" s="165"/>
      <c r="AG1111" s="179"/>
      <c r="AH1111" s="179"/>
      <c r="AI1111" s="179"/>
      <c r="AJ1111" s="179"/>
    </row>
    <row r="1112" spans="2:36" hidden="1" x14ac:dyDescent="0.35">
      <c r="B1112" s="193">
        <v>8239</v>
      </c>
      <c r="C1112" s="160"/>
      <c r="D1112" s="160"/>
      <c r="E1112" s="160"/>
      <c r="F1112" s="145"/>
      <c r="G1112" s="165"/>
      <c r="H1112" s="160"/>
      <c r="I1112" s="160"/>
      <c r="J1112" s="160"/>
      <c r="K1112" s="145"/>
      <c r="L1112" s="165"/>
      <c r="M1112" s="160"/>
      <c r="N1112" s="160"/>
      <c r="O1112" s="160"/>
      <c r="P1112" s="145"/>
      <c r="Q1112" s="165"/>
      <c r="R1112" s="160"/>
      <c r="S1112" s="160"/>
      <c r="T1112" s="160"/>
      <c r="U1112" s="145"/>
      <c r="V1112" s="165"/>
      <c r="W1112" s="160"/>
      <c r="X1112" s="160"/>
      <c r="Y1112" s="160"/>
      <c r="Z1112" s="179"/>
      <c r="AA1112" s="165"/>
      <c r="AB1112" s="160"/>
      <c r="AC1112" s="160"/>
      <c r="AD1112" s="160"/>
      <c r="AE1112" s="145"/>
      <c r="AF1112" s="165"/>
      <c r="AG1112" s="179"/>
      <c r="AH1112" s="179"/>
      <c r="AI1112" s="179"/>
      <c r="AJ1112" s="179"/>
    </row>
    <row r="1113" spans="2:36" hidden="1" x14ac:dyDescent="0.35">
      <c r="B1113" s="193">
        <v>8243</v>
      </c>
      <c r="C1113" s="160"/>
      <c r="D1113" s="160"/>
      <c r="E1113" s="160"/>
      <c r="F1113" s="145"/>
      <c r="G1113" s="165"/>
      <c r="H1113" s="160"/>
      <c r="I1113" s="160"/>
      <c r="J1113" s="160"/>
      <c r="K1113" s="145"/>
      <c r="L1113" s="165"/>
      <c r="M1113" s="160"/>
      <c r="N1113" s="160"/>
      <c r="O1113" s="160"/>
      <c r="P1113" s="145"/>
      <c r="Q1113" s="165"/>
      <c r="R1113" s="160"/>
      <c r="S1113" s="160"/>
      <c r="T1113" s="160"/>
      <c r="U1113" s="145"/>
      <c r="V1113" s="165"/>
      <c r="W1113" s="160"/>
      <c r="X1113" s="160"/>
      <c r="Y1113" s="160"/>
      <c r="Z1113" s="179"/>
      <c r="AA1113" s="165"/>
      <c r="AB1113" s="160"/>
      <c r="AC1113" s="160"/>
      <c r="AD1113" s="160"/>
      <c r="AE1113" s="145"/>
      <c r="AF1113" s="165"/>
      <c r="AG1113" s="179"/>
      <c r="AH1113" s="179"/>
      <c r="AI1113" s="179"/>
      <c r="AJ1113" s="179"/>
    </row>
    <row r="1114" spans="2:36" hidden="1" x14ac:dyDescent="0.35">
      <c r="B1114" s="193">
        <v>8244</v>
      </c>
      <c r="C1114" s="160"/>
      <c r="D1114" s="160"/>
      <c r="E1114" s="160"/>
      <c r="F1114" s="145"/>
      <c r="G1114" s="165"/>
      <c r="H1114" s="160"/>
      <c r="I1114" s="160"/>
      <c r="J1114" s="160"/>
      <c r="K1114" s="145"/>
      <c r="L1114" s="165"/>
      <c r="M1114" s="160"/>
      <c r="N1114" s="160"/>
      <c r="O1114" s="160"/>
      <c r="P1114" s="145"/>
      <c r="Q1114" s="165"/>
      <c r="R1114" s="160"/>
      <c r="S1114" s="160"/>
      <c r="T1114" s="160"/>
      <c r="U1114" s="145"/>
      <c r="V1114" s="165"/>
      <c r="W1114" s="160"/>
      <c r="X1114" s="160"/>
      <c r="Y1114" s="160"/>
      <c r="Z1114" s="179"/>
      <c r="AA1114" s="165"/>
      <c r="AB1114" s="160"/>
      <c r="AC1114" s="160"/>
      <c r="AD1114" s="160"/>
      <c r="AE1114" s="145"/>
      <c r="AF1114" s="165"/>
      <c r="AG1114" s="179"/>
      <c r="AH1114" s="179"/>
      <c r="AI1114" s="179"/>
      <c r="AJ1114" s="179"/>
    </row>
    <row r="1115" spans="2:36" hidden="1" x14ac:dyDescent="0.35">
      <c r="B1115" s="193">
        <v>8250</v>
      </c>
      <c r="C1115" s="160"/>
      <c r="D1115" s="160"/>
      <c r="E1115" s="160"/>
      <c r="F1115" s="145"/>
      <c r="G1115" s="165"/>
      <c r="H1115" s="160"/>
      <c r="I1115" s="160"/>
      <c r="J1115" s="160"/>
      <c r="K1115" s="145"/>
      <c r="L1115" s="165"/>
      <c r="M1115" s="160"/>
      <c r="N1115" s="160"/>
      <c r="O1115" s="160"/>
      <c r="P1115" s="145"/>
      <c r="Q1115" s="165"/>
      <c r="R1115" s="160"/>
      <c r="S1115" s="160"/>
      <c r="T1115" s="160"/>
      <c r="U1115" s="145"/>
      <c r="V1115" s="165"/>
      <c r="W1115" s="160"/>
      <c r="X1115" s="160"/>
      <c r="Y1115" s="160"/>
      <c r="Z1115" s="179"/>
      <c r="AA1115" s="165"/>
      <c r="AB1115" s="160"/>
      <c r="AC1115" s="160"/>
      <c r="AD1115" s="160"/>
      <c r="AE1115" s="145"/>
      <c r="AF1115" s="165"/>
      <c r="AG1115" s="179"/>
      <c r="AH1115" s="179"/>
      <c r="AI1115" s="179"/>
      <c r="AJ1115" s="179"/>
    </row>
    <row r="1116" spans="2:36" hidden="1" x14ac:dyDescent="0.35">
      <c r="B1116" s="193">
        <v>8251</v>
      </c>
      <c r="C1116" s="160"/>
      <c r="D1116" s="160"/>
      <c r="E1116" s="160"/>
      <c r="F1116" s="145"/>
      <c r="G1116" s="165"/>
      <c r="H1116" s="160"/>
      <c r="I1116" s="160"/>
      <c r="J1116" s="160"/>
      <c r="K1116" s="145"/>
      <c r="L1116" s="165"/>
      <c r="M1116" s="160"/>
      <c r="N1116" s="160"/>
      <c r="O1116" s="160"/>
      <c r="P1116" s="145"/>
      <c r="Q1116" s="165"/>
      <c r="R1116" s="160"/>
      <c r="S1116" s="160"/>
      <c r="T1116" s="160"/>
      <c r="U1116" s="145"/>
      <c r="V1116" s="165"/>
      <c r="W1116" s="160"/>
      <c r="X1116" s="160"/>
      <c r="Y1116" s="160"/>
      <c r="Z1116" s="179"/>
      <c r="AA1116" s="165"/>
      <c r="AB1116" s="160"/>
      <c r="AC1116" s="160"/>
      <c r="AD1116" s="160"/>
      <c r="AE1116" s="145"/>
      <c r="AF1116" s="165"/>
      <c r="AG1116" s="179"/>
      <c r="AH1116" s="179"/>
      <c r="AI1116" s="179"/>
      <c r="AJ1116" s="179"/>
    </row>
    <row r="1117" spans="2:36" hidden="1" x14ac:dyDescent="0.35">
      <c r="B1117" s="193">
        <v>8252</v>
      </c>
      <c r="C1117" s="160"/>
      <c r="D1117" s="160"/>
      <c r="E1117" s="160"/>
      <c r="F1117" s="145"/>
      <c r="G1117" s="165"/>
      <c r="H1117" s="160"/>
      <c r="I1117" s="160"/>
      <c r="J1117" s="160"/>
      <c r="K1117" s="145"/>
      <c r="L1117" s="165"/>
      <c r="M1117" s="160"/>
      <c r="N1117" s="160"/>
      <c r="O1117" s="160"/>
      <c r="P1117" s="145"/>
      <c r="Q1117" s="165"/>
      <c r="R1117" s="160"/>
      <c r="S1117" s="160"/>
      <c r="T1117" s="160"/>
      <c r="U1117" s="145"/>
      <c r="V1117" s="165"/>
      <c r="W1117" s="160"/>
      <c r="X1117" s="160"/>
      <c r="Y1117" s="160"/>
      <c r="Z1117" s="179"/>
      <c r="AA1117" s="165"/>
      <c r="AB1117" s="160"/>
      <c r="AC1117" s="160"/>
      <c r="AD1117" s="160"/>
      <c r="AE1117" s="145"/>
      <c r="AF1117" s="165"/>
      <c r="AG1117" s="179"/>
      <c r="AH1117" s="179"/>
      <c r="AI1117" s="179"/>
      <c r="AJ1117" s="179"/>
    </row>
    <row r="1118" spans="2:36" hidden="1" x14ac:dyDescent="0.35">
      <c r="B1118" s="193">
        <v>8255</v>
      </c>
      <c r="C1118" s="160"/>
      <c r="D1118" s="160"/>
      <c r="E1118" s="160"/>
      <c r="F1118" s="145"/>
      <c r="G1118" s="165"/>
      <c r="H1118" s="160"/>
      <c r="I1118" s="160"/>
      <c r="J1118" s="160"/>
      <c r="K1118" s="145"/>
      <c r="L1118" s="165"/>
      <c r="M1118" s="160"/>
      <c r="N1118" s="160"/>
      <c r="O1118" s="160"/>
      <c r="P1118" s="145"/>
      <c r="Q1118" s="165"/>
      <c r="R1118" s="160"/>
      <c r="S1118" s="160"/>
      <c r="T1118" s="160"/>
      <c r="U1118" s="145"/>
      <c r="V1118" s="165"/>
      <c r="W1118" s="160"/>
      <c r="X1118" s="160"/>
      <c r="Y1118" s="160"/>
      <c r="Z1118" s="179"/>
      <c r="AA1118" s="165"/>
      <c r="AB1118" s="160"/>
      <c r="AC1118" s="160"/>
      <c r="AD1118" s="160"/>
      <c r="AE1118" s="145"/>
      <c r="AF1118" s="165"/>
      <c r="AG1118" s="179"/>
      <c r="AH1118" s="179"/>
      <c r="AI1118" s="179"/>
      <c r="AJ1118" s="179"/>
    </row>
    <row r="1119" spans="2:36" hidden="1" x14ac:dyDescent="0.35">
      <c r="B1119" s="193">
        <v>8259</v>
      </c>
      <c r="C1119" s="160"/>
      <c r="D1119" s="160"/>
      <c r="E1119" s="160"/>
      <c r="F1119" s="145"/>
      <c r="G1119" s="165"/>
      <c r="H1119" s="160"/>
      <c r="I1119" s="160"/>
      <c r="J1119" s="160"/>
      <c r="K1119" s="145"/>
      <c r="L1119" s="165"/>
      <c r="M1119" s="160"/>
      <c r="N1119" s="160"/>
      <c r="O1119" s="160"/>
      <c r="P1119" s="145"/>
      <c r="Q1119" s="165"/>
      <c r="R1119" s="160"/>
      <c r="S1119" s="160"/>
      <c r="T1119" s="160"/>
      <c r="U1119" s="145"/>
      <c r="V1119" s="165"/>
      <c r="W1119" s="160"/>
      <c r="X1119" s="160"/>
      <c r="Y1119" s="160"/>
      <c r="Z1119" s="179"/>
      <c r="AA1119" s="165"/>
      <c r="AB1119" s="160"/>
      <c r="AC1119" s="160"/>
      <c r="AD1119" s="160"/>
      <c r="AE1119" s="145"/>
      <c r="AF1119" s="165"/>
      <c r="AG1119" s="179"/>
      <c r="AH1119" s="179"/>
      <c r="AI1119" s="179"/>
      <c r="AJ1119" s="179"/>
    </row>
    <row r="1120" spans="2:36" hidden="1" x14ac:dyDescent="0.35">
      <c r="B1120" s="193">
        <v>8260</v>
      </c>
      <c r="C1120" s="160"/>
      <c r="D1120" s="160"/>
      <c r="E1120" s="160"/>
      <c r="F1120" s="145"/>
      <c r="G1120" s="165"/>
      <c r="H1120" s="160"/>
      <c r="I1120" s="160"/>
      <c r="J1120" s="160"/>
      <c r="K1120" s="145"/>
      <c r="L1120" s="165"/>
      <c r="M1120" s="160"/>
      <c r="N1120" s="160"/>
      <c r="O1120" s="160"/>
      <c r="P1120" s="145"/>
      <c r="Q1120" s="165"/>
      <c r="R1120" s="160"/>
      <c r="S1120" s="160"/>
      <c r="T1120" s="160"/>
      <c r="U1120" s="145"/>
      <c r="V1120" s="165"/>
      <c r="W1120" s="160"/>
      <c r="X1120" s="160"/>
      <c r="Y1120" s="160"/>
      <c r="Z1120" s="179"/>
      <c r="AA1120" s="165"/>
      <c r="AB1120" s="160"/>
      <c r="AC1120" s="160"/>
      <c r="AD1120" s="160"/>
      <c r="AE1120" s="145"/>
      <c r="AF1120" s="165"/>
      <c r="AG1120" s="179"/>
      <c r="AH1120" s="179"/>
      <c r="AI1120" s="179"/>
      <c r="AJ1120" s="179"/>
    </row>
    <row r="1121" spans="2:36" hidden="1" x14ac:dyDescent="0.35">
      <c r="B1121" s="193">
        <v>8262</v>
      </c>
      <c r="C1121" s="160"/>
      <c r="D1121" s="160"/>
      <c r="E1121" s="160"/>
      <c r="F1121" s="145"/>
      <c r="G1121" s="165"/>
      <c r="H1121" s="160"/>
      <c r="I1121" s="160"/>
      <c r="J1121" s="160"/>
      <c r="K1121" s="145"/>
      <c r="L1121" s="165"/>
      <c r="M1121" s="160"/>
      <c r="N1121" s="160"/>
      <c r="O1121" s="160"/>
      <c r="P1121" s="145"/>
      <c r="Q1121" s="165"/>
      <c r="R1121" s="160"/>
      <c r="S1121" s="160"/>
      <c r="T1121" s="160"/>
      <c r="U1121" s="145"/>
      <c r="V1121" s="165"/>
      <c r="W1121" s="160"/>
      <c r="X1121" s="160"/>
      <c r="Y1121" s="160"/>
      <c r="Z1121" s="179"/>
      <c r="AA1121" s="165"/>
      <c r="AB1121" s="160"/>
      <c r="AC1121" s="160"/>
      <c r="AD1121" s="160"/>
      <c r="AE1121" s="145"/>
      <c r="AF1121" s="165"/>
      <c r="AG1121" s="179"/>
      <c r="AH1121" s="179"/>
      <c r="AI1121" s="179"/>
      <c r="AJ1121" s="179"/>
    </row>
    <row r="1122" spans="2:36" hidden="1" x14ac:dyDescent="0.35">
      <c r="B1122" s="193">
        <v>8263</v>
      </c>
      <c r="C1122" s="160"/>
      <c r="D1122" s="160"/>
      <c r="E1122" s="160"/>
      <c r="F1122" s="145"/>
      <c r="G1122" s="165"/>
      <c r="H1122" s="160"/>
      <c r="I1122" s="160"/>
      <c r="J1122" s="160"/>
      <c r="K1122" s="145"/>
      <c r="L1122" s="165"/>
      <c r="M1122" s="160"/>
      <c r="N1122" s="160"/>
      <c r="O1122" s="160"/>
      <c r="P1122" s="145"/>
      <c r="Q1122" s="165"/>
      <c r="R1122" s="160"/>
      <c r="S1122" s="160"/>
      <c r="T1122" s="160"/>
      <c r="U1122" s="145"/>
      <c r="V1122" s="165"/>
      <c r="W1122" s="160"/>
      <c r="X1122" s="160"/>
      <c r="Y1122" s="160"/>
      <c r="Z1122" s="179"/>
      <c r="AA1122" s="165"/>
      <c r="AB1122" s="160"/>
      <c r="AC1122" s="160"/>
      <c r="AD1122" s="160"/>
      <c r="AE1122" s="145"/>
      <c r="AF1122" s="165"/>
      <c r="AG1122" s="179"/>
      <c r="AH1122" s="179"/>
      <c r="AI1122" s="179"/>
      <c r="AJ1122" s="179"/>
    </row>
    <row r="1123" spans="2:36" hidden="1" x14ac:dyDescent="0.35">
      <c r="B1123" s="193">
        <v>8265</v>
      </c>
      <c r="C1123" s="160"/>
      <c r="D1123" s="160"/>
      <c r="E1123" s="160"/>
      <c r="F1123" s="145"/>
      <c r="G1123" s="165"/>
      <c r="H1123" s="160"/>
      <c r="I1123" s="160"/>
      <c r="J1123" s="160"/>
      <c r="K1123" s="145"/>
      <c r="L1123" s="165"/>
      <c r="M1123" s="160"/>
      <c r="N1123" s="160"/>
      <c r="O1123" s="160"/>
      <c r="P1123" s="145"/>
      <c r="Q1123" s="165"/>
      <c r="R1123" s="160"/>
      <c r="S1123" s="160"/>
      <c r="T1123" s="160"/>
      <c r="U1123" s="145"/>
      <c r="V1123" s="165"/>
      <c r="W1123" s="160"/>
      <c r="X1123" s="160"/>
      <c r="Y1123" s="160"/>
      <c r="Z1123" s="179"/>
      <c r="AA1123" s="165"/>
      <c r="AB1123" s="160"/>
      <c r="AC1123" s="160"/>
      <c r="AD1123" s="160"/>
      <c r="AE1123" s="145"/>
      <c r="AF1123" s="165"/>
      <c r="AG1123" s="179"/>
      <c r="AH1123" s="179"/>
      <c r="AI1123" s="179"/>
      <c r="AJ1123" s="179"/>
    </row>
    <row r="1124" spans="2:36" hidden="1" x14ac:dyDescent="0.35">
      <c r="B1124" s="193">
        <v>8266</v>
      </c>
      <c r="C1124" s="160"/>
      <c r="D1124" s="160"/>
      <c r="E1124" s="160"/>
      <c r="F1124" s="145"/>
      <c r="G1124" s="165"/>
      <c r="H1124" s="160"/>
      <c r="I1124" s="160"/>
      <c r="J1124" s="160"/>
      <c r="K1124" s="145"/>
      <c r="L1124" s="165"/>
      <c r="M1124" s="160"/>
      <c r="N1124" s="160"/>
      <c r="O1124" s="160"/>
      <c r="P1124" s="145"/>
      <c r="Q1124" s="165"/>
      <c r="R1124" s="160"/>
      <c r="S1124" s="160"/>
      <c r="T1124" s="160"/>
      <c r="U1124" s="145"/>
      <c r="V1124" s="165"/>
      <c r="W1124" s="160"/>
      <c r="X1124" s="160"/>
      <c r="Y1124" s="160"/>
      <c r="Z1124" s="179"/>
      <c r="AA1124" s="165"/>
      <c r="AB1124" s="160"/>
      <c r="AC1124" s="160"/>
      <c r="AD1124" s="160"/>
      <c r="AE1124" s="145"/>
      <c r="AF1124" s="165"/>
      <c r="AG1124" s="179"/>
      <c r="AH1124" s="179"/>
      <c r="AI1124" s="179"/>
      <c r="AJ1124" s="179"/>
    </row>
    <row r="1125" spans="2:36" hidden="1" x14ac:dyDescent="0.35">
      <c r="B1125" s="193">
        <v>8267</v>
      </c>
      <c r="C1125" s="160"/>
      <c r="D1125" s="160"/>
      <c r="E1125" s="160"/>
      <c r="F1125" s="145"/>
      <c r="G1125" s="165"/>
      <c r="H1125" s="160"/>
      <c r="I1125" s="160"/>
      <c r="J1125" s="160"/>
      <c r="K1125" s="145"/>
      <c r="L1125" s="165"/>
      <c r="M1125" s="160"/>
      <c r="N1125" s="160"/>
      <c r="O1125" s="160"/>
      <c r="P1125" s="145"/>
      <c r="Q1125" s="165"/>
      <c r="R1125" s="160"/>
      <c r="S1125" s="160"/>
      <c r="T1125" s="160"/>
      <c r="U1125" s="145"/>
      <c r="V1125" s="165"/>
      <c r="W1125" s="160"/>
      <c r="X1125" s="160"/>
      <c r="Y1125" s="160"/>
      <c r="Z1125" s="179"/>
      <c r="AA1125" s="165"/>
      <c r="AB1125" s="160"/>
      <c r="AC1125" s="160"/>
      <c r="AD1125" s="160"/>
      <c r="AE1125" s="145"/>
      <c r="AF1125" s="165"/>
      <c r="AG1125" s="179"/>
      <c r="AH1125" s="179"/>
      <c r="AI1125" s="179"/>
      <c r="AJ1125" s="179"/>
    </row>
    <row r="1126" spans="2:36" hidden="1" x14ac:dyDescent="0.35">
      <c r="B1126" s="193">
        <v>8268</v>
      </c>
      <c r="C1126" s="160"/>
      <c r="D1126" s="160"/>
      <c r="E1126" s="160"/>
      <c r="F1126" s="145"/>
      <c r="G1126" s="165"/>
      <c r="H1126" s="160"/>
      <c r="I1126" s="160"/>
      <c r="J1126" s="160"/>
      <c r="K1126" s="145"/>
      <c r="L1126" s="165"/>
      <c r="M1126" s="160"/>
      <c r="N1126" s="160"/>
      <c r="O1126" s="160"/>
      <c r="P1126" s="145"/>
      <c r="Q1126" s="165"/>
      <c r="R1126" s="160"/>
      <c r="S1126" s="160"/>
      <c r="T1126" s="160"/>
      <c r="U1126" s="145"/>
      <c r="V1126" s="165"/>
      <c r="W1126" s="160"/>
      <c r="X1126" s="160"/>
      <c r="Y1126" s="160"/>
      <c r="Z1126" s="179"/>
      <c r="AA1126" s="165"/>
      <c r="AB1126" s="160"/>
      <c r="AC1126" s="160"/>
      <c r="AD1126" s="160"/>
      <c r="AE1126" s="145"/>
      <c r="AF1126" s="165"/>
      <c r="AG1126" s="179"/>
      <c r="AH1126" s="179"/>
      <c r="AI1126" s="179"/>
      <c r="AJ1126" s="179"/>
    </row>
    <row r="1127" spans="2:36" hidden="1" x14ac:dyDescent="0.35">
      <c r="B1127" s="193">
        <v>8269</v>
      </c>
      <c r="C1127" s="160"/>
      <c r="D1127" s="160"/>
      <c r="E1127" s="160"/>
      <c r="F1127" s="145"/>
      <c r="G1127" s="165"/>
      <c r="H1127" s="160"/>
      <c r="I1127" s="160"/>
      <c r="J1127" s="160"/>
      <c r="K1127" s="145"/>
      <c r="L1127" s="165"/>
      <c r="M1127" s="160"/>
      <c r="N1127" s="160"/>
      <c r="O1127" s="160"/>
      <c r="P1127" s="145"/>
      <c r="Q1127" s="165"/>
      <c r="R1127" s="160"/>
      <c r="S1127" s="160"/>
      <c r="T1127" s="160"/>
      <c r="U1127" s="145"/>
      <c r="V1127" s="165"/>
      <c r="W1127" s="160"/>
      <c r="X1127" s="160"/>
      <c r="Y1127" s="160"/>
      <c r="Z1127" s="179"/>
      <c r="AA1127" s="165"/>
      <c r="AB1127" s="160"/>
      <c r="AC1127" s="160"/>
      <c r="AD1127" s="160"/>
      <c r="AE1127" s="145"/>
      <c r="AF1127" s="165"/>
      <c r="AG1127" s="179"/>
      <c r="AH1127" s="179"/>
      <c r="AI1127" s="179"/>
      <c r="AJ1127" s="179"/>
    </row>
    <row r="1128" spans="2:36" hidden="1" x14ac:dyDescent="0.35">
      <c r="B1128" s="193">
        <v>8270</v>
      </c>
      <c r="C1128" s="160"/>
      <c r="D1128" s="160"/>
      <c r="E1128" s="160"/>
      <c r="F1128" s="145"/>
      <c r="G1128" s="165"/>
      <c r="H1128" s="160"/>
      <c r="I1128" s="160"/>
      <c r="J1128" s="160"/>
      <c r="K1128" s="145"/>
      <c r="L1128" s="165"/>
      <c r="M1128" s="160"/>
      <c r="N1128" s="160"/>
      <c r="O1128" s="160"/>
      <c r="P1128" s="145"/>
      <c r="Q1128" s="165"/>
      <c r="R1128" s="160"/>
      <c r="S1128" s="160"/>
      <c r="T1128" s="160"/>
      <c r="U1128" s="145"/>
      <c r="V1128" s="165"/>
      <c r="W1128" s="160"/>
      <c r="X1128" s="160"/>
      <c r="Y1128" s="160"/>
      <c r="Z1128" s="179"/>
      <c r="AA1128" s="165"/>
      <c r="AB1128" s="160"/>
      <c r="AC1128" s="160"/>
      <c r="AD1128" s="160"/>
      <c r="AE1128" s="145"/>
      <c r="AF1128" s="165"/>
      <c r="AG1128" s="179"/>
      <c r="AH1128" s="179"/>
      <c r="AI1128" s="179"/>
      <c r="AJ1128" s="179"/>
    </row>
    <row r="1129" spans="2:36" hidden="1" x14ac:dyDescent="0.35">
      <c r="B1129" s="193">
        <v>8273</v>
      </c>
      <c r="C1129" s="160"/>
      <c r="D1129" s="160"/>
      <c r="E1129" s="160"/>
      <c r="F1129" s="145"/>
      <c r="G1129" s="165"/>
      <c r="H1129" s="160"/>
      <c r="I1129" s="160"/>
      <c r="J1129" s="160"/>
      <c r="K1129" s="145"/>
      <c r="L1129" s="165"/>
      <c r="M1129" s="160"/>
      <c r="N1129" s="160"/>
      <c r="O1129" s="160"/>
      <c r="P1129" s="145"/>
      <c r="Q1129" s="165"/>
      <c r="R1129" s="160"/>
      <c r="S1129" s="160"/>
      <c r="T1129" s="160"/>
      <c r="U1129" s="145"/>
      <c r="V1129" s="165"/>
      <c r="W1129" s="160"/>
      <c r="X1129" s="160"/>
      <c r="Y1129" s="160"/>
      <c r="Z1129" s="179"/>
      <c r="AA1129" s="165"/>
      <c r="AB1129" s="160"/>
      <c r="AC1129" s="160"/>
      <c r="AD1129" s="160"/>
      <c r="AE1129" s="145"/>
      <c r="AF1129" s="165"/>
      <c r="AG1129" s="179"/>
      <c r="AH1129" s="179"/>
      <c r="AI1129" s="179"/>
      <c r="AJ1129" s="179"/>
    </row>
    <row r="1130" spans="2:36" hidden="1" x14ac:dyDescent="0.35">
      <c r="B1130" s="193">
        <v>8275</v>
      </c>
      <c r="C1130" s="160"/>
      <c r="D1130" s="160"/>
      <c r="E1130" s="160"/>
      <c r="F1130" s="145"/>
      <c r="G1130" s="165"/>
      <c r="H1130" s="160"/>
      <c r="I1130" s="160"/>
      <c r="J1130" s="160"/>
      <c r="K1130" s="145"/>
      <c r="L1130" s="165"/>
      <c r="M1130" s="160"/>
      <c r="N1130" s="160"/>
      <c r="O1130" s="160"/>
      <c r="P1130" s="145"/>
      <c r="Q1130" s="165"/>
      <c r="R1130" s="160"/>
      <c r="S1130" s="160"/>
      <c r="T1130" s="160"/>
      <c r="U1130" s="145"/>
      <c r="V1130" s="165"/>
      <c r="W1130" s="160"/>
      <c r="X1130" s="160"/>
      <c r="Y1130" s="160"/>
      <c r="Z1130" s="179"/>
      <c r="AA1130" s="165"/>
      <c r="AB1130" s="160"/>
      <c r="AC1130" s="160"/>
      <c r="AD1130" s="160"/>
      <c r="AE1130" s="145"/>
      <c r="AF1130" s="165"/>
      <c r="AG1130" s="179"/>
      <c r="AH1130" s="179"/>
      <c r="AI1130" s="179"/>
      <c r="AJ1130" s="179"/>
    </row>
    <row r="1131" spans="2:36" hidden="1" x14ac:dyDescent="0.35">
      <c r="B1131" s="193">
        <v>8279</v>
      </c>
      <c r="C1131" s="160"/>
      <c r="D1131" s="160"/>
      <c r="E1131" s="160"/>
      <c r="F1131" s="145"/>
      <c r="G1131" s="165"/>
      <c r="H1131" s="160"/>
      <c r="I1131" s="160"/>
      <c r="J1131" s="160"/>
      <c r="K1131" s="145"/>
      <c r="L1131" s="165"/>
      <c r="M1131" s="160"/>
      <c r="N1131" s="160"/>
      <c r="O1131" s="160"/>
      <c r="P1131" s="145"/>
      <c r="Q1131" s="165"/>
      <c r="R1131" s="160"/>
      <c r="S1131" s="160"/>
      <c r="T1131" s="160"/>
      <c r="U1131" s="145"/>
      <c r="V1131" s="165"/>
      <c r="W1131" s="160"/>
      <c r="X1131" s="160"/>
      <c r="Y1131" s="160"/>
      <c r="Z1131" s="179"/>
      <c r="AA1131" s="165"/>
      <c r="AB1131" s="160"/>
      <c r="AC1131" s="160"/>
      <c r="AD1131" s="160"/>
      <c r="AE1131" s="145"/>
      <c r="AF1131" s="165"/>
      <c r="AG1131" s="179"/>
      <c r="AH1131" s="179"/>
      <c r="AI1131" s="179"/>
      <c r="AJ1131" s="179"/>
    </row>
    <row r="1132" spans="2:36" hidden="1" x14ac:dyDescent="0.35">
      <c r="B1132" s="193">
        <v>8283</v>
      </c>
      <c r="C1132" s="160"/>
      <c r="D1132" s="160"/>
      <c r="E1132" s="160"/>
      <c r="F1132" s="145"/>
      <c r="G1132" s="165"/>
      <c r="H1132" s="160"/>
      <c r="I1132" s="160"/>
      <c r="J1132" s="160"/>
      <c r="K1132" s="145"/>
      <c r="L1132" s="165"/>
      <c r="M1132" s="160"/>
      <c r="N1132" s="160"/>
      <c r="O1132" s="160"/>
      <c r="P1132" s="145"/>
      <c r="Q1132" s="165"/>
      <c r="R1132" s="160"/>
      <c r="S1132" s="160"/>
      <c r="T1132" s="160"/>
      <c r="U1132" s="145"/>
      <c r="V1132" s="165"/>
      <c r="W1132" s="160"/>
      <c r="X1132" s="160"/>
      <c r="Y1132" s="160"/>
      <c r="Z1132" s="179"/>
      <c r="AA1132" s="165"/>
      <c r="AB1132" s="160"/>
      <c r="AC1132" s="160"/>
      <c r="AD1132" s="160"/>
      <c r="AE1132" s="145"/>
      <c r="AF1132" s="165"/>
      <c r="AG1132" s="179"/>
      <c r="AH1132" s="179"/>
      <c r="AI1132" s="179"/>
      <c r="AJ1132" s="179"/>
    </row>
    <row r="1133" spans="2:36" hidden="1" x14ac:dyDescent="0.35">
      <c r="B1133" s="193">
        <v>8295</v>
      </c>
      <c r="C1133" s="160"/>
      <c r="D1133" s="160"/>
      <c r="E1133" s="160"/>
      <c r="F1133" s="145"/>
      <c r="G1133" s="165"/>
      <c r="H1133" s="160"/>
      <c r="I1133" s="160"/>
      <c r="J1133" s="160"/>
      <c r="K1133" s="145"/>
      <c r="L1133" s="165"/>
      <c r="M1133" s="160"/>
      <c r="N1133" s="160"/>
      <c r="O1133" s="160"/>
      <c r="P1133" s="145"/>
      <c r="Q1133" s="165"/>
      <c r="R1133" s="160"/>
      <c r="S1133" s="160"/>
      <c r="T1133" s="160"/>
      <c r="U1133" s="145"/>
      <c r="V1133" s="165"/>
      <c r="W1133" s="160"/>
      <c r="X1133" s="160"/>
      <c r="Y1133" s="160"/>
      <c r="Z1133" s="179"/>
      <c r="AA1133" s="165"/>
      <c r="AB1133" s="160"/>
      <c r="AC1133" s="160"/>
      <c r="AD1133" s="160"/>
      <c r="AE1133" s="145"/>
      <c r="AF1133" s="165"/>
      <c r="AG1133" s="179"/>
      <c r="AH1133" s="179"/>
      <c r="AI1133" s="179"/>
      <c r="AJ1133" s="179"/>
    </row>
    <row r="1134" spans="2:36" hidden="1" x14ac:dyDescent="0.35">
      <c r="B1134" s="193">
        <v>8294</v>
      </c>
      <c r="C1134" s="160"/>
      <c r="D1134" s="160"/>
      <c r="E1134" s="160"/>
      <c r="F1134" s="145"/>
      <c r="G1134" s="165"/>
      <c r="H1134" s="160"/>
      <c r="I1134" s="160"/>
      <c r="J1134" s="160"/>
      <c r="K1134" s="145"/>
      <c r="L1134" s="165"/>
      <c r="M1134" s="160"/>
      <c r="N1134" s="160"/>
      <c r="O1134" s="160"/>
      <c r="P1134" s="145"/>
      <c r="Q1134" s="165"/>
      <c r="R1134" s="160"/>
      <c r="S1134" s="160"/>
      <c r="T1134" s="160"/>
      <c r="U1134" s="145"/>
      <c r="V1134" s="165"/>
      <c r="W1134" s="160"/>
      <c r="X1134" s="160"/>
      <c r="Y1134" s="160"/>
      <c r="Z1134" s="179"/>
      <c r="AA1134" s="165"/>
      <c r="AB1134" s="160"/>
      <c r="AC1134" s="160"/>
      <c r="AD1134" s="160"/>
      <c r="AE1134" s="145"/>
      <c r="AF1134" s="165"/>
      <c r="AG1134" s="179"/>
      <c r="AH1134" s="179"/>
      <c r="AI1134" s="179"/>
      <c r="AJ1134" s="179"/>
    </row>
    <row r="1135" spans="2:36" hidden="1" x14ac:dyDescent="0.35">
      <c r="B1135" s="193">
        <v>8296</v>
      </c>
      <c r="C1135" s="160"/>
      <c r="D1135" s="160"/>
      <c r="E1135" s="160"/>
      <c r="F1135" s="145"/>
      <c r="G1135" s="165"/>
      <c r="H1135" s="160"/>
      <c r="I1135" s="160"/>
      <c r="J1135" s="160"/>
      <c r="K1135" s="145"/>
      <c r="L1135" s="165"/>
      <c r="M1135" s="160"/>
      <c r="N1135" s="160"/>
      <c r="O1135" s="160"/>
      <c r="P1135" s="145"/>
      <c r="Q1135" s="165"/>
      <c r="R1135" s="160"/>
      <c r="S1135" s="160"/>
      <c r="T1135" s="160"/>
      <c r="U1135" s="145"/>
      <c r="V1135" s="165"/>
      <c r="W1135" s="160"/>
      <c r="X1135" s="160"/>
      <c r="Y1135" s="160"/>
      <c r="Z1135" s="179"/>
      <c r="AA1135" s="165"/>
      <c r="AB1135" s="160"/>
      <c r="AC1135" s="160"/>
      <c r="AD1135" s="160"/>
      <c r="AE1135" s="145"/>
      <c r="AF1135" s="165"/>
      <c r="AG1135" s="179"/>
      <c r="AH1135" s="179"/>
      <c r="AI1135" s="179"/>
      <c r="AJ1135" s="179"/>
    </row>
    <row r="1136" spans="2:36" hidden="1" x14ac:dyDescent="0.35">
      <c r="B1136" s="193">
        <v>8297</v>
      </c>
      <c r="C1136" s="160"/>
      <c r="D1136" s="160"/>
      <c r="E1136" s="160"/>
      <c r="F1136" s="145"/>
      <c r="G1136" s="165"/>
      <c r="H1136" s="160"/>
      <c r="I1136" s="160"/>
      <c r="J1136" s="160"/>
      <c r="K1136" s="145"/>
      <c r="L1136" s="165"/>
      <c r="M1136" s="160"/>
      <c r="N1136" s="160"/>
      <c r="O1136" s="160"/>
      <c r="P1136" s="145"/>
      <c r="Q1136" s="165"/>
      <c r="R1136" s="160"/>
      <c r="S1136" s="160"/>
      <c r="T1136" s="160"/>
      <c r="U1136" s="145"/>
      <c r="V1136" s="165"/>
      <c r="W1136" s="160"/>
      <c r="X1136" s="160"/>
      <c r="Y1136" s="160"/>
      <c r="Z1136" s="179"/>
      <c r="AA1136" s="165"/>
      <c r="AB1136" s="160"/>
      <c r="AC1136" s="160"/>
      <c r="AD1136" s="160"/>
      <c r="AE1136" s="145"/>
      <c r="AF1136" s="165"/>
      <c r="AG1136" s="179"/>
      <c r="AH1136" s="179"/>
      <c r="AI1136" s="179"/>
      <c r="AJ1136" s="179"/>
    </row>
    <row r="1137" spans="2:36" hidden="1" x14ac:dyDescent="0.35">
      <c r="B1137" s="193">
        <v>8299</v>
      </c>
      <c r="C1137" s="160"/>
      <c r="D1137" s="160"/>
      <c r="E1137" s="160"/>
      <c r="F1137" s="145"/>
      <c r="G1137" s="165"/>
      <c r="H1137" s="160"/>
      <c r="I1137" s="160"/>
      <c r="J1137" s="160"/>
      <c r="K1137" s="145"/>
      <c r="L1137" s="165"/>
      <c r="M1137" s="160"/>
      <c r="N1137" s="160"/>
      <c r="O1137" s="160"/>
      <c r="P1137" s="145"/>
      <c r="Q1137" s="165"/>
      <c r="R1137" s="160"/>
      <c r="S1137" s="160"/>
      <c r="T1137" s="160"/>
      <c r="U1137" s="145"/>
      <c r="V1137" s="165"/>
      <c r="W1137" s="160"/>
      <c r="X1137" s="160"/>
      <c r="Y1137" s="160"/>
      <c r="Z1137" s="179"/>
      <c r="AA1137" s="165"/>
      <c r="AB1137" s="160"/>
      <c r="AC1137" s="160"/>
      <c r="AD1137" s="160"/>
      <c r="AE1137" s="145"/>
      <c r="AF1137" s="165"/>
      <c r="AG1137" s="179"/>
      <c r="AH1137" s="179"/>
      <c r="AI1137" s="179"/>
      <c r="AJ1137" s="179"/>
    </row>
    <row r="1138" spans="2:36" hidden="1" x14ac:dyDescent="0.35">
      <c r="B1138" s="193">
        <v>8301</v>
      </c>
      <c r="C1138" s="160"/>
      <c r="D1138" s="160"/>
      <c r="E1138" s="160"/>
      <c r="F1138" s="145"/>
      <c r="G1138" s="165"/>
      <c r="H1138" s="160"/>
      <c r="I1138" s="160"/>
      <c r="J1138" s="160"/>
      <c r="K1138" s="145"/>
      <c r="L1138" s="165"/>
      <c r="M1138" s="160"/>
      <c r="N1138" s="160"/>
      <c r="O1138" s="160"/>
      <c r="P1138" s="145"/>
      <c r="Q1138" s="165"/>
      <c r="R1138" s="160"/>
      <c r="S1138" s="160"/>
      <c r="T1138" s="160"/>
      <c r="U1138" s="145"/>
      <c r="V1138" s="165"/>
      <c r="W1138" s="160"/>
      <c r="X1138" s="160"/>
      <c r="Y1138" s="160"/>
      <c r="Z1138" s="179"/>
      <c r="AA1138" s="165"/>
      <c r="AB1138" s="160"/>
      <c r="AC1138" s="160"/>
      <c r="AD1138" s="160"/>
      <c r="AE1138" s="145"/>
      <c r="AF1138" s="165"/>
      <c r="AG1138" s="179"/>
      <c r="AH1138" s="179"/>
      <c r="AI1138" s="179"/>
      <c r="AJ1138" s="179"/>
    </row>
    <row r="1139" spans="2:36" hidden="1" x14ac:dyDescent="0.35">
      <c r="B1139" s="193">
        <v>8302</v>
      </c>
      <c r="C1139" s="160"/>
      <c r="D1139" s="160"/>
      <c r="E1139" s="160"/>
      <c r="F1139" s="145"/>
      <c r="G1139" s="165"/>
      <c r="H1139" s="160"/>
      <c r="I1139" s="160"/>
      <c r="J1139" s="160"/>
      <c r="K1139" s="145"/>
      <c r="L1139" s="165"/>
      <c r="M1139" s="160"/>
      <c r="N1139" s="160"/>
      <c r="O1139" s="160"/>
      <c r="P1139" s="145"/>
      <c r="Q1139" s="165"/>
      <c r="R1139" s="160"/>
      <c r="S1139" s="160"/>
      <c r="T1139" s="160"/>
      <c r="U1139" s="145"/>
      <c r="V1139" s="165"/>
      <c r="W1139" s="160"/>
      <c r="X1139" s="160"/>
      <c r="Y1139" s="160"/>
      <c r="Z1139" s="179"/>
      <c r="AA1139" s="165"/>
      <c r="AB1139" s="160"/>
      <c r="AC1139" s="160"/>
      <c r="AD1139" s="160"/>
      <c r="AE1139" s="145"/>
      <c r="AF1139" s="165"/>
      <c r="AG1139" s="179"/>
      <c r="AH1139" s="179"/>
      <c r="AI1139" s="179"/>
      <c r="AJ1139" s="179"/>
    </row>
    <row r="1140" spans="2:36" hidden="1" x14ac:dyDescent="0.35">
      <c r="B1140" s="193">
        <v>8303</v>
      </c>
      <c r="C1140" s="160"/>
      <c r="D1140" s="160"/>
      <c r="E1140" s="160"/>
      <c r="F1140" s="145"/>
      <c r="G1140" s="165"/>
      <c r="H1140" s="160"/>
      <c r="I1140" s="160"/>
      <c r="J1140" s="160"/>
      <c r="K1140" s="145"/>
      <c r="L1140" s="165"/>
      <c r="M1140" s="160"/>
      <c r="N1140" s="160"/>
      <c r="O1140" s="160"/>
      <c r="P1140" s="145"/>
      <c r="Q1140" s="165"/>
      <c r="R1140" s="160"/>
      <c r="S1140" s="160"/>
      <c r="T1140" s="160"/>
      <c r="U1140" s="145"/>
      <c r="V1140" s="165"/>
      <c r="W1140" s="160"/>
      <c r="X1140" s="160"/>
      <c r="Y1140" s="160"/>
      <c r="Z1140" s="179"/>
      <c r="AA1140" s="165"/>
      <c r="AB1140" s="160"/>
      <c r="AC1140" s="160"/>
      <c r="AD1140" s="160"/>
      <c r="AE1140" s="145"/>
      <c r="AF1140" s="165"/>
      <c r="AG1140" s="179"/>
      <c r="AH1140" s="179"/>
      <c r="AI1140" s="179"/>
      <c r="AJ1140" s="179"/>
    </row>
    <row r="1141" spans="2:36" hidden="1" x14ac:dyDescent="0.35">
      <c r="B1141" s="193">
        <v>8304</v>
      </c>
      <c r="C1141" s="160"/>
      <c r="D1141" s="160"/>
      <c r="E1141" s="160"/>
      <c r="F1141" s="145"/>
      <c r="G1141" s="165"/>
      <c r="H1141" s="160"/>
      <c r="I1141" s="160"/>
      <c r="J1141" s="160"/>
      <c r="K1141" s="145"/>
      <c r="L1141" s="165"/>
      <c r="M1141" s="160"/>
      <c r="N1141" s="160"/>
      <c r="O1141" s="160"/>
      <c r="P1141" s="145"/>
      <c r="Q1141" s="165"/>
      <c r="R1141" s="160"/>
      <c r="S1141" s="160"/>
      <c r="T1141" s="160"/>
      <c r="U1141" s="145"/>
      <c r="V1141" s="165"/>
      <c r="W1141" s="160"/>
      <c r="X1141" s="160"/>
      <c r="Y1141" s="160"/>
      <c r="Z1141" s="179"/>
      <c r="AA1141" s="165"/>
      <c r="AB1141" s="160"/>
      <c r="AC1141" s="160"/>
      <c r="AD1141" s="160"/>
      <c r="AE1141" s="145"/>
      <c r="AF1141" s="165"/>
      <c r="AG1141" s="179"/>
      <c r="AH1141" s="179"/>
      <c r="AI1141" s="179"/>
      <c r="AJ1141" s="179"/>
    </row>
    <row r="1142" spans="2:36" hidden="1" x14ac:dyDescent="0.35">
      <c r="B1142" s="193">
        <v>8305</v>
      </c>
      <c r="C1142" s="160"/>
      <c r="D1142" s="160"/>
      <c r="E1142" s="160"/>
      <c r="F1142" s="145"/>
      <c r="G1142" s="165"/>
      <c r="H1142" s="160"/>
      <c r="I1142" s="160"/>
      <c r="J1142" s="160"/>
      <c r="K1142" s="145"/>
      <c r="L1142" s="165"/>
      <c r="M1142" s="160"/>
      <c r="N1142" s="160"/>
      <c r="O1142" s="160"/>
      <c r="P1142" s="145"/>
      <c r="Q1142" s="165"/>
      <c r="R1142" s="160"/>
      <c r="S1142" s="160"/>
      <c r="T1142" s="160"/>
      <c r="U1142" s="145"/>
      <c r="V1142" s="165"/>
      <c r="W1142" s="160"/>
      <c r="X1142" s="160"/>
      <c r="Y1142" s="160"/>
      <c r="Z1142" s="179"/>
      <c r="AA1142" s="165"/>
      <c r="AB1142" s="160"/>
      <c r="AC1142" s="160"/>
      <c r="AD1142" s="160"/>
      <c r="AE1142" s="145"/>
      <c r="AF1142" s="165"/>
      <c r="AG1142" s="179"/>
      <c r="AH1142" s="179"/>
      <c r="AI1142" s="179"/>
      <c r="AJ1142" s="179"/>
    </row>
    <row r="1143" spans="2:36" hidden="1" x14ac:dyDescent="0.35">
      <c r="B1143" s="193">
        <v>8306</v>
      </c>
      <c r="C1143" s="160"/>
      <c r="D1143" s="160"/>
      <c r="E1143" s="160"/>
      <c r="F1143" s="145"/>
      <c r="G1143" s="165"/>
      <c r="H1143" s="160"/>
      <c r="I1143" s="160"/>
      <c r="J1143" s="160"/>
      <c r="K1143" s="145"/>
      <c r="L1143" s="165"/>
      <c r="M1143" s="160"/>
      <c r="N1143" s="160"/>
      <c r="O1143" s="160"/>
      <c r="P1143" s="145"/>
      <c r="Q1143" s="165"/>
      <c r="R1143" s="160"/>
      <c r="S1143" s="160"/>
      <c r="T1143" s="160"/>
      <c r="U1143" s="145"/>
      <c r="V1143" s="165"/>
      <c r="W1143" s="160"/>
      <c r="X1143" s="160"/>
      <c r="Y1143" s="160"/>
      <c r="Z1143" s="179"/>
      <c r="AA1143" s="165"/>
      <c r="AB1143" s="160"/>
      <c r="AC1143" s="160"/>
      <c r="AD1143" s="160"/>
      <c r="AE1143" s="145"/>
      <c r="AF1143" s="165"/>
      <c r="AG1143" s="179"/>
      <c r="AH1143" s="179"/>
      <c r="AI1143" s="179"/>
      <c r="AJ1143" s="179"/>
    </row>
    <row r="1144" spans="2:36" hidden="1" x14ac:dyDescent="0.35">
      <c r="B1144" s="193">
        <v>8308</v>
      </c>
      <c r="C1144" s="160"/>
      <c r="D1144" s="160"/>
      <c r="E1144" s="160"/>
      <c r="F1144" s="145"/>
      <c r="G1144" s="165"/>
      <c r="H1144" s="160"/>
      <c r="I1144" s="160"/>
      <c r="J1144" s="160"/>
      <c r="K1144" s="145"/>
      <c r="L1144" s="165"/>
      <c r="M1144" s="160"/>
      <c r="N1144" s="160"/>
      <c r="O1144" s="160"/>
      <c r="P1144" s="145"/>
      <c r="Q1144" s="165"/>
      <c r="R1144" s="160"/>
      <c r="S1144" s="160"/>
      <c r="T1144" s="160"/>
      <c r="U1144" s="145"/>
      <c r="V1144" s="165"/>
      <c r="W1144" s="160"/>
      <c r="X1144" s="160"/>
      <c r="Y1144" s="160"/>
      <c r="Z1144" s="179"/>
      <c r="AA1144" s="165"/>
      <c r="AB1144" s="160"/>
      <c r="AC1144" s="160"/>
      <c r="AD1144" s="160"/>
      <c r="AE1144" s="145"/>
      <c r="AF1144" s="165"/>
      <c r="AG1144" s="179"/>
      <c r="AH1144" s="179"/>
      <c r="AI1144" s="179"/>
      <c r="AJ1144" s="179"/>
    </row>
    <row r="1145" spans="2:36" hidden="1" x14ac:dyDescent="0.35">
      <c r="B1145" s="193">
        <v>8310</v>
      </c>
      <c r="C1145" s="160"/>
      <c r="D1145" s="160"/>
      <c r="E1145" s="160"/>
      <c r="F1145" s="145"/>
      <c r="G1145" s="165"/>
      <c r="H1145" s="160"/>
      <c r="I1145" s="160"/>
      <c r="J1145" s="160"/>
      <c r="K1145" s="145"/>
      <c r="L1145" s="165"/>
      <c r="M1145" s="160"/>
      <c r="N1145" s="160"/>
      <c r="O1145" s="160"/>
      <c r="P1145" s="145"/>
      <c r="Q1145" s="165"/>
      <c r="R1145" s="160"/>
      <c r="S1145" s="160"/>
      <c r="T1145" s="160"/>
      <c r="U1145" s="145"/>
      <c r="V1145" s="165"/>
      <c r="W1145" s="160"/>
      <c r="X1145" s="160"/>
      <c r="Y1145" s="160"/>
      <c r="Z1145" s="179"/>
      <c r="AA1145" s="165"/>
      <c r="AB1145" s="160"/>
      <c r="AC1145" s="160"/>
      <c r="AD1145" s="160"/>
      <c r="AE1145" s="145"/>
      <c r="AF1145" s="165"/>
      <c r="AG1145" s="179"/>
      <c r="AH1145" s="179"/>
      <c r="AI1145" s="179"/>
      <c r="AJ1145" s="179"/>
    </row>
    <row r="1146" spans="2:36" hidden="1" x14ac:dyDescent="0.35">
      <c r="B1146" s="193">
        <v>8311</v>
      </c>
      <c r="C1146" s="160"/>
      <c r="D1146" s="160"/>
      <c r="E1146" s="160"/>
      <c r="F1146" s="145"/>
      <c r="G1146" s="165"/>
      <c r="H1146" s="160"/>
      <c r="I1146" s="160"/>
      <c r="J1146" s="160"/>
      <c r="K1146" s="145"/>
      <c r="L1146" s="165"/>
      <c r="M1146" s="160"/>
      <c r="N1146" s="160"/>
      <c r="O1146" s="160"/>
      <c r="P1146" s="145"/>
      <c r="Q1146" s="165"/>
      <c r="R1146" s="160"/>
      <c r="S1146" s="160"/>
      <c r="T1146" s="160"/>
      <c r="U1146" s="145"/>
      <c r="V1146" s="165"/>
      <c r="W1146" s="160"/>
      <c r="X1146" s="160"/>
      <c r="Y1146" s="160"/>
      <c r="Z1146" s="179"/>
      <c r="AA1146" s="165"/>
      <c r="AB1146" s="160"/>
      <c r="AC1146" s="160"/>
      <c r="AD1146" s="160"/>
      <c r="AE1146" s="145"/>
      <c r="AF1146" s="165"/>
      <c r="AG1146" s="179"/>
      <c r="AH1146" s="179"/>
      <c r="AI1146" s="179"/>
      <c r="AJ1146" s="179"/>
    </row>
    <row r="1147" spans="2:36" hidden="1" x14ac:dyDescent="0.35">
      <c r="B1147" s="193">
        <v>8312</v>
      </c>
      <c r="C1147" s="160"/>
      <c r="D1147" s="160"/>
      <c r="E1147" s="160"/>
      <c r="F1147" s="145"/>
      <c r="G1147" s="165"/>
      <c r="H1147" s="160"/>
      <c r="I1147" s="160"/>
      <c r="J1147" s="160"/>
      <c r="K1147" s="145"/>
      <c r="L1147" s="165"/>
      <c r="M1147" s="160"/>
      <c r="N1147" s="160"/>
      <c r="O1147" s="160"/>
      <c r="P1147" s="145"/>
      <c r="Q1147" s="165"/>
      <c r="R1147" s="160"/>
      <c r="S1147" s="160"/>
      <c r="T1147" s="160"/>
      <c r="U1147" s="145"/>
      <c r="V1147" s="165"/>
      <c r="W1147" s="160"/>
      <c r="X1147" s="160"/>
      <c r="Y1147" s="160"/>
      <c r="Z1147" s="179"/>
      <c r="AA1147" s="165"/>
      <c r="AB1147" s="160"/>
      <c r="AC1147" s="160"/>
      <c r="AD1147" s="160"/>
      <c r="AE1147" s="145"/>
      <c r="AF1147" s="165"/>
      <c r="AG1147" s="179"/>
      <c r="AH1147" s="179"/>
      <c r="AI1147" s="179"/>
      <c r="AJ1147" s="179"/>
    </row>
    <row r="1148" spans="2:36" hidden="1" x14ac:dyDescent="0.35">
      <c r="B1148" s="193">
        <v>8314</v>
      </c>
      <c r="C1148" s="160"/>
      <c r="D1148" s="160"/>
      <c r="E1148" s="160"/>
      <c r="F1148" s="145"/>
      <c r="G1148" s="165"/>
      <c r="H1148" s="160"/>
      <c r="I1148" s="160"/>
      <c r="J1148" s="160"/>
      <c r="K1148" s="145"/>
      <c r="L1148" s="165"/>
      <c r="M1148" s="160"/>
      <c r="N1148" s="160"/>
      <c r="O1148" s="160"/>
      <c r="P1148" s="145"/>
      <c r="Q1148" s="165"/>
      <c r="R1148" s="160"/>
      <c r="S1148" s="160"/>
      <c r="T1148" s="160"/>
      <c r="U1148" s="145"/>
      <c r="V1148" s="165"/>
      <c r="W1148" s="160"/>
      <c r="X1148" s="160"/>
      <c r="Y1148" s="160"/>
      <c r="Z1148" s="179"/>
      <c r="AA1148" s="165"/>
      <c r="AB1148" s="160"/>
      <c r="AC1148" s="160"/>
      <c r="AD1148" s="160"/>
      <c r="AE1148" s="145"/>
      <c r="AF1148" s="165"/>
      <c r="AG1148" s="179"/>
      <c r="AH1148" s="179"/>
      <c r="AI1148" s="179"/>
      <c r="AJ1148" s="179"/>
    </row>
    <row r="1149" spans="2:36" hidden="1" x14ac:dyDescent="0.35">
      <c r="B1149" s="193">
        <v>8320</v>
      </c>
      <c r="C1149" s="160"/>
      <c r="D1149" s="160"/>
      <c r="E1149" s="160"/>
      <c r="F1149" s="145"/>
      <c r="G1149" s="165"/>
      <c r="H1149" s="160"/>
      <c r="I1149" s="160"/>
      <c r="J1149" s="160"/>
      <c r="K1149" s="145"/>
      <c r="L1149" s="165"/>
      <c r="M1149" s="160"/>
      <c r="N1149" s="160"/>
      <c r="O1149" s="160"/>
      <c r="P1149" s="145"/>
      <c r="Q1149" s="165"/>
      <c r="R1149" s="160"/>
      <c r="S1149" s="160"/>
      <c r="T1149" s="160"/>
      <c r="U1149" s="145"/>
      <c r="V1149" s="165"/>
      <c r="W1149" s="160"/>
      <c r="X1149" s="160"/>
      <c r="Y1149" s="160"/>
      <c r="Z1149" s="179"/>
      <c r="AA1149" s="165"/>
      <c r="AB1149" s="160"/>
      <c r="AC1149" s="160"/>
      <c r="AD1149" s="160"/>
      <c r="AE1149" s="145"/>
      <c r="AF1149" s="165"/>
      <c r="AG1149" s="179"/>
      <c r="AH1149" s="179"/>
      <c r="AI1149" s="179"/>
      <c r="AJ1149" s="179"/>
    </row>
    <row r="1150" spans="2:36" hidden="1" x14ac:dyDescent="0.35">
      <c r="B1150" s="193">
        <v>8321</v>
      </c>
      <c r="C1150" s="160"/>
      <c r="D1150" s="160"/>
      <c r="E1150" s="160"/>
      <c r="F1150" s="145"/>
      <c r="G1150" s="165"/>
      <c r="H1150" s="160"/>
      <c r="I1150" s="160"/>
      <c r="J1150" s="160"/>
      <c r="K1150" s="145"/>
      <c r="L1150" s="165"/>
      <c r="M1150" s="160"/>
      <c r="N1150" s="160"/>
      <c r="O1150" s="160"/>
      <c r="P1150" s="145"/>
      <c r="Q1150" s="165"/>
      <c r="R1150" s="160"/>
      <c r="S1150" s="160"/>
      <c r="T1150" s="160"/>
      <c r="U1150" s="145"/>
      <c r="V1150" s="165"/>
      <c r="W1150" s="160"/>
      <c r="X1150" s="160"/>
      <c r="Y1150" s="160"/>
      <c r="Z1150" s="179"/>
      <c r="AA1150" s="165"/>
      <c r="AB1150" s="160"/>
      <c r="AC1150" s="160"/>
      <c r="AD1150" s="160"/>
      <c r="AE1150" s="145"/>
      <c r="AF1150" s="165"/>
      <c r="AG1150" s="179"/>
      <c r="AH1150" s="179"/>
      <c r="AI1150" s="179"/>
      <c r="AJ1150" s="179"/>
    </row>
    <row r="1151" spans="2:36" hidden="1" x14ac:dyDescent="0.35">
      <c r="B1151" s="193">
        <v>8322</v>
      </c>
      <c r="C1151" s="160"/>
      <c r="D1151" s="160"/>
      <c r="E1151" s="160"/>
      <c r="F1151" s="145"/>
      <c r="G1151" s="165"/>
      <c r="H1151" s="160"/>
      <c r="I1151" s="160"/>
      <c r="J1151" s="160"/>
      <c r="K1151" s="145"/>
      <c r="L1151" s="165"/>
      <c r="M1151" s="160"/>
      <c r="N1151" s="160"/>
      <c r="O1151" s="160"/>
      <c r="P1151" s="145"/>
      <c r="Q1151" s="165"/>
      <c r="R1151" s="160"/>
      <c r="S1151" s="160"/>
      <c r="T1151" s="160"/>
      <c r="U1151" s="145"/>
      <c r="V1151" s="165"/>
      <c r="W1151" s="160"/>
      <c r="X1151" s="160"/>
      <c r="Y1151" s="160"/>
      <c r="Z1151" s="179"/>
      <c r="AA1151" s="165"/>
      <c r="AB1151" s="160"/>
      <c r="AC1151" s="160"/>
      <c r="AD1151" s="160"/>
      <c r="AE1151" s="145"/>
      <c r="AF1151" s="165"/>
      <c r="AG1151" s="179"/>
      <c r="AH1151" s="179"/>
      <c r="AI1151" s="179"/>
      <c r="AJ1151" s="179"/>
    </row>
    <row r="1152" spans="2:36" hidden="1" x14ac:dyDescent="0.35">
      <c r="B1152" s="193">
        <v>8323</v>
      </c>
      <c r="C1152" s="160"/>
      <c r="D1152" s="160"/>
      <c r="E1152" s="160"/>
      <c r="F1152" s="145"/>
      <c r="G1152" s="165"/>
      <c r="H1152" s="160"/>
      <c r="I1152" s="160"/>
      <c r="J1152" s="160"/>
      <c r="K1152" s="145"/>
      <c r="L1152" s="165"/>
      <c r="M1152" s="160"/>
      <c r="N1152" s="160"/>
      <c r="O1152" s="160"/>
      <c r="P1152" s="145"/>
      <c r="Q1152" s="165"/>
      <c r="R1152" s="160"/>
      <c r="S1152" s="160"/>
      <c r="T1152" s="160"/>
      <c r="U1152" s="145"/>
      <c r="V1152" s="165"/>
      <c r="W1152" s="160"/>
      <c r="X1152" s="160"/>
      <c r="Y1152" s="160"/>
      <c r="Z1152" s="179"/>
      <c r="AA1152" s="165"/>
      <c r="AB1152" s="160"/>
      <c r="AC1152" s="160"/>
      <c r="AD1152" s="160"/>
      <c r="AE1152" s="145"/>
      <c r="AF1152" s="165"/>
      <c r="AG1152" s="179"/>
      <c r="AH1152" s="179"/>
      <c r="AI1152" s="179"/>
      <c r="AJ1152" s="179"/>
    </row>
    <row r="1153" spans="1:36" hidden="1" x14ac:dyDescent="0.35">
      <c r="B1153" s="193">
        <v>8324</v>
      </c>
      <c r="C1153" s="160"/>
      <c r="D1153" s="160"/>
      <c r="E1153" s="160"/>
      <c r="F1153" s="145"/>
      <c r="G1153" s="165"/>
      <c r="H1153" s="160"/>
      <c r="I1153" s="160"/>
      <c r="J1153" s="160"/>
      <c r="K1153" s="145"/>
      <c r="L1153" s="165"/>
      <c r="M1153" s="160"/>
      <c r="N1153" s="160"/>
      <c r="O1153" s="160"/>
      <c r="P1153" s="145"/>
      <c r="Q1153" s="165"/>
      <c r="R1153" s="160"/>
      <c r="S1153" s="160"/>
      <c r="T1153" s="160"/>
      <c r="U1153" s="145"/>
      <c r="V1153" s="165"/>
      <c r="W1153" s="160"/>
      <c r="X1153" s="160"/>
      <c r="Y1153" s="160"/>
      <c r="Z1153" s="179"/>
      <c r="AA1153" s="165"/>
      <c r="AB1153" s="160"/>
      <c r="AC1153" s="160"/>
      <c r="AD1153" s="160"/>
      <c r="AE1153" s="145"/>
      <c r="AF1153" s="165"/>
      <c r="AG1153" s="179"/>
      <c r="AH1153" s="179"/>
      <c r="AI1153" s="179"/>
      <c r="AJ1153" s="179"/>
    </row>
    <row r="1154" spans="1:36" hidden="1" x14ac:dyDescent="0.35">
      <c r="B1154" s="193">
        <v>8325</v>
      </c>
      <c r="C1154" s="160"/>
      <c r="D1154" s="160"/>
      <c r="E1154" s="160"/>
      <c r="F1154" s="145"/>
      <c r="G1154" s="165"/>
      <c r="H1154" s="160"/>
      <c r="I1154" s="160"/>
      <c r="J1154" s="160"/>
      <c r="K1154" s="145"/>
      <c r="L1154" s="165"/>
      <c r="M1154" s="160"/>
      <c r="N1154" s="160"/>
      <c r="O1154" s="160"/>
      <c r="P1154" s="145"/>
      <c r="Q1154" s="165"/>
      <c r="R1154" s="160"/>
      <c r="S1154" s="160"/>
      <c r="T1154" s="160"/>
      <c r="U1154" s="145"/>
      <c r="V1154" s="165"/>
      <c r="W1154" s="160"/>
      <c r="X1154" s="160"/>
      <c r="Y1154" s="160"/>
      <c r="Z1154" s="179"/>
      <c r="AA1154" s="165"/>
      <c r="AB1154" s="160"/>
      <c r="AC1154" s="160"/>
      <c r="AD1154" s="160"/>
      <c r="AE1154" s="145"/>
      <c r="AF1154" s="165"/>
      <c r="AG1154" s="179"/>
      <c r="AH1154" s="179"/>
      <c r="AI1154" s="179"/>
      <c r="AJ1154" s="179"/>
    </row>
    <row r="1155" spans="1:36" hidden="1" x14ac:dyDescent="0.35">
      <c r="B1155" s="193">
        <v>8326</v>
      </c>
      <c r="C1155" s="160"/>
      <c r="D1155" s="160"/>
      <c r="E1155" s="160"/>
      <c r="F1155" s="145"/>
      <c r="G1155" s="165"/>
      <c r="H1155" s="160"/>
      <c r="I1155" s="160"/>
      <c r="J1155" s="160"/>
      <c r="K1155" s="145"/>
      <c r="L1155" s="165"/>
      <c r="M1155" s="160"/>
      <c r="N1155" s="160"/>
      <c r="O1155" s="160"/>
      <c r="P1155" s="145"/>
      <c r="Q1155" s="165"/>
      <c r="R1155" s="160"/>
      <c r="S1155" s="160"/>
      <c r="T1155" s="160"/>
      <c r="U1155" s="145"/>
      <c r="V1155" s="165"/>
      <c r="W1155" s="160"/>
      <c r="X1155" s="160"/>
      <c r="Y1155" s="160"/>
      <c r="Z1155" s="179"/>
      <c r="AA1155" s="165"/>
      <c r="AB1155" s="160"/>
      <c r="AC1155" s="160"/>
      <c r="AD1155" s="160"/>
      <c r="AE1155" s="145"/>
      <c r="AF1155" s="165"/>
      <c r="AG1155" s="179"/>
      <c r="AH1155" s="179"/>
      <c r="AI1155" s="179"/>
      <c r="AJ1155" s="179"/>
    </row>
    <row r="1156" spans="1:36" hidden="1" x14ac:dyDescent="0.35">
      <c r="B1156" s="193">
        <v>8327</v>
      </c>
      <c r="C1156" s="160"/>
      <c r="D1156" s="160"/>
      <c r="E1156" s="160"/>
      <c r="F1156" s="145"/>
      <c r="G1156" s="165"/>
      <c r="H1156" s="160"/>
      <c r="I1156" s="160"/>
      <c r="J1156" s="160"/>
      <c r="K1156" s="145"/>
      <c r="L1156" s="165"/>
      <c r="M1156" s="160"/>
      <c r="N1156" s="160"/>
      <c r="O1156" s="160"/>
      <c r="P1156" s="145"/>
      <c r="Q1156" s="165"/>
      <c r="R1156" s="160"/>
      <c r="S1156" s="160"/>
      <c r="T1156" s="160"/>
      <c r="U1156" s="145"/>
      <c r="V1156" s="165"/>
      <c r="W1156" s="160"/>
      <c r="X1156" s="160"/>
      <c r="Y1156" s="160"/>
      <c r="Z1156" s="179"/>
      <c r="AA1156" s="165"/>
      <c r="AB1156" s="160"/>
      <c r="AC1156" s="160"/>
      <c r="AD1156" s="160"/>
      <c r="AE1156" s="145"/>
      <c r="AF1156" s="165"/>
      <c r="AG1156" s="179"/>
      <c r="AH1156" s="179"/>
      <c r="AI1156" s="179"/>
      <c r="AJ1156" s="179"/>
    </row>
    <row r="1157" spans="1:36" hidden="1" x14ac:dyDescent="0.35">
      <c r="B1157" s="193">
        <v>8339</v>
      </c>
      <c r="C1157" s="160"/>
      <c r="D1157" s="160"/>
      <c r="E1157" s="160"/>
      <c r="F1157" s="145"/>
      <c r="G1157" s="165"/>
      <c r="H1157" s="160"/>
      <c r="I1157" s="160"/>
      <c r="J1157" s="160"/>
      <c r="K1157" s="145"/>
      <c r="L1157" s="165"/>
      <c r="M1157" s="160"/>
      <c r="N1157" s="160"/>
      <c r="O1157" s="160"/>
      <c r="P1157" s="145"/>
      <c r="Q1157" s="165"/>
      <c r="R1157" s="160"/>
      <c r="S1157" s="160"/>
      <c r="T1157" s="160"/>
      <c r="U1157" s="145"/>
      <c r="V1157" s="165"/>
      <c r="W1157" s="160"/>
      <c r="X1157" s="160"/>
      <c r="Y1157" s="160"/>
      <c r="Z1157" s="179"/>
      <c r="AA1157" s="165"/>
      <c r="AB1157" s="160"/>
      <c r="AC1157" s="160"/>
      <c r="AD1157" s="160"/>
      <c r="AE1157" s="145"/>
      <c r="AF1157" s="165"/>
      <c r="AG1157" s="179"/>
      <c r="AH1157" s="179"/>
      <c r="AI1157" s="179"/>
      <c r="AJ1157" s="179"/>
    </row>
    <row r="1158" spans="1:36" hidden="1" x14ac:dyDescent="0.35">
      <c r="B1158" s="193">
        <v>8340</v>
      </c>
      <c r="C1158" s="160"/>
      <c r="D1158" s="160"/>
      <c r="E1158" s="160"/>
      <c r="F1158" s="145"/>
      <c r="G1158" s="165"/>
      <c r="H1158" s="160"/>
      <c r="I1158" s="160"/>
      <c r="J1158" s="160"/>
      <c r="K1158" s="145"/>
      <c r="L1158" s="165"/>
      <c r="M1158" s="160"/>
      <c r="N1158" s="160"/>
      <c r="O1158" s="160"/>
      <c r="P1158" s="145"/>
      <c r="Q1158" s="165"/>
      <c r="R1158" s="160"/>
      <c r="S1158" s="160"/>
      <c r="T1158" s="160"/>
      <c r="U1158" s="145"/>
      <c r="V1158" s="165"/>
      <c r="W1158" s="160"/>
      <c r="X1158" s="160"/>
      <c r="Y1158" s="160"/>
      <c r="Z1158" s="179"/>
      <c r="AA1158" s="165"/>
      <c r="AB1158" s="160"/>
      <c r="AC1158" s="160"/>
      <c r="AD1158" s="160"/>
      <c r="AE1158" s="145"/>
      <c r="AF1158" s="165"/>
      <c r="AG1158" s="179"/>
      <c r="AH1158" s="179"/>
      <c r="AI1158" s="179"/>
      <c r="AJ1158" s="179"/>
    </row>
    <row r="1159" spans="1:36" hidden="1" x14ac:dyDescent="0.35">
      <c r="B1159" s="193">
        <v>8342</v>
      </c>
      <c r="C1159" s="160"/>
      <c r="D1159" s="160"/>
      <c r="E1159" s="160"/>
      <c r="F1159" s="145"/>
      <c r="G1159" s="165"/>
      <c r="H1159" s="160"/>
      <c r="I1159" s="160"/>
      <c r="J1159" s="160"/>
      <c r="K1159" s="145"/>
      <c r="L1159" s="165"/>
      <c r="M1159" s="160"/>
      <c r="N1159" s="160"/>
      <c r="O1159" s="160"/>
      <c r="P1159" s="145"/>
      <c r="Q1159" s="165"/>
      <c r="R1159" s="160"/>
      <c r="S1159" s="160"/>
      <c r="T1159" s="160"/>
      <c r="U1159" s="145"/>
      <c r="V1159" s="165"/>
      <c r="W1159" s="160"/>
      <c r="X1159" s="160"/>
      <c r="Y1159" s="160"/>
      <c r="Z1159" s="179"/>
      <c r="AA1159" s="165"/>
      <c r="AB1159" s="160"/>
      <c r="AC1159" s="160"/>
      <c r="AD1159" s="160"/>
      <c r="AE1159" s="145"/>
      <c r="AF1159" s="165"/>
      <c r="AG1159" s="179"/>
      <c r="AH1159" s="179"/>
      <c r="AI1159" s="179"/>
      <c r="AJ1159" s="179"/>
    </row>
    <row r="1160" spans="1:36" hidden="1" x14ac:dyDescent="0.35">
      <c r="B1160" s="193">
        <v>8343</v>
      </c>
      <c r="C1160" s="160"/>
      <c r="D1160" s="160"/>
      <c r="E1160" s="160"/>
      <c r="F1160" s="145"/>
      <c r="G1160" s="165"/>
      <c r="H1160" s="160"/>
      <c r="I1160" s="160"/>
      <c r="J1160" s="160"/>
      <c r="K1160" s="145"/>
      <c r="L1160" s="165"/>
      <c r="M1160" s="160"/>
      <c r="N1160" s="160"/>
      <c r="O1160" s="160"/>
      <c r="P1160" s="145"/>
      <c r="Q1160" s="165"/>
      <c r="R1160" s="160"/>
      <c r="S1160" s="160"/>
      <c r="T1160" s="160"/>
      <c r="U1160" s="145"/>
      <c r="V1160" s="165"/>
      <c r="W1160" s="160"/>
      <c r="X1160" s="160"/>
      <c r="Y1160" s="160"/>
      <c r="Z1160" s="179"/>
      <c r="AA1160" s="165"/>
      <c r="AB1160" s="160"/>
      <c r="AC1160" s="160"/>
      <c r="AD1160" s="160"/>
      <c r="AE1160" s="145"/>
      <c r="AF1160" s="165"/>
      <c r="AG1160" s="179"/>
      <c r="AH1160" s="179"/>
      <c r="AI1160" s="179"/>
      <c r="AJ1160" s="179"/>
    </row>
    <row r="1161" spans="1:36" s="175" customFormat="1" x14ac:dyDescent="0.35">
      <c r="A1161" s="170"/>
      <c r="B1161" s="628">
        <v>8344</v>
      </c>
      <c r="C1161" s="189"/>
      <c r="D1161" s="189"/>
      <c r="E1161" s="189"/>
      <c r="F1161" s="189"/>
      <c r="G1161" s="189"/>
      <c r="H1161" s="621"/>
      <c r="I1161" s="189"/>
      <c r="J1161" s="189"/>
      <c r="K1161" s="189"/>
      <c r="L1161" s="189"/>
      <c r="M1161" s="189"/>
      <c r="N1161" s="189"/>
      <c r="O1161" s="189"/>
      <c r="P1161" s="189"/>
      <c r="Q1161" s="189"/>
      <c r="R1161" s="189"/>
      <c r="S1161" s="189"/>
      <c r="T1161" s="189"/>
      <c r="U1161" s="189"/>
      <c r="V1161" s="189"/>
      <c r="W1161" s="189"/>
      <c r="X1161" s="189"/>
      <c r="Y1161" s="189"/>
      <c r="Z1161" s="189"/>
      <c r="AA1161" s="189"/>
      <c r="AB1161" s="189"/>
      <c r="AC1161" s="189"/>
      <c r="AD1161" s="189"/>
      <c r="AE1161" s="189"/>
      <c r="AF1161" s="189"/>
      <c r="AG1161" s="189"/>
      <c r="AH1161" s="189"/>
      <c r="AI1161" s="189"/>
      <c r="AJ1161" s="189"/>
    </row>
    <row r="1162" spans="1:36" hidden="1" x14ac:dyDescent="0.35">
      <c r="B1162" s="193">
        <v>8345</v>
      </c>
      <c r="C1162" s="160"/>
      <c r="D1162" s="160"/>
      <c r="E1162" s="160"/>
      <c r="F1162" s="145"/>
      <c r="G1162" s="165"/>
      <c r="H1162" s="160"/>
      <c r="I1162" s="160"/>
      <c r="J1162" s="160"/>
      <c r="K1162" s="145"/>
      <c r="L1162" s="165"/>
      <c r="M1162" s="160"/>
      <c r="N1162" s="160"/>
      <c r="O1162" s="160"/>
      <c r="P1162" s="145"/>
      <c r="Q1162" s="165"/>
      <c r="R1162" s="160"/>
      <c r="S1162" s="160"/>
      <c r="T1162" s="160"/>
      <c r="U1162" s="145"/>
      <c r="V1162" s="165"/>
      <c r="W1162" s="160"/>
      <c r="X1162" s="160"/>
      <c r="Y1162" s="160"/>
      <c r="Z1162" s="179"/>
      <c r="AA1162" s="165"/>
      <c r="AB1162" s="160"/>
      <c r="AC1162" s="160"/>
      <c r="AD1162" s="160"/>
      <c r="AE1162" s="145"/>
      <c r="AF1162" s="165"/>
      <c r="AG1162" s="179"/>
      <c r="AH1162" s="179"/>
      <c r="AI1162" s="179"/>
      <c r="AJ1162" s="179"/>
    </row>
    <row r="1163" spans="1:36" x14ac:dyDescent="0.35">
      <c r="A1163" s="153" t="s">
        <v>2855</v>
      </c>
      <c r="B1163" s="194">
        <v>8346</v>
      </c>
      <c r="C1163" s="159"/>
      <c r="D1163" s="159"/>
      <c r="E1163" s="159"/>
      <c r="F1163" s="179"/>
      <c r="G1163" s="617"/>
      <c r="H1163" s="179"/>
      <c r="I1163" s="189"/>
      <c r="J1163" s="179"/>
      <c r="K1163" s="174">
        <f>SUM(H1163:J1163)</f>
        <v>0</v>
      </c>
      <c r="L1163" s="617"/>
      <c r="M1163" s="179"/>
      <c r="N1163" s="174"/>
      <c r="O1163" s="179"/>
      <c r="P1163" s="174">
        <f>SUM(M1163:O1163)</f>
        <v>0</v>
      </c>
      <c r="Q1163" s="617"/>
      <c r="R1163" s="159"/>
      <c r="S1163" s="159"/>
      <c r="T1163" s="159"/>
      <c r="U1163" s="179"/>
      <c r="V1163" s="617"/>
      <c r="W1163" s="179"/>
      <c r="X1163" s="179"/>
      <c r="Y1163" s="179"/>
      <c r="Z1163" s="174">
        <f>W1163+X1163+Y1163</f>
        <v>0</v>
      </c>
      <c r="AA1163" s="617"/>
      <c r="AB1163" s="159"/>
      <c r="AC1163" s="159"/>
      <c r="AD1163" s="159"/>
      <c r="AE1163" s="179"/>
      <c r="AF1163" s="617"/>
      <c r="AG1163" s="179"/>
      <c r="AH1163" s="179"/>
      <c r="AI1163" s="179"/>
      <c r="AJ1163" s="179"/>
    </row>
    <row r="1164" spans="1:36" hidden="1" x14ac:dyDescent="0.35">
      <c r="B1164" s="193">
        <v>8347</v>
      </c>
      <c r="C1164" s="160"/>
      <c r="D1164" s="160"/>
      <c r="E1164" s="160"/>
      <c r="F1164" s="145"/>
      <c r="G1164" s="165"/>
      <c r="H1164" s="160"/>
      <c r="I1164" s="160"/>
      <c r="J1164" s="160"/>
      <c r="K1164" s="145"/>
      <c r="L1164" s="165"/>
      <c r="M1164" s="160"/>
      <c r="N1164" s="160"/>
      <c r="O1164" s="160"/>
      <c r="P1164" s="145"/>
      <c r="Q1164" s="165"/>
      <c r="R1164" s="160"/>
      <c r="S1164" s="160"/>
      <c r="T1164" s="160"/>
      <c r="U1164" s="145"/>
      <c r="V1164" s="165"/>
      <c r="W1164" s="160"/>
      <c r="X1164" s="160"/>
      <c r="Y1164" s="160"/>
      <c r="Z1164" s="179"/>
      <c r="AA1164" s="165"/>
      <c r="AB1164" s="160"/>
      <c r="AC1164" s="160"/>
      <c r="AD1164" s="160"/>
      <c r="AE1164" s="145"/>
      <c r="AF1164" s="165"/>
      <c r="AG1164" s="179"/>
      <c r="AH1164" s="179"/>
      <c r="AI1164" s="179"/>
      <c r="AJ1164" s="179"/>
    </row>
    <row r="1165" spans="1:36" hidden="1" x14ac:dyDescent="0.35">
      <c r="B1165" s="193">
        <v>8348</v>
      </c>
      <c r="C1165" s="160"/>
      <c r="D1165" s="160"/>
      <c r="E1165" s="160"/>
      <c r="F1165" s="145"/>
      <c r="G1165" s="165"/>
      <c r="H1165" s="160"/>
      <c r="I1165" s="160"/>
      <c r="J1165" s="160"/>
      <c r="K1165" s="145"/>
      <c r="L1165" s="165"/>
      <c r="M1165" s="160"/>
      <c r="N1165" s="160"/>
      <c r="O1165" s="160"/>
      <c r="P1165" s="145"/>
      <c r="Q1165" s="165"/>
      <c r="R1165" s="160"/>
      <c r="S1165" s="160"/>
      <c r="T1165" s="160"/>
      <c r="U1165" s="145"/>
      <c r="V1165" s="165"/>
      <c r="W1165" s="160"/>
      <c r="X1165" s="160"/>
      <c r="Y1165" s="160"/>
      <c r="Z1165" s="179"/>
      <c r="AA1165" s="165"/>
      <c r="AB1165" s="160"/>
      <c r="AC1165" s="160"/>
      <c r="AD1165" s="160"/>
      <c r="AE1165" s="145"/>
      <c r="AF1165" s="165"/>
      <c r="AG1165" s="179"/>
      <c r="AH1165" s="179"/>
      <c r="AI1165" s="179"/>
      <c r="AJ1165" s="179"/>
    </row>
    <row r="1166" spans="1:36" hidden="1" x14ac:dyDescent="0.35">
      <c r="B1166" s="193">
        <v>8351</v>
      </c>
      <c r="C1166" s="160"/>
      <c r="D1166" s="160"/>
      <c r="E1166" s="160"/>
      <c r="F1166" s="145"/>
      <c r="G1166" s="165"/>
      <c r="H1166" s="160"/>
      <c r="I1166" s="160"/>
      <c r="J1166" s="160"/>
      <c r="K1166" s="145"/>
      <c r="L1166" s="165"/>
      <c r="M1166" s="160"/>
      <c r="N1166" s="160"/>
      <c r="O1166" s="160"/>
      <c r="P1166" s="145"/>
      <c r="Q1166" s="165"/>
      <c r="R1166" s="160"/>
      <c r="S1166" s="160"/>
      <c r="T1166" s="160"/>
      <c r="U1166" s="145"/>
      <c r="V1166" s="165"/>
      <c r="W1166" s="160"/>
      <c r="X1166" s="160"/>
      <c r="Y1166" s="160"/>
      <c r="Z1166" s="179"/>
      <c r="AA1166" s="165"/>
      <c r="AB1166" s="160"/>
      <c r="AC1166" s="160"/>
      <c r="AD1166" s="160"/>
      <c r="AE1166" s="145"/>
      <c r="AF1166" s="165"/>
      <c r="AG1166" s="179"/>
      <c r="AH1166" s="179"/>
      <c r="AI1166" s="179"/>
      <c r="AJ1166" s="179"/>
    </row>
    <row r="1167" spans="1:36" hidden="1" x14ac:dyDescent="0.35">
      <c r="B1167" s="193">
        <v>8353</v>
      </c>
      <c r="C1167" s="160"/>
      <c r="D1167" s="160"/>
      <c r="E1167" s="160"/>
      <c r="F1167" s="145"/>
      <c r="G1167" s="165"/>
      <c r="H1167" s="160"/>
      <c r="I1167" s="160"/>
      <c r="J1167" s="160"/>
      <c r="K1167" s="145"/>
      <c r="L1167" s="165"/>
      <c r="M1167" s="160"/>
      <c r="N1167" s="160"/>
      <c r="O1167" s="160"/>
      <c r="P1167" s="145"/>
      <c r="Q1167" s="165"/>
      <c r="R1167" s="160"/>
      <c r="S1167" s="160"/>
      <c r="T1167" s="160"/>
      <c r="U1167" s="145"/>
      <c r="V1167" s="165"/>
      <c r="W1167" s="160"/>
      <c r="X1167" s="160"/>
      <c r="Y1167" s="160"/>
      <c r="Z1167" s="179"/>
      <c r="AA1167" s="165"/>
      <c r="AB1167" s="160"/>
      <c r="AC1167" s="160"/>
      <c r="AD1167" s="160"/>
      <c r="AE1167" s="145"/>
      <c r="AF1167" s="165"/>
      <c r="AG1167" s="179"/>
      <c r="AH1167" s="179"/>
      <c r="AI1167" s="179"/>
      <c r="AJ1167" s="179"/>
    </row>
    <row r="1168" spans="1:36" hidden="1" x14ac:dyDescent="0.35">
      <c r="B1168" s="193">
        <v>8354</v>
      </c>
      <c r="C1168" s="160"/>
      <c r="D1168" s="160"/>
      <c r="E1168" s="160"/>
      <c r="F1168" s="145"/>
      <c r="G1168" s="165"/>
      <c r="H1168" s="160"/>
      <c r="I1168" s="160"/>
      <c r="J1168" s="160"/>
      <c r="K1168" s="145"/>
      <c r="L1168" s="165"/>
      <c r="M1168" s="160"/>
      <c r="N1168" s="160"/>
      <c r="O1168" s="160"/>
      <c r="P1168" s="145"/>
      <c r="Q1168" s="165"/>
      <c r="R1168" s="160"/>
      <c r="S1168" s="160"/>
      <c r="T1168" s="160"/>
      <c r="U1168" s="145"/>
      <c r="V1168" s="165"/>
      <c r="W1168" s="160"/>
      <c r="X1168" s="160"/>
      <c r="Y1168" s="160"/>
      <c r="Z1168" s="179"/>
      <c r="AA1168" s="165"/>
      <c r="AB1168" s="160"/>
      <c r="AC1168" s="160"/>
      <c r="AD1168" s="160"/>
      <c r="AE1168" s="145"/>
      <c r="AF1168" s="165"/>
      <c r="AG1168" s="179"/>
      <c r="AH1168" s="179"/>
      <c r="AI1168" s="179"/>
      <c r="AJ1168" s="179"/>
    </row>
    <row r="1169" spans="1:36" hidden="1" x14ac:dyDescent="0.35">
      <c r="B1169" s="193">
        <v>8357</v>
      </c>
      <c r="C1169" s="160"/>
      <c r="D1169" s="160"/>
      <c r="E1169" s="160"/>
      <c r="F1169" s="145"/>
      <c r="G1169" s="165"/>
      <c r="H1169" s="160"/>
      <c r="I1169" s="160"/>
      <c r="J1169" s="160"/>
      <c r="K1169" s="145"/>
      <c r="L1169" s="165"/>
      <c r="M1169" s="160"/>
      <c r="N1169" s="160"/>
      <c r="O1169" s="160"/>
      <c r="P1169" s="145"/>
      <c r="Q1169" s="165"/>
      <c r="R1169" s="160"/>
      <c r="S1169" s="160"/>
      <c r="T1169" s="160"/>
      <c r="U1169" s="145"/>
      <c r="V1169" s="165"/>
      <c r="W1169" s="160"/>
      <c r="X1169" s="160"/>
      <c r="Y1169" s="160"/>
      <c r="Z1169" s="179"/>
      <c r="AA1169" s="165"/>
      <c r="AB1169" s="160"/>
      <c r="AC1169" s="160"/>
      <c r="AD1169" s="160"/>
      <c r="AE1169" s="145"/>
      <c r="AF1169" s="165"/>
      <c r="AG1169" s="179"/>
      <c r="AH1169" s="179"/>
      <c r="AI1169" s="179"/>
      <c r="AJ1169" s="179"/>
    </row>
    <row r="1170" spans="1:36" hidden="1" x14ac:dyDescent="0.35">
      <c r="B1170" s="193">
        <v>8359</v>
      </c>
      <c r="C1170" s="160"/>
      <c r="D1170" s="160"/>
      <c r="E1170" s="160"/>
      <c r="F1170" s="145"/>
      <c r="G1170" s="165"/>
      <c r="H1170" s="160"/>
      <c r="I1170" s="160"/>
      <c r="J1170" s="160"/>
      <c r="K1170" s="145"/>
      <c r="L1170" s="165"/>
      <c r="M1170" s="160"/>
      <c r="N1170" s="160"/>
      <c r="O1170" s="160"/>
      <c r="P1170" s="145"/>
      <c r="Q1170" s="165"/>
      <c r="R1170" s="160"/>
      <c r="S1170" s="160"/>
      <c r="T1170" s="160"/>
      <c r="U1170" s="145"/>
      <c r="V1170" s="165"/>
      <c r="W1170" s="160"/>
      <c r="X1170" s="160"/>
      <c r="Y1170" s="160"/>
      <c r="Z1170" s="179"/>
      <c r="AA1170" s="165"/>
      <c r="AB1170" s="160"/>
      <c r="AC1170" s="160"/>
      <c r="AD1170" s="160"/>
      <c r="AE1170" s="145"/>
      <c r="AF1170" s="165"/>
      <c r="AG1170" s="179"/>
      <c r="AH1170" s="179"/>
      <c r="AI1170" s="179"/>
      <c r="AJ1170" s="179"/>
    </row>
    <row r="1171" spans="1:36" hidden="1" x14ac:dyDescent="0.35">
      <c r="B1171" s="193">
        <v>8361</v>
      </c>
      <c r="C1171" s="160"/>
      <c r="D1171" s="160"/>
      <c r="E1171" s="160"/>
      <c r="F1171" s="145"/>
      <c r="G1171" s="165"/>
      <c r="H1171" s="160"/>
      <c r="I1171" s="160"/>
      <c r="J1171" s="160"/>
      <c r="K1171" s="145"/>
      <c r="L1171" s="165"/>
      <c r="M1171" s="160"/>
      <c r="N1171" s="160"/>
      <c r="O1171" s="160"/>
      <c r="P1171" s="145"/>
      <c r="Q1171" s="165"/>
      <c r="R1171" s="160"/>
      <c r="S1171" s="160"/>
      <c r="T1171" s="160"/>
      <c r="U1171" s="145"/>
      <c r="V1171" s="165"/>
      <c r="W1171" s="160"/>
      <c r="X1171" s="160"/>
      <c r="Y1171" s="160"/>
      <c r="Z1171" s="179"/>
      <c r="AA1171" s="165"/>
      <c r="AB1171" s="160"/>
      <c r="AC1171" s="160"/>
      <c r="AD1171" s="160"/>
      <c r="AE1171" s="145"/>
      <c r="AF1171" s="165"/>
      <c r="AG1171" s="179"/>
      <c r="AH1171" s="179"/>
      <c r="AI1171" s="179"/>
      <c r="AJ1171" s="179"/>
    </row>
    <row r="1172" spans="1:36" hidden="1" x14ac:dyDescent="0.35">
      <c r="B1172" s="193">
        <v>8362</v>
      </c>
      <c r="C1172" s="160"/>
      <c r="D1172" s="160"/>
      <c r="E1172" s="160"/>
      <c r="F1172" s="145"/>
      <c r="G1172" s="165"/>
      <c r="H1172" s="160"/>
      <c r="I1172" s="160"/>
      <c r="J1172" s="160"/>
      <c r="K1172" s="145"/>
      <c r="L1172" s="165"/>
      <c r="M1172" s="160"/>
      <c r="N1172" s="160"/>
      <c r="O1172" s="160"/>
      <c r="P1172" s="145"/>
      <c r="Q1172" s="165"/>
      <c r="R1172" s="160"/>
      <c r="S1172" s="160"/>
      <c r="T1172" s="160"/>
      <c r="U1172" s="145"/>
      <c r="V1172" s="165"/>
      <c r="W1172" s="160"/>
      <c r="X1172" s="160"/>
      <c r="Y1172" s="160"/>
      <c r="Z1172" s="179"/>
      <c r="AA1172" s="165"/>
      <c r="AB1172" s="160"/>
      <c r="AC1172" s="160"/>
      <c r="AD1172" s="160"/>
      <c r="AE1172" s="145"/>
      <c r="AF1172" s="165"/>
      <c r="AG1172" s="179"/>
      <c r="AH1172" s="179"/>
      <c r="AI1172" s="179"/>
      <c r="AJ1172" s="179"/>
    </row>
    <row r="1173" spans="1:36" hidden="1" x14ac:dyDescent="0.35">
      <c r="B1173" s="193">
        <v>8363</v>
      </c>
      <c r="C1173" s="160"/>
      <c r="D1173" s="160"/>
      <c r="E1173" s="160"/>
      <c r="F1173" s="145"/>
      <c r="G1173" s="165"/>
      <c r="H1173" s="160"/>
      <c r="I1173" s="160"/>
      <c r="J1173" s="160"/>
      <c r="K1173" s="145"/>
      <c r="L1173" s="165"/>
      <c r="M1173" s="160"/>
      <c r="N1173" s="160"/>
      <c r="O1173" s="160"/>
      <c r="P1173" s="145"/>
      <c r="Q1173" s="165"/>
      <c r="R1173" s="160"/>
      <c r="S1173" s="160"/>
      <c r="T1173" s="160"/>
      <c r="U1173" s="145"/>
      <c r="V1173" s="165"/>
      <c r="W1173" s="160"/>
      <c r="X1173" s="160"/>
      <c r="Y1173" s="160"/>
      <c r="Z1173" s="179"/>
      <c r="AA1173" s="165"/>
      <c r="AB1173" s="160"/>
      <c r="AC1173" s="160"/>
      <c r="AD1173" s="160"/>
      <c r="AE1173" s="145"/>
      <c r="AF1173" s="165"/>
      <c r="AG1173" s="179"/>
      <c r="AH1173" s="179"/>
      <c r="AI1173" s="179"/>
      <c r="AJ1173" s="179"/>
    </row>
    <row r="1174" spans="1:36" x14ac:dyDescent="0.35">
      <c r="A1174" s="153" t="s">
        <v>2805</v>
      </c>
      <c r="B1174" s="194">
        <v>8367</v>
      </c>
      <c r="C1174" s="159"/>
      <c r="D1174" s="159"/>
      <c r="E1174" s="159"/>
      <c r="F1174" s="179"/>
      <c r="G1174" s="617"/>
      <c r="H1174" s="189"/>
      <c r="I1174" s="179"/>
      <c r="J1174" s="179"/>
      <c r="K1174" s="174">
        <f>SUM(H1174:J1174)</f>
        <v>0</v>
      </c>
      <c r="L1174" s="617"/>
      <c r="M1174" s="189"/>
      <c r="N1174" s="179"/>
      <c r="O1174" s="179"/>
      <c r="P1174" s="174">
        <f>SUM(M1174:O1174)</f>
        <v>0</v>
      </c>
      <c r="Q1174" s="617"/>
      <c r="R1174" s="159"/>
      <c r="S1174" s="159"/>
      <c r="T1174" s="159"/>
      <c r="U1174" s="179"/>
      <c r="V1174" s="617"/>
      <c r="W1174" s="189"/>
      <c r="X1174" s="179"/>
      <c r="Y1174" s="179"/>
      <c r="Z1174" s="174">
        <f>W1174+X1174+Y1174</f>
        <v>0</v>
      </c>
      <c r="AA1174" s="617"/>
      <c r="AB1174" s="159"/>
      <c r="AC1174" s="159"/>
      <c r="AD1174" s="159"/>
      <c r="AE1174" s="179"/>
      <c r="AF1174" s="617"/>
      <c r="AG1174" s="179"/>
      <c r="AH1174" s="179"/>
      <c r="AI1174" s="179"/>
      <c r="AJ1174" s="179"/>
    </row>
    <row r="1175" spans="1:36" hidden="1" x14ac:dyDescent="0.35">
      <c r="B1175" s="193">
        <v>8369</v>
      </c>
      <c r="C1175" s="160"/>
      <c r="D1175" s="160"/>
      <c r="E1175" s="160"/>
      <c r="F1175" s="145"/>
      <c r="G1175" s="165"/>
      <c r="H1175" s="160"/>
      <c r="I1175" s="160"/>
      <c r="J1175" s="160"/>
      <c r="K1175" s="145"/>
      <c r="L1175" s="165"/>
      <c r="M1175" s="160"/>
      <c r="N1175" s="160"/>
      <c r="O1175" s="160"/>
      <c r="P1175" s="145"/>
      <c r="Q1175" s="165"/>
      <c r="R1175" s="160"/>
      <c r="S1175" s="160"/>
      <c r="T1175" s="160"/>
      <c r="U1175" s="145"/>
      <c r="V1175" s="165"/>
      <c r="W1175" s="160"/>
      <c r="X1175" s="160"/>
      <c r="Y1175" s="160"/>
      <c r="Z1175" s="179"/>
      <c r="AA1175" s="165"/>
      <c r="AB1175" s="160"/>
      <c r="AC1175" s="160"/>
      <c r="AD1175" s="160"/>
      <c r="AE1175" s="145"/>
      <c r="AF1175" s="165"/>
      <c r="AG1175" s="179"/>
      <c r="AH1175" s="179"/>
      <c r="AI1175" s="179"/>
      <c r="AJ1175" s="179"/>
    </row>
    <row r="1176" spans="1:36" hidden="1" x14ac:dyDescent="0.35">
      <c r="B1176" s="193">
        <v>8372</v>
      </c>
      <c r="C1176" s="160"/>
      <c r="D1176" s="160"/>
      <c r="E1176" s="160"/>
      <c r="F1176" s="145"/>
      <c r="G1176" s="165"/>
      <c r="H1176" s="160"/>
      <c r="I1176" s="160"/>
      <c r="J1176" s="160"/>
      <c r="K1176" s="145"/>
      <c r="L1176" s="165"/>
      <c r="M1176" s="160"/>
      <c r="N1176" s="160"/>
      <c r="O1176" s="160"/>
      <c r="P1176" s="145"/>
      <c r="Q1176" s="165"/>
      <c r="R1176" s="160"/>
      <c r="S1176" s="160"/>
      <c r="T1176" s="160"/>
      <c r="U1176" s="145"/>
      <c r="V1176" s="165"/>
      <c r="W1176" s="160"/>
      <c r="X1176" s="160"/>
      <c r="Y1176" s="160"/>
      <c r="Z1176" s="179"/>
      <c r="AA1176" s="165"/>
      <c r="AB1176" s="160"/>
      <c r="AC1176" s="160"/>
      <c r="AD1176" s="160"/>
      <c r="AE1176" s="145"/>
      <c r="AF1176" s="165"/>
      <c r="AG1176" s="179"/>
      <c r="AH1176" s="179"/>
      <c r="AI1176" s="179"/>
      <c r="AJ1176" s="179"/>
    </row>
    <row r="1177" spans="1:36" hidden="1" x14ac:dyDescent="0.35">
      <c r="B1177" s="193">
        <v>8502</v>
      </c>
      <c r="C1177" s="160"/>
      <c r="D1177" s="160"/>
      <c r="E1177" s="160"/>
      <c r="F1177" s="145"/>
      <c r="G1177" s="165"/>
      <c r="H1177" s="160"/>
      <c r="I1177" s="160"/>
      <c r="J1177" s="160"/>
      <c r="K1177" s="145"/>
      <c r="L1177" s="165"/>
      <c r="M1177" s="160"/>
      <c r="N1177" s="160"/>
      <c r="O1177" s="160"/>
      <c r="P1177" s="145"/>
      <c r="Q1177" s="165"/>
      <c r="R1177" s="160"/>
      <c r="S1177" s="160"/>
      <c r="T1177" s="160"/>
      <c r="U1177" s="145"/>
      <c r="V1177" s="165"/>
      <c r="W1177" s="160"/>
      <c r="X1177" s="160"/>
      <c r="Y1177" s="160"/>
      <c r="Z1177" s="179"/>
      <c r="AA1177" s="165"/>
      <c r="AB1177" s="160"/>
      <c r="AC1177" s="160"/>
      <c r="AD1177" s="160"/>
      <c r="AE1177" s="145"/>
      <c r="AF1177" s="165"/>
      <c r="AG1177" s="179"/>
      <c r="AH1177" s="179"/>
      <c r="AI1177" s="179"/>
      <c r="AJ1177" s="179"/>
    </row>
    <row r="1178" spans="1:36" hidden="1" x14ac:dyDescent="0.35">
      <c r="B1178" s="193">
        <v>8503</v>
      </c>
      <c r="C1178" s="160"/>
      <c r="D1178" s="160"/>
      <c r="E1178" s="160"/>
      <c r="F1178" s="145"/>
      <c r="G1178" s="165"/>
      <c r="H1178" s="160"/>
      <c r="I1178" s="160"/>
      <c r="J1178" s="160"/>
      <c r="K1178" s="145"/>
      <c r="L1178" s="165"/>
      <c r="M1178" s="160"/>
      <c r="N1178" s="160"/>
      <c r="O1178" s="160"/>
      <c r="P1178" s="145"/>
      <c r="Q1178" s="165"/>
      <c r="R1178" s="160"/>
      <c r="S1178" s="160"/>
      <c r="T1178" s="160"/>
      <c r="U1178" s="145"/>
      <c r="V1178" s="165"/>
      <c r="W1178" s="160"/>
      <c r="X1178" s="160"/>
      <c r="Y1178" s="160"/>
      <c r="Z1178" s="179"/>
      <c r="AA1178" s="165"/>
      <c r="AB1178" s="160"/>
      <c r="AC1178" s="160"/>
      <c r="AD1178" s="160"/>
      <c r="AE1178" s="145"/>
      <c r="AF1178" s="165"/>
      <c r="AG1178" s="179"/>
      <c r="AH1178" s="179"/>
      <c r="AI1178" s="179"/>
      <c r="AJ1178" s="179"/>
    </row>
    <row r="1179" spans="1:36" hidden="1" x14ac:dyDescent="0.35">
      <c r="B1179" s="193">
        <v>8504</v>
      </c>
      <c r="C1179" s="160"/>
      <c r="D1179" s="160"/>
      <c r="E1179" s="160"/>
      <c r="F1179" s="145"/>
      <c r="G1179" s="165"/>
      <c r="H1179" s="160"/>
      <c r="I1179" s="160"/>
      <c r="J1179" s="160"/>
      <c r="K1179" s="145"/>
      <c r="L1179" s="165"/>
      <c r="M1179" s="160"/>
      <c r="N1179" s="160"/>
      <c r="O1179" s="160"/>
      <c r="P1179" s="145"/>
      <c r="Q1179" s="165"/>
      <c r="R1179" s="160"/>
      <c r="S1179" s="160"/>
      <c r="T1179" s="160"/>
      <c r="U1179" s="145"/>
      <c r="V1179" s="165"/>
      <c r="W1179" s="160"/>
      <c r="X1179" s="160"/>
      <c r="Y1179" s="160"/>
      <c r="Z1179" s="179"/>
      <c r="AA1179" s="165"/>
      <c r="AB1179" s="160"/>
      <c r="AC1179" s="160"/>
      <c r="AD1179" s="160"/>
      <c r="AE1179" s="145"/>
      <c r="AF1179" s="165"/>
      <c r="AG1179" s="179"/>
      <c r="AH1179" s="179"/>
      <c r="AI1179" s="179"/>
      <c r="AJ1179" s="179"/>
    </row>
    <row r="1180" spans="1:36" hidden="1" x14ac:dyDescent="0.35">
      <c r="B1180" s="193">
        <v>8505</v>
      </c>
      <c r="C1180" s="160"/>
      <c r="D1180" s="160"/>
      <c r="E1180" s="160"/>
      <c r="F1180" s="145"/>
      <c r="G1180" s="165"/>
      <c r="H1180" s="160"/>
      <c r="I1180" s="160"/>
      <c r="J1180" s="160"/>
      <c r="K1180" s="145"/>
      <c r="L1180" s="165"/>
      <c r="M1180" s="160"/>
      <c r="N1180" s="160"/>
      <c r="O1180" s="160"/>
      <c r="P1180" s="145"/>
      <c r="Q1180" s="165"/>
      <c r="R1180" s="160"/>
      <c r="S1180" s="160"/>
      <c r="T1180" s="160"/>
      <c r="U1180" s="145"/>
      <c r="V1180" s="165"/>
      <c r="W1180" s="160"/>
      <c r="X1180" s="160"/>
      <c r="Y1180" s="160"/>
      <c r="Z1180" s="179"/>
      <c r="AA1180" s="165"/>
      <c r="AB1180" s="160"/>
      <c r="AC1180" s="160"/>
      <c r="AD1180" s="160"/>
      <c r="AE1180" s="145"/>
      <c r="AF1180" s="165"/>
      <c r="AG1180" s="179"/>
      <c r="AH1180" s="179"/>
      <c r="AI1180" s="179"/>
      <c r="AJ1180" s="179"/>
    </row>
    <row r="1181" spans="1:36" hidden="1" x14ac:dyDescent="0.35">
      <c r="B1181" s="193">
        <v>8507</v>
      </c>
      <c r="C1181" s="160"/>
      <c r="D1181" s="160"/>
      <c r="E1181" s="160"/>
      <c r="F1181" s="145"/>
      <c r="G1181" s="165"/>
      <c r="H1181" s="160"/>
      <c r="I1181" s="160"/>
      <c r="J1181" s="160"/>
      <c r="K1181" s="145"/>
      <c r="L1181" s="165"/>
      <c r="M1181" s="160"/>
      <c r="N1181" s="160"/>
      <c r="O1181" s="160"/>
      <c r="P1181" s="145"/>
      <c r="Q1181" s="165"/>
      <c r="R1181" s="160"/>
      <c r="S1181" s="160"/>
      <c r="T1181" s="160"/>
      <c r="U1181" s="145"/>
      <c r="V1181" s="165"/>
      <c r="W1181" s="160"/>
      <c r="X1181" s="160"/>
      <c r="Y1181" s="160"/>
      <c r="Z1181" s="179"/>
      <c r="AA1181" s="165"/>
      <c r="AB1181" s="160"/>
      <c r="AC1181" s="160"/>
      <c r="AD1181" s="160"/>
      <c r="AE1181" s="145"/>
      <c r="AF1181" s="165"/>
      <c r="AG1181" s="179"/>
      <c r="AH1181" s="179"/>
      <c r="AI1181" s="179"/>
      <c r="AJ1181" s="179"/>
    </row>
    <row r="1182" spans="1:36" hidden="1" x14ac:dyDescent="0.35">
      <c r="B1182" s="193">
        <v>8509</v>
      </c>
      <c r="C1182" s="160"/>
      <c r="D1182" s="160"/>
      <c r="E1182" s="160"/>
      <c r="F1182" s="145"/>
      <c r="G1182" s="165"/>
      <c r="H1182" s="160"/>
      <c r="I1182" s="160"/>
      <c r="J1182" s="160"/>
      <c r="K1182" s="145"/>
      <c r="L1182" s="165"/>
      <c r="M1182" s="160"/>
      <c r="N1182" s="160"/>
      <c r="O1182" s="160"/>
      <c r="P1182" s="145"/>
      <c r="Q1182" s="165"/>
      <c r="R1182" s="160"/>
      <c r="S1182" s="160"/>
      <c r="T1182" s="160"/>
      <c r="U1182" s="145"/>
      <c r="V1182" s="165"/>
      <c r="W1182" s="160"/>
      <c r="X1182" s="160"/>
      <c r="Y1182" s="160"/>
      <c r="Z1182" s="179"/>
      <c r="AA1182" s="165"/>
      <c r="AB1182" s="160"/>
      <c r="AC1182" s="160"/>
      <c r="AD1182" s="160"/>
      <c r="AE1182" s="145"/>
      <c r="AF1182" s="165"/>
      <c r="AG1182" s="179"/>
      <c r="AH1182" s="179"/>
      <c r="AI1182" s="179"/>
      <c r="AJ1182" s="179"/>
    </row>
    <row r="1183" spans="1:36" hidden="1" x14ac:dyDescent="0.35">
      <c r="B1183" s="193">
        <v>8510</v>
      </c>
      <c r="C1183" s="160"/>
      <c r="D1183" s="160"/>
      <c r="E1183" s="160"/>
      <c r="F1183" s="145"/>
      <c r="G1183" s="165"/>
      <c r="H1183" s="160"/>
      <c r="I1183" s="160"/>
      <c r="J1183" s="160"/>
      <c r="K1183" s="145"/>
      <c r="L1183" s="165"/>
      <c r="M1183" s="160"/>
      <c r="N1183" s="160"/>
      <c r="O1183" s="160"/>
      <c r="P1183" s="145"/>
      <c r="Q1183" s="165"/>
      <c r="R1183" s="160"/>
      <c r="S1183" s="160"/>
      <c r="T1183" s="160"/>
      <c r="U1183" s="145"/>
      <c r="V1183" s="165"/>
      <c r="W1183" s="160"/>
      <c r="X1183" s="160"/>
      <c r="Y1183" s="160"/>
      <c r="Z1183" s="179"/>
      <c r="AA1183" s="165"/>
      <c r="AB1183" s="160"/>
      <c r="AC1183" s="160"/>
      <c r="AD1183" s="160"/>
      <c r="AE1183" s="145"/>
      <c r="AF1183" s="165"/>
      <c r="AG1183" s="179"/>
      <c r="AH1183" s="179"/>
      <c r="AI1183" s="179"/>
      <c r="AJ1183" s="179"/>
    </row>
    <row r="1184" spans="1:36" hidden="1" x14ac:dyDescent="0.35">
      <c r="B1184" s="193">
        <v>8511</v>
      </c>
      <c r="C1184" s="160"/>
      <c r="D1184" s="160"/>
      <c r="E1184" s="160"/>
      <c r="F1184" s="145"/>
      <c r="G1184" s="165"/>
      <c r="H1184" s="160"/>
      <c r="I1184" s="160"/>
      <c r="J1184" s="160"/>
      <c r="K1184" s="145"/>
      <c r="L1184" s="165"/>
      <c r="M1184" s="160"/>
      <c r="N1184" s="160"/>
      <c r="O1184" s="160"/>
      <c r="P1184" s="145"/>
      <c r="Q1184" s="165"/>
      <c r="R1184" s="160"/>
      <c r="S1184" s="160"/>
      <c r="T1184" s="160"/>
      <c r="U1184" s="145"/>
      <c r="V1184" s="165"/>
      <c r="W1184" s="160"/>
      <c r="X1184" s="160"/>
      <c r="Y1184" s="160"/>
      <c r="Z1184" s="179"/>
      <c r="AA1184" s="165"/>
      <c r="AB1184" s="160"/>
      <c r="AC1184" s="160"/>
      <c r="AD1184" s="160"/>
      <c r="AE1184" s="145"/>
      <c r="AF1184" s="165"/>
      <c r="AG1184" s="179"/>
      <c r="AH1184" s="179"/>
      <c r="AI1184" s="179"/>
      <c r="AJ1184" s="179"/>
    </row>
    <row r="1185" spans="1:36" hidden="1" x14ac:dyDescent="0.35">
      <c r="B1185" s="193">
        <v>8512</v>
      </c>
      <c r="C1185" s="160"/>
      <c r="D1185" s="160"/>
      <c r="E1185" s="160"/>
      <c r="F1185" s="145"/>
      <c r="G1185" s="165"/>
      <c r="H1185" s="160"/>
      <c r="I1185" s="160"/>
      <c r="J1185" s="160"/>
      <c r="K1185" s="145"/>
      <c r="L1185" s="165"/>
      <c r="M1185" s="160"/>
      <c r="N1185" s="160"/>
      <c r="O1185" s="160"/>
      <c r="P1185" s="145"/>
      <c r="Q1185" s="165"/>
      <c r="R1185" s="160"/>
      <c r="S1185" s="160"/>
      <c r="T1185" s="160"/>
      <c r="U1185" s="145"/>
      <c r="V1185" s="165"/>
      <c r="W1185" s="160"/>
      <c r="X1185" s="160"/>
      <c r="Y1185" s="160"/>
      <c r="Z1185" s="179"/>
      <c r="AA1185" s="165"/>
      <c r="AB1185" s="160"/>
      <c r="AC1185" s="160"/>
      <c r="AD1185" s="160"/>
      <c r="AE1185" s="145"/>
      <c r="AF1185" s="165"/>
      <c r="AG1185" s="179"/>
      <c r="AH1185" s="179"/>
      <c r="AI1185" s="179"/>
      <c r="AJ1185" s="179"/>
    </row>
    <row r="1186" spans="1:36" hidden="1" x14ac:dyDescent="0.35">
      <c r="B1186" s="193">
        <v>8550</v>
      </c>
      <c r="C1186" s="160"/>
      <c r="D1186" s="160"/>
      <c r="E1186" s="160"/>
      <c r="F1186" s="145"/>
      <c r="G1186" s="165"/>
      <c r="H1186" s="160"/>
      <c r="I1186" s="160"/>
      <c r="J1186" s="160"/>
      <c r="K1186" s="145"/>
      <c r="L1186" s="165"/>
      <c r="M1186" s="160"/>
      <c r="N1186" s="160"/>
      <c r="O1186" s="160"/>
      <c r="P1186" s="145"/>
      <c r="Q1186" s="165"/>
      <c r="R1186" s="160"/>
      <c r="S1186" s="160"/>
      <c r="T1186" s="160"/>
      <c r="U1186" s="145"/>
      <c r="V1186" s="165"/>
      <c r="W1186" s="160"/>
      <c r="X1186" s="160"/>
      <c r="Y1186" s="160"/>
      <c r="Z1186" s="179"/>
      <c r="AA1186" s="165"/>
      <c r="AB1186" s="160"/>
      <c r="AC1186" s="160"/>
      <c r="AD1186" s="160"/>
      <c r="AE1186" s="145"/>
      <c r="AF1186" s="165"/>
      <c r="AG1186" s="179"/>
      <c r="AH1186" s="179"/>
      <c r="AI1186" s="179"/>
      <c r="AJ1186" s="179"/>
    </row>
    <row r="1187" spans="1:36" hidden="1" x14ac:dyDescent="0.35">
      <c r="B1187" s="193">
        <v>8553</v>
      </c>
      <c r="C1187" s="160"/>
      <c r="D1187" s="160"/>
      <c r="E1187" s="160"/>
      <c r="F1187" s="145"/>
      <c r="G1187" s="165"/>
      <c r="H1187" s="160"/>
      <c r="I1187" s="160"/>
      <c r="J1187" s="160"/>
      <c r="K1187" s="145"/>
      <c r="L1187" s="165"/>
      <c r="M1187" s="160"/>
      <c r="N1187" s="160"/>
      <c r="O1187" s="160"/>
      <c r="P1187" s="145"/>
      <c r="Q1187" s="165"/>
      <c r="R1187" s="160"/>
      <c r="S1187" s="160"/>
      <c r="T1187" s="160"/>
      <c r="U1187" s="145"/>
      <c r="V1187" s="165"/>
      <c r="W1187" s="160"/>
      <c r="X1187" s="160"/>
      <c r="Y1187" s="160"/>
      <c r="Z1187" s="179"/>
      <c r="AA1187" s="165"/>
      <c r="AB1187" s="160"/>
      <c r="AC1187" s="160"/>
      <c r="AD1187" s="160"/>
      <c r="AE1187" s="145"/>
      <c r="AF1187" s="165"/>
      <c r="AG1187" s="179"/>
      <c r="AH1187" s="179"/>
      <c r="AI1187" s="179"/>
      <c r="AJ1187" s="179"/>
    </row>
    <row r="1188" spans="1:36" hidden="1" x14ac:dyDescent="0.35">
      <c r="B1188" s="193">
        <v>8555</v>
      </c>
      <c r="C1188" s="160"/>
      <c r="D1188" s="160"/>
      <c r="E1188" s="160"/>
      <c r="F1188" s="145"/>
      <c r="G1188" s="165"/>
      <c r="H1188" s="160"/>
      <c r="I1188" s="160"/>
      <c r="J1188" s="160"/>
      <c r="K1188" s="145"/>
      <c r="L1188" s="165"/>
      <c r="M1188" s="160"/>
      <c r="N1188" s="160"/>
      <c r="O1188" s="160"/>
      <c r="P1188" s="145"/>
      <c r="Q1188" s="165"/>
      <c r="R1188" s="160"/>
      <c r="S1188" s="160"/>
      <c r="T1188" s="160"/>
      <c r="U1188" s="145"/>
      <c r="V1188" s="165"/>
      <c r="W1188" s="160"/>
      <c r="X1188" s="160"/>
      <c r="Y1188" s="160"/>
      <c r="Z1188" s="179"/>
      <c r="AA1188" s="165"/>
      <c r="AB1188" s="160"/>
      <c r="AC1188" s="160"/>
      <c r="AD1188" s="160"/>
      <c r="AE1188" s="145"/>
      <c r="AF1188" s="165"/>
      <c r="AG1188" s="179"/>
      <c r="AH1188" s="179"/>
      <c r="AI1188" s="179"/>
      <c r="AJ1188" s="179"/>
    </row>
    <row r="1189" spans="1:36" hidden="1" x14ac:dyDescent="0.35">
      <c r="B1189" s="193">
        <v>8556</v>
      </c>
      <c r="C1189" s="160"/>
      <c r="D1189" s="160"/>
      <c r="E1189" s="160"/>
      <c r="F1189" s="145"/>
      <c r="G1189" s="165"/>
      <c r="H1189" s="160"/>
      <c r="I1189" s="160"/>
      <c r="J1189" s="160"/>
      <c r="K1189" s="145"/>
      <c r="L1189" s="165"/>
      <c r="M1189" s="160"/>
      <c r="N1189" s="160"/>
      <c r="O1189" s="160"/>
      <c r="P1189" s="145"/>
      <c r="Q1189" s="165"/>
      <c r="R1189" s="160"/>
      <c r="S1189" s="160"/>
      <c r="T1189" s="160"/>
      <c r="U1189" s="145"/>
      <c r="V1189" s="165"/>
      <c r="W1189" s="160"/>
      <c r="X1189" s="160"/>
      <c r="Y1189" s="160"/>
      <c r="Z1189" s="179"/>
      <c r="AA1189" s="165"/>
      <c r="AB1189" s="160"/>
      <c r="AC1189" s="160"/>
      <c r="AD1189" s="160"/>
      <c r="AE1189" s="145"/>
      <c r="AF1189" s="165"/>
      <c r="AG1189" s="179"/>
      <c r="AH1189" s="179"/>
      <c r="AI1189" s="179"/>
      <c r="AJ1189" s="179"/>
    </row>
    <row r="1190" spans="1:36" hidden="1" x14ac:dyDescent="0.35">
      <c r="B1190" s="193">
        <v>8557</v>
      </c>
      <c r="C1190" s="160"/>
      <c r="D1190" s="160"/>
      <c r="E1190" s="160"/>
      <c r="F1190" s="145"/>
      <c r="G1190" s="165"/>
      <c r="H1190" s="160"/>
      <c r="I1190" s="160"/>
      <c r="J1190" s="160"/>
      <c r="K1190" s="145"/>
      <c r="L1190" s="165"/>
      <c r="M1190" s="160"/>
      <c r="N1190" s="160"/>
      <c r="O1190" s="160"/>
      <c r="P1190" s="145"/>
      <c r="Q1190" s="165"/>
      <c r="R1190" s="160"/>
      <c r="S1190" s="160"/>
      <c r="T1190" s="160"/>
      <c r="U1190" s="145"/>
      <c r="V1190" s="165"/>
      <c r="W1190" s="160"/>
      <c r="X1190" s="160"/>
      <c r="Y1190" s="160"/>
      <c r="Z1190" s="179"/>
      <c r="AA1190" s="165"/>
      <c r="AB1190" s="160"/>
      <c r="AC1190" s="160"/>
      <c r="AD1190" s="160"/>
      <c r="AE1190" s="145"/>
      <c r="AF1190" s="165"/>
      <c r="AG1190" s="179"/>
      <c r="AH1190" s="179"/>
      <c r="AI1190" s="179"/>
      <c r="AJ1190" s="179"/>
    </row>
    <row r="1191" spans="1:36" hidden="1" x14ac:dyDescent="0.35">
      <c r="B1191" s="193">
        <v>8558</v>
      </c>
      <c r="C1191" s="160"/>
      <c r="D1191" s="160"/>
      <c r="E1191" s="160"/>
      <c r="F1191" s="145"/>
      <c r="G1191" s="165"/>
      <c r="H1191" s="160"/>
      <c r="I1191" s="160"/>
      <c r="J1191" s="160"/>
      <c r="K1191" s="145"/>
      <c r="L1191" s="165"/>
      <c r="M1191" s="160"/>
      <c r="N1191" s="160"/>
      <c r="O1191" s="160"/>
      <c r="P1191" s="145"/>
      <c r="Q1191" s="165"/>
      <c r="R1191" s="160"/>
      <c r="S1191" s="160"/>
      <c r="T1191" s="160"/>
      <c r="U1191" s="145"/>
      <c r="V1191" s="165"/>
      <c r="W1191" s="160"/>
      <c r="X1191" s="160"/>
      <c r="Y1191" s="160"/>
      <c r="Z1191" s="179"/>
      <c r="AA1191" s="165"/>
      <c r="AB1191" s="160"/>
      <c r="AC1191" s="160"/>
      <c r="AD1191" s="160"/>
      <c r="AE1191" s="145"/>
      <c r="AF1191" s="165"/>
      <c r="AG1191" s="179"/>
      <c r="AH1191" s="179"/>
      <c r="AI1191" s="179"/>
      <c r="AJ1191" s="179"/>
    </row>
    <row r="1192" spans="1:36" hidden="1" x14ac:dyDescent="0.35">
      <c r="B1192" s="193">
        <v>8559</v>
      </c>
      <c r="C1192" s="160"/>
      <c r="D1192" s="160"/>
      <c r="E1192" s="160"/>
      <c r="F1192" s="145"/>
      <c r="G1192" s="165"/>
      <c r="H1192" s="160"/>
      <c r="I1192" s="160"/>
      <c r="J1192" s="160"/>
      <c r="K1192" s="145"/>
      <c r="L1192" s="165"/>
      <c r="M1192" s="160"/>
      <c r="N1192" s="160"/>
      <c r="O1192" s="160"/>
      <c r="P1192" s="145"/>
      <c r="Q1192" s="165"/>
      <c r="R1192" s="160"/>
      <c r="S1192" s="160"/>
      <c r="T1192" s="160"/>
      <c r="U1192" s="145"/>
      <c r="V1192" s="165"/>
      <c r="W1192" s="160"/>
      <c r="X1192" s="160"/>
      <c r="Y1192" s="160"/>
      <c r="Z1192" s="179"/>
      <c r="AA1192" s="165"/>
      <c r="AB1192" s="160"/>
      <c r="AC1192" s="160"/>
      <c r="AD1192" s="160"/>
      <c r="AE1192" s="145"/>
      <c r="AF1192" s="165"/>
      <c r="AG1192" s="179"/>
      <c r="AH1192" s="179"/>
      <c r="AI1192" s="179"/>
      <c r="AJ1192" s="179"/>
    </row>
    <row r="1193" spans="1:36" hidden="1" x14ac:dyDescent="0.35">
      <c r="B1193" s="193">
        <v>8560</v>
      </c>
      <c r="C1193" s="160"/>
      <c r="D1193" s="160"/>
      <c r="E1193" s="160"/>
      <c r="F1193" s="145"/>
      <c r="G1193" s="165"/>
      <c r="H1193" s="160"/>
      <c r="I1193" s="160"/>
      <c r="J1193" s="160"/>
      <c r="K1193" s="145"/>
      <c r="L1193" s="165"/>
      <c r="M1193" s="160"/>
      <c r="N1193" s="160"/>
      <c r="O1193" s="160"/>
      <c r="P1193" s="145"/>
      <c r="Q1193" s="165"/>
      <c r="R1193" s="160"/>
      <c r="S1193" s="160"/>
      <c r="T1193" s="160"/>
      <c r="U1193" s="145"/>
      <c r="V1193" s="165"/>
      <c r="W1193" s="160"/>
      <c r="X1193" s="160"/>
      <c r="Y1193" s="160"/>
      <c r="Z1193" s="179"/>
      <c r="AA1193" s="165"/>
      <c r="AB1193" s="160"/>
      <c r="AC1193" s="160"/>
      <c r="AD1193" s="160"/>
      <c r="AE1193" s="145"/>
      <c r="AF1193" s="165"/>
      <c r="AG1193" s="179"/>
      <c r="AH1193" s="179"/>
      <c r="AI1193" s="179"/>
      <c r="AJ1193" s="179"/>
    </row>
    <row r="1194" spans="1:36" hidden="1" x14ac:dyDescent="0.35">
      <c r="B1194" s="193">
        <v>8801</v>
      </c>
      <c r="C1194" s="160"/>
      <c r="D1194" s="160"/>
      <c r="E1194" s="160"/>
      <c r="F1194" s="145"/>
      <c r="G1194" s="165"/>
      <c r="H1194" s="160"/>
      <c r="I1194" s="160"/>
      <c r="J1194" s="160"/>
      <c r="K1194" s="145"/>
      <c r="L1194" s="165"/>
      <c r="M1194" s="160"/>
      <c r="N1194" s="160"/>
      <c r="O1194" s="160"/>
      <c r="P1194" s="145"/>
      <c r="Q1194" s="165"/>
      <c r="R1194" s="160"/>
      <c r="S1194" s="160"/>
      <c r="T1194" s="160"/>
      <c r="U1194" s="145"/>
      <c r="V1194" s="165"/>
      <c r="W1194" s="160"/>
      <c r="X1194" s="160"/>
      <c r="Y1194" s="160"/>
      <c r="Z1194" s="179"/>
      <c r="AA1194" s="165"/>
      <c r="AB1194" s="160"/>
      <c r="AC1194" s="160"/>
      <c r="AD1194" s="160"/>
      <c r="AE1194" s="145"/>
      <c r="AF1194" s="165"/>
      <c r="AG1194" s="179"/>
      <c r="AH1194" s="179"/>
      <c r="AI1194" s="179"/>
      <c r="AJ1194" s="179"/>
    </row>
    <row r="1195" spans="1:36" hidden="1" x14ac:dyDescent="0.35">
      <c r="B1195" s="193">
        <v>8802</v>
      </c>
      <c r="C1195" s="160"/>
      <c r="D1195" s="160"/>
      <c r="E1195" s="160"/>
      <c r="F1195" s="145"/>
      <c r="G1195" s="165"/>
      <c r="H1195" s="160"/>
      <c r="I1195" s="160"/>
      <c r="J1195" s="160"/>
      <c r="K1195" s="145"/>
      <c r="L1195" s="165"/>
      <c r="M1195" s="160"/>
      <c r="N1195" s="160"/>
      <c r="O1195" s="160"/>
      <c r="P1195" s="145"/>
      <c r="Q1195" s="165"/>
      <c r="R1195" s="160"/>
      <c r="S1195" s="160"/>
      <c r="T1195" s="160"/>
      <c r="U1195" s="145"/>
      <c r="V1195" s="165"/>
      <c r="W1195" s="160"/>
      <c r="X1195" s="160"/>
      <c r="Y1195" s="160"/>
      <c r="Z1195" s="179"/>
      <c r="AA1195" s="165"/>
      <c r="AB1195" s="160"/>
      <c r="AC1195" s="160"/>
      <c r="AD1195" s="160"/>
      <c r="AE1195" s="145"/>
      <c r="AF1195" s="165"/>
      <c r="AG1195" s="179"/>
      <c r="AH1195" s="179"/>
      <c r="AI1195" s="179"/>
      <c r="AJ1195" s="179"/>
    </row>
    <row r="1196" spans="1:36" hidden="1" x14ac:dyDescent="0.35">
      <c r="B1196" s="193">
        <v>8803</v>
      </c>
      <c r="C1196" s="160"/>
      <c r="D1196" s="160"/>
      <c r="E1196" s="160"/>
      <c r="F1196" s="145"/>
      <c r="G1196" s="165"/>
      <c r="H1196" s="160"/>
      <c r="I1196" s="160"/>
      <c r="J1196" s="160"/>
      <c r="K1196" s="145"/>
      <c r="L1196" s="165"/>
      <c r="M1196" s="160"/>
      <c r="N1196" s="160"/>
      <c r="O1196" s="160"/>
      <c r="P1196" s="145"/>
      <c r="Q1196" s="165"/>
      <c r="R1196" s="160"/>
      <c r="S1196" s="160"/>
      <c r="T1196" s="160"/>
      <c r="U1196" s="145"/>
      <c r="V1196" s="165"/>
      <c r="W1196" s="160"/>
      <c r="X1196" s="160"/>
      <c r="Y1196" s="160"/>
      <c r="Z1196" s="179"/>
      <c r="AA1196" s="165"/>
      <c r="AB1196" s="160"/>
      <c r="AC1196" s="160"/>
      <c r="AD1196" s="160"/>
      <c r="AE1196" s="145"/>
      <c r="AF1196" s="165"/>
      <c r="AG1196" s="179"/>
      <c r="AH1196" s="179"/>
      <c r="AI1196" s="179"/>
      <c r="AJ1196" s="179"/>
    </row>
    <row r="1197" spans="1:36" hidden="1" x14ac:dyDescent="0.35">
      <c r="A1197" s="170"/>
      <c r="B1197" s="196">
        <v>8804</v>
      </c>
      <c r="C1197" s="145"/>
      <c r="D1197" s="145"/>
      <c r="E1197" s="145"/>
      <c r="F1197" s="145"/>
      <c r="G1197" s="169"/>
      <c r="H1197" s="145"/>
      <c r="I1197" s="145"/>
      <c r="J1197" s="145"/>
      <c r="K1197" s="145"/>
      <c r="L1197" s="169"/>
      <c r="M1197" s="145"/>
      <c r="N1197" s="145"/>
      <c r="O1197" s="145"/>
      <c r="P1197" s="145"/>
      <c r="Q1197" s="169"/>
      <c r="R1197" s="145"/>
      <c r="S1197" s="145"/>
      <c r="T1197" s="145"/>
      <c r="U1197" s="145"/>
      <c r="V1197" s="169"/>
      <c r="W1197" s="145"/>
      <c r="X1197" s="145"/>
      <c r="Y1197" s="145"/>
      <c r="Z1197" s="179"/>
      <c r="AA1197" s="169"/>
      <c r="AB1197" s="145"/>
      <c r="AC1197" s="145"/>
      <c r="AD1197" s="145"/>
      <c r="AE1197" s="145"/>
      <c r="AF1197" s="169"/>
      <c r="AG1197" s="179"/>
      <c r="AH1197" s="179"/>
      <c r="AI1197" s="179"/>
      <c r="AJ1197" s="179"/>
    </row>
    <row r="1198" spans="1:36" hidden="1" x14ac:dyDescent="0.35">
      <c r="B1198" s="193">
        <v>8805</v>
      </c>
      <c r="C1198" s="160"/>
      <c r="D1198" s="160"/>
      <c r="E1198" s="160"/>
      <c r="F1198" s="145"/>
      <c r="G1198" s="165"/>
      <c r="H1198" s="160"/>
      <c r="I1198" s="160"/>
      <c r="J1198" s="160"/>
      <c r="K1198" s="145"/>
      <c r="L1198" s="165"/>
      <c r="M1198" s="160"/>
      <c r="N1198" s="160"/>
      <c r="O1198" s="160"/>
      <c r="P1198" s="145"/>
      <c r="Q1198" s="165"/>
      <c r="R1198" s="160"/>
      <c r="S1198" s="160"/>
      <c r="T1198" s="160"/>
      <c r="U1198" s="145"/>
      <c r="V1198" s="165"/>
      <c r="W1198" s="160"/>
      <c r="X1198" s="160"/>
      <c r="Y1198" s="160"/>
      <c r="Z1198" s="179"/>
      <c r="AA1198" s="165"/>
      <c r="AB1198" s="160"/>
      <c r="AC1198" s="160"/>
      <c r="AD1198" s="160"/>
      <c r="AE1198" s="145"/>
      <c r="AF1198" s="165"/>
      <c r="AG1198" s="179"/>
      <c r="AH1198" s="179"/>
      <c r="AI1198" s="179"/>
      <c r="AJ1198" s="179"/>
    </row>
    <row r="1199" spans="1:36" hidden="1" x14ac:dyDescent="0.35">
      <c r="B1199" s="193">
        <v>8807</v>
      </c>
      <c r="C1199" s="160"/>
      <c r="D1199" s="160"/>
      <c r="E1199" s="160"/>
      <c r="F1199" s="145"/>
      <c r="G1199" s="165"/>
      <c r="H1199" s="160"/>
      <c r="I1199" s="160"/>
      <c r="J1199" s="160"/>
      <c r="K1199" s="145"/>
      <c r="L1199" s="165"/>
      <c r="M1199" s="160"/>
      <c r="N1199" s="160"/>
      <c r="O1199" s="160"/>
      <c r="P1199" s="145"/>
      <c r="Q1199" s="165"/>
      <c r="R1199" s="160"/>
      <c r="S1199" s="160"/>
      <c r="T1199" s="160"/>
      <c r="U1199" s="145"/>
      <c r="V1199" s="165"/>
      <c r="W1199" s="160"/>
      <c r="X1199" s="160"/>
      <c r="Y1199" s="160"/>
      <c r="Z1199" s="179"/>
      <c r="AA1199" s="165"/>
      <c r="AB1199" s="160"/>
      <c r="AC1199" s="160"/>
      <c r="AD1199" s="160"/>
      <c r="AE1199" s="145"/>
      <c r="AF1199" s="165"/>
      <c r="AG1199" s="179"/>
      <c r="AH1199" s="179"/>
      <c r="AI1199" s="179"/>
      <c r="AJ1199" s="179"/>
    </row>
    <row r="1200" spans="1:36" hidden="1" x14ac:dyDescent="0.35">
      <c r="B1200" s="193">
        <v>8808</v>
      </c>
      <c r="C1200" s="160"/>
      <c r="D1200" s="160"/>
      <c r="E1200" s="160"/>
      <c r="F1200" s="145"/>
      <c r="G1200" s="165"/>
      <c r="H1200" s="160"/>
      <c r="I1200" s="160"/>
      <c r="J1200" s="160"/>
      <c r="K1200" s="145"/>
      <c r="L1200" s="165"/>
      <c r="M1200" s="160"/>
      <c r="N1200" s="160"/>
      <c r="O1200" s="160"/>
      <c r="P1200" s="145"/>
      <c r="Q1200" s="165"/>
      <c r="R1200" s="160"/>
      <c r="S1200" s="160"/>
      <c r="T1200" s="160"/>
      <c r="U1200" s="145"/>
      <c r="V1200" s="165"/>
      <c r="W1200" s="160"/>
      <c r="X1200" s="160"/>
      <c r="Y1200" s="160"/>
      <c r="Z1200" s="179"/>
      <c r="AA1200" s="165"/>
      <c r="AB1200" s="160"/>
      <c r="AC1200" s="160"/>
      <c r="AD1200" s="160"/>
      <c r="AE1200" s="145"/>
      <c r="AF1200" s="165"/>
      <c r="AG1200" s="179"/>
      <c r="AH1200" s="179"/>
      <c r="AI1200" s="179"/>
      <c r="AJ1200" s="179"/>
    </row>
    <row r="1201" spans="2:36" hidden="1" x14ac:dyDescent="0.35">
      <c r="B1201" s="193">
        <v>8810</v>
      </c>
      <c r="C1201" s="160"/>
      <c r="D1201" s="160"/>
      <c r="E1201" s="160"/>
      <c r="F1201" s="145"/>
      <c r="G1201" s="165"/>
      <c r="H1201" s="160"/>
      <c r="I1201" s="160"/>
      <c r="J1201" s="160"/>
      <c r="K1201" s="145"/>
      <c r="L1201" s="165"/>
      <c r="M1201" s="160"/>
      <c r="N1201" s="160"/>
      <c r="O1201" s="160"/>
      <c r="P1201" s="145"/>
      <c r="Q1201" s="165"/>
      <c r="R1201" s="160"/>
      <c r="S1201" s="160"/>
      <c r="T1201" s="160"/>
      <c r="U1201" s="145"/>
      <c r="V1201" s="165"/>
      <c r="W1201" s="160"/>
      <c r="X1201" s="160"/>
      <c r="Y1201" s="160"/>
      <c r="Z1201" s="179"/>
      <c r="AA1201" s="165"/>
      <c r="AB1201" s="160"/>
      <c r="AC1201" s="160"/>
      <c r="AD1201" s="160"/>
      <c r="AE1201" s="145"/>
      <c r="AF1201" s="165"/>
      <c r="AG1201" s="179"/>
      <c r="AH1201" s="179"/>
      <c r="AI1201" s="179"/>
      <c r="AJ1201" s="179"/>
    </row>
    <row r="1202" spans="2:36" hidden="1" x14ac:dyDescent="0.35">
      <c r="B1202" s="193">
        <v>8811</v>
      </c>
      <c r="C1202" s="160"/>
      <c r="D1202" s="160"/>
      <c r="E1202" s="160"/>
      <c r="F1202" s="145"/>
      <c r="G1202" s="165"/>
      <c r="H1202" s="160"/>
      <c r="I1202" s="160"/>
      <c r="J1202" s="160"/>
      <c r="K1202" s="145"/>
      <c r="L1202" s="165"/>
      <c r="M1202" s="160"/>
      <c r="N1202" s="160"/>
      <c r="O1202" s="160"/>
      <c r="P1202" s="145"/>
      <c r="Q1202" s="165"/>
      <c r="R1202" s="160"/>
      <c r="S1202" s="160"/>
      <c r="T1202" s="160"/>
      <c r="U1202" s="145"/>
      <c r="V1202" s="165"/>
      <c r="W1202" s="160"/>
      <c r="X1202" s="160"/>
      <c r="Y1202" s="160"/>
      <c r="Z1202" s="179"/>
      <c r="AA1202" s="165"/>
      <c r="AB1202" s="160"/>
      <c r="AC1202" s="160"/>
      <c r="AD1202" s="160"/>
      <c r="AE1202" s="145"/>
      <c r="AF1202" s="165"/>
      <c r="AG1202" s="179"/>
      <c r="AH1202" s="179"/>
      <c r="AI1202" s="179"/>
      <c r="AJ1202" s="179"/>
    </row>
    <row r="1203" spans="2:36" hidden="1" x14ac:dyDescent="0.35">
      <c r="B1203" s="193">
        <v>8812</v>
      </c>
      <c r="C1203" s="160"/>
      <c r="D1203" s="160"/>
      <c r="E1203" s="160"/>
      <c r="F1203" s="145"/>
      <c r="G1203" s="165"/>
      <c r="H1203" s="160"/>
      <c r="I1203" s="160"/>
      <c r="J1203" s="160"/>
      <c r="K1203" s="145"/>
      <c r="L1203" s="165"/>
      <c r="M1203" s="160"/>
      <c r="N1203" s="160"/>
      <c r="O1203" s="160"/>
      <c r="P1203" s="145"/>
      <c r="Q1203" s="165"/>
      <c r="R1203" s="160"/>
      <c r="S1203" s="160"/>
      <c r="T1203" s="160"/>
      <c r="U1203" s="145"/>
      <c r="V1203" s="165"/>
      <c r="W1203" s="160"/>
      <c r="X1203" s="160"/>
      <c r="Y1203" s="160"/>
      <c r="Z1203" s="179"/>
      <c r="AA1203" s="165"/>
      <c r="AB1203" s="160"/>
      <c r="AC1203" s="160"/>
      <c r="AD1203" s="160"/>
      <c r="AE1203" s="145"/>
      <c r="AF1203" s="165"/>
      <c r="AG1203" s="179"/>
      <c r="AH1203" s="179"/>
      <c r="AI1203" s="179"/>
      <c r="AJ1203" s="179"/>
    </row>
    <row r="1204" spans="2:36" hidden="1" x14ac:dyDescent="0.35">
      <c r="B1204" s="193">
        <v>8813</v>
      </c>
      <c r="C1204" s="160"/>
      <c r="D1204" s="160"/>
      <c r="E1204" s="160"/>
      <c r="F1204" s="145"/>
      <c r="G1204" s="165"/>
      <c r="H1204" s="160"/>
      <c r="I1204" s="160"/>
      <c r="J1204" s="160"/>
      <c r="K1204" s="145"/>
      <c r="L1204" s="165"/>
      <c r="M1204" s="160"/>
      <c r="N1204" s="160"/>
      <c r="O1204" s="160"/>
      <c r="P1204" s="145"/>
      <c r="Q1204" s="165"/>
      <c r="R1204" s="160"/>
      <c r="S1204" s="160"/>
      <c r="T1204" s="160"/>
      <c r="U1204" s="145"/>
      <c r="V1204" s="165"/>
      <c r="W1204" s="160"/>
      <c r="X1204" s="160"/>
      <c r="Y1204" s="160"/>
      <c r="Z1204" s="179"/>
      <c r="AA1204" s="165"/>
      <c r="AB1204" s="160"/>
      <c r="AC1204" s="160"/>
      <c r="AD1204" s="160"/>
      <c r="AE1204" s="145"/>
      <c r="AF1204" s="165"/>
      <c r="AG1204" s="179"/>
      <c r="AH1204" s="179"/>
      <c r="AI1204" s="179"/>
      <c r="AJ1204" s="179"/>
    </row>
    <row r="1205" spans="2:36" hidden="1" x14ac:dyDescent="0.35">
      <c r="B1205" s="193">
        <v>8814</v>
      </c>
      <c r="C1205" s="160"/>
      <c r="D1205" s="160"/>
      <c r="E1205" s="160"/>
      <c r="F1205" s="145"/>
      <c r="G1205" s="165"/>
      <c r="H1205" s="160"/>
      <c r="I1205" s="160"/>
      <c r="J1205" s="160"/>
      <c r="K1205" s="145"/>
      <c r="L1205" s="165"/>
      <c r="M1205" s="160"/>
      <c r="N1205" s="160"/>
      <c r="O1205" s="160"/>
      <c r="P1205" s="145"/>
      <c r="Q1205" s="165"/>
      <c r="R1205" s="160"/>
      <c r="S1205" s="160"/>
      <c r="T1205" s="160"/>
      <c r="U1205" s="145"/>
      <c r="V1205" s="165"/>
      <c r="W1205" s="160"/>
      <c r="X1205" s="160"/>
      <c r="Y1205" s="160"/>
      <c r="Z1205" s="179"/>
      <c r="AA1205" s="165"/>
      <c r="AB1205" s="160"/>
      <c r="AC1205" s="160"/>
      <c r="AD1205" s="160"/>
      <c r="AE1205" s="145"/>
      <c r="AF1205" s="165"/>
      <c r="AG1205" s="179"/>
      <c r="AH1205" s="179"/>
      <c r="AI1205" s="179"/>
      <c r="AJ1205" s="179"/>
    </row>
    <row r="1206" spans="2:36" hidden="1" x14ac:dyDescent="0.35">
      <c r="B1206" s="193">
        <v>8817</v>
      </c>
      <c r="C1206" s="160"/>
      <c r="D1206" s="160"/>
      <c r="E1206" s="160"/>
      <c r="F1206" s="145"/>
      <c r="G1206" s="165"/>
      <c r="H1206" s="160"/>
      <c r="I1206" s="160"/>
      <c r="J1206" s="160"/>
      <c r="K1206" s="145"/>
      <c r="L1206" s="165"/>
      <c r="M1206" s="160"/>
      <c r="N1206" s="160"/>
      <c r="O1206" s="160"/>
      <c r="P1206" s="145"/>
      <c r="Q1206" s="165"/>
      <c r="R1206" s="160"/>
      <c r="S1206" s="160"/>
      <c r="T1206" s="160"/>
      <c r="U1206" s="145"/>
      <c r="V1206" s="165"/>
      <c r="W1206" s="160"/>
      <c r="X1206" s="160"/>
      <c r="Y1206" s="160"/>
      <c r="Z1206" s="179"/>
      <c r="AA1206" s="165"/>
      <c r="AB1206" s="160"/>
      <c r="AC1206" s="160"/>
      <c r="AD1206" s="160"/>
      <c r="AE1206" s="145"/>
      <c r="AF1206" s="165"/>
      <c r="AG1206" s="179"/>
      <c r="AH1206" s="179"/>
      <c r="AI1206" s="179"/>
      <c r="AJ1206" s="179"/>
    </row>
    <row r="1207" spans="2:36" hidden="1" x14ac:dyDescent="0.35">
      <c r="B1207" s="193">
        <v>8818</v>
      </c>
      <c r="C1207" s="160"/>
      <c r="D1207" s="160"/>
      <c r="E1207" s="160"/>
      <c r="F1207" s="145"/>
      <c r="G1207" s="165"/>
      <c r="H1207" s="160"/>
      <c r="I1207" s="160"/>
      <c r="J1207" s="160"/>
      <c r="K1207" s="145"/>
      <c r="L1207" s="165"/>
      <c r="M1207" s="160"/>
      <c r="N1207" s="160"/>
      <c r="O1207" s="160"/>
      <c r="P1207" s="145"/>
      <c r="Q1207" s="165"/>
      <c r="R1207" s="160"/>
      <c r="S1207" s="160"/>
      <c r="T1207" s="160"/>
      <c r="U1207" s="145"/>
      <c r="V1207" s="165"/>
      <c r="W1207" s="160"/>
      <c r="X1207" s="160"/>
      <c r="Y1207" s="160"/>
      <c r="Z1207" s="179"/>
      <c r="AA1207" s="165"/>
      <c r="AB1207" s="160"/>
      <c r="AC1207" s="160"/>
      <c r="AD1207" s="160"/>
      <c r="AE1207" s="145"/>
      <c r="AF1207" s="165"/>
      <c r="AG1207" s="179"/>
      <c r="AH1207" s="179"/>
      <c r="AI1207" s="179"/>
      <c r="AJ1207" s="179"/>
    </row>
    <row r="1208" spans="2:36" hidden="1" x14ac:dyDescent="0.35">
      <c r="B1208" s="193">
        <v>8820</v>
      </c>
      <c r="C1208" s="160"/>
      <c r="D1208" s="160"/>
      <c r="E1208" s="160"/>
      <c r="F1208" s="145"/>
      <c r="G1208" s="165"/>
      <c r="H1208" s="160"/>
      <c r="I1208" s="160"/>
      <c r="J1208" s="160"/>
      <c r="K1208" s="145"/>
      <c r="L1208" s="165"/>
      <c r="M1208" s="160"/>
      <c r="N1208" s="160"/>
      <c r="O1208" s="160"/>
      <c r="P1208" s="145"/>
      <c r="Q1208" s="165"/>
      <c r="R1208" s="160"/>
      <c r="S1208" s="160"/>
      <c r="T1208" s="160"/>
      <c r="U1208" s="145"/>
      <c r="V1208" s="165"/>
      <c r="W1208" s="160"/>
      <c r="X1208" s="160"/>
      <c r="Y1208" s="160"/>
      <c r="Z1208" s="179"/>
      <c r="AA1208" s="165"/>
      <c r="AB1208" s="160"/>
      <c r="AC1208" s="160"/>
      <c r="AD1208" s="160"/>
      <c r="AE1208" s="145"/>
      <c r="AF1208" s="165"/>
      <c r="AG1208" s="179"/>
      <c r="AH1208" s="179"/>
      <c r="AI1208" s="179"/>
      <c r="AJ1208" s="179"/>
    </row>
    <row r="1209" spans="2:36" hidden="1" x14ac:dyDescent="0.35">
      <c r="B1209" s="193">
        <v>8822</v>
      </c>
      <c r="C1209" s="160"/>
      <c r="D1209" s="160"/>
      <c r="E1209" s="160"/>
      <c r="F1209" s="145"/>
      <c r="G1209" s="165"/>
      <c r="H1209" s="160"/>
      <c r="I1209" s="160"/>
      <c r="J1209" s="160"/>
      <c r="K1209" s="145"/>
      <c r="L1209" s="165"/>
      <c r="M1209" s="160"/>
      <c r="N1209" s="160"/>
      <c r="O1209" s="160"/>
      <c r="P1209" s="145"/>
      <c r="Q1209" s="165"/>
      <c r="R1209" s="160"/>
      <c r="S1209" s="160"/>
      <c r="T1209" s="160"/>
      <c r="U1209" s="145"/>
      <c r="V1209" s="165"/>
      <c r="W1209" s="160"/>
      <c r="X1209" s="160"/>
      <c r="Y1209" s="160"/>
      <c r="Z1209" s="179"/>
      <c r="AA1209" s="165"/>
      <c r="AB1209" s="160"/>
      <c r="AC1209" s="160"/>
      <c r="AD1209" s="160"/>
      <c r="AE1209" s="145"/>
      <c r="AF1209" s="165"/>
      <c r="AG1209" s="179"/>
      <c r="AH1209" s="179"/>
      <c r="AI1209" s="179"/>
      <c r="AJ1209" s="179"/>
    </row>
    <row r="1210" spans="2:36" hidden="1" x14ac:dyDescent="0.35">
      <c r="B1210" s="193">
        <v>8824</v>
      </c>
      <c r="C1210" s="160"/>
      <c r="D1210" s="160"/>
      <c r="E1210" s="160"/>
      <c r="F1210" s="145"/>
      <c r="G1210" s="165"/>
      <c r="H1210" s="160"/>
      <c r="I1210" s="160"/>
      <c r="J1210" s="160"/>
      <c r="K1210" s="145"/>
      <c r="L1210" s="165"/>
      <c r="M1210" s="160"/>
      <c r="N1210" s="160"/>
      <c r="O1210" s="160"/>
      <c r="P1210" s="145"/>
      <c r="Q1210" s="165"/>
      <c r="R1210" s="160"/>
      <c r="S1210" s="160"/>
      <c r="T1210" s="160"/>
      <c r="U1210" s="145"/>
      <c r="V1210" s="165"/>
      <c r="W1210" s="160"/>
      <c r="X1210" s="160"/>
      <c r="Y1210" s="160"/>
      <c r="Z1210" s="179"/>
      <c r="AA1210" s="165"/>
      <c r="AB1210" s="160"/>
      <c r="AC1210" s="160"/>
      <c r="AD1210" s="160"/>
      <c r="AE1210" s="145"/>
      <c r="AF1210" s="165"/>
      <c r="AG1210" s="179"/>
      <c r="AH1210" s="179"/>
      <c r="AI1210" s="179"/>
      <c r="AJ1210" s="179"/>
    </row>
    <row r="1211" spans="2:36" hidden="1" x14ac:dyDescent="0.35">
      <c r="B1211" s="193">
        <v>8825</v>
      </c>
      <c r="C1211" s="160"/>
      <c r="D1211" s="160"/>
      <c r="E1211" s="160"/>
      <c r="F1211" s="145"/>
      <c r="G1211" s="165"/>
      <c r="H1211" s="160"/>
      <c r="I1211" s="160"/>
      <c r="J1211" s="160"/>
      <c r="K1211" s="145"/>
      <c r="L1211" s="165"/>
      <c r="M1211" s="160"/>
      <c r="N1211" s="160"/>
      <c r="O1211" s="160"/>
      <c r="P1211" s="145"/>
      <c r="Q1211" s="165"/>
      <c r="R1211" s="160"/>
      <c r="S1211" s="160"/>
      <c r="T1211" s="160"/>
      <c r="U1211" s="145"/>
      <c r="V1211" s="165"/>
      <c r="W1211" s="160"/>
      <c r="X1211" s="160"/>
      <c r="Y1211" s="160"/>
      <c r="Z1211" s="179"/>
      <c r="AA1211" s="165"/>
      <c r="AB1211" s="160"/>
      <c r="AC1211" s="160"/>
      <c r="AD1211" s="160"/>
      <c r="AE1211" s="145"/>
      <c r="AF1211" s="165"/>
      <c r="AG1211" s="179"/>
      <c r="AH1211" s="179"/>
      <c r="AI1211" s="179"/>
      <c r="AJ1211" s="179"/>
    </row>
    <row r="1212" spans="2:36" hidden="1" x14ac:dyDescent="0.35">
      <c r="B1212" s="193">
        <v>8827</v>
      </c>
      <c r="C1212" s="160"/>
      <c r="D1212" s="160"/>
      <c r="E1212" s="160"/>
      <c r="F1212" s="145"/>
      <c r="G1212" s="165"/>
      <c r="H1212" s="160"/>
      <c r="I1212" s="160"/>
      <c r="J1212" s="160"/>
      <c r="K1212" s="145"/>
      <c r="L1212" s="165"/>
      <c r="M1212" s="160"/>
      <c r="N1212" s="160"/>
      <c r="O1212" s="160"/>
      <c r="P1212" s="145"/>
      <c r="Q1212" s="165"/>
      <c r="R1212" s="160"/>
      <c r="S1212" s="160"/>
      <c r="T1212" s="160"/>
      <c r="U1212" s="145"/>
      <c r="V1212" s="165"/>
      <c r="W1212" s="160"/>
      <c r="X1212" s="160"/>
      <c r="Y1212" s="160"/>
      <c r="Z1212" s="179"/>
      <c r="AA1212" s="165"/>
      <c r="AB1212" s="160"/>
      <c r="AC1212" s="160"/>
      <c r="AD1212" s="160"/>
      <c r="AE1212" s="145"/>
      <c r="AF1212" s="165"/>
      <c r="AG1212" s="179"/>
      <c r="AH1212" s="179"/>
      <c r="AI1212" s="179"/>
      <c r="AJ1212" s="179"/>
    </row>
    <row r="1213" spans="2:36" hidden="1" x14ac:dyDescent="0.35">
      <c r="B1213" s="193">
        <v>8829</v>
      </c>
      <c r="C1213" s="160"/>
      <c r="D1213" s="160"/>
      <c r="E1213" s="160"/>
      <c r="F1213" s="145"/>
      <c r="G1213" s="165"/>
      <c r="H1213" s="160"/>
      <c r="I1213" s="160"/>
      <c r="J1213" s="160"/>
      <c r="K1213" s="145"/>
      <c r="L1213" s="165"/>
      <c r="M1213" s="160"/>
      <c r="N1213" s="160"/>
      <c r="O1213" s="160"/>
      <c r="P1213" s="145"/>
      <c r="Q1213" s="165"/>
      <c r="R1213" s="160"/>
      <c r="S1213" s="160"/>
      <c r="T1213" s="160"/>
      <c r="U1213" s="145"/>
      <c r="V1213" s="165"/>
      <c r="W1213" s="160"/>
      <c r="X1213" s="160"/>
      <c r="Y1213" s="160"/>
      <c r="Z1213" s="179"/>
      <c r="AA1213" s="165"/>
      <c r="AB1213" s="160"/>
      <c r="AC1213" s="160"/>
      <c r="AD1213" s="160"/>
      <c r="AE1213" s="145"/>
      <c r="AF1213" s="165"/>
      <c r="AG1213" s="179"/>
      <c r="AH1213" s="179"/>
      <c r="AI1213" s="179"/>
      <c r="AJ1213" s="179"/>
    </row>
    <row r="1214" spans="2:36" hidden="1" x14ac:dyDescent="0.35">
      <c r="B1214" s="193">
        <v>8831</v>
      </c>
      <c r="C1214" s="160"/>
      <c r="D1214" s="160"/>
      <c r="E1214" s="160"/>
      <c r="F1214" s="145"/>
      <c r="G1214" s="165"/>
      <c r="H1214" s="160"/>
      <c r="I1214" s="160"/>
      <c r="J1214" s="160"/>
      <c r="K1214" s="145"/>
      <c r="L1214" s="165"/>
      <c r="M1214" s="160"/>
      <c r="N1214" s="160"/>
      <c r="O1214" s="160"/>
      <c r="P1214" s="145"/>
      <c r="Q1214" s="165"/>
      <c r="R1214" s="160"/>
      <c r="S1214" s="160"/>
      <c r="T1214" s="160"/>
      <c r="U1214" s="145"/>
      <c r="V1214" s="165"/>
      <c r="W1214" s="160"/>
      <c r="X1214" s="160"/>
      <c r="Y1214" s="160"/>
      <c r="Z1214" s="179"/>
      <c r="AA1214" s="165"/>
      <c r="AB1214" s="160"/>
      <c r="AC1214" s="160"/>
      <c r="AD1214" s="160"/>
      <c r="AE1214" s="145"/>
      <c r="AF1214" s="165"/>
      <c r="AG1214" s="179"/>
      <c r="AH1214" s="179"/>
      <c r="AI1214" s="179"/>
      <c r="AJ1214" s="179"/>
    </row>
    <row r="1215" spans="2:36" hidden="1" x14ac:dyDescent="0.35">
      <c r="B1215" s="193">
        <v>8832</v>
      </c>
      <c r="C1215" s="160"/>
      <c r="D1215" s="160"/>
      <c r="E1215" s="160"/>
      <c r="F1215" s="145"/>
      <c r="G1215" s="165"/>
      <c r="H1215" s="160"/>
      <c r="I1215" s="160"/>
      <c r="J1215" s="160"/>
      <c r="K1215" s="145"/>
      <c r="L1215" s="165"/>
      <c r="M1215" s="160"/>
      <c r="N1215" s="160"/>
      <c r="O1215" s="160"/>
      <c r="P1215" s="145"/>
      <c r="Q1215" s="165"/>
      <c r="R1215" s="160"/>
      <c r="S1215" s="160"/>
      <c r="T1215" s="160"/>
      <c r="U1215" s="145"/>
      <c r="V1215" s="165"/>
      <c r="W1215" s="160"/>
      <c r="X1215" s="160"/>
      <c r="Y1215" s="160"/>
      <c r="Z1215" s="179"/>
      <c r="AA1215" s="165"/>
      <c r="AB1215" s="160"/>
      <c r="AC1215" s="160"/>
      <c r="AD1215" s="160"/>
      <c r="AE1215" s="145"/>
      <c r="AF1215" s="165"/>
      <c r="AG1215" s="179"/>
      <c r="AH1215" s="179"/>
      <c r="AI1215" s="179"/>
      <c r="AJ1215" s="179"/>
    </row>
    <row r="1216" spans="2:36" hidden="1" x14ac:dyDescent="0.35">
      <c r="B1216" s="193">
        <v>8932</v>
      </c>
      <c r="C1216" s="160"/>
      <c r="D1216" s="160"/>
      <c r="E1216" s="160"/>
      <c r="F1216" s="145"/>
      <c r="G1216" s="165"/>
      <c r="H1216" s="160"/>
      <c r="I1216" s="160"/>
      <c r="J1216" s="160"/>
      <c r="K1216" s="145"/>
      <c r="L1216" s="165"/>
      <c r="M1216" s="160"/>
      <c r="N1216" s="160"/>
      <c r="O1216" s="160"/>
      <c r="P1216" s="145"/>
      <c r="Q1216" s="165"/>
      <c r="R1216" s="160"/>
      <c r="S1216" s="160"/>
      <c r="T1216" s="160"/>
      <c r="U1216" s="145"/>
      <c r="V1216" s="165"/>
      <c r="W1216" s="160"/>
      <c r="X1216" s="160"/>
      <c r="Y1216" s="160"/>
      <c r="Z1216" s="179"/>
      <c r="AA1216" s="165"/>
      <c r="AB1216" s="160"/>
      <c r="AC1216" s="160"/>
      <c r="AD1216" s="160"/>
      <c r="AE1216" s="145"/>
      <c r="AF1216" s="165"/>
      <c r="AG1216" s="179"/>
      <c r="AH1216" s="179"/>
      <c r="AI1216" s="179"/>
      <c r="AJ1216" s="179"/>
    </row>
    <row r="1217" spans="2:36" hidden="1" x14ac:dyDescent="0.35">
      <c r="B1217" s="193">
        <v>8833</v>
      </c>
      <c r="C1217" s="160"/>
      <c r="D1217" s="160"/>
      <c r="E1217" s="160"/>
      <c r="F1217" s="145"/>
      <c r="G1217" s="165"/>
      <c r="H1217" s="160"/>
      <c r="I1217" s="160"/>
      <c r="J1217" s="160"/>
      <c r="K1217" s="145"/>
      <c r="L1217" s="165"/>
      <c r="M1217" s="160"/>
      <c r="N1217" s="160"/>
      <c r="O1217" s="160"/>
      <c r="P1217" s="145"/>
      <c r="Q1217" s="165"/>
      <c r="R1217" s="160"/>
      <c r="S1217" s="160"/>
      <c r="T1217" s="160"/>
      <c r="U1217" s="145"/>
      <c r="V1217" s="165"/>
      <c r="W1217" s="160"/>
      <c r="X1217" s="160"/>
      <c r="Y1217" s="160"/>
      <c r="Z1217" s="179"/>
      <c r="AA1217" s="165"/>
      <c r="AB1217" s="160"/>
      <c r="AC1217" s="160"/>
      <c r="AD1217" s="160"/>
      <c r="AE1217" s="145"/>
      <c r="AF1217" s="165"/>
      <c r="AG1217" s="179"/>
      <c r="AH1217" s="179"/>
      <c r="AI1217" s="179"/>
      <c r="AJ1217" s="179"/>
    </row>
    <row r="1218" spans="2:36" hidden="1" x14ac:dyDescent="0.35">
      <c r="B1218" s="193">
        <v>8950</v>
      </c>
      <c r="C1218" s="160"/>
      <c r="D1218" s="160"/>
      <c r="E1218" s="160"/>
      <c r="F1218" s="145"/>
      <c r="G1218" s="165"/>
      <c r="H1218" s="160"/>
      <c r="I1218" s="160"/>
      <c r="J1218" s="160"/>
      <c r="K1218" s="145"/>
      <c r="L1218" s="165"/>
      <c r="M1218" s="160"/>
      <c r="N1218" s="160"/>
      <c r="O1218" s="160"/>
      <c r="P1218" s="145"/>
      <c r="Q1218" s="165"/>
      <c r="R1218" s="160"/>
      <c r="S1218" s="160"/>
      <c r="T1218" s="160"/>
      <c r="U1218" s="145"/>
      <c r="V1218" s="165"/>
      <c r="W1218" s="160"/>
      <c r="X1218" s="160"/>
      <c r="Y1218" s="160"/>
      <c r="Z1218" s="179"/>
      <c r="AA1218" s="165"/>
      <c r="AB1218" s="160"/>
      <c r="AC1218" s="160"/>
      <c r="AD1218" s="160"/>
      <c r="AE1218" s="145"/>
      <c r="AF1218" s="165"/>
      <c r="AG1218" s="179"/>
      <c r="AH1218" s="179"/>
      <c r="AI1218" s="179"/>
      <c r="AJ1218" s="179"/>
    </row>
    <row r="1219" spans="2:36" hidden="1" x14ac:dyDescent="0.35">
      <c r="B1219" s="193">
        <v>8956</v>
      </c>
      <c r="C1219" s="160"/>
      <c r="D1219" s="160"/>
      <c r="E1219" s="160"/>
      <c r="F1219" s="145"/>
      <c r="G1219" s="165"/>
      <c r="H1219" s="160"/>
      <c r="I1219" s="160"/>
      <c r="J1219" s="160"/>
      <c r="K1219" s="145"/>
      <c r="L1219" s="165"/>
      <c r="M1219" s="160"/>
      <c r="N1219" s="160"/>
      <c r="O1219" s="160"/>
      <c r="P1219" s="145"/>
      <c r="Q1219" s="165"/>
      <c r="R1219" s="160"/>
      <c r="S1219" s="160"/>
      <c r="T1219" s="160"/>
      <c r="U1219" s="145"/>
      <c r="V1219" s="165"/>
      <c r="W1219" s="160"/>
      <c r="X1219" s="160"/>
      <c r="Y1219" s="160"/>
      <c r="Z1219" s="179"/>
      <c r="AA1219" s="165"/>
      <c r="AB1219" s="160"/>
      <c r="AC1219" s="160"/>
      <c r="AD1219" s="160"/>
      <c r="AE1219" s="145"/>
      <c r="AF1219" s="165"/>
      <c r="AG1219" s="179"/>
      <c r="AH1219" s="179"/>
      <c r="AI1219" s="179"/>
      <c r="AJ1219" s="179"/>
    </row>
    <row r="1220" spans="2:36" hidden="1" x14ac:dyDescent="0.35">
      <c r="B1220" s="193">
        <v>8958</v>
      </c>
      <c r="C1220" s="160"/>
      <c r="D1220" s="160"/>
      <c r="E1220" s="160"/>
      <c r="F1220" s="145"/>
      <c r="G1220" s="165"/>
      <c r="H1220" s="160"/>
      <c r="I1220" s="160"/>
      <c r="J1220" s="160"/>
      <c r="K1220" s="145"/>
      <c r="L1220" s="165"/>
      <c r="M1220" s="160"/>
      <c r="N1220" s="160"/>
      <c r="O1220" s="160"/>
      <c r="P1220" s="145"/>
      <c r="Q1220" s="165"/>
      <c r="R1220" s="160"/>
      <c r="S1220" s="160"/>
      <c r="T1220" s="160"/>
      <c r="U1220" s="145"/>
      <c r="V1220" s="165"/>
      <c r="W1220" s="160"/>
      <c r="X1220" s="160"/>
      <c r="Y1220" s="160"/>
      <c r="Z1220" s="179"/>
      <c r="AA1220" s="165"/>
      <c r="AB1220" s="160"/>
      <c r="AC1220" s="160"/>
      <c r="AD1220" s="160"/>
      <c r="AE1220" s="145"/>
      <c r="AF1220" s="165"/>
      <c r="AG1220" s="179"/>
      <c r="AH1220" s="179"/>
      <c r="AI1220" s="179"/>
      <c r="AJ1220" s="179"/>
    </row>
    <row r="1221" spans="2:36" hidden="1" x14ac:dyDescent="0.35">
      <c r="B1221" s="193">
        <v>9009</v>
      </c>
      <c r="C1221" s="160"/>
      <c r="D1221" s="160"/>
      <c r="E1221" s="160"/>
      <c r="F1221" s="145"/>
      <c r="G1221" s="165"/>
      <c r="H1221" s="160"/>
      <c r="I1221" s="160"/>
      <c r="J1221" s="160"/>
      <c r="K1221" s="145"/>
      <c r="L1221" s="165"/>
      <c r="M1221" s="160"/>
      <c r="N1221" s="160"/>
      <c r="O1221" s="160"/>
      <c r="P1221" s="145"/>
      <c r="Q1221" s="165"/>
      <c r="R1221" s="160"/>
      <c r="S1221" s="160"/>
      <c r="T1221" s="160"/>
      <c r="U1221" s="145"/>
      <c r="V1221" s="165"/>
      <c r="W1221" s="160"/>
      <c r="X1221" s="160"/>
      <c r="Y1221" s="160"/>
      <c r="Z1221" s="179"/>
      <c r="AA1221" s="165"/>
      <c r="AB1221" s="160"/>
      <c r="AC1221" s="160"/>
      <c r="AD1221" s="160"/>
      <c r="AE1221" s="145"/>
      <c r="AF1221" s="165"/>
      <c r="AG1221" s="179"/>
      <c r="AH1221" s="179"/>
      <c r="AI1221" s="179"/>
      <c r="AJ1221" s="179"/>
    </row>
    <row r="1222" spans="2:36" s="159" customFormat="1" hidden="1" x14ac:dyDescent="0.35">
      <c r="B1222" s="197">
        <v>9010</v>
      </c>
      <c r="C1222" s="160"/>
      <c r="D1222" s="160"/>
      <c r="E1222" s="160"/>
      <c r="F1222" s="145"/>
      <c r="G1222" s="165"/>
      <c r="H1222" s="160"/>
      <c r="I1222" s="160"/>
      <c r="J1222" s="160"/>
      <c r="K1222" s="145"/>
      <c r="L1222" s="165"/>
      <c r="M1222" s="160"/>
      <c r="N1222" s="160"/>
      <c r="O1222" s="160"/>
      <c r="P1222" s="145"/>
      <c r="Q1222" s="165"/>
      <c r="R1222" s="160"/>
      <c r="S1222" s="160"/>
      <c r="T1222" s="160"/>
      <c r="U1222" s="145"/>
      <c r="V1222" s="165"/>
      <c r="W1222" s="160"/>
      <c r="X1222" s="160"/>
      <c r="Y1222" s="160"/>
      <c r="Z1222" s="179"/>
      <c r="AA1222" s="165"/>
      <c r="AB1222" s="160"/>
      <c r="AC1222" s="160"/>
      <c r="AD1222" s="160"/>
      <c r="AE1222" s="145"/>
      <c r="AF1222" s="165"/>
      <c r="AG1222" s="179"/>
      <c r="AH1222" s="179"/>
      <c r="AI1222" s="179"/>
      <c r="AJ1222" s="179"/>
    </row>
    <row r="1223" spans="2:36" s="159" customFormat="1" hidden="1" x14ac:dyDescent="0.35">
      <c r="B1223" s="197">
        <v>9024</v>
      </c>
      <c r="C1223" s="160"/>
      <c r="D1223" s="160"/>
      <c r="E1223" s="160"/>
      <c r="F1223" s="145"/>
      <c r="G1223" s="165"/>
      <c r="H1223" s="160"/>
      <c r="I1223" s="160"/>
      <c r="J1223" s="160"/>
      <c r="K1223" s="145"/>
      <c r="L1223" s="165"/>
      <c r="M1223" s="160"/>
      <c r="N1223" s="160"/>
      <c r="O1223" s="160"/>
      <c r="P1223" s="145"/>
      <c r="Q1223" s="165"/>
      <c r="R1223" s="160"/>
      <c r="S1223" s="160"/>
      <c r="T1223" s="160"/>
      <c r="U1223" s="145"/>
      <c r="V1223" s="165"/>
      <c r="W1223" s="160"/>
      <c r="X1223" s="160"/>
      <c r="Y1223" s="160"/>
      <c r="Z1223" s="179"/>
      <c r="AA1223" s="165"/>
      <c r="AB1223" s="160"/>
      <c r="AC1223" s="160"/>
      <c r="AD1223" s="160"/>
      <c r="AE1223" s="145"/>
      <c r="AF1223" s="165"/>
      <c r="AG1223" s="179"/>
      <c r="AH1223" s="179"/>
      <c r="AI1223" s="179"/>
      <c r="AJ1223" s="179"/>
    </row>
    <row r="1224" spans="2:36" s="159" customFormat="1" hidden="1" x14ac:dyDescent="0.35">
      <c r="B1224" s="197">
        <v>9033</v>
      </c>
      <c r="C1224" s="160"/>
      <c r="D1224" s="160"/>
      <c r="E1224" s="160"/>
      <c r="F1224" s="145"/>
      <c r="G1224" s="165"/>
      <c r="H1224" s="160"/>
      <c r="I1224" s="160"/>
      <c r="J1224" s="160"/>
      <c r="K1224" s="145"/>
      <c r="L1224" s="165"/>
      <c r="M1224" s="160"/>
      <c r="N1224" s="160"/>
      <c r="O1224" s="160"/>
      <c r="P1224" s="145"/>
      <c r="Q1224" s="165"/>
      <c r="R1224" s="160"/>
      <c r="S1224" s="160"/>
      <c r="T1224" s="160"/>
      <c r="U1224" s="145"/>
      <c r="V1224" s="165"/>
      <c r="W1224" s="160"/>
      <c r="X1224" s="160"/>
      <c r="Y1224" s="160"/>
      <c r="Z1224" s="179"/>
      <c r="AA1224" s="165"/>
      <c r="AB1224" s="160"/>
      <c r="AC1224" s="160"/>
      <c r="AD1224" s="160"/>
      <c r="AE1224" s="145"/>
      <c r="AF1224" s="165"/>
      <c r="AG1224" s="179"/>
      <c r="AH1224" s="179"/>
      <c r="AI1224" s="179"/>
      <c r="AJ1224" s="179"/>
    </row>
    <row r="1225" spans="2:36" s="159" customFormat="1" hidden="1" x14ac:dyDescent="0.35">
      <c r="B1225" s="197">
        <v>9047</v>
      </c>
      <c r="C1225" s="160"/>
      <c r="D1225" s="160"/>
      <c r="E1225" s="160"/>
      <c r="F1225" s="145"/>
      <c r="G1225" s="165"/>
      <c r="H1225" s="160"/>
      <c r="I1225" s="160"/>
      <c r="J1225" s="160"/>
      <c r="K1225" s="145"/>
      <c r="L1225" s="165"/>
      <c r="M1225" s="160"/>
      <c r="N1225" s="160"/>
      <c r="O1225" s="160"/>
      <c r="P1225" s="145"/>
      <c r="Q1225" s="165"/>
      <c r="R1225" s="160"/>
      <c r="S1225" s="160"/>
      <c r="T1225" s="160"/>
      <c r="U1225" s="145"/>
      <c r="V1225" s="165"/>
      <c r="W1225" s="160"/>
      <c r="X1225" s="160"/>
      <c r="Y1225" s="160"/>
      <c r="Z1225" s="179"/>
      <c r="AA1225" s="165"/>
      <c r="AB1225" s="160"/>
      <c r="AC1225" s="160"/>
      <c r="AD1225" s="160"/>
      <c r="AE1225" s="145"/>
      <c r="AF1225" s="165"/>
      <c r="AG1225" s="179"/>
      <c r="AH1225" s="179"/>
      <c r="AI1225" s="179"/>
      <c r="AJ1225" s="179"/>
    </row>
    <row r="1226" spans="2:36" s="159" customFormat="1" hidden="1" x14ac:dyDescent="0.35">
      <c r="B1226" s="197">
        <v>9077</v>
      </c>
      <c r="C1226" s="160"/>
      <c r="D1226" s="160"/>
      <c r="E1226" s="160"/>
      <c r="F1226" s="145"/>
      <c r="G1226" s="165"/>
      <c r="H1226" s="160"/>
      <c r="I1226" s="160"/>
      <c r="J1226" s="160"/>
      <c r="K1226" s="145"/>
      <c r="L1226" s="165"/>
      <c r="M1226" s="160"/>
      <c r="N1226" s="160"/>
      <c r="O1226" s="160"/>
      <c r="P1226" s="145"/>
      <c r="Q1226" s="165"/>
      <c r="R1226" s="160"/>
      <c r="S1226" s="160"/>
      <c r="T1226" s="160"/>
      <c r="U1226" s="145"/>
      <c r="V1226" s="165"/>
      <c r="W1226" s="160"/>
      <c r="X1226" s="160"/>
      <c r="Y1226" s="160"/>
      <c r="Z1226" s="179"/>
      <c r="AA1226" s="165"/>
      <c r="AB1226" s="160"/>
      <c r="AC1226" s="160"/>
      <c r="AD1226" s="160"/>
      <c r="AE1226" s="145"/>
      <c r="AF1226" s="165"/>
      <c r="AG1226" s="179"/>
      <c r="AH1226" s="179"/>
      <c r="AI1226" s="179"/>
      <c r="AJ1226" s="179"/>
    </row>
    <row r="1227" spans="2:36" s="159" customFormat="1" hidden="1" x14ac:dyDescent="0.35">
      <c r="B1227" s="197">
        <v>9078</v>
      </c>
      <c r="C1227" s="160"/>
      <c r="D1227" s="160"/>
      <c r="E1227" s="160"/>
      <c r="F1227" s="145"/>
      <c r="G1227" s="165"/>
      <c r="H1227" s="160"/>
      <c r="I1227" s="160"/>
      <c r="J1227" s="160"/>
      <c r="K1227" s="145"/>
      <c r="L1227" s="165"/>
      <c r="M1227" s="160"/>
      <c r="N1227" s="160"/>
      <c r="O1227" s="160"/>
      <c r="P1227" s="145"/>
      <c r="Q1227" s="165"/>
      <c r="R1227" s="160"/>
      <c r="S1227" s="160"/>
      <c r="T1227" s="160"/>
      <c r="U1227" s="145"/>
      <c r="V1227" s="165"/>
      <c r="W1227" s="160"/>
      <c r="X1227" s="160"/>
      <c r="Y1227" s="160"/>
      <c r="Z1227" s="179"/>
      <c r="AA1227" s="165"/>
      <c r="AB1227" s="160"/>
      <c r="AC1227" s="160"/>
      <c r="AD1227" s="160"/>
      <c r="AE1227" s="145"/>
      <c r="AF1227" s="165"/>
      <c r="AG1227" s="179"/>
      <c r="AH1227" s="179"/>
      <c r="AI1227" s="179"/>
      <c r="AJ1227" s="179"/>
    </row>
    <row r="1228" spans="2:36" s="159" customFormat="1" hidden="1" x14ac:dyDescent="0.35">
      <c r="B1228" s="197">
        <v>9135</v>
      </c>
      <c r="C1228" s="160"/>
      <c r="D1228" s="160"/>
      <c r="E1228" s="160"/>
      <c r="F1228" s="145"/>
      <c r="G1228" s="165"/>
      <c r="H1228" s="160"/>
      <c r="I1228" s="160"/>
      <c r="J1228" s="160"/>
      <c r="K1228" s="145"/>
      <c r="L1228" s="165"/>
      <c r="M1228" s="160"/>
      <c r="N1228" s="160"/>
      <c r="O1228" s="160"/>
      <c r="P1228" s="145"/>
      <c r="Q1228" s="165"/>
      <c r="R1228" s="160"/>
      <c r="S1228" s="160"/>
      <c r="T1228" s="160"/>
      <c r="U1228" s="145"/>
      <c r="V1228" s="165"/>
      <c r="W1228" s="160"/>
      <c r="X1228" s="160"/>
      <c r="Y1228" s="160"/>
      <c r="Z1228" s="179"/>
      <c r="AA1228" s="165"/>
      <c r="AB1228" s="160"/>
      <c r="AC1228" s="160"/>
      <c r="AD1228" s="160"/>
      <c r="AE1228" s="145"/>
      <c r="AF1228" s="165"/>
      <c r="AG1228" s="179"/>
      <c r="AH1228" s="179"/>
      <c r="AI1228" s="179"/>
      <c r="AJ1228" s="179"/>
    </row>
    <row r="1229" spans="2:36" s="159" customFormat="1" hidden="1" x14ac:dyDescent="0.35">
      <c r="B1229" s="197">
        <v>9188</v>
      </c>
      <c r="C1229" s="160"/>
      <c r="D1229" s="160"/>
      <c r="E1229" s="160"/>
      <c r="F1229" s="145"/>
      <c r="G1229" s="165"/>
      <c r="H1229" s="160"/>
      <c r="I1229" s="160"/>
      <c r="J1229" s="160"/>
      <c r="K1229" s="145"/>
      <c r="L1229" s="165"/>
      <c r="M1229" s="160"/>
      <c r="N1229" s="160"/>
      <c r="O1229" s="160"/>
      <c r="P1229" s="145"/>
      <c r="Q1229" s="165"/>
      <c r="R1229" s="160"/>
      <c r="S1229" s="160"/>
      <c r="T1229" s="160"/>
      <c r="U1229" s="145"/>
      <c r="V1229" s="165"/>
      <c r="W1229" s="160"/>
      <c r="X1229" s="160"/>
      <c r="Y1229" s="160"/>
      <c r="Z1229" s="179"/>
      <c r="AA1229" s="165"/>
      <c r="AB1229" s="160"/>
      <c r="AC1229" s="160"/>
      <c r="AD1229" s="160"/>
      <c r="AE1229" s="145"/>
      <c r="AF1229" s="165"/>
      <c r="AG1229" s="179"/>
      <c r="AH1229" s="179"/>
      <c r="AI1229" s="179"/>
      <c r="AJ1229" s="179"/>
    </row>
    <row r="1230" spans="2:36" s="159" customFormat="1" hidden="1" x14ac:dyDescent="0.35">
      <c r="B1230" s="197">
        <v>9203</v>
      </c>
      <c r="C1230" s="160"/>
      <c r="D1230" s="160"/>
      <c r="E1230" s="160"/>
      <c r="F1230" s="145"/>
      <c r="G1230" s="165"/>
      <c r="H1230" s="160"/>
      <c r="I1230" s="160"/>
      <c r="J1230" s="160"/>
      <c r="K1230" s="145"/>
      <c r="L1230" s="165"/>
      <c r="M1230" s="160"/>
      <c r="N1230" s="160"/>
      <c r="O1230" s="160"/>
      <c r="P1230" s="145"/>
      <c r="Q1230" s="165"/>
      <c r="R1230" s="160"/>
      <c r="S1230" s="160"/>
      <c r="T1230" s="160"/>
      <c r="U1230" s="145"/>
      <c r="V1230" s="165"/>
      <c r="W1230" s="160"/>
      <c r="X1230" s="160"/>
      <c r="Y1230" s="160"/>
      <c r="Z1230" s="179"/>
      <c r="AA1230" s="165"/>
      <c r="AB1230" s="160"/>
      <c r="AC1230" s="160"/>
      <c r="AD1230" s="160"/>
      <c r="AE1230" s="145"/>
      <c r="AF1230" s="165"/>
      <c r="AG1230" s="179"/>
      <c r="AH1230" s="179"/>
      <c r="AI1230" s="179"/>
      <c r="AJ1230" s="179"/>
    </row>
    <row r="1231" spans="2:36" s="159" customFormat="1" hidden="1" x14ac:dyDescent="0.35">
      <c r="B1231" s="197">
        <v>9219</v>
      </c>
      <c r="C1231" s="160"/>
      <c r="D1231" s="160"/>
      <c r="E1231" s="160"/>
      <c r="F1231" s="145"/>
      <c r="G1231" s="165"/>
      <c r="H1231" s="160"/>
      <c r="I1231" s="160"/>
      <c r="J1231" s="160"/>
      <c r="K1231" s="145"/>
      <c r="L1231" s="165"/>
      <c r="M1231" s="160"/>
      <c r="N1231" s="160"/>
      <c r="O1231" s="160"/>
      <c r="P1231" s="145"/>
      <c r="Q1231" s="165"/>
      <c r="R1231" s="160"/>
      <c r="S1231" s="160"/>
      <c r="T1231" s="160"/>
      <c r="U1231" s="145"/>
      <c r="V1231" s="165"/>
      <c r="W1231" s="160"/>
      <c r="X1231" s="160"/>
      <c r="Y1231" s="160"/>
      <c r="Z1231" s="179"/>
      <c r="AA1231" s="165"/>
      <c r="AB1231" s="160"/>
      <c r="AC1231" s="160"/>
      <c r="AD1231" s="160"/>
      <c r="AE1231" s="145"/>
      <c r="AF1231" s="165"/>
      <c r="AG1231" s="179"/>
      <c r="AH1231" s="179"/>
      <c r="AI1231" s="179"/>
      <c r="AJ1231" s="179"/>
    </row>
    <row r="1232" spans="2:36" s="159" customFormat="1" hidden="1" x14ac:dyDescent="0.35">
      <c r="B1232" s="197">
        <v>9221</v>
      </c>
      <c r="C1232" s="160"/>
      <c r="D1232" s="160"/>
      <c r="E1232" s="160"/>
      <c r="F1232" s="145"/>
      <c r="G1232" s="165"/>
      <c r="H1232" s="160"/>
      <c r="I1232" s="160"/>
      <c r="J1232" s="160"/>
      <c r="K1232" s="145"/>
      <c r="L1232" s="165"/>
      <c r="M1232" s="160"/>
      <c r="N1232" s="160"/>
      <c r="O1232" s="160"/>
      <c r="P1232" s="145"/>
      <c r="Q1232" s="165"/>
      <c r="R1232" s="160"/>
      <c r="S1232" s="160"/>
      <c r="T1232" s="160"/>
      <c r="U1232" s="145"/>
      <c r="V1232" s="165"/>
      <c r="W1232" s="160"/>
      <c r="X1232" s="160"/>
      <c r="Y1232" s="160"/>
      <c r="Z1232" s="179"/>
      <c r="AA1232" s="165"/>
      <c r="AB1232" s="160"/>
      <c r="AC1232" s="160"/>
      <c r="AD1232" s="160"/>
      <c r="AE1232" s="145"/>
      <c r="AF1232" s="165"/>
      <c r="AG1232" s="179"/>
      <c r="AH1232" s="179"/>
      <c r="AI1232" s="179"/>
      <c r="AJ1232" s="179"/>
    </row>
    <row r="1233" spans="2:36" s="159" customFormat="1" hidden="1" x14ac:dyDescent="0.35">
      <c r="B1233" s="197">
        <v>9231</v>
      </c>
      <c r="C1233" s="160"/>
      <c r="D1233" s="160"/>
      <c r="E1233" s="160"/>
      <c r="F1233" s="145"/>
      <c r="G1233" s="165"/>
      <c r="H1233" s="160"/>
      <c r="I1233" s="160"/>
      <c r="J1233" s="160"/>
      <c r="K1233" s="145"/>
      <c r="L1233" s="165"/>
      <c r="M1233" s="160"/>
      <c r="N1233" s="160"/>
      <c r="O1233" s="160"/>
      <c r="P1233" s="145"/>
      <c r="Q1233" s="165"/>
      <c r="R1233" s="160"/>
      <c r="S1233" s="160"/>
      <c r="T1233" s="160"/>
      <c r="U1233" s="145"/>
      <c r="V1233" s="165"/>
      <c r="W1233" s="160"/>
      <c r="X1233" s="160"/>
      <c r="Y1233" s="160"/>
      <c r="Z1233" s="179"/>
      <c r="AA1233" s="165"/>
      <c r="AB1233" s="160"/>
      <c r="AC1233" s="160"/>
      <c r="AD1233" s="160"/>
      <c r="AE1233" s="145"/>
      <c r="AF1233" s="165"/>
      <c r="AG1233" s="179"/>
      <c r="AH1233" s="179"/>
      <c r="AI1233" s="179"/>
      <c r="AJ1233" s="179"/>
    </row>
    <row r="1234" spans="2:36" s="159" customFormat="1" hidden="1" x14ac:dyDescent="0.35">
      <c r="B1234" s="197">
        <v>9235</v>
      </c>
      <c r="C1234" s="160"/>
      <c r="D1234" s="160"/>
      <c r="E1234" s="160"/>
      <c r="F1234" s="145"/>
      <c r="G1234" s="165"/>
      <c r="H1234" s="160"/>
      <c r="I1234" s="160"/>
      <c r="J1234" s="160"/>
      <c r="K1234" s="145"/>
      <c r="L1234" s="165"/>
      <c r="M1234" s="160"/>
      <c r="N1234" s="160"/>
      <c r="O1234" s="160"/>
      <c r="P1234" s="145"/>
      <c r="Q1234" s="165"/>
      <c r="R1234" s="160"/>
      <c r="S1234" s="160"/>
      <c r="T1234" s="160"/>
      <c r="U1234" s="145"/>
      <c r="V1234" s="165"/>
      <c r="W1234" s="160"/>
      <c r="X1234" s="160"/>
      <c r="Y1234" s="160"/>
      <c r="Z1234" s="179"/>
      <c r="AA1234" s="165"/>
      <c r="AB1234" s="160"/>
      <c r="AC1234" s="160"/>
      <c r="AD1234" s="160"/>
      <c r="AE1234" s="145"/>
      <c r="AF1234" s="165"/>
      <c r="AG1234" s="179"/>
      <c r="AH1234" s="179"/>
      <c r="AI1234" s="179"/>
      <c r="AJ1234" s="179"/>
    </row>
    <row r="1235" spans="2:36" s="159" customFormat="1" hidden="1" x14ac:dyDescent="0.35">
      <c r="B1235" s="198">
        <v>9243</v>
      </c>
      <c r="C1235" s="160"/>
      <c r="D1235" s="160"/>
      <c r="E1235" s="160"/>
      <c r="F1235" s="145"/>
      <c r="G1235" s="161"/>
      <c r="H1235" s="160"/>
      <c r="I1235" s="160"/>
      <c r="J1235" s="160"/>
      <c r="K1235" s="145"/>
      <c r="L1235" s="161"/>
      <c r="M1235" s="160"/>
      <c r="N1235" s="160"/>
      <c r="O1235" s="160"/>
      <c r="P1235" s="145"/>
      <c r="Q1235" s="161"/>
      <c r="R1235" s="160"/>
      <c r="S1235" s="160"/>
      <c r="T1235" s="160"/>
      <c r="U1235" s="145"/>
      <c r="V1235" s="161"/>
      <c r="W1235" s="160"/>
      <c r="X1235" s="160"/>
      <c r="Y1235" s="160"/>
      <c r="Z1235" s="145"/>
      <c r="AA1235" s="161"/>
      <c r="AB1235" s="160"/>
      <c r="AC1235" s="160"/>
      <c r="AD1235" s="160"/>
      <c r="AE1235" s="145"/>
      <c r="AF1235" s="161"/>
    </row>
    <row r="1236" spans="2:36" s="159" customFormat="1" hidden="1" x14ac:dyDescent="0.35">
      <c r="B1236" s="198">
        <v>9287</v>
      </c>
      <c r="C1236" s="160"/>
      <c r="D1236" s="160"/>
      <c r="E1236" s="162"/>
      <c r="F1236" s="145"/>
      <c r="G1236" s="165"/>
      <c r="H1236" s="160"/>
      <c r="I1236" s="160"/>
      <c r="J1236" s="160"/>
      <c r="K1236" s="145"/>
      <c r="L1236" s="165"/>
      <c r="M1236" s="160"/>
      <c r="N1236" s="160"/>
      <c r="O1236" s="160"/>
      <c r="P1236" s="145"/>
      <c r="Q1236" s="165"/>
      <c r="R1236" s="160"/>
      <c r="S1236" s="160"/>
      <c r="T1236" s="160"/>
      <c r="U1236" s="145"/>
      <c r="V1236" s="165"/>
      <c r="W1236" s="160"/>
      <c r="X1236" s="160"/>
      <c r="Y1236" s="160"/>
      <c r="Z1236" s="145"/>
      <c r="AA1236" s="165"/>
      <c r="AB1236" s="160"/>
      <c r="AC1236" s="160"/>
      <c r="AD1236" s="160"/>
      <c r="AE1236" s="145"/>
      <c r="AF1236" s="161"/>
    </row>
    <row r="1237" spans="2:36" s="159" customFormat="1" hidden="1" x14ac:dyDescent="0.35">
      <c r="B1237" s="198">
        <v>9297</v>
      </c>
      <c r="C1237" s="190"/>
      <c r="D1237" s="190"/>
      <c r="E1237" s="190"/>
      <c r="F1237" s="145"/>
      <c r="G1237" s="191"/>
      <c r="H1237" s="190"/>
      <c r="I1237" s="190"/>
      <c r="J1237" s="190"/>
      <c r="K1237" s="145"/>
      <c r="L1237" s="191"/>
      <c r="M1237" s="190"/>
      <c r="N1237" s="160"/>
      <c r="O1237" s="160"/>
      <c r="P1237" s="145"/>
      <c r="Q1237" s="191"/>
      <c r="R1237" s="160"/>
      <c r="S1237" s="160"/>
      <c r="T1237" s="160"/>
      <c r="U1237" s="145"/>
      <c r="V1237" s="191"/>
      <c r="W1237" s="160"/>
      <c r="X1237" s="160"/>
      <c r="Y1237" s="160"/>
      <c r="Z1237" s="145"/>
      <c r="AA1237" s="191"/>
      <c r="AB1237" s="160"/>
      <c r="AC1237" s="160"/>
      <c r="AD1237" s="160"/>
      <c r="AE1237" s="145"/>
      <c r="AF1237" s="161"/>
    </row>
    <row r="1238" spans="2:36" s="159" customFormat="1" hidden="1" x14ac:dyDescent="0.35">
      <c r="B1238" s="198">
        <v>9300</v>
      </c>
      <c r="C1238" s="160"/>
      <c r="D1238" s="160"/>
      <c r="E1238" s="162"/>
      <c r="F1238" s="145"/>
      <c r="G1238" s="163"/>
      <c r="H1238" s="160"/>
      <c r="I1238" s="160"/>
      <c r="J1238" s="160"/>
      <c r="K1238" s="145"/>
      <c r="L1238" s="164"/>
      <c r="M1238" s="160"/>
      <c r="N1238" s="160"/>
      <c r="O1238" s="160"/>
      <c r="P1238" s="145"/>
      <c r="Q1238" s="164"/>
      <c r="R1238" s="160"/>
      <c r="S1238" s="160"/>
      <c r="T1238" s="160"/>
      <c r="U1238" s="145"/>
      <c r="V1238" s="164"/>
      <c r="W1238" s="160"/>
      <c r="X1238" s="160"/>
      <c r="Y1238" s="160"/>
      <c r="Z1238" s="145"/>
      <c r="AA1238" s="165"/>
      <c r="AB1238" s="160"/>
      <c r="AC1238" s="160"/>
      <c r="AD1238" s="160"/>
      <c r="AE1238" s="145"/>
      <c r="AF1238" s="165"/>
    </row>
    <row r="1239" spans="2:36" s="179" customFormat="1" hidden="1" x14ac:dyDescent="0.35">
      <c r="B1239" s="199">
        <v>9310</v>
      </c>
    </row>
    <row r="1240" spans="2:36" s="159" customFormat="1" x14ac:dyDescent="0.35">
      <c r="B1240" s="200">
        <v>9330</v>
      </c>
      <c r="F1240" s="179"/>
      <c r="G1240" s="189"/>
      <c r="H1240" s="189"/>
      <c r="K1240" s="189"/>
      <c r="L1240" s="189"/>
      <c r="M1240" s="189"/>
      <c r="P1240" s="189"/>
      <c r="Q1240" s="189"/>
      <c r="U1240" s="179"/>
      <c r="Z1240" s="179"/>
      <c r="AE1240" s="179"/>
    </row>
    <row r="1241" spans="2:36" s="159" customFormat="1" hidden="1" x14ac:dyDescent="0.35">
      <c r="B1241" s="200">
        <v>9339</v>
      </c>
      <c r="F1241" s="179"/>
      <c r="K1241" s="179"/>
      <c r="P1241" s="179"/>
      <c r="U1241" s="179"/>
      <c r="Z1241" s="179"/>
      <c r="AE1241" s="179"/>
    </row>
    <row r="1242" spans="2:36" s="159" customFormat="1" hidden="1" x14ac:dyDescent="0.35">
      <c r="B1242" s="200">
        <v>9430</v>
      </c>
      <c r="F1242" s="179"/>
      <c r="K1242" s="179"/>
      <c r="P1242" s="179"/>
      <c r="U1242" s="179"/>
      <c r="Z1242" s="179"/>
      <c r="AE1242" s="179"/>
    </row>
    <row r="1243" spans="2:36" s="159" customFormat="1" hidden="1" x14ac:dyDescent="0.35">
      <c r="B1243" s="200">
        <v>9440</v>
      </c>
      <c r="F1243" s="179"/>
      <c r="K1243" s="179"/>
      <c r="P1243" s="179"/>
      <c r="U1243" s="179"/>
      <c r="Z1243" s="179"/>
      <c r="AE1243" s="179"/>
    </row>
    <row r="1244" spans="2:36" s="159" customFormat="1" hidden="1" x14ac:dyDescent="0.35">
      <c r="B1244" s="200">
        <v>9522</v>
      </c>
      <c r="F1244" s="179"/>
      <c r="K1244" s="179"/>
      <c r="P1244" s="179"/>
      <c r="U1244" s="179"/>
      <c r="Z1244" s="179"/>
      <c r="AE1244" s="179"/>
    </row>
    <row r="1245" spans="2:36" s="159" customFormat="1" hidden="1" x14ac:dyDescent="0.35">
      <c r="B1245" s="200">
        <v>9557</v>
      </c>
      <c r="F1245" s="179"/>
      <c r="H1245" s="192"/>
      <c r="I1245" s="192"/>
      <c r="K1245" s="179"/>
      <c r="P1245" s="179"/>
      <c r="U1245" s="179"/>
      <c r="Z1245" s="179"/>
      <c r="AE1245" s="179"/>
    </row>
    <row r="1246" spans="2:36" s="159" customFormat="1" hidden="1" x14ac:dyDescent="0.35">
      <c r="B1246" s="200">
        <v>9621</v>
      </c>
      <c r="F1246" s="179"/>
      <c r="K1246" s="179"/>
      <c r="P1246" s="179"/>
      <c r="U1246" s="179"/>
      <c r="Z1246" s="179"/>
      <c r="AE1246" s="179"/>
    </row>
    <row r="1247" spans="2:36" s="159" customFormat="1" hidden="1" x14ac:dyDescent="0.35">
      <c r="B1247" s="200">
        <v>9651</v>
      </c>
      <c r="F1247" s="179"/>
      <c r="K1247" s="179"/>
      <c r="P1247" s="179"/>
      <c r="U1247" s="179"/>
      <c r="Z1247" s="179"/>
      <c r="AE1247" s="179"/>
    </row>
    <row r="1248" spans="2:36" s="159" customFormat="1" hidden="1" x14ac:dyDescent="0.35">
      <c r="B1248" s="200">
        <v>9679</v>
      </c>
      <c r="F1248" s="179"/>
      <c r="K1248" s="179"/>
      <c r="P1248" s="179"/>
      <c r="U1248" s="179"/>
      <c r="Z1248" s="179"/>
      <c r="AE1248" s="179"/>
    </row>
    <row r="1249" spans="2:36" s="159" customFormat="1" hidden="1" x14ac:dyDescent="0.35">
      <c r="B1249" s="200">
        <v>9805</v>
      </c>
      <c r="F1249" s="179"/>
      <c r="K1249" s="179"/>
      <c r="P1249" s="179"/>
      <c r="U1249" s="179"/>
      <c r="Z1249" s="179"/>
      <c r="AE1249" s="179"/>
    </row>
    <row r="1250" spans="2:36" s="159" customFormat="1" hidden="1" x14ac:dyDescent="0.35">
      <c r="B1250" s="200">
        <v>9900</v>
      </c>
      <c r="F1250" s="179"/>
      <c r="K1250" s="179"/>
      <c r="P1250" s="179"/>
      <c r="U1250" s="179"/>
      <c r="Z1250" s="179"/>
      <c r="AE1250" s="179"/>
    </row>
    <row r="1251" spans="2:36" s="159" customFormat="1" hidden="1" x14ac:dyDescent="0.35">
      <c r="B1251" s="200">
        <v>9999</v>
      </c>
      <c r="F1251" s="179"/>
      <c r="K1251" s="179"/>
      <c r="P1251" s="179"/>
      <c r="U1251" s="179"/>
      <c r="Z1251" s="179"/>
      <c r="AE1251" s="179"/>
    </row>
    <row r="1252" spans="2:36" s="159" customFormat="1" x14ac:dyDescent="0.35">
      <c r="B1252" s="200"/>
      <c r="F1252" s="179"/>
      <c r="K1252" s="179"/>
      <c r="P1252" s="179"/>
      <c r="U1252" s="179"/>
      <c r="Z1252" s="179"/>
      <c r="AE1252" s="179"/>
    </row>
    <row r="1253" spans="2:36" x14ac:dyDescent="0.35">
      <c r="C1253" s="159"/>
      <c r="D1253" s="159"/>
      <c r="E1253" s="159"/>
      <c r="F1253" s="179"/>
      <c r="G1253" s="159"/>
      <c r="H1253" s="159"/>
      <c r="I1253" s="159"/>
      <c r="J1253" s="159"/>
      <c r="K1253" s="179"/>
      <c r="L1253" s="159"/>
      <c r="M1253" s="159"/>
      <c r="N1253" s="159"/>
      <c r="O1253" s="159"/>
      <c r="P1253" s="179"/>
      <c r="Q1253" s="159"/>
      <c r="R1253" s="159"/>
      <c r="S1253" s="159"/>
      <c r="T1253" s="159"/>
      <c r="U1253" s="179"/>
      <c r="V1253" s="159"/>
      <c r="W1253" s="159"/>
      <c r="X1253" s="159"/>
      <c r="Y1253" s="159"/>
      <c r="Z1253" s="179"/>
      <c r="AA1253" s="159"/>
      <c r="AB1253" s="159"/>
      <c r="AC1253" s="159"/>
      <c r="AD1253" s="159"/>
      <c r="AE1253" s="179"/>
      <c r="AF1253" s="159"/>
      <c r="AG1253" s="159"/>
      <c r="AH1253" s="159"/>
      <c r="AI1253" s="159"/>
      <c r="AJ1253" s="159"/>
    </row>
    <row r="1254" spans="2:36" x14ac:dyDescent="0.35">
      <c r="C1254" s="159"/>
      <c r="D1254" s="159"/>
      <c r="E1254" s="159"/>
      <c r="F1254" s="179"/>
      <c r="G1254" s="159"/>
      <c r="H1254" s="159"/>
      <c r="I1254" s="159"/>
      <c r="J1254" s="159"/>
      <c r="K1254" s="179"/>
      <c r="L1254" s="159"/>
      <c r="M1254" s="159"/>
      <c r="N1254" s="159"/>
      <c r="O1254" s="159"/>
      <c r="P1254" s="179"/>
      <c r="Q1254" s="159"/>
      <c r="R1254" s="159"/>
      <c r="S1254" s="159"/>
      <c r="T1254" s="159"/>
      <c r="U1254" s="179"/>
      <c r="V1254" s="159"/>
      <c r="W1254" s="159"/>
      <c r="X1254" s="159"/>
      <c r="Y1254" s="159"/>
      <c r="Z1254" s="179"/>
      <c r="AA1254" s="159"/>
      <c r="AB1254" s="159"/>
      <c r="AC1254" s="159"/>
      <c r="AD1254" s="159"/>
      <c r="AE1254" s="179"/>
      <c r="AF1254" s="159"/>
      <c r="AG1254" s="159"/>
      <c r="AH1254" s="159"/>
      <c r="AI1254" s="159"/>
      <c r="AJ1254" s="159"/>
    </row>
    <row r="1255" spans="2:36" x14ac:dyDescent="0.35">
      <c r="C1255" s="159"/>
      <c r="D1255" s="159"/>
      <c r="E1255" s="159"/>
      <c r="F1255" s="179"/>
      <c r="G1255" s="159"/>
      <c r="H1255" s="159"/>
      <c r="I1255" s="159"/>
      <c r="J1255" s="159"/>
      <c r="K1255" s="179"/>
      <c r="L1255" s="159"/>
      <c r="M1255" s="159"/>
      <c r="N1255" s="159"/>
      <c r="O1255" s="159"/>
      <c r="P1255" s="179"/>
      <c r="Q1255" s="159"/>
      <c r="R1255" s="159"/>
      <c r="S1255" s="159"/>
      <c r="T1255" s="159"/>
      <c r="U1255" s="179"/>
      <c r="V1255" s="159"/>
      <c r="W1255" s="159"/>
      <c r="X1255" s="159"/>
      <c r="Y1255" s="159"/>
      <c r="Z1255" s="179"/>
      <c r="AA1255" s="159"/>
      <c r="AB1255" s="159"/>
      <c r="AC1255" s="159"/>
      <c r="AD1255" s="159"/>
      <c r="AE1255" s="179"/>
      <c r="AF1255" s="159"/>
      <c r="AG1255" s="159"/>
      <c r="AH1255" s="159"/>
      <c r="AI1255" s="159"/>
      <c r="AJ1255" s="159"/>
    </row>
    <row r="1256" spans="2:36" x14ac:dyDescent="0.35">
      <c r="C1256" s="159"/>
      <c r="D1256" s="159"/>
      <c r="E1256" s="159"/>
      <c r="F1256" s="179"/>
      <c r="G1256" s="159"/>
      <c r="H1256" s="159"/>
      <c r="I1256" s="159"/>
      <c r="J1256" s="159"/>
      <c r="K1256" s="179"/>
      <c r="L1256" s="159"/>
      <c r="M1256" s="159"/>
      <c r="N1256" s="159"/>
      <c r="O1256" s="159"/>
      <c r="P1256" s="179"/>
      <c r="Q1256" s="159"/>
      <c r="R1256" s="159"/>
      <c r="S1256" s="159"/>
      <c r="T1256" s="159"/>
      <c r="U1256" s="179"/>
      <c r="V1256" s="159"/>
      <c r="W1256" s="159"/>
      <c r="X1256" s="159"/>
      <c r="Y1256" s="159"/>
      <c r="Z1256" s="179"/>
      <c r="AA1256" s="159"/>
      <c r="AB1256" s="159"/>
      <c r="AC1256" s="159"/>
      <c r="AD1256" s="159"/>
      <c r="AE1256" s="179"/>
      <c r="AF1256" s="159"/>
      <c r="AG1256" s="159"/>
      <c r="AH1256" s="159"/>
      <c r="AI1256" s="159"/>
      <c r="AJ1256" s="159"/>
    </row>
    <row r="1257" spans="2:36" x14ac:dyDescent="0.35">
      <c r="C1257" s="159"/>
      <c r="D1257" s="159"/>
      <c r="E1257" s="159"/>
      <c r="F1257" s="179"/>
      <c r="G1257" s="159"/>
      <c r="H1257" s="159"/>
      <c r="I1257" s="159"/>
      <c r="J1257" s="159"/>
      <c r="K1257" s="179"/>
      <c r="L1257" s="159"/>
      <c r="M1257" s="159"/>
      <c r="N1257" s="159"/>
      <c r="O1257" s="159"/>
      <c r="P1257" s="179"/>
      <c r="Q1257" s="159"/>
      <c r="R1257" s="159"/>
      <c r="S1257" s="159"/>
      <c r="T1257" s="159"/>
      <c r="U1257" s="179"/>
      <c r="V1257" s="159"/>
      <c r="W1257" s="159"/>
      <c r="X1257" s="159"/>
      <c r="Y1257" s="159"/>
      <c r="Z1257" s="179"/>
      <c r="AA1257" s="159"/>
      <c r="AB1257" s="159"/>
      <c r="AC1257" s="159"/>
      <c r="AD1257" s="159"/>
      <c r="AE1257" s="179"/>
      <c r="AF1257" s="159"/>
      <c r="AG1257" s="159"/>
      <c r="AH1257" s="159"/>
      <c r="AI1257" s="159"/>
      <c r="AJ1257" s="159"/>
    </row>
    <row r="1258" spans="2:36" x14ac:dyDescent="0.35">
      <c r="C1258" s="159"/>
      <c r="D1258" s="159"/>
      <c r="E1258" s="159"/>
      <c r="F1258" s="179"/>
      <c r="G1258" s="159"/>
      <c r="H1258" s="159"/>
      <c r="I1258" s="159"/>
      <c r="J1258" s="159"/>
      <c r="K1258" s="179"/>
      <c r="L1258" s="159"/>
      <c r="M1258" s="159"/>
      <c r="N1258" s="159"/>
      <c r="O1258" s="159"/>
      <c r="P1258" s="179"/>
      <c r="Q1258" s="159"/>
      <c r="R1258" s="159"/>
      <c r="S1258" s="159"/>
      <c r="T1258" s="159"/>
      <c r="U1258" s="179"/>
      <c r="V1258" s="159"/>
      <c r="W1258" s="159"/>
      <c r="X1258" s="159"/>
      <c r="Y1258" s="159"/>
      <c r="Z1258" s="179"/>
      <c r="AA1258" s="159"/>
      <c r="AB1258" s="159"/>
      <c r="AC1258" s="159"/>
      <c r="AD1258" s="159"/>
      <c r="AE1258" s="179"/>
      <c r="AF1258" s="159"/>
      <c r="AG1258" s="159"/>
      <c r="AH1258" s="159"/>
      <c r="AI1258" s="159"/>
      <c r="AJ1258" s="159"/>
    </row>
    <row r="1259" spans="2:36" x14ac:dyDescent="0.35">
      <c r="C1259" s="159"/>
      <c r="D1259" s="159"/>
      <c r="E1259" s="159"/>
      <c r="F1259" s="179"/>
      <c r="G1259" s="159"/>
      <c r="H1259" s="159"/>
      <c r="I1259" s="159"/>
      <c r="J1259" s="159"/>
      <c r="K1259" s="179"/>
      <c r="L1259" s="159"/>
      <c r="M1259" s="159"/>
      <c r="N1259" s="159"/>
      <c r="O1259" s="159"/>
      <c r="P1259" s="179"/>
      <c r="Q1259" s="159"/>
      <c r="R1259" s="159"/>
      <c r="S1259" s="159"/>
      <c r="T1259" s="159"/>
      <c r="U1259" s="179"/>
      <c r="V1259" s="159"/>
      <c r="W1259" s="159"/>
      <c r="X1259" s="159"/>
      <c r="Y1259" s="159"/>
      <c r="Z1259" s="179"/>
      <c r="AA1259" s="159"/>
      <c r="AB1259" s="159"/>
      <c r="AC1259" s="159"/>
      <c r="AD1259" s="159"/>
      <c r="AE1259" s="179"/>
      <c r="AF1259" s="159"/>
      <c r="AG1259" s="159"/>
      <c r="AH1259" s="159"/>
      <c r="AI1259" s="159"/>
      <c r="AJ1259" s="159"/>
    </row>
    <row r="1260" spans="2:36" x14ac:dyDescent="0.35">
      <c r="C1260" s="159"/>
      <c r="D1260" s="159"/>
      <c r="E1260" s="159"/>
      <c r="F1260" s="179"/>
      <c r="G1260" s="159"/>
      <c r="H1260" s="159"/>
      <c r="I1260" s="159"/>
      <c r="J1260" s="159"/>
      <c r="K1260" s="179"/>
      <c r="L1260" s="159"/>
      <c r="M1260" s="159"/>
      <c r="N1260" s="159"/>
      <c r="O1260" s="159"/>
      <c r="P1260" s="179"/>
      <c r="Q1260" s="159"/>
      <c r="R1260" s="159"/>
      <c r="S1260" s="159"/>
      <c r="T1260" s="159"/>
      <c r="U1260" s="179"/>
      <c r="V1260" s="159"/>
      <c r="W1260" s="159"/>
      <c r="X1260" s="159"/>
      <c r="Y1260" s="159"/>
      <c r="Z1260" s="179"/>
      <c r="AA1260" s="159"/>
      <c r="AB1260" s="159"/>
      <c r="AC1260" s="159"/>
      <c r="AD1260" s="159"/>
      <c r="AE1260" s="179"/>
      <c r="AF1260" s="159"/>
      <c r="AG1260" s="159"/>
      <c r="AH1260" s="159"/>
      <c r="AI1260" s="159"/>
      <c r="AJ1260" s="159"/>
    </row>
    <row r="1261" spans="2:36" x14ac:dyDescent="0.35">
      <c r="C1261" s="159"/>
      <c r="D1261" s="159"/>
      <c r="E1261" s="159"/>
      <c r="F1261" s="179"/>
      <c r="G1261" s="159"/>
      <c r="H1261" s="159"/>
      <c r="I1261" s="159"/>
      <c r="J1261" s="159"/>
      <c r="K1261" s="179"/>
      <c r="L1261" s="159"/>
      <c r="M1261" s="159"/>
      <c r="N1261" s="159"/>
      <c r="O1261" s="159"/>
      <c r="P1261" s="179"/>
      <c r="Q1261" s="159"/>
      <c r="R1261" s="159"/>
      <c r="S1261" s="159"/>
      <c r="T1261" s="159"/>
      <c r="U1261" s="179"/>
      <c r="V1261" s="159"/>
      <c r="W1261" s="159"/>
      <c r="X1261" s="159"/>
      <c r="Y1261" s="159"/>
      <c r="Z1261" s="179"/>
      <c r="AA1261" s="159"/>
      <c r="AB1261" s="159"/>
      <c r="AC1261" s="159"/>
      <c r="AD1261" s="159"/>
      <c r="AE1261" s="179"/>
      <c r="AF1261" s="159"/>
      <c r="AG1261" s="159"/>
      <c r="AH1261" s="159"/>
      <c r="AI1261" s="159"/>
      <c r="AJ1261" s="159"/>
    </row>
    <row r="1262" spans="2:36" x14ac:dyDescent="0.35">
      <c r="C1262" s="159"/>
      <c r="D1262" s="159"/>
      <c r="E1262" s="159"/>
      <c r="F1262" s="179"/>
      <c r="G1262" s="159"/>
      <c r="H1262" s="159"/>
      <c r="I1262" s="159"/>
      <c r="J1262" s="159"/>
      <c r="K1262" s="179"/>
      <c r="L1262" s="159"/>
      <c r="M1262" s="159"/>
      <c r="N1262" s="159"/>
      <c r="O1262" s="159"/>
      <c r="P1262" s="179"/>
      <c r="Q1262" s="159"/>
      <c r="R1262" s="159"/>
      <c r="S1262" s="159"/>
      <c r="T1262" s="159"/>
      <c r="U1262" s="179"/>
      <c r="V1262" s="159"/>
      <c r="W1262" s="159"/>
      <c r="X1262" s="159"/>
      <c r="Y1262" s="159"/>
      <c r="Z1262" s="179"/>
      <c r="AA1262" s="159"/>
      <c r="AB1262" s="159"/>
      <c r="AC1262" s="159"/>
      <c r="AD1262" s="159"/>
      <c r="AE1262" s="179"/>
      <c r="AF1262" s="159"/>
      <c r="AG1262" s="159"/>
      <c r="AH1262" s="159"/>
      <c r="AI1262" s="159"/>
      <c r="AJ1262" s="159"/>
    </row>
    <row r="1263" spans="2:36" x14ac:dyDescent="0.35">
      <c r="C1263" s="159"/>
      <c r="D1263" s="159"/>
      <c r="E1263" s="159"/>
      <c r="F1263" s="179"/>
      <c r="G1263" s="159"/>
      <c r="H1263" s="159"/>
      <c r="I1263" s="159"/>
      <c r="J1263" s="159"/>
      <c r="K1263" s="179"/>
      <c r="L1263" s="159"/>
      <c r="M1263" s="159"/>
      <c r="N1263" s="159"/>
      <c r="O1263" s="159"/>
      <c r="P1263" s="179"/>
      <c r="Q1263" s="159"/>
      <c r="R1263" s="159"/>
      <c r="S1263" s="159"/>
      <c r="T1263" s="159"/>
      <c r="U1263" s="179"/>
      <c r="V1263" s="159"/>
      <c r="W1263" s="159"/>
      <c r="X1263" s="159"/>
      <c r="Y1263" s="159"/>
      <c r="Z1263" s="179"/>
      <c r="AA1263" s="159"/>
      <c r="AB1263" s="159"/>
      <c r="AC1263" s="159"/>
      <c r="AD1263" s="159"/>
      <c r="AE1263" s="179"/>
      <c r="AF1263" s="159"/>
      <c r="AG1263" s="159"/>
      <c r="AH1263" s="159"/>
      <c r="AI1263" s="159"/>
      <c r="AJ1263" s="159"/>
    </row>
    <row r="1264" spans="2:36" x14ac:dyDescent="0.35">
      <c r="C1264" s="159"/>
      <c r="D1264" s="159"/>
      <c r="E1264" s="159"/>
      <c r="F1264" s="179"/>
      <c r="G1264" s="159"/>
      <c r="H1264" s="159"/>
      <c r="I1264" s="159"/>
      <c r="J1264" s="159"/>
      <c r="K1264" s="179"/>
      <c r="L1264" s="159"/>
      <c r="M1264" s="159"/>
      <c r="N1264" s="159"/>
      <c r="O1264" s="159"/>
      <c r="P1264" s="179"/>
      <c r="Q1264" s="159"/>
      <c r="R1264" s="159"/>
      <c r="S1264" s="159"/>
      <c r="T1264" s="159"/>
      <c r="U1264" s="179"/>
      <c r="V1264" s="159"/>
      <c r="W1264" s="159"/>
      <c r="X1264" s="159"/>
      <c r="Y1264" s="159"/>
      <c r="Z1264" s="179"/>
      <c r="AA1264" s="159"/>
      <c r="AB1264" s="159"/>
      <c r="AC1264" s="159"/>
      <c r="AD1264" s="159"/>
      <c r="AE1264" s="179"/>
      <c r="AF1264" s="159"/>
      <c r="AG1264" s="159"/>
      <c r="AH1264" s="159"/>
      <c r="AI1264" s="159"/>
      <c r="AJ1264" s="159"/>
    </row>
    <row r="1265" spans="3:36" x14ac:dyDescent="0.35">
      <c r="C1265" s="159"/>
      <c r="D1265" s="159"/>
      <c r="E1265" s="159"/>
      <c r="F1265" s="179"/>
      <c r="G1265" s="159"/>
      <c r="H1265" s="159"/>
      <c r="I1265" s="159"/>
      <c r="J1265" s="159"/>
      <c r="K1265" s="179"/>
      <c r="L1265" s="159"/>
      <c r="M1265" s="159"/>
      <c r="N1265" s="159"/>
      <c r="O1265" s="159"/>
      <c r="P1265" s="179"/>
      <c r="Q1265" s="159"/>
      <c r="R1265" s="159"/>
      <c r="S1265" s="159"/>
      <c r="T1265" s="159"/>
      <c r="U1265" s="179"/>
      <c r="V1265" s="159"/>
      <c r="W1265" s="159"/>
      <c r="X1265" s="159"/>
      <c r="Y1265" s="159"/>
      <c r="Z1265" s="179"/>
      <c r="AA1265" s="159"/>
      <c r="AB1265" s="159"/>
      <c r="AC1265" s="159"/>
      <c r="AD1265" s="159"/>
      <c r="AE1265" s="179"/>
      <c r="AF1265" s="159"/>
      <c r="AG1265" s="159"/>
      <c r="AH1265" s="159"/>
      <c r="AI1265" s="159"/>
      <c r="AJ1265" s="159"/>
    </row>
    <row r="1266" spans="3:36" x14ac:dyDescent="0.35">
      <c r="C1266" s="159"/>
      <c r="D1266" s="159"/>
      <c r="E1266" s="159"/>
      <c r="F1266" s="179"/>
      <c r="G1266" s="159"/>
      <c r="H1266" s="159"/>
      <c r="I1266" s="159"/>
      <c r="J1266" s="159"/>
      <c r="K1266" s="179"/>
      <c r="L1266" s="159"/>
      <c r="M1266" s="159"/>
      <c r="N1266" s="159"/>
      <c r="O1266" s="159"/>
      <c r="P1266" s="179"/>
      <c r="Q1266" s="159"/>
      <c r="R1266" s="159"/>
      <c r="S1266" s="159"/>
      <c r="T1266" s="159"/>
      <c r="U1266" s="179"/>
      <c r="V1266" s="159"/>
      <c r="W1266" s="159"/>
      <c r="X1266" s="159"/>
      <c r="Y1266" s="159"/>
      <c r="Z1266" s="179"/>
      <c r="AA1266" s="159"/>
      <c r="AB1266" s="159"/>
      <c r="AC1266" s="159"/>
      <c r="AD1266" s="159"/>
      <c r="AE1266" s="179"/>
      <c r="AF1266" s="159"/>
      <c r="AG1266" s="159"/>
      <c r="AH1266" s="159"/>
      <c r="AI1266" s="159"/>
      <c r="AJ1266" s="159"/>
    </row>
    <row r="1267" spans="3:36" x14ac:dyDescent="0.35">
      <c r="C1267" s="159"/>
      <c r="D1267" s="159"/>
      <c r="E1267" s="159"/>
      <c r="F1267" s="179"/>
      <c r="G1267" s="159"/>
      <c r="H1267" s="159"/>
      <c r="I1267" s="159"/>
      <c r="J1267" s="159"/>
      <c r="K1267" s="179"/>
      <c r="L1267" s="159"/>
      <c r="M1267" s="159"/>
      <c r="N1267" s="159"/>
      <c r="O1267" s="159"/>
      <c r="P1267" s="179"/>
      <c r="Q1267" s="159"/>
      <c r="R1267" s="159"/>
      <c r="S1267" s="159"/>
      <c r="T1267" s="159"/>
      <c r="U1267" s="179"/>
      <c r="V1267" s="159"/>
      <c r="W1267" s="159"/>
      <c r="X1267" s="159"/>
      <c r="Y1267" s="159"/>
      <c r="Z1267" s="179"/>
      <c r="AA1267" s="159"/>
      <c r="AB1267" s="159"/>
      <c r="AC1267" s="159"/>
      <c r="AD1267" s="159"/>
      <c r="AE1267" s="179"/>
      <c r="AF1267" s="159"/>
      <c r="AG1267" s="159"/>
      <c r="AH1267" s="159"/>
      <c r="AI1267" s="159"/>
      <c r="AJ1267" s="159"/>
    </row>
    <row r="1268" spans="3:36" x14ac:dyDescent="0.35">
      <c r="C1268" s="159"/>
      <c r="D1268" s="159"/>
      <c r="E1268" s="159"/>
      <c r="F1268" s="179"/>
      <c r="G1268" s="159"/>
      <c r="H1268" s="159"/>
      <c r="I1268" s="159"/>
      <c r="J1268" s="159"/>
      <c r="K1268" s="179"/>
      <c r="L1268" s="159"/>
      <c r="M1268" s="159"/>
      <c r="N1268" s="159"/>
      <c r="O1268" s="159"/>
      <c r="P1268" s="179"/>
      <c r="Q1268" s="159"/>
      <c r="R1268" s="159"/>
      <c r="S1268" s="159"/>
      <c r="T1268" s="159"/>
      <c r="U1268" s="179"/>
      <c r="V1268" s="159"/>
      <c r="W1268" s="159"/>
      <c r="X1268" s="159"/>
      <c r="Y1268" s="159"/>
      <c r="Z1268" s="179"/>
      <c r="AA1268" s="159"/>
      <c r="AB1268" s="159"/>
      <c r="AC1268" s="159"/>
      <c r="AD1268" s="159"/>
      <c r="AE1268" s="179"/>
      <c r="AF1268" s="159"/>
      <c r="AG1268" s="159"/>
      <c r="AH1268" s="159"/>
      <c r="AI1268" s="159"/>
      <c r="AJ1268" s="159"/>
    </row>
    <row r="1269" spans="3:36" x14ac:dyDescent="0.35">
      <c r="C1269" s="159"/>
      <c r="D1269" s="159"/>
      <c r="E1269" s="159"/>
      <c r="F1269" s="179"/>
      <c r="G1269" s="159"/>
      <c r="H1269" s="159"/>
      <c r="I1269" s="159"/>
      <c r="J1269" s="159"/>
      <c r="K1269" s="179"/>
      <c r="L1269" s="159"/>
      <c r="M1269" s="159"/>
      <c r="N1269" s="159"/>
      <c r="O1269" s="159"/>
      <c r="P1269" s="179"/>
      <c r="Q1269" s="159"/>
      <c r="R1269" s="159"/>
      <c r="S1269" s="159"/>
      <c r="T1269" s="159"/>
      <c r="U1269" s="179"/>
      <c r="V1269" s="159"/>
      <c r="W1269" s="159"/>
      <c r="X1269" s="159"/>
      <c r="Y1269" s="159"/>
      <c r="Z1269" s="179"/>
      <c r="AA1269" s="159"/>
      <c r="AB1269" s="159"/>
      <c r="AC1269" s="159"/>
      <c r="AD1269" s="159"/>
      <c r="AE1269" s="179"/>
      <c r="AF1269" s="159"/>
      <c r="AG1269" s="159"/>
      <c r="AH1269" s="159"/>
      <c r="AI1269" s="159"/>
      <c r="AJ1269" s="159"/>
    </row>
    <row r="1270" spans="3:36" x14ac:dyDescent="0.35">
      <c r="C1270" s="159"/>
      <c r="D1270" s="159"/>
      <c r="E1270" s="159"/>
      <c r="F1270" s="179"/>
      <c r="G1270" s="159"/>
      <c r="H1270" s="159"/>
      <c r="I1270" s="159"/>
      <c r="J1270" s="159"/>
      <c r="K1270" s="179"/>
      <c r="L1270" s="159"/>
      <c r="M1270" s="159"/>
      <c r="N1270" s="159"/>
      <c r="O1270" s="159"/>
      <c r="P1270" s="179"/>
      <c r="Q1270" s="159"/>
      <c r="R1270" s="159"/>
      <c r="S1270" s="159"/>
      <c r="T1270" s="159"/>
      <c r="U1270" s="179"/>
      <c r="V1270" s="159"/>
      <c r="W1270" s="159"/>
      <c r="X1270" s="159"/>
      <c r="Y1270" s="159"/>
      <c r="Z1270" s="179"/>
      <c r="AA1270" s="159"/>
      <c r="AB1270" s="159"/>
      <c r="AC1270" s="159"/>
      <c r="AD1270" s="159"/>
      <c r="AE1270" s="179"/>
      <c r="AF1270" s="159"/>
      <c r="AG1270" s="159"/>
      <c r="AH1270" s="159"/>
      <c r="AI1270" s="159"/>
      <c r="AJ1270" s="159"/>
    </row>
    <row r="1271" spans="3:36" x14ac:dyDescent="0.35">
      <c r="C1271" s="159"/>
      <c r="D1271" s="159"/>
      <c r="E1271" s="159"/>
      <c r="F1271" s="179"/>
      <c r="G1271" s="159"/>
      <c r="H1271" s="159"/>
      <c r="I1271" s="159"/>
      <c r="J1271" s="159"/>
      <c r="K1271" s="179"/>
      <c r="L1271" s="159"/>
      <c r="M1271" s="159"/>
      <c r="N1271" s="159"/>
      <c r="O1271" s="159"/>
      <c r="P1271" s="179"/>
      <c r="Q1271" s="159"/>
      <c r="R1271" s="159"/>
      <c r="S1271" s="159"/>
      <c r="T1271" s="159"/>
      <c r="U1271" s="179"/>
      <c r="V1271" s="159"/>
      <c r="W1271" s="159"/>
      <c r="X1271" s="159"/>
      <c r="Y1271" s="159"/>
      <c r="Z1271" s="179"/>
      <c r="AA1271" s="159"/>
      <c r="AB1271" s="159"/>
      <c r="AC1271" s="159"/>
      <c r="AD1271" s="159"/>
      <c r="AE1271" s="179"/>
      <c r="AF1271" s="159"/>
      <c r="AG1271" s="159"/>
      <c r="AH1271" s="159"/>
      <c r="AI1271" s="159"/>
      <c r="AJ1271" s="159"/>
    </row>
    <row r="1272" spans="3:36" x14ac:dyDescent="0.35">
      <c r="C1272" s="159"/>
      <c r="D1272" s="159"/>
      <c r="E1272" s="159"/>
      <c r="F1272" s="179"/>
      <c r="G1272" s="159"/>
      <c r="H1272" s="159"/>
      <c r="I1272" s="159"/>
      <c r="J1272" s="159"/>
      <c r="K1272" s="179"/>
      <c r="L1272" s="159"/>
      <c r="M1272" s="159"/>
      <c r="N1272" s="159"/>
      <c r="O1272" s="159"/>
      <c r="P1272" s="179"/>
      <c r="Q1272" s="159"/>
      <c r="R1272" s="159"/>
      <c r="S1272" s="159"/>
      <c r="T1272" s="159"/>
      <c r="U1272" s="179"/>
      <c r="V1272" s="159"/>
      <c r="W1272" s="159"/>
      <c r="X1272" s="159"/>
      <c r="Y1272" s="159"/>
      <c r="Z1272" s="179"/>
      <c r="AA1272" s="159"/>
      <c r="AB1272" s="159"/>
      <c r="AC1272" s="159"/>
      <c r="AD1272" s="159"/>
      <c r="AE1272" s="179"/>
      <c r="AF1272" s="159"/>
      <c r="AG1272" s="159"/>
      <c r="AH1272" s="159"/>
      <c r="AI1272" s="159"/>
      <c r="AJ1272" s="159"/>
    </row>
    <row r="1273" spans="3:36" x14ac:dyDescent="0.35">
      <c r="C1273" s="159"/>
      <c r="D1273" s="159"/>
      <c r="E1273" s="159"/>
      <c r="F1273" s="179"/>
      <c r="G1273" s="159"/>
      <c r="H1273" s="159"/>
      <c r="I1273" s="159"/>
      <c r="J1273" s="159"/>
      <c r="K1273" s="179"/>
      <c r="L1273" s="159"/>
      <c r="M1273" s="159"/>
      <c r="N1273" s="159"/>
      <c r="O1273" s="159"/>
      <c r="P1273" s="179"/>
      <c r="Q1273" s="159"/>
      <c r="R1273" s="159"/>
      <c r="S1273" s="159"/>
      <c r="T1273" s="159"/>
      <c r="U1273" s="179"/>
      <c r="V1273" s="159"/>
      <c r="W1273" s="159"/>
      <c r="X1273" s="159"/>
      <c r="Y1273" s="159"/>
      <c r="Z1273" s="179"/>
      <c r="AA1273" s="159"/>
      <c r="AB1273" s="159"/>
      <c r="AC1273" s="159"/>
      <c r="AD1273" s="159"/>
      <c r="AE1273" s="179"/>
      <c r="AF1273" s="159"/>
      <c r="AG1273" s="159"/>
      <c r="AH1273" s="159"/>
      <c r="AI1273" s="159"/>
      <c r="AJ1273" s="159"/>
    </row>
    <row r="1274" spans="3:36" x14ac:dyDescent="0.35">
      <c r="C1274" s="159"/>
      <c r="D1274" s="159"/>
      <c r="E1274" s="159"/>
      <c r="F1274" s="179"/>
      <c r="G1274" s="159"/>
      <c r="H1274" s="159"/>
      <c r="I1274" s="159"/>
      <c r="J1274" s="159"/>
      <c r="K1274" s="179"/>
      <c r="L1274" s="159"/>
      <c r="M1274" s="159"/>
      <c r="N1274" s="159"/>
      <c r="O1274" s="159"/>
      <c r="P1274" s="179"/>
      <c r="Q1274" s="159"/>
      <c r="R1274" s="159"/>
      <c r="S1274" s="159"/>
      <c r="T1274" s="159"/>
      <c r="U1274" s="179"/>
      <c r="V1274" s="159"/>
      <c r="W1274" s="159"/>
      <c r="X1274" s="159"/>
      <c r="Y1274" s="159"/>
      <c r="Z1274" s="179"/>
      <c r="AA1274" s="159"/>
      <c r="AB1274" s="159"/>
      <c r="AC1274" s="159"/>
      <c r="AD1274" s="159"/>
      <c r="AE1274" s="179"/>
      <c r="AF1274" s="159"/>
      <c r="AG1274" s="159"/>
      <c r="AH1274" s="159"/>
      <c r="AI1274" s="159"/>
      <c r="AJ1274" s="159"/>
    </row>
    <row r="1275" spans="3:36" x14ac:dyDescent="0.35">
      <c r="C1275" s="159"/>
      <c r="D1275" s="159"/>
      <c r="E1275" s="159"/>
      <c r="F1275" s="179"/>
      <c r="G1275" s="159"/>
      <c r="H1275" s="159"/>
      <c r="I1275" s="159"/>
      <c r="J1275" s="159"/>
      <c r="K1275" s="179"/>
      <c r="L1275" s="159"/>
      <c r="M1275" s="159"/>
      <c r="N1275" s="159"/>
      <c r="O1275" s="159"/>
      <c r="P1275" s="179"/>
      <c r="Q1275" s="159"/>
      <c r="R1275" s="159"/>
      <c r="S1275" s="159"/>
      <c r="T1275" s="159"/>
      <c r="U1275" s="179"/>
      <c r="V1275" s="159"/>
      <c r="W1275" s="159"/>
      <c r="X1275" s="159"/>
      <c r="Y1275" s="159"/>
      <c r="Z1275" s="179"/>
      <c r="AA1275" s="159"/>
      <c r="AB1275" s="159"/>
      <c r="AC1275" s="159"/>
      <c r="AD1275" s="159"/>
      <c r="AE1275" s="179"/>
      <c r="AF1275" s="159"/>
      <c r="AG1275" s="159"/>
      <c r="AH1275" s="159"/>
      <c r="AI1275" s="159"/>
      <c r="AJ1275" s="159"/>
    </row>
    <row r="1276" spans="3:36" x14ac:dyDescent="0.35">
      <c r="C1276" s="159"/>
      <c r="D1276" s="159"/>
      <c r="E1276" s="159"/>
      <c r="F1276" s="179"/>
      <c r="G1276" s="159"/>
      <c r="H1276" s="159"/>
      <c r="I1276" s="159"/>
      <c r="J1276" s="159"/>
      <c r="K1276" s="179"/>
      <c r="L1276" s="159"/>
      <c r="M1276" s="159"/>
      <c r="N1276" s="159"/>
      <c r="O1276" s="159"/>
      <c r="P1276" s="179"/>
      <c r="Q1276" s="159"/>
      <c r="R1276" s="159"/>
      <c r="S1276" s="159"/>
      <c r="T1276" s="159"/>
      <c r="U1276" s="179"/>
      <c r="V1276" s="159"/>
      <c r="W1276" s="159"/>
      <c r="X1276" s="159"/>
      <c r="Y1276" s="159"/>
      <c r="Z1276" s="179"/>
      <c r="AA1276" s="159"/>
      <c r="AB1276" s="159"/>
      <c r="AC1276" s="159"/>
      <c r="AD1276" s="159"/>
      <c r="AE1276" s="179"/>
      <c r="AF1276" s="159"/>
      <c r="AG1276" s="159"/>
      <c r="AH1276" s="159"/>
      <c r="AI1276" s="159"/>
      <c r="AJ1276" s="159"/>
    </row>
    <row r="1277" spans="3:36" x14ac:dyDescent="0.35">
      <c r="C1277" s="159"/>
      <c r="D1277" s="159"/>
      <c r="E1277" s="159"/>
      <c r="F1277" s="179"/>
      <c r="G1277" s="159"/>
      <c r="H1277" s="159"/>
      <c r="I1277" s="159"/>
      <c r="J1277" s="159"/>
      <c r="K1277" s="179"/>
      <c r="L1277" s="159"/>
      <c r="M1277" s="159"/>
      <c r="N1277" s="159"/>
      <c r="O1277" s="159"/>
      <c r="P1277" s="179"/>
      <c r="Q1277" s="159"/>
      <c r="R1277" s="159"/>
      <c r="S1277" s="159"/>
      <c r="T1277" s="159"/>
      <c r="U1277" s="179"/>
      <c r="V1277" s="159"/>
      <c r="W1277" s="159"/>
      <c r="X1277" s="159"/>
      <c r="Y1277" s="159"/>
      <c r="Z1277" s="179"/>
      <c r="AA1277" s="159"/>
      <c r="AB1277" s="159"/>
      <c r="AC1277" s="159"/>
      <c r="AD1277" s="159"/>
      <c r="AE1277" s="179"/>
      <c r="AF1277" s="159"/>
      <c r="AG1277" s="159"/>
      <c r="AH1277" s="159"/>
      <c r="AI1277" s="159"/>
      <c r="AJ1277" s="159"/>
    </row>
    <row r="1278" spans="3:36" x14ac:dyDescent="0.35">
      <c r="C1278" s="159"/>
      <c r="D1278" s="159"/>
      <c r="E1278" s="159"/>
      <c r="F1278" s="179"/>
      <c r="G1278" s="159"/>
      <c r="H1278" s="159"/>
      <c r="I1278" s="159"/>
      <c r="J1278" s="159"/>
      <c r="K1278" s="179"/>
      <c r="L1278" s="159"/>
      <c r="M1278" s="159"/>
      <c r="N1278" s="159"/>
      <c r="O1278" s="159"/>
      <c r="P1278" s="179"/>
      <c r="Q1278" s="159"/>
      <c r="R1278" s="159"/>
      <c r="S1278" s="159"/>
      <c r="T1278" s="159"/>
      <c r="U1278" s="179"/>
      <c r="V1278" s="159"/>
      <c r="W1278" s="159"/>
      <c r="X1278" s="159"/>
      <c r="Y1278" s="159"/>
      <c r="Z1278" s="179"/>
      <c r="AA1278" s="159"/>
      <c r="AB1278" s="159"/>
      <c r="AC1278" s="159"/>
      <c r="AD1278" s="159"/>
      <c r="AE1278" s="179"/>
      <c r="AF1278" s="159"/>
      <c r="AG1278" s="159"/>
      <c r="AH1278" s="159"/>
      <c r="AI1278" s="159"/>
      <c r="AJ1278" s="159"/>
    </row>
    <row r="1279" spans="3:36" x14ac:dyDescent="0.35">
      <c r="C1279" s="159"/>
      <c r="D1279" s="159"/>
      <c r="E1279" s="159"/>
      <c r="F1279" s="179"/>
      <c r="G1279" s="159"/>
      <c r="H1279" s="159"/>
      <c r="I1279" s="159"/>
      <c r="J1279" s="159"/>
      <c r="K1279" s="179"/>
      <c r="L1279" s="159"/>
      <c r="M1279" s="159"/>
      <c r="N1279" s="159"/>
      <c r="O1279" s="159"/>
      <c r="P1279" s="179"/>
      <c r="Q1279" s="159"/>
      <c r="R1279" s="159"/>
      <c r="S1279" s="159"/>
      <c r="T1279" s="159"/>
      <c r="U1279" s="179"/>
      <c r="V1279" s="159"/>
      <c r="W1279" s="159"/>
      <c r="X1279" s="159"/>
      <c r="Y1279" s="159"/>
      <c r="Z1279" s="179"/>
      <c r="AA1279" s="159"/>
      <c r="AB1279" s="159"/>
      <c r="AC1279" s="159"/>
      <c r="AD1279" s="159"/>
      <c r="AE1279" s="179"/>
      <c r="AF1279" s="159"/>
      <c r="AG1279" s="159"/>
      <c r="AH1279" s="159"/>
      <c r="AI1279" s="159"/>
      <c r="AJ1279" s="159"/>
    </row>
    <row r="1280" spans="3:36" x14ac:dyDescent="0.35">
      <c r="C1280" s="159"/>
      <c r="D1280" s="159"/>
      <c r="E1280" s="159"/>
      <c r="F1280" s="179"/>
      <c r="G1280" s="159"/>
      <c r="H1280" s="159"/>
      <c r="I1280" s="159"/>
      <c r="J1280" s="159"/>
      <c r="K1280" s="179"/>
      <c r="L1280" s="159"/>
      <c r="M1280" s="159"/>
      <c r="N1280" s="159"/>
      <c r="O1280" s="159"/>
      <c r="P1280" s="179"/>
      <c r="Q1280" s="159"/>
      <c r="R1280" s="159"/>
      <c r="S1280" s="159"/>
      <c r="T1280" s="159"/>
      <c r="U1280" s="179"/>
      <c r="V1280" s="159"/>
      <c r="W1280" s="159"/>
      <c r="X1280" s="159"/>
      <c r="Y1280" s="159"/>
      <c r="Z1280" s="179"/>
      <c r="AA1280" s="159"/>
      <c r="AB1280" s="159"/>
      <c r="AC1280" s="159"/>
      <c r="AD1280" s="159"/>
      <c r="AE1280" s="179"/>
      <c r="AF1280" s="159"/>
      <c r="AG1280" s="159"/>
      <c r="AH1280" s="159"/>
      <c r="AI1280" s="159"/>
      <c r="AJ1280" s="159"/>
    </row>
    <row r="1281" spans="3:36" x14ac:dyDescent="0.35">
      <c r="C1281" s="159"/>
      <c r="D1281" s="159"/>
      <c r="E1281" s="159"/>
      <c r="F1281" s="179"/>
      <c r="G1281" s="159"/>
      <c r="H1281" s="159"/>
      <c r="I1281" s="159"/>
      <c r="J1281" s="159"/>
      <c r="K1281" s="179"/>
      <c r="L1281" s="159"/>
      <c r="M1281" s="159"/>
      <c r="N1281" s="159"/>
      <c r="O1281" s="159"/>
      <c r="P1281" s="179"/>
      <c r="Q1281" s="159"/>
      <c r="R1281" s="159"/>
      <c r="S1281" s="159"/>
      <c r="T1281" s="159"/>
      <c r="U1281" s="179"/>
      <c r="V1281" s="159"/>
      <c r="W1281" s="159"/>
      <c r="X1281" s="159"/>
      <c r="Y1281" s="159"/>
      <c r="Z1281" s="179"/>
      <c r="AA1281" s="159"/>
      <c r="AB1281" s="159"/>
      <c r="AC1281" s="159"/>
      <c r="AD1281" s="159"/>
      <c r="AE1281" s="179"/>
      <c r="AF1281" s="159"/>
      <c r="AG1281" s="159"/>
      <c r="AH1281" s="159"/>
      <c r="AI1281" s="159"/>
      <c r="AJ1281" s="159"/>
    </row>
    <row r="1282" spans="3:36" x14ac:dyDescent="0.35">
      <c r="C1282" s="159"/>
      <c r="D1282" s="159"/>
      <c r="E1282" s="159"/>
      <c r="F1282" s="179"/>
      <c r="G1282" s="159"/>
      <c r="H1282" s="159"/>
      <c r="I1282" s="159"/>
      <c r="J1282" s="159"/>
      <c r="K1282" s="179"/>
      <c r="L1282" s="159"/>
      <c r="M1282" s="159"/>
      <c r="N1282" s="159"/>
      <c r="O1282" s="159"/>
      <c r="P1282" s="179"/>
      <c r="Q1282" s="159"/>
      <c r="R1282" s="159"/>
      <c r="S1282" s="159"/>
      <c r="T1282" s="159"/>
      <c r="U1282" s="179"/>
      <c r="V1282" s="159"/>
      <c r="W1282" s="159"/>
      <c r="X1282" s="159"/>
      <c r="Y1282" s="159"/>
      <c r="Z1282" s="179"/>
      <c r="AA1282" s="159"/>
      <c r="AB1282" s="159"/>
      <c r="AC1282" s="159"/>
      <c r="AD1282" s="159"/>
      <c r="AE1282" s="179"/>
      <c r="AF1282" s="159"/>
      <c r="AG1282" s="159"/>
      <c r="AH1282" s="159"/>
      <c r="AI1282" s="159"/>
      <c r="AJ1282" s="159"/>
    </row>
    <row r="1283" spans="3:36" x14ac:dyDescent="0.35">
      <c r="C1283" s="159"/>
      <c r="D1283" s="159"/>
      <c r="E1283" s="159"/>
      <c r="F1283" s="179"/>
      <c r="G1283" s="159"/>
      <c r="H1283" s="159"/>
      <c r="I1283" s="159"/>
      <c r="J1283" s="159"/>
      <c r="K1283" s="179"/>
      <c r="L1283" s="159"/>
      <c r="M1283" s="159"/>
      <c r="N1283" s="159"/>
      <c r="O1283" s="159"/>
      <c r="P1283" s="179"/>
      <c r="Q1283" s="159"/>
      <c r="R1283" s="159"/>
      <c r="S1283" s="159"/>
      <c r="T1283" s="159"/>
      <c r="U1283" s="179"/>
      <c r="V1283" s="159"/>
      <c r="W1283" s="159"/>
      <c r="X1283" s="159"/>
      <c r="Y1283" s="159"/>
      <c r="Z1283" s="179"/>
      <c r="AA1283" s="159"/>
      <c r="AB1283" s="159"/>
      <c r="AC1283" s="159"/>
      <c r="AD1283" s="159"/>
      <c r="AE1283" s="179"/>
      <c r="AF1283" s="159"/>
      <c r="AG1283" s="159"/>
      <c r="AH1283" s="159"/>
      <c r="AI1283" s="159"/>
      <c r="AJ1283" s="159"/>
    </row>
    <row r="1284" spans="3:36" x14ac:dyDescent="0.35">
      <c r="C1284" s="159"/>
      <c r="D1284" s="159"/>
      <c r="E1284" s="159"/>
      <c r="F1284" s="179"/>
      <c r="G1284" s="159"/>
      <c r="H1284" s="159"/>
      <c r="I1284" s="159"/>
      <c r="J1284" s="159"/>
      <c r="K1284" s="179"/>
      <c r="L1284" s="159"/>
      <c r="M1284" s="159"/>
      <c r="N1284" s="159"/>
      <c r="O1284" s="159"/>
      <c r="P1284" s="179"/>
      <c r="Q1284" s="159"/>
      <c r="R1284" s="159"/>
      <c r="S1284" s="159"/>
      <c r="T1284" s="159"/>
      <c r="U1284" s="179"/>
      <c r="V1284" s="159"/>
      <c r="W1284" s="159"/>
      <c r="X1284" s="159"/>
      <c r="Y1284" s="159"/>
      <c r="Z1284" s="179"/>
      <c r="AA1284" s="159"/>
      <c r="AB1284" s="159"/>
      <c r="AC1284" s="159"/>
      <c r="AD1284" s="159"/>
      <c r="AE1284" s="179"/>
      <c r="AF1284" s="159"/>
      <c r="AG1284" s="159"/>
      <c r="AH1284" s="159"/>
      <c r="AI1284" s="159"/>
      <c r="AJ1284" s="159"/>
    </row>
    <row r="1285" spans="3:36" x14ac:dyDescent="0.35">
      <c r="C1285" s="159"/>
      <c r="D1285" s="159"/>
      <c r="E1285" s="159"/>
      <c r="F1285" s="179"/>
      <c r="G1285" s="159"/>
      <c r="H1285" s="159"/>
      <c r="I1285" s="159"/>
      <c r="J1285" s="159"/>
      <c r="K1285" s="179"/>
      <c r="L1285" s="159"/>
      <c r="M1285" s="159"/>
      <c r="N1285" s="159"/>
      <c r="O1285" s="159"/>
      <c r="P1285" s="179"/>
      <c r="Q1285" s="159"/>
      <c r="R1285" s="159"/>
      <c r="S1285" s="159"/>
      <c r="T1285" s="159"/>
      <c r="U1285" s="179"/>
      <c r="V1285" s="159"/>
      <c r="W1285" s="159"/>
      <c r="X1285" s="159"/>
      <c r="Y1285" s="159"/>
      <c r="Z1285" s="179"/>
      <c r="AA1285" s="159"/>
      <c r="AB1285" s="159"/>
      <c r="AC1285" s="159"/>
      <c r="AD1285" s="159"/>
      <c r="AE1285" s="179"/>
      <c r="AF1285" s="159"/>
      <c r="AG1285" s="159"/>
      <c r="AH1285" s="159"/>
      <c r="AI1285" s="159"/>
      <c r="AJ1285" s="159"/>
    </row>
    <row r="1286" spans="3:36" x14ac:dyDescent="0.35">
      <c r="C1286" s="159"/>
      <c r="D1286" s="159"/>
      <c r="E1286" s="159"/>
      <c r="F1286" s="179"/>
      <c r="G1286" s="159"/>
      <c r="H1286" s="159"/>
      <c r="I1286" s="159"/>
      <c r="J1286" s="159"/>
      <c r="K1286" s="179"/>
      <c r="L1286" s="159"/>
      <c r="M1286" s="159"/>
      <c r="N1286" s="159"/>
      <c r="O1286" s="159"/>
      <c r="P1286" s="179"/>
      <c r="Q1286" s="159"/>
      <c r="R1286" s="159"/>
      <c r="S1286" s="159"/>
      <c r="T1286" s="159"/>
      <c r="U1286" s="179"/>
      <c r="V1286" s="159"/>
      <c r="W1286" s="159"/>
      <c r="X1286" s="159"/>
      <c r="Y1286" s="159"/>
      <c r="Z1286" s="179"/>
      <c r="AA1286" s="159"/>
      <c r="AB1286" s="159"/>
      <c r="AC1286" s="159"/>
      <c r="AD1286" s="159"/>
      <c r="AE1286" s="179"/>
      <c r="AF1286" s="159"/>
      <c r="AG1286" s="159"/>
      <c r="AH1286" s="159"/>
      <c r="AI1286" s="159"/>
      <c r="AJ1286" s="159"/>
    </row>
    <row r="1287" spans="3:36" x14ac:dyDescent="0.35">
      <c r="C1287" s="159"/>
      <c r="D1287" s="159"/>
      <c r="E1287" s="159"/>
      <c r="F1287" s="179"/>
      <c r="G1287" s="159"/>
      <c r="H1287" s="159"/>
      <c r="I1287" s="159"/>
      <c r="J1287" s="159"/>
      <c r="K1287" s="179"/>
      <c r="L1287" s="159"/>
      <c r="M1287" s="159"/>
      <c r="N1287" s="159"/>
      <c r="O1287" s="159"/>
      <c r="P1287" s="179"/>
      <c r="Q1287" s="159"/>
      <c r="R1287" s="159"/>
      <c r="S1287" s="159"/>
      <c r="T1287" s="159"/>
      <c r="U1287" s="179"/>
      <c r="V1287" s="159"/>
      <c r="W1287" s="159"/>
      <c r="X1287" s="159"/>
      <c r="Y1287" s="159"/>
      <c r="Z1287" s="179"/>
      <c r="AA1287" s="159"/>
      <c r="AB1287" s="159"/>
      <c r="AC1287" s="159"/>
      <c r="AD1287" s="159"/>
      <c r="AE1287" s="179"/>
      <c r="AF1287" s="159"/>
      <c r="AG1287" s="159"/>
      <c r="AH1287" s="159"/>
      <c r="AI1287" s="159"/>
      <c r="AJ1287" s="159"/>
    </row>
    <row r="1288" spans="3:36" x14ac:dyDescent="0.35">
      <c r="C1288" s="159"/>
      <c r="D1288" s="159"/>
      <c r="E1288" s="159"/>
      <c r="F1288" s="179"/>
      <c r="G1288" s="159"/>
      <c r="H1288" s="159"/>
      <c r="I1288" s="159"/>
      <c r="J1288" s="159"/>
      <c r="K1288" s="179"/>
      <c r="L1288" s="159"/>
      <c r="M1288" s="159"/>
      <c r="N1288" s="159"/>
      <c r="O1288" s="159"/>
      <c r="P1288" s="179"/>
      <c r="Q1288" s="159"/>
      <c r="R1288" s="159"/>
      <c r="S1288" s="159"/>
      <c r="T1288" s="159"/>
      <c r="U1288" s="179"/>
      <c r="V1288" s="159"/>
      <c r="W1288" s="159"/>
      <c r="X1288" s="159"/>
      <c r="Y1288" s="159"/>
      <c r="Z1288" s="179"/>
      <c r="AA1288" s="159"/>
      <c r="AB1288" s="159"/>
      <c r="AC1288" s="159"/>
      <c r="AD1288" s="159"/>
      <c r="AE1288" s="179"/>
      <c r="AF1288" s="159"/>
      <c r="AG1288" s="159"/>
      <c r="AH1288" s="159"/>
      <c r="AI1288" s="159"/>
      <c r="AJ1288" s="159"/>
    </row>
    <row r="1289" spans="3:36" x14ac:dyDescent="0.35">
      <c r="C1289" s="159"/>
      <c r="D1289" s="159"/>
      <c r="E1289" s="159"/>
      <c r="F1289" s="179"/>
      <c r="G1289" s="159"/>
      <c r="H1289" s="159"/>
      <c r="I1289" s="159"/>
      <c r="J1289" s="159"/>
      <c r="K1289" s="179"/>
      <c r="L1289" s="159"/>
      <c r="M1289" s="159"/>
      <c r="N1289" s="159"/>
      <c r="O1289" s="159"/>
      <c r="P1289" s="179"/>
      <c r="Q1289" s="159"/>
      <c r="R1289" s="159"/>
      <c r="S1289" s="159"/>
      <c r="T1289" s="159"/>
      <c r="U1289" s="179"/>
      <c r="V1289" s="159"/>
      <c r="W1289" s="159"/>
      <c r="X1289" s="159"/>
      <c r="Y1289" s="159"/>
      <c r="Z1289" s="179"/>
      <c r="AA1289" s="159"/>
      <c r="AB1289" s="159"/>
      <c r="AC1289" s="159"/>
      <c r="AD1289" s="159"/>
      <c r="AE1289" s="179"/>
      <c r="AF1289" s="159"/>
      <c r="AG1289" s="159"/>
      <c r="AH1289" s="159"/>
      <c r="AI1289" s="159"/>
      <c r="AJ1289" s="159"/>
    </row>
    <row r="1290" spans="3:36" x14ac:dyDescent="0.35">
      <c r="C1290" s="159"/>
      <c r="D1290" s="159"/>
      <c r="E1290" s="159"/>
      <c r="F1290" s="179"/>
      <c r="G1290" s="159"/>
      <c r="H1290" s="159"/>
      <c r="I1290" s="159"/>
      <c r="J1290" s="159"/>
      <c r="K1290" s="179"/>
      <c r="L1290" s="159"/>
      <c r="M1290" s="159"/>
      <c r="N1290" s="159"/>
      <c r="O1290" s="159"/>
      <c r="P1290" s="179"/>
      <c r="Q1290" s="159"/>
      <c r="R1290" s="159"/>
      <c r="S1290" s="159"/>
      <c r="T1290" s="159"/>
      <c r="U1290" s="179"/>
      <c r="V1290" s="159"/>
      <c r="W1290" s="159"/>
      <c r="X1290" s="159"/>
      <c r="Y1290" s="159"/>
      <c r="Z1290" s="179"/>
      <c r="AA1290" s="159"/>
      <c r="AB1290" s="159"/>
      <c r="AC1290" s="159"/>
      <c r="AD1290" s="159"/>
      <c r="AE1290" s="179"/>
      <c r="AF1290" s="159"/>
      <c r="AG1290" s="159"/>
      <c r="AH1290" s="159"/>
      <c r="AI1290" s="159"/>
      <c r="AJ1290" s="159"/>
    </row>
    <row r="1291" spans="3:36" x14ac:dyDescent="0.35">
      <c r="C1291" s="159"/>
      <c r="D1291" s="159"/>
      <c r="E1291" s="159"/>
      <c r="F1291" s="179"/>
      <c r="G1291" s="159"/>
      <c r="H1291" s="159"/>
      <c r="I1291" s="159"/>
      <c r="J1291" s="159"/>
      <c r="K1291" s="179"/>
      <c r="L1291" s="159"/>
      <c r="M1291" s="159"/>
      <c r="N1291" s="159"/>
      <c r="O1291" s="159"/>
      <c r="P1291" s="179"/>
      <c r="Q1291" s="159"/>
      <c r="R1291" s="159"/>
      <c r="S1291" s="159"/>
      <c r="T1291" s="159"/>
      <c r="U1291" s="179"/>
      <c r="V1291" s="159"/>
      <c r="W1291" s="159"/>
      <c r="X1291" s="159"/>
      <c r="Y1291" s="159"/>
      <c r="Z1291" s="179"/>
      <c r="AA1291" s="159"/>
      <c r="AB1291" s="159"/>
      <c r="AC1291" s="159"/>
      <c r="AD1291" s="159"/>
      <c r="AE1291" s="179"/>
      <c r="AF1291" s="159"/>
      <c r="AG1291" s="159"/>
      <c r="AH1291" s="159"/>
      <c r="AI1291" s="159"/>
      <c r="AJ1291" s="159"/>
    </row>
    <row r="1292" spans="3:36" x14ac:dyDescent="0.35">
      <c r="C1292" s="159"/>
      <c r="D1292" s="159"/>
      <c r="E1292" s="159"/>
      <c r="F1292" s="179"/>
      <c r="G1292" s="159"/>
      <c r="H1292" s="159"/>
      <c r="I1292" s="159"/>
      <c r="J1292" s="159"/>
      <c r="K1292" s="179"/>
      <c r="L1292" s="159"/>
      <c r="M1292" s="159"/>
      <c r="N1292" s="159"/>
      <c r="O1292" s="159"/>
      <c r="P1292" s="179"/>
      <c r="Q1292" s="159"/>
      <c r="R1292" s="159"/>
      <c r="S1292" s="159"/>
      <c r="T1292" s="159"/>
      <c r="U1292" s="179"/>
      <c r="V1292" s="159"/>
      <c r="W1292" s="159"/>
      <c r="X1292" s="159"/>
      <c r="Y1292" s="159"/>
      <c r="Z1292" s="179"/>
      <c r="AA1292" s="159"/>
      <c r="AB1292" s="159"/>
      <c r="AC1292" s="159"/>
      <c r="AD1292" s="159"/>
      <c r="AE1292" s="179"/>
      <c r="AF1292" s="159"/>
      <c r="AG1292" s="159"/>
      <c r="AH1292" s="159"/>
      <c r="AI1292" s="159"/>
      <c r="AJ1292" s="159"/>
    </row>
    <row r="1293" spans="3:36" x14ac:dyDescent="0.35">
      <c r="C1293" s="159"/>
      <c r="D1293" s="159"/>
      <c r="E1293" s="159"/>
      <c r="F1293" s="179"/>
      <c r="G1293" s="159"/>
      <c r="H1293" s="159"/>
      <c r="I1293" s="159"/>
      <c r="J1293" s="159"/>
      <c r="K1293" s="179"/>
      <c r="L1293" s="159"/>
      <c r="M1293" s="159"/>
      <c r="N1293" s="159"/>
      <c r="O1293" s="159"/>
      <c r="P1293" s="179"/>
      <c r="Q1293" s="159"/>
      <c r="R1293" s="159"/>
      <c r="S1293" s="159"/>
      <c r="T1293" s="159"/>
      <c r="U1293" s="179"/>
      <c r="V1293" s="159"/>
      <c r="W1293" s="159"/>
      <c r="X1293" s="159"/>
      <c r="Y1293" s="159"/>
      <c r="Z1293" s="179"/>
      <c r="AA1293" s="159"/>
      <c r="AB1293" s="159"/>
      <c r="AC1293" s="159"/>
      <c r="AD1293" s="159"/>
      <c r="AE1293" s="179"/>
      <c r="AF1293" s="159"/>
      <c r="AG1293" s="159"/>
      <c r="AH1293" s="159"/>
      <c r="AI1293" s="159"/>
      <c r="AJ1293" s="159"/>
    </row>
    <row r="1294" spans="3:36" x14ac:dyDescent="0.35">
      <c r="C1294" s="159"/>
      <c r="D1294" s="159"/>
      <c r="E1294" s="159"/>
      <c r="F1294" s="179"/>
      <c r="G1294" s="159"/>
      <c r="H1294" s="159"/>
      <c r="I1294" s="159"/>
      <c r="J1294" s="159"/>
      <c r="K1294" s="179"/>
      <c r="L1294" s="159"/>
      <c r="M1294" s="159"/>
      <c r="N1294" s="159"/>
      <c r="O1294" s="159"/>
      <c r="P1294" s="179"/>
      <c r="Q1294" s="159"/>
      <c r="R1294" s="159"/>
      <c r="S1294" s="159"/>
      <c r="T1294" s="159"/>
      <c r="U1294" s="179"/>
      <c r="V1294" s="159"/>
      <c r="W1294" s="159"/>
      <c r="X1294" s="159"/>
      <c r="Y1294" s="159"/>
      <c r="Z1294" s="179"/>
      <c r="AA1294" s="159"/>
      <c r="AB1294" s="159"/>
      <c r="AC1294" s="159"/>
      <c r="AD1294" s="159"/>
      <c r="AE1294" s="179"/>
      <c r="AF1294" s="159"/>
      <c r="AG1294" s="159"/>
      <c r="AH1294" s="159"/>
      <c r="AI1294" s="159"/>
      <c r="AJ1294" s="159"/>
    </row>
    <row r="1295" spans="3:36" x14ac:dyDescent="0.35">
      <c r="C1295" s="159"/>
      <c r="D1295" s="159"/>
      <c r="E1295" s="159"/>
      <c r="F1295" s="179"/>
      <c r="G1295" s="159"/>
      <c r="H1295" s="159"/>
      <c r="I1295" s="159"/>
      <c r="J1295" s="159"/>
      <c r="K1295" s="179"/>
      <c r="L1295" s="159"/>
      <c r="M1295" s="159"/>
      <c r="N1295" s="159"/>
      <c r="O1295" s="159"/>
      <c r="P1295" s="179"/>
      <c r="Q1295" s="159"/>
      <c r="R1295" s="159"/>
      <c r="S1295" s="159"/>
      <c r="T1295" s="159"/>
      <c r="U1295" s="179"/>
      <c r="V1295" s="159"/>
      <c r="W1295" s="159"/>
      <c r="X1295" s="159"/>
      <c r="Y1295" s="159"/>
      <c r="Z1295" s="179"/>
      <c r="AA1295" s="159"/>
      <c r="AB1295" s="159"/>
      <c r="AC1295" s="159"/>
      <c r="AD1295" s="159"/>
      <c r="AE1295" s="179"/>
      <c r="AF1295" s="159"/>
      <c r="AG1295" s="159"/>
      <c r="AH1295" s="159"/>
      <c r="AI1295" s="159"/>
      <c r="AJ1295" s="159"/>
    </row>
    <row r="1296" spans="3:36" x14ac:dyDescent="0.35">
      <c r="C1296" s="159"/>
      <c r="D1296" s="159"/>
      <c r="E1296" s="159"/>
      <c r="F1296" s="179"/>
      <c r="G1296" s="159"/>
      <c r="H1296" s="159"/>
      <c r="I1296" s="159"/>
      <c r="J1296" s="159"/>
      <c r="K1296" s="179"/>
      <c r="L1296" s="159"/>
      <c r="M1296" s="159"/>
      <c r="N1296" s="159"/>
      <c r="O1296" s="159"/>
      <c r="P1296" s="179"/>
      <c r="Q1296" s="159"/>
      <c r="R1296" s="159"/>
      <c r="S1296" s="159"/>
      <c r="T1296" s="159"/>
      <c r="U1296" s="179"/>
      <c r="V1296" s="159"/>
      <c r="W1296" s="159"/>
      <c r="X1296" s="159"/>
      <c r="Y1296" s="159"/>
      <c r="Z1296" s="179"/>
      <c r="AA1296" s="159"/>
      <c r="AB1296" s="159"/>
      <c r="AC1296" s="159"/>
      <c r="AD1296" s="159"/>
      <c r="AE1296" s="179"/>
      <c r="AF1296" s="159"/>
      <c r="AG1296" s="159"/>
      <c r="AH1296" s="159"/>
      <c r="AI1296" s="159"/>
      <c r="AJ1296" s="159"/>
    </row>
    <row r="1297" spans="3:36" x14ac:dyDescent="0.35">
      <c r="C1297" s="159"/>
      <c r="D1297" s="159"/>
      <c r="E1297" s="159"/>
      <c r="F1297" s="179"/>
      <c r="G1297" s="159"/>
      <c r="H1297" s="159"/>
      <c r="I1297" s="159"/>
      <c r="J1297" s="159"/>
      <c r="K1297" s="179"/>
      <c r="L1297" s="159"/>
      <c r="M1297" s="159"/>
      <c r="N1297" s="159"/>
      <c r="O1297" s="159"/>
      <c r="P1297" s="179"/>
      <c r="Q1297" s="159"/>
      <c r="R1297" s="159"/>
      <c r="S1297" s="159"/>
      <c r="T1297" s="159"/>
      <c r="U1297" s="179"/>
      <c r="V1297" s="159"/>
      <c r="W1297" s="159"/>
      <c r="X1297" s="159"/>
      <c r="Y1297" s="159"/>
      <c r="Z1297" s="179"/>
      <c r="AA1297" s="159"/>
      <c r="AB1297" s="159"/>
      <c r="AC1297" s="159"/>
      <c r="AD1297" s="159"/>
      <c r="AE1297" s="179"/>
      <c r="AF1297" s="159"/>
      <c r="AG1297" s="159"/>
      <c r="AH1297" s="159"/>
      <c r="AI1297" s="159"/>
      <c r="AJ1297" s="159"/>
    </row>
    <row r="1298" spans="3:36" x14ac:dyDescent="0.35">
      <c r="C1298" s="159"/>
      <c r="D1298" s="159"/>
      <c r="E1298" s="159"/>
      <c r="F1298" s="179"/>
      <c r="G1298" s="159"/>
      <c r="H1298" s="159"/>
      <c r="I1298" s="159"/>
      <c r="J1298" s="159"/>
      <c r="K1298" s="179"/>
      <c r="L1298" s="159"/>
      <c r="M1298" s="159"/>
      <c r="N1298" s="159"/>
      <c r="O1298" s="159"/>
      <c r="P1298" s="179"/>
      <c r="Q1298" s="159"/>
      <c r="R1298" s="159"/>
      <c r="S1298" s="159"/>
      <c r="T1298" s="159"/>
      <c r="U1298" s="179"/>
      <c r="V1298" s="159"/>
      <c r="W1298" s="159"/>
      <c r="X1298" s="159"/>
      <c r="Y1298" s="159"/>
      <c r="Z1298" s="179"/>
      <c r="AA1298" s="159"/>
      <c r="AB1298" s="159"/>
      <c r="AC1298" s="159"/>
      <c r="AD1298" s="159"/>
      <c r="AE1298" s="179"/>
      <c r="AF1298" s="159"/>
      <c r="AG1298" s="159"/>
      <c r="AH1298" s="159"/>
      <c r="AI1298" s="159"/>
      <c r="AJ1298" s="159"/>
    </row>
    <row r="1299" spans="3:36" x14ac:dyDescent="0.35">
      <c r="C1299" s="159"/>
      <c r="D1299" s="159"/>
      <c r="E1299" s="159"/>
      <c r="F1299" s="179"/>
      <c r="G1299" s="159"/>
      <c r="H1299" s="159"/>
      <c r="I1299" s="159"/>
      <c r="J1299" s="159"/>
      <c r="K1299" s="179"/>
      <c r="L1299" s="159"/>
      <c r="M1299" s="159"/>
      <c r="N1299" s="159"/>
      <c r="O1299" s="159"/>
      <c r="P1299" s="179"/>
      <c r="Q1299" s="159"/>
      <c r="R1299" s="159"/>
      <c r="S1299" s="159"/>
      <c r="T1299" s="159"/>
      <c r="U1299" s="179"/>
      <c r="V1299" s="159"/>
      <c r="W1299" s="159"/>
      <c r="X1299" s="159"/>
      <c r="Y1299" s="159"/>
      <c r="Z1299" s="179"/>
      <c r="AA1299" s="159"/>
      <c r="AB1299" s="159"/>
      <c r="AC1299" s="159"/>
      <c r="AD1299" s="159"/>
      <c r="AE1299" s="179"/>
      <c r="AF1299" s="159"/>
      <c r="AG1299" s="159"/>
      <c r="AH1299" s="159"/>
      <c r="AI1299" s="159"/>
      <c r="AJ1299" s="159"/>
    </row>
    <row r="1300" spans="3:36" x14ac:dyDescent="0.35">
      <c r="C1300" s="159"/>
      <c r="D1300" s="159"/>
      <c r="E1300" s="159"/>
      <c r="F1300" s="179"/>
      <c r="G1300" s="159"/>
      <c r="H1300" s="159"/>
      <c r="I1300" s="159"/>
      <c r="J1300" s="159"/>
      <c r="K1300" s="179"/>
      <c r="L1300" s="159"/>
      <c r="M1300" s="159"/>
      <c r="N1300" s="159"/>
      <c r="O1300" s="159"/>
      <c r="P1300" s="179"/>
      <c r="Q1300" s="159"/>
      <c r="R1300" s="159"/>
      <c r="S1300" s="159"/>
      <c r="T1300" s="159"/>
      <c r="U1300" s="179"/>
      <c r="V1300" s="159"/>
      <c r="W1300" s="159"/>
      <c r="X1300" s="159"/>
      <c r="Y1300" s="159"/>
      <c r="Z1300" s="179"/>
      <c r="AA1300" s="159"/>
      <c r="AB1300" s="159"/>
      <c r="AC1300" s="159"/>
      <c r="AD1300" s="159"/>
      <c r="AE1300" s="179"/>
      <c r="AF1300" s="159"/>
      <c r="AG1300" s="159"/>
      <c r="AH1300" s="159"/>
      <c r="AI1300" s="159"/>
      <c r="AJ1300" s="159"/>
    </row>
    <row r="1301" spans="3:36" x14ac:dyDescent="0.35">
      <c r="C1301" s="159"/>
      <c r="D1301" s="159"/>
      <c r="E1301" s="159"/>
      <c r="F1301" s="179"/>
      <c r="G1301" s="159"/>
      <c r="H1301" s="159"/>
      <c r="I1301" s="159"/>
      <c r="J1301" s="159"/>
      <c r="K1301" s="179"/>
      <c r="L1301" s="159"/>
      <c r="M1301" s="159"/>
      <c r="N1301" s="159"/>
      <c r="O1301" s="159"/>
      <c r="P1301" s="179"/>
      <c r="Q1301" s="159"/>
      <c r="R1301" s="159"/>
      <c r="S1301" s="159"/>
      <c r="T1301" s="159"/>
      <c r="U1301" s="179"/>
      <c r="V1301" s="159"/>
      <c r="W1301" s="159"/>
      <c r="X1301" s="159"/>
      <c r="Y1301" s="159"/>
      <c r="Z1301" s="179"/>
      <c r="AA1301" s="159"/>
      <c r="AB1301" s="159"/>
      <c r="AC1301" s="159"/>
      <c r="AD1301" s="159"/>
      <c r="AE1301" s="179"/>
      <c r="AF1301" s="159"/>
      <c r="AG1301" s="159"/>
      <c r="AH1301" s="159"/>
      <c r="AI1301" s="159"/>
      <c r="AJ1301" s="159"/>
    </row>
    <row r="1302" spans="3:36" x14ac:dyDescent="0.35">
      <c r="C1302" s="159"/>
      <c r="D1302" s="159"/>
      <c r="E1302" s="159"/>
      <c r="F1302" s="179"/>
      <c r="G1302" s="159"/>
      <c r="H1302" s="159"/>
      <c r="I1302" s="159"/>
      <c r="J1302" s="159"/>
      <c r="K1302" s="179"/>
      <c r="L1302" s="159"/>
      <c r="M1302" s="159"/>
      <c r="N1302" s="159"/>
      <c r="O1302" s="159"/>
      <c r="P1302" s="179"/>
      <c r="Q1302" s="159"/>
      <c r="R1302" s="159"/>
      <c r="S1302" s="159"/>
      <c r="T1302" s="159"/>
      <c r="U1302" s="179"/>
      <c r="V1302" s="159"/>
      <c r="W1302" s="159"/>
      <c r="X1302" s="159"/>
      <c r="Y1302" s="159"/>
      <c r="Z1302" s="179"/>
      <c r="AA1302" s="159"/>
      <c r="AB1302" s="159"/>
      <c r="AC1302" s="159"/>
      <c r="AD1302" s="159"/>
      <c r="AE1302" s="179"/>
      <c r="AF1302" s="159"/>
      <c r="AG1302" s="159"/>
      <c r="AH1302" s="159"/>
      <c r="AI1302" s="159"/>
      <c r="AJ1302" s="159"/>
    </row>
    <row r="1303" spans="3:36" x14ac:dyDescent="0.35">
      <c r="C1303" s="159"/>
      <c r="D1303" s="159"/>
      <c r="E1303" s="159"/>
      <c r="F1303" s="179"/>
      <c r="G1303" s="159"/>
      <c r="H1303" s="159"/>
      <c r="I1303" s="159"/>
      <c r="J1303" s="159"/>
      <c r="K1303" s="179"/>
      <c r="L1303" s="159"/>
      <c r="M1303" s="159"/>
      <c r="N1303" s="159"/>
      <c r="O1303" s="159"/>
      <c r="P1303" s="179"/>
      <c r="Q1303" s="159"/>
      <c r="R1303" s="159"/>
      <c r="S1303" s="159"/>
      <c r="T1303" s="159"/>
      <c r="U1303" s="179"/>
      <c r="V1303" s="159"/>
      <c r="W1303" s="159"/>
      <c r="X1303" s="159"/>
      <c r="Y1303" s="159"/>
      <c r="Z1303" s="179"/>
      <c r="AA1303" s="159"/>
      <c r="AB1303" s="159"/>
      <c r="AC1303" s="159"/>
      <c r="AD1303" s="159"/>
      <c r="AE1303" s="179"/>
      <c r="AF1303" s="159"/>
      <c r="AG1303" s="159"/>
      <c r="AH1303" s="159"/>
      <c r="AI1303" s="159"/>
      <c r="AJ1303" s="159"/>
    </row>
    <row r="1304" spans="3:36" x14ac:dyDescent="0.35">
      <c r="C1304" s="159"/>
      <c r="D1304" s="159"/>
      <c r="E1304" s="159"/>
      <c r="F1304" s="179"/>
      <c r="G1304" s="159"/>
      <c r="H1304" s="159"/>
      <c r="I1304" s="159"/>
      <c r="J1304" s="159"/>
      <c r="K1304" s="179"/>
      <c r="L1304" s="159"/>
      <c r="M1304" s="159"/>
      <c r="N1304" s="159"/>
      <c r="O1304" s="159"/>
      <c r="P1304" s="179"/>
      <c r="Q1304" s="159"/>
      <c r="R1304" s="159"/>
      <c r="S1304" s="159"/>
      <c r="T1304" s="159"/>
      <c r="U1304" s="179"/>
      <c r="V1304" s="159"/>
      <c r="W1304" s="159"/>
      <c r="X1304" s="159"/>
      <c r="Y1304" s="159"/>
      <c r="Z1304" s="179"/>
      <c r="AA1304" s="159"/>
      <c r="AB1304" s="159"/>
      <c r="AC1304" s="159"/>
      <c r="AD1304" s="159"/>
      <c r="AE1304" s="179"/>
      <c r="AF1304" s="159"/>
      <c r="AG1304" s="159"/>
      <c r="AH1304" s="159"/>
      <c r="AI1304" s="159"/>
      <c r="AJ1304" s="159"/>
    </row>
    <row r="1305" spans="3:36" x14ac:dyDescent="0.35">
      <c r="C1305" s="159"/>
      <c r="D1305" s="159"/>
      <c r="E1305" s="159"/>
      <c r="F1305" s="179"/>
      <c r="G1305" s="159"/>
      <c r="H1305" s="159"/>
      <c r="I1305" s="159"/>
      <c r="J1305" s="159"/>
      <c r="K1305" s="179"/>
      <c r="L1305" s="159"/>
      <c r="M1305" s="159"/>
      <c r="N1305" s="159"/>
      <c r="O1305" s="159"/>
      <c r="P1305" s="179"/>
      <c r="Q1305" s="159"/>
      <c r="R1305" s="159"/>
      <c r="S1305" s="159"/>
      <c r="T1305" s="159"/>
      <c r="U1305" s="179"/>
      <c r="V1305" s="159"/>
      <c r="W1305" s="159"/>
      <c r="X1305" s="159"/>
      <c r="Y1305" s="159"/>
      <c r="Z1305" s="179"/>
      <c r="AA1305" s="159"/>
      <c r="AB1305" s="159"/>
      <c r="AC1305" s="159"/>
      <c r="AD1305" s="159"/>
      <c r="AE1305" s="179"/>
      <c r="AF1305" s="159"/>
      <c r="AG1305" s="159"/>
      <c r="AH1305" s="159"/>
      <c r="AI1305" s="159"/>
      <c r="AJ1305" s="159"/>
    </row>
    <row r="1306" spans="3:36" x14ac:dyDescent="0.35">
      <c r="C1306" s="159"/>
      <c r="D1306" s="159"/>
      <c r="E1306" s="159"/>
      <c r="F1306" s="179"/>
      <c r="G1306" s="159"/>
      <c r="H1306" s="159"/>
      <c r="I1306" s="159"/>
      <c r="J1306" s="159"/>
      <c r="K1306" s="179"/>
      <c r="L1306" s="159"/>
      <c r="M1306" s="159"/>
      <c r="N1306" s="159"/>
      <c r="O1306" s="159"/>
      <c r="P1306" s="179"/>
      <c r="Q1306" s="159"/>
      <c r="R1306" s="159"/>
      <c r="S1306" s="159"/>
      <c r="T1306" s="159"/>
      <c r="U1306" s="179"/>
      <c r="V1306" s="159"/>
      <c r="W1306" s="159"/>
      <c r="X1306" s="159"/>
      <c r="Y1306" s="159"/>
      <c r="Z1306" s="179"/>
      <c r="AA1306" s="159"/>
      <c r="AB1306" s="159"/>
      <c r="AC1306" s="159"/>
      <c r="AD1306" s="159"/>
      <c r="AE1306" s="179"/>
      <c r="AF1306" s="159"/>
      <c r="AG1306" s="159"/>
      <c r="AH1306" s="159"/>
      <c r="AI1306" s="159"/>
      <c r="AJ1306" s="159"/>
    </row>
    <row r="1307" spans="3:36" x14ac:dyDescent="0.35">
      <c r="C1307" s="159"/>
      <c r="D1307" s="159"/>
      <c r="E1307" s="159"/>
      <c r="F1307" s="179"/>
      <c r="G1307" s="159"/>
      <c r="H1307" s="159"/>
      <c r="I1307" s="159"/>
      <c r="J1307" s="159"/>
      <c r="K1307" s="179"/>
      <c r="L1307" s="159"/>
      <c r="M1307" s="159"/>
      <c r="N1307" s="159"/>
      <c r="O1307" s="159"/>
      <c r="P1307" s="179"/>
      <c r="Q1307" s="159"/>
      <c r="R1307" s="159"/>
      <c r="S1307" s="159"/>
      <c r="T1307" s="159"/>
      <c r="U1307" s="179"/>
      <c r="V1307" s="159"/>
      <c r="W1307" s="159"/>
      <c r="X1307" s="159"/>
      <c r="Y1307" s="159"/>
      <c r="Z1307" s="179"/>
      <c r="AA1307" s="159"/>
      <c r="AB1307" s="159"/>
      <c r="AC1307" s="159"/>
      <c r="AD1307" s="159"/>
      <c r="AE1307" s="179"/>
      <c r="AF1307" s="159"/>
      <c r="AG1307" s="159"/>
      <c r="AH1307" s="159"/>
      <c r="AI1307" s="159"/>
      <c r="AJ1307" s="159"/>
    </row>
    <row r="1308" spans="3:36" x14ac:dyDescent="0.35">
      <c r="C1308" s="159"/>
      <c r="D1308" s="159"/>
      <c r="E1308" s="159"/>
      <c r="F1308" s="179"/>
      <c r="G1308" s="159"/>
      <c r="H1308" s="159"/>
      <c r="I1308" s="159"/>
      <c r="J1308" s="159"/>
      <c r="K1308" s="179"/>
      <c r="L1308" s="159"/>
      <c r="M1308" s="159"/>
      <c r="N1308" s="159"/>
      <c r="O1308" s="159"/>
      <c r="P1308" s="179"/>
      <c r="Q1308" s="159"/>
      <c r="R1308" s="159"/>
      <c r="S1308" s="159"/>
      <c r="T1308" s="159"/>
      <c r="U1308" s="179"/>
      <c r="V1308" s="159"/>
      <c r="W1308" s="159"/>
      <c r="X1308" s="159"/>
      <c r="Y1308" s="159"/>
      <c r="Z1308" s="179"/>
      <c r="AA1308" s="159"/>
      <c r="AB1308" s="159"/>
      <c r="AC1308" s="159"/>
      <c r="AD1308" s="159"/>
      <c r="AE1308" s="179"/>
      <c r="AF1308" s="159"/>
      <c r="AG1308" s="159"/>
      <c r="AH1308" s="159"/>
      <c r="AI1308" s="159"/>
      <c r="AJ1308" s="159"/>
    </row>
    <row r="1309" spans="3:36" x14ac:dyDescent="0.35">
      <c r="C1309" s="159"/>
      <c r="D1309" s="159"/>
      <c r="E1309" s="159"/>
      <c r="F1309" s="179"/>
      <c r="G1309" s="159"/>
      <c r="H1309" s="159"/>
      <c r="I1309" s="159"/>
      <c r="J1309" s="159"/>
      <c r="K1309" s="179"/>
      <c r="L1309" s="159"/>
      <c r="M1309" s="159"/>
      <c r="N1309" s="159"/>
      <c r="O1309" s="159"/>
      <c r="P1309" s="179"/>
      <c r="Q1309" s="159"/>
      <c r="R1309" s="159"/>
      <c r="S1309" s="159"/>
      <c r="T1309" s="159"/>
      <c r="U1309" s="179"/>
      <c r="V1309" s="159"/>
      <c r="W1309" s="159"/>
      <c r="X1309" s="159"/>
      <c r="Y1309" s="159"/>
      <c r="Z1309" s="179"/>
      <c r="AA1309" s="159"/>
      <c r="AB1309" s="159"/>
      <c r="AC1309" s="159"/>
      <c r="AD1309" s="159"/>
      <c r="AE1309" s="179"/>
      <c r="AF1309" s="159"/>
      <c r="AG1309" s="159"/>
      <c r="AH1309" s="159"/>
      <c r="AI1309" s="159"/>
      <c r="AJ1309" s="159"/>
    </row>
    <row r="1310" spans="3:36" x14ac:dyDescent="0.35">
      <c r="C1310" s="159"/>
      <c r="D1310" s="159"/>
      <c r="E1310" s="159"/>
      <c r="F1310" s="179"/>
      <c r="G1310" s="159"/>
      <c r="H1310" s="159"/>
      <c r="I1310" s="159"/>
      <c r="J1310" s="159"/>
      <c r="K1310" s="179"/>
      <c r="L1310" s="159"/>
      <c r="M1310" s="159"/>
      <c r="N1310" s="159"/>
      <c r="O1310" s="159"/>
      <c r="P1310" s="179"/>
      <c r="Q1310" s="159"/>
      <c r="R1310" s="159"/>
      <c r="S1310" s="159"/>
      <c r="T1310" s="159"/>
      <c r="U1310" s="179"/>
      <c r="V1310" s="159"/>
      <c r="W1310" s="159"/>
      <c r="X1310" s="159"/>
      <c r="Y1310" s="159"/>
      <c r="Z1310" s="179"/>
      <c r="AA1310" s="159"/>
      <c r="AB1310" s="159"/>
      <c r="AC1310" s="159"/>
      <c r="AD1310" s="159"/>
      <c r="AE1310" s="179"/>
      <c r="AF1310" s="159"/>
      <c r="AG1310" s="159"/>
      <c r="AH1310" s="159"/>
      <c r="AI1310" s="159"/>
      <c r="AJ1310" s="159"/>
    </row>
    <row r="1311" spans="3:36" x14ac:dyDescent="0.35">
      <c r="C1311" s="159"/>
      <c r="D1311" s="159"/>
      <c r="E1311" s="159"/>
      <c r="F1311" s="179"/>
      <c r="G1311" s="159"/>
      <c r="H1311" s="159"/>
      <c r="I1311" s="159"/>
      <c r="J1311" s="159"/>
      <c r="K1311" s="179"/>
      <c r="L1311" s="159"/>
      <c r="M1311" s="159"/>
      <c r="N1311" s="159"/>
      <c r="O1311" s="159"/>
      <c r="P1311" s="179"/>
      <c r="Q1311" s="159"/>
      <c r="R1311" s="159"/>
      <c r="S1311" s="159"/>
      <c r="T1311" s="159"/>
      <c r="U1311" s="179"/>
      <c r="V1311" s="159"/>
      <c r="W1311" s="159"/>
      <c r="X1311" s="159"/>
      <c r="Y1311" s="159"/>
      <c r="Z1311" s="179"/>
      <c r="AA1311" s="159"/>
      <c r="AB1311" s="159"/>
      <c r="AC1311" s="159"/>
      <c r="AD1311" s="159"/>
      <c r="AE1311" s="179"/>
      <c r="AF1311" s="159"/>
      <c r="AG1311" s="159"/>
      <c r="AH1311" s="159"/>
      <c r="AI1311" s="159"/>
      <c r="AJ1311" s="159"/>
    </row>
    <row r="1312" spans="3:36" x14ac:dyDescent="0.35">
      <c r="C1312" s="159"/>
      <c r="D1312" s="159"/>
      <c r="E1312" s="159"/>
      <c r="F1312" s="179"/>
      <c r="G1312" s="159"/>
      <c r="H1312" s="159"/>
      <c r="I1312" s="159"/>
      <c r="J1312" s="159"/>
      <c r="K1312" s="179"/>
      <c r="L1312" s="159"/>
      <c r="M1312" s="159"/>
      <c r="N1312" s="159"/>
      <c r="O1312" s="159"/>
      <c r="P1312" s="179"/>
      <c r="Q1312" s="159"/>
      <c r="R1312" s="159"/>
      <c r="S1312" s="159"/>
      <c r="T1312" s="159"/>
      <c r="U1312" s="179"/>
      <c r="V1312" s="159"/>
      <c r="W1312" s="159"/>
      <c r="X1312" s="159"/>
      <c r="Y1312" s="159"/>
      <c r="Z1312" s="179"/>
      <c r="AA1312" s="159"/>
      <c r="AB1312" s="159"/>
      <c r="AC1312" s="159"/>
      <c r="AD1312" s="159"/>
      <c r="AE1312" s="179"/>
      <c r="AF1312" s="159"/>
      <c r="AG1312" s="159"/>
      <c r="AH1312" s="159"/>
      <c r="AI1312" s="159"/>
      <c r="AJ1312" s="159"/>
    </row>
    <row r="1313" spans="3:36" x14ac:dyDescent="0.35">
      <c r="C1313" s="159"/>
      <c r="D1313" s="159"/>
      <c r="E1313" s="159"/>
      <c r="F1313" s="179"/>
      <c r="G1313" s="159"/>
      <c r="H1313" s="159"/>
      <c r="I1313" s="159"/>
      <c r="J1313" s="159"/>
      <c r="K1313" s="179"/>
      <c r="L1313" s="159"/>
      <c r="M1313" s="159"/>
      <c r="N1313" s="159"/>
      <c r="O1313" s="159"/>
      <c r="P1313" s="179"/>
      <c r="Q1313" s="159"/>
      <c r="R1313" s="159"/>
      <c r="S1313" s="159"/>
      <c r="T1313" s="159"/>
      <c r="U1313" s="179"/>
      <c r="V1313" s="159"/>
      <c r="W1313" s="159"/>
      <c r="X1313" s="159"/>
      <c r="Y1313" s="159"/>
      <c r="Z1313" s="179"/>
      <c r="AA1313" s="159"/>
      <c r="AB1313" s="159"/>
      <c r="AC1313" s="159"/>
      <c r="AD1313" s="159"/>
      <c r="AE1313" s="179"/>
      <c r="AF1313" s="159"/>
      <c r="AG1313" s="159"/>
      <c r="AH1313" s="159"/>
      <c r="AI1313" s="159"/>
      <c r="AJ1313" s="159"/>
    </row>
    <row r="1314" spans="3:36" x14ac:dyDescent="0.35">
      <c r="C1314" s="159"/>
      <c r="D1314" s="159"/>
      <c r="E1314" s="159"/>
      <c r="F1314" s="179"/>
      <c r="G1314" s="159"/>
      <c r="H1314" s="159"/>
      <c r="I1314" s="159"/>
      <c r="J1314" s="159"/>
      <c r="K1314" s="179"/>
      <c r="L1314" s="159"/>
      <c r="M1314" s="159"/>
      <c r="N1314" s="159"/>
      <c r="O1314" s="159"/>
      <c r="P1314" s="179"/>
      <c r="Q1314" s="159"/>
      <c r="R1314" s="159"/>
      <c r="S1314" s="159"/>
      <c r="T1314" s="159"/>
      <c r="U1314" s="179"/>
      <c r="V1314" s="159"/>
      <c r="W1314" s="159"/>
      <c r="X1314" s="159"/>
      <c r="Y1314" s="159"/>
      <c r="Z1314" s="179"/>
      <c r="AA1314" s="159"/>
      <c r="AB1314" s="159"/>
      <c r="AC1314" s="159"/>
      <c r="AD1314" s="159"/>
      <c r="AE1314" s="179"/>
      <c r="AF1314" s="159"/>
      <c r="AG1314" s="159"/>
      <c r="AH1314" s="159"/>
      <c r="AI1314" s="159"/>
      <c r="AJ1314" s="159"/>
    </row>
    <row r="1315" spans="3:36" x14ac:dyDescent="0.35">
      <c r="C1315" s="159"/>
      <c r="D1315" s="159"/>
      <c r="E1315" s="159"/>
      <c r="F1315" s="179"/>
      <c r="G1315" s="159"/>
      <c r="H1315" s="159"/>
      <c r="I1315" s="159"/>
      <c r="J1315" s="159"/>
      <c r="K1315" s="179"/>
      <c r="L1315" s="159"/>
      <c r="M1315" s="159"/>
      <c r="N1315" s="159"/>
      <c r="O1315" s="159"/>
      <c r="P1315" s="179"/>
      <c r="Q1315" s="159"/>
      <c r="R1315" s="159"/>
      <c r="S1315" s="159"/>
      <c r="T1315" s="159"/>
      <c r="U1315" s="179"/>
      <c r="V1315" s="159"/>
      <c r="W1315" s="159"/>
      <c r="X1315" s="159"/>
      <c r="Y1315" s="159"/>
      <c r="Z1315" s="179"/>
      <c r="AA1315" s="159"/>
      <c r="AB1315" s="159"/>
      <c r="AC1315" s="159"/>
      <c r="AD1315" s="159"/>
      <c r="AE1315" s="179"/>
      <c r="AF1315" s="159"/>
      <c r="AG1315" s="159"/>
      <c r="AH1315" s="159"/>
      <c r="AI1315" s="159"/>
      <c r="AJ1315" s="159"/>
    </row>
    <row r="1316" spans="3:36" x14ac:dyDescent="0.35">
      <c r="C1316" s="159"/>
      <c r="D1316" s="159"/>
      <c r="E1316" s="159"/>
      <c r="F1316" s="179"/>
      <c r="G1316" s="159"/>
      <c r="H1316" s="159"/>
      <c r="I1316" s="159"/>
      <c r="J1316" s="159"/>
      <c r="K1316" s="179"/>
      <c r="L1316" s="159"/>
      <c r="M1316" s="159"/>
      <c r="N1316" s="159"/>
      <c r="O1316" s="159"/>
      <c r="P1316" s="179"/>
      <c r="Q1316" s="159"/>
      <c r="R1316" s="159"/>
      <c r="S1316" s="159"/>
      <c r="T1316" s="159"/>
      <c r="U1316" s="179"/>
      <c r="V1316" s="159"/>
      <c r="W1316" s="159"/>
      <c r="X1316" s="159"/>
      <c r="Y1316" s="159"/>
      <c r="Z1316" s="179"/>
      <c r="AA1316" s="159"/>
      <c r="AB1316" s="159"/>
      <c r="AC1316" s="159"/>
      <c r="AD1316" s="159"/>
      <c r="AE1316" s="179"/>
      <c r="AF1316" s="159"/>
      <c r="AG1316" s="159"/>
      <c r="AH1316" s="159"/>
      <c r="AI1316" s="159"/>
      <c r="AJ1316" s="159"/>
    </row>
    <row r="1317" spans="3:36" x14ac:dyDescent="0.35">
      <c r="C1317" s="159"/>
      <c r="D1317" s="159"/>
      <c r="E1317" s="159"/>
      <c r="F1317" s="179"/>
      <c r="G1317" s="159"/>
      <c r="H1317" s="159"/>
      <c r="I1317" s="159"/>
      <c r="J1317" s="159"/>
      <c r="K1317" s="179"/>
      <c r="L1317" s="159"/>
      <c r="M1317" s="159"/>
      <c r="N1317" s="159"/>
      <c r="O1317" s="159"/>
      <c r="P1317" s="179"/>
      <c r="Q1317" s="159"/>
      <c r="R1317" s="159"/>
      <c r="S1317" s="159"/>
      <c r="T1317" s="159"/>
      <c r="U1317" s="179"/>
      <c r="V1317" s="159"/>
      <c r="W1317" s="159"/>
      <c r="X1317" s="159"/>
      <c r="Y1317" s="159"/>
      <c r="Z1317" s="179"/>
      <c r="AA1317" s="159"/>
      <c r="AB1317" s="159"/>
      <c r="AC1317" s="159"/>
      <c r="AD1317" s="159"/>
      <c r="AE1317" s="179"/>
      <c r="AF1317" s="159"/>
      <c r="AG1317" s="159"/>
      <c r="AH1317" s="159"/>
      <c r="AI1317" s="159"/>
      <c r="AJ1317" s="159"/>
    </row>
    <row r="1318" spans="3:36" x14ac:dyDescent="0.35">
      <c r="C1318" s="159"/>
      <c r="D1318" s="159"/>
      <c r="E1318" s="159"/>
      <c r="F1318" s="179"/>
      <c r="G1318" s="159"/>
      <c r="H1318" s="159"/>
      <c r="I1318" s="159"/>
      <c r="J1318" s="159"/>
      <c r="K1318" s="179"/>
      <c r="L1318" s="159"/>
      <c r="M1318" s="159"/>
      <c r="N1318" s="159"/>
      <c r="O1318" s="159"/>
      <c r="P1318" s="179"/>
      <c r="Q1318" s="159"/>
      <c r="R1318" s="159"/>
      <c r="S1318" s="159"/>
      <c r="T1318" s="159"/>
      <c r="U1318" s="179"/>
      <c r="V1318" s="159"/>
      <c r="W1318" s="159"/>
      <c r="X1318" s="159"/>
      <c r="Y1318" s="159"/>
      <c r="Z1318" s="179"/>
      <c r="AA1318" s="159"/>
      <c r="AB1318" s="159"/>
      <c r="AC1318" s="159"/>
      <c r="AD1318" s="159"/>
      <c r="AE1318" s="179"/>
      <c r="AF1318" s="159"/>
      <c r="AG1318" s="159"/>
      <c r="AH1318" s="159"/>
      <c r="AI1318" s="159"/>
      <c r="AJ1318" s="159"/>
    </row>
    <row r="1319" spans="3:36" x14ac:dyDescent="0.35">
      <c r="C1319" s="159"/>
      <c r="D1319" s="159"/>
      <c r="E1319" s="159"/>
      <c r="F1319" s="179"/>
      <c r="G1319" s="159"/>
      <c r="H1319" s="159"/>
      <c r="I1319" s="159"/>
      <c r="J1319" s="159"/>
      <c r="K1319" s="179"/>
      <c r="L1319" s="159"/>
      <c r="M1319" s="159"/>
      <c r="N1319" s="159"/>
      <c r="O1319" s="159"/>
      <c r="P1319" s="179"/>
      <c r="Q1319" s="159"/>
      <c r="R1319" s="159"/>
      <c r="S1319" s="159"/>
      <c r="T1319" s="159"/>
      <c r="U1319" s="179"/>
      <c r="V1319" s="159"/>
      <c r="W1319" s="159"/>
      <c r="X1319" s="159"/>
      <c r="Y1319" s="159"/>
      <c r="Z1319" s="179"/>
      <c r="AA1319" s="159"/>
      <c r="AB1319" s="159"/>
      <c r="AC1319" s="159"/>
      <c r="AD1319" s="159"/>
      <c r="AE1319" s="179"/>
      <c r="AF1319" s="159"/>
      <c r="AG1319" s="159"/>
      <c r="AH1319" s="159"/>
      <c r="AI1319" s="159"/>
      <c r="AJ1319" s="159"/>
    </row>
    <row r="1320" spans="3:36" x14ac:dyDescent="0.35">
      <c r="C1320" s="159"/>
      <c r="D1320" s="159"/>
      <c r="E1320" s="159"/>
      <c r="F1320" s="179"/>
      <c r="G1320" s="159"/>
      <c r="H1320" s="159"/>
      <c r="I1320" s="159"/>
      <c r="J1320" s="159"/>
      <c r="K1320" s="179"/>
      <c r="L1320" s="159"/>
      <c r="M1320" s="159"/>
      <c r="N1320" s="159"/>
      <c r="O1320" s="159"/>
      <c r="P1320" s="179"/>
      <c r="Q1320" s="159"/>
      <c r="R1320" s="159"/>
      <c r="S1320" s="159"/>
      <c r="T1320" s="159"/>
      <c r="U1320" s="179"/>
      <c r="V1320" s="159"/>
      <c r="W1320" s="159"/>
      <c r="X1320" s="159"/>
      <c r="Y1320" s="159"/>
      <c r="Z1320" s="179"/>
      <c r="AA1320" s="159"/>
      <c r="AB1320" s="159"/>
      <c r="AC1320" s="159"/>
      <c r="AD1320" s="159"/>
      <c r="AE1320" s="179"/>
      <c r="AF1320" s="159"/>
      <c r="AG1320" s="159"/>
      <c r="AH1320" s="159"/>
      <c r="AI1320" s="159"/>
      <c r="AJ1320" s="159"/>
    </row>
    <row r="1321" spans="3:36" x14ac:dyDescent="0.35">
      <c r="C1321" s="159"/>
      <c r="D1321" s="159"/>
      <c r="E1321" s="159"/>
      <c r="F1321" s="179"/>
      <c r="G1321" s="159"/>
      <c r="H1321" s="159"/>
      <c r="I1321" s="159"/>
      <c r="J1321" s="159"/>
      <c r="K1321" s="179"/>
      <c r="L1321" s="159"/>
      <c r="M1321" s="159"/>
      <c r="N1321" s="159"/>
      <c r="O1321" s="159"/>
      <c r="P1321" s="179"/>
      <c r="Q1321" s="159"/>
      <c r="R1321" s="159"/>
      <c r="S1321" s="159"/>
      <c r="T1321" s="159"/>
      <c r="U1321" s="179"/>
      <c r="V1321" s="159"/>
      <c r="W1321" s="159"/>
      <c r="X1321" s="159"/>
      <c r="Y1321" s="159"/>
      <c r="Z1321" s="179"/>
      <c r="AA1321" s="159"/>
      <c r="AB1321" s="159"/>
      <c r="AC1321" s="159"/>
      <c r="AD1321" s="159"/>
      <c r="AE1321" s="179"/>
      <c r="AF1321" s="159"/>
      <c r="AG1321" s="159"/>
      <c r="AH1321" s="159"/>
      <c r="AI1321" s="159"/>
      <c r="AJ1321" s="159"/>
    </row>
    <row r="1322" spans="3:36" x14ac:dyDescent="0.35">
      <c r="C1322" s="159"/>
      <c r="D1322" s="159"/>
      <c r="E1322" s="159"/>
      <c r="F1322" s="179"/>
      <c r="G1322" s="159"/>
      <c r="H1322" s="159"/>
      <c r="I1322" s="159"/>
      <c r="J1322" s="159"/>
      <c r="K1322" s="179"/>
      <c r="L1322" s="159"/>
      <c r="M1322" s="159"/>
      <c r="N1322" s="159"/>
      <c r="O1322" s="159"/>
      <c r="P1322" s="179"/>
      <c r="Q1322" s="159"/>
      <c r="R1322" s="159"/>
      <c r="S1322" s="159"/>
      <c r="T1322" s="159"/>
      <c r="U1322" s="179"/>
      <c r="V1322" s="159"/>
      <c r="W1322" s="159"/>
      <c r="X1322" s="159"/>
      <c r="Y1322" s="159"/>
      <c r="Z1322" s="179"/>
      <c r="AA1322" s="159"/>
      <c r="AB1322" s="159"/>
      <c r="AC1322" s="159"/>
      <c r="AD1322" s="159"/>
      <c r="AE1322" s="179"/>
      <c r="AF1322" s="159"/>
      <c r="AG1322" s="159"/>
      <c r="AH1322" s="159"/>
      <c r="AI1322" s="159"/>
      <c r="AJ1322" s="159"/>
    </row>
    <row r="1323" spans="3:36" x14ac:dyDescent="0.35">
      <c r="C1323" s="159"/>
      <c r="D1323" s="159"/>
      <c r="E1323" s="159"/>
      <c r="F1323" s="179"/>
      <c r="G1323" s="159"/>
      <c r="H1323" s="159"/>
      <c r="I1323" s="159"/>
      <c r="J1323" s="159"/>
      <c r="K1323" s="179"/>
      <c r="L1323" s="159"/>
      <c r="M1323" s="159"/>
      <c r="N1323" s="159"/>
      <c r="O1323" s="159"/>
      <c r="P1323" s="179"/>
      <c r="Q1323" s="159"/>
      <c r="R1323" s="159"/>
      <c r="S1323" s="159"/>
      <c r="T1323" s="159"/>
      <c r="U1323" s="179"/>
      <c r="V1323" s="159"/>
      <c r="W1323" s="159"/>
      <c r="X1323" s="159"/>
      <c r="Y1323" s="159"/>
      <c r="Z1323" s="179"/>
      <c r="AA1323" s="159"/>
      <c r="AB1323" s="159"/>
      <c r="AC1323" s="159"/>
      <c r="AD1323" s="159"/>
      <c r="AE1323" s="179"/>
      <c r="AF1323" s="159"/>
      <c r="AG1323" s="159"/>
      <c r="AH1323" s="159"/>
      <c r="AI1323" s="159"/>
      <c r="AJ1323" s="159"/>
    </row>
    <row r="1324" spans="3:36" x14ac:dyDescent="0.35">
      <c r="C1324" s="159"/>
      <c r="D1324" s="159"/>
      <c r="E1324" s="159"/>
      <c r="F1324" s="179"/>
      <c r="G1324" s="159"/>
      <c r="H1324" s="159"/>
      <c r="I1324" s="159"/>
      <c r="J1324" s="159"/>
      <c r="K1324" s="179"/>
      <c r="L1324" s="159"/>
      <c r="M1324" s="159"/>
      <c r="N1324" s="159"/>
      <c r="O1324" s="159"/>
      <c r="P1324" s="179"/>
      <c r="Q1324" s="159"/>
      <c r="R1324" s="159"/>
      <c r="S1324" s="159"/>
      <c r="T1324" s="159"/>
      <c r="U1324" s="179"/>
      <c r="V1324" s="159"/>
      <c r="W1324" s="159"/>
      <c r="X1324" s="159"/>
      <c r="Y1324" s="159"/>
      <c r="Z1324" s="179"/>
      <c r="AA1324" s="159"/>
      <c r="AB1324" s="159"/>
      <c r="AC1324" s="159"/>
      <c r="AD1324" s="159"/>
      <c r="AE1324" s="179"/>
      <c r="AF1324" s="159"/>
      <c r="AG1324" s="159"/>
      <c r="AH1324" s="159"/>
      <c r="AI1324" s="159"/>
      <c r="AJ1324" s="159"/>
    </row>
    <row r="1325" spans="3:36" x14ac:dyDescent="0.35">
      <c r="C1325" s="159"/>
      <c r="D1325" s="159"/>
      <c r="E1325" s="159"/>
      <c r="F1325" s="179"/>
      <c r="G1325" s="159"/>
      <c r="H1325" s="159"/>
      <c r="I1325" s="159"/>
      <c r="J1325" s="159"/>
      <c r="K1325" s="179"/>
      <c r="L1325" s="159"/>
      <c r="M1325" s="159"/>
      <c r="N1325" s="159"/>
      <c r="O1325" s="159"/>
      <c r="P1325" s="179"/>
      <c r="Q1325" s="159"/>
      <c r="R1325" s="159"/>
      <c r="S1325" s="159"/>
      <c r="T1325" s="159"/>
      <c r="U1325" s="179"/>
      <c r="V1325" s="159"/>
      <c r="W1325" s="159"/>
      <c r="X1325" s="159"/>
      <c r="Y1325" s="159"/>
      <c r="Z1325" s="179"/>
      <c r="AA1325" s="159"/>
      <c r="AB1325" s="159"/>
      <c r="AC1325" s="159"/>
      <c r="AD1325" s="159"/>
      <c r="AE1325" s="179"/>
      <c r="AF1325" s="159"/>
      <c r="AG1325" s="159"/>
      <c r="AH1325" s="159"/>
      <c r="AI1325" s="159"/>
      <c r="AJ1325" s="159"/>
    </row>
    <row r="1326" spans="3:36" x14ac:dyDescent="0.35">
      <c r="C1326" s="159"/>
      <c r="D1326" s="159"/>
      <c r="E1326" s="159"/>
      <c r="F1326" s="179"/>
      <c r="G1326" s="159"/>
      <c r="H1326" s="159"/>
      <c r="I1326" s="159"/>
      <c r="J1326" s="159"/>
      <c r="K1326" s="179"/>
      <c r="L1326" s="159"/>
      <c r="M1326" s="159"/>
      <c r="N1326" s="159"/>
      <c r="O1326" s="159"/>
      <c r="P1326" s="179"/>
      <c r="Q1326" s="159"/>
      <c r="R1326" s="159"/>
      <c r="S1326" s="159"/>
      <c r="T1326" s="159"/>
      <c r="U1326" s="179"/>
      <c r="V1326" s="159"/>
      <c r="W1326" s="159"/>
      <c r="X1326" s="159"/>
      <c r="Y1326" s="159"/>
      <c r="Z1326" s="179"/>
      <c r="AA1326" s="159"/>
      <c r="AB1326" s="159"/>
      <c r="AC1326" s="159"/>
      <c r="AD1326" s="159"/>
      <c r="AE1326" s="179"/>
      <c r="AF1326" s="159"/>
      <c r="AG1326" s="159"/>
      <c r="AH1326" s="159"/>
      <c r="AI1326" s="159"/>
      <c r="AJ1326" s="159"/>
    </row>
    <row r="1327" spans="3:36" x14ac:dyDescent="0.35">
      <c r="C1327" s="159"/>
      <c r="D1327" s="159"/>
      <c r="E1327" s="159"/>
      <c r="F1327" s="179"/>
      <c r="G1327" s="159"/>
      <c r="H1327" s="159"/>
      <c r="I1327" s="159"/>
      <c r="J1327" s="159"/>
      <c r="K1327" s="179"/>
      <c r="L1327" s="159"/>
      <c r="M1327" s="159"/>
      <c r="N1327" s="159"/>
      <c r="O1327" s="159"/>
      <c r="P1327" s="179"/>
      <c r="Q1327" s="159"/>
      <c r="R1327" s="159"/>
      <c r="S1327" s="159"/>
      <c r="T1327" s="159"/>
      <c r="U1327" s="179"/>
      <c r="V1327" s="159"/>
      <c r="W1327" s="159"/>
      <c r="X1327" s="159"/>
      <c r="Y1327" s="159"/>
      <c r="Z1327" s="179"/>
      <c r="AA1327" s="159"/>
      <c r="AB1327" s="159"/>
      <c r="AC1327" s="159"/>
      <c r="AD1327" s="159"/>
      <c r="AE1327" s="179"/>
      <c r="AF1327" s="159"/>
      <c r="AG1327" s="159"/>
      <c r="AH1327" s="159"/>
      <c r="AI1327" s="159"/>
      <c r="AJ1327" s="159"/>
    </row>
    <row r="1328" spans="3:36" x14ac:dyDescent="0.35">
      <c r="C1328" s="159"/>
      <c r="D1328" s="159"/>
      <c r="E1328" s="159"/>
      <c r="F1328" s="179"/>
      <c r="G1328" s="159"/>
      <c r="H1328" s="159"/>
      <c r="I1328" s="159"/>
      <c r="J1328" s="159"/>
      <c r="K1328" s="179"/>
      <c r="L1328" s="159"/>
      <c r="M1328" s="159"/>
      <c r="N1328" s="159"/>
      <c r="O1328" s="159"/>
      <c r="P1328" s="179"/>
      <c r="Q1328" s="159"/>
      <c r="R1328" s="159"/>
      <c r="S1328" s="159"/>
      <c r="T1328" s="159"/>
      <c r="U1328" s="179"/>
      <c r="V1328" s="159"/>
      <c r="W1328" s="159"/>
      <c r="X1328" s="159"/>
      <c r="Y1328" s="159"/>
      <c r="Z1328" s="179"/>
      <c r="AA1328" s="159"/>
      <c r="AB1328" s="159"/>
      <c r="AC1328" s="159"/>
      <c r="AD1328" s="159"/>
      <c r="AE1328" s="179"/>
      <c r="AF1328" s="159"/>
      <c r="AG1328" s="159"/>
      <c r="AH1328" s="159"/>
      <c r="AI1328" s="159"/>
      <c r="AJ1328" s="159"/>
    </row>
    <row r="1329" spans="3:36" x14ac:dyDescent="0.35">
      <c r="C1329" s="159"/>
      <c r="D1329" s="159"/>
      <c r="E1329" s="159"/>
      <c r="F1329" s="179"/>
      <c r="G1329" s="159"/>
      <c r="H1329" s="159"/>
      <c r="I1329" s="159"/>
      <c r="J1329" s="159"/>
      <c r="K1329" s="179"/>
      <c r="L1329" s="159"/>
      <c r="M1329" s="159"/>
      <c r="N1329" s="159"/>
      <c r="O1329" s="159"/>
      <c r="P1329" s="179"/>
      <c r="Q1329" s="159"/>
      <c r="R1329" s="159"/>
      <c r="S1329" s="159"/>
      <c r="T1329" s="159"/>
      <c r="U1329" s="179"/>
      <c r="V1329" s="159"/>
      <c r="W1329" s="159"/>
      <c r="X1329" s="159"/>
      <c r="Y1329" s="159"/>
      <c r="Z1329" s="179"/>
      <c r="AA1329" s="159"/>
      <c r="AB1329" s="159"/>
      <c r="AC1329" s="159"/>
      <c r="AD1329" s="159"/>
      <c r="AE1329" s="179"/>
      <c r="AF1329" s="159"/>
      <c r="AG1329" s="159"/>
      <c r="AH1329" s="159"/>
      <c r="AI1329" s="159"/>
      <c r="AJ1329" s="159"/>
    </row>
    <row r="1330" spans="3:36" x14ac:dyDescent="0.35">
      <c r="C1330" s="159"/>
      <c r="D1330" s="159"/>
      <c r="E1330" s="159"/>
      <c r="F1330" s="179"/>
      <c r="G1330" s="159"/>
      <c r="H1330" s="159"/>
      <c r="I1330" s="159"/>
      <c r="J1330" s="159"/>
      <c r="K1330" s="179"/>
      <c r="L1330" s="159"/>
      <c r="M1330" s="159"/>
      <c r="N1330" s="159"/>
      <c r="O1330" s="159"/>
      <c r="P1330" s="179"/>
      <c r="Q1330" s="159"/>
      <c r="R1330" s="159"/>
      <c r="S1330" s="159"/>
      <c r="T1330" s="159"/>
      <c r="U1330" s="179"/>
      <c r="V1330" s="159"/>
      <c r="W1330" s="159"/>
      <c r="X1330" s="159"/>
      <c r="Y1330" s="159"/>
      <c r="Z1330" s="179"/>
      <c r="AA1330" s="159"/>
      <c r="AB1330" s="159"/>
      <c r="AC1330" s="159"/>
      <c r="AD1330" s="159"/>
      <c r="AE1330" s="179"/>
      <c r="AF1330" s="159"/>
      <c r="AG1330" s="159"/>
      <c r="AH1330" s="159"/>
      <c r="AI1330" s="159"/>
      <c r="AJ1330" s="159"/>
    </row>
    <row r="1331" spans="3:36" x14ac:dyDescent="0.35">
      <c r="C1331" s="159"/>
      <c r="D1331" s="159"/>
      <c r="E1331" s="159"/>
      <c r="F1331" s="179"/>
      <c r="G1331" s="159"/>
      <c r="H1331" s="159"/>
      <c r="I1331" s="159"/>
      <c r="J1331" s="159"/>
      <c r="K1331" s="179"/>
      <c r="L1331" s="159"/>
      <c r="M1331" s="159"/>
      <c r="N1331" s="159"/>
      <c r="O1331" s="159"/>
      <c r="P1331" s="179"/>
      <c r="Q1331" s="159"/>
      <c r="R1331" s="159"/>
      <c r="S1331" s="159"/>
      <c r="T1331" s="159"/>
      <c r="U1331" s="179"/>
      <c r="V1331" s="159"/>
      <c r="W1331" s="159"/>
      <c r="X1331" s="159"/>
      <c r="Y1331" s="159"/>
      <c r="Z1331" s="179"/>
      <c r="AA1331" s="159"/>
      <c r="AB1331" s="159"/>
      <c r="AC1331" s="159"/>
      <c r="AD1331" s="159"/>
      <c r="AE1331" s="179"/>
      <c r="AF1331" s="159"/>
      <c r="AG1331" s="159"/>
      <c r="AH1331" s="159"/>
      <c r="AI1331" s="159"/>
      <c r="AJ1331" s="159"/>
    </row>
    <row r="1332" spans="3:36" x14ac:dyDescent="0.35">
      <c r="C1332" s="159"/>
      <c r="D1332" s="159"/>
      <c r="E1332" s="159"/>
      <c r="F1332" s="179"/>
      <c r="G1332" s="159"/>
      <c r="H1332" s="159"/>
      <c r="I1332" s="159"/>
      <c r="J1332" s="159"/>
      <c r="K1332" s="179"/>
      <c r="L1332" s="159"/>
      <c r="M1332" s="159"/>
      <c r="N1332" s="159"/>
      <c r="O1332" s="159"/>
      <c r="P1332" s="179"/>
      <c r="Q1332" s="159"/>
      <c r="R1332" s="159"/>
      <c r="S1332" s="159"/>
      <c r="T1332" s="159"/>
      <c r="U1332" s="179"/>
      <c r="V1332" s="159"/>
      <c r="W1332" s="159"/>
      <c r="X1332" s="159"/>
      <c r="Y1332" s="159"/>
      <c r="Z1332" s="179"/>
      <c r="AA1332" s="159"/>
      <c r="AB1332" s="159"/>
      <c r="AC1332" s="159"/>
      <c r="AD1332" s="159"/>
      <c r="AE1332" s="179"/>
      <c r="AF1332" s="159"/>
      <c r="AG1332" s="159"/>
      <c r="AH1332" s="159"/>
      <c r="AI1332" s="159"/>
      <c r="AJ1332" s="159"/>
    </row>
    <row r="1333" spans="3:36" x14ac:dyDescent="0.35">
      <c r="C1333" s="159"/>
      <c r="D1333" s="159"/>
      <c r="E1333" s="159"/>
      <c r="F1333" s="179"/>
      <c r="G1333" s="159"/>
      <c r="H1333" s="159"/>
      <c r="I1333" s="159"/>
      <c r="J1333" s="159"/>
      <c r="K1333" s="179"/>
      <c r="L1333" s="159"/>
      <c r="M1333" s="159"/>
      <c r="N1333" s="159"/>
      <c r="O1333" s="159"/>
      <c r="P1333" s="179"/>
      <c r="Q1333" s="159"/>
      <c r="R1333" s="159"/>
      <c r="S1333" s="159"/>
      <c r="T1333" s="159"/>
      <c r="U1333" s="179"/>
      <c r="V1333" s="159"/>
      <c r="W1333" s="159"/>
      <c r="X1333" s="159"/>
      <c r="Y1333" s="159"/>
      <c r="Z1333" s="179"/>
      <c r="AA1333" s="159"/>
      <c r="AB1333" s="159"/>
      <c r="AC1333" s="159"/>
      <c r="AD1333" s="159"/>
      <c r="AE1333" s="179"/>
      <c r="AF1333" s="159"/>
      <c r="AG1333" s="159"/>
      <c r="AH1333" s="159"/>
      <c r="AI1333" s="159"/>
      <c r="AJ1333" s="159"/>
    </row>
    <row r="1334" spans="3:36" x14ac:dyDescent="0.35">
      <c r="C1334" s="159"/>
      <c r="D1334" s="159"/>
      <c r="E1334" s="159"/>
      <c r="F1334" s="179"/>
      <c r="G1334" s="159"/>
      <c r="H1334" s="159"/>
      <c r="I1334" s="159"/>
      <c r="J1334" s="159"/>
      <c r="K1334" s="179"/>
      <c r="L1334" s="159"/>
      <c r="M1334" s="159"/>
      <c r="N1334" s="159"/>
      <c r="O1334" s="159"/>
      <c r="P1334" s="179"/>
      <c r="Q1334" s="159"/>
      <c r="R1334" s="159"/>
      <c r="S1334" s="159"/>
      <c r="T1334" s="159"/>
      <c r="U1334" s="179"/>
      <c r="V1334" s="159"/>
      <c r="W1334" s="159"/>
      <c r="X1334" s="159"/>
      <c r="Y1334" s="159"/>
      <c r="Z1334" s="179"/>
      <c r="AA1334" s="159"/>
      <c r="AB1334" s="159"/>
      <c r="AC1334" s="159"/>
      <c r="AD1334" s="159"/>
      <c r="AE1334" s="179"/>
      <c r="AF1334" s="159"/>
      <c r="AG1334" s="159"/>
      <c r="AH1334" s="159"/>
      <c r="AI1334" s="159"/>
      <c r="AJ1334" s="159"/>
    </row>
    <row r="1335" spans="3:36" x14ac:dyDescent="0.35">
      <c r="C1335" s="159"/>
      <c r="D1335" s="159"/>
      <c r="E1335" s="159"/>
      <c r="F1335" s="179"/>
      <c r="G1335" s="159"/>
      <c r="H1335" s="159"/>
      <c r="I1335" s="159"/>
      <c r="J1335" s="159"/>
      <c r="K1335" s="179"/>
      <c r="L1335" s="159"/>
      <c r="M1335" s="159"/>
      <c r="N1335" s="159"/>
      <c r="O1335" s="159"/>
      <c r="P1335" s="179"/>
      <c r="Q1335" s="159"/>
      <c r="R1335" s="159"/>
      <c r="S1335" s="159"/>
      <c r="T1335" s="159"/>
      <c r="U1335" s="179"/>
      <c r="V1335" s="159"/>
      <c r="W1335" s="159"/>
      <c r="X1335" s="159"/>
      <c r="Y1335" s="159"/>
      <c r="Z1335" s="179"/>
      <c r="AA1335" s="159"/>
      <c r="AB1335" s="159"/>
      <c r="AC1335" s="159"/>
      <c r="AD1335" s="159"/>
      <c r="AE1335" s="179"/>
      <c r="AF1335" s="159"/>
      <c r="AG1335" s="159"/>
      <c r="AH1335" s="159"/>
      <c r="AI1335" s="159"/>
      <c r="AJ1335" s="159"/>
    </row>
    <row r="1336" spans="3:36" x14ac:dyDescent="0.35">
      <c r="C1336" s="159"/>
      <c r="D1336" s="159"/>
      <c r="E1336" s="159"/>
      <c r="F1336" s="179"/>
      <c r="G1336" s="159"/>
      <c r="H1336" s="159"/>
      <c r="I1336" s="159"/>
      <c r="J1336" s="159"/>
      <c r="K1336" s="179"/>
      <c r="L1336" s="159"/>
      <c r="M1336" s="159"/>
      <c r="N1336" s="159"/>
      <c r="O1336" s="159"/>
      <c r="P1336" s="179"/>
      <c r="Q1336" s="159"/>
      <c r="R1336" s="159"/>
      <c r="S1336" s="159"/>
      <c r="T1336" s="159"/>
      <c r="U1336" s="179"/>
      <c r="V1336" s="159"/>
      <c r="W1336" s="159"/>
      <c r="X1336" s="159"/>
      <c r="Y1336" s="159"/>
      <c r="Z1336" s="179"/>
      <c r="AA1336" s="159"/>
      <c r="AB1336" s="159"/>
      <c r="AC1336" s="159"/>
      <c r="AD1336" s="159"/>
      <c r="AE1336" s="179"/>
      <c r="AF1336" s="159"/>
      <c r="AG1336" s="159"/>
      <c r="AH1336" s="159"/>
      <c r="AI1336" s="159"/>
      <c r="AJ1336" s="159"/>
    </row>
    <row r="1337" spans="3:36" x14ac:dyDescent="0.35">
      <c r="C1337" s="159"/>
      <c r="D1337" s="159"/>
      <c r="E1337" s="159"/>
      <c r="F1337" s="179"/>
      <c r="G1337" s="159"/>
      <c r="H1337" s="159"/>
      <c r="I1337" s="159"/>
      <c r="J1337" s="159"/>
      <c r="K1337" s="179"/>
      <c r="L1337" s="159"/>
      <c r="M1337" s="159"/>
      <c r="N1337" s="159"/>
      <c r="O1337" s="159"/>
      <c r="P1337" s="179"/>
      <c r="Q1337" s="159"/>
      <c r="R1337" s="159"/>
      <c r="S1337" s="159"/>
      <c r="T1337" s="159"/>
      <c r="U1337" s="179"/>
      <c r="V1337" s="159"/>
      <c r="W1337" s="159"/>
      <c r="X1337" s="159"/>
      <c r="Y1337" s="159"/>
      <c r="Z1337" s="179"/>
      <c r="AA1337" s="159"/>
      <c r="AB1337" s="159"/>
      <c r="AC1337" s="159"/>
      <c r="AD1337" s="159"/>
      <c r="AE1337" s="179"/>
      <c r="AF1337" s="159"/>
      <c r="AG1337" s="159"/>
      <c r="AH1337" s="159"/>
      <c r="AI1337" s="159"/>
      <c r="AJ1337" s="159"/>
    </row>
    <row r="1338" spans="3:36" x14ac:dyDescent="0.35">
      <c r="C1338" s="159"/>
      <c r="D1338" s="159"/>
      <c r="E1338" s="159"/>
      <c r="F1338" s="179"/>
      <c r="G1338" s="159"/>
      <c r="H1338" s="159"/>
      <c r="I1338" s="159"/>
      <c r="J1338" s="159"/>
      <c r="K1338" s="179"/>
      <c r="L1338" s="159"/>
      <c r="M1338" s="159"/>
      <c r="N1338" s="159"/>
      <c r="O1338" s="159"/>
      <c r="P1338" s="179"/>
      <c r="Q1338" s="159"/>
      <c r="R1338" s="159"/>
      <c r="S1338" s="159"/>
      <c r="T1338" s="159"/>
      <c r="U1338" s="179"/>
      <c r="V1338" s="159"/>
      <c r="W1338" s="159"/>
      <c r="X1338" s="159"/>
      <c r="Y1338" s="159"/>
      <c r="Z1338" s="179"/>
      <c r="AA1338" s="159"/>
      <c r="AB1338" s="159"/>
      <c r="AC1338" s="159"/>
      <c r="AD1338" s="159"/>
      <c r="AE1338" s="179"/>
      <c r="AF1338" s="159"/>
      <c r="AG1338" s="159"/>
      <c r="AH1338" s="159"/>
      <c r="AI1338" s="159"/>
      <c r="AJ1338" s="159"/>
    </row>
    <row r="1339" spans="3:36" x14ac:dyDescent="0.35">
      <c r="C1339" s="159"/>
      <c r="D1339" s="159"/>
      <c r="E1339" s="159"/>
      <c r="F1339" s="179"/>
      <c r="G1339" s="159"/>
      <c r="H1339" s="159"/>
      <c r="I1339" s="159"/>
      <c r="J1339" s="159"/>
      <c r="K1339" s="179"/>
      <c r="L1339" s="159"/>
      <c r="M1339" s="159"/>
      <c r="N1339" s="159"/>
      <c r="O1339" s="159"/>
      <c r="P1339" s="179"/>
      <c r="Q1339" s="159"/>
      <c r="R1339" s="159"/>
      <c r="S1339" s="159"/>
      <c r="T1339" s="159"/>
      <c r="U1339" s="179"/>
      <c r="V1339" s="159"/>
      <c r="W1339" s="159"/>
      <c r="X1339" s="159"/>
      <c r="Y1339" s="159"/>
      <c r="Z1339" s="179"/>
      <c r="AA1339" s="159"/>
      <c r="AB1339" s="159"/>
      <c r="AC1339" s="159"/>
      <c r="AD1339" s="159"/>
      <c r="AE1339" s="179"/>
      <c r="AF1339" s="159"/>
      <c r="AG1339" s="159"/>
      <c r="AH1339" s="159"/>
      <c r="AI1339" s="159"/>
      <c r="AJ1339" s="159"/>
    </row>
    <row r="1340" spans="3:36" x14ac:dyDescent="0.35">
      <c r="C1340" s="159"/>
      <c r="D1340" s="159"/>
      <c r="E1340" s="159"/>
      <c r="F1340" s="179"/>
      <c r="G1340" s="159"/>
      <c r="H1340" s="159"/>
      <c r="I1340" s="159"/>
      <c r="J1340" s="159"/>
      <c r="K1340" s="179"/>
      <c r="L1340" s="159"/>
      <c r="M1340" s="159"/>
      <c r="N1340" s="159"/>
      <c r="O1340" s="159"/>
      <c r="P1340" s="179"/>
      <c r="Q1340" s="159"/>
      <c r="R1340" s="159"/>
      <c r="S1340" s="159"/>
      <c r="T1340" s="159"/>
      <c r="U1340" s="179"/>
      <c r="V1340" s="159"/>
      <c r="W1340" s="159"/>
      <c r="X1340" s="159"/>
      <c r="Y1340" s="159"/>
      <c r="Z1340" s="179"/>
      <c r="AA1340" s="159"/>
      <c r="AB1340" s="159"/>
      <c r="AC1340" s="159"/>
      <c r="AD1340" s="159"/>
      <c r="AE1340" s="179"/>
      <c r="AF1340" s="159"/>
      <c r="AG1340" s="159"/>
      <c r="AH1340" s="159"/>
      <c r="AI1340" s="159"/>
      <c r="AJ1340" s="159"/>
    </row>
    <row r="1341" spans="3:36" x14ac:dyDescent="0.35">
      <c r="C1341" s="159"/>
      <c r="D1341" s="159"/>
      <c r="E1341" s="159"/>
      <c r="F1341" s="179"/>
      <c r="G1341" s="159"/>
      <c r="H1341" s="159"/>
      <c r="I1341" s="159"/>
      <c r="J1341" s="159"/>
      <c r="K1341" s="179"/>
      <c r="L1341" s="159"/>
      <c r="M1341" s="159"/>
      <c r="N1341" s="159"/>
      <c r="O1341" s="159"/>
      <c r="P1341" s="179"/>
      <c r="Q1341" s="159"/>
      <c r="R1341" s="159"/>
      <c r="S1341" s="159"/>
      <c r="T1341" s="159"/>
      <c r="U1341" s="179"/>
      <c r="V1341" s="159"/>
      <c r="W1341" s="159"/>
      <c r="X1341" s="159"/>
      <c r="Y1341" s="159"/>
      <c r="Z1341" s="179"/>
      <c r="AA1341" s="159"/>
      <c r="AB1341" s="159"/>
      <c r="AC1341" s="159"/>
      <c r="AD1341" s="159"/>
      <c r="AE1341" s="179"/>
      <c r="AF1341" s="159"/>
      <c r="AG1341" s="159"/>
      <c r="AH1341" s="159"/>
      <c r="AI1341" s="159"/>
      <c r="AJ1341" s="159"/>
    </row>
    <row r="1342" spans="3:36" x14ac:dyDescent="0.35">
      <c r="C1342" s="159"/>
      <c r="D1342" s="159"/>
      <c r="E1342" s="159"/>
      <c r="F1342" s="179"/>
      <c r="G1342" s="159"/>
      <c r="H1342" s="159"/>
      <c r="I1342" s="159"/>
      <c r="J1342" s="159"/>
      <c r="K1342" s="179"/>
      <c r="L1342" s="159"/>
      <c r="M1342" s="159"/>
      <c r="N1342" s="159"/>
      <c r="O1342" s="159"/>
      <c r="P1342" s="179"/>
      <c r="Q1342" s="159"/>
      <c r="R1342" s="159"/>
      <c r="S1342" s="159"/>
      <c r="T1342" s="159"/>
      <c r="U1342" s="179"/>
      <c r="V1342" s="159"/>
      <c r="W1342" s="159"/>
      <c r="X1342" s="159"/>
      <c r="Y1342" s="159"/>
      <c r="Z1342" s="179"/>
      <c r="AA1342" s="159"/>
      <c r="AB1342" s="159"/>
      <c r="AC1342" s="159"/>
      <c r="AD1342" s="159"/>
      <c r="AE1342" s="179"/>
      <c r="AF1342" s="159"/>
      <c r="AG1342" s="159"/>
      <c r="AH1342" s="159"/>
      <c r="AI1342" s="159"/>
      <c r="AJ1342" s="159"/>
    </row>
    <row r="1343" spans="3:36" x14ac:dyDescent="0.35">
      <c r="C1343" s="159"/>
      <c r="D1343" s="159"/>
      <c r="E1343" s="159"/>
      <c r="F1343" s="179"/>
      <c r="G1343" s="159"/>
      <c r="H1343" s="159"/>
      <c r="I1343" s="159"/>
      <c r="J1343" s="159"/>
      <c r="K1343" s="179"/>
      <c r="L1343" s="159"/>
      <c r="M1343" s="159"/>
      <c r="N1343" s="159"/>
      <c r="O1343" s="159"/>
      <c r="P1343" s="179"/>
      <c r="Q1343" s="159"/>
      <c r="R1343" s="159"/>
      <c r="S1343" s="159"/>
      <c r="T1343" s="159"/>
      <c r="U1343" s="179"/>
      <c r="V1343" s="159"/>
      <c r="W1343" s="159"/>
      <c r="X1343" s="159"/>
      <c r="Y1343" s="159"/>
      <c r="Z1343" s="179"/>
      <c r="AA1343" s="159"/>
      <c r="AB1343" s="159"/>
      <c r="AC1343" s="159"/>
      <c r="AD1343" s="159"/>
      <c r="AE1343" s="179"/>
      <c r="AF1343" s="159"/>
      <c r="AG1343" s="159"/>
      <c r="AH1343" s="159"/>
      <c r="AI1343" s="159"/>
      <c r="AJ1343" s="159"/>
    </row>
    <row r="1344" spans="3:36" x14ac:dyDescent="0.35">
      <c r="C1344" s="159"/>
      <c r="D1344" s="159"/>
      <c r="E1344" s="159"/>
      <c r="F1344" s="179"/>
      <c r="G1344" s="159"/>
      <c r="H1344" s="159"/>
      <c r="I1344" s="159"/>
      <c r="J1344" s="159"/>
      <c r="K1344" s="179"/>
      <c r="L1344" s="159"/>
      <c r="M1344" s="159"/>
      <c r="N1344" s="159"/>
      <c r="O1344" s="159"/>
      <c r="P1344" s="179"/>
      <c r="Q1344" s="159"/>
      <c r="R1344" s="159"/>
      <c r="S1344" s="159"/>
      <c r="T1344" s="159"/>
      <c r="U1344" s="179"/>
      <c r="V1344" s="159"/>
      <c r="W1344" s="159"/>
      <c r="X1344" s="159"/>
      <c r="Y1344" s="159"/>
      <c r="Z1344" s="179"/>
      <c r="AA1344" s="159"/>
      <c r="AB1344" s="159"/>
      <c r="AC1344" s="159"/>
      <c r="AD1344" s="159"/>
      <c r="AE1344" s="179"/>
      <c r="AF1344" s="159"/>
      <c r="AG1344" s="159"/>
      <c r="AH1344" s="159"/>
      <c r="AI1344" s="159"/>
      <c r="AJ1344" s="159"/>
    </row>
    <row r="1345" spans="3:36" x14ac:dyDescent="0.35">
      <c r="C1345" s="159"/>
      <c r="D1345" s="159"/>
      <c r="E1345" s="159"/>
      <c r="F1345" s="179"/>
      <c r="G1345" s="159"/>
      <c r="H1345" s="159"/>
      <c r="I1345" s="159"/>
      <c r="J1345" s="159"/>
      <c r="K1345" s="179"/>
      <c r="L1345" s="159"/>
      <c r="M1345" s="159"/>
      <c r="N1345" s="159"/>
      <c r="O1345" s="159"/>
      <c r="P1345" s="179"/>
      <c r="Q1345" s="159"/>
      <c r="R1345" s="159"/>
      <c r="S1345" s="159"/>
      <c r="T1345" s="159"/>
      <c r="U1345" s="179"/>
      <c r="V1345" s="159"/>
      <c r="W1345" s="159"/>
      <c r="X1345" s="159"/>
      <c r="Y1345" s="159"/>
      <c r="Z1345" s="179"/>
      <c r="AA1345" s="159"/>
      <c r="AB1345" s="159"/>
      <c r="AC1345" s="159"/>
      <c r="AD1345" s="159"/>
      <c r="AE1345" s="179"/>
      <c r="AF1345" s="159"/>
      <c r="AG1345" s="159"/>
      <c r="AH1345" s="159"/>
      <c r="AI1345" s="159"/>
      <c r="AJ1345" s="159"/>
    </row>
    <row r="1346" spans="3:36" x14ac:dyDescent="0.35">
      <c r="C1346" s="159"/>
      <c r="D1346" s="159"/>
      <c r="E1346" s="159"/>
      <c r="F1346" s="179"/>
      <c r="G1346" s="159"/>
      <c r="H1346" s="159"/>
      <c r="I1346" s="159"/>
      <c r="J1346" s="159"/>
      <c r="K1346" s="179"/>
      <c r="L1346" s="159"/>
      <c r="M1346" s="159"/>
      <c r="N1346" s="159"/>
      <c r="O1346" s="159"/>
      <c r="P1346" s="179"/>
      <c r="Q1346" s="159"/>
      <c r="R1346" s="159"/>
      <c r="S1346" s="159"/>
      <c r="T1346" s="159"/>
      <c r="U1346" s="179"/>
      <c r="V1346" s="159"/>
      <c r="W1346" s="159"/>
      <c r="X1346" s="159"/>
      <c r="Y1346" s="159"/>
      <c r="Z1346" s="179"/>
      <c r="AA1346" s="159"/>
      <c r="AB1346" s="159"/>
      <c r="AC1346" s="159"/>
      <c r="AD1346" s="159"/>
      <c r="AE1346" s="179"/>
      <c r="AF1346" s="159"/>
      <c r="AG1346" s="159"/>
      <c r="AH1346" s="159"/>
      <c r="AI1346" s="159"/>
      <c r="AJ1346" s="159"/>
    </row>
    <row r="1347" spans="3:36" x14ac:dyDescent="0.35">
      <c r="C1347" s="159"/>
      <c r="D1347" s="159"/>
      <c r="E1347" s="159"/>
      <c r="F1347" s="179"/>
      <c r="G1347" s="159"/>
      <c r="H1347" s="159"/>
      <c r="I1347" s="159"/>
      <c r="J1347" s="159"/>
      <c r="K1347" s="179"/>
      <c r="L1347" s="159"/>
      <c r="M1347" s="159"/>
      <c r="N1347" s="159"/>
      <c r="O1347" s="159"/>
      <c r="P1347" s="179"/>
      <c r="Q1347" s="159"/>
      <c r="R1347" s="159"/>
      <c r="S1347" s="159"/>
      <c r="T1347" s="159"/>
      <c r="U1347" s="179"/>
      <c r="V1347" s="159"/>
      <c r="W1347" s="159"/>
      <c r="X1347" s="159"/>
      <c r="Y1347" s="159"/>
      <c r="Z1347" s="179"/>
      <c r="AA1347" s="159"/>
      <c r="AB1347" s="159"/>
      <c r="AC1347" s="159"/>
      <c r="AD1347" s="159"/>
      <c r="AE1347" s="179"/>
      <c r="AF1347" s="159"/>
      <c r="AG1347" s="159"/>
      <c r="AH1347" s="159"/>
      <c r="AI1347" s="159"/>
      <c r="AJ1347" s="159"/>
    </row>
    <row r="1348" spans="3:36" x14ac:dyDescent="0.35">
      <c r="C1348" s="159"/>
      <c r="D1348" s="159"/>
      <c r="E1348" s="159"/>
      <c r="F1348" s="179"/>
      <c r="G1348" s="159"/>
      <c r="H1348" s="159"/>
      <c r="I1348" s="159"/>
      <c r="J1348" s="159"/>
      <c r="K1348" s="179"/>
      <c r="L1348" s="159"/>
      <c r="M1348" s="159"/>
      <c r="N1348" s="159"/>
      <c r="O1348" s="159"/>
      <c r="P1348" s="179"/>
      <c r="Q1348" s="159"/>
      <c r="R1348" s="159"/>
      <c r="S1348" s="159"/>
      <c r="T1348" s="159"/>
      <c r="U1348" s="179"/>
      <c r="V1348" s="159"/>
      <c r="W1348" s="159"/>
      <c r="X1348" s="159"/>
      <c r="Y1348" s="159"/>
      <c r="Z1348" s="179"/>
      <c r="AA1348" s="159"/>
      <c r="AB1348" s="159"/>
      <c r="AC1348" s="159"/>
      <c r="AD1348" s="159"/>
      <c r="AE1348" s="179"/>
      <c r="AF1348" s="159"/>
      <c r="AG1348" s="159"/>
      <c r="AH1348" s="159"/>
      <c r="AI1348" s="159"/>
      <c r="AJ1348" s="159"/>
    </row>
    <row r="1349" spans="3:36" x14ac:dyDescent="0.35">
      <c r="C1349" s="159"/>
      <c r="D1349" s="159"/>
      <c r="E1349" s="159"/>
      <c r="F1349" s="179"/>
      <c r="G1349" s="159"/>
      <c r="H1349" s="159"/>
      <c r="I1349" s="159"/>
      <c r="J1349" s="159"/>
      <c r="K1349" s="179"/>
      <c r="L1349" s="159"/>
      <c r="M1349" s="159"/>
      <c r="N1349" s="159"/>
      <c r="O1349" s="159"/>
      <c r="P1349" s="179"/>
      <c r="Q1349" s="159"/>
      <c r="R1349" s="159"/>
      <c r="S1349" s="159"/>
      <c r="T1349" s="159"/>
      <c r="U1349" s="179"/>
      <c r="V1349" s="159"/>
      <c r="W1349" s="159"/>
      <c r="X1349" s="159"/>
      <c r="Y1349" s="159"/>
      <c r="Z1349" s="179"/>
      <c r="AA1349" s="159"/>
      <c r="AB1349" s="159"/>
      <c r="AC1349" s="159"/>
      <c r="AD1349" s="159"/>
      <c r="AE1349" s="179"/>
      <c r="AF1349" s="159"/>
      <c r="AG1349" s="159"/>
      <c r="AH1349" s="159"/>
      <c r="AI1349" s="159"/>
      <c r="AJ1349" s="159"/>
    </row>
    <row r="1350" spans="3:36" x14ac:dyDescent="0.35">
      <c r="C1350" s="159"/>
      <c r="D1350" s="159"/>
      <c r="E1350" s="159"/>
      <c r="F1350" s="179"/>
      <c r="G1350" s="159"/>
      <c r="H1350" s="159"/>
      <c r="I1350" s="159"/>
      <c r="J1350" s="159"/>
      <c r="K1350" s="179"/>
      <c r="L1350" s="159"/>
      <c r="M1350" s="159"/>
      <c r="N1350" s="159"/>
      <c r="O1350" s="159"/>
      <c r="P1350" s="179"/>
      <c r="Q1350" s="159"/>
      <c r="R1350" s="159"/>
      <c r="S1350" s="159"/>
      <c r="T1350" s="159"/>
      <c r="U1350" s="179"/>
      <c r="V1350" s="159"/>
      <c r="W1350" s="159"/>
      <c r="X1350" s="159"/>
      <c r="Y1350" s="159"/>
      <c r="Z1350" s="179"/>
      <c r="AA1350" s="159"/>
      <c r="AB1350" s="159"/>
      <c r="AC1350" s="159"/>
      <c r="AD1350" s="159"/>
      <c r="AE1350" s="179"/>
      <c r="AF1350" s="159"/>
      <c r="AG1350" s="159"/>
      <c r="AH1350" s="159"/>
      <c r="AI1350" s="159"/>
      <c r="AJ1350" s="159"/>
    </row>
    <row r="1351" spans="3:36" x14ac:dyDescent="0.35">
      <c r="C1351" s="159"/>
      <c r="D1351" s="159"/>
      <c r="E1351" s="159"/>
      <c r="F1351" s="179"/>
      <c r="G1351" s="159"/>
      <c r="H1351" s="159"/>
      <c r="I1351" s="159"/>
      <c r="J1351" s="159"/>
      <c r="K1351" s="179"/>
      <c r="L1351" s="159"/>
      <c r="M1351" s="159"/>
      <c r="N1351" s="159"/>
      <c r="O1351" s="159"/>
      <c r="P1351" s="179"/>
      <c r="Q1351" s="159"/>
      <c r="R1351" s="159"/>
      <c r="S1351" s="159"/>
      <c r="T1351" s="159"/>
      <c r="U1351" s="179"/>
      <c r="V1351" s="159"/>
      <c r="W1351" s="159"/>
      <c r="X1351" s="159"/>
      <c r="Y1351" s="159"/>
      <c r="Z1351" s="179"/>
      <c r="AA1351" s="159"/>
      <c r="AB1351" s="159"/>
      <c r="AC1351" s="159"/>
      <c r="AD1351" s="159"/>
      <c r="AE1351" s="179"/>
      <c r="AF1351" s="159"/>
      <c r="AG1351" s="159"/>
      <c r="AH1351" s="159"/>
      <c r="AI1351" s="159"/>
      <c r="AJ1351" s="159"/>
    </row>
    <row r="1352" spans="3:36" x14ac:dyDescent="0.35">
      <c r="C1352" s="159"/>
      <c r="D1352" s="159"/>
      <c r="E1352" s="159"/>
      <c r="F1352" s="179"/>
      <c r="G1352" s="159"/>
      <c r="H1352" s="159"/>
      <c r="I1352" s="159"/>
      <c r="J1352" s="159"/>
      <c r="K1352" s="179"/>
      <c r="L1352" s="159"/>
      <c r="M1352" s="159"/>
      <c r="N1352" s="159"/>
      <c r="O1352" s="159"/>
      <c r="P1352" s="179"/>
      <c r="Q1352" s="159"/>
      <c r="R1352" s="159"/>
      <c r="S1352" s="159"/>
      <c r="T1352" s="159"/>
      <c r="U1352" s="179"/>
      <c r="V1352" s="159"/>
      <c r="W1352" s="159"/>
      <c r="X1352" s="159"/>
      <c r="Y1352" s="159"/>
      <c r="Z1352" s="179"/>
      <c r="AA1352" s="159"/>
      <c r="AB1352" s="159"/>
      <c r="AC1352" s="159"/>
      <c r="AD1352" s="159"/>
      <c r="AE1352" s="179"/>
      <c r="AF1352" s="159"/>
      <c r="AG1352" s="159"/>
      <c r="AH1352" s="159"/>
      <c r="AI1352" s="159"/>
      <c r="AJ1352" s="159"/>
    </row>
    <row r="1353" spans="3:36" x14ac:dyDescent="0.35">
      <c r="C1353" s="159"/>
      <c r="D1353" s="159"/>
      <c r="E1353" s="159"/>
      <c r="F1353" s="179"/>
      <c r="G1353" s="159"/>
      <c r="H1353" s="159"/>
      <c r="I1353" s="159"/>
      <c r="J1353" s="159"/>
      <c r="K1353" s="179"/>
      <c r="L1353" s="159"/>
      <c r="M1353" s="159"/>
      <c r="N1353" s="159"/>
      <c r="O1353" s="159"/>
      <c r="P1353" s="179"/>
      <c r="Q1353" s="159"/>
      <c r="R1353" s="159"/>
      <c r="S1353" s="159"/>
      <c r="T1353" s="159"/>
      <c r="U1353" s="179"/>
      <c r="V1353" s="159"/>
      <c r="W1353" s="159"/>
      <c r="X1353" s="159"/>
      <c r="Y1353" s="159"/>
      <c r="Z1353" s="179"/>
      <c r="AA1353" s="159"/>
      <c r="AB1353" s="159"/>
      <c r="AC1353" s="159"/>
      <c r="AD1353" s="159"/>
      <c r="AE1353" s="179"/>
      <c r="AF1353" s="159"/>
      <c r="AG1353" s="159"/>
      <c r="AH1353" s="159"/>
      <c r="AI1353" s="159"/>
      <c r="AJ1353" s="159"/>
    </row>
    <row r="1354" spans="3:36" x14ac:dyDescent="0.35">
      <c r="C1354" s="159"/>
      <c r="D1354" s="159"/>
      <c r="E1354" s="159"/>
      <c r="F1354" s="179"/>
      <c r="G1354" s="159"/>
      <c r="H1354" s="159"/>
      <c r="I1354" s="159"/>
      <c r="J1354" s="159"/>
      <c r="K1354" s="179"/>
      <c r="L1354" s="159"/>
      <c r="M1354" s="159"/>
      <c r="N1354" s="159"/>
      <c r="O1354" s="159"/>
      <c r="P1354" s="179"/>
      <c r="Q1354" s="159"/>
      <c r="R1354" s="159"/>
      <c r="S1354" s="159"/>
      <c r="T1354" s="159"/>
      <c r="U1354" s="179"/>
      <c r="V1354" s="159"/>
      <c r="W1354" s="159"/>
      <c r="X1354" s="159"/>
      <c r="Y1354" s="159"/>
      <c r="Z1354" s="179"/>
      <c r="AA1354" s="159"/>
      <c r="AB1354" s="159"/>
      <c r="AC1354" s="159"/>
      <c r="AD1354" s="159"/>
      <c r="AE1354" s="179"/>
      <c r="AF1354" s="159"/>
      <c r="AG1354" s="159"/>
      <c r="AH1354" s="159"/>
      <c r="AI1354" s="159"/>
      <c r="AJ1354" s="159"/>
    </row>
    <row r="1355" spans="3:36" x14ac:dyDescent="0.35">
      <c r="C1355" s="159"/>
      <c r="D1355" s="159"/>
      <c r="E1355" s="159"/>
      <c r="F1355" s="179"/>
      <c r="G1355" s="159"/>
      <c r="H1355" s="159"/>
      <c r="I1355" s="159"/>
      <c r="J1355" s="159"/>
      <c r="K1355" s="179"/>
      <c r="L1355" s="159"/>
      <c r="M1355" s="159"/>
      <c r="N1355" s="159"/>
      <c r="O1355" s="159"/>
      <c r="P1355" s="179"/>
      <c r="Q1355" s="159"/>
      <c r="R1355" s="159"/>
      <c r="S1355" s="159"/>
      <c r="T1355" s="159"/>
      <c r="U1355" s="179"/>
      <c r="V1355" s="159"/>
      <c r="W1355" s="159"/>
      <c r="X1355" s="159"/>
      <c r="Y1355" s="159"/>
      <c r="Z1355" s="179"/>
      <c r="AA1355" s="159"/>
      <c r="AB1355" s="159"/>
      <c r="AC1355" s="159"/>
      <c r="AD1355" s="159"/>
      <c r="AE1355" s="179"/>
      <c r="AF1355" s="159"/>
      <c r="AG1355" s="159"/>
      <c r="AH1355" s="159"/>
      <c r="AI1355" s="159"/>
      <c r="AJ1355" s="159"/>
    </row>
    <row r="1356" spans="3:36" x14ac:dyDescent="0.35">
      <c r="C1356" s="159"/>
      <c r="D1356" s="159"/>
      <c r="E1356" s="159"/>
      <c r="F1356" s="179"/>
      <c r="G1356" s="159"/>
      <c r="H1356" s="159"/>
      <c r="I1356" s="159"/>
      <c r="J1356" s="159"/>
      <c r="K1356" s="179"/>
      <c r="L1356" s="159"/>
      <c r="M1356" s="159"/>
      <c r="N1356" s="159"/>
      <c r="O1356" s="159"/>
      <c r="P1356" s="179"/>
      <c r="Q1356" s="159"/>
      <c r="R1356" s="159"/>
      <c r="S1356" s="159"/>
      <c r="T1356" s="159"/>
      <c r="U1356" s="179"/>
      <c r="V1356" s="159"/>
      <c r="W1356" s="159"/>
      <c r="X1356" s="159"/>
      <c r="Y1356" s="159"/>
      <c r="Z1356" s="179"/>
      <c r="AA1356" s="159"/>
      <c r="AB1356" s="159"/>
      <c r="AC1356" s="159"/>
      <c r="AD1356" s="159"/>
      <c r="AE1356" s="179"/>
      <c r="AF1356" s="159"/>
      <c r="AG1356" s="159"/>
      <c r="AH1356" s="159"/>
      <c r="AI1356" s="159"/>
      <c r="AJ1356" s="159"/>
    </row>
    <row r="1357" spans="3:36" x14ac:dyDescent="0.35">
      <c r="C1357" s="159"/>
      <c r="D1357" s="159"/>
      <c r="E1357" s="159"/>
      <c r="F1357" s="179"/>
      <c r="G1357" s="159"/>
      <c r="H1357" s="159"/>
      <c r="I1357" s="159"/>
      <c r="J1357" s="159"/>
      <c r="K1357" s="179"/>
      <c r="L1357" s="159"/>
      <c r="M1357" s="159"/>
      <c r="N1357" s="159"/>
      <c r="O1357" s="159"/>
      <c r="P1357" s="179"/>
      <c r="Q1357" s="159"/>
      <c r="R1357" s="159"/>
      <c r="S1357" s="159"/>
      <c r="T1357" s="159"/>
      <c r="U1357" s="179"/>
      <c r="V1357" s="159"/>
      <c r="W1357" s="159"/>
      <c r="X1357" s="159"/>
      <c r="Y1357" s="159"/>
      <c r="Z1357" s="179"/>
      <c r="AA1357" s="159"/>
      <c r="AB1357" s="159"/>
      <c r="AC1357" s="159"/>
      <c r="AD1357" s="159"/>
      <c r="AE1357" s="179"/>
      <c r="AF1357" s="159"/>
      <c r="AG1357" s="159"/>
      <c r="AH1357" s="159"/>
      <c r="AI1357" s="159"/>
      <c r="AJ1357" s="159"/>
    </row>
    <row r="1358" spans="3:36" x14ac:dyDescent="0.35">
      <c r="C1358" s="159"/>
      <c r="D1358" s="159"/>
      <c r="E1358" s="159"/>
      <c r="F1358" s="179"/>
      <c r="G1358" s="159"/>
      <c r="H1358" s="159"/>
      <c r="I1358" s="159"/>
      <c r="J1358" s="159"/>
      <c r="K1358" s="179"/>
      <c r="L1358" s="159"/>
      <c r="M1358" s="159"/>
      <c r="N1358" s="159"/>
      <c r="O1358" s="159"/>
      <c r="P1358" s="179"/>
      <c r="Q1358" s="159"/>
      <c r="R1358" s="159"/>
      <c r="S1358" s="159"/>
      <c r="T1358" s="159"/>
      <c r="U1358" s="179"/>
      <c r="V1358" s="159"/>
      <c r="W1358" s="159"/>
      <c r="X1358" s="159"/>
      <c r="Y1358" s="159"/>
      <c r="Z1358" s="179"/>
      <c r="AA1358" s="159"/>
      <c r="AB1358" s="159"/>
      <c r="AC1358" s="159"/>
      <c r="AD1358" s="159"/>
      <c r="AE1358" s="179"/>
      <c r="AF1358" s="159"/>
      <c r="AG1358" s="159"/>
      <c r="AH1358" s="159"/>
      <c r="AI1358" s="159"/>
      <c r="AJ1358" s="159"/>
    </row>
    <row r="1359" spans="3:36" x14ac:dyDescent="0.35">
      <c r="C1359" s="159"/>
      <c r="D1359" s="159"/>
      <c r="E1359" s="159"/>
      <c r="F1359" s="179"/>
      <c r="G1359" s="159"/>
      <c r="H1359" s="159"/>
      <c r="I1359" s="159"/>
      <c r="J1359" s="159"/>
      <c r="K1359" s="179"/>
      <c r="L1359" s="159"/>
      <c r="M1359" s="159"/>
      <c r="N1359" s="159"/>
      <c r="O1359" s="159"/>
      <c r="P1359" s="179"/>
      <c r="Q1359" s="159"/>
      <c r="R1359" s="159"/>
      <c r="S1359" s="159"/>
      <c r="T1359" s="159"/>
      <c r="U1359" s="179"/>
      <c r="V1359" s="159"/>
      <c r="W1359" s="159"/>
      <c r="X1359" s="159"/>
      <c r="Y1359" s="159"/>
      <c r="Z1359" s="179"/>
      <c r="AA1359" s="159"/>
      <c r="AB1359" s="159"/>
      <c r="AC1359" s="159"/>
      <c r="AD1359" s="159"/>
      <c r="AE1359" s="179"/>
      <c r="AF1359" s="159"/>
      <c r="AG1359" s="159"/>
      <c r="AH1359" s="159"/>
      <c r="AI1359" s="159"/>
      <c r="AJ1359" s="159"/>
    </row>
    <row r="1360" spans="3:36" x14ac:dyDescent="0.35">
      <c r="C1360" s="159"/>
      <c r="D1360" s="159"/>
      <c r="E1360" s="159"/>
      <c r="F1360" s="179"/>
      <c r="G1360" s="159"/>
      <c r="H1360" s="159"/>
      <c r="I1360" s="159"/>
      <c r="J1360" s="159"/>
      <c r="K1360" s="179"/>
      <c r="L1360" s="159"/>
      <c r="M1360" s="159"/>
      <c r="N1360" s="159"/>
      <c r="O1360" s="159"/>
      <c r="P1360" s="179"/>
      <c r="Q1360" s="159"/>
      <c r="R1360" s="159"/>
      <c r="S1360" s="159"/>
      <c r="T1360" s="159"/>
      <c r="U1360" s="179"/>
      <c r="V1360" s="159"/>
      <c r="W1360" s="159"/>
      <c r="X1360" s="159"/>
      <c r="Y1360" s="159"/>
      <c r="Z1360" s="179"/>
      <c r="AA1360" s="159"/>
      <c r="AB1360" s="159"/>
      <c r="AC1360" s="159"/>
      <c r="AD1360" s="159"/>
      <c r="AE1360" s="179"/>
      <c r="AF1360" s="159"/>
      <c r="AG1360" s="159"/>
      <c r="AH1360" s="159"/>
      <c r="AI1360" s="159"/>
      <c r="AJ1360" s="159"/>
    </row>
    <row r="1361" spans="3:36" x14ac:dyDescent="0.35">
      <c r="C1361" s="159"/>
      <c r="D1361" s="159"/>
      <c r="E1361" s="159"/>
      <c r="F1361" s="179"/>
      <c r="G1361" s="159"/>
      <c r="H1361" s="159"/>
      <c r="I1361" s="159"/>
      <c r="J1361" s="159"/>
      <c r="K1361" s="179"/>
      <c r="L1361" s="159"/>
      <c r="M1361" s="159"/>
      <c r="N1361" s="159"/>
      <c r="O1361" s="159"/>
      <c r="P1361" s="179"/>
      <c r="Q1361" s="159"/>
      <c r="R1361" s="159"/>
      <c r="S1361" s="159"/>
      <c r="T1361" s="159"/>
      <c r="U1361" s="179"/>
      <c r="V1361" s="159"/>
      <c r="W1361" s="159"/>
      <c r="X1361" s="159"/>
      <c r="Y1361" s="159"/>
      <c r="Z1361" s="179"/>
      <c r="AA1361" s="159"/>
      <c r="AB1361" s="159"/>
      <c r="AC1361" s="159"/>
      <c r="AD1361" s="159"/>
      <c r="AE1361" s="179"/>
      <c r="AF1361" s="159"/>
      <c r="AG1361" s="159"/>
      <c r="AH1361" s="159"/>
      <c r="AI1361" s="159"/>
      <c r="AJ1361" s="159"/>
    </row>
    <row r="1362" spans="3:36" x14ac:dyDescent="0.35">
      <c r="C1362" s="159"/>
      <c r="D1362" s="159"/>
      <c r="E1362" s="159"/>
      <c r="F1362" s="179"/>
      <c r="G1362" s="159"/>
      <c r="H1362" s="159"/>
      <c r="I1362" s="159"/>
      <c r="J1362" s="159"/>
      <c r="K1362" s="179"/>
      <c r="L1362" s="159"/>
      <c r="M1362" s="159"/>
      <c r="N1362" s="159"/>
      <c r="O1362" s="159"/>
      <c r="P1362" s="179"/>
      <c r="Q1362" s="159"/>
      <c r="R1362" s="159"/>
      <c r="S1362" s="159"/>
      <c r="T1362" s="159"/>
      <c r="U1362" s="179"/>
      <c r="V1362" s="159"/>
      <c r="W1362" s="159"/>
      <c r="X1362" s="159"/>
      <c r="Y1362" s="159"/>
      <c r="Z1362" s="179"/>
      <c r="AA1362" s="159"/>
      <c r="AB1362" s="159"/>
      <c r="AC1362" s="159"/>
      <c r="AD1362" s="159"/>
      <c r="AE1362" s="179"/>
      <c r="AF1362" s="159"/>
      <c r="AG1362" s="159"/>
      <c r="AH1362" s="159"/>
      <c r="AI1362" s="159"/>
      <c r="AJ1362" s="159"/>
    </row>
    <row r="1363" spans="3:36" x14ac:dyDescent="0.35">
      <c r="C1363" s="159"/>
      <c r="D1363" s="159"/>
      <c r="E1363" s="159"/>
      <c r="F1363" s="179"/>
      <c r="G1363" s="159"/>
      <c r="H1363" s="159"/>
      <c r="I1363" s="159"/>
      <c r="J1363" s="159"/>
      <c r="K1363" s="179"/>
      <c r="L1363" s="159"/>
      <c r="M1363" s="159"/>
      <c r="N1363" s="159"/>
      <c r="O1363" s="159"/>
      <c r="P1363" s="179"/>
      <c r="Q1363" s="159"/>
      <c r="R1363" s="159"/>
      <c r="S1363" s="159"/>
      <c r="T1363" s="159"/>
      <c r="U1363" s="179"/>
      <c r="V1363" s="159"/>
      <c r="W1363" s="159"/>
      <c r="X1363" s="159"/>
      <c r="Y1363" s="159"/>
      <c r="Z1363" s="179"/>
      <c r="AA1363" s="159"/>
      <c r="AB1363" s="159"/>
      <c r="AC1363" s="159"/>
      <c r="AD1363" s="159"/>
      <c r="AE1363" s="179"/>
      <c r="AF1363" s="159"/>
      <c r="AG1363" s="159"/>
      <c r="AH1363" s="159"/>
      <c r="AI1363" s="159"/>
      <c r="AJ1363" s="159"/>
    </row>
    <row r="1364" spans="3:36" x14ac:dyDescent="0.35">
      <c r="C1364" s="159"/>
      <c r="D1364" s="159"/>
      <c r="E1364" s="159"/>
      <c r="F1364" s="179"/>
      <c r="G1364" s="159"/>
      <c r="H1364" s="159"/>
      <c r="I1364" s="159"/>
      <c r="J1364" s="159"/>
      <c r="K1364" s="179"/>
      <c r="L1364" s="159"/>
      <c r="M1364" s="159"/>
      <c r="N1364" s="159"/>
      <c r="O1364" s="159"/>
      <c r="P1364" s="179"/>
      <c r="Q1364" s="159"/>
      <c r="R1364" s="159"/>
      <c r="S1364" s="159"/>
      <c r="T1364" s="159"/>
      <c r="U1364" s="179"/>
      <c r="V1364" s="159"/>
      <c r="W1364" s="159"/>
      <c r="X1364" s="159"/>
      <c r="Y1364" s="159"/>
      <c r="Z1364" s="179"/>
      <c r="AA1364" s="159"/>
      <c r="AB1364" s="159"/>
      <c r="AC1364" s="159"/>
      <c r="AD1364" s="159"/>
      <c r="AE1364" s="179"/>
      <c r="AF1364" s="159"/>
      <c r="AG1364" s="159"/>
      <c r="AH1364" s="159"/>
      <c r="AI1364" s="159"/>
      <c r="AJ1364" s="159"/>
    </row>
    <row r="1365" spans="3:36" x14ac:dyDescent="0.35">
      <c r="C1365" s="159"/>
      <c r="D1365" s="159"/>
      <c r="E1365" s="159"/>
      <c r="F1365" s="179"/>
      <c r="G1365" s="159"/>
      <c r="H1365" s="159"/>
      <c r="I1365" s="159"/>
      <c r="J1365" s="159"/>
      <c r="K1365" s="179"/>
      <c r="L1365" s="159"/>
      <c r="M1365" s="159"/>
      <c r="N1365" s="159"/>
      <c r="O1365" s="159"/>
      <c r="P1365" s="179"/>
      <c r="Q1365" s="159"/>
      <c r="R1365" s="159"/>
      <c r="S1365" s="159"/>
      <c r="T1365" s="159"/>
      <c r="U1365" s="179"/>
      <c r="V1365" s="159"/>
      <c r="W1365" s="159"/>
      <c r="X1365" s="159"/>
      <c r="Y1365" s="159"/>
      <c r="Z1365" s="179"/>
      <c r="AA1365" s="159"/>
      <c r="AB1365" s="159"/>
      <c r="AC1365" s="159"/>
      <c r="AD1365" s="159"/>
      <c r="AE1365" s="179"/>
      <c r="AF1365" s="159"/>
      <c r="AG1365" s="159"/>
      <c r="AH1365" s="159"/>
      <c r="AI1365" s="159"/>
      <c r="AJ1365" s="159"/>
    </row>
    <row r="1366" spans="3:36" x14ac:dyDescent="0.35">
      <c r="C1366" s="159"/>
      <c r="D1366" s="159"/>
      <c r="E1366" s="159"/>
      <c r="F1366" s="179"/>
      <c r="G1366" s="159"/>
      <c r="H1366" s="159"/>
      <c r="I1366" s="159"/>
      <c r="J1366" s="159"/>
      <c r="K1366" s="179"/>
      <c r="L1366" s="159"/>
      <c r="M1366" s="159"/>
      <c r="N1366" s="159"/>
      <c r="O1366" s="159"/>
      <c r="P1366" s="179"/>
      <c r="Q1366" s="159"/>
      <c r="R1366" s="159"/>
      <c r="S1366" s="159"/>
      <c r="T1366" s="159"/>
      <c r="U1366" s="179"/>
      <c r="V1366" s="159"/>
      <c r="W1366" s="159"/>
      <c r="X1366" s="159"/>
      <c r="Y1366" s="159"/>
      <c r="Z1366" s="179"/>
      <c r="AA1366" s="159"/>
      <c r="AB1366" s="159"/>
      <c r="AC1366" s="159"/>
      <c r="AD1366" s="159"/>
      <c r="AE1366" s="179"/>
      <c r="AF1366" s="159"/>
      <c r="AG1366" s="159"/>
      <c r="AH1366" s="159"/>
      <c r="AI1366" s="159"/>
      <c r="AJ1366" s="159"/>
    </row>
    <row r="1367" spans="3:36" x14ac:dyDescent="0.35">
      <c r="C1367" s="159"/>
      <c r="D1367" s="159"/>
      <c r="E1367" s="159"/>
      <c r="F1367" s="179"/>
      <c r="G1367" s="159"/>
      <c r="H1367" s="159"/>
      <c r="I1367" s="159"/>
      <c r="J1367" s="159"/>
      <c r="K1367" s="179"/>
      <c r="L1367" s="159"/>
      <c r="M1367" s="159"/>
      <c r="N1367" s="159"/>
      <c r="O1367" s="159"/>
      <c r="P1367" s="179"/>
      <c r="Q1367" s="159"/>
      <c r="R1367" s="159"/>
      <c r="S1367" s="159"/>
      <c r="T1367" s="159"/>
      <c r="U1367" s="179"/>
      <c r="V1367" s="159"/>
      <c r="W1367" s="159"/>
      <c r="X1367" s="159"/>
      <c r="Y1367" s="159"/>
      <c r="Z1367" s="179"/>
      <c r="AA1367" s="159"/>
      <c r="AB1367" s="159"/>
      <c r="AC1367" s="159"/>
      <c r="AD1367" s="159"/>
      <c r="AE1367" s="179"/>
      <c r="AF1367" s="159"/>
      <c r="AG1367" s="159"/>
      <c r="AH1367" s="159"/>
      <c r="AI1367" s="159"/>
      <c r="AJ1367" s="159"/>
    </row>
    <row r="1368" spans="3:36" x14ac:dyDescent="0.35">
      <c r="C1368" s="159"/>
      <c r="D1368" s="159"/>
      <c r="E1368" s="159"/>
      <c r="F1368" s="179"/>
      <c r="G1368" s="159"/>
      <c r="H1368" s="159"/>
      <c r="I1368" s="159"/>
      <c r="J1368" s="159"/>
      <c r="K1368" s="179"/>
      <c r="L1368" s="159"/>
      <c r="M1368" s="159"/>
      <c r="N1368" s="159"/>
      <c r="O1368" s="159"/>
      <c r="P1368" s="179"/>
      <c r="Q1368" s="159"/>
      <c r="R1368" s="159"/>
      <c r="S1368" s="159"/>
      <c r="T1368" s="159"/>
      <c r="U1368" s="179"/>
      <c r="V1368" s="159"/>
      <c r="W1368" s="159"/>
      <c r="X1368" s="159"/>
      <c r="Y1368" s="159"/>
      <c r="Z1368" s="179"/>
      <c r="AA1368" s="159"/>
      <c r="AB1368" s="159"/>
      <c r="AC1368" s="159"/>
      <c r="AD1368" s="159"/>
      <c r="AE1368" s="179"/>
      <c r="AF1368" s="159"/>
      <c r="AG1368" s="159"/>
      <c r="AH1368" s="159"/>
      <c r="AI1368" s="159"/>
      <c r="AJ1368" s="159"/>
    </row>
    <row r="1369" spans="3:36" x14ac:dyDescent="0.35">
      <c r="C1369" s="159"/>
      <c r="D1369" s="159"/>
      <c r="E1369" s="159"/>
      <c r="F1369" s="179"/>
      <c r="G1369" s="159"/>
      <c r="H1369" s="159"/>
      <c r="I1369" s="159"/>
      <c r="J1369" s="159"/>
      <c r="K1369" s="179"/>
      <c r="L1369" s="159"/>
      <c r="M1369" s="159"/>
      <c r="N1369" s="159"/>
      <c r="O1369" s="159"/>
      <c r="P1369" s="179"/>
      <c r="Q1369" s="159"/>
      <c r="R1369" s="159"/>
      <c r="S1369" s="159"/>
      <c r="T1369" s="159"/>
      <c r="U1369" s="179"/>
      <c r="V1369" s="159"/>
      <c r="W1369" s="159"/>
      <c r="X1369" s="159"/>
      <c r="Y1369" s="159"/>
      <c r="Z1369" s="179"/>
      <c r="AA1369" s="159"/>
      <c r="AB1369" s="159"/>
      <c r="AC1369" s="159"/>
      <c r="AD1369" s="159"/>
      <c r="AE1369" s="179"/>
      <c r="AF1369" s="159"/>
      <c r="AG1369" s="159"/>
      <c r="AH1369" s="159"/>
      <c r="AI1369" s="159"/>
      <c r="AJ1369" s="159"/>
    </row>
    <row r="1370" spans="3:36" x14ac:dyDescent="0.35">
      <c r="C1370" s="159"/>
      <c r="D1370" s="159"/>
      <c r="E1370" s="159"/>
      <c r="F1370" s="179"/>
      <c r="G1370" s="159"/>
      <c r="H1370" s="159"/>
      <c r="I1370" s="159"/>
      <c r="J1370" s="159"/>
      <c r="K1370" s="179"/>
      <c r="L1370" s="159"/>
      <c r="M1370" s="159"/>
      <c r="N1370" s="159"/>
      <c r="O1370" s="159"/>
      <c r="P1370" s="179"/>
      <c r="Q1370" s="159"/>
      <c r="R1370" s="159"/>
      <c r="S1370" s="159"/>
      <c r="T1370" s="159"/>
      <c r="U1370" s="179"/>
      <c r="V1370" s="159"/>
      <c r="W1370" s="159"/>
      <c r="X1370" s="159"/>
      <c r="Y1370" s="159"/>
      <c r="Z1370" s="179"/>
      <c r="AA1370" s="159"/>
      <c r="AB1370" s="159"/>
      <c r="AC1370" s="159"/>
      <c r="AD1370" s="159"/>
      <c r="AE1370" s="179"/>
      <c r="AF1370" s="159"/>
      <c r="AG1370" s="159"/>
      <c r="AH1370" s="159"/>
      <c r="AI1370" s="159"/>
      <c r="AJ1370" s="159"/>
    </row>
    <row r="1371" spans="3:36" x14ac:dyDescent="0.35">
      <c r="C1371" s="159"/>
      <c r="D1371" s="159"/>
      <c r="E1371" s="159"/>
      <c r="F1371" s="179"/>
      <c r="G1371" s="159"/>
      <c r="H1371" s="159"/>
      <c r="I1371" s="159"/>
      <c r="J1371" s="159"/>
      <c r="K1371" s="179"/>
      <c r="L1371" s="159"/>
      <c r="M1371" s="159"/>
      <c r="N1371" s="159"/>
      <c r="O1371" s="159"/>
      <c r="P1371" s="179"/>
      <c r="Q1371" s="159"/>
      <c r="R1371" s="159"/>
      <c r="S1371" s="159"/>
      <c r="T1371" s="159"/>
      <c r="U1371" s="179"/>
      <c r="V1371" s="159"/>
      <c r="W1371" s="159"/>
      <c r="X1371" s="159"/>
      <c r="Y1371" s="159"/>
      <c r="Z1371" s="179"/>
      <c r="AA1371" s="159"/>
      <c r="AB1371" s="159"/>
      <c r="AC1371" s="159"/>
      <c r="AD1371" s="159"/>
      <c r="AE1371" s="179"/>
      <c r="AF1371" s="159"/>
      <c r="AG1371" s="159"/>
      <c r="AH1371" s="159"/>
      <c r="AI1371" s="159"/>
      <c r="AJ1371" s="159"/>
    </row>
    <row r="1372" spans="3:36" x14ac:dyDescent="0.35">
      <c r="C1372" s="159"/>
      <c r="D1372" s="159"/>
      <c r="E1372" s="159"/>
      <c r="F1372" s="179"/>
      <c r="G1372" s="159"/>
      <c r="H1372" s="159"/>
      <c r="I1372" s="159"/>
      <c r="J1372" s="159"/>
      <c r="K1372" s="179"/>
      <c r="L1372" s="159"/>
      <c r="M1372" s="159"/>
      <c r="N1372" s="159"/>
      <c r="O1372" s="159"/>
      <c r="P1372" s="179"/>
      <c r="Q1372" s="159"/>
      <c r="R1372" s="159"/>
      <c r="S1372" s="159"/>
      <c r="T1372" s="159"/>
      <c r="U1372" s="179"/>
      <c r="V1372" s="159"/>
      <c r="W1372" s="159"/>
      <c r="X1372" s="159"/>
      <c r="Y1372" s="159"/>
      <c r="Z1372" s="179"/>
      <c r="AA1372" s="159"/>
      <c r="AB1372" s="159"/>
      <c r="AC1372" s="159"/>
      <c r="AD1372" s="159"/>
      <c r="AE1372" s="179"/>
      <c r="AF1372" s="159"/>
      <c r="AG1372" s="159"/>
      <c r="AH1372" s="159"/>
      <c r="AI1372" s="159"/>
      <c r="AJ1372" s="159"/>
    </row>
    <row r="1373" spans="3:36" x14ac:dyDescent="0.35">
      <c r="C1373" s="159"/>
      <c r="D1373" s="159"/>
      <c r="E1373" s="159"/>
      <c r="F1373" s="179"/>
      <c r="G1373" s="159"/>
      <c r="H1373" s="159"/>
      <c r="I1373" s="159"/>
      <c r="J1373" s="159"/>
      <c r="K1373" s="179"/>
      <c r="L1373" s="159"/>
      <c r="M1373" s="159"/>
      <c r="N1373" s="159"/>
      <c r="O1373" s="159"/>
      <c r="P1373" s="179"/>
      <c r="Q1373" s="159"/>
      <c r="R1373" s="159"/>
      <c r="S1373" s="159"/>
      <c r="T1373" s="159"/>
      <c r="U1373" s="179"/>
      <c r="V1373" s="159"/>
      <c r="W1373" s="159"/>
      <c r="X1373" s="159"/>
      <c r="Y1373" s="159"/>
      <c r="Z1373" s="179"/>
      <c r="AA1373" s="159"/>
      <c r="AB1373" s="159"/>
      <c r="AC1373" s="159"/>
      <c r="AD1373" s="159"/>
      <c r="AE1373" s="179"/>
      <c r="AF1373" s="159"/>
      <c r="AG1373" s="159"/>
      <c r="AH1373" s="159"/>
      <c r="AI1373" s="159"/>
      <c r="AJ1373" s="159"/>
    </row>
    <row r="1374" spans="3:36" x14ac:dyDescent="0.35">
      <c r="C1374" s="159"/>
      <c r="D1374" s="159"/>
      <c r="E1374" s="159"/>
      <c r="F1374" s="179"/>
      <c r="G1374" s="159"/>
      <c r="H1374" s="159"/>
      <c r="I1374" s="159"/>
      <c r="J1374" s="159"/>
      <c r="K1374" s="179"/>
      <c r="L1374" s="159"/>
      <c r="M1374" s="159"/>
      <c r="N1374" s="159"/>
      <c r="O1374" s="159"/>
      <c r="P1374" s="179"/>
      <c r="Q1374" s="159"/>
      <c r="R1374" s="159"/>
      <c r="S1374" s="159"/>
      <c r="T1374" s="159"/>
      <c r="U1374" s="179"/>
      <c r="V1374" s="159"/>
      <c r="W1374" s="159"/>
      <c r="X1374" s="159"/>
      <c r="Y1374" s="159"/>
      <c r="Z1374" s="179"/>
      <c r="AA1374" s="159"/>
      <c r="AB1374" s="159"/>
      <c r="AC1374" s="159"/>
      <c r="AD1374" s="159"/>
      <c r="AE1374" s="179"/>
      <c r="AF1374" s="159"/>
      <c r="AG1374" s="159"/>
      <c r="AH1374" s="159"/>
      <c r="AI1374" s="159"/>
      <c r="AJ1374" s="159"/>
    </row>
    <row r="1375" spans="3:36" x14ac:dyDescent="0.35">
      <c r="C1375" s="159"/>
      <c r="D1375" s="159"/>
      <c r="E1375" s="159"/>
      <c r="F1375" s="179"/>
      <c r="G1375" s="159"/>
      <c r="H1375" s="159"/>
      <c r="I1375" s="159"/>
      <c r="J1375" s="159"/>
      <c r="K1375" s="179"/>
      <c r="L1375" s="159"/>
      <c r="M1375" s="159"/>
      <c r="N1375" s="159"/>
      <c r="O1375" s="159"/>
      <c r="P1375" s="179"/>
      <c r="Q1375" s="159"/>
      <c r="R1375" s="159"/>
      <c r="S1375" s="159"/>
      <c r="T1375" s="159"/>
      <c r="U1375" s="179"/>
      <c r="V1375" s="159"/>
      <c r="W1375" s="159"/>
      <c r="X1375" s="159"/>
      <c r="Y1375" s="159"/>
      <c r="Z1375" s="179"/>
      <c r="AA1375" s="159"/>
      <c r="AB1375" s="159"/>
      <c r="AC1375" s="159"/>
      <c r="AD1375" s="159"/>
      <c r="AE1375" s="179"/>
      <c r="AF1375" s="159"/>
      <c r="AG1375" s="159"/>
      <c r="AH1375" s="159"/>
      <c r="AI1375" s="159"/>
      <c r="AJ1375" s="159"/>
    </row>
    <row r="1376" spans="3:36" x14ac:dyDescent="0.35">
      <c r="C1376" s="159"/>
      <c r="D1376" s="159"/>
      <c r="E1376" s="159"/>
      <c r="F1376" s="179"/>
      <c r="G1376" s="159"/>
      <c r="H1376" s="159"/>
      <c r="I1376" s="159"/>
      <c r="J1376" s="159"/>
      <c r="K1376" s="179"/>
      <c r="L1376" s="159"/>
      <c r="M1376" s="159"/>
      <c r="N1376" s="159"/>
      <c r="O1376" s="159"/>
      <c r="P1376" s="179"/>
      <c r="Q1376" s="159"/>
      <c r="R1376" s="159"/>
      <c r="S1376" s="159"/>
      <c r="T1376" s="159"/>
      <c r="U1376" s="179"/>
      <c r="V1376" s="159"/>
      <c r="W1376" s="159"/>
      <c r="X1376" s="159"/>
      <c r="Y1376" s="159"/>
      <c r="Z1376" s="179"/>
      <c r="AA1376" s="159"/>
      <c r="AB1376" s="159"/>
      <c r="AC1376" s="159"/>
      <c r="AD1376" s="159"/>
      <c r="AE1376" s="179"/>
      <c r="AF1376" s="159"/>
      <c r="AG1376" s="159"/>
      <c r="AH1376" s="159"/>
      <c r="AI1376" s="159"/>
      <c r="AJ1376" s="159"/>
    </row>
    <row r="1377" spans="3:36" x14ac:dyDescent="0.35">
      <c r="C1377" s="159"/>
      <c r="D1377" s="159"/>
      <c r="E1377" s="159"/>
      <c r="F1377" s="179"/>
      <c r="G1377" s="159"/>
      <c r="H1377" s="159"/>
      <c r="I1377" s="159"/>
      <c r="J1377" s="159"/>
      <c r="K1377" s="179"/>
      <c r="L1377" s="159"/>
      <c r="M1377" s="159"/>
      <c r="N1377" s="159"/>
      <c r="O1377" s="159"/>
      <c r="P1377" s="179"/>
      <c r="Q1377" s="159"/>
      <c r="R1377" s="159"/>
      <c r="S1377" s="159"/>
      <c r="T1377" s="159"/>
      <c r="U1377" s="179"/>
      <c r="V1377" s="159"/>
      <c r="W1377" s="159"/>
      <c r="X1377" s="159"/>
      <c r="Y1377" s="159"/>
      <c r="Z1377" s="179"/>
      <c r="AA1377" s="159"/>
      <c r="AB1377" s="159"/>
      <c r="AC1377" s="159"/>
      <c r="AD1377" s="159"/>
      <c r="AE1377" s="179"/>
      <c r="AF1377" s="159"/>
      <c r="AG1377" s="159"/>
      <c r="AH1377" s="159"/>
      <c r="AI1377" s="159"/>
      <c r="AJ1377" s="159"/>
    </row>
    <row r="1378" spans="3:36" x14ac:dyDescent="0.35">
      <c r="C1378" s="159"/>
      <c r="D1378" s="159"/>
      <c r="E1378" s="159"/>
      <c r="F1378" s="179"/>
      <c r="G1378" s="159"/>
      <c r="H1378" s="159"/>
      <c r="I1378" s="159"/>
      <c r="J1378" s="159"/>
      <c r="K1378" s="179"/>
      <c r="L1378" s="159"/>
      <c r="M1378" s="159"/>
      <c r="N1378" s="159"/>
      <c r="O1378" s="159"/>
      <c r="P1378" s="179"/>
      <c r="Q1378" s="159"/>
      <c r="R1378" s="159"/>
      <c r="S1378" s="159"/>
      <c r="T1378" s="159"/>
      <c r="U1378" s="179"/>
      <c r="V1378" s="159"/>
      <c r="W1378" s="159"/>
      <c r="X1378" s="159"/>
      <c r="Y1378" s="159"/>
      <c r="Z1378" s="179"/>
      <c r="AA1378" s="159"/>
      <c r="AB1378" s="159"/>
      <c r="AC1378" s="159"/>
      <c r="AD1378" s="159"/>
      <c r="AE1378" s="179"/>
      <c r="AF1378" s="159"/>
      <c r="AG1378" s="159"/>
      <c r="AH1378" s="159"/>
      <c r="AI1378" s="159"/>
      <c r="AJ1378" s="159"/>
    </row>
    <row r="1379" spans="3:36" x14ac:dyDescent="0.35">
      <c r="C1379" s="159"/>
      <c r="D1379" s="159"/>
      <c r="E1379" s="159"/>
      <c r="F1379" s="179"/>
      <c r="G1379" s="159"/>
      <c r="H1379" s="159"/>
      <c r="I1379" s="159"/>
      <c r="J1379" s="159"/>
      <c r="K1379" s="179"/>
      <c r="L1379" s="159"/>
      <c r="M1379" s="159"/>
      <c r="N1379" s="159"/>
      <c r="O1379" s="159"/>
      <c r="P1379" s="179"/>
      <c r="Q1379" s="159"/>
      <c r="R1379" s="159"/>
      <c r="S1379" s="159"/>
      <c r="T1379" s="159"/>
      <c r="U1379" s="179"/>
      <c r="V1379" s="159"/>
      <c r="W1379" s="159"/>
      <c r="X1379" s="159"/>
      <c r="Y1379" s="159"/>
      <c r="Z1379" s="179"/>
      <c r="AA1379" s="159"/>
      <c r="AB1379" s="159"/>
      <c r="AC1379" s="159"/>
      <c r="AD1379" s="159"/>
      <c r="AE1379" s="179"/>
      <c r="AF1379" s="159"/>
      <c r="AG1379" s="159"/>
      <c r="AH1379" s="159"/>
      <c r="AI1379" s="159"/>
      <c r="AJ1379" s="159"/>
    </row>
    <row r="1380" spans="3:36" x14ac:dyDescent="0.35">
      <c r="C1380" s="159"/>
      <c r="D1380" s="159"/>
      <c r="E1380" s="159"/>
      <c r="F1380" s="179"/>
      <c r="G1380" s="159"/>
      <c r="H1380" s="159"/>
      <c r="I1380" s="159"/>
      <c r="J1380" s="159"/>
      <c r="K1380" s="179"/>
      <c r="L1380" s="159"/>
      <c r="M1380" s="159"/>
      <c r="N1380" s="159"/>
      <c r="O1380" s="159"/>
      <c r="P1380" s="179"/>
      <c r="Q1380" s="159"/>
      <c r="R1380" s="159"/>
      <c r="S1380" s="159"/>
      <c r="T1380" s="159"/>
      <c r="U1380" s="179"/>
      <c r="V1380" s="159"/>
      <c r="W1380" s="159"/>
      <c r="X1380" s="159"/>
      <c r="Y1380" s="159"/>
      <c r="Z1380" s="179"/>
      <c r="AA1380" s="159"/>
      <c r="AB1380" s="159"/>
      <c r="AC1380" s="159"/>
      <c r="AD1380" s="159"/>
      <c r="AE1380" s="179"/>
      <c r="AF1380" s="159"/>
      <c r="AG1380" s="159"/>
      <c r="AH1380" s="159"/>
      <c r="AI1380" s="159"/>
      <c r="AJ1380" s="159"/>
    </row>
    <row r="1381" spans="3:36" x14ac:dyDescent="0.35">
      <c r="C1381" s="159"/>
      <c r="D1381" s="159"/>
      <c r="E1381" s="159"/>
      <c r="F1381" s="179"/>
      <c r="G1381" s="159"/>
      <c r="H1381" s="159"/>
      <c r="I1381" s="159"/>
      <c r="J1381" s="159"/>
      <c r="K1381" s="179"/>
      <c r="L1381" s="159"/>
      <c r="M1381" s="159"/>
      <c r="N1381" s="159"/>
      <c r="O1381" s="159"/>
      <c r="P1381" s="179"/>
      <c r="Q1381" s="159"/>
      <c r="R1381" s="159"/>
      <c r="S1381" s="159"/>
      <c r="T1381" s="159"/>
      <c r="U1381" s="179"/>
      <c r="V1381" s="159"/>
      <c r="W1381" s="159"/>
      <c r="X1381" s="159"/>
      <c r="Y1381" s="159"/>
      <c r="Z1381" s="179"/>
      <c r="AA1381" s="159"/>
      <c r="AB1381" s="159"/>
      <c r="AC1381" s="159"/>
      <c r="AD1381" s="159"/>
      <c r="AE1381" s="179"/>
      <c r="AF1381" s="159"/>
      <c r="AG1381" s="159"/>
      <c r="AH1381" s="159"/>
      <c r="AI1381" s="159"/>
      <c r="AJ1381" s="159"/>
    </row>
    <row r="1382" spans="3:36" x14ac:dyDescent="0.35">
      <c r="C1382" s="159"/>
      <c r="D1382" s="159"/>
      <c r="E1382" s="159"/>
      <c r="F1382" s="179"/>
      <c r="G1382" s="159"/>
      <c r="H1382" s="159"/>
      <c r="I1382" s="159"/>
      <c r="J1382" s="159"/>
      <c r="K1382" s="179"/>
      <c r="L1382" s="159"/>
      <c r="M1382" s="159"/>
      <c r="N1382" s="159"/>
      <c r="O1382" s="159"/>
      <c r="P1382" s="179"/>
      <c r="Q1382" s="159"/>
      <c r="R1382" s="159"/>
      <c r="S1382" s="159"/>
      <c r="T1382" s="159"/>
      <c r="U1382" s="179"/>
      <c r="V1382" s="159"/>
      <c r="W1382" s="159"/>
      <c r="X1382" s="159"/>
      <c r="Y1382" s="159"/>
      <c r="Z1382" s="179"/>
      <c r="AA1382" s="159"/>
      <c r="AB1382" s="159"/>
      <c r="AC1382" s="159"/>
      <c r="AD1382" s="159"/>
      <c r="AE1382" s="179"/>
      <c r="AF1382" s="159"/>
      <c r="AG1382" s="159"/>
      <c r="AH1382" s="159"/>
      <c r="AI1382" s="159"/>
      <c r="AJ1382" s="159"/>
    </row>
    <row r="1383" spans="3:36" x14ac:dyDescent="0.35">
      <c r="C1383" s="159"/>
      <c r="D1383" s="159"/>
      <c r="E1383" s="159"/>
      <c r="F1383" s="179"/>
      <c r="G1383" s="159"/>
      <c r="H1383" s="159"/>
      <c r="I1383" s="159"/>
      <c r="J1383" s="159"/>
      <c r="K1383" s="179"/>
      <c r="L1383" s="159"/>
      <c r="M1383" s="159"/>
      <c r="N1383" s="159"/>
      <c r="O1383" s="159"/>
      <c r="P1383" s="179"/>
      <c r="Q1383" s="159"/>
      <c r="R1383" s="159"/>
      <c r="S1383" s="159"/>
      <c r="T1383" s="159"/>
      <c r="U1383" s="179"/>
      <c r="V1383" s="159"/>
      <c r="W1383" s="159"/>
      <c r="X1383" s="159"/>
      <c r="Y1383" s="159"/>
      <c r="Z1383" s="179"/>
      <c r="AA1383" s="159"/>
      <c r="AB1383" s="159"/>
      <c r="AC1383" s="159"/>
      <c r="AD1383" s="159"/>
      <c r="AE1383" s="179"/>
      <c r="AF1383" s="159"/>
      <c r="AG1383" s="159"/>
      <c r="AH1383" s="159"/>
      <c r="AI1383" s="159"/>
      <c r="AJ1383" s="159"/>
    </row>
    <row r="1384" spans="3:36" x14ac:dyDescent="0.35">
      <c r="C1384" s="159"/>
      <c r="D1384" s="159"/>
      <c r="E1384" s="159"/>
      <c r="F1384" s="179"/>
      <c r="G1384" s="159"/>
      <c r="H1384" s="159"/>
      <c r="I1384" s="159"/>
      <c r="J1384" s="159"/>
      <c r="K1384" s="179"/>
      <c r="L1384" s="159"/>
      <c r="M1384" s="159"/>
      <c r="N1384" s="159"/>
      <c r="O1384" s="159"/>
      <c r="P1384" s="179"/>
      <c r="Q1384" s="159"/>
      <c r="R1384" s="159"/>
      <c r="S1384" s="159"/>
      <c r="T1384" s="159"/>
      <c r="U1384" s="179"/>
      <c r="V1384" s="159"/>
      <c r="W1384" s="159"/>
      <c r="X1384" s="159"/>
      <c r="Y1384" s="159"/>
      <c r="Z1384" s="179"/>
      <c r="AA1384" s="159"/>
      <c r="AB1384" s="159"/>
      <c r="AC1384" s="159"/>
      <c r="AD1384" s="159"/>
      <c r="AE1384" s="179"/>
      <c r="AF1384" s="159"/>
      <c r="AG1384" s="159"/>
      <c r="AH1384" s="159"/>
      <c r="AI1384" s="159"/>
      <c r="AJ1384" s="159"/>
    </row>
    <row r="1385" spans="3:36" x14ac:dyDescent="0.35">
      <c r="C1385" s="159"/>
      <c r="D1385" s="159"/>
      <c r="E1385" s="159"/>
      <c r="F1385" s="179"/>
      <c r="G1385" s="159"/>
      <c r="H1385" s="159"/>
      <c r="I1385" s="159"/>
      <c r="J1385" s="159"/>
      <c r="K1385" s="179"/>
      <c r="L1385" s="159"/>
      <c r="M1385" s="159"/>
      <c r="N1385" s="159"/>
      <c r="O1385" s="159"/>
      <c r="P1385" s="179"/>
      <c r="Q1385" s="159"/>
      <c r="R1385" s="159"/>
      <c r="S1385" s="159"/>
      <c r="T1385" s="159"/>
      <c r="U1385" s="179"/>
      <c r="V1385" s="159"/>
      <c r="W1385" s="159"/>
      <c r="X1385" s="159"/>
      <c r="Y1385" s="159"/>
      <c r="Z1385" s="179"/>
      <c r="AA1385" s="159"/>
      <c r="AB1385" s="159"/>
      <c r="AC1385" s="159"/>
      <c r="AD1385" s="159"/>
      <c r="AE1385" s="179"/>
      <c r="AF1385" s="159"/>
      <c r="AG1385" s="159"/>
      <c r="AH1385" s="159"/>
      <c r="AI1385" s="159"/>
      <c r="AJ1385" s="159"/>
    </row>
    <row r="1386" spans="3:36" x14ac:dyDescent="0.35">
      <c r="C1386" s="159"/>
      <c r="D1386" s="159"/>
      <c r="E1386" s="159"/>
      <c r="F1386" s="179"/>
      <c r="G1386" s="159"/>
      <c r="H1386" s="159"/>
      <c r="I1386" s="159"/>
      <c r="J1386" s="159"/>
      <c r="K1386" s="179"/>
      <c r="L1386" s="159"/>
      <c r="M1386" s="159"/>
      <c r="N1386" s="159"/>
      <c r="O1386" s="159"/>
      <c r="P1386" s="179"/>
      <c r="Q1386" s="159"/>
      <c r="R1386" s="159"/>
      <c r="S1386" s="159"/>
      <c r="T1386" s="159"/>
      <c r="U1386" s="179"/>
      <c r="V1386" s="159"/>
      <c r="W1386" s="159"/>
      <c r="X1386" s="159"/>
      <c r="Y1386" s="159"/>
      <c r="Z1386" s="179"/>
      <c r="AA1386" s="159"/>
      <c r="AB1386" s="159"/>
      <c r="AC1386" s="159"/>
      <c r="AD1386" s="159"/>
      <c r="AE1386" s="179"/>
      <c r="AF1386" s="159"/>
      <c r="AG1386" s="159"/>
      <c r="AH1386" s="159"/>
      <c r="AI1386" s="159"/>
      <c r="AJ1386" s="159"/>
    </row>
    <row r="1387" spans="3:36" x14ac:dyDescent="0.35">
      <c r="C1387" s="159"/>
      <c r="D1387" s="159"/>
      <c r="E1387" s="159"/>
      <c r="F1387" s="179"/>
      <c r="G1387" s="159"/>
      <c r="H1387" s="159"/>
      <c r="I1387" s="159"/>
      <c r="J1387" s="159"/>
      <c r="K1387" s="179"/>
      <c r="L1387" s="159"/>
      <c r="M1387" s="159"/>
      <c r="N1387" s="159"/>
      <c r="O1387" s="159"/>
      <c r="P1387" s="179"/>
      <c r="Q1387" s="159"/>
      <c r="R1387" s="159"/>
      <c r="S1387" s="159"/>
      <c r="T1387" s="159"/>
      <c r="U1387" s="179"/>
      <c r="V1387" s="159"/>
      <c r="W1387" s="159"/>
      <c r="X1387" s="159"/>
      <c r="Y1387" s="159"/>
      <c r="Z1387" s="179"/>
      <c r="AA1387" s="159"/>
      <c r="AB1387" s="159"/>
      <c r="AC1387" s="159"/>
      <c r="AD1387" s="159"/>
      <c r="AE1387" s="179"/>
      <c r="AF1387" s="159"/>
      <c r="AG1387" s="159"/>
      <c r="AH1387" s="159"/>
      <c r="AI1387" s="159"/>
      <c r="AJ1387" s="159"/>
    </row>
    <row r="1388" spans="3:36" x14ac:dyDescent="0.35">
      <c r="C1388" s="159"/>
      <c r="D1388" s="159"/>
      <c r="E1388" s="159"/>
      <c r="F1388" s="179"/>
      <c r="G1388" s="159"/>
      <c r="H1388" s="159"/>
      <c r="I1388" s="159"/>
      <c r="J1388" s="159"/>
      <c r="K1388" s="179"/>
      <c r="L1388" s="159"/>
      <c r="M1388" s="159"/>
      <c r="N1388" s="159"/>
      <c r="O1388" s="159"/>
      <c r="P1388" s="179"/>
      <c r="Q1388" s="159"/>
      <c r="R1388" s="159"/>
      <c r="S1388" s="159"/>
      <c r="T1388" s="159"/>
      <c r="U1388" s="179"/>
      <c r="V1388" s="159"/>
      <c r="W1388" s="159"/>
      <c r="X1388" s="159"/>
      <c r="Y1388" s="159"/>
      <c r="Z1388" s="179"/>
      <c r="AA1388" s="159"/>
      <c r="AB1388" s="159"/>
      <c r="AC1388" s="159"/>
      <c r="AD1388" s="159"/>
      <c r="AE1388" s="179"/>
      <c r="AF1388" s="159"/>
      <c r="AG1388" s="159"/>
      <c r="AH1388" s="159"/>
      <c r="AI1388" s="159"/>
      <c r="AJ1388" s="159"/>
    </row>
    <row r="1389" spans="3:36" x14ac:dyDescent="0.35">
      <c r="C1389" s="159"/>
      <c r="D1389" s="159"/>
      <c r="E1389" s="159"/>
      <c r="F1389" s="179"/>
      <c r="G1389" s="159"/>
      <c r="H1389" s="159"/>
      <c r="I1389" s="159"/>
      <c r="J1389" s="159"/>
      <c r="K1389" s="179"/>
      <c r="L1389" s="159"/>
      <c r="M1389" s="159"/>
      <c r="N1389" s="159"/>
      <c r="O1389" s="159"/>
      <c r="P1389" s="179"/>
      <c r="Q1389" s="159"/>
      <c r="R1389" s="159"/>
      <c r="S1389" s="159"/>
      <c r="T1389" s="159"/>
      <c r="U1389" s="179"/>
      <c r="V1389" s="159"/>
      <c r="W1389" s="159"/>
      <c r="X1389" s="159"/>
      <c r="Y1389" s="159"/>
      <c r="Z1389" s="179"/>
      <c r="AA1389" s="159"/>
      <c r="AB1389" s="159"/>
      <c r="AC1389" s="159"/>
      <c r="AD1389" s="159"/>
      <c r="AE1389" s="179"/>
      <c r="AF1389" s="159"/>
      <c r="AG1389" s="159"/>
      <c r="AH1389" s="159"/>
      <c r="AI1389" s="159"/>
      <c r="AJ1389" s="159"/>
    </row>
    <row r="1390" spans="3:36" x14ac:dyDescent="0.35">
      <c r="C1390" s="159"/>
      <c r="D1390" s="159"/>
      <c r="E1390" s="159"/>
      <c r="F1390" s="179"/>
      <c r="G1390" s="159"/>
      <c r="H1390" s="159"/>
      <c r="I1390" s="159"/>
      <c r="J1390" s="159"/>
      <c r="K1390" s="179"/>
      <c r="L1390" s="159"/>
      <c r="M1390" s="159"/>
      <c r="N1390" s="159"/>
      <c r="O1390" s="159"/>
      <c r="P1390" s="179"/>
      <c r="Q1390" s="159"/>
      <c r="R1390" s="159"/>
      <c r="S1390" s="159"/>
      <c r="T1390" s="159"/>
      <c r="U1390" s="179"/>
      <c r="V1390" s="159"/>
      <c r="W1390" s="159"/>
      <c r="X1390" s="159"/>
      <c r="Y1390" s="159"/>
      <c r="Z1390" s="179"/>
      <c r="AA1390" s="159"/>
      <c r="AB1390" s="159"/>
      <c r="AC1390" s="159"/>
      <c r="AD1390" s="159"/>
      <c r="AE1390" s="179"/>
      <c r="AF1390" s="159"/>
      <c r="AG1390" s="159"/>
      <c r="AH1390" s="159"/>
      <c r="AI1390" s="159"/>
      <c r="AJ1390" s="159"/>
    </row>
    <row r="1391" spans="3:36" x14ac:dyDescent="0.35">
      <c r="C1391" s="159"/>
      <c r="D1391" s="159"/>
      <c r="E1391" s="159"/>
      <c r="F1391" s="179"/>
      <c r="G1391" s="159"/>
      <c r="H1391" s="159"/>
      <c r="I1391" s="159"/>
      <c r="J1391" s="159"/>
      <c r="K1391" s="179"/>
      <c r="L1391" s="159"/>
      <c r="M1391" s="159"/>
      <c r="N1391" s="159"/>
      <c r="O1391" s="159"/>
      <c r="P1391" s="179"/>
      <c r="Q1391" s="159"/>
      <c r="R1391" s="159"/>
      <c r="S1391" s="159"/>
      <c r="T1391" s="159"/>
      <c r="U1391" s="179"/>
      <c r="V1391" s="159"/>
      <c r="W1391" s="159"/>
      <c r="X1391" s="159"/>
      <c r="Y1391" s="159"/>
      <c r="Z1391" s="179"/>
      <c r="AA1391" s="159"/>
      <c r="AB1391" s="159"/>
      <c r="AC1391" s="159"/>
      <c r="AD1391" s="159"/>
      <c r="AE1391" s="179"/>
      <c r="AF1391" s="159"/>
      <c r="AG1391" s="159"/>
      <c r="AH1391" s="159"/>
      <c r="AI1391" s="159"/>
      <c r="AJ1391" s="159"/>
    </row>
    <row r="1392" spans="3:36" x14ac:dyDescent="0.35">
      <c r="C1392" s="159"/>
      <c r="D1392" s="159"/>
      <c r="E1392" s="159"/>
      <c r="F1392" s="179"/>
      <c r="G1392" s="159"/>
      <c r="H1392" s="159"/>
      <c r="I1392" s="159"/>
      <c r="J1392" s="159"/>
      <c r="K1392" s="179"/>
      <c r="L1392" s="159"/>
      <c r="M1392" s="159"/>
      <c r="N1392" s="159"/>
      <c r="O1392" s="159"/>
      <c r="P1392" s="179"/>
      <c r="Q1392" s="159"/>
      <c r="R1392" s="159"/>
      <c r="S1392" s="159"/>
      <c r="T1392" s="159"/>
      <c r="U1392" s="179"/>
      <c r="V1392" s="159"/>
      <c r="W1392" s="159"/>
      <c r="X1392" s="159"/>
      <c r="Y1392" s="159"/>
      <c r="Z1392" s="179"/>
      <c r="AA1392" s="159"/>
      <c r="AB1392" s="159"/>
      <c r="AC1392" s="159"/>
      <c r="AD1392" s="159"/>
      <c r="AE1392" s="179"/>
      <c r="AF1392" s="159"/>
      <c r="AG1392" s="159"/>
      <c r="AH1392" s="159"/>
      <c r="AI1392" s="159"/>
      <c r="AJ1392" s="159"/>
    </row>
    <row r="1393" spans="3:36" x14ac:dyDescent="0.35">
      <c r="C1393" s="159"/>
      <c r="D1393" s="159"/>
      <c r="E1393" s="159"/>
      <c r="F1393" s="179"/>
      <c r="G1393" s="159"/>
      <c r="H1393" s="159"/>
      <c r="I1393" s="159"/>
      <c r="J1393" s="159"/>
      <c r="K1393" s="179"/>
      <c r="L1393" s="159"/>
      <c r="M1393" s="159"/>
      <c r="N1393" s="159"/>
      <c r="O1393" s="159"/>
      <c r="P1393" s="179"/>
      <c r="Q1393" s="159"/>
      <c r="R1393" s="159"/>
      <c r="S1393" s="159"/>
      <c r="T1393" s="159"/>
      <c r="U1393" s="179"/>
      <c r="V1393" s="159"/>
      <c r="W1393" s="159"/>
      <c r="X1393" s="159"/>
      <c r="Y1393" s="159"/>
      <c r="Z1393" s="179"/>
      <c r="AA1393" s="159"/>
      <c r="AB1393" s="159"/>
      <c r="AC1393" s="159"/>
      <c r="AD1393" s="159"/>
      <c r="AE1393" s="179"/>
      <c r="AF1393" s="159"/>
      <c r="AG1393" s="159"/>
      <c r="AH1393" s="159"/>
      <c r="AI1393" s="159"/>
      <c r="AJ1393" s="159"/>
    </row>
    <row r="1394" spans="3:36" x14ac:dyDescent="0.35">
      <c r="C1394" s="159"/>
      <c r="D1394" s="159"/>
      <c r="E1394" s="159"/>
      <c r="F1394" s="179"/>
      <c r="G1394" s="159"/>
      <c r="H1394" s="159"/>
      <c r="I1394" s="159"/>
      <c r="J1394" s="159"/>
      <c r="K1394" s="179"/>
      <c r="L1394" s="159"/>
      <c r="M1394" s="159"/>
      <c r="N1394" s="159"/>
      <c r="O1394" s="159"/>
      <c r="P1394" s="179"/>
      <c r="Q1394" s="159"/>
      <c r="R1394" s="159"/>
      <c r="S1394" s="159"/>
      <c r="T1394" s="159"/>
      <c r="U1394" s="179"/>
      <c r="V1394" s="159"/>
      <c r="W1394" s="159"/>
      <c r="X1394" s="159"/>
      <c r="Y1394" s="159"/>
      <c r="Z1394" s="179"/>
      <c r="AA1394" s="159"/>
      <c r="AB1394" s="159"/>
      <c r="AC1394" s="159"/>
      <c r="AD1394" s="159"/>
      <c r="AE1394" s="179"/>
      <c r="AF1394" s="159"/>
      <c r="AG1394" s="159"/>
      <c r="AH1394" s="159"/>
      <c r="AI1394" s="159"/>
      <c r="AJ1394" s="159"/>
    </row>
    <row r="1395" spans="3:36" x14ac:dyDescent="0.35">
      <c r="C1395" s="159"/>
      <c r="D1395" s="159"/>
      <c r="E1395" s="159"/>
      <c r="F1395" s="179"/>
      <c r="G1395" s="159"/>
      <c r="H1395" s="159"/>
      <c r="I1395" s="159"/>
      <c r="J1395" s="159"/>
      <c r="K1395" s="179"/>
      <c r="L1395" s="159"/>
      <c r="M1395" s="159"/>
      <c r="N1395" s="159"/>
      <c r="O1395" s="159"/>
      <c r="P1395" s="179"/>
      <c r="Q1395" s="159"/>
      <c r="R1395" s="159"/>
      <c r="S1395" s="159"/>
      <c r="T1395" s="159"/>
      <c r="U1395" s="179"/>
      <c r="V1395" s="159"/>
      <c r="W1395" s="159"/>
      <c r="X1395" s="159"/>
      <c r="Y1395" s="159"/>
      <c r="Z1395" s="179"/>
      <c r="AA1395" s="159"/>
      <c r="AB1395" s="159"/>
      <c r="AC1395" s="159"/>
      <c r="AD1395" s="159"/>
      <c r="AE1395" s="179"/>
      <c r="AF1395" s="159"/>
      <c r="AG1395" s="159"/>
      <c r="AH1395" s="159"/>
      <c r="AI1395" s="159"/>
      <c r="AJ1395" s="159"/>
    </row>
    <row r="1396" spans="3:36" x14ac:dyDescent="0.35">
      <c r="C1396" s="159"/>
      <c r="D1396" s="159"/>
      <c r="E1396" s="159"/>
      <c r="F1396" s="179"/>
      <c r="G1396" s="159"/>
      <c r="H1396" s="159"/>
      <c r="I1396" s="159"/>
      <c r="J1396" s="159"/>
      <c r="K1396" s="179"/>
      <c r="L1396" s="159"/>
      <c r="M1396" s="159"/>
      <c r="N1396" s="159"/>
      <c r="O1396" s="159"/>
      <c r="P1396" s="179"/>
      <c r="Q1396" s="159"/>
      <c r="R1396" s="159"/>
      <c r="S1396" s="159"/>
      <c r="T1396" s="159"/>
      <c r="U1396" s="179"/>
      <c r="V1396" s="159"/>
      <c r="W1396" s="159"/>
      <c r="X1396" s="159"/>
      <c r="Y1396" s="159"/>
      <c r="Z1396" s="179"/>
      <c r="AA1396" s="159"/>
      <c r="AB1396" s="159"/>
      <c r="AC1396" s="159"/>
      <c r="AD1396" s="159"/>
      <c r="AE1396" s="179"/>
      <c r="AF1396" s="159"/>
      <c r="AG1396" s="159"/>
      <c r="AH1396" s="159"/>
      <c r="AI1396" s="159"/>
      <c r="AJ1396" s="159"/>
    </row>
    <row r="1397" spans="3:36" x14ac:dyDescent="0.35">
      <c r="C1397" s="159"/>
      <c r="D1397" s="159"/>
      <c r="E1397" s="159"/>
      <c r="F1397" s="179"/>
      <c r="G1397" s="159"/>
      <c r="H1397" s="159"/>
      <c r="I1397" s="159"/>
      <c r="J1397" s="159"/>
      <c r="K1397" s="179"/>
      <c r="L1397" s="159"/>
      <c r="M1397" s="159"/>
      <c r="N1397" s="159"/>
      <c r="O1397" s="159"/>
      <c r="P1397" s="179"/>
      <c r="Q1397" s="159"/>
      <c r="R1397" s="159"/>
      <c r="S1397" s="159"/>
      <c r="T1397" s="159"/>
      <c r="U1397" s="179"/>
      <c r="V1397" s="159"/>
      <c r="W1397" s="159"/>
      <c r="X1397" s="159"/>
      <c r="Y1397" s="159"/>
      <c r="Z1397" s="179"/>
      <c r="AA1397" s="159"/>
      <c r="AB1397" s="159"/>
      <c r="AC1397" s="159"/>
      <c r="AD1397" s="159"/>
      <c r="AE1397" s="179"/>
      <c r="AF1397" s="159"/>
      <c r="AG1397" s="159"/>
      <c r="AH1397" s="159"/>
      <c r="AI1397" s="159"/>
      <c r="AJ1397" s="159"/>
    </row>
    <row r="1398" spans="3:36" x14ac:dyDescent="0.35">
      <c r="C1398" s="159"/>
      <c r="D1398" s="159"/>
      <c r="E1398" s="159"/>
      <c r="F1398" s="179"/>
      <c r="G1398" s="159"/>
      <c r="H1398" s="159"/>
      <c r="I1398" s="159"/>
      <c r="J1398" s="159"/>
      <c r="K1398" s="179"/>
      <c r="L1398" s="159"/>
      <c r="M1398" s="159"/>
      <c r="N1398" s="159"/>
      <c r="O1398" s="159"/>
      <c r="P1398" s="179"/>
      <c r="Q1398" s="159"/>
      <c r="R1398" s="159"/>
      <c r="S1398" s="159"/>
      <c r="T1398" s="159"/>
      <c r="U1398" s="179"/>
      <c r="V1398" s="159"/>
      <c r="W1398" s="159"/>
      <c r="X1398" s="159"/>
      <c r="Y1398" s="159"/>
      <c r="Z1398" s="179"/>
      <c r="AA1398" s="159"/>
      <c r="AB1398" s="159"/>
      <c r="AC1398" s="159"/>
      <c r="AD1398" s="159"/>
      <c r="AE1398" s="179"/>
      <c r="AF1398" s="159"/>
      <c r="AG1398" s="159"/>
      <c r="AH1398" s="159"/>
      <c r="AI1398" s="159"/>
      <c r="AJ1398" s="159"/>
    </row>
    <row r="1399" spans="3:36" x14ac:dyDescent="0.35">
      <c r="C1399" s="159"/>
      <c r="D1399" s="159"/>
      <c r="E1399" s="159"/>
      <c r="F1399" s="179"/>
      <c r="G1399" s="159"/>
      <c r="H1399" s="159"/>
      <c r="I1399" s="159"/>
      <c r="J1399" s="159"/>
      <c r="K1399" s="179"/>
      <c r="L1399" s="159"/>
      <c r="M1399" s="159"/>
      <c r="N1399" s="159"/>
      <c r="O1399" s="159"/>
      <c r="P1399" s="179"/>
      <c r="Q1399" s="159"/>
      <c r="R1399" s="159"/>
      <c r="S1399" s="159"/>
      <c r="T1399" s="159"/>
      <c r="U1399" s="179"/>
      <c r="V1399" s="159"/>
      <c r="W1399" s="159"/>
      <c r="X1399" s="159"/>
      <c r="Y1399" s="159"/>
      <c r="Z1399" s="179"/>
      <c r="AA1399" s="159"/>
      <c r="AB1399" s="159"/>
      <c r="AC1399" s="159"/>
      <c r="AD1399" s="159"/>
      <c r="AE1399" s="179"/>
      <c r="AF1399" s="159"/>
      <c r="AG1399" s="159"/>
      <c r="AH1399" s="159"/>
      <c r="AI1399" s="159"/>
      <c r="AJ1399" s="159"/>
    </row>
    <row r="1400" spans="3:36" x14ac:dyDescent="0.35">
      <c r="C1400" s="159"/>
      <c r="D1400" s="159"/>
      <c r="E1400" s="159"/>
      <c r="F1400" s="179"/>
      <c r="G1400" s="159"/>
      <c r="H1400" s="159"/>
      <c r="I1400" s="159"/>
      <c r="J1400" s="159"/>
      <c r="K1400" s="179"/>
      <c r="L1400" s="159"/>
      <c r="M1400" s="159"/>
      <c r="N1400" s="159"/>
      <c r="O1400" s="159"/>
      <c r="P1400" s="179"/>
      <c r="Q1400" s="159"/>
      <c r="R1400" s="159"/>
      <c r="S1400" s="159"/>
      <c r="T1400" s="159"/>
      <c r="U1400" s="179"/>
      <c r="V1400" s="159"/>
      <c r="W1400" s="159"/>
      <c r="X1400" s="159"/>
      <c r="Y1400" s="159"/>
      <c r="Z1400" s="179"/>
      <c r="AA1400" s="159"/>
      <c r="AB1400" s="159"/>
      <c r="AC1400" s="159"/>
      <c r="AD1400" s="159"/>
      <c r="AE1400" s="179"/>
      <c r="AF1400" s="159"/>
      <c r="AG1400" s="159"/>
      <c r="AH1400" s="159"/>
      <c r="AI1400" s="159"/>
      <c r="AJ1400" s="159"/>
    </row>
    <row r="1401" spans="3:36" x14ac:dyDescent="0.35">
      <c r="C1401" s="159"/>
      <c r="D1401" s="159"/>
      <c r="E1401" s="159"/>
      <c r="F1401" s="179"/>
      <c r="G1401" s="159"/>
      <c r="H1401" s="159"/>
      <c r="I1401" s="159"/>
      <c r="J1401" s="159"/>
      <c r="K1401" s="179"/>
      <c r="L1401" s="159"/>
      <c r="M1401" s="159"/>
      <c r="N1401" s="159"/>
      <c r="O1401" s="159"/>
      <c r="P1401" s="179"/>
      <c r="Q1401" s="159"/>
      <c r="R1401" s="159"/>
      <c r="S1401" s="159"/>
      <c r="T1401" s="159"/>
      <c r="U1401" s="179"/>
      <c r="V1401" s="159"/>
      <c r="W1401" s="159"/>
      <c r="X1401" s="159"/>
      <c r="Y1401" s="159"/>
      <c r="Z1401" s="179"/>
      <c r="AA1401" s="159"/>
      <c r="AB1401" s="159"/>
      <c r="AC1401" s="159"/>
      <c r="AD1401" s="159"/>
      <c r="AE1401" s="179"/>
      <c r="AF1401" s="159"/>
      <c r="AG1401" s="159"/>
      <c r="AH1401" s="159"/>
      <c r="AI1401" s="159"/>
      <c r="AJ1401" s="159"/>
    </row>
    <row r="1402" spans="3:36" x14ac:dyDescent="0.35">
      <c r="C1402" s="159"/>
      <c r="D1402" s="159"/>
      <c r="E1402" s="159"/>
      <c r="F1402" s="179"/>
      <c r="G1402" s="159"/>
      <c r="H1402" s="159"/>
      <c r="I1402" s="159"/>
      <c r="J1402" s="159"/>
      <c r="K1402" s="179"/>
      <c r="L1402" s="159"/>
      <c r="M1402" s="159"/>
      <c r="N1402" s="159"/>
      <c r="O1402" s="159"/>
      <c r="P1402" s="179"/>
      <c r="Q1402" s="159"/>
      <c r="R1402" s="159"/>
      <c r="S1402" s="159"/>
      <c r="T1402" s="159"/>
      <c r="U1402" s="179"/>
      <c r="V1402" s="159"/>
      <c r="W1402" s="159"/>
      <c r="X1402" s="159"/>
      <c r="Y1402" s="159"/>
      <c r="Z1402" s="179"/>
      <c r="AA1402" s="159"/>
      <c r="AB1402" s="159"/>
      <c r="AC1402" s="159"/>
      <c r="AD1402" s="159"/>
      <c r="AE1402" s="179"/>
      <c r="AF1402" s="159"/>
      <c r="AG1402" s="159"/>
      <c r="AH1402" s="159"/>
      <c r="AI1402" s="159"/>
      <c r="AJ1402" s="159"/>
    </row>
    <row r="1403" spans="3:36" x14ac:dyDescent="0.35">
      <c r="C1403" s="159"/>
      <c r="D1403" s="159"/>
      <c r="E1403" s="159"/>
      <c r="F1403" s="179"/>
      <c r="G1403" s="159"/>
      <c r="H1403" s="159"/>
      <c r="I1403" s="159"/>
      <c r="J1403" s="159"/>
      <c r="K1403" s="179"/>
      <c r="L1403" s="159"/>
      <c r="M1403" s="159"/>
      <c r="N1403" s="159"/>
      <c r="O1403" s="159"/>
      <c r="P1403" s="179"/>
      <c r="Q1403" s="159"/>
      <c r="R1403" s="159"/>
      <c r="S1403" s="159"/>
      <c r="T1403" s="159"/>
      <c r="U1403" s="179"/>
      <c r="V1403" s="159"/>
      <c r="W1403" s="159"/>
      <c r="X1403" s="159"/>
      <c r="Y1403" s="159"/>
      <c r="Z1403" s="179"/>
      <c r="AA1403" s="159"/>
      <c r="AB1403" s="159"/>
      <c r="AC1403" s="159"/>
      <c r="AD1403" s="159"/>
      <c r="AE1403" s="179"/>
      <c r="AF1403" s="159"/>
      <c r="AG1403" s="159"/>
      <c r="AH1403" s="159"/>
      <c r="AI1403" s="159"/>
      <c r="AJ1403" s="159"/>
    </row>
    <row r="1404" spans="3:36" x14ac:dyDescent="0.35">
      <c r="C1404" s="159"/>
      <c r="D1404" s="159"/>
      <c r="E1404" s="159"/>
      <c r="F1404" s="179"/>
      <c r="G1404" s="159"/>
      <c r="H1404" s="159"/>
      <c r="I1404" s="159"/>
      <c r="J1404" s="159"/>
      <c r="K1404" s="179"/>
      <c r="L1404" s="159"/>
      <c r="M1404" s="159"/>
      <c r="N1404" s="159"/>
      <c r="O1404" s="159"/>
      <c r="P1404" s="179"/>
      <c r="Q1404" s="159"/>
      <c r="R1404" s="159"/>
      <c r="S1404" s="159"/>
      <c r="T1404" s="159"/>
      <c r="U1404" s="179"/>
      <c r="V1404" s="159"/>
      <c r="W1404" s="159"/>
      <c r="X1404" s="159"/>
      <c r="Y1404" s="159"/>
      <c r="Z1404" s="179"/>
      <c r="AA1404" s="159"/>
      <c r="AB1404" s="159"/>
      <c r="AC1404" s="159"/>
      <c r="AD1404" s="159"/>
      <c r="AE1404" s="179"/>
      <c r="AF1404" s="159"/>
      <c r="AG1404" s="159"/>
      <c r="AH1404" s="159"/>
      <c r="AI1404" s="159"/>
      <c r="AJ1404" s="159"/>
    </row>
    <row r="1405" spans="3:36" x14ac:dyDescent="0.35">
      <c r="C1405" s="159"/>
      <c r="D1405" s="159"/>
      <c r="E1405" s="159"/>
      <c r="F1405" s="179"/>
      <c r="G1405" s="159"/>
      <c r="H1405" s="159"/>
      <c r="I1405" s="159"/>
      <c r="J1405" s="159"/>
      <c r="K1405" s="179"/>
      <c r="L1405" s="159"/>
      <c r="M1405" s="159"/>
      <c r="N1405" s="159"/>
      <c r="O1405" s="159"/>
      <c r="P1405" s="179"/>
      <c r="Q1405" s="159"/>
      <c r="R1405" s="159"/>
      <c r="S1405" s="159"/>
      <c r="T1405" s="159"/>
      <c r="U1405" s="179"/>
      <c r="V1405" s="159"/>
      <c r="W1405" s="159"/>
      <c r="X1405" s="159"/>
      <c r="Y1405" s="159"/>
      <c r="Z1405" s="179"/>
      <c r="AA1405" s="159"/>
      <c r="AB1405" s="159"/>
      <c r="AC1405" s="159"/>
      <c r="AD1405" s="159"/>
      <c r="AE1405" s="179"/>
      <c r="AF1405" s="159"/>
      <c r="AG1405" s="159"/>
      <c r="AH1405" s="159"/>
      <c r="AI1405" s="159"/>
      <c r="AJ1405" s="159"/>
    </row>
    <row r="1406" spans="3:36" x14ac:dyDescent="0.35">
      <c r="C1406" s="159"/>
      <c r="D1406" s="159"/>
      <c r="E1406" s="159"/>
      <c r="F1406" s="179"/>
      <c r="G1406" s="159"/>
      <c r="H1406" s="159"/>
      <c r="I1406" s="159"/>
      <c r="J1406" s="159"/>
      <c r="K1406" s="179"/>
      <c r="L1406" s="159"/>
      <c r="M1406" s="159"/>
      <c r="N1406" s="159"/>
      <c r="O1406" s="159"/>
      <c r="P1406" s="179"/>
      <c r="Q1406" s="159"/>
      <c r="R1406" s="159"/>
      <c r="S1406" s="159"/>
      <c r="T1406" s="159"/>
      <c r="U1406" s="179"/>
      <c r="V1406" s="159"/>
      <c r="W1406" s="159"/>
      <c r="X1406" s="159"/>
      <c r="Y1406" s="159"/>
      <c r="Z1406" s="179"/>
      <c r="AA1406" s="159"/>
      <c r="AB1406" s="159"/>
      <c r="AC1406" s="159"/>
      <c r="AD1406" s="159"/>
      <c r="AE1406" s="179"/>
      <c r="AF1406" s="159"/>
      <c r="AG1406" s="159"/>
      <c r="AH1406" s="159"/>
      <c r="AI1406" s="159"/>
      <c r="AJ1406" s="159"/>
    </row>
    <row r="1407" spans="3:36" x14ac:dyDescent="0.35">
      <c r="C1407" s="159"/>
      <c r="D1407" s="159"/>
      <c r="E1407" s="159"/>
      <c r="F1407" s="179"/>
      <c r="G1407" s="159"/>
      <c r="H1407" s="159"/>
      <c r="I1407" s="159"/>
      <c r="J1407" s="159"/>
      <c r="K1407" s="179"/>
      <c r="L1407" s="159"/>
      <c r="M1407" s="159"/>
      <c r="N1407" s="159"/>
      <c r="O1407" s="159"/>
      <c r="P1407" s="179"/>
      <c r="Q1407" s="159"/>
      <c r="R1407" s="159"/>
      <c r="S1407" s="159"/>
      <c r="T1407" s="159"/>
      <c r="U1407" s="179"/>
      <c r="V1407" s="159"/>
      <c r="W1407" s="159"/>
      <c r="X1407" s="159"/>
      <c r="Y1407" s="159"/>
      <c r="Z1407" s="179"/>
      <c r="AA1407" s="159"/>
      <c r="AB1407" s="159"/>
      <c r="AC1407" s="159"/>
      <c r="AD1407" s="159"/>
      <c r="AE1407" s="179"/>
      <c r="AF1407" s="159"/>
      <c r="AG1407" s="159"/>
      <c r="AH1407" s="159"/>
      <c r="AI1407" s="159"/>
      <c r="AJ1407" s="159"/>
    </row>
    <row r="1408" spans="3:36" x14ac:dyDescent="0.35">
      <c r="C1408" s="159"/>
      <c r="D1408" s="159"/>
      <c r="E1408" s="159"/>
      <c r="F1408" s="179"/>
      <c r="G1408" s="159"/>
      <c r="H1408" s="159"/>
      <c r="I1408" s="159"/>
      <c r="J1408" s="159"/>
      <c r="K1408" s="179"/>
      <c r="L1408" s="159"/>
      <c r="M1408" s="159"/>
      <c r="N1408" s="159"/>
      <c r="O1408" s="159"/>
      <c r="P1408" s="179"/>
      <c r="Q1408" s="159"/>
      <c r="R1408" s="159"/>
      <c r="S1408" s="159"/>
      <c r="T1408" s="159"/>
      <c r="U1408" s="179"/>
      <c r="V1408" s="159"/>
      <c r="W1408" s="159"/>
      <c r="X1408" s="159"/>
      <c r="Y1408" s="159"/>
      <c r="Z1408" s="179"/>
      <c r="AA1408" s="159"/>
      <c r="AB1408" s="159"/>
      <c r="AC1408" s="159"/>
      <c r="AD1408" s="159"/>
      <c r="AE1408" s="179"/>
      <c r="AF1408" s="159"/>
      <c r="AG1408" s="159"/>
      <c r="AH1408" s="159"/>
      <c r="AI1408" s="159"/>
      <c r="AJ1408" s="159"/>
    </row>
    <row r="1409" spans="3:36" x14ac:dyDescent="0.35">
      <c r="C1409" s="159"/>
      <c r="D1409" s="159"/>
      <c r="E1409" s="159"/>
      <c r="F1409" s="179"/>
      <c r="G1409" s="159"/>
      <c r="H1409" s="159"/>
      <c r="I1409" s="159"/>
      <c r="J1409" s="159"/>
      <c r="K1409" s="179"/>
      <c r="L1409" s="159"/>
      <c r="M1409" s="159"/>
      <c r="N1409" s="159"/>
      <c r="O1409" s="159"/>
      <c r="P1409" s="179"/>
      <c r="Q1409" s="159"/>
      <c r="R1409" s="159"/>
      <c r="S1409" s="159"/>
      <c r="T1409" s="159"/>
      <c r="U1409" s="179"/>
      <c r="V1409" s="159"/>
      <c r="W1409" s="159"/>
      <c r="X1409" s="159"/>
      <c r="Y1409" s="159"/>
      <c r="Z1409" s="179"/>
      <c r="AA1409" s="159"/>
      <c r="AB1409" s="159"/>
      <c r="AC1409" s="159"/>
      <c r="AD1409" s="159"/>
      <c r="AE1409" s="179"/>
      <c r="AF1409" s="159"/>
      <c r="AG1409" s="159"/>
      <c r="AH1409" s="159"/>
      <c r="AI1409" s="159"/>
      <c r="AJ1409" s="159"/>
    </row>
    <row r="1410" spans="3:36" x14ac:dyDescent="0.35">
      <c r="C1410" s="159"/>
      <c r="D1410" s="159"/>
      <c r="E1410" s="159"/>
      <c r="F1410" s="179"/>
      <c r="G1410" s="159"/>
      <c r="H1410" s="159"/>
      <c r="I1410" s="159"/>
      <c r="J1410" s="159"/>
      <c r="K1410" s="179"/>
      <c r="L1410" s="159"/>
      <c r="M1410" s="159"/>
      <c r="N1410" s="159"/>
      <c r="O1410" s="159"/>
      <c r="P1410" s="179"/>
      <c r="Q1410" s="159"/>
      <c r="R1410" s="159"/>
      <c r="S1410" s="159"/>
      <c r="T1410" s="159"/>
      <c r="U1410" s="179"/>
      <c r="V1410" s="159"/>
      <c r="W1410" s="159"/>
      <c r="X1410" s="159"/>
      <c r="Y1410" s="159"/>
      <c r="Z1410" s="179"/>
      <c r="AA1410" s="159"/>
      <c r="AB1410" s="159"/>
      <c r="AC1410" s="159"/>
      <c r="AD1410" s="159"/>
      <c r="AE1410" s="179"/>
      <c r="AF1410" s="159"/>
      <c r="AG1410" s="159"/>
      <c r="AH1410" s="159"/>
      <c r="AI1410" s="159"/>
      <c r="AJ1410" s="159"/>
    </row>
    <row r="1411" spans="3:36" x14ac:dyDescent="0.35">
      <c r="C1411" s="159"/>
      <c r="D1411" s="159"/>
      <c r="E1411" s="159"/>
      <c r="F1411" s="179"/>
      <c r="G1411" s="159"/>
      <c r="H1411" s="159"/>
      <c r="I1411" s="159"/>
      <c r="J1411" s="159"/>
      <c r="K1411" s="179"/>
      <c r="L1411" s="159"/>
      <c r="M1411" s="159"/>
      <c r="N1411" s="159"/>
      <c r="O1411" s="159"/>
      <c r="P1411" s="179"/>
      <c r="Q1411" s="159"/>
      <c r="R1411" s="159"/>
      <c r="S1411" s="159"/>
      <c r="T1411" s="159"/>
      <c r="U1411" s="179"/>
      <c r="V1411" s="159"/>
      <c r="W1411" s="159"/>
      <c r="X1411" s="159"/>
      <c r="Y1411" s="159"/>
      <c r="Z1411" s="179"/>
      <c r="AA1411" s="159"/>
      <c r="AB1411" s="159"/>
      <c r="AC1411" s="159"/>
      <c r="AD1411" s="159"/>
      <c r="AE1411" s="179"/>
      <c r="AF1411" s="159"/>
      <c r="AG1411" s="159"/>
      <c r="AH1411" s="159"/>
      <c r="AI1411" s="159"/>
      <c r="AJ1411" s="159"/>
    </row>
    <row r="1412" spans="3:36" x14ac:dyDescent="0.35">
      <c r="C1412" s="159"/>
      <c r="D1412" s="159"/>
      <c r="E1412" s="159"/>
      <c r="F1412" s="179"/>
      <c r="G1412" s="159"/>
      <c r="H1412" s="159"/>
      <c r="I1412" s="159"/>
      <c r="J1412" s="159"/>
      <c r="K1412" s="179"/>
      <c r="L1412" s="159"/>
      <c r="M1412" s="159"/>
      <c r="N1412" s="159"/>
      <c r="O1412" s="159"/>
      <c r="P1412" s="179"/>
      <c r="Q1412" s="159"/>
      <c r="R1412" s="159"/>
      <c r="S1412" s="159"/>
      <c r="T1412" s="159"/>
      <c r="U1412" s="179"/>
      <c r="V1412" s="159"/>
      <c r="W1412" s="159"/>
      <c r="X1412" s="159"/>
      <c r="Y1412" s="159"/>
      <c r="Z1412" s="179"/>
      <c r="AA1412" s="159"/>
      <c r="AB1412" s="159"/>
      <c r="AC1412" s="159"/>
      <c r="AD1412" s="159"/>
      <c r="AE1412" s="179"/>
      <c r="AF1412" s="159"/>
      <c r="AG1412" s="159"/>
      <c r="AH1412" s="159"/>
      <c r="AI1412" s="159"/>
      <c r="AJ1412" s="159"/>
    </row>
    <row r="1413" spans="3:36" x14ac:dyDescent="0.35">
      <c r="C1413" s="159"/>
      <c r="D1413" s="159"/>
      <c r="E1413" s="159"/>
      <c r="F1413" s="179"/>
      <c r="G1413" s="159"/>
      <c r="H1413" s="159"/>
      <c r="I1413" s="159"/>
      <c r="J1413" s="159"/>
      <c r="K1413" s="179"/>
      <c r="L1413" s="159"/>
      <c r="M1413" s="159"/>
      <c r="N1413" s="159"/>
      <c r="O1413" s="159"/>
      <c r="P1413" s="179"/>
      <c r="Q1413" s="159"/>
      <c r="R1413" s="159"/>
      <c r="S1413" s="159"/>
      <c r="T1413" s="159"/>
      <c r="U1413" s="179"/>
      <c r="V1413" s="159"/>
      <c r="W1413" s="159"/>
      <c r="X1413" s="159"/>
      <c r="Y1413" s="159"/>
      <c r="Z1413" s="179"/>
      <c r="AA1413" s="159"/>
      <c r="AB1413" s="159"/>
      <c r="AC1413" s="159"/>
      <c r="AD1413" s="159"/>
      <c r="AE1413" s="179"/>
      <c r="AF1413" s="159"/>
      <c r="AG1413" s="159"/>
      <c r="AH1413" s="159"/>
      <c r="AI1413" s="159"/>
      <c r="AJ1413" s="159"/>
    </row>
    <row r="1414" spans="3:36" x14ac:dyDescent="0.35">
      <c r="C1414" s="159"/>
      <c r="D1414" s="159"/>
      <c r="E1414" s="159"/>
      <c r="F1414" s="179"/>
      <c r="G1414" s="159"/>
      <c r="H1414" s="159"/>
      <c r="I1414" s="159"/>
      <c r="J1414" s="159"/>
      <c r="K1414" s="179"/>
      <c r="L1414" s="159"/>
      <c r="M1414" s="159"/>
      <c r="N1414" s="159"/>
      <c r="O1414" s="159"/>
      <c r="P1414" s="179"/>
      <c r="Q1414" s="159"/>
      <c r="R1414" s="159"/>
      <c r="S1414" s="159"/>
      <c r="T1414" s="159"/>
      <c r="U1414" s="179"/>
      <c r="V1414" s="159"/>
      <c r="W1414" s="159"/>
      <c r="X1414" s="159"/>
      <c r="Y1414" s="159"/>
      <c r="Z1414" s="179"/>
      <c r="AA1414" s="159"/>
      <c r="AB1414" s="159"/>
      <c r="AC1414" s="159"/>
      <c r="AD1414" s="159"/>
      <c r="AE1414" s="179"/>
      <c r="AF1414" s="159"/>
      <c r="AG1414" s="159"/>
      <c r="AH1414" s="159"/>
      <c r="AI1414" s="159"/>
      <c r="AJ1414" s="159"/>
    </row>
    <row r="1415" spans="3:36" x14ac:dyDescent="0.35">
      <c r="C1415" s="159"/>
      <c r="D1415" s="159"/>
      <c r="E1415" s="159"/>
      <c r="F1415" s="179"/>
      <c r="G1415" s="159"/>
      <c r="H1415" s="159"/>
      <c r="I1415" s="159"/>
      <c r="J1415" s="159"/>
      <c r="K1415" s="179"/>
      <c r="L1415" s="159"/>
      <c r="M1415" s="159"/>
      <c r="N1415" s="159"/>
      <c r="O1415" s="159"/>
      <c r="P1415" s="179"/>
      <c r="Q1415" s="159"/>
      <c r="R1415" s="159"/>
      <c r="S1415" s="159"/>
      <c r="T1415" s="159"/>
      <c r="U1415" s="179"/>
      <c r="V1415" s="159"/>
      <c r="W1415" s="159"/>
      <c r="X1415" s="159"/>
      <c r="Y1415" s="159"/>
      <c r="Z1415" s="179"/>
      <c r="AA1415" s="159"/>
      <c r="AB1415" s="159"/>
      <c r="AC1415" s="159"/>
      <c r="AD1415" s="159"/>
      <c r="AE1415" s="179"/>
      <c r="AF1415" s="159"/>
      <c r="AG1415" s="159"/>
      <c r="AH1415" s="159"/>
      <c r="AI1415" s="159"/>
      <c r="AJ1415" s="159"/>
    </row>
    <row r="1416" spans="3:36" x14ac:dyDescent="0.35">
      <c r="C1416" s="159"/>
      <c r="D1416" s="159"/>
      <c r="E1416" s="159"/>
      <c r="F1416" s="179"/>
      <c r="G1416" s="159"/>
      <c r="H1416" s="159"/>
      <c r="I1416" s="159"/>
      <c r="J1416" s="159"/>
      <c r="K1416" s="179"/>
      <c r="L1416" s="159"/>
      <c r="M1416" s="159"/>
      <c r="N1416" s="159"/>
      <c r="O1416" s="159"/>
      <c r="P1416" s="179"/>
      <c r="Q1416" s="159"/>
      <c r="R1416" s="159"/>
      <c r="S1416" s="159"/>
      <c r="T1416" s="159"/>
      <c r="U1416" s="179"/>
      <c r="V1416" s="159"/>
      <c r="W1416" s="159"/>
      <c r="X1416" s="159"/>
      <c r="Y1416" s="159"/>
      <c r="Z1416" s="179"/>
      <c r="AA1416" s="159"/>
      <c r="AB1416" s="159"/>
      <c r="AC1416" s="159"/>
      <c r="AD1416" s="159"/>
      <c r="AE1416" s="179"/>
      <c r="AF1416" s="159"/>
      <c r="AG1416" s="159"/>
      <c r="AH1416" s="159"/>
      <c r="AI1416" s="159"/>
      <c r="AJ1416" s="159"/>
    </row>
    <row r="1417" spans="3:36" x14ac:dyDescent="0.35">
      <c r="C1417" s="159"/>
      <c r="D1417" s="159"/>
      <c r="E1417" s="159"/>
      <c r="F1417" s="179"/>
      <c r="G1417" s="159"/>
      <c r="H1417" s="159"/>
      <c r="I1417" s="159"/>
      <c r="J1417" s="159"/>
      <c r="K1417" s="179"/>
      <c r="L1417" s="159"/>
      <c r="M1417" s="159"/>
      <c r="N1417" s="159"/>
      <c r="O1417" s="159"/>
      <c r="P1417" s="179"/>
      <c r="Q1417" s="159"/>
      <c r="R1417" s="159"/>
      <c r="S1417" s="159"/>
      <c r="T1417" s="159"/>
      <c r="U1417" s="179"/>
      <c r="V1417" s="159"/>
      <c r="W1417" s="159"/>
      <c r="X1417" s="159"/>
      <c r="Y1417" s="159"/>
      <c r="Z1417" s="179"/>
      <c r="AA1417" s="159"/>
      <c r="AB1417" s="159"/>
      <c r="AC1417" s="159"/>
      <c r="AD1417" s="159"/>
      <c r="AE1417" s="179"/>
      <c r="AF1417" s="159"/>
      <c r="AG1417" s="159"/>
      <c r="AH1417" s="159"/>
      <c r="AI1417" s="159"/>
      <c r="AJ1417" s="159"/>
    </row>
    <row r="1418" spans="3:36" x14ac:dyDescent="0.35">
      <c r="C1418" s="159"/>
      <c r="D1418" s="159"/>
      <c r="E1418" s="159"/>
      <c r="F1418" s="179"/>
      <c r="G1418" s="159"/>
      <c r="H1418" s="159"/>
      <c r="I1418" s="159"/>
      <c r="J1418" s="159"/>
      <c r="K1418" s="179"/>
      <c r="L1418" s="159"/>
      <c r="M1418" s="159"/>
      <c r="N1418" s="159"/>
      <c r="O1418" s="159"/>
      <c r="P1418" s="179"/>
      <c r="Q1418" s="159"/>
      <c r="R1418" s="159"/>
      <c r="S1418" s="159"/>
      <c r="T1418" s="159"/>
      <c r="U1418" s="179"/>
      <c r="V1418" s="159"/>
      <c r="W1418" s="159"/>
      <c r="X1418" s="159"/>
      <c r="Y1418" s="159"/>
      <c r="Z1418" s="179"/>
      <c r="AA1418" s="159"/>
      <c r="AB1418" s="159"/>
      <c r="AC1418" s="159"/>
      <c r="AD1418" s="159"/>
      <c r="AE1418" s="179"/>
      <c r="AF1418" s="159"/>
      <c r="AG1418" s="159"/>
      <c r="AH1418" s="159"/>
      <c r="AI1418" s="159"/>
      <c r="AJ1418" s="159"/>
    </row>
    <row r="1419" spans="3:36" x14ac:dyDescent="0.35">
      <c r="C1419" s="159"/>
      <c r="D1419" s="159"/>
      <c r="E1419" s="159"/>
      <c r="F1419" s="179"/>
      <c r="G1419" s="159"/>
      <c r="H1419" s="159"/>
      <c r="I1419" s="159"/>
      <c r="J1419" s="159"/>
      <c r="K1419" s="179"/>
      <c r="L1419" s="159"/>
      <c r="M1419" s="159"/>
      <c r="N1419" s="159"/>
      <c r="O1419" s="159"/>
      <c r="P1419" s="179"/>
      <c r="Q1419" s="159"/>
      <c r="R1419" s="159"/>
      <c r="S1419" s="159"/>
      <c r="T1419" s="159"/>
      <c r="U1419" s="179"/>
      <c r="V1419" s="159"/>
      <c r="W1419" s="159"/>
      <c r="X1419" s="159"/>
      <c r="Y1419" s="159"/>
      <c r="Z1419" s="179"/>
      <c r="AA1419" s="159"/>
      <c r="AB1419" s="159"/>
      <c r="AC1419" s="159"/>
      <c r="AD1419" s="159"/>
      <c r="AE1419" s="179"/>
      <c r="AF1419" s="159"/>
      <c r="AG1419" s="159"/>
      <c r="AH1419" s="159"/>
      <c r="AI1419" s="159"/>
      <c r="AJ1419" s="159"/>
    </row>
    <row r="1420" spans="3:36" x14ac:dyDescent="0.35">
      <c r="C1420" s="159"/>
      <c r="D1420" s="159"/>
      <c r="E1420" s="159"/>
      <c r="F1420" s="179"/>
      <c r="G1420" s="159"/>
      <c r="H1420" s="159"/>
      <c r="I1420" s="159"/>
      <c r="J1420" s="159"/>
      <c r="K1420" s="179"/>
      <c r="L1420" s="159"/>
      <c r="M1420" s="159"/>
      <c r="N1420" s="159"/>
      <c r="O1420" s="159"/>
      <c r="P1420" s="179"/>
      <c r="Q1420" s="159"/>
      <c r="R1420" s="159"/>
      <c r="S1420" s="159"/>
      <c r="T1420" s="159"/>
      <c r="U1420" s="179"/>
      <c r="V1420" s="159"/>
      <c r="W1420" s="159"/>
      <c r="X1420" s="159"/>
      <c r="Y1420" s="159"/>
      <c r="Z1420" s="179"/>
      <c r="AA1420" s="159"/>
      <c r="AB1420" s="159"/>
      <c r="AC1420" s="159"/>
      <c r="AD1420" s="159"/>
      <c r="AE1420" s="179"/>
      <c r="AF1420" s="159"/>
      <c r="AG1420" s="159"/>
      <c r="AH1420" s="159"/>
      <c r="AI1420" s="159"/>
      <c r="AJ1420" s="159"/>
    </row>
    <row r="1421" spans="3:36" x14ac:dyDescent="0.35">
      <c r="C1421" s="159"/>
      <c r="D1421" s="159"/>
      <c r="E1421" s="159"/>
      <c r="F1421" s="179"/>
      <c r="G1421" s="159"/>
      <c r="H1421" s="159"/>
      <c r="I1421" s="159"/>
      <c r="J1421" s="159"/>
      <c r="K1421" s="179"/>
      <c r="L1421" s="159"/>
      <c r="M1421" s="159"/>
      <c r="N1421" s="159"/>
      <c r="O1421" s="159"/>
      <c r="P1421" s="179"/>
      <c r="Q1421" s="159"/>
      <c r="R1421" s="159"/>
      <c r="S1421" s="159"/>
      <c r="T1421" s="159"/>
      <c r="U1421" s="179"/>
      <c r="V1421" s="159"/>
      <c r="W1421" s="159"/>
      <c r="X1421" s="159"/>
      <c r="Y1421" s="159"/>
      <c r="Z1421" s="179"/>
      <c r="AA1421" s="159"/>
      <c r="AB1421" s="159"/>
      <c r="AC1421" s="159"/>
      <c r="AD1421" s="159"/>
      <c r="AE1421" s="179"/>
      <c r="AF1421" s="159"/>
      <c r="AG1421" s="159"/>
      <c r="AH1421" s="159"/>
      <c r="AI1421" s="159"/>
      <c r="AJ1421" s="159"/>
    </row>
    <row r="1422" spans="3:36" x14ac:dyDescent="0.35">
      <c r="C1422" s="159"/>
      <c r="D1422" s="159"/>
      <c r="E1422" s="159"/>
      <c r="F1422" s="179"/>
      <c r="G1422" s="159"/>
      <c r="H1422" s="159"/>
      <c r="I1422" s="159"/>
      <c r="J1422" s="159"/>
      <c r="K1422" s="179"/>
      <c r="L1422" s="159"/>
      <c r="M1422" s="159"/>
      <c r="N1422" s="159"/>
      <c r="O1422" s="159"/>
      <c r="P1422" s="179"/>
      <c r="Q1422" s="159"/>
      <c r="R1422" s="159"/>
      <c r="S1422" s="159"/>
      <c r="T1422" s="159"/>
      <c r="U1422" s="179"/>
      <c r="V1422" s="159"/>
      <c r="W1422" s="159"/>
      <c r="X1422" s="159"/>
      <c r="Y1422" s="159"/>
      <c r="Z1422" s="179"/>
      <c r="AA1422" s="159"/>
      <c r="AB1422" s="159"/>
      <c r="AC1422" s="159"/>
      <c r="AD1422" s="159"/>
      <c r="AE1422" s="179"/>
      <c r="AF1422" s="159"/>
      <c r="AG1422" s="159"/>
      <c r="AH1422" s="159"/>
      <c r="AI1422" s="159"/>
      <c r="AJ1422" s="159"/>
    </row>
    <row r="1423" spans="3:36" x14ac:dyDescent="0.35">
      <c r="C1423" s="159"/>
      <c r="D1423" s="159"/>
      <c r="E1423" s="159"/>
      <c r="F1423" s="179"/>
      <c r="G1423" s="159"/>
      <c r="H1423" s="159"/>
      <c r="I1423" s="159"/>
      <c r="J1423" s="159"/>
      <c r="K1423" s="179"/>
      <c r="L1423" s="159"/>
      <c r="M1423" s="159"/>
      <c r="N1423" s="159"/>
      <c r="O1423" s="159"/>
      <c r="P1423" s="179"/>
      <c r="Q1423" s="159"/>
      <c r="R1423" s="159"/>
      <c r="S1423" s="159"/>
      <c r="T1423" s="159"/>
      <c r="U1423" s="179"/>
      <c r="V1423" s="159"/>
      <c r="W1423" s="159"/>
      <c r="X1423" s="159"/>
      <c r="Y1423" s="159"/>
      <c r="Z1423" s="179"/>
      <c r="AA1423" s="159"/>
      <c r="AB1423" s="159"/>
      <c r="AC1423" s="159"/>
      <c r="AD1423" s="159"/>
      <c r="AE1423" s="179"/>
      <c r="AF1423" s="159"/>
      <c r="AG1423" s="159"/>
      <c r="AH1423" s="159"/>
      <c r="AI1423" s="159"/>
      <c r="AJ1423" s="159"/>
    </row>
    <row r="1424" spans="3:36" x14ac:dyDescent="0.35">
      <c r="C1424" s="159"/>
      <c r="D1424" s="159"/>
      <c r="E1424" s="159"/>
      <c r="F1424" s="179"/>
      <c r="G1424" s="159"/>
      <c r="H1424" s="159"/>
      <c r="I1424" s="159"/>
      <c r="J1424" s="159"/>
      <c r="K1424" s="179"/>
      <c r="L1424" s="159"/>
      <c r="M1424" s="159"/>
      <c r="N1424" s="159"/>
      <c r="O1424" s="159"/>
      <c r="P1424" s="179"/>
      <c r="Q1424" s="159"/>
      <c r="R1424" s="159"/>
      <c r="S1424" s="159"/>
      <c r="T1424" s="159"/>
      <c r="U1424" s="179"/>
      <c r="V1424" s="159"/>
      <c r="W1424" s="159"/>
      <c r="X1424" s="159"/>
      <c r="Y1424" s="159"/>
      <c r="Z1424" s="179"/>
      <c r="AA1424" s="159"/>
      <c r="AB1424" s="159"/>
      <c r="AC1424" s="159"/>
      <c r="AD1424" s="159"/>
      <c r="AE1424" s="179"/>
      <c r="AF1424" s="159"/>
      <c r="AG1424" s="159"/>
      <c r="AH1424" s="159"/>
      <c r="AI1424" s="159"/>
      <c r="AJ1424" s="159"/>
    </row>
    <row r="1425" spans="3:36" x14ac:dyDescent="0.35">
      <c r="C1425" s="159"/>
      <c r="D1425" s="159"/>
      <c r="E1425" s="159"/>
      <c r="F1425" s="179"/>
      <c r="G1425" s="159"/>
      <c r="H1425" s="159"/>
      <c r="I1425" s="159"/>
      <c r="J1425" s="159"/>
      <c r="K1425" s="179"/>
      <c r="L1425" s="159"/>
      <c r="M1425" s="159"/>
      <c r="N1425" s="159"/>
      <c r="O1425" s="159"/>
      <c r="P1425" s="179"/>
      <c r="Q1425" s="159"/>
      <c r="R1425" s="159"/>
      <c r="S1425" s="159"/>
      <c r="T1425" s="159"/>
      <c r="U1425" s="179"/>
      <c r="V1425" s="159"/>
      <c r="W1425" s="159"/>
      <c r="X1425" s="159"/>
      <c r="Y1425" s="159"/>
      <c r="Z1425" s="179"/>
      <c r="AA1425" s="159"/>
      <c r="AB1425" s="159"/>
      <c r="AC1425" s="159"/>
      <c r="AD1425" s="159"/>
      <c r="AE1425" s="179"/>
      <c r="AF1425" s="159"/>
      <c r="AG1425" s="159"/>
      <c r="AH1425" s="159"/>
      <c r="AI1425" s="159"/>
      <c r="AJ1425" s="159"/>
    </row>
    <row r="1426" spans="3:36" x14ac:dyDescent="0.35">
      <c r="C1426" s="159"/>
      <c r="D1426" s="159"/>
      <c r="E1426" s="159"/>
      <c r="F1426" s="179"/>
      <c r="G1426" s="159"/>
      <c r="H1426" s="159"/>
      <c r="I1426" s="159"/>
      <c r="J1426" s="159"/>
      <c r="K1426" s="179"/>
      <c r="L1426" s="159"/>
      <c r="M1426" s="159"/>
      <c r="N1426" s="159"/>
      <c r="O1426" s="159"/>
      <c r="P1426" s="179"/>
      <c r="Q1426" s="159"/>
      <c r="R1426" s="159"/>
      <c r="S1426" s="159"/>
      <c r="T1426" s="159"/>
      <c r="U1426" s="179"/>
      <c r="V1426" s="159"/>
      <c r="W1426" s="159"/>
      <c r="X1426" s="159"/>
      <c r="Y1426" s="159"/>
      <c r="Z1426" s="179"/>
      <c r="AA1426" s="159"/>
      <c r="AB1426" s="159"/>
      <c r="AC1426" s="159"/>
      <c r="AD1426" s="159"/>
      <c r="AE1426" s="179"/>
      <c r="AF1426" s="159"/>
      <c r="AG1426" s="159"/>
      <c r="AH1426" s="159"/>
      <c r="AI1426" s="159"/>
      <c r="AJ1426" s="159"/>
    </row>
    <row r="1427" spans="3:36" x14ac:dyDescent="0.35">
      <c r="C1427" s="159"/>
      <c r="D1427" s="159"/>
      <c r="E1427" s="159"/>
      <c r="F1427" s="179"/>
      <c r="G1427" s="159"/>
      <c r="H1427" s="159"/>
      <c r="I1427" s="159"/>
      <c r="J1427" s="159"/>
      <c r="K1427" s="179"/>
      <c r="L1427" s="159"/>
      <c r="M1427" s="159"/>
      <c r="N1427" s="159"/>
      <c r="O1427" s="159"/>
      <c r="P1427" s="179"/>
      <c r="Q1427" s="159"/>
      <c r="R1427" s="159"/>
      <c r="S1427" s="159"/>
      <c r="T1427" s="159"/>
      <c r="U1427" s="179"/>
      <c r="V1427" s="159"/>
      <c r="W1427" s="159"/>
      <c r="X1427" s="159"/>
      <c r="Y1427" s="159"/>
      <c r="Z1427" s="179"/>
      <c r="AA1427" s="159"/>
      <c r="AB1427" s="159"/>
      <c r="AC1427" s="159"/>
      <c r="AD1427" s="159"/>
      <c r="AE1427" s="179"/>
      <c r="AF1427" s="159"/>
      <c r="AG1427" s="159"/>
      <c r="AH1427" s="159"/>
      <c r="AI1427" s="159"/>
      <c r="AJ1427" s="159"/>
    </row>
    <row r="1428" spans="3:36" x14ac:dyDescent="0.35">
      <c r="C1428" s="159"/>
      <c r="D1428" s="159"/>
      <c r="E1428" s="159"/>
      <c r="F1428" s="179"/>
      <c r="G1428" s="159"/>
      <c r="H1428" s="159"/>
      <c r="I1428" s="159"/>
      <c r="J1428" s="159"/>
      <c r="K1428" s="179"/>
      <c r="L1428" s="159"/>
      <c r="M1428" s="159"/>
      <c r="N1428" s="159"/>
      <c r="O1428" s="159"/>
      <c r="P1428" s="179"/>
      <c r="Q1428" s="159"/>
      <c r="R1428" s="159"/>
      <c r="S1428" s="159"/>
      <c r="T1428" s="159"/>
      <c r="U1428" s="179"/>
      <c r="V1428" s="159"/>
      <c r="W1428" s="159"/>
      <c r="X1428" s="159"/>
      <c r="Y1428" s="159"/>
      <c r="Z1428" s="179"/>
      <c r="AA1428" s="159"/>
      <c r="AB1428" s="159"/>
      <c r="AC1428" s="159"/>
      <c r="AD1428" s="159"/>
      <c r="AE1428" s="179"/>
      <c r="AF1428" s="159"/>
      <c r="AG1428" s="159"/>
      <c r="AH1428" s="159"/>
      <c r="AI1428" s="159"/>
      <c r="AJ1428" s="159"/>
    </row>
    <row r="1429" spans="3:36" x14ac:dyDescent="0.35">
      <c r="C1429" s="159"/>
      <c r="D1429" s="159"/>
      <c r="E1429" s="159"/>
      <c r="F1429" s="179"/>
      <c r="G1429" s="159"/>
      <c r="H1429" s="159"/>
      <c r="I1429" s="159"/>
      <c r="J1429" s="159"/>
      <c r="K1429" s="179"/>
      <c r="L1429" s="159"/>
      <c r="M1429" s="159"/>
      <c r="N1429" s="159"/>
      <c r="O1429" s="159"/>
      <c r="P1429" s="179"/>
      <c r="Q1429" s="159"/>
      <c r="R1429" s="159"/>
      <c r="S1429" s="159"/>
      <c r="T1429" s="159"/>
      <c r="U1429" s="179"/>
      <c r="V1429" s="159"/>
      <c r="W1429" s="159"/>
      <c r="X1429" s="159"/>
      <c r="Y1429" s="159"/>
      <c r="Z1429" s="179"/>
      <c r="AA1429" s="159"/>
      <c r="AB1429" s="159"/>
      <c r="AC1429" s="159"/>
      <c r="AD1429" s="159"/>
      <c r="AE1429" s="179"/>
      <c r="AF1429" s="159"/>
      <c r="AG1429" s="159"/>
      <c r="AH1429" s="159"/>
      <c r="AI1429" s="159"/>
      <c r="AJ1429" s="159"/>
    </row>
    <row r="1430" spans="3:36" x14ac:dyDescent="0.35">
      <c r="C1430" s="159"/>
      <c r="D1430" s="159"/>
      <c r="E1430" s="159"/>
      <c r="F1430" s="179"/>
      <c r="G1430" s="159"/>
      <c r="H1430" s="159"/>
      <c r="I1430" s="159"/>
      <c r="J1430" s="159"/>
      <c r="K1430" s="179"/>
      <c r="L1430" s="159"/>
      <c r="M1430" s="159"/>
      <c r="N1430" s="159"/>
      <c r="O1430" s="159"/>
      <c r="P1430" s="179"/>
      <c r="Q1430" s="159"/>
      <c r="R1430" s="159"/>
      <c r="S1430" s="159"/>
      <c r="T1430" s="159"/>
      <c r="U1430" s="179"/>
      <c r="V1430" s="159"/>
      <c r="W1430" s="159"/>
      <c r="X1430" s="159"/>
      <c r="Y1430" s="159"/>
      <c r="Z1430" s="179"/>
      <c r="AA1430" s="159"/>
      <c r="AB1430" s="159"/>
      <c r="AC1430" s="159"/>
      <c r="AD1430" s="159"/>
      <c r="AE1430" s="179"/>
      <c r="AF1430" s="159"/>
      <c r="AG1430" s="159"/>
      <c r="AH1430" s="159"/>
      <c r="AI1430" s="159"/>
      <c r="AJ1430" s="159"/>
    </row>
    <row r="1431" spans="3:36" x14ac:dyDescent="0.35">
      <c r="C1431" s="159"/>
      <c r="D1431" s="159"/>
      <c r="E1431" s="159"/>
      <c r="F1431" s="179"/>
      <c r="G1431" s="159"/>
      <c r="H1431" s="159"/>
      <c r="I1431" s="159"/>
      <c r="J1431" s="159"/>
      <c r="K1431" s="179"/>
      <c r="L1431" s="159"/>
      <c r="M1431" s="159"/>
      <c r="N1431" s="159"/>
      <c r="O1431" s="159"/>
      <c r="P1431" s="179"/>
      <c r="Q1431" s="159"/>
      <c r="R1431" s="159"/>
      <c r="S1431" s="159"/>
      <c r="T1431" s="159"/>
      <c r="U1431" s="179"/>
      <c r="V1431" s="159"/>
      <c r="W1431" s="159"/>
      <c r="X1431" s="159"/>
      <c r="Y1431" s="159"/>
      <c r="Z1431" s="179"/>
      <c r="AA1431" s="159"/>
      <c r="AB1431" s="159"/>
      <c r="AC1431" s="159"/>
      <c r="AD1431" s="159"/>
      <c r="AE1431" s="179"/>
      <c r="AF1431" s="159"/>
      <c r="AG1431" s="159"/>
      <c r="AH1431" s="159"/>
      <c r="AI1431" s="159"/>
      <c r="AJ1431" s="159"/>
    </row>
    <row r="1432" spans="3:36" x14ac:dyDescent="0.35">
      <c r="C1432" s="159"/>
      <c r="D1432" s="159"/>
      <c r="E1432" s="159"/>
      <c r="F1432" s="179"/>
      <c r="G1432" s="159"/>
      <c r="H1432" s="159"/>
      <c r="I1432" s="159"/>
      <c r="J1432" s="159"/>
      <c r="K1432" s="179"/>
      <c r="L1432" s="159"/>
      <c r="M1432" s="159"/>
      <c r="N1432" s="159"/>
      <c r="O1432" s="159"/>
      <c r="P1432" s="179"/>
      <c r="Q1432" s="159"/>
      <c r="R1432" s="159"/>
      <c r="S1432" s="159"/>
      <c r="T1432" s="159"/>
      <c r="U1432" s="179"/>
      <c r="V1432" s="159"/>
      <c r="W1432" s="159"/>
      <c r="X1432" s="159"/>
      <c r="Y1432" s="159"/>
      <c r="Z1432" s="179"/>
      <c r="AA1432" s="159"/>
      <c r="AB1432" s="159"/>
      <c r="AC1432" s="159"/>
      <c r="AD1432" s="159"/>
      <c r="AE1432" s="179"/>
      <c r="AF1432" s="159"/>
      <c r="AG1432" s="159"/>
      <c r="AH1432" s="159"/>
      <c r="AI1432" s="159"/>
      <c r="AJ1432" s="159"/>
    </row>
    <row r="1433" spans="3:36" x14ac:dyDescent="0.35">
      <c r="C1433" s="159"/>
      <c r="D1433" s="159"/>
      <c r="E1433" s="159"/>
      <c r="F1433" s="179"/>
      <c r="G1433" s="159"/>
      <c r="H1433" s="159"/>
      <c r="I1433" s="159"/>
      <c r="J1433" s="159"/>
      <c r="K1433" s="179"/>
      <c r="L1433" s="159"/>
      <c r="M1433" s="159"/>
      <c r="N1433" s="159"/>
      <c r="O1433" s="159"/>
      <c r="P1433" s="179"/>
      <c r="Q1433" s="159"/>
      <c r="R1433" s="159"/>
      <c r="S1433" s="159"/>
      <c r="T1433" s="159"/>
      <c r="U1433" s="179"/>
      <c r="V1433" s="159"/>
      <c r="W1433" s="159"/>
      <c r="X1433" s="159"/>
      <c r="Y1433" s="159"/>
      <c r="Z1433" s="179"/>
      <c r="AA1433" s="159"/>
      <c r="AB1433" s="159"/>
      <c r="AC1433" s="159"/>
      <c r="AD1433" s="159"/>
      <c r="AE1433" s="179"/>
      <c r="AF1433" s="159"/>
      <c r="AG1433" s="159"/>
      <c r="AH1433" s="159"/>
      <c r="AI1433" s="159"/>
      <c r="AJ1433" s="159"/>
    </row>
    <row r="1434" spans="3:36" x14ac:dyDescent="0.35">
      <c r="C1434" s="159"/>
      <c r="D1434" s="159"/>
      <c r="E1434" s="159"/>
      <c r="F1434" s="179"/>
      <c r="G1434" s="159"/>
      <c r="H1434" s="159"/>
      <c r="I1434" s="159"/>
      <c r="J1434" s="159"/>
      <c r="K1434" s="179"/>
      <c r="L1434" s="159"/>
      <c r="M1434" s="159"/>
      <c r="N1434" s="159"/>
      <c r="O1434" s="159"/>
      <c r="P1434" s="179"/>
      <c r="Q1434" s="159"/>
      <c r="R1434" s="159"/>
      <c r="S1434" s="159"/>
      <c r="T1434" s="159"/>
      <c r="U1434" s="179"/>
      <c r="V1434" s="159"/>
      <c r="W1434" s="159"/>
      <c r="X1434" s="159"/>
      <c r="Y1434" s="159"/>
      <c r="Z1434" s="179"/>
      <c r="AA1434" s="159"/>
      <c r="AB1434" s="159"/>
      <c r="AC1434" s="159"/>
      <c r="AD1434" s="159"/>
      <c r="AE1434" s="179"/>
      <c r="AF1434" s="159"/>
      <c r="AG1434" s="159"/>
      <c r="AH1434" s="159"/>
      <c r="AI1434" s="159"/>
      <c r="AJ1434" s="159"/>
    </row>
    <row r="1435" spans="3:36" x14ac:dyDescent="0.35">
      <c r="C1435" s="159"/>
      <c r="D1435" s="159"/>
      <c r="E1435" s="159"/>
      <c r="F1435" s="179"/>
      <c r="G1435" s="159"/>
      <c r="H1435" s="159"/>
      <c r="I1435" s="159"/>
      <c r="J1435" s="159"/>
      <c r="K1435" s="179"/>
      <c r="L1435" s="159"/>
      <c r="M1435" s="159"/>
      <c r="N1435" s="159"/>
      <c r="O1435" s="159"/>
      <c r="P1435" s="179"/>
      <c r="Q1435" s="159"/>
      <c r="R1435" s="159"/>
      <c r="S1435" s="159"/>
      <c r="T1435" s="159"/>
      <c r="U1435" s="179"/>
      <c r="V1435" s="159"/>
      <c r="W1435" s="159"/>
      <c r="X1435" s="159"/>
      <c r="Y1435" s="159"/>
      <c r="Z1435" s="179"/>
      <c r="AA1435" s="159"/>
      <c r="AB1435" s="159"/>
      <c r="AC1435" s="159"/>
      <c r="AD1435" s="159"/>
      <c r="AE1435" s="179"/>
      <c r="AF1435" s="159"/>
      <c r="AG1435" s="159"/>
      <c r="AH1435" s="159"/>
      <c r="AI1435" s="159"/>
      <c r="AJ1435" s="159"/>
    </row>
    <row r="1436" spans="3:36" x14ac:dyDescent="0.35">
      <c r="C1436" s="159"/>
      <c r="D1436" s="159"/>
      <c r="E1436" s="159"/>
      <c r="F1436" s="179"/>
      <c r="G1436" s="159"/>
      <c r="H1436" s="159"/>
      <c r="I1436" s="159"/>
      <c r="J1436" s="159"/>
      <c r="K1436" s="179"/>
      <c r="L1436" s="159"/>
      <c r="M1436" s="159"/>
      <c r="N1436" s="159"/>
      <c r="O1436" s="159"/>
      <c r="P1436" s="179"/>
      <c r="Q1436" s="159"/>
      <c r="R1436" s="159"/>
      <c r="S1436" s="159"/>
      <c r="T1436" s="159"/>
      <c r="U1436" s="179"/>
      <c r="V1436" s="159"/>
      <c r="W1436" s="159"/>
      <c r="X1436" s="159"/>
      <c r="Y1436" s="159"/>
      <c r="Z1436" s="179"/>
      <c r="AA1436" s="159"/>
      <c r="AB1436" s="159"/>
      <c r="AC1436" s="159"/>
      <c r="AD1436" s="159"/>
      <c r="AE1436" s="179"/>
      <c r="AF1436" s="159"/>
      <c r="AG1436" s="159"/>
      <c r="AH1436" s="159"/>
      <c r="AI1436" s="159"/>
      <c r="AJ1436" s="159"/>
    </row>
    <row r="1437" spans="3:36" x14ac:dyDescent="0.35">
      <c r="C1437" s="159"/>
      <c r="D1437" s="159"/>
      <c r="E1437" s="159"/>
      <c r="F1437" s="179"/>
      <c r="G1437" s="159"/>
      <c r="H1437" s="159"/>
      <c r="I1437" s="159"/>
      <c r="J1437" s="159"/>
      <c r="K1437" s="179"/>
      <c r="L1437" s="159"/>
      <c r="M1437" s="159"/>
      <c r="N1437" s="159"/>
      <c r="O1437" s="159"/>
      <c r="P1437" s="179"/>
      <c r="Q1437" s="159"/>
      <c r="R1437" s="159"/>
      <c r="S1437" s="159"/>
      <c r="T1437" s="159"/>
      <c r="U1437" s="179"/>
      <c r="V1437" s="159"/>
      <c r="W1437" s="159"/>
      <c r="X1437" s="159"/>
      <c r="Y1437" s="159"/>
      <c r="Z1437" s="179"/>
      <c r="AA1437" s="159"/>
      <c r="AB1437" s="159"/>
      <c r="AC1437" s="159"/>
      <c r="AD1437" s="159"/>
      <c r="AE1437" s="179"/>
      <c r="AF1437" s="159"/>
      <c r="AG1437" s="159"/>
      <c r="AH1437" s="159"/>
      <c r="AI1437" s="159"/>
      <c r="AJ1437" s="159"/>
    </row>
    <row r="1438" spans="3:36" x14ac:dyDescent="0.35">
      <c r="C1438" s="159"/>
      <c r="D1438" s="159"/>
      <c r="E1438" s="159"/>
      <c r="F1438" s="179"/>
      <c r="G1438" s="159"/>
      <c r="H1438" s="159"/>
      <c r="I1438" s="159"/>
      <c r="J1438" s="159"/>
      <c r="K1438" s="179"/>
      <c r="L1438" s="159"/>
      <c r="M1438" s="159"/>
      <c r="N1438" s="159"/>
      <c r="O1438" s="159"/>
      <c r="P1438" s="179"/>
      <c r="Q1438" s="159"/>
      <c r="R1438" s="159"/>
      <c r="S1438" s="159"/>
      <c r="T1438" s="159"/>
      <c r="U1438" s="179"/>
      <c r="V1438" s="159"/>
      <c r="W1438" s="159"/>
      <c r="X1438" s="159"/>
      <c r="Y1438" s="159"/>
      <c r="Z1438" s="179"/>
      <c r="AA1438" s="159"/>
      <c r="AB1438" s="159"/>
      <c r="AC1438" s="159"/>
      <c r="AD1438" s="159"/>
      <c r="AE1438" s="179"/>
      <c r="AF1438" s="159"/>
      <c r="AG1438" s="159"/>
      <c r="AH1438" s="159"/>
      <c r="AI1438" s="159"/>
      <c r="AJ1438" s="159"/>
    </row>
    <row r="1439" spans="3:36" x14ac:dyDescent="0.35">
      <c r="C1439" s="159"/>
      <c r="D1439" s="159"/>
      <c r="E1439" s="159"/>
      <c r="F1439" s="179"/>
      <c r="G1439" s="159"/>
      <c r="H1439" s="159"/>
      <c r="I1439" s="159"/>
      <c r="J1439" s="159"/>
      <c r="K1439" s="179"/>
      <c r="L1439" s="159"/>
      <c r="M1439" s="159"/>
      <c r="N1439" s="159"/>
      <c r="O1439" s="159"/>
      <c r="P1439" s="179"/>
      <c r="Q1439" s="159"/>
      <c r="R1439" s="159"/>
      <c r="S1439" s="159"/>
      <c r="T1439" s="159"/>
      <c r="U1439" s="179"/>
      <c r="V1439" s="159"/>
      <c r="W1439" s="159"/>
      <c r="X1439" s="159"/>
      <c r="Y1439" s="159"/>
      <c r="Z1439" s="179"/>
      <c r="AA1439" s="159"/>
      <c r="AB1439" s="159"/>
      <c r="AC1439" s="159"/>
      <c r="AD1439" s="159"/>
      <c r="AE1439" s="179"/>
      <c r="AF1439" s="159"/>
      <c r="AG1439" s="159"/>
      <c r="AH1439" s="159"/>
      <c r="AI1439" s="159"/>
      <c r="AJ1439" s="159"/>
    </row>
    <row r="1440" spans="3:36" x14ac:dyDescent="0.35">
      <c r="C1440" s="159"/>
      <c r="D1440" s="159"/>
      <c r="E1440" s="159"/>
      <c r="F1440" s="179"/>
      <c r="G1440" s="159"/>
      <c r="H1440" s="159"/>
      <c r="I1440" s="159"/>
      <c r="J1440" s="159"/>
      <c r="K1440" s="179"/>
      <c r="L1440" s="159"/>
      <c r="M1440" s="159"/>
      <c r="N1440" s="159"/>
      <c r="O1440" s="159"/>
      <c r="P1440" s="179"/>
      <c r="Q1440" s="159"/>
      <c r="R1440" s="159"/>
      <c r="S1440" s="159"/>
      <c r="T1440" s="159"/>
      <c r="U1440" s="179"/>
      <c r="V1440" s="159"/>
      <c r="W1440" s="159"/>
      <c r="X1440" s="159"/>
      <c r="Y1440" s="159"/>
      <c r="Z1440" s="179"/>
      <c r="AA1440" s="159"/>
      <c r="AB1440" s="159"/>
      <c r="AC1440" s="159"/>
      <c r="AD1440" s="159"/>
      <c r="AE1440" s="179"/>
      <c r="AF1440" s="159"/>
      <c r="AG1440" s="159"/>
      <c r="AH1440" s="159"/>
      <c r="AI1440" s="159"/>
      <c r="AJ1440" s="159"/>
    </row>
    <row r="1441" spans="3:36" x14ac:dyDescent="0.35">
      <c r="C1441" s="159"/>
      <c r="D1441" s="159"/>
      <c r="E1441" s="159"/>
      <c r="F1441" s="179"/>
      <c r="G1441" s="159"/>
      <c r="H1441" s="159"/>
      <c r="I1441" s="159"/>
      <c r="J1441" s="159"/>
      <c r="K1441" s="179"/>
      <c r="L1441" s="159"/>
      <c r="M1441" s="159"/>
      <c r="N1441" s="159"/>
      <c r="O1441" s="159"/>
      <c r="P1441" s="179"/>
      <c r="Q1441" s="159"/>
      <c r="R1441" s="159"/>
      <c r="S1441" s="159"/>
      <c r="T1441" s="159"/>
      <c r="U1441" s="179"/>
      <c r="V1441" s="159"/>
      <c r="W1441" s="159"/>
      <c r="X1441" s="159"/>
      <c r="Y1441" s="159"/>
      <c r="Z1441" s="179"/>
      <c r="AA1441" s="159"/>
      <c r="AB1441" s="159"/>
      <c r="AC1441" s="159"/>
      <c r="AD1441" s="159"/>
      <c r="AE1441" s="179"/>
      <c r="AF1441" s="159"/>
      <c r="AG1441" s="159"/>
      <c r="AH1441" s="159"/>
      <c r="AI1441" s="159"/>
      <c r="AJ1441" s="159"/>
    </row>
    <row r="1442" spans="3:36" x14ac:dyDescent="0.35">
      <c r="C1442" s="159"/>
      <c r="D1442" s="159"/>
      <c r="E1442" s="159"/>
      <c r="F1442" s="179"/>
      <c r="G1442" s="159"/>
      <c r="H1442" s="159"/>
      <c r="I1442" s="159"/>
      <c r="J1442" s="159"/>
      <c r="K1442" s="179"/>
      <c r="L1442" s="159"/>
      <c r="M1442" s="159"/>
      <c r="N1442" s="159"/>
      <c r="O1442" s="159"/>
      <c r="P1442" s="179"/>
      <c r="Q1442" s="159"/>
      <c r="R1442" s="159"/>
      <c r="S1442" s="159"/>
      <c r="T1442" s="159"/>
      <c r="U1442" s="179"/>
      <c r="V1442" s="159"/>
      <c r="W1442" s="159"/>
      <c r="X1442" s="159"/>
      <c r="Y1442" s="159"/>
      <c r="Z1442" s="179"/>
      <c r="AA1442" s="159"/>
      <c r="AB1442" s="159"/>
      <c r="AC1442" s="159"/>
      <c r="AD1442" s="159"/>
      <c r="AE1442" s="179"/>
      <c r="AF1442" s="159"/>
      <c r="AG1442" s="159"/>
      <c r="AH1442" s="159"/>
      <c r="AI1442" s="159"/>
      <c r="AJ1442" s="159"/>
    </row>
    <row r="1443" spans="3:36" x14ac:dyDescent="0.35">
      <c r="C1443" s="159"/>
      <c r="D1443" s="159"/>
      <c r="E1443" s="159"/>
      <c r="F1443" s="179"/>
      <c r="G1443" s="159"/>
      <c r="H1443" s="159"/>
      <c r="I1443" s="159"/>
      <c r="J1443" s="159"/>
      <c r="K1443" s="179"/>
      <c r="L1443" s="159"/>
      <c r="M1443" s="159"/>
      <c r="N1443" s="159"/>
      <c r="O1443" s="159"/>
      <c r="P1443" s="179"/>
      <c r="Q1443" s="159"/>
      <c r="R1443" s="159"/>
      <c r="S1443" s="159"/>
      <c r="T1443" s="159"/>
      <c r="U1443" s="179"/>
      <c r="V1443" s="159"/>
      <c r="W1443" s="159"/>
      <c r="X1443" s="159"/>
      <c r="Y1443" s="159"/>
      <c r="Z1443" s="179"/>
      <c r="AA1443" s="159"/>
      <c r="AB1443" s="159"/>
      <c r="AC1443" s="159"/>
      <c r="AD1443" s="159"/>
      <c r="AE1443" s="179"/>
      <c r="AF1443" s="159"/>
      <c r="AG1443" s="159"/>
      <c r="AH1443" s="159"/>
      <c r="AI1443" s="159"/>
      <c r="AJ1443" s="159"/>
    </row>
    <row r="1444" spans="3:36" x14ac:dyDescent="0.35">
      <c r="C1444" s="159"/>
      <c r="D1444" s="159"/>
      <c r="E1444" s="159"/>
      <c r="F1444" s="179"/>
      <c r="G1444" s="159"/>
      <c r="H1444" s="159"/>
      <c r="I1444" s="159"/>
      <c r="J1444" s="159"/>
      <c r="K1444" s="179"/>
      <c r="L1444" s="159"/>
      <c r="M1444" s="159"/>
      <c r="N1444" s="159"/>
      <c r="O1444" s="159"/>
      <c r="P1444" s="179"/>
      <c r="Q1444" s="159"/>
      <c r="R1444" s="159"/>
      <c r="S1444" s="159"/>
      <c r="T1444" s="159"/>
      <c r="U1444" s="179"/>
      <c r="V1444" s="159"/>
      <c r="W1444" s="159"/>
      <c r="X1444" s="159"/>
      <c r="Y1444" s="159"/>
      <c r="Z1444" s="179"/>
      <c r="AA1444" s="159"/>
      <c r="AB1444" s="159"/>
      <c r="AC1444" s="159"/>
      <c r="AD1444" s="159"/>
      <c r="AE1444" s="179"/>
      <c r="AF1444" s="159"/>
      <c r="AG1444" s="159"/>
      <c r="AH1444" s="159"/>
      <c r="AI1444" s="159"/>
      <c r="AJ1444" s="159"/>
    </row>
    <row r="1445" spans="3:36" x14ac:dyDescent="0.35">
      <c r="C1445" s="159"/>
      <c r="D1445" s="159"/>
      <c r="E1445" s="159"/>
      <c r="F1445" s="179"/>
      <c r="G1445" s="159"/>
      <c r="H1445" s="159"/>
      <c r="I1445" s="159"/>
      <c r="J1445" s="159"/>
      <c r="K1445" s="179"/>
      <c r="L1445" s="159"/>
      <c r="M1445" s="159"/>
      <c r="N1445" s="159"/>
      <c r="O1445" s="159"/>
      <c r="P1445" s="179"/>
      <c r="Q1445" s="159"/>
      <c r="R1445" s="159"/>
      <c r="S1445" s="159"/>
      <c r="T1445" s="159"/>
      <c r="U1445" s="179"/>
      <c r="V1445" s="159"/>
      <c r="W1445" s="159"/>
      <c r="X1445" s="159"/>
      <c r="Y1445" s="159"/>
      <c r="Z1445" s="179"/>
      <c r="AA1445" s="159"/>
      <c r="AB1445" s="159"/>
      <c r="AC1445" s="159"/>
      <c r="AD1445" s="159"/>
      <c r="AE1445" s="179"/>
      <c r="AF1445" s="159"/>
      <c r="AG1445" s="159"/>
      <c r="AH1445" s="159"/>
      <c r="AI1445" s="159"/>
      <c r="AJ1445" s="159"/>
    </row>
    <row r="1446" spans="3:36" x14ac:dyDescent="0.35">
      <c r="C1446" s="159"/>
      <c r="D1446" s="159"/>
      <c r="E1446" s="159"/>
      <c r="F1446" s="179"/>
      <c r="G1446" s="159"/>
      <c r="H1446" s="159"/>
      <c r="I1446" s="159"/>
      <c r="J1446" s="159"/>
      <c r="K1446" s="179"/>
      <c r="L1446" s="159"/>
      <c r="M1446" s="159"/>
      <c r="N1446" s="159"/>
      <c r="O1446" s="159"/>
      <c r="P1446" s="179"/>
      <c r="Q1446" s="159"/>
      <c r="R1446" s="159"/>
      <c r="S1446" s="159"/>
      <c r="T1446" s="159"/>
      <c r="U1446" s="179"/>
      <c r="V1446" s="159"/>
      <c r="W1446" s="159"/>
      <c r="X1446" s="159"/>
      <c r="Y1446" s="159"/>
      <c r="Z1446" s="179"/>
      <c r="AA1446" s="159"/>
      <c r="AB1446" s="159"/>
      <c r="AC1446" s="159"/>
      <c r="AD1446" s="159"/>
      <c r="AE1446" s="179"/>
      <c r="AF1446" s="159"/>
      <c r="AG1446" s="159"/>
      <c r="AH1446" s="159"/>
      <c r="AI1446" s="159"/>
      <c r="AJ1446" s="159"/>
    </row>
    <row r="1447" spans="3:36" x14ac:dyDescent="0.35">
      <c r="C1447" s="159"/>
      <c r="D1447" s="159"/>
      <c r="E1447" s="159"/>
      <c r="F1447" s="179"/>
      <c r="G1447" s="159"/>
      <c r="H1447" s="159"/>
      <c r="I1447" s="159"/>
      <c r="J1447" s="159"/>
      <c r="K1447" s="179"/>
      <c r="L1447" s="159"/>
      <c r="M1447" s="159"/>
      <c r="N1447" s="159"/>
      <c r="O1447" s="159"/>
      <c r="P1447" s="179"/>
      <c r="Q1447" s="159"/>
      <c r="R1447" s="159"/>
      <c r="S1447" s="159"/>
      <c r="T1447" s="159"/>
      <c r="U1447" s="179"/>
      <c r="V1447" s="159"/>
      <c r="W1447" s="159"/>
      <c r="X1447" s="159"/>
      <c r="Y1447" s="159"/>
      <c r="Z1447" s="179"/>
      <c r="AA1447" s="159"/>
      <c r="AB1447" s="159"/>
      <c r="AC1447" s="159"/>
      <c r="AD1447" s="159"/>
      <c r="AE1447" s="179"/>
      <c r="AF1447" s="159"/>
      <c r="AG1447" s="159"/>
      <c r="AH1447" s="159"/>
      <c r="AI1447" s="159"/>
      <c r="AJ1447" s="159"/>
    </row>
    <row r="1448" spans="3:36" x14ac:dyDescent="0.35">
      <c r="C1448" s="159"/>
      <c r="D1448" s="159"/>
      <c r="E1448" s="159"/>
      <c r="F1448" s="179"/>
      <c r="G1448" s="159"/>
      <c r="H1448" s="159"/>
      <c r="I1448" s="159"/>
      <c r="J1448" s="159"/>
      <c r="K1448" s="179"/>
      <c r="L1448" s="159"/>
      <c r="M1448" s="159"/>
      <c r="N1448" s="159"/>
      <c r="O1448" s="159"/>
      <c r="P1448" s="179"/>
      <c r="Q1448" s="159"/>
      <c r="R1448" s="159"/>
      <c r="S1448" s="159"/>
      <c r="T1448" s="159"/>
      <c r="U1448" s="179"/>
      <c r="V1448" s="159"/>
      <c r="W1448" s="159"/>
      <c r="X1448" s="159"/>
      <c r="Y1448" s="159"/>
      <c r="Z1448" s="179"/>
      <c r="AA1448" s="159"/>
      <c r="AB1448" s="159"/>
      <c r="AC1448" s="159"/>
      <c r="AD1448" s="159"/>
      <c r="AE1448" s="179"/>
      <c r="AF1448" s="159"/>
      <c r="AG1448" s="159"/>
      <c r="AH1448" s="159"/>
      <c r="AI1448" s="159"/>
      <c r="AJ1448" s="159"/>
    </row>
    <row r="1449" spans="3:36" x14ac:dyDescent="0.35">
      <c r="C1449" s="159"/>
      <c r="D1449" s="159"/>
      <c r="E1449" s="159"/>
      <c r="F1449" s="179"/>
      <c r="G1449" s="159"/>
      <c r="H1449" s="159"/>
      <c r="I1449" s="159"/>
      <c r="J1449" s="159"/>
      <c r="K1449" s="179"/>
      <c r="L1449" s="159"/>
      <c r="M1449" s="159"/>
      <c r="N1449" s="159"/>
      <c r="O1449" s="159"/>
      <c r="P1449" s="179"/>
      <c r="Q1449" s="159"/>
      <c r="R1449" s="159"/>
      <c r="S1449" s="159"/>
      <c r="T1449" s="159"/>
      <c r="U1449" s="179"/>
      <c r="V1449" s="159"/>
      <c r="W1449" s="159"/>
      <c r="X1449" s="159"/>
      <c r="Y1449" s="159"/>
      <c r="Z1449" s="179"/>
      <c r="AA1449" s="159"/>
      <c r="AB1449" s="159"/>
      <c r="AC1449" s="159"/>
      <c r="AD1449" s="159"/>
      <c r="AE1449" s="179"/>
      <c r="AF1449" s="159"/>
      <c r="AG1449" s="159"/>
      <c r="AH1449" s="159"/>
      <c r="AI1449" s="159"/>
      <c r="AJ1449" s="159"/>
    </row>
    <row r="1450" spans="3:36" x14ac:dyDescent="0.35">
      <c r="C1450" s="159"/>
      <c r="D1450" s="159"/>
      <c r="E1450" s="159"/>
      <c r="F1450" s="179"/>
      <c r="G1450" s="159"/>
      <c r="H1450" s="159"/>
      <c r="I1450" s="159"/>
      <c r="J1450" s="159"/>
      <c r="K1450" s="179"/>
      <c r="L1450" s="159"/>
      <c r="M1450" s="159"/>
      <c r="N1450" s="159"/>
      <c r="O1450" s="159"/>
      <c r="P1450" s="179"/>
      <c r="Q1450" s="159"/>
      <c r="R1450" s="159"/>
      <c r="S1450" s="159"/>
      <c r="T1450" s="159"/>
      <c r="U1450" s="179"/>
      <c r="V1450" s="159"/>
      <c r="W1450" s="159"/>
      <c r="X1450" s="159"/>
      <c r="Y1450" s="159"/>
      <c r="Z1450" s="179"/>
      <c r="AA1450" s="159"/>
      <c r="AB1450" s="159"/>
      <c r="AC1450" s="159"/>
      <c r="AD1450" s="159"/>
      <c r="AE1450" s="179"/>
      <c r="AF1450" s="159"/>
      <c r="AG1450" s="159"/>
      <c r="AH1450" s="159"/>
      <c r="AI1450" s="159"/>
      <c r="AJ1450" s="159"/>
    </row>
    <row r="1451" spans="3:36" x14ac:dyDescent="0.35">
      <c r="C1451" s="159"/>
      <c r="D1451" s="159"/>
      <c r="E1451" s="159"/>
      <c r="F1451" s="179"/>
      <c r="G1451" s="159"/>
      <c r="H1451" s="159"/>
      <c r="I1451" s="159"/>
      <c r="J1451" s="159"/>
      <c r="K1451" s="179"/>
      <c r="L1451" s="159"/>
      <c r="M1451" s="159"/>
      <c r="N1451" s="159"/>
      <c r="O1451" s="159"/>
      <c r="P1451" s="179"/>
      <c r="Q1451" s="159"/>
      <c r="R1451" s="159"/>
      <c r="S1451" s="159"/>
      <c r="T1451" s="159"/>
      <c r="U1451" s="179"/>
      <c r="V1451" s="159"/>
      <c r="W1451" s="159"/>
      <c r="X1451" s="159"/>
      <c r="Y1451" s="159"/>
      <c r="Z1451" s="179"/>
      <c r="AA1451" s="159"/>
      <c r="AB1451" s="159"/>
      <c r="AC1451" s="159"/>
      <c r="AD1451" s="159"/>
      <c r="AE1451" s="179"/>
      <c r="AF1451" s="159"/>
      <c r="AG1451" s="159"/>
      <c r="AH1451" s="159"/>
      <c r="AI1451" s="159"/>
      <c r="AJ1451" s="159"/>
    </row>
    <row r="1452" spans="3:36" x14ac:dyDescent="0.35">
      <c r="C1452" s="159"/>
      <c r="D1452" s="159"/>
      <c r="E1452" s="159"/>
      <c r="F1452" s="179"/>
      <c r="G1452" s="159"/>
      <c r="H1452" s="159"/>
      <c r="I1452" s="159"/>
      <c r="J1452" s="159"/>
      <c r="K1452" s="179"/>
      <c r="L1452" s="159"/>
      <c r="M1452" s="159"/>
      <c r="N1452" s="159"/>
      <c r="O1452" s="159"/>
      <c r="P1452" s="179"/>
      <c r="Q1452" s="159"/>
      <c r="R1452" s="159"/>
      <c r="S1452" s="159"/>
      <c r="T1452" s="159"/>
      <c r="U1452" s="179"/>
      <c r="V1452" s="159"/>
      <c r="W1452" s="159"/>
      <c r="X1452" s="159"/>
      <c r="Y1452" s="159"/>
      <c r="Z1452" s="179"/>
      <c r="AA1452" s="159"/>
      <c r="AB1452" s="159"/>
      <c r="AC1452" s="159"/>
      <c r="AD1452" s="159"/>
      <c r="AE1452" s="179"/>
      <c r="AF1452" s="159"/>
      <c r="AG1452" s="159"/>
      <c r="AH1452" s="159"/>
      <c r="AI1452" s="159"/>
      <c r="AJ1452" s="159"/>
    </row>
    <row r="1453" spans="3:36" x14ac:dyDescent="0.35">
      <c r="C1453" s="159"/>
      <c r="D1453" s="159"/>
      <c r="E1453" s="159"/>
      <c r="F1453" s="179"/>
      <c r="G1453" s="159"/>
      <c r="H1453" s="159"/>
      <c r="I1453" s="159"/>
      <c r="J1453" s="159"/>
      <c r="K1453" s="179"/>
      <c r="L1453" s="159"/>
      <c r="M1453" s="159"/>
      <c r="N1453" s="159"/>
      <c r="O1453" s="159"/>
      <c r="P1453" s="179"/>
      <c r="Q1453" s="159"/>
      <c r="R1453" s="159"/>
      <c r="S1453" s="159"/>
      <c r="T1453" s="159"/>
      <c r="U1453" s="179"/>
      <c r="V1453" s="159"/>
      <c r="W1453" s="159"/>
      <c r="X1453" s="159"/>
      <c r="Y1453" s="159"/>
      <c r="Z1453" s="179"/>
      <c r="AA1453" s="159"/>
      <c r="AB1453" s="159"/>
      <c r="AC1453" s="159"/>
      <c r="AD1453" s="159"/>
      <c r="AE1453" s="179"/>
      <c r="AF1453" s="159"/>
      <c r="AG1453" s="159"/>
      <c r="AH1453" s="159"/>
      <c r="AI1453" s="159"/>
      <c r="AJ1453" s="159"/>
    </row>
    <row r="1454" spans="3:36" x14ac:dyDescent="0.35">
      <c r="C1454" s="159"/>
      <c r="D1454" s="159"/>
      <c r="E1454" s="159"/>
      <c r="F1454" s="179"/>
      <c r="G1454" s="159"/>
      <c r="H1454" s="159"/>
      <c r="I1454" s="159"/>
      <c r="J1454" s="159"/>
      <c r="K1454" s="179"/>
      <c r="L1454" s="159"/>
      <c r="M1454" s="159"/>
      <c r="N1454" s="159"/>
      <c r="O1454" s="159"/>
      <c r="P1454" s="179"/>
      <c r="Q1454" s="159"/>
      <c r="R1454" s="159"/>
      <c r="S1454" s="159"/>
      <c r="T1454" s="159"/>
      <c r="U1454" s="179"/>
      <c r="V1454" s="159"/>
      <c r="W1454" s="159"/>
      <c r="X1454" s="159"/>
      <c r="Y1454" s="159"/>
      <c r="Z1454" s="179"/>
      <c r="AA1454" s="159"/>
      <c r="AB1454" s="159"/>
      <c r="AC1454" s="159"/>
      <c r="AD1454" s="159"/>
      <c r="AE1454" s="179"/>
      <c r="AF1454" s="159"/>
      <c r="AG1454" s="159"/>
      <c r="AH1454" s="159"/>
      <c r="AI1454" s="159"/>
      <c r="AJ1454" s="159"/>
    </row>
    <row r="1455" spans="3:36" x14ac:dyDescent="0.35">
      <c r="C1455" s="159"/>
      <c r="D1455" s="159"/>
      <c r="E1455" s="159"/>
      <c r="F1455" s="179"/>
      <c r="G1455" s="159"/>
      <c r="H1455" s="159"/>
      <c r="I1455" s="159"/>
      <c r="J1455" s="159"/>
      <c r="K1455" s="179"/>
      <c r="L1455" s="159"/>
      <c r="M1455" s="159"/>
      <c r="N1455" s="159"/>
      <c r="O1455" s="159"/>
      <c r="P1455" s="179"/>
      <c r="Q1455" s="159"/>
      <c r="R1455" s="159"/>
      <c r="S1455" s="159"/>
      <c r="T1455" s="159"/>
      <c r="U1455" s="179"/>
      <c r="V1455" s="159"/>
      <c r="W1455" s="159"/>
      <c r="X1455" s="159"/>
      <c r="Y1455" s="159"/>
      <c r="Z1455" s="179"/>
      <c r="AA1455" s="159"/>
      <c r="AB1455" s="159"/>
      <c r="AC1455" s="159"/>
      <c r="AD1455" s="159"/>
      <c r="AE1455" s="179"/>
      <c r="AF1455" s="159"/>
      <c r="AG1455" s="159"/>
      <c r="AH1455" s="159"/>
      <c r="AI1455" s="159"/>
      <c r="AJ1455" s="159"/>
    </row>
    <row r="1456" spans="3:36" x14ac:dyDescent="0.35">
      <c r="C1456" s="159"/>
      <c r="D1456" s="159"/>
      <c r="E1456" s="159"/>
      <c r="F1456" s="179"/>
      <c r="G1456" s="159"/>
      <c r="H1456" s="159"/>
      <c r="I1456" s="159"/>
      <c r="J1456" s="159"/>
      <c r="K1456" s="179"/>
      <c r="L1456" s="159"/>
      <c r="M1456" s="159"/>
      <c r="N1456" s="159"/>
      <c r="O1456" s="159"/>
      <c r="P1456" s="179"/>
      <c r="Q1456" s="159"/>
      <c r="R1456" s="159"/>
      <c r="S1456" s="159"/>
      <c r="T1456" s="159"/>
      <c r="U1456" s="179"/>
      <c r="V1456" s="159"/>
      <c r="W1456" s="159"/>
      <c r="X1456" s="159"/>
      <c r="Y1456" s="159"/>
      <c r="Z1456" s="179"/>
      <c r="AA1456" s="159"/>
      <c r="AB1456" s="159"/>
      <c r="AC1456" s="159"/>
      <c r="AD1456" s="159"/>
      <c r="AE1456" s="179"/>
      <c r="AF1456" s="159"/>
      <c r="AG1456" s="159"/>
      <c r="AH1456" s="159"/>
      <c r="AI1456" s="159"/>
      <c r="AJ1456" s="159"/>
    </row>
    <row r="1457" spans="3:36" x14ac:dyDescent="0.35">
      <c r="C1457" s="159"/>
      <c r="D1457" s="159"/>
      <c r="E1457" s="159"/>
      <c r="F1457" s="179"/>
      <c r="G1457" s="159"/>
      <c r="H1457" s="159"/>
      <c r="I1457" s="159"/>
      <c r="J1457" s="159"/>
      <c r="K1457" s="179"/>
      <c r="L1457" s="159"/>
      <c r="M1457" s="159"/>
      <c r="N1457" s="159"/>
      <c r="O1457" s="159"/>
      <c r="P1457" s="179"/>
      <c r="Q1457" s="159"/>
      <c r="R1457" s="159"/>
      <c r="S1457" s="159"/>
      <c r="T1457" s="159"/>
      <c r="U1457" s="179"/>
      <c r="V1457" s="159"/>
      <c r="W1457" s="159"/>
      <c r="X1457" s="159"/>
      <c r="Y1457" s="159"/>
      <c r="Z1457" s="179"/>
      <c r="AA1457" s="159"/>
      <c r="AB1457" s="159"/>
      <c r="AC1457" s="159"/>
      <c r="AD1457" s="159"/>
      <c r="AE1457" s="179"/>
      <c r="AF1457" s="159"/>
      <c r="AG1457" s="159"/>
      <c r="AH1457" s="159"/>
      <c r="AI1457" s="159"/>
      <c r="AJ1457" s="159"/>
    </row>
  </sheetData>
  <autoFilter ref="A3:AJ1251" xr:uid="{00000000-0009-0000-0000-000009000000}">
    <filterColumn colId="10">
      <colorFilter dxfId="2" cellColor="0"/>
    </filterColumn>
  </autoFilter>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rintOptions horizontalCentered="1"/>
  <pageMargins left="0.56999999999999995" right="0.56999999999999995" top="0.42" bottom="0.54" header="0.26" footer="0.17"/>
  <pageSetup scale="17" orientation="portrait" r:id="rId1"/>
  <headerFooter alignWithMargins="0">
    <oddHeader>&amp;R&amp;9TO2021 Draft Annual Update
Attachment 4
WP‐Schedule 7
Page &amp;P of &amp;N</oddHeader>
  </headerFooter>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theme="0" tint="-0.249977111117893"/>
    <pageSetUpPr fitToPage="1"/>
  </sheetPr>
  <dimension ref="A1:AF1391"/>
  <sheetViews>
    <sheetView view="pageBreakPreview" zoomScale="50" zoomScaleNormal="60" zoomScaleSheetLayoutView="50" workbookViewId="0">
      <pane xSplit="2" ySplit="3" topLeftCell="C46" activePane="bottomRight" state="frozen"/>
      <selection activeCell="P647" sqref="P647"/>
      <selection pane="topRight" activeCell="P647" sqref="P647"/>
      <selection pane="bottomLeft" activeCell="P647" sqref="P647"/>
      <selection pane="bottomRight" activeCell="P647" sqref="P647"/>
    </sheetView>
  </sheetViews>
  <sheetFormatPr defaultColWidth="9.08984375" defaultRowHeight="16.5" x14ac:dyDescent="0.45"/>
  <cols>
    <col min="1" max="1" width="19.453125" style="243" customWidth="1"/>
    <col min="2" max="2" width="15.453125" style="242" bestFit="1" customWidth="1"/>
    <col min="3" max="4" width="14.90625" style="243" bestFit="1" customWidth="1"/>
    <col min="5" max="5" width="16.36328125" style="243" bestFit="1" customWidth="1"/>
    <col min="6" max="6" width="20.36328125" style="238" bestFit="1" customWidth="1"/>
    <col min="7" max="7" width="14.08984375" style="243" bestFit="1" customWidth="1"/>
    <col min="8" max="9" width="16" style="243" bestFit="1" customWidth="1"/>
    <col min="10" max="10" width="16.36328125" style="243" bestFit="1" customWidth="1"/>
    <col min="11" max="11" width="21.54296875" style="238" bestFit="1" customWidth="1"/>
    <col min="12" max="12" width="18.6328125" style="238" bestFit="1" customWidth="1"/>
    <col min="13" max="14" width="17.6328125" style="243" bestFit="1" customWidth="1"/>
    <col min="15" max="15" width="16.36328125" style="243" bestFit="1" customWidth="1"/>
    <col min="16" max="16" width="21.54296875" style="238" bestFit="1" customWidth="1"/>
    <col min="17" max="17" width="18.6328125" style="238" bestFit="1" customWidth="1"/>
    <col min="18" max="18" width="10.81640625" style="243" bestFit="1" customWidth="1"/>
    <col min="19" max="19" width="11.1796875" style="243" bestFit="1" customWidth="1"/>
    <col min="20" max="20" width="16.36328125" style="243" bestFit="1" customWidth="1"/>
    <col min="21" max="21" width="19.90625" style="238" bestFit="1" customWidth="1"/>
    <col min="22" max="22" width="14.08984375" style="243" bestFit="1" customWidth="1"/>
    <col min="23" max="23" width="12.1796875" style="238" bestFit="1" customWidth="1"/>
    <col min="24" max="24" width="12.453125" style="243" bestFit="1" customWidth="1"/>
    <col min="25" max="25" width="16.36328125" style="243" bestFit="1" customWidth="1"/>
    <col min="26" max="26" width="20.36328125" style="238" bestFit="1" customWidth="1"/>
    <col min="27" max="27" width="14.08984375" style="243" bestFit="1" customWidth="1"/>
    <col min="28" max="28" width="13.81640625" style="238" bestFit="1" customWidth="1"/>
    <col min="29" max="29" width="13.81640625" style="243" bestFit="1" customWidth="1"/>
    <col min="30" max="30" width="16.36328125" style="243" bestFit="1" customWidth="1"/>
    <col min="31" max="31" width="22.36328125" style="238" bestFit="1" customWidth="1"/>
    <col min="32" max="32" width="17.08984375" style="243" bestFit="1" customWidth="1"/>
    <col min="33" max="16384" width="9.08984375" style="244"/>
  </cols>
  <sheetData>
    <row r="1" spans="1:32" ht="17.5" x14ac:dyDescent="0.45">
      <c r="A1" s="645"/>
      <c r="C1" s="739" t="s">
        <v>186</v>
      </c>
      <c r="D1" s="739"/>
      <c r="E1" s="739"/>
      <c r="F1" s="739"/>
      <c r="G1" s="237"/>
      <c r="H1" s="739" t="s">
        <v>186</v>
      </c>
      <c r="I1" s="739"/>
      <c r="J1" s="739"/>
      <c r="K1" s="739"/>
      <c r="L1" s="634"/>
      <c r="M1" s="739" t="s">
        <v>186</v>
      </c>
      <c r="N1" s="739"/>
      <c r="O1" s="739"/>
      <c r="P1" s="739"/>
      <c r="Q1" s="634"/>
      <c r="R1" s="739" t="s">
        <v>186</v>
      </c>
      <c r="S1" s="739"/>
      <c r="T1" s="739"/>
      <c r="U1" s="739"/>
      <c r="V1" s="237"/>
      <c r="W1" s="738" t="s">
        <v>186</v>
      </c>
      <c r="X1" s="739"/>
      <c r="Y1" s="739"/>
      <c r="Z1" s="739"/>
      <c r="AA1" s="237"/>
      <c r="AB1" s="738" t="s">
        <v>186</v>
      </c>
      <c r="AC1" s="739"/>
      <c r="AD1" s="739"/>
      <c r="AE1" s="739"/>
    </row>
    <row r="2" spans="1:32" x14ac:dyDescent="0.45">
      <c r="A2" s="646" t="s">
        <v>1342</v>
      </c>
      <c r="B2" s="638"/>
      <c r="C2" s="735">
        <v>350</v>
      </c>
      <c r="D2" s="736"/>
      <c r="E2" s="736"/>
      <c r="F2" s="737"/>
      <c r="G2" s="639"/>
      <c r="H2" s="735">
        <v>352</v>
      </c>
      <c r="I2" s="736"/>
      <c r="J2" s="736"/>
      <c r="K2" s="737"/>
      <c r="L2" s="640"/>
      <c r="M2" s="735">
        <v>353</v>
      </c>
      <c r="N2" s="736"/>
      <c r="O2" s="736"/>
      <c r="P2" s="737"/>
      <c r="Q2" s="640"/>
      <c r="R2" s="735">
        <v>360</v>
      </c>
      <c r="S2" s="736"/>
      <c r="T2" s="736"/>
      <c r="U2" s="737"/>
      <c r="V2" s="639"/>
      <c r="W2" s="740">
        <v>361</v>
      </c>
      <c r="X2" s="741"/>
      <c r="Y2" s="741"/>
      <c r="Z2" s="742"/>
      <c r="AA2" s="639"/>
      <c r="AB2" s="740">
        <v>362</v>
      </c>
      <c r="AC2" s="741"/>
      <c r="AD2" s="741"/>
      <c r="AE2" s="742"/>
      <c r="AF2" s="641"/>
    </row>
    <row r="3" spans="1:32" x14ac:dyDescent="0.45">
      <c r="A3" s="642" t="s">
        <v>79</v>
      </c>
      <c r="B3" s="638" t="s">
        <v>80</v>
      </c>
      <c r="C3" s="643" t="s">
        <v>187</v>
      </c>
      <c r="D3" s="643" t="s">
        <v>188</v>
      </c>
      <c r="E3" s="643" t="s">
        <v>81</v>
      </c>
      <c r="F3" s="644" t="s">
        <v>189</v>
      </c>
      <c r="G3" s="643" t="s">
        <v>2661</v>
      </c>
      <c r="H3" s="643" t="s">
        <v>187</v>
      </c>
      <c r="I3" s="643" t="s">
        <v>188</v>
      </c>
      <c r="J3" s="643" t="s">
        <v>81</v>
      </c>
      <c r="K3" s="644" t="s">
        <v>189</v>
      </c>
      <c r="L3" s="644" t="s">
        <v>2661</v>
      </c>
      <c r="M3" s="643" t="s">
        <v>187</v>
      </c>
      <c r="N3" s="643" t="s">
        <v>188</v>
      </c>
      <c r="O3" s="643" t="s">
        <v>81</v>
      </c>
      <c r="P3" s="644" t="s">
        <v>189</v>
      </c>
      <c r="Q3" s="644" t="s">
        <v>2661</v>
      </c>
      <c r="R3" s="643" t="s">
        <v>187</v>
      </c>
      <c r="S3" s="643" t="s">
        <v>188</v>
      </c>
      <c r="T3" s="643" t="s">
        <v>81</v>
      </c>
      <c r="U3" s="644" t="s">
        <v>189</v>
      </c>
      <c r="V3" s="643" t="s">
        <v>2661</v>
      </c>
      <c r="W3" s="644" t="s">
        <v>187</v>
      </c>
      <c r="X3" s="643" t="s">
        <v>188</v>
      </c>
      <c r="Y3" s="643" t="s">
        <v>81</v>
      </c>
      <c r="Z3" s="644" t="s">
        <v>189</v>
      </c>
      <c r="AA3" s="643" t="s">
        <v>2661</v>
      </c>
      <c r="AB3" s="644" t="s">
        <v>187</v>
      </c>
      <c r="AC3" s="643" t="s">
        <v>188</v>
      </c>
      <c r="AD3" s="643" t="s">
        <v>81</v>
      </c>
      <c r="AE3" s="644" t="s">
        <v>189</v>
      </c>
      <c r="AF3" s="641" t="s">
        <v>2661</v>
      </c>
    </row>
    <row r="4" spans="1:32" collapsed="1" x14ac:dyDescent="0.45">
      <c r="A4" s="247" t="s">
        <v>82</v>
      </c>
      <c r="B4" s="242">
        <v>5067</v>
      </c>
      <c r="C4" s="241">
        <v>1150255.4433799926</v>
      </c>
      <c r="D4" s="241">
        <v>220628.47662000736</v>
      </c>
      <c r="E4" s="241">
        <v>0</v>
      </c>
      <c r="F4" s="238">
        <f t="shared" ref="F4:F35" si="0">SUM(C4:E4)</f>
        <v>1370883.92</v>
      </c>
      <c r="G4" s="278">
        <f>SUMIF('AH Data Pivot'!$B$3:$B$1443,'Mix Substation Location Summary'!$B4,'AH Data Pivot'!$C$3:$C$1443)-F4</f>
        <v>0</v>
      </c>
      <c r="H4" s="241">
        <v>45522787.667768359</v>
      </c>
      <c r="I4" s="241">
        <v>8730414.3322316427</v>
      </c>
      <c r="J4" s="241">
        <v>0</v>
      </c>
      <c r="K4" s="238">
        <f t="shared" ref="K4:K35" si="1">SUM(H4:J4)</f>
        <v>54253202</v>
      </c>
      <c r="L4" s="238">
        <f>SUMIF('AH Data Pivot'!$B$3:$B$1443,'Mix Substation Location Summary'!$B4,'AH Data Pivot'!$D$3:$D$1443)-K4</f>
        <v>0</v>
      </c>
      <c r="M4" s="241">
        <v>186043874.81740594</v>
      </c>
      <c r="N4" s="241">
        <v>35685980.542594001</v>
      </c>
      <c r="O4" s="241">
        <v>0</v>
      </c>
      <c r="P4" s="240">
        <f>SUM(M4:O4)</f>
        <v>221729855.35999995</v>
      </c>
      <c r="Q4" s="238">
        <f>SUMIF('AH Data Pivot'!$B$3:$B$1443,'Mix Substation Location Summary'!$B4,'AH Data Pivot'!$E$3:$E$1443)-P4</f>
        <v>6.8545341491699219E-7</v>
      </c>
      <c r="R4" s="241">
        <v>0</v>
      </c>
      <c r="S4" s="241">
        <v>0</v>
      </c>
      <c r="T4" s="241">
        <v>0</v>
      </c>
      <c r="U4" s="238">
        <f t="shared" ref="U4:U35" si="2">SUM(R4:T4)</f>
        <v>0</v>
      </c>
      <c r="V4" s="278">
        <f>SUMIF('AH Data Pivot'!$B$3:$B$1172,'Mix Substation Location Summary'!$B4,'AH Data Pivot'!$F$3:$F$1172)-U4</f>
        <v>0</v>
      </c>
      <c r="W4" s="241">
        <v>0</v>
      </c>
      <c r="X4" s="241">
        <v>0</v>
      </c>
      <c r="Y4" s="241">
        <v>0</v>
      </c>
      <c r="Z4" s="238">
        <f t="shared" ref="Z4:Z35" si="3">SUM(W4:Y4)</f>
        <v>0</v>
      </c>
      <c r="AA4" s="278">
        <f>SUMIF('AH Data Pivot'!$B$3:$B$1172,'Mix Substation Location Summary'!$B4,'AH Data Pivot'!$G$3:$G$1172)-Z4</f>
        <v>0</v>
      </c>
      <c r="AB4" s="238">
        <v>0</v>
      </c>
      <c r="AC4" s="241">
        <v>0</v>
      </c>
      <c r="AD4" s="241">
        <v>0</v>
      </c>
      <c r="AE4" s="238">
        <f t="shared" ref="AE4:AE35" si="4">SUM(AB4:AD4)</f>
        <v>0</v>
      </c>
      <c r="AF4" s="278">
        <f>SUMIF('AH Data Pivot'!$B$3:$B$1443,'Mix Substation Location Summary'!$B4,'AH Data Pivot'!$H$3:$H$1443)-AE4</f>
        <v>0</v>
      </c>
    </row>
    <row r="5" spans="1:32" collapsed="1" x14ac:dyDescent="0.45">
      <c r="A5" s="239" t="s">
        <v>83</v>
      </c>
      <c r="B5" s="242">
        <v>5090</v>
      </c>
      <c r="C5" s="241">
        <v>13182.65</v>
      </c>
      <c r="D5" s="241">
        <v>0</v>
      </c>
      <c r="E5" s="241">
        <v>0</v>
      </c>
      <c r="F5" s="238">
        <f t="shared" si="0"/>
        <v>13182.65</v>
      </c>
      <c r="G5" s="278">
        <f>SUMIF('AH Data Pivot'!$B$3:$B$1443,'Mix Substation Location Summary'!$B5,'AH Data Pivot'!$C$3:$C$1443)-F5</f>
        <v>0</v>
      </c>
      <c r="H5" s="241">
        <v>38963605.459999993</v>
      </c>
      <c r="I5" s="241">
        <v>0</v>
      </c>
      <c r="J5" s="241">
        <v>0</v>
      </c>
      <c r="K5" s="238">
        <f t="shared" si="1"/>
        <v>38963605.459999993</v>
      </c>
      <c r="L5" s="238">
        <f>SUMIF('AH Data Pivot'!$B$3:$B$1443,'Mix Substation Location Summary'!$B5,'AH Data Pivot'!$D$3:$D$1443)-K5</f>
        <v>0</v>
      </c>
      <c r="M5" s="241">
        <v>192388361.16999993</v>
      </c>
      <c r="N5" s="241">
        <v>0</v>
      </c>
      <c r="O5" s="241">
        <v>0</v>
      </c>
      <c r="P5" s="240">
        <f t="shared" ref="P5:P65" si="5">SUM(M5:O5)</f>
        <v>192388361.16999993</v>
      </c>
      <c r="Q5" s="238">
        <f>SUMIF('AH Data Pivot'!$B$3:$B$1443,'Mix Substation Location Summary'!$B5,'AH Data Pivot'!$E$3:$E$1443)-P5</f>
        <v>-5.9604644775390625E-7</v>
      </c>
      <c r="R5" s="241">
        <v>0</v>
      </c>
      <c r="S5" s="241">
        <v>0</v>
      </c>
      <c r="T5" s="241">
        <v>0</v>
      </c>
      <c r="U5" s="238">
        <f t="shared" si="2"/>
        <v>0</v>
      </c>
      <c r="V5" s="278">
        <f>SUMIF('AH Data Pivot'!$B$3:$B$1443,'Mix Substation Location Summary'!$B5,'AH Data Pivot'!$F$3:$F$1443)-U5</f>
        <v>0</v>
      </c>
      <c r="W5" s="241">
        <v>0</v>
      </c>
      <c r="X5" s="241">
        <v>0</v>
      </c>
      <c r="Y5" s="241">
        <v>0</v>
      </c>
      <c r="Z5" s="238">
        <f t="shared" si="3"/>
        <v>0</v>
      </c>
      <c r="AA5" s="278">
        <f>SUMIF('AH Data Pivot'!$B$3:$B$1443,'Mix Substation Location Summary'!$B5,'AH Data Pivot'!$G$3:$G$1443)-Z5</f>
        <v>0</v>
      </c>
      <c r="AB5" s="238">
        <v>0</v>
      </c>
      <c r="AC5" s="241">
        <v>0</v>
      </c>
      <c r="AD5" s="238">
        <v>0</v>
      </c>
      <c r="AE5" s="238">
        <f t="shared" si="4"/>
        <v>0</v>
      </c>
      <c r="AF5" s="278">
        <f>SUMIF('AH Data Pivot'!$B$3:$B$1443,'Mix Substation Location Summary'!$B5,'AH Data Pivot'!$H$3:$H$1443)-AE5</f>
        <v>0</v>
      </c>
    </row>
    <row r="6" spans="1:32" collapsed="1" x14ac:dyDescent="0.45">
      <c r="A6" s="239" t="s">
        <v>84</v>
      </c>
      <c r="B6" s="242">
        <v>5043</v>
      </c>
      <c r="C6" s="241">
        <v>206.6904523070429</v>
      </c>
      <c r="D6" s="241">
        <v>1617.2695476929573</v>
      </c>
      <c r="E6" s="241">
        <v>0</v>
      </c>
      <c r="F6" s="238">
        <f t="shared" si="0"/>
        <v>1823.9600000000003</v>
      </c>
      <c r="G6" s="278">
        <f>SUMIF('AH Data Pivot'!$B$3:$B$1443,'Mix Substation Location Summary'!$B6,'AH Data Pivot'!$C$3:$C$1443)-F6</f>
        <v>0</v>
      </c>
      <c r="H6" s="241">
        <v>18446.699053028446</v>
      </c>
      <c r="I6" s="241">
        <v>144337.99094697155</v>
      </c>
      <c r="J6" s="241">
        <v>0</v>
      </c>
      <c r="K6" s="238">
        <f t="shared" si="1"/>
        <v>162784.69</v>
      </c>
      <c r="L6" s="238">
        <f>SUMIF('AH Data Pivot'!$B$3:$B$1443,'Mix Substation Location Summary'!$B6,'AH Data Pivot'!$D$3:$D$1443)-K6</f>
        <v>0</v>
      </c>
      <c r="M6" s="241">
        <v>372210.28468484158</v>
      </c>
      <c r="N6" s="241">
        <v>2912395.5753151588</v>
      </c>
      <c r="O6" s="241">
        <v>0</v>
      </c>
      <c r="P6" s="240">
        <f t="shared" si="5"/>
        <v>3284605.8600000003</v>
      </c>
      <c r="Q6" s="238">
        <f>SUMIF('AH Data Pivot'!$B$3:$B$1443,'Mix Substation Location Summary'!$B6,'AH Data Pivot'!$E$3:$E$1443)-P6</f>
        <v>0</v>
      </c>
      <c r="R6" s="241">
        <v>0</v>
      </c>
      <c r="S6" s="241">
        <v>0</v>
      </c>
      <c r="T6" s="241">
        <v>0</v>
      </c>
      <c r="U6" s="238">
        <f t="shared" si="2"/>
        <v>0</v>
      </c>
      <c r="V6" s="278">
        <f>SUMIF('AH Data Pivot'!$B$3:$B$1443,'Mix Substation Location Summary'!$B6,'AH Data Pivot'!$F$3:$F$1443)-U6</f>
        <v>0</v>
      </c>
      <c r="W6" s="241">
        <v>0</v>
      </c>
      <c r="X6" s="241">
        <v>0</v>
      </c>
      <c r="Y6" s="241">
        <v>0</v>
      </c>
      <c r="Z6" s="238">
        <f t="shared" si="3"/>
        <v>0</v>
      </c>
      <c r="AA6" s="278">
        <f>SUMIF('AH Data Pivot'!$B$3:$B$1443,'Mix Substation Location Summary'!$B6,'AH Data Pivot'!$G$3:$G$1443)-Z6</f>
        <v>0</v>
      </c>
      <c r="AB6" s="238">
        <v>0</v>
      </c>
      <c r="AC6" s="241">
        <v>0</v>
      </c>
      <c r="AD6" s="241">
        <v>0</v>
      </c>
      <c r="AE6" s="238">
        <f t="shared" si="4"/>
        <v>0</v>
      </c>
      <c r="AF6" s="278">
        <f>SUMIF('AH Data Pivot'!$B$3:$B$1443,'Mix Substation Location Summary'!$B6,'AH Data Pivot'!$H$3:$H$1443)-AE6</f>
        <v>0</v>
      </c>
    </row>
    <row r="7" spans="1:32" collapsed="1" x14ac:dyDescent="0.45">
      <c r="A7" s="239" t="s">
        <v>85</v>
      </c>
      <c r="B7" s="242">
        <v>5069</v>
      </c>
      <c r="C7" s="241">
        <v>408058.63834137825</v>
      </c>
      <c r="D7" s="241">
        <v>66676.751658621637</v>
      </c>
      <c r="E7" s="241">
        <v>0</v>
      </c>
      <c r="F7" s="238">
        <f t="shared" si="0"/>
        <v>474735.3899999999</v>
      </c>
      <c r="G7" s="278">
        <f>SUMIF('AH Data Pivot'!$B$3:$B$1443,'Mix Substation Location Summary'!$B7,'AH Data Pivot'!$C$3:$C$1443)-F7</f>
        <v>0</v>
      </c>
      <c r="H7" s="241">
        <v>44248963.800499849</v>
      </c>
      <c r="I7" s="241">
        <v>7377808.8795001442</v>
      </c>
      <c r="J7" s="241">
        <v>0</v>
      </c>
      <c r="K7" s="238">
        <f t="shared" si="1"/>
        <v>51626772.679999992</v>
      </c>
      <c r="L7" s="238">
        <f>SUMIF('AH Data Pivot'!$B$3:$B$1443,'Mix Substation Location Summary'!$B7,'AH Data Pivot'!$D$3:$D$1443)-K7</f>
        <v>0</v>
      </c>
      <c r="M7" s="241">
        <v>197065603.56266823</v>
      </c>
      <c r="N7" s="241">
        <v>32052973.777331814</v>
      </c>
      <c r="O7" s="241">
        <v>0</v>
      </c>
      <c r="P7" s="240">
        <f t="shared" si="5"/>
        <v>229118577.34000003</v>
      </c>
      <c r="Q7" s="238">
        <f>SUMIF('AH Data Pivot'!$B$3:$B$1443,'Mix Substation Location Summary'!$B7,'AH Data Pivot'!$E$3:$E$1443)-P7</f>
        <v>-5.9604644775390625E-7</v>
      </c>
      <c r="R7" s="241">
        <v>0</v>
      </c>
      <c r="S7" s="241">
        <v>0</v>
      </c>
      <c r="T7" s="241">
        <v>0</v>
      </c>
      <c r="U7" s="238">
        <f t="shared" si="2"/>
        <v>0</v>
      </c>
      <c r="V7" s="278">
        <f>SUMIF('AH Data Pivot'!$B$3:$B$1443,'Mix Substation Location Summary'!$B7,'AH Data Pivot'!$F$3:$F$1443)-U7</f>
        <v>0</v>
      </c>
      <c r="W7" s="238">
        <v>0</v>
      </c>
      <c r="X7" s="241">
        <v>0</v>
      </c>
      <c r="Y7" s="241">
        <v>0</v>
      </c>
      <c r="Z7" s="238">
        <f t="shared" si="3"/>
        <v>0</v>
      </c>
      <c r="AA7" s="278">
        <f>SUMIF('AH Data Pivot'!$B$3:$B$1443,'Mix Substation Location Summary'!$B7,'AH Data Pivot'!$G$3:$G$1443)-Z7</f>
        <v>0</v>
      </c>
      <c r="AB7" s="238">
        <v>0</v>
      </c>
      <c r="AC7" s="241">
        <v>0</v>
      </c>
      <c r="AD7" s="241">
        <v>0</v>
      </c>
      <c r="AE7" s="238">
        <f t="shared" si="4"/>
        <v>0</v>
      </c>
      <c r="AF7" s="278">
        <f>SUMIF('AH Data Pivot'!$B$3:$B$1443,'Mix Substation Location Summary'!$B7,'AH Data Pivot'!$H$3:$H$1443)-AE7</f>
        <v>0</v>
      </c>
    </row>
    <row r="8" spans="1:32" collapsed="1" x14ac:dyDescent="0.45">
      <c r="A8" s="239" t="s">
        <v>86</v>
      </c>
      <c r="B8" s="242" t="s">
        <v>137</v>
      </c>
      <c r="C8" s="241">
        <v>17323961.150823023</v>
      </c>
      <c r="D8" s="241">
        <v>317.41917697444757</v>
      </c>
      <c r="E8" s="241">
        <v>0</v>
      </c>
      <c r="F8" s="238">
        <f t="shared" si="0"/>
        <v>17324278.569999997</v>
      </c>
      <c r="G8" s="278">
        <f>SUMIF('AH Data Pivot'!$B$3:$B$1443,'Mix Substation Location Summary'!$B8,'AH Data Pivot'!$C$3:$C$1443)-F8</f>
        <v>-17324278.569999997</v>
      </c>
      <c r="H8" s="241">
        <v>27937450.555265129</v>
      </c>
      <c r="I8" s="241">
        <v>511.27473486820367</v>
      </c>
      <c r="J8" s="241">
        <v>0</v>
      </c>
      <c r="K8" s="238">
        <f t="shared" si="1"/>
        <v>27937961.829999998</v>
      </c>
      <c r="L8" s="238">
        <f>SUMIF('AH Data Pivot'!$B$3:$B$1443,'Mix Substation Location Summary'!$B8,'AH Data Pivot'!$D$3:$D$1443)-K8</f>
        <v>-27937961.829999998</v>
      </c>
      <c r="M8" s="241">
        <v>224233308.46806985</v>
      </c>
      <c r="N8" s="241">
        <v>-3368.448069879777</v>
      </c>
      <c r="O8" s="241">
        <v>0</v>
      </c>
      <c r="P8" s="240">
        <f t="shared" si="5"/>
        <v>224229940.01999998</v>
      </c>
      <c r="Q8" s="238">
        <f>SUMIF('AH Data Pivot'!$B$3:$B$1443,'Mix Substation Location Summary'!$B8,'AH Data Pivot'!$E$3:$E$1443)-P8</f>
        <v>-224229940.01999998</v>
      </c>
      <c r="R8" s="241">
        <v>0</v>
      </c>
      <c r="S8" s="241">
        <v>0</v>
      </c>
      <c r="T8" s="241">
        <v>0</v>
      </c>
      <c r="U8" s="238">
        <f t="shared" si="2"/>
        <v>0</v>
      </c>
      <c r="V8" s="278">
        <f>SUMIF('AH Data Pivot'!$B$3:$B$1443,'Mix Substation Location Summary'!$B8,'AH Data Pivot'!$F$3:$F$1443)-U8</f>
        <v>0</v>
      </c>
      <c r="W8" s="238">
        <v>0</v>
      </c>
      <c r="X8" s="241">
        <v>0</v>
      </c>
      <c r="Y8" s="241">
        <v>0</v>
      </c>
      <c r="Z8" s="238">
        <f t="shared" si="3"/>
        <v>0</v>
      </c>
      <c r="AA8" s="278">
        <f>SUMIF('AH Data Pivot'!$B$3:$B$1443,'Mix Substation Location Summary'!$B8,'AH Data Pivot'!$G$3:$G$1443)-Z8</f>
        <v>0</v>
      </c>
      <c r="AC8" s="241">
        <v>0</v>
      </c>
      <c r="AD8" s="241">
        <v>0</v>
      </c>
      <c r="AE8" s="238">
        <f t="shared" si="4"/>
        <v>0</v>
      </c>
      <c r="AF8" s="278">
        <f>SUMIF('AH Data Pivot'!$B$3:$B$1443,'Mix Substation Location Summary'!$B8,'AH Data Pivot'!$H$3:$H$1443)-AE8</f>
        <v>0</v>
      </c>
    </row>
    <row r="9" spans="1:32" collapsed="1" x14ac:dyDescent="0.45">
      <c r="A9" s="647" t="s">
        <v>138</v>
      </c>
      <c r="B9" s="242">
        <v>5081</v>
      </c>
      <c r="C9" s="241">
        <v>28141.569472365441</v>
      </c>
      <c r="D9" s="241">
        <v>58046.340527634566</v>
      </c>
      <c r="E9" s="241">
        <v>0</v>
      </c>
      <c r="F9" s="238">
        <f t="shared" si="0"/>
        <v>86187.91</v>
      </c>
      <c r="G9" s="278">
        <f>SUMIF('AH Data Pivot'!$B$3:$B$1443,'Mix Substation Location Summary'!$B9,'AH Data Pivot'!$C$3:$C$1443)-F9</f>
        <v>0</v>
      </c>
      <c r="H9" s="241">
        <v>1631450.0980390939</v>
      </c>
      <c r="I9" s="241">
        <v>3365118.2119609062</v>
      </c>
      <c r="J9" s="241">
        <v>0</v>
      </c>
      <c r="K9" s="238">
        <f t="shared" si="1"/>
        <v>4996568.3100000005</v>
      </c>
      <c r="L9" s="238">
        <f>SUMIF('AH Data Pivot'!$B$3:$B$1443,'Mix Substation Location Summary'!$B9,'AH Data Pivot'!$D$3:$D$1443)-K9</f>
        <v>0</v>
      </c>
      <c r="M9" s="241">
        <v>19963320.000467144</v>
      </c>
      <c r="N9" s="241">
        <v>41177435.819532871</v>
      </c>
      <c r="O9" s="241">
        <v>0</v>
      </c>
      <c r="P9" s="240">
        <f t="shared" si="5"/>
        <v>61140755.820000015</v>
      </c>
      <c r="Q9" s="238">
        <f>SUMIF('AH Data Pivot'!$B$3:$B$1443,'Mix Substation Location Summary'!$B9,'AH Data Pivot'!$E$3:$E$1443)-P9</f>
        <v>0</v>
      </c>
      <c r="R9" s="241">
        <v>0</v>
      </c>
      <c r="S9" s="241">
        <v>0</v>
      </c>
      <c r="T9" s="241">
        <v>0</v>
      </c>
      <c r="U9" s="238">
        <f t="shared" si="2"/>
        <v>0</v>
      </c>
      <c r="V9" s="278">
        <f>SUMIF('AH Data Pivot'!$B$3:$B$1443,'Mix Substation Location Summary'!$B9,'AH Data Pivot'!$F$3:$F$1443)-U9</f>
        <v>0</v>
      </c>
      <c r="W9" s="238">
        <v>6359.1530583714975</v>
      </c>
      <c r="X9" s="238">
        <v>13116.736941628502</v>
      </c>
      <c r="Y9" s="241">
        <v>0</v>
      </c>
      <c r="Z9" s="238">
        <f t="shared" si="3"/>
        <v>19475.89</v>
      </c>
      <c r="AA9" s="278">
        <f>SUMIF('AH Data Pivot'!$B$3:$B$1443,'Mix Substation Location Summary'!$B9,'AH Data Pivot'!$G$3:$G$1443)-Z9</f>
        <v>0</v>
      </c>
      <c r="AB9" s="238">
        <v>0</v>
      </c>
      <c r="AC9" s="241">
        <v>0</v>
      </c>
      <c r="AD9" s="241">
        <v>0</v>
      </c>
      <c r="AE9" s="238">
        <f t="shared" si="4"/>
        <v>0</v>
      </c>
      <c r="AF9" s="278">
        <f>SUMIF('AH Data Pivot'!$B$3:$B$1443,'Mix Substation Location Summary'!$B9,'AH Data Pivot'!$H$3:$H$1443)-AE9</f>
        <v>0</v>
      </c>
    </row>
    <row r="10" spans="1:32" collapsed="1" x14ac:dyDescent="0.45">
      <c r="A10" s="239" t="s">
        <v>139</v>
      </c>
      <c r="B10" s="242">
        <v>5084</v>
      </c>
      <c r="C10" s="241">
        <v>5986.0433792037702</v>
      </c>
      <c r="D10" s="241">
        <v>65815.876620796233</v>
      </c>
      <c r="E10" s="241">
        <v>0</v>
      </c>
      <c r="F10" s="238">
        <f t="shared" si="0"/>
        <v>71801.919999999998</v>
      </c>
      <c r="G10" s="278">
        <f>SUMIF('AH Data Pivot'!$B$3:$B$1443,'Mix Substation Location Summary'!$B10,'AH Data Pivot'!$C$3:$C$1443)-F10</f>
        <v>0</v>
      </c>
      <c r="H10" s="241">
        <v>360468.64599617332</v>
      </c>
      <c r="I10" s="241">
        <v>5037271.5740038268</v>
      </c>
      <c r="J10" s="241">
        <v>0</v>
      </c>
      <c r="K10" s="238">
        <f t="shared" si="1"/>
        <v>5397740.2199999997</v>
      </c>
      <c r="L10" s="238">
        <f>SUMIF('AH Data Pivot'!$B$3:$B$1443,'Mix Substation Location Summary'!$B10,'AH Data Pivot'!$D$3:$D$1443)-K10</f>
        <v>0</v>
      </c>
      <c r="M10" s="241">
        <v>4496935.8771781335</v>
      </c>
      <c r="N10" s="241">
        <v>48369347.212821878</v>
      </c>
      <c r="O10" s="241">
        <v>0</v>
      </c>
      <c r="P10" s="240">
        <f t="shared" si="5"/>
        <v>52866283.090000011</v>
      </c>
      <c r="Q10" s="238">
        <f>SUMIF('AH Data Pivot'!$B$3:$B$1443,'Mix Substation Location Summary'!$B10,'AH Data Pivot'!$E$3:$E$1443)-P10</f>
        <v>-2.384185791015625E-7</v>
      </c>
      <c r="R10" s="241">
        <v>0</v>
      </c>
      <c r="S10" s="241">
        <v>0</v>
      </c>
      <c r="T10" s="241">
        <v>0</v>
      </c>
      <c r="U10" s="238">
        <f t="shared" si="2"/>
        <v>0</v>
      </c>
      <c r="V10" s="278">
        <f>SUMIF('AH Data Pivot'!$B$3:$B$1443,'Mix Substation Location Summary'!$B10,'AH Data Pivot'!$F$3:$F$1443)-U10</f>
        <v>0</v>
      </c>
      <c r="W10" s="241">
        <v>0</v>
      </c>
      <c r="X10" s="241">
        <v>0</v>
      </c>
      <c r="Y10" s="241">
        <v>0</v>
      </c>
      <c r="Z10" s="238">
        <f t="shared" si="3"/>
        <v>0</v>
      </c>
      <c r="AA10" s="278">
        <f>SUMIF('AH Data Pivot'!$B$3:$B$1443,'Mix Substation Location Summary'!$B10,'AH Data Pivot'!$G$3:$G$1443)-Z10</f>
        <v>0</v>
      </c>
      <c r="AB10" s="238">
        <v>0</v>
      </c>
      <c r="AC10" s="241">
        <v>0</v>
      </c>
      <c r="AD10" s="241">
        <v>0</v>
      </c>
      <c r="AE10" s="238">
        <f t="shared" si="4"/>
        <v>0</v>
      </c>
      <c r="AF10" s="278">
        <f>SUMIF('AH Data Pivot'!$B$3:$B$1443,'Mix Substation Location Summary'!$B10,'AH Data Pivot'!$H$3:$H$1443)-AE10</f>
        <v>0</v>
      </c>
    </row>
    <row r="11" spans="1:32" collapsed="1" x14ac:dyDescent="0.45">
      <c r="A11" s="247" t="s">
        <v>140</v>
      </c>
      <c r="B11" s="242">
        <v>8063</v>
      </c>
      <c r="C11" s="241">
        <v>0</v>
      </c>
      <c r="D11" s="241">
        <v>0</v>
      </c>
      <c r="E11" s="241">
        <v>0</v>
      </c>
      <c r="F11" s="238">
        <f t="shared" si="0"/>
        <v>0</v>
      </c>
      <c r="G11" s="278">
        <f>SUMIF('AH Data Pivot'!$B$3:$B$1443,'Mix Substation Location Summary'!$B11,'AH Data Pivot'!$C$3:$C$1443)-F11</f>
        <v>0</v>
      </c>
      <c r="H11" s="241">
        <v>94017.735601288005</v>
      </c>
      <c r="I11" s="241">
        <v>311851.34439871198</v>
      </c>
      <c r="J11" s="241">
        <v>0</v>
      </c>
      <c r="K11" s="238">
        <f t="shared" si="1"/>
        <v>405869.07999999996</v>
      </c>
      <c r="L11" s="238">
        <f>SUMIF('AH Data Pivot'!$B$3:$B$1443,'Mix Substation Location Summary'!$B11,'AH Data Pivot'!$D$3:$D$1443)-K11</f>
        <v>0</v>
      </c>
      <c r="M11" s="241">
        <v>3629412.3498548036</v>
      </c>
      <c r="N11" s="241">
        <v>12038549.040145183</v>
      </c>
      <c r="O11" s="241">
        <v>0</v>
      </c>
      <c r="P11" s="240">
        <f t="shared" si="5"/>
        <v>15667961.389999986</v>
      </c>
      <c r="Q11" s="238">
        <f>SUMIF('AH Data Pivot'!$B$3:$B$1443,'Mix Substation Location Summary'!$B11,'AH Data Pivot'!$E$3:$E$1443)-P11</f>
        <v>0</v>
      </c>
      <c r="R11" s="241">
        <v>0</v>
      </c>
      <c r="S11" s="241">
        <v>0</v>
      </c>
      <c r="T11" s="241">
        <v>0</v>
      </c>
      <c r="U11" s="238">
        <f t="shared" si="2"/>
        <v>0</v>
      </c>
      <c r="V11" s="278">
        <f>SUMIF('AH Data Pivot'!$B$3:$B$1443,'Mix Substation Location Summary'!$B11,'AH Data Pivot'!$F$3:$F$1443)-U11</f>
        <v>0</v>
      </c>
      <c r="W11" s="238">
        <v>0</v>
      </c>
      <c r="X11" s="238">
        <v>0</v>
      </c>
      <c r="Y11" s="241">
        <v>0</v>
      </c>
      <c r="Z11" s="238">
        <f t="shared" si="3"/>
        <v>0</v>
      </c>
      <c r="AA11" s="278">
        <f>SUMIF('AH Data Pivot'!$B$3:$B$1443,'Mix Substation Location Summary'!$B11,'AH Data Pivot'!$G$3:$G$1443)-Z11</f>
        <v>0</v>
      </c>
      <c r="AB11" s="238">
        <v>0</v>
      </c>
      <c r="AC11" s="241">
        <v>0</v>
      </c>
      <c r="AD11" s="241">
        <v>0</v>
      </c>
      <c r="AE11" s="238">
        <f t="shared" si="4"/>
        <v>0</v>
      </c>
      <c r="AF11" s="278">
        <f>SUMIF('AH Data Pivot'!$B$3:$B$1443,'Mix Substation Location Summary'!$B11,'AH Data Pivot'!$H$3:$H$1443)-AE11</f>
        <v>0</v>
      </c>
    </row>
    <row r="12" spans="1:32" ht="18" customHeight="1" collapsed="1" x14ac:dyDescent="0.45">
      <c r="A12" s="247" t="s">
        <v>141</v>
      </c>
      <c r="B12" s="242">
        <v>5062</v>
      </c>
      <c r="C12" s="241">
        <v>16192.791883204796</v>
      </c>
      <c r="D12" s="241">
        <v>18271.808116795208</v>
      </c>
      <c r="E12" s="241">
        <v>0</v>
      </c>
      <c r="F12" s="238">
        <f t="shared" si="0"/>
        <v>34464.600000000006</v>
      </c>
      <c r="G12" s="278">
        <f>SUMIF('AH Data Pivot'!$B$3:$B$1443,'Mix Substation Location Summary'!$B12,'AH Data Pivot'!$C$3:$C$1443)-F12</f>
        <v>0</v>
      </c>
      <c r="H12" s="241">
        <v>11689690.535813203</v>
      </c>
      <c r="I12" s="241">
        <v>7448478.3041867968</v>
      </c>
      <c r="J12" s="241">
        <v>0</v>
      </c>
      <c r="K12" s="238">
        <f t="shared" si="1"/>
        <v>19138168.84</v>
      </c>
      <c r="L12" s="238">
        <f>SUMIF('AH Data Pivot'!$B$3:$B$1443,'Mix Substation Location Summary'!$B12,'AH Data Pivot'!$D$3:$D$1443)-K12</f>
        <v>0</v>
      </c>
      <c r="M12" s="241">
        <v>31193298.131207831</v>
      </c>
      <c r="N12" s="241">
        <v>40940319.998792179</v>
      </c>
      <c r="O12" s="241">
        <v>0</v>
      </c>
      <c r="P12" s="240">
        <f t="shared" si="5"/>
        <v>72133618.13000001</v>
      </c>
      <c r="Q12" s="238">
        <f>SUMIF('AH Data Pivot'!$B$3:$B$1443,'Mix Substation Location Summary'!$B12,'AH Data Pivot'!$E$3:$E$1443)-P12</f>
        <v>0</v>
      </c>
      <c r="R12" s="241">
        <v>0</v>
      </c>
      <c r="S12" s="241">
        <v>0</v>
      </c>
      <c r="T12" s="241">
        <v>0</v>
      </c>
      <c r="U12" s="238">
        <f t="shared" si="2"/>
        <v>0</v>
      </c>
      <c r="V12" s="278">
        <f>SUMIF('AH Data Pivot'!$B$3:$B$1443,'Mix Substation Location Summary'!$B12,'AH Data Pivot'!$F$3:$F$1443)-U12</f>
        <v>0</v>
      </c>
      <c r="W12" s="238">
        <v>0</v>
      </c>
      <c r="X12" s="241">
        <v>0</v>
      </c>
      <c r="Y12" s="241">
        <v>0</v>
      </c>
      <c r="Z12" s="238">
        <f t="shared" si="3"/>
        <v>0</v>
      </c>
      <c r="AA12" s="278">
        <f>SUMIF('AH Data Pivot'!$B$3:$B$1443,'Mix Substation Location Summary'!$B12,'AH Data Pivot'!$G$3:$G$1443)-Z12</f>
        <v>0</v>
      </c>
      <c r="AB12" s="238">
        <v>0</v>
      </c>
      <c r="AC12" s="241">
        <v>0</v>
      </c>
      <c r="AD12" s="241">
        <v>0</v>
      </c>
      <c r="AE12" s="238">
        <f t="shared" si="4"/>
        <v>0</v>
      </c>
      <c r="AF12" s="278">
        <f>SUMIF('AH Data Pivot'!$B$3:$B$1443,'Mix Substation Location Summary'!$B12,'AH Data Pivot'!$H$3:$H$1443)-AE12</f>
        <v>0</v>
      </c>
    </row>
    <row r="13" spans="1:32" collapsed="1" x14ac:dyDescent="0.45">
      <c r="A13" s="647" t="s">
        <v>142</v>
      </c>
      <c r="B13" s="242">
        <v>5075</v>
      </c>
      <c r="C13" s="241">
        <v>27658.076213056902</v>
      </c>
      <c r="D13" s="241">
        <v>137088.71378694309</v>
      </c>
      <c r="E13" s="241">
        <v>0</v>
      </c>
      <c r="F13" s="238">
        <f t="shared" si="0"/>
        <v>164746.78999999998</v>
      </c>
      <c r="G13" s="278">
        <f>SUMIF('AH Data Pivot'!$B$3:$B$1443,'Mix Substation Location Summary'!$B13,'AH Data Pivot'!$C$3:$C$1443)-F13</f>
        <v>0</v>
      </c>
      <c r="H13" s="241">
        <v>1366457.670622099</v>
      </c>
      <c r="I13" s="241">
        <v>5076095.5393779008</v>
      </c>
      <c r="J13" s="241">
        <v>0</v>
      </c>
      <c r="K13" s="238">
        <f t="shared" si="1"/>
        <v>6442553.21</v>
      </c>
      <c r="L13" s="238">
        <f>SUMIF('AH Data Pivot'!$B$3:$B$1443,'Mix Substation Location Summary'!$B13,'AH Data Pivot'!$D$3:$D$1443)-K13</f>
        <v>0</v>
      </c>
      <c r="M13" s="241">
        <v>10112916.87022002</v>
      </c>
      <c r="N13" s="241">
        <v>51800140.999780104</v>
      </c>
      <c r="O13" s="241">
        <v>0</v>
      </c>
      <c r="P13" s="240">
        <f t="shared" si="5"/>
        <v>61913057.870000124</v>
      </c>
      <c r="Q13" s="238">
        <f>SUMIF('AH Data Pivot'!$B$3:$B$1443,'Mix Substation Location Summary'!$B13,'AH Data Pivot'!$E$3:$E$1443)-P13</f>
        <v>-1.1175870895385742E-7</v>
      </c>
      <c r="R13" s="241">
        <v>0</v>
      </c>
      <c r="S13" s="241">
        <v>0</v>
      </c>
      <c r="T13" s="241">
        <v>0</v>
      </c>
      <c r="U13" s="238">
        <f t="shared" si="2"/>
        <v>0</v>
      </c>
      <c r="V13" s="278">
        <f>SUMIF('AH Data Pivot'!$B$3:$B$1443,'Mix Substation Location Summary'!$B13,'AH Data Pivot'!$F$3:$F$1443)-U13</f>
        <v>0</v>
      </c>
      <c r="W13" s="238">
        <v>-3674.7664142228791</v>
      </c>
      <c r="X13" s="283">
        <v>3674.7664142228787</v>
      </c>
      <c r="Y13" s="241">
        <v>0</v>
      </c>
      <c r="Z13" s="283">
        <f t="shared" si="3"/>
        <v>-4.5474735088646412E-13</v>
      </c>
      <c r="AA13" s="283">
        <f>SUMIF('AH Data Pivot'!$B$3:$B$1443,'Mix Substation Location Summary'!$B13,'AH Data Pivot'!$G$3:$G$1443)-Z13</f>
        <v>4.5474735088646412E-13</v>
      </c>
      <c r="AB13" s="238">
        <v>0</v>
      </c>
      <c r="AC13" s="241">
        <v>0</v>
      </c>
      <c r="AD13" s="241">
        <v>0</v>
      </c>
      <c r="AE13" s="238">
        <f t="shared" si="4"/>
        <v>0</v>
      </c>
      <c r="AF13" s="278">
        <f>SUMIF('AH Data Pivot'!$B$3:$B$1443,'Mix Substation Location Summary'!$B13,'AH Data Pivot'!$H$3:$H$1443)-AE13</f>
        <v>0</v>
      </c>
    </row>
    <row r="14" spans="1:32" collapsed="1" x14ac:dyDescent="0.45">
      <c r="A14" s="239" t="s">
        <v>143</v>
      </c>
      <c r="B14" s="242">
        <v>5011</v>
      </c>
      <c r="C14" s="241">
        <v>3694.5556538982119</v>
      </c>
      <c r="D14" s="241">
        <v>15918.644346101788</v>
      </c>
      <c r="E14" s="241">
        <v>0</v>
      </c>
      <c r="F14" s="238">
        <f t="shared" si="0"/>
        <v>19613.2</v>
      </c>
      <c r="G14" s="278">
        <f>SUMIF('AH Data Pivot'!$B$3:$B$1443,'Mix Substation Location Summary'!$B14,'AH Data Pivot'!$C$3:$C$1443)-F14</f>
        <v>0</v>
      </c>
      <c r="H14" s="241">
        <v>934742.85479356942</v>
      </c>
      <c r="I14" s="241">
        <v>4031608.3252064297</v>
      </c>
      <c r="J14" s="241">
        <v>0</v>
      </c>
      <c r="K14" s="238">
        <f t="shared" si="1"/>
        <v>4966351.1799999988</v>
      </c>
      <c r="L14" s="238">
        <f>SUMIF('AH Data Pivot'!$B$3:$B$1443,'Mix Substation Location Summary'!$B14,'AH Data Pivot'!$D$3:$D$1443)-K14</f>
        <v>0</v>
      </c>
      <c r="M14" s="241">
        <v>6538880.3361043697</v>
      </c>
      <c r="N14" s="241">
        <v>28169814.713895634</v>
      </c>
      <c r="O14" s="241">
        <v>0</v>
      </c>
      <c r="P14" s="240">
        <f t="shared" si="5"/>
        <v>34708695.050000004</v>
      </c>
      <c r="Q14" s="238">
        <f>SUMIF('AH Data Pivot'!$B$3:$B$1443,'Mix Substation Location Summary'!$B14,'AH Data Pivot'!$E$3:$E$1443)-P14</f>
        <v>0</v>
      </c>
      <c r="R14" s="241">
        <v>0</v>
      </c>
      <c r="S14" s="241">
        <v>0</v>
      </c>
      <c r="T14" s="241">
        <v>0</v>
      </c>
      <c r="U14" s="238">
        <f t="shared" si="2"/>
        <v>0</v>
      </c>
      <c r="V14" s="278">
        <f>SUMIF('AH Data Pivot'!$B$3:$B$1443,'Mix Substation Location Summary'!$B14,'AH Data Pivot'!$F$3:$F$1443)-U14</f>
        <v>0</v>
      </c>
      <c r="W14" s="241">
        <v>0</v>
      </c>
      <c r="X14" s="241">
        <v>0</v>
      </c>
      <c r="Y14" s="241">
        <v>0</v>
      </c>
      <c r="Z14" s="241">
        <f t="shared" si="3"/>
        <v>0</v>
      </c>
      <c r="AA14" s="278">
        <f>SUMIF('AH Data Pivot'!$B$3:$B$1443,'Mix Substation Location Summary'!$B14,'AH Data Pivot'!$G$3:$G$1443)-Z14</f>
        <v>0</v>
      </c>
      <c r="AB14" s="238">
        <v>0</v>
      </c>
      <c r="AC14" s="241">
        <v>0</v>
      </c>
      <c r="AD14" s="241">
        <v>0</v>
      </c>
      <c r="AE14" s="238">
        <f t="shared" si="4"/>
        <v>0</v>
      </c>
      <c r="AF14" s="278">
        <f>SUMIF('AH Data Pivot'!$B$3:$B$1443,'Mix Substation Location Summary'!$B14,'AH Data Pivot'!$H$3:$H$1443)-AE14</f>
        <v>0</v>
      </c>
    </row>
    <row r="15" spans="1:32" collapsed="1" x14ac:dyDescent="0.45">
      <c r="A15" s="239" t="s">
        <v>144</v>
      </c>
      <c r="B15" s="242">
        <v>5023</v>
      </c>
      <c r="C15" s="241">
        <v>105865.68415204897</v>
      </c>
      <c r="D15" s="241">
        <v>179754.20584795106</v>
      </c>
      <c r="E15" s="241">
        <v>0</v>
      </c>
      <c r="F15" s="238">
        <f t="shared" si="0"/>
        <v>285619.89</v>
      </c>
      <c r="G15" s="278">
        <f>SUMIF('AH Data Pivot'!$B$3:$B$1443,'Mix Substation Location Summary'!$B15,'AH Data Pivot'!$C$3:$C$1443)-F15</f>
        <v>0</v>
      </c>
      <c r="H15" s="241">
        <v>6123689.9395443052</v>
      </c>
      <c r="I15" s="241">
        <v>7594927.8304556953</v>
      </c>
      <c r="J15" s="241">
        <v>0</v>
      </c>
      <c r="K15" s="238">
        <f t="shared" si="1"/>
        <v>13718617.77</v>
      </c>
      <c r="L15" s="238">
        <f>SUMIF('AH Data Pivot'!$B$3:$B$1443,'Mix Substation Location Summary'!$B15,'AH Data Pivot'!$D$3:$D$1443)-K15</f>
        <v>0</v>
      </c>
      <c r="M15" s="241">
        <v>18130352.670555357</v>
      </c>
      <c r="N15" s="241">
        <v>33587124.71944464</v>
      </c>
      <c r="O15" s="241">
        <v>0</v>
      </c>
      <c r="P15" s="240">
        <f t="shared" si="5"/>
        <v>51717477.390000001</v>
      </c>
      <c r="Q15" s="238">
        <f>SUMIF('AH Data Pivot'!$B$3:$B$1443,'Mix Substation Location Summary'!$B15,'AH Data Pivot'!$E$3:$E$1443)-P15</f>
        <v>-1.1175870895385742E-7</v>
      </c>
      <c r="R15" s="241">
        <v>0</v>
      </c>
      <c r="S15" s="241">
        <v>0</v>
      </c>
      <c r="T15" s="241">
        <v>0</v>
      </c>
      <c r="U15" s="238">
        <f t="shared" si="2"/>
        <v>0</v>
      </c>
      <c r="V15" s="278">
        <f>SUMIF('AH Data Pivot'!$B$3:$B$1443,'Mix Substation Location Summary'!$B15,'AH Data Pivot'!$F$3:$F$1443)-U15</f>
        <v>0</v>
      </c>
      <c r="W15" s="238">
        <v>0</v>
      </c>
      <c r="X15" s="241">
        <v>0</v>
      </c>
      <c r="Y15" s="241">
        <v>0</v>
      </c>
      <c r="Z15" s="241">
        <f t="shared" si="3"/>
        <v>0</v>
      </c>
      <c r="AA15" s="278">
        <f>SUMIF('AH Data Pivot'!$B$3:$B$1443,'Mix Substation Location Summary'!$B15,'AH Data Pivot'!$G$3:$G$1443)-Z15</f>
        <v>0</v>
      </c>
      <c r="AB15" s="238">
        <v>0</v>
      </c>
      <c r="AC15" s="241">
        <v>0</v>
      </c>
      <c r="AD15" s="241">
        <v>0</v>
      </c>
      <c r="AE15" s="238">
        <f t="shared" si="4"/>
        <v>0</v>
      </c>
      <c r="AF15" s="278">
        <f>SUMIF('AH Data Pivot'!$B$3:$B$1443,'Mix Substation Location Summary'!$B15,'AH Data Pivot'!$H$3:$H$1443)-AE15</f>
        <v>0</v>
      </c>
    </row>
    <row r="16" spans="1:32" collapsed="1" x14ac:dyDescent="0.45">
      <c r="A16" s="239" t="s">
        <v>145</v>
      </c>
      <c r="B16" s="242">
        <v>5086</v>
      </c>
      <c r="C16" s="241">
        <v>14863.229839874786</v>
      </c>
      <c r="D16" s="241">
        <v>43731.049244279115</v>
      </c>
      <c r="E16" s="241">
        <v>1143.0109158460941</v>
      </c>
      <c r="F16" s="238">
        <f t="shared" si="0"/>
        <v>59737.289999999994</v>
      </c>
      <c r="G16" s="278">
        <f>SUMIF('AH Data Pivot'!$B$3:$B$1443,'Mix Substation Location Summary'!$B16,'AH Data Pivot'!$C$3:$C$1443)-F16</f>
        <v>0</v>
      </c>
      <c r="H16" s="241">
        <v>1381881.504561414</v>
      </c>
      <c r="I16" s="241">
        <v>4066870.4493535277</v>
      </c>
      <c r="J16" s="241">
        <v>106192.53608505749</v>
      </c>
      <c r="K16" s="238">
        <f t="shared" si="1"/>
        <v>5554944.4899999993</v>
      </c>
      <c r="L16" s="238">
        <f>SUMIF('AH Data Pivot'!$B$3:$B$1443,'Mix Substation Location Summary'!$B16,'AH Data Pivot'!$D$3:$D$1443)-K16</f>
        <v>0</v>
      </c>
      <c r="M16" s="241">
        <v>19927873.43128502</v>
      </c>
      <c r="N16" s="241">
        <v>58631342.020115435</v>
      </c>
      <c r="O16" s="241">
        <v>1532568.5385995586</v>
      </c>
      <c r="P16" s="240">
        <f t="shared" si="5"/>
        <v>80091783.990000024</v>
      </c>
      <c r="Q16" s="238">
        <f>SUMIF('AH Data Pivot'!$B$3:$B$1443,'Mix Substation Location Summary'!$B16,'AH Data Pivot'!$E$3:$E$1443)-P16</f>
        <v>-1.9371509552001953E-7</v>
      </c>
      <c r="R16" s="241">
        <v>0</v>
      </c>
      <c r="S16" s="241">
        <v>0</v>
      </c>
      <c r="T16" s="241">
        <v>0</v>
      </c>
      <c r="U16" s="238">
        <f t="shared" si="2"/>
        <v>0</v>
      </c>
      <c r="V16" s="278">
        <f>SUMIF('AH Data Pivot'!$B$3:$B$1443,'Mix Substation Location Summary'!$B16,'AH Data Pivot'!$F$3:$F$1443)-U16</f>
        <v>0</v>
      </c>
      <c r="W16" s="241">
        <v>0</v>
      </c>
      <c r="X16" s="241">
        <v>0</v>
      </c>
      <c r="Y16" s="241">
        <v>0</v>
      </c>
      <c r="Z16" s="241">
        <f t="shared" si="3"/>
        <v>0</v>
      </c>
      <c r="AA16" s="278">
        <f>SUMIF('AH Data Pivot'!$B$3:$B$1443,'Mix Substation Location Summary'!$B16,'AH Data Pivot'!$G$3:$G$1443)-Z16</f>
        <v>0</v>
      </c>
      <c r="AC16" s="241"/>
      <c r="AD16" s="241">
        <v>0</v>
      </c>
      <c r="AE16" s="238">
        <f t="shared" si="4"/>
        <v>0</v>
      </c>
      <c r="AF16" s="278">
        <f>SUMIF('AH Data Pivot'!$B$3:$B$1443,'Mix Substation Location Summary'!$B16,'AH Data Pivot'!$H$3:$H$1443)-AE16</f>
        <v>0</v>
      </c>
    </row>
    <row r="17" spans="1:32" collapsed="1" x14ac:dyDescent="0.45">
      <c r="A17" s="239" t="s">
        <v>2654</v>
      </c>
      <c r="B17" s="242">
        <v>5096</v>
      </c>
      <c r="C17" s="241">
        <v>34124.103152010168</v>
      </c>
      <c r="D17" s="241">
        <v>152020.10684798981</v>
      </c>
      <c r="E17" s="241">
        <v>0</v>
      </c>
      <c r="F17" s="238">
        <f t="shared" si="0"/>
        <v>186144.20999999996</v>
      </c>
      <c r="G17" s="278">
        <f>SUMIF('AH Data Pivot'!$B$3:$B$1443,'Mix Substation Location Summary'!$B17,'AH Data Pivot'!$C$3:$C$1443)-F17</f>
        <v>0</v>
      </c>
      <c r="H17" s="241">
        <v>828192.40940847236</v>
      </c>
      <c r="I17" s="241">
        <v>3787615.9905915288</v>
      </c>
      <c r="J17" s="241">
        <v>0</v>
      </c>
      <c r="K17" s="238">
        <f t="shared" si="1"/>
        <v>4615808.4000000013</v>
      </c>
      <c r="L17" s="238">
        <f>SUMIF('AH Data Pivot'!$B$3:$B$1443,'Mix Substation Location Summary'!$B17,'AH Data Pivot'!$D$3:$D$1443)-K17</f>
        <v>0</v>
      </c>
      <c r="M17" s="241">
        <v>10830868.145410679</v>
      </c>
      <c r="N17" s="241">
        <v>48152551.444589332</v>
      </c>
      <c r="O17" s="241">
        <v>0</v>
      </c>
      <c r="P17" s="240">
        <f t="shared" si="5"/>
        <v>58983419.590000011</v>
      </c>
      <c r="Q17" s="238">
        <f>SUMIF('AH Data Pivot'!$B$3:$B$1443,'Mix Substation Location Summary'!$B17,'AH Data Pivot'!$E$3:$E$1443)-P17</f>
        <v>8.1956386566162109E-8</v>
      </c>
      <c r="R17" s="241">
        <v>0</v>
      </c>
      <c r="S17" s="241">
        <v>0</v>
      </c>
      <c r="T17" s="241">
        <v>0</v>
      </c>
      <c r="U17" s="238">
        <f t="shared" si="2"/>
        <v>0</v>
      </c>
      <c r="V17" s="278">
        <f>SUMIF('AH Data Pivot'!$B$3:$B$1443,'Mix Substation Location Summary'!$B17,'AH Data Pivot'!$F$3:$F$1443)-U17</f>
        <v>0</v>
      </c>
      <c r="W17" s="241">
        <v>0</v>
      </c>
      <c r="X17" s="241">
        <v>0</v>
      </c>
      <c r="Y17" s="241">
        <v>0</v>
      </c>
      <c r="Z17" s="241">
        <f t="shared" si="3"/>
        <v>0</v>
      </c>
      <c r="AA17" s="278">
        <f>SUMIF('AH Data Pivot'!$B$3:$B$1443,'Mix Substation Location Summary'!$B17,'AH Data Pivot'!$G$3:$G$1443)-Z17</f>
        <v>0</v>
      </c>
      <c r="AB17" s="238">
        <v>0</v>
      </c>
      <c r="AC17" s="241">
        <v>0</v>
      </c>
      <c r="AD17" s="241">
        <v>0</v>
      </c>
      <c r="AE17" s="238">
        <f t="shared" si="4"/>
        <v>0</v>
      </c>
      <c r="AF17" s="278">
        <f>SUMIF('AH Data Pivot'!$B$3:$B$1443,'Mix Substation Location Summary'!$B17,'AH Data Pivot'!$H$3:$H$1443)-AE17</f>
        <v>0</v>
      </c>
    </row>
    <row r="18" spans="1:32" collapsed="1" x14ac:dyDescent="0.45">
      <c r="A18" s="239" t="s">
        <v>146</v>
      </c>
      <c r="B18" s="242">
        <v>5055</v>
      </c>
      <c r="C18" s="241">
        <v>77108.603600065559</v>
      </c>
      <c r="D18" s="241">
        <v>159084.94639993442</v>
      </c>
      <c r="E18" s="241">
        <v>0</v>
      </c>
      <c r="F18" s="238">
        <f t="shared" si="0"/>
        <v>236193.55</v>
      </c>
      <c r="G18" s="278">
        <f>SUMIF('AH Data Pivot'!$B$3:$B$1443,'Mix Substation Location Summary'!$B18,'AH Data Pivot'!$C$3:$C$1443)-F18</f>
        <v>0</v>
      </c>
      <c r="H18" s="241">
        <v>1253174.4141210557</v>
      </c>
      <c r="I18" s="241">
        <v>2608796.1358789438</v>
      </c>
      <c r="J18" s="241">
        <v>0</v>
      </c>
      <c r="K18" s="238">
        <f t="shared" si="1"/>
        <v>3861970.55</v>
      </c>
      <c r="L18" s="238">
        <f>SUMIF('AH Data Pivot'!$B$3:$B$1443,'Mix Substation Location Summary'!$B18,'AH Data Pivot'!$D$3:$D$1443)-K18</f>
        <v>0</v>
      </c>
      <c r="M18" s="241">
        <v>11599637.062977862</v>
      </c>
      <c r="N18" s="241">
        <v>19779087.207022134</v>
      </c>
      <c r="O18" s="241">
        <v>0</v>
      </c>
      <c r="P18" s="240">
        <f t="shared" si="5"/>
        <v>31378724.269999996</v>
      </c>
      <c r="Q18" s="238">
        <f>SUMIF('AH Data Pivot'!$B$3:$B$1443,'Mix Substation Location Summary'!$B18,'AH Data Pivot'!$E$3:$E$1443)-P18</f>
        <v>-3.3527612686157227E-8</v>
      </c>
      <c r="R18" s="241">
        <v>0</v>
      </c>
      <c r="S18" s="241">
        <v>0</v>
      </c>
      <c r="T18" s="241">
        <v>0</v>
      </c>
      <c r="U18" s="238">
        <f t="shared" si="2"/>
        <v>0</v>
      </c>
      <c r="V18" s="278">
        <f>SUMIF('AH Data Pivot'!$B$3:$B$1443,'Mix Substation Location Summary'!$B18,'AH Data Pivot'!$F$3:$F$1443)-U18</f>
        <v>0</v>
      </c>
      <c r="W18" s="241">
        <v>0</v>
      </c>
      <c r="X18" s="241">
        <v>0</v>
      </c>
      <c r="Y18" s="241">
        <v>0</v>
      </c>
      <c r="Z18" s="241">
        <f t="shared" si="3"/>
        <v>0</v>
      </c>
      <c r="AA18" s="278">
        <f>SUMIF('AH Data Pivot'!$B$3:$B$1443,'Mix Substation Location Summary'!$B18,'AH Data Pivot'!$G$3:$G$1443)-Z18</f>
        <v>0</v>
      </c>
      <c r="AB18" s="238">
        <v>0</v>
      </c>
      <c r="AC18" s="241">
        <v>4129116.44</v>
      </c>
      <c r="AD18" s="241">
        <v>0</v>
      </c>
      <c r="AE18" s="238">
        <f t="shared" si="4"/>
        <v>4129116.44</v>
      </c>
      <c r="AF18" s="278">
        <f>SUMIF('AH Data Pivot'!$B$3:$B$1443,'Mix Substation Location Summary'!$B18,'AH Data Pivot'!$H$3:$H$1443)-AE18</f>
        <v>0</v>
      </c>
    </row>
    <row r="19" spans="1:32" collapsed="1" x14ac:dyDescent="0.45">
      <c r="A19" s="239" t="s">
        <v>147</v>
      </c>
      <c r="B19" s="242">
        <v>5015</v>
      </c>
      <c r="C19" s="241">
        <v>10892.90887257706</v>
      </c>
      <c r="D19" s="241">
        <v>18407.391127422939</v>
      </c>
      <c r="E19" s="241">
        <v>0</v>
      </c>
      <c r="F19" s="238">
        <f t="shared" si="0"/>
        <v>29300.3</v>
      </c>
      <c r="G19" s="278">
        <f>SUMIF('AH Data Pivot'!$B$3:$B$1443,'Mix Substation Location Summary'!$B19,'AH Data Pivot'!$C$3:$C$1443)-F19</f>
        <v>0</v>
      </c>
      <c r="H19" s="241">
        <v>563196.98165311594</v>
      </c>
      <c r="I19" s="241">
        <v>951718.88834688393</v>
      </c>
      <c r="J19" s="241">
        <v>0</v>
      </c>
      <c r="K19" s="238">
        <f t="shared" si="1"/>
        <v>1514915.8699999999</v>
      </c>
      <c r="L19" s="238">
        <f>SUMIF('AH Data Pivot'!$B$3:$B$1443,'Mix Substation Location Summary'!$B19,'AH Data Pivot'!$D$3:$D$1443)-K19</f>
        <v>0</v>
      </c>
      <c r="M19" s="241">
        <v>12398091.718026204</v>
      </c>
      <c r="N19" s="241">
        <v>20950925.611973803</v>
      </c>
      <c r="O19" s="241">
        <v>0</v>
      </c>
      <c r="P19" s="240">
        <f t="shared" si="5"/>
        <v>33349017.330000006</v>
      </c>
      <c r="Q19" s="238">
        <f>SUMIF('AH Data Pivot'!$B$3:$B$1443,'Mix Substation Location Summary'!$B19,'AH Data Pivot'!$E$3:$E$1443)-P19</f>
        <v>0</v>
      </c>
      <c r="R19" s="241">
        <v>0</v>
      </c>
      <c r="S19" s="241">
        <v>0</v>
      </c>
      <c r="T19" s="241">
        <v>0</v>
      </c>
      <c r="U19" s="238">
        <f t="shared" si="2"/>
        <v>0</v>
      </c>
      <c r="V19" s="278">
        <f>SUMIF('AH Data Pivot'!$B$3:$B$1443,'Mix Substation Location Summary'!$B19,'AH Data Pivot'!$F$3:$F$1443)-U19</f>
        <v>0</v>
      </c>
      <c r="W19" s="241">
        <v>0</v>
      </c>
      <c r="X19" s="241">
        <v>0</v>
      </c>
      <c r="Y19" s="241">
        <v>0</v>
      </c>
      <c r="Z19" s="241">
        <f t="shared" si="3"/>
        <v>0</v>
      </c>
      <c r="AA19" s="278">
        <f>SUMIF('AH Data Pivot'!$B$3:$B$1443,'Mix Substation Location Summary'!$B19,'AH Data Pivot'!$G$3:$G$1443)-Z19</f>
        <v>0</v>
      </c>
      <c r="AB19" s="238">
        <v>0</v>
      </c>
      <c r="AC19" s="241">
        <v>0</v>
      </c>
      <c r="AD19" s="241">
        <v>0</v>
      </c>
      <c r="AE19" s="238">
        <f t="shared" si="4"/>
        <v>0</v>
      </c>
      <c r="AF19" s="278">
        <f>SUMIF('AH Data Pivot'!$B$3:$B$1443,'Mix Substation Location Summary'!$B19,'AH Data Pivot'!$H$3:$H$1443)-AE19</f>
        <v>0</v>
      </c>
    </row>
    <row r="20" spans="1:32" collapsed="1" x14ac:dyDescent="0.45">
      <c r="A20" s="239" t="s">
        <v>148</v>
      </c>
      <c r="B20" s="242">
        <v>5071</v>
      </c>
      <c r="C20" s="241">
        <v>146136.60014904317</v>
      </c>
      <c r="D20" s="241">
        <v>532140.9398509569</v>
      </c>
      <c r="E20" s="241">
        <v>0</v>
      </c>
      <c r="F20" s="238">
        <f t="shared" si="0"/>
        <v>678277.54</v>
      </c>
      <c r="G20" s="278">
        <f>SUMIF('AH Data Pivot'!$B$3:$B$1443,'Mix Substation Location Summary'!$B20,'AH Data Pivot'!$C$3:$C$1443)-F20</f>
        <v>0</v>
      </c>
      <c r="H20" s="241">
        <v>631077.88588868745</v>
      </c>
      <c r="I20" s="241">
        <v>4275084.5741113126</v>
      </c>
      <c r="J20" s="241">
        <v>0</v>
      </c>
      <c r="K20" s="238">
        <f t="shared" si="1"/>
        <v>4906162.46</v>
      </c>
      <c r="L20" s="238">
        <f>SUMIF('AH Data Pivot'!$B$3:$B$1443,'Mix Substation Location Summary'!$B20,'AH Data Pivot'!$D$3:$D$1443)-K20</f>
        <v>0</v>
      </c>
      <c r="M20" s="241">
        <v>8683748.4579660054</v>
      </c>
      <c r="N20" s="241">
        <v>29643868.242033996</v>
      </c>
      <c r="O20" s="241">
        <v>0</v>
      </c>
      <c r="P20" s="240">
        <f t="shared" si="5"/>
        <v>38327616.700000003</v>
      </c>
      <c r="Q20" s="238">
        <f>SUMIF('AH Data Pivot'!$B$3:$B$1443,'Mix Substation Location Summary'!$B20,'AH Data Pivot'!$E$3:$E$1443)-P20</f>
        <v>-8.9406967163085938E-8</v>
      </c>
      <c r="R20" s="241">
        <v>0</v>
      </c>
      <c r="S20" s="241">
        <v>0</v>
      </c>
      <c r="T20" s="241">
        <v>0</v>
      </c>
      <c r="U20" s="238">
        <f t="shared" si="2"/>
        <v>0</v>
      </c>
      <c r="V20" s="278">
        <f>SUMIF('AH Data Pivot'!$B$3:$B$1443,'Mix Substation Location Summary'!$B20,'AH Data Pivot'!$F$3:$F$1443)-U20</f>
        <v>0</v>
      </c>
      <c r="W20" s="241">
        <v>0</v>
      </c>
      <c r="X20" s="241">
        <v>0</v>
      </c>
      <c r="Y20" s="241">
        <v>0</v>
      </c>
      <c r="Z20" s="241">
        <f t="shared" si="3"/>
        <v>0</v>
      </c>
      <c r="AA20" s="278">
        <f>SUMIF('AH Data Pivot'!$B$3:$B$1443,'Mix Substation Location Summary'!$B20,'AH Data Pivot'!$G$3:$G$1443)-Z20</f>
        <v>0</v>
      </c>
      <c r="AB20" s="238">
        <v>0</v>
      </c>
      <c r="AC20" s="241">
        <v>0</v>
      </c>
      <c r="AD20" s="241">
        <v>0</v>
      </c>
      <c r="AE20" s="238">
        <f t="shared" si="4"/>
        <v>0</v>
      </c>
      <c r="AF20" s="278">
        <f>SUMIF('AH Data Pivot'!$B$3:$B$1443,'Mix Substation Location Summary'!$B20,'AH Data Pivot'!$H$3:$H$1443)-AE20</f>
        <v>0</v>
      </c>
    </row>
    <row r="21" spans="1:32" collapsed="1" x14ac:dyDescent="0.45">
      <c r="A21" s="239" t="s">
        <v>1418</v>
      </c>
      <c r="B21" s="242">
        <v>5027</v>
      </c>
      <c r="C21" s="241">
        <v>32086.412752635577</v>
      </c>
      <c r="D21" s="241">
        <v>65126.807247364413</v>
      </c>
      <c r="E21" s="241">
        <v>0</v>
      </c>
      <c r="F21" s="238">
        <f t="shared" si="0"/>
        <v>97213.219999999987</v>
      </c>
      <c r="G21" s="278">
        <f>SUMIF('AH Data Pivot'!$B$3:$B$1443,'Mix Substation Location Summary'!$B21,'AH Data Pivot'!$C$3:$C$1443)-F21</f>
        <v>0</v>
      </c>
      <c r="H21" s="241">
        <v>457083.17552958021</v>
      </c>
      <c r="I21" s="241">
        <v>927756.18447041989</v>
      </c>
      <c r="J21" s="241">
        <v>0</v>
      </c>
      <c r="K21" s="238">
        <f t="shared" si="1"/>
        <v>1384839.36</v>
      </c>
      <c r="L21" s="238">
        <f>SUMIF('AH Data Pivot'!$B$3:$B$1443,'Mix Substation Location Summary'!$B21,'AH Data Pivot'!$D$3:$D$1443)-K21</f>
        <v>0</v>
      </c>
      <c r="M21" s="241">
        <v>2933164.8771606754</v>
      </c>
      <c r="N21" s="241">
        <v>5762210.7828393243</v>
      </c>
      <c r="O21" s="241">
        <v>0</v>
      </c>
      <c r="P21" s="240">
        <f t="shared" si="5"/>
        <v>8695375.6600000001</v>
      </c>
      <c r="Q21" s="238">
        <f>SUMIF('AH Data Pivot'!$B$3:$B$1443,'Mix Substation Location Summary'!$B21,'AH Data Pivot'!$E$3:$E$1443)-P21</f>
        <v>1.6763806343078613E-8</v>
      </c>
      <c r="R21" s="241">
        <v>0</v>
      </c>
      <c r="S21" s="241">
        <v>0</v>
      </c>
      <c r="T21" s="241">
        <v>0</v>
      </c>
      <c r="U21" s="238">
        <f t="shared" si="2"/>
        <v>0</v>
      </c>
      <c r="V21" s="278">
        <f>SUMIF('AH Data Pivot'!$B$3:$B$1443,'Mix Substation Location Summary'!$B21,'AH Data Pivot'!$F$3:$F$1443)-U21</f>
        <v>0</v>
      </c>
      <c r="W21" s="241">
        <v>0</v>
      </c>
      <c r="X21" s="241">
        <v>0</v>
      </c>
      <c r="Y21" s="241">
        <v>0</v>
      </c>
      <c r="Z21" s="241">
        <f t="shared" si="3"/>
        <v>0</v>
      </c>
      <c r="AA21" s="278">
        <f>SUMIF('AH Data Pivot'!$B$3:$B$1443,'Mix Substation Location Summary'!$B21,'AH Data Pivot'!$G$3:$G$1443)-Z21</f>
        <v>0</v>
      </c>
      <c r="AB21" s="281">
        <v>0</v>
      </c>
      <c r="AC21" s="283">
        <v>191326.78</v>
      </c>
      <c r="AD21" s="283">
        <v>0</v>
      </c>
      <c r="AE21" s="238">
        <f t="shared" si="4"/>
        <v>191326.78</v>
      </c>
      <c r="AF21" s="278">
        <f>SUMIF('AH Data Pivot'!$B$3:$B$1443,'Mix Substation Location Summary'!$B21,'AH Data Pivot'!$H$3:$H$1443)-AE21</f>
        <v>0</v>
      </c>
    </row>
    <row r="22" spans="1:32" collapsed="1" x14ac:dyDescent="0.45">
      <c r="A22" s="647" t="s">
        <v>136</v>
      </c>
      <c r="B22" s="242" t="s">
        <v>135</v>
      </c>
      <c r="C22" s="241">
        <v>230557.54142998156</v>
      </c>
      <c r="D22" s="241">
        <v>582858.50857001846</v>
      </c>
      <c r="E22" s="241">
        <v>0</v>
      </c>
      <c r="F22" s="238">
        <f t="shared" si="0"/>
        <v>813416.05</v>
      </c>
      <c r="G22" s="278">
        <f>SUMIF('AH Data Pivot'!$B$3:$B$1443,'Mix Substation Location Summary'!$B22,'AH Data Pivot'!$C$3:$C$1443)-F22</f>
        <v>-813416.05</v>
      </c>
      <c r="H22" s="241">
        <v>1331887.8586887915</v>
      </c>
      <c r="I22" s="241">
        <v>4312899.4213112099</v>
      </c>
      <c r="J22" s="241">
        <v>0</v>
      </c>
      <c r="K22" s="238">
        <f t="shared" si="1"/>
        <v>5644787.2800000012</v>
      </c>
      <c r="L22" s="238">
        <f>SUMIF('AH Data Pivot'!$B$3:$B$1443,'Mix Substation Location Summary'!$B22,'AH Data Pivot'!$D$3:$D$1443)-K22</f>
        <v>-5644787.2800000012</v>
      </c>
      <c r="M22" s="241">
        <v>8065066.5618557483</v>
      </c>
      <c r="N22" s="241">
        <v>17566386.548144251</v>
      </c>
      <c r="O22" s="241">
        <v>0</v>
      </c>
      <c r="P22" s="240">
        <f t="shared" si="5"/>
        <v>25631453.109999999</v>
      </c>
      <c r="Q22" s="238">
        <f>SUMIF('AH Data Pivot'!$B$3:$B$1443,'Mix Substation Location Summary'!$B22,'AH Data Pivot'!$E$3:$E$1443)-P22</f>
        <v>-25631453.109999999</v>
      </c>
      <c r="R22" s="241">
        <v>0</v>
      </c>
      <c r="S22" s="241">
        <v>0</v>
      </c>
      <c r="T22" s="241">
        <v>0</v>
      </c>
      <c r="U22" s="238">
        <f t="shared" si="2"/>
        <v>0</v>
      </c>
      <c r="V22" s="278">
        <f>SUMIF('AH Data Pivot'!$B$3:$B$1443,'Mix Substation Location Summary'!$B22,'AH Data Pivot'!$F$3:$F$1443)-U22</f>
        <v>0</v>
      </c>
      <c r="W22" s="238">
        <v>11895.511164245434</v>
      </c>
      <c r="X22" s="241">
        <v>31812.188835754565</v>
      </c>
      <c r="Y22" s="241">
        <v>0</v>
      </c>
      <c r="Z22" s="241">
        <f t="shared" si="3"/>
        <v>43707.7</v>
      </c>
      <c r="AA22" s="278">
        <f>SUMIF('AH Data Pivot'!$B$3:$B$1443,'Mix Substation Location Summary'!$B22,'AH Data Pivot'!$G$3:$G$1443)-Z22</f>
        <v>-43707.7</v>
      </c>
      <c r="AB22" s="238">
        <v>0</v>
      </c>
      <c r="AC22" s="241">
        <v>1874843.5399999998</v>
      </c>
      <c r="AD22" s="241">
        <v>0</v>
      </c>
      <c r="AE22" s="238">
        <f t="shared" si="4"/>
        <v>1874843.5399999998</v>
      </c>
      <c r="AF22" s="283">
        <f>SUMIF('AH Data Pivot'!$B$3:$B$1443,'Mix Substation Location Summary'!$B22,'AH Data Pivot'!$H$3:$H$1443)-AE22</f>
        <v>-1874843.5399999998</v>
      </c>
    </row>
    <row r="23" spans="1:32" collapsed="1" x14ac:dyDescent="0.45">
      <c r="A23" s="239" t="s">
        <v>149</v>
      </c>
      <c r="B23" s="242">
        <v>5024</v>
      </c>
      <c r="C23" s="241">
        <v>643281.23336016596</v>
      </c>
      <c r="D23" s="241">
        <v>1456945.6766398344</v>
      </c>
      <c r="E23" s="241">
        <v>0</v>
      </c>
      <c r="F23" s="238">
        <f t="shared" si="0"/>
        <v>2100226.91</v>
      </c>
      <c r="G23" s="278">
        <f>SUMIF('AH Data Pivot'!$B$3:$B$1443,'Mix Substation Location Summary'!$B23,'AH Data Pivot'!$C$3:$C$1443)-F23</f>
        <v>0</v>
      </c>
      <c r="H23" s="241">
        <v>1851394.5709900334</v>
      </c>
      <c r="I23" s="241">
        <v>4193160.2790099685</v>
      </c>
      <c r="J23" s="241">
        <v>0</v>
      </c>
      <c r="K23" s="238">
        <f t="shared" si="1"/>
        <v>6044554.8500000015</v>
      </c>
      <c r="L23" s="238">
        <f>SUMIF('AH Data Pivot'!$B$3:$B$1443,'Mix Substation Location Summary'!$B23,'AH Data Pivot'!$D$3:$D$1443)-K23</f>
        <v>0</v>
      </c>
      <c r="M23" s="241">
        <v>13697356.45392292</v>
      </c>
      <c r="N23" s="241">
        <v>31022674.426077072</v>
      </c>
      <c r="O23" s="241">
        <v>0</v>
      </c>
      <c r="P23" s="240">
        <f t="shared" si="5"/>
        <v>44720030.879999995</v>
      </c>
      <c r="Q23" s="238">
        <f>SUMIF('AH Data Pivot'!$B$3:$B$1443,'Mix Substation Location Summary'!$B23,'AH Data Pivot'!$E$3:$E$1443)-P23</f>
        <v>6.7055225372314453E-8</v>
      </c>
      <c r="R23" s="241">
        <v>0</v>
      </c>
      <c r="S23" s="241">
        <v>0</v>
      </c>
      <c r="T23" s="241">
        <v>0</v>
      </c>
      <c r="U23" s="238">
        <f t="shared" si="2"/>
        <v>0</v>
      </c>
      <c r="V23" s="278">
        <f>SUMIF('AH Data Pivot'!$B$3:$B$1443,'Mix Substation Location Summary'!$B23,'AH Data Pivot'!$F$3:$F$1443)-U23</f>
        <v>0</v>
      </c>
      <c r="W23" s="241">
        <v>0</v>
      </c>
      <c r="X23" s="241">
        <v>0</v>
      </c>
      <c r="Y23" s="241">
        <v>0</v>
      </c>
      <c r="Z23" s="241">
        <f t="shared" si="3"/>
        <v>0</v>
      </c>
      <c r="AA23" s="278">
        <f>SUMIF('AH Data Pivot'!$B$3:$B$1443,'Mix Substation Location Summary'!$B23,'AH Data Pivot'!$G$3:$G$1443)-Z23</f>
        <v>0</v>
      </c>
      <c r="AC23" s="241"/>
      <c r="AD23" s="241">
        <v>0</v>
      </c>
      <c r="AE23" s="238">
        <f t="shared" si="4"/>
        <v>0</v>
      </c>
      <c r="AF23" s="278">
        <f>SUMIF('AH Data Pivot'!$B$3:$B$1443,'Mix Substation Location Summary'!$B23,'AH Data Pivot'!$H$3:$H$1443)-AE23</f>
        <v>0</v>
      </c>
    </row>
    <row r="24" spans="1:32" collapsed="1" x14ac:dyDescent="0.45">
      <c r="A24" s="239" t="s">
        <v>150</v>
      </c>
      <c r="B24" s="242">
        <v>5021</v>
      </c>
      <c r="C24" s="241">
        <v>17256.123506948621</v>
      </c>
      <c r="D24" s="241">
        <v>84113.876493051386</v>
      </c>
      <c r="E24" s="241">
        <v>0</v>
      </c>
      <c r="F24" s="238">
        <f t="shared" si="0"/>
        <v>101370</v>
      </c>
      <c r="G24" s="278">
        <f>SUMIF('AH Data Pivot'!$B$3:$B$1443,'Mix Substation Location Summary'!$B24,'AH Data Pivot'!$C$3:$C$1443)-F24</f>
        <v>0</v>
      </c>
      <c r="H24" s="241">
        <v>2387480.8916870235</v>
      </c>
      <c r="I24" s="241">
        <v>11671414.128312977</v>
      </c>
      <c r="J24" s="241">
        <v>0</v>
      </c>
      <c r="K24" s="238">
        <f t="shared" si="1"/>
        <v>14058895.02</v>
      </c>
      <c r="L24" s="238">
        <f>SUMIF('AH Data Pivot'!$B$3:$B$1443,'Mix Substation Location Summary'!$B24,'AH Data Pivot'!$D$3:$D$1443)-K24</f>
        <v>0</v>
      </c>
      <c r="M24" s="241">
        <v>24317360.774596084</v>
      </c>
      <c r="N24" s="241">
        <v>118499638.06540366</v>
      </c>
      <c r="O24" s="241">
        <v>0</v>
      </c>
      <c r="P24" s="240">
        <f t="shared" si="5"/>
        <v>142816998.83999974</v>
      </c>
      <c r="Q24" s="238">
        <f>SUMIF('AH Data Pivot'!$B$3:$B$1443,'Mix Substation Location Summary'!$B24,'AH Data Pivot'!$E$3:$E$1443)-P24</f>
        <v>-4.4703483581542969E-7</v>
      </c>
      <c r="R24" s="241">
        <v>0</v>
      </c>
      <c r="S24" s="241">
        <v>0</v>
      </c>
      <c r="T24" s="241">
        <v>0</v>
      </c>
      <c r="U24" s="238">
        <f t="shared" si="2"/>
        <v>0</v>
      </c>
      <c r="V24" s="278">
        <f>SUMIF('AH Data Pivot'!$B$3:$B$1443,'Mix Substation Location Summary'!$B24,'AH Data Pivot'!$F$3:$F$1443)-U24</f>
        <v>0</v>
      </c>
      <c r="W24" s="241">
        <v>0</v>
      </c>
      <c r="X24" s="241">
        <v>0</v>
      </c>
      <c r="Y24" s="241">
        <v>0</v>
      </c>
      <c r="Z24" s="241">
        <f t="shared" si="3"/>
        <v>0</v>
      </c>
      <c r="AA24" s="278">
        <f>SUMIF('AH Data Pivot'!$B$3:$B$1443,'Mix Substation Location Summary'!$B24,'AH Data Pivot'!$G$3:$G$1443)-Z24</f>
        <v>0</v>
      </c>
      <c r="AB24" s="238">
        <v>0</v>
      </c>
      <c r="AC24" s="241">
        <v>0</v>
      </c>
      <c r="AD24" s="241">
        <v>0</v>
      </c>
      <c r="AE24" s="238">
        <f t="shared" si="4"/>
        <v>0</v>
      </c>
      <c r="AF24" s="278">
        <f>SUMIF('AH Data Pivot'!$B$3:$B$1443,'Mix Substation Location Summary'!$B24,'AH Data Pivot'!$H$3:$H$1443)-AE24</f>
        <v>0</v>
      </c>
    </row>
    <row r="25" spans="1:32" collapsed="1" x14ac:dyDescent="0.45">
      <c r="A25" s="239" t="s">
        <v>151</v>
      </c>
      <c r="B25" s="242">
        <v>5028</v>
      </c>
      <c r="C25" s="241">
        <v>9210.9904196347234</v>
      </c>
      <c r="D25" s="241">
        <v>3807.3095803652764</v>
      </c>
      <c r="E25" s="241">
        <v>0</v>
      </c>
      <c r="F25" s="238">
        <f t="shared" si="0"/>
        <v>13018.3</v>
      </c>
      <c r="G25" s="278">
        <f>SUMIF('AH Data Pivot'!$B$3:$B$1443,'Mix Substation Location Summary'!$B25,'AH Data Pivot'!$C$3:$C$1443)-F25</f>
        <v>0</v>
      </c>
      <c r="H25" s="241">
        <v>28132.538168230833</v>
      </c>
      <c r="I25" s="241">
        <v>11628.421831769167</v>
      </c>
      <c r="J25" s="241">
        <v>0</v>
      </c>
      <c r="K25" s="238">
        <f t="shared" si="1"/>
        <v>39760.959999999999</v>
      </c>
      <c r="L25" s="238">
        <f>SUMIF('AH Data Pivot'!$B$3:$B$1443,'Mix Substation Location Summary'!$B25,'AH Data Pivot'!$D$3:$D$1443)-K25</f>
        <v>0</v>
      </c>
      <c r="M25" s="241">
        <v>4199491.5661413809</v>
      </c>
      <c r="N25" s="241">
        <v>1735835.5338586187</v>
      </c>
      <c r="O25" s="241">
        <v>0</v>
      </c>
      <c r="P25" s="240">
        <f t="shared" si="5"/>
        <v>5935327.0999999996</v>
      </c>
      <c r="Q25" s="238">
        <f>SUMIF('AH Data Pivot'!$B$3:$B$1443,'Mix Substation Location Summary'!$B25,'AH Data Pivot'!$E$3:$E$1443)-P25</f>
        <v>0</v>
      </c>
      <c r="R25" s="241">
        <v>0</v>
      </c>
      <c r="S25" s="241">
        <v>0</v>
      </c>
      <c r="T25" s="241">
        <v>0</v>
      </c>
      <c r="U25" s="238">
        <f t="shared" si="2"/>
        <v>0</v>
      </c>
      <c r="V25" s="278">
        <f>SUMIF('AH Data Pivot'!$B$3:$B$1443,'Mix Substation Location Summary'!$B25,'AH Data Pivot'!$F$3:$F$1443)-U25</f>
        <v>0</v>
      </c>
      <c r="W25" s="241">
        <v>0</v>
      </c>
      <c r="X25" s="241">
        <v>0</v>
      </c>
      <c r="Y25" s="241">
        <v>0</v>
      </c>
      <c r="Z25" s="241">
        <f t="shared" si="3"/>
        <v>0</v>
      </c>
      <c r="AA25" s="278">
        <f>SUMIF('AH Data Pivot'!$B$3:$B$1443,'Mix Substation Location Summary'!$B25,'AH Data Pivot'!$G$3:$G$1443)-Z25</f>
        <v>0</v>
      </c>
      <c r="AB25" s="238">
        <v>0</v>
      </c>
      <c r="AC25" s="241">
        <v>0</v>
      </c>
      <c r="AD25" s="241">
        <v>0</v>
      </c>
      <c r="AE25" s="238">
        <f t="shared" si="4"/>
        <v>0</v>
      </c>
      <c r="AF25" s="278">
        <f>SUMIF('AH Data Pivot'!$B$3:$B$1443,'Mix Substation Location Summary'!$B25,'AH Data Pivot'!$H$3:$H$1443)-AE25</f>
        <v>0</v>
      </c>
    </row>
    <row r="26" spans="1:32" collapsed="1" x14ac:dyDescent="0.45">
      <c r="A26" s="239" t="s">
        <v>152</v>
      </c>
      <c r="B26" s="242">
        <v>5074</v>
      </c>
      <c r="C26" s="241">
        <v>42085.224724079853</v>
      </c>
      <c r="D26" s="241">
        <v>89177.275275920154</v>
      </c>
      <c r="E26" s="241">
        <v>0</v>
      </c>
      <c r="F26" s="238">
        <f t="shared" si="0"/>
        <v>131262.5</v>
      </c>
      <c r="G26" s="278">
        <f>SUMIF('AH Data Pivot'!$B$3:$B$1443,'Mix Substation Location Summary'!$B26,'AH Data Pivot'!$C$3:$C$1443)-F26</f>
        <v>0</v>
      </c>
      <c r="H26" s="241">
        <v>1063252.3175511167</v>
      </c>
      <c r="I26" s="241">
        <v>1977888.6924488836</v>
      </c>
      <c r="J26" s="241">
        <v>0</v>
      </c>
      <c r="K26" s="238">
        <f t="shared" si="1"/>
        <v>3041141.0100000002</v>
      </c>
      <c r="L26" s="238">
        <f>SUMIF('AH Data Pivot'!$B$3:$B$1443,'Mix Substation Location Summary'!$B26,'AH Data Pivot'!$D$3:$D$1443)-K26</f>
        <v>0</v>
      </c>
      <c r="M26" s="241">
        <v>17449771.722981002</v>
      </c>
      <c r="N26" s="241">
        <v>37250630.387019001</v>
      </c>
      <c r="O26" s="241">
        <v>0</v>
      </c>
      <c r="P26" s="240">
        <f t="shared" si="5"/>
        <v>54700402.109999999</v>
      </c>
      <c r="Q26" s="238">
        <f>SUMIF('AH Data Pivot'!$B$3:$B$1443,'Mix Substation Location Summary'!$B26,'AH Data Pivot'!$E$3:$E$1443)-P26</f>
        <v>1.0000057518482208E-2</v>
      </c>
      <c r="R26" s="241">
        <v>0</v>
      </c>
      <c r="S26" s="241">
        <v>0</v>
      </c>
      <c r="T26" s="241">
        <v>0</v>
      </c>
      <c r="U26" s="238">
        <f t="shared" si="2"/>
        <v>0</v>
      </c>
      <c r="V26" s="278">
        <f>SUMIF('AH Data Pivot'!$B$3:$B$1443,'Mix Substation Location Summary'!$B26,'AH Data Pivot'!$F$3:$F$1443)-U26</f>
        <v>0</v>
      </c>
      <c r="W26" s="241">
        <v>0</v>
      </c>
      <c r="X26" s="241">
        <v>0</v>
      </c>
      <c r="Y26" s="241">
        <v>0</v>
      </c>
      <c r="Z26" s="241">
        <f t="shared" si="3"/>
        <v>0</v>
      </c>
      <c r="AA26" s="278">
        <f>SUMIF('AH Data Pivot'!$B$3:$B$1443,'Mix Substation Location Summary'!$B26,'AH Data Pivot'!$G$3:$G$1443)-Z26</f>
        <v>0</v>
      </c>
      <c r="AB26" s="281">
        <v>0</v>
      </c>
      <c r="AC26" s="283">
        <v>0</v>
      </c>
      <c r="AD26" s="283">
        <v>0</v>
      </c>
      <c r="AE26" s="281">
        <f t="shared" si="4"/>
        <v>0</v>
      </c>
      <c r="AF26" s="283">
        <f>SUMIF('AH Data Pivot'!$B$3:$B$1443,'Mix Substation Location Summary'!$B26,'AH Data Pivot'!$H$3:$H$1443)-AE26</f>
        <v>0</v>
      </c>
    </row>
    <row r="27" spans="1:32" x14ac:dyDescent="0.45">
      <c r="A27" s="239" t="s">
        <v>153</v>
      </c>
      <c r="B27" s="242">
        <v>5073</v>
      </c>
      <c r="C27" s="241">
        <v>58731.147253945201</v>
      </c>
      <c r="D27" s="241">
        <v>105948.47274605479</v>
      </c>
      <c r="E27" s="241">
        <v>0</v>
      </c>
      <c r="F27" s="238">
        <f t="shared" si="0"/>
        <v>164679.62</v>
      </c>
      <c r="G27" s="278">
        <f>SUMIF('AH Data Pivot'!$B$3:$B$1443,'Mix Substation Location Summary'!$B27,'AH Data Pivot'!$C$3:$C$1443)-F27</f>
        <v>0</v>
      </c>
      <c r="H27" s="241">
        <v>5114868.1903842408</v>
      </c>
      <c r="I27" s="241">
        <v>9227003.0198019799</v>
      </c>
      <c r="J27" s="241">
        <v>0</v>
      </c>
      <c r="K27" s="238">
        <f t="shared" si="1"/>
        <v>14341871.210186221</v>
      </c>
      <c r="L27" s="238">
        <f>SUMIF('AH Data Pivot'!$B$3:$B$1443,'Mix Substation Location Summary'!$B27,'AH Data Pivot'!$D$3:$D$1443)-K27</f>
        <v>-1.8621981143951416E-4</v>
      </c>
      <c r="M27" s="241">
        <v>14402724.353359625</v>
      </c>
      <c r="N27" s="241">
        <v>25981897.510411013</v>
      </c>
      <c r="O27" s="241">
        <v>0</v>
      </c>
      <c r="P27" s="240">
        <f t="shared" si="5"/>
        <v>40384621.863770634</v>
      </c>
      <c r="Q27" s="238">
        <f>SUMIF('AH Data Pivot'!$B$3:$B$1443,'Mix Substation Location Summary'!$B27,'AH Data Pivot'!$E$3:$E$1443)-P27</f>
        <v>-3.7706643342971802E-3</v>
      </c>
      <c r="R27" s="241">
        <v>0</v>
      </c>
      <c r="S27" s="241">
        <v>0</v>
      </c>
      <c r="T27" s="241">
        <v>0</v>
      </c>
      <c r="U27" s="238">
        <f t="shared" si="2"/>
        <v>0</v>
      </c>
      <c r="V27" s="278">
        <f>SUMIF('AH Data Pivot'!$B$3:$B$1443,'Mix Substation Location Summary'!$B27,'AH Data Pivot'!$F$3:$F$1443)-U27</f>
        <v>0</v>
      </c>
      <c r="W27" s="238">
        <v>0</v>
      </c>
      <c r="X27" s="241" t="s">
        <v>3042</v>
      </c>
      <c r="Y27" s="241">
        <v>0</v>
      </c>
      <c r="Z27" s="238">
        <f t="shared" si="3"/>
        <v>0</v>
      </c>
      <c r="AA27" s="278">
        <f>SUMIF('AH Data Pivot'!$B$3:$B$1443,'Mix Substation Location Summary'!$B27,'AH Data Pivot'!$G$3:$G$1443)-Z27</f>
        <v>0</v>
      </c>
      <c r="AB27" s="238">
        <v>0</v>
      </c>
      <c r="AC27" s="241">
        <v>0</v>
      </c>
      <c r="AD27" s="241">
        <v>0</v>
      </c>
      <c r="AE27" s="238">
        <f t="shared" si="4"/>
        <v>0</v>
      </c>
      <c r="AF27" s="278">
        <f>SUMIF('AH Data Pivot'!$B$3:$B$1443,'Mix Substation Location Summary'!$B27,'AH Data Pivot'!$H$3:$H$1443)-AE27</f>
        <v>0</v>
      </c>
    </row>
    <row r="28" spans="1:32" collapsed="1" x14ac:dyDescent="0.45">
      <c r="A28" s="239" t="s">
        <v>154</v>
      </c>
      <c r="B28" s="242">
        <v>5012</v>
      </c>
      <c r="C28" s="238">
        <v>980963.83477527439</v>
      </c>
      <c r="D28" s="238">
        <v>1050383.5652247255</v>
      </c>
      <c r="E28" s="238">
        <v>0</v>
      </c>
      <c r="F28" s="238">
        <f t="shared" si="0"/>
        <v>2031347.4</v>
      </c>
      <c r="G28" s="278">
        <f>SUMIF('AH Data Pivot'!$B$3:$B$1443,'Mix Substation Location Summary'!$B28,'AH Data Pivot'!$C$3:$C$1443)-F28</f>
        <v>0</v>
      </c>
      <c r="H28" s="238">
        <v>43454853.244174726</v>
      </c>
      <c r="I28" s="238">
        <v>42712713.505825274</v>
      </c>
      <c r="J28" s="238">
        <v>0</v>
      </c>
      <c r="K28" s="238">
        <f t="shared" si="1"/>
        <v>86167566.75</v>
      </c>
      <c r="L28" s="238">
        <f>SUMIF('AH Data Pivot'!$B$3:$B$1443,'Mix Substation Location Summary'!$B28,'AH Data Pivot'!$D$3:$D$1443)-K28</f>
        <v>0</v>
      </c>
      <c r="M28" s="241">
        <v>119215367.73148206</v>
      </c>
      <c r="N28" s="241">
        <v>131469168.23851791</v>
      </c>
      <c r="O28" s="241">
        <v>0</v>
      </c>
      <c r="P28" s="240">
        <f t="shared" si="5"/>
        <v>250684535.96999997</v>
      </c>
      <c r="Q28" s="238">
        <f>SUMIF('AH Data Pivot'!$B$3:$B$1443,'Mix Substation Location Summary'!$B28,'AH Data Pivot'!$E$3:$E$1443)-P28</f>
        <v>0</v>
      </c>
      <c r="R28" s="241">
        <v>0</v>
      </c>
      <c r="S28" s="241">
        <v>0</v>
      </c>
      <c r="T28" s="241">
        <v>0</v>
      </c>
      <c r="U28" s="238">
        <f t="shared" si="2"/>
        <v>0</v>
      </c>
      <c r="V28" s="278">
        <f>SUMIF('AH Data Pivot'!$B$3:$B$1443,'Mix Substation Location Summary'!$B28,'AH Data Pivot'!$F$3:$F$1443)-U28</f>
        <v>0</v>
      </c>
      <c r="W28" s="241">
        <v>0</v>
      </c>
      <c r="X28" s="241">
        <v>0</v>
      </c>
      <c r="Y28" s="241">
        <v>0</v>
      </c>
      <c r="Z28" s="238">
        <f t="shared" si="3"/>
        <v>0</v>
      </c>
      <c r="AA28" s="278">
        <f>SUMIF('AH Data Pivot'!$B$3:$B$1443,'Mix Substation Location Summary'!$B28,'AH Data Pivot'!$G$3:$G$1443)-Z28</f>
        <v>0</v>
      </c>
      <c r="AB28" s="238">
        <v>0</v>
      </c>
      <c r="AC28" s="241">
        <v>0</v>
      </c>
      <c r="AD28" s="241">
        <v>0</v>
      </c>
      <c r="AE28" s="238">
        <f t="shared" si="4"/>
        <v>0</v>
      </c>
      <c r="AF28" s="278">
        <f>SUMIF('AH Data Pivot'!$B$3:$B$1443,'Mix Substation Location Summary'!$B28,'AH Data Pivot'!$H$3:$H$1443)-AE28</f>
        <v>0</v>
      </c>
    </row>
    <row r="29" spans="1:32" collapsed="1" x14ac:dyDescent="0.45">
      <c r="A29" s="239" t="s">
        <v>155</v>
      </c>
      <c r="B29" s="242">
        <v>5056</v>
      </c>
      <c r="C29" s="241">
        <v>33529.516258763739</v>
      </c>
      <c r="D29" s="241">
        <v>149192.67854209241</v>
      </c>
      <c r="E29" s="241">
        <v>1368.795199143829</v>
      </c>
      <c r="F29" s="238">
        <f t="shared" si="0"/>
        <v>184090.98999999996</v>
      </c>
      <c r="G29" s="278">
        <f>SUMIF('AH Data Pivot'!$B$3:$B$1443,'Mix Substation Location Summary'!$B29,'AH Data Pivot'!$C$3:$C$1443)-F29</f>
        <v>0</v>
      </c>
      <c r="H29" s="241">
        <v>1259406.8400977042</v>
      </c>
      <c r="I29" s="241">
        <v>5603847.0223768456</v>
      </c>
      <c r="J29" s="241">
        <v>51413.507525449706</v>
      </c>
      <c r="K29" s="238">
        <f t="shared" si="1"/>
        <v>6914667.3699999992</v>
      </c>
      <c r="L29" s="238">
        <f>SUMIF('AH Data Pivot'!$B$3:$B$1443,'Mix Substation Location Summary'!$B29,'AH Data Pivot'!$D$3:$D$1443)-K29</f>
        <v>0</v>
      </c>
      <c r="M29" s="241">
        <v>13311188.902285421</v>
      </c>
      <c r="N29" s="241">
        <v>59229364.109679513</v>
      </c>
      <c r="O29" s="241">
        <v>543410.50803506875</v>
      </c>
      <c r="P29" s="240">
        <f t="shared" si="5"/>
        <v>73083963.519999996</v>
      </c>
      <c r="Q29" s="238">
        <f>SUMIF('AH Data Pivot'!$B$3:$B$1443,'Mix Substation Location Summary'!$B29,'AH Data Pivot'!$E$3:$E$1443)-P29</f>
        <v>1.7881393432617188E-7</v>
      </c>
      <c r="R29" s="241">
        <v>0</v>
      </c>
      <c r="S29" s="241">
        <v>0</v>
      </c>
      <c r="T29" s="241">
        <v>0</v>
      </c>
      <c r="U29" s="238">
        <f t="shared" si="2"/>
        <v>0</v>
      </c>
      <c r="V29" s="278">
        <f>SUMIF('AH Data Pivot'!$B$3:$B$1443,'Mix Substation Location Summary'!$B29,'AH Data Pivot'!$F$3:$F$1443)-U29</f>
        <v>0</v>
      </c>
      <c r="W29" s="238">
        <v>0</v>
      </c>
      <c r="X29" s="241">
        <v>0</v>
      </c>
      <c r="Y29" s="241">
        <v>0</v>
      </c>
      <c r="Z29" s="238">
        <f t="shared" si="3"/>
        <v>0</v>
      </c>
      <c r="AA29" s="278">
        <f>SUMIF('AH Data Pivot'!$B$3:$B$1443,'Mix Substation Location Summary'!$B29,'AH Data Pivot'!$G$3:$G$1443)-Z29</f>
        <v>0</v>
      </c>
      <c r="AB29" s="238">
        <v>0</v>
      </c>
      <c r="AC29" s="241">
        <v>0</v>
      </c>
      <c r="AD29" s="241">
        <v>0</v>
      </c>
      <c r="AE29" s="238">
        <f t="shared" si="4"/>
        <v>0</v>
      </c>
      <c r="AF29" s="278">
        <f>SUMIF('AH Data Pivot'!$B$3:$B$1443,'Mix Substation Location Summary'!$B29,'AH Data Pivot'!$H$3:$H$1443)-AE29</f>
        <v>0</v>
      </c>
    </row>
    <row r="30" spans="1:32" collapsed="1" x14ac:dyDescent="0.45">
      <c r="A30" s="239" t="s">
        <v>156</v>
      </c>
      <c r="B30" s="242">
        <v>5087</v>
      </c>
      <c r="C30" s="241">
        <v>59310.566947626139</v>
      </c>
      <c r="D30" s="241">
        <v>331227.44305237388</v>
      </c>
      <c r="E30" s="241">
        <v>0</v>
      </c>
      <c r="F30" s="238">
        <f t="shared" si="0"/>
        <v>390538.01</v>
      </c>
      <c r="G30" s="278">
        <f>SUMIF('AH Data Pivot'!$B$3:$B$1443,'Mix Substation Location Summary'!$B30,'AH Data Pivot'!$C$3:$C$1443)-F30</f>
        <v>0</v>
      </c>
      <c r="H30" s="241">
        <v>342107.04334972845</v>
      </c>
      <c r="I30" s="241">
        <v>1910540.5166502718</v>
      </c>
      <c r="J30" s="241">
        <v>0</v>
      </c>
      <c r="K30" s="238">
        <f t="shared" si="1"/>
        <v>2252647.5600000005</v>
      </c>
      <c r="L30" s="238">
        <f>SUMIF('AH Data Pivot'!$B$3:$B$1443,'Mix Substation Location Summary'!$B30,'AH Data Pivot'!$D$3:$D$1443)-K30</f>
        <v>0</v>
      </c>
      <c r="M30" s="241">
        <v>5047313.3828687752</v>
      </c>
      <c r="N30" s="241">
        <v>28187366.807131227</v>
      </c>
      <c r="O30" s="241">
        <v>0</v>
      </c>
      <c r="P30" s="240">
        <f t="shared" si="5"/>
        <v>33234680.190000001</v>
      </c>
      <c r="Q30" s="238">
        <f>SUMIF('AH Data Pivot'!$B$3:$B$1443,'Mix Substation Location Summary'!$B30,'AH Data Pivot'!$E$3:$E$1443)-P30</f>
        <v>0</v>
      </c>
      <c r="R30" s="241">
        <v>0</v>
      </c>
      <c r="S30" s="241">
        <v>0</v>
      </c>
      <c r="T30" s="241">
        <v>0</v>
      </c>
      <c r="U30" s="238">
        <f t="shared" si="2"/>
        <v>0</v>
      </c>
      <c r="V30" s="278">
        <f>SUMIF('AH Data Pivot'!$B$3:$B$1443,'Mix Substation Location Summary'!$B30,'AH Data Pivot'!$F$3:$F$1443)-U30</f>
        <v>0</v>
      </c>
      <c r="W30" s="241">
        <v>0</v>
      </c>
      <c r="X30" s="241">
        <v>0</v>
      </c>
      <c r="Y30" s="241">
        <v>0</v>
      </c>
      <c r="Z30" s="238">
        <f t="shared" si="3"/>
        <v>0</v>
      </c>
      <c r="AA30" s="278">
        <f>SUMIF('AH Data Pivot'!$B$3:$B$1443,'Mix Substation Location Summary'!$B30,'AH Data Pivot'!$G$3:$G$1443)-Z30</f>
        <v>0</v>
      </c>
      <c r="AB30" s="238">
        <v>0</v>
      </c>
      <c r="AC30" s="241">
        <v>0</v>
      </c>
      <c r="AD30" s="241">
        <v>0</v>
      </c>
      <c r="AE30" s="238">
        <f t="shared" si="4"/>
        <v>0</v>
      </c>
      <c r="AF30" s="278">
        <f>SUMIF('AH Data Pivot'!$B$3:$B$1443,'Mix Substation Location Summary'!$B30,'AH Data Pivot'!$H$3:$H$1443)-AE30</f>
        <v>0</v>
      </c>
    </row>
    <row r="31" spans="1:32" x14ac:dyDescent="0.45">
      <c r="A31" s="647" t="s">
        <v>157</v>
      </c>
      <c r="B31" s="242">
        <v>5060</v>
      </c>
      <c r="C31" s="241">
        <v>58844.749970672063</v>
      </c>
      <c r="D31" s="241">
        <v>90702.290029327924</v>
      </c>
      <c r="E31" s="241">
        <v>0</v>
      </c>
      <c r="F31" s="238">
        <f t="shared" si="0"/>
        <v>149547.03999999998</v>
      </c>
      <c r="G31" s="278">
        <f>SUMIF('AH Data Pivot'!$B$3:$B$1443,'Mix Substation Location Summary'!$B31,'AH Data Pivot'!$C$3:$C$1443)-F31</f>
        <v>0</v>
      </c>
      <c r="H31" s="241">
        <v>2084203.7683953124</v>
      </c>
      <c r="I31" s="241">
        <v>3222054.7916046875</v>
      </c>
      <c r="J31" s="241">
        <v>0</v>
      </c>
      <c r="K31" s="238">
        <f t="shared" si="1"/>
        <v>5306258.5599999996</v>
      </c>
      <c r="L31" s="238">
        <f>SUMIF('AH Data Pivot'!$B$3:$B$1443,'Mix Substation Location Summary'!$B31,'AH Data Pivot'!$D$3:$D$1443)-K31</f>
        <v>0</v>
      </c>
      <c r="M31" s="241">
        <v>22003024.907187063</v>
      </c>
      <c r="N31" s="241">
        <v>33669546.812812939</v>
      </c>
      <c r="O31" s="241">
        <v>0</v>
      </c>
      <c r="P31" s="240">
        <f t="shared" si="5"/>
        <v>55672571.719999999</v>
      </c>
      <c r="Q31" s="238">
        <f>SUMIF('AH Data Pivot'!$B$3:$B$1443,'Mix Substation Location Summary'!$B31,'AH Data Pivot'!$E$3:$E$1443)-P31</f>
        <v>0</v>
      </c>
      <c r="R31" s="241">
        <v>0</v>
      </c>
      <c r="S31" s="241">
        <v>0</v>
      </c>
      <c r="T31" s="241">
        <v>0</v>
      </c>
      <c r="U31" s="238">
        <f t="shared" si="2"/>
        <v>0</v>
      </c>
      <c r="V31" s="278">
        <f>SUMIF('AH Data Pivot'!$B$3:$B$1443,'Mix Substation Location Summary'!$B31,'AH Data Pivot'!$F$3:$F$1443)-U31</f>
        <v>0</v>
      </c>
      <c r="W31" s="241">
        <v>0</v>
      </c>
      <c r="X31" s="241">
        <v>0</v>
      </c>
      <c r="Y31" s="241">
        <v>0</v>
      </c>
      <c r="Z31" s="238">
        <f t="shared" si="3"/>
        <v>0</v>
      </c>
      <c r="AA31" s="278">
        <f>SUMIF('AH Data Pivot'!$B$3:$B$1443,'Mix Substation Location Summary'!$B31,'AH Data Pivot'!$G$3:$G$1443)-Z31</f>
        <v>0</v>
      </c>
      <c r="AB31" s="238">
        <v>21436.203290966405</v>
      </c>
      <c r="AC31" s="241">
        <v>269081.63670903363</v>
      </c>
      <c r="AD31" s="241">
        <v>0</v>
      </c>
      <c r="AE31" s="238">
        <f t="shared" si="4"/>
        <v>290517.84000000003</v>
      </c>
      <c r="AF31" s="278">
        <f>SUMIF('AH Data Pivot'!$B$3:$B$1443,'Mix Substation Location Summary'!$B31,'AH Data Pivot'!$H$3:$H$1443)-AE31</f>
        <v>0</v>
      </c>
    </row>
    <row r="32" spans="1:32" collapsed="1" x14ac:dyDescent="0.45">
      <c r="A32" s="239" t="s">
        <v>158</v>
      </c>
      <c r="B32" s="242">
        <v>5013</v>
      </c>
      <c r="C32" s="241">
        <v>110223.0561888745</v>
      </c>
      <c r="D32" s="241">
        <v>347306.62381112546</v>
      </c>
      <c r="E32" s="241">
        <v>0</v>
      </c>
      <c r="F32" s="238">
        <f t="shared" si="0"/>
        <v>457529.67999999993</v>
      </c>
      <c r="G32" s="278">
        <f>SUMIF('AH Data Pivot'!$B$3:$B$1443,'Mix Substation Location Summary'!$B32,'AH Data Pivot'!$C$3:$C$1443)-F32</f>
        <v>0</v>
      </c>
      <c r="H32" s="241">
        <v>2558844.3804079061</v>
      </c>
      <c r="I32" s="241">
        <v>8062774.0995920924</v>
      </c>
      <c r="J32" s="241">
        <v>0</v>
      </c>
      <c r="K32" s="238">
        <f t="shared" si="1"/>
        <v>10621618.479999999</v>
      </c>
      <c r="L32" s="238">
        <f>SUMIF('AH Data Pivot'!$B$3:$B$1443,'Mix Substation Location Summary'!$B32,'AH Data Pivot'!$D$3:$D$1443)-K32</f>
        <v>0</v>
      </c>
      <c r="M32" s="241">
        <v>18739276.932661649</v>
      </c>
      <c r="N32" s="241">
        <v>59046403.077338539</v>
      </c>
      <c r="O32" s="241">
        <v>0</v>
      </c>
      <c r="P32" s="240">
        <f t="shared" si="5"/>
        <v>77785680.010000184</v>
      </c>
      <c r="Q32" s="238">
        <f>SUMIF('AH Data Pivot'!$B$3:$B$1443,'Mix Substation Location Summary'!$B32,'AH Data Pivot'!$E$3:$E$1443)-P32</f>
        <v>-3.1292438507080078E-7</v>
      </c>
      <c r="R32" s="241">
        <v>0</v>
      </c>
      <c r="S32" s="241">
        <v>0</v>
      </c>
      <c r="T32" s="241">
        <v>0</v>
      </c>
      <c r="U32" s="238">
        <f t="shared" si="2"/>
        <v>0</v>
      </c>
      <c r="V32" s="278">
        <f>SUMIF('AH Data Pivot'!$B$3:$B$1443,'Mix Substation Location Summary'!$B32,'AH Data Pivot'!$F$3:$F$1443)-U32</f>
        <v>0</v>
      </c>
      <c r="W32" s="241">
        <v>0</v>
      </c>
      <c r="X32" s="241">
        <v>0</v>
      </c>
      <c r="Y32" s="241">
        <v>0</v>
      </c>
      <c r="Z32" s="238">
        <f t="shared" si="3"/>
        <v>0</v>
      </c>
      <c r="AA32" s="278">
        <f>SUMIF('AH Data Pivot'!$B$3:$B$1443,'Mix Substation Location Summary'!$B32,'AH Data Pivot'!$G$3:$G$1443)-Z32</f>
        <v>0</v>
      </c>
      <c r="AB32" s="238">
        <v>0</v>
      </c>
      <c r="AC32" s="241">
        <v>0</v>
      </c>
      <c r="AD32" s="241">
        <v>0</v>
      </c>
      <c r="AE32" s="238">
        <f t="shared" si="4"/>
        <v>0</v>
      </c>
      <c r="AF32" s="278">
        <f>SUMIF('AH Data Pivot'!$B$3:$B$1443,'Mix Substation Location Summary'!$B32,'AH Data Pivot'!$H$3:$H$1443)-AE32</f>
        <v>0</v>
      </c>
    </row>
    <row r="33" spans="1:32" collapsed="1" x14ac:dyDescent="0.45">
      <c r="A33" s="239" t="s">
        <v>70</v>
      </c>
      <c r="B33" s="242" t="s">
        <v>159</v>
      </c>
      <c r="C33" s="241">
        <v>76305.432547734163</v>
      </c>
      <c r="D33" s="241">
        <v>226087.04745226586</v>
      </c>
      <c r="E33" s="241">
        <v>0</v>
      </c>
      <c r="F33" s="238">
        <f t="shared" si="0"/>
        <v>302392.48000000004</v>
      </c>
      <c r="G33" s="278">
        <f>SUMIF('AH Data Pivot'!$B$3:$B$1443,'Mix Substation Location Summary'!$B33,'AH Data Pivot'!$C$3:$C$1443)-F33</f>
        <v>-302392.48000000004</v>
      </c>
      <c r="H33" s="241">
        <v>1376175.2874369568</v>
      </c>
      <c r="I33" s="241">
        <v>4135467.7525630444</v>
      </c>
      <c r="J33" s="241">
        <v>0</v>
      </c>
      <c r="K33" s="238">
        <f t="shared" si="1"/>
        <v>5511643.040000001</v>
      </c>
      <c r="L33" s="238">
        <f>SUMIF('AH Data Pivot'!$B$3:$B$1443,'Mix Substation Location Summary'!$B33,'AH Data Pivot'!$D$3:$D$1443)-K33</f>
        <v>-5511643.040000001</v>
      </c>
      <c r="M33" s="241">
        <v>13021781.571773386</v>
      </c>
      <c r="N33" s="241">
        <v>38524555.878226615</v>
      </c>
      <c r="O33" s="241">
        <v>0</v>
      </c>
      <c r="P33" s="240">
        <f t="shared" si="5"/>
        <v>51546337.450000003</v>
      </c>
      <c r="Q33" s="238">
        <f>SUMIF('AH Data Pivot'!$B$3:$B$1443,'Mix Substation Location Summary'!$B33,'AH Data Pivot'!$E$3:$E$1443)-P33</f>
        <v>-51546337.450000003</v>
      </c>
      <c r="R33" s="241">
        <v>0</v>
      </c>
      <c r="S33" s="241">
        <v>0</v>
      </c>
      <c r="T33" s="241">
        <v>0</v>
      </c>
      <c r="U33" s="238">
        <f t="shared" si="2"/>
        <v>0</v>
      </c>
      <c r="V33" s="278">
        <f>SUMIF('AH Data Pivot'!$B$3:$B$1443,'Mix Substation Location Summary'!$B33,'AH Data Pivot'!$F$3:$F$1443)-U33</f>
        <v>0</v>
      </c>
      <c r="W33" s="241">
        <v>0</v>
      </c>
      <c r="X33" s="241">
        <v>0</v>
      </c>
      <c r="Y33" s="241">
        <v>0</v>
      </c>
      <c r="Z33" s="238">
        <f t="shared" si="3"/>
        <v>0</v>
      </c>
      <c r="AA33" s="278">
        <f>SUMIF('AH Data Pivot'!$B$3:$B$1443,'Mix Substation Location Summary'!$B33,'AH Data Pivot'!$G$3:$G$1443)-Z33</f>
        <v>0</v>
      </c>
      <c r="AB33" s="238">
        <v>0</v>
      </c>
      <c r="AC33" s="241">
        <v>0</v>
      </c>
      <c r="AD33" s="241">
        <v>0</v>
      </c>
      <c r="AE33" s="238">
        <f t="shared" si="4"/>
        <v>0</v>
      </c>
      <c r="AF33" s="278">
        <f>SUMIF('AH Data Pivot'!$B$3:$B$1443,'Mix Substation Location Summary'!$B33,'AH Data Pivot'!$H$3:$H$1443)-AE33</f>
        <v>0</v>
      </c>
    </row>
    <row r="34" spans="1:32" collapsed="1" x14ac:dyDescent="0.45">
      <c r="A34" s="239" t="s">
        <v>160</v>
      </c>
      <c r="B34" s="242">
        <v>5053</v>
      </c>
      <c r="C34" s="241">
        <v>39401.68270546</v>
      </c>
      <c r="D34" s="241">
        <v>99702.058471045515</v>
      </c>
      <c r="E34" s="241">
        <v>1635.4588234944608</v>
      </c>
      <c r="F34" s="238">
        <f t="shared" si="0"/>
        <v>140739.19999999998</v>
      </c>
      <c r="G34" s="278">
        <f>SUMIF('AH Data Pivot'!$B$3:$B$1443,'Mix Substation Location Summary'!$B34,'AH Data Pivot'!$C$3:$C$1443)-F34</f>
        <v>0</v>
      </c>
      <c r="H34" s="241">
        <v>1208540.4048587191</v>
      </c>
      <c r="I34" s="241">
        <v>3058091.8843130479</v>
      </c>
      <c r="J34" s="241">
        <v>50163.290828233272</v>
      </c>
      <c r="K34" s="238">
        <f t="shared" si="1"/>
        <v>4316795.58</v>
      </c>
      <c r="L34" s="238">
        <f>SUMIF('AH Data Pivot'!$B$3:$B$1443,'Mix Substation Location Summary'!$B34,'AH Data Pivot'!$D$3:$D$1443)-K34</f>
        <v>0</v>
      </c>
      <c r="M34" s="241">
        <v>15164018.212296858</v>
      </c>
      <c r="N34" s="241">
        <v>38371047.29156439</v>
      </c>
      <c r="O34" s="241">
        <v>629417.97613874415</v>
      </c>
      <c r="P34" s="240">
        <f t="shared" si="5"/>
        <v>54164483.479999989</v>
      </c>
      <c r="Q34" s="238">
        <f>SUMIF('AH Data Pivot'!$B$3:$B$1443,'Mix Substation Location Summary'!$B34,'AH Data Pivot'!$E$3:$E$1443)-P34</f>
        <v>-5.9604644775390625E-8</v>
      </c>
      <c r="R34" s="241">
        <v>0</v>
      </c>
      <c r="S34" s="241">
        <v>0</v>
      </c>
      <c r="T34" s="241">
        <v>0</v>
      </c>
      <c r="U34" s="238">
        <f t="shared" si="2"/>
        <v>0</v>
      </c>
      <c r="V34" s="278">
        <f>SUMIF('AH Data Pivot'!$B$3:$B$1443,'Mix Substation Location Summary'!$B34,'AH Data Pivot'!$F$3:$F$1443)-U34</f>
        <v>0</v>
      </c>
      <c r="W34" s="238">
        <v>0</v>
      </c>
      <c r="X34" s="241">
        <v>0</v>
      </c>
      <c r="Y34" s="241">
        <v>0</v>
      </c>
      <c r="Z34" s="238">
        <f t="shared" si="3"/>
        <v>0</v>
      </c>
      <c r="AA34" s="278">
        <f>SUMIF('AH Data Pivot'!$B$3:$B$1443,'Mix Substation Location Summary'!$B34,'AH Data Pivot'!$G$3:$G$1443)-Z34</f>
        <v>0</v>
      </c>
      <c r="AB34" s="238">
        <v>0</v>
      </c>
      <c r="AC34" s="241">
        <v>0</v>
      </c>
      <c r="AD34" s="241">
        <v>0</v>
      </c>
      <c r="AE34" s="238">
        <f t="shared" si="4"/>
        <v>0</v>
      </c>
      <c r="AF34" s="278">
        <f>SUMIF('AH Data Pivot'!$B$3:$B$1443,'Mix Substation Location Summary'!$B34,'AH Data Pivot'!$H$3:$H$1443)-AE34</f>
        <v>0</v>
      </c>
    </row>
    <row r="35" spans="1:32" collapsed="1" x14ac:dyDescent="0.45">
      <c r="A35" s="239" t="s">
        <v>161</v>
      </c>
      <c r="B35" s="242">
        <v>5088</v>
      </c>
      <c r="C35" s="241">
        <v>309067.59830235527</v>
      </c>
      <c r="D35" s="241">
        <v>248908.82169764477</v>
      </c>
      <c r="E35" s="241">
        <v>0</v>
      </c>
      <c r="F35" s="238">
        <f t="shared" si="0"/>
        <v>557976.42000000004</v>
      </c>
      <c r="G35" s="278">
        <f>SUMIF('AH Data Pivot'!$B$3:$B$1443,'Mix Substation Location Summary'!$B35,'AH Data Pivot'!$C$3:$C$1443)-F35</f>
        <v>0</v>
      </c>
      <c r="H35" s="241">
        <v>9642603.0209159143</v>
      </c>
      <c r="I35" s="241">
        <v>4095047.2590840845</v>
      </c>
      <c r="J35" s="241">
        <v>0</v>
      </c>
      <c r="K35" s="238">
        <f t="shared" si="1"/>
        <v>13737650.279999999</v>
      </c>
      <c r="L35" s="238">
        <f>SUMIF('AH Data Pivot'!$B$3:$B$1443,'Mix Substation Location Summary'!$B35,'AH Data Pivot'!$D$3:$D$1443)-K35</f>
        <v>0</v>
      </c>
      <c r="M35" s="241">
        <v>83351824.079797268</v>
      </c>
      <c r="N35" s="241">
        <v>70798385.120202795</v>
      </c>
      <c r="O35" s="241">
        <v>0</v>
      </c>
      <c r="P35" s="240">
        <f t="shared" si="5"/>
        <v>154150209.20000005</v>
      </c>
      <c r="Q35" s="238">
        <f>SUMIF('AH Data Pivot'!$B$3:$B$1443,'Mix Substation Location Summary'!$B35,'AH Data Pivot'!$E$3:$E$1443)-P35</f>
        <v>7.152557373046875E-7</v>
      </c>
      <c r="R35" s="241">
        <v>0</v>
      </c>
      <c r="S35" s="241">
        <v>0</v>
      </c>
      <c r="T35" s="241">
        <v>0</v>
      </c>
      <c r="U35" s="238">
        <f t="shared" si="2"/>
        <v>0</v>
      </c>
      <c r="V35" s="278">
        <f>SUMIF('AH Data Pivot'!$B$3:$B$1443,'Mix Substation Location Summary'!$B35,'AH Data Pivot'!$F$3:$F$1443)-U35</f>
        <v>0</v>
      </c>
      <c r="W35" s="241"/>
      <c r="X35" s="241"/>
      <c r="Y35" s="241">
        <v>0</v>
      </c>
      <c r="Z35" s="238">
        <f t="shared" si="3"/>
        <v>0</v>
      </c>
      <c r="AA35" s="278">
        <f>SUMIF('AH Data Pivot'!$B$3:$B$1443,'Mix Substation Location Summary'!$B35,'AH Data Pivot'!$G$3:$G$1443)-Z35</f>
        <v>0</v>
      </c>
      <c r="AC35" s="241"/>
      <c r="AD35" s="241">
        <v>0</v>
      </c>
      <c r="AE35" s="238">
        <f t="shared" si="4"/>
        <v>0</v>
      </c>
      <c r="AF35" s="278">
        <f>SUMIF('AH Data Pivot'!$B$3:$B$1443,'Mix Substation Location Summary'!$B35,'AH Data Pivot'!$H$3:$H$1443)-AE35</f>
        <v>0</v>
      </c>
    </row>
    <row r="36" spans="1:32" collapsed="1" x14ac:dyDescent="0.45">
      <c r="A36" s="239" t="s">
        <v>162</v>
      </c>
      <c r="B36" s="242">
        <v>5050</v>
      </c>
      <c r="C36" s="241">
        <v>838293.10945429583</v>
      </c>
      <c r="D36" s="241">
        <v>131970.26054570434</v>
      </c>
      <c r="E36" s="241">
        <v>0</v>
      </c>
      <c r="F36" s="238">
        <f t="shared" ref="F36:F64" si="6">SUM(C36:E36)</f>
        <v>970263.37000000011</v>
      </c>
      <c r="G36" s="278">
        <f>SUMIF('AH Data Pivot'!$B$3:$B$1443,'Mix Substation Location Summary'!$B36,'AH Data Pivot'!$C$3:$C$1443)-F36</f>
        <v>0</v>
      </c>
      <c r="H36" s="241">
        <v>9743986.4476287737</v>
      </c>
      <c r="I36" s="241">
        <v>1532898.1723712278</v>
      </c>
      <c r="J36" s="241">
        <v>0</v>
      </c>
      <c r="K36" s="238">
        <f t="shared" ref="K36:K65" si="7">SUM(H36:J36)</f>
        <v>11276884.620000001</v>
      </c>
      <c r="L36" s="238">
        <f>SUMIF('AH Data Pivot'!$B$3:$B$1443,'Mix Substation Location Summary'!$B36,'AH Data Pivot'!$D$3:$D$1443)-K36</f>
        <v>0</v>
      </c>
      <c r="M36" s="241">
        <v>38326310.064799652</v>
      </c>
      <c r="N36" s="241">
        <v>6034681.0952003505</v>
      </c>
      <c r="O36" s="241">
        <v>0</v>
      </c>
      <c r="P36" s="240">
        <f t="shared" si="5"/>
        <v>44360991.160000004</v>
      </c>
      <c r="Q36" s="238">
        <f>SUMIF('AH Data Pivot'!$B$3:$B$1443,'Mix Substation Location Summary'!$B36,'AH Data Pivot'!$E$3:$E$1443)-P36</f>
        <v>0</v>
      </c>
      <c r="R36" s="241">
        <v>0</v>
      </c>
      <c r="S36" s="241">
        <v>0</v>
      </c>
      <c r="T36" s="241">
        <v>0</v>
      </c>
      <c r="U36" s="238">
        <f t="shared" ref="U36:U65" si="8">SUM(R36:T36)</f>
        <v>0</v>
      </c>
      <c r="V36" s="278">
        <f>SUMIF('AH Data Pivot'!$B$3:$B$1443,'Mix Substation Location Summary'!$B36,'AH Data Pivot'!$F$3:$F$1443)-U36</f>
        <v>0</v>
      </c>
      <c r="W36" s="241">
        <v>0</v>
      </c>
      <c r="X36" s="241">
        <v>0</v>
      </c>
      <c r="Y36" s="241">
        <v>0</v>
      </c>
      <c r="Z36" s="238">
        <f t="shared" ref="Z36:Z65" si="9">SUM(W36:Y36)</f>
        <v>0</v>
      </c>
      <c r="AA36" s="278">
        <f>SUMIF('AH Data Pivot'!$B$3:$B$1443,'Mix Substation Location Summary'!$B36,'AH Data Pivot'!$G$3:$G$1443)-Z36</f>
        <v>0</v>
      </c>
      <c r="AB36" s="238">
        <v>0</v>
      </c>
      <c r="AC36" s="241">
        <v>0</v>
      </c>
      <c r="AD36" s="241">
        <v>0</v>
      </c>
      <c r="AE36" s="238">
        <f t="shared" ref="AE36:AE65" si="10">SUM(AB36:AD36)</f>
        <v>0</v>
      </c>
      <c r="AF36" s="278">
        <f>SUMIF('AH Data Pivot'!$B$3:$B$1443,'Mix Substation Location Summary'!$B36,'AH Data Pivot'!$H$3:$H$1443)-AE36</f>
        <v>0</v>
      </c>
    </row>
    <row r="37" spans="1:32" collapsed="1" x14ac:dyDescent="0.45">
      <c r="A37" s="239" t="s">
        <v>163</v>
      </c>
      <c r="B37" s="242">
        <v>5083</v>
      </c>
      <c r="C37" s="241">
        <v>3182452.6451295554</v>
      </c>
      <c r="D37" s="241">
        <v>10103518.614870446</v>
      </c>
      <c r="E37" s="241">
        <v>0</v>
      </c>
      <c r="F37" s="238">
        <f t="shared" si="6"/>
        <v>13285971.260000002</v>
      </c>
      <c r="G37" s="278">
        <f>SUMIF('AH Data Pivot'!$B$3:$B$1443,'Mix Substation Location Summary'!$B37,'AH Data Pivot'!$C$3:$C$1443)-F37</f>
        <v>0</v>
      </c>
      <c r="H37" s="241">
        <v>2172927.8907287261</v>
      </c>
      <c r="I37" s="241">
        <v>6898862.6192712737</v>
      </c>
      <c r="J37" s="241">
        <v>0</v>
      </c>
      <c r="K37" s="238">
        <f t="shared" si="7"/>
        <v>9071790.5099999998</v>
      </c>
      <c r="L37" s="238">
        <f>SUMIF('AH Data Pivot'!$B$3:$B$1443,'Mix Substation Location Summary'!$B37,'AH Data Pivot'!$D$3:$D$1443)-K37</f>
        <v>0</v>
      </c>
      <c r="M37" s="241">
        <v>8314006.2767864279</v>
      </c>
      <c r="N37" s="241">
        <v>26394620.863213304</v>
      </c>
      <c r="O37" s="241">
        <v>0</v>
      </c>
      <c r="P37" s="240">
        <f t="shared" si="5"/>
        <v>34708627.139999732</v>
      </c>
      <c r="Q37" s="238">
        <f>SUMIF('AH Data Pivot'!$B$3:$B$1443,'Mix Substation Location Summary'!$B37,'AH Data Pivot'!$E$3:$E$1443)-P37</f>
        <v>2.6077032089233398E-7</v>
      </c>
      <c r="R37" s="241">
        <v>0</v>
      </c>
      <c r="S37" s="241">
        <v>0</v>
      </c>
      <c r="T37" s="241">
        <v>0</v>
      </c>
      <c r="U37" s="238">
        <f t="shared" si="8"/>
        <v>0</v>
      </c>
      <c r="V37" s="278">
        <f>SUMIF('AH Data Pivot'!$B$3:$B$1443,'Mix Substation Location Summary'!$B37,'AH Data Pivot'!$F$3:$F$1443)-U37</f>
        <v>0</v>
      </c>
      <c r="W37" s="241">
        <v>0</v>
      </c>
      <c r="X37" s="241">
        <v>0</v>
      </c>
      <c r="Y37" s="241">
        <v>0</v>
      </c>
      <c r="Z37" s="238">
        <f t="shared" si="9"/>
        <v>0</v>
      </c>
      <c r="AA37" s="278">
        <f>SUMIF('AH Data Pivot'!$B$3:$B$1443,'Mix Substation Location Summary'!$B37,'AH Data Pivot'!$G$3:$G$1443)-Z37</f>
        <v>0</v>
      </c>
      <c r="AB37" s="238">
        <v>0</v>
      </c>
      <c r="AC37" s="238">
        <v>0</v>
      </c>
      <c r="AD37" s="241">
        <v>0</v>
      </c>
      <c r="AE37" s="238">
        <f t="shared" si="10"/>
        <v>0</v>
      </c>
      <c r="AF37" s="278">
        <f>SUMIF('AH Data Pivot'!$B$3:$B$1443,'Mix Substation Location Summary'!$B37,'AH Data Pivot'!$H$3:$H$1443)-AE37</f>
        <v>0</v>
      </c>
    </row>
    <row r="38" spans="1:32" collapsed="1" x14ac:dyDescent="0.45">
      <c r="A38" s="647" t="s">
        <v>164</v>
      </c>
      <c r="B38" s="242">
        <v>5082</v>
      </c>
      <c r="C38" s="241">
        <v>78105.331548356815</v>
      </c>
      <c r="D38" s="241">
        <v>192464.69845164314</v>
      </c>
      <c r="E38" s="241">
        <v>0</v>
      </c>
      <c r="F38" s="238">
        <f t="shared" si="6"/>
        <v>270570.02999999997</v>
      </c>
      <c r="G38" s="278">
        <f>SUMIF('AH Data Pivot'!$B$3:$B$1443,'Mix Substation Location Summary'!$B38,'AH Data Pivot'!$C$3:$C$1443)-F38</f>
        <v>0</v>
      </c>
      <c r="H38" s="241">
        <v>1892103.573790316</v>
      </c>
      <c r="I38" s="241">
        <v>5109094.1462096823</v>
      </c>
      <c r="J38" s="241">
        <v>0</v>
      </c>
      <c r="K38" s="238">
        <f t="shared" si="7"/>
        <v>7001197.7199999988</v>
      </c>
      <c r="L38" s="238">
        <f>SUMIF('AH Data Pivot'!$B$3:$B$1443,'Mix Substation Location Summary'!$B38,'AH Data Pivot'!$D$3:$D$1443)-K38</f>
        <v>0</v>
      </c>
      <c r="M38" s="241">
        <v>16270910.673565075</v>
      </c>
      <c r="N38" s="241">
        <v>39620155.57643494</v>
      </c>
      <c r="O38" s="241">
        <v>0</v>
      </c>
      <c r="P38" s="240">
        <f t="shared" si="5"/>
        <v>55891066.250000015</v>
      </c>
      <c r="Q38" s="238">
        <f>SUMIF('AH Data Pivot'!$B$3:$B$1443,'Mix Substation Location Summary'!$B38,'AH Data Pivot'!$E$3:$E$1443)-P38</f>
        <v>-1.4156103134155273E-7</v>
      </c>
      <c r="R38" s="241">
        <v>0</v>
      </c>
      <c r="S38" s="241">
        <v>0</v>
      </c>
      <c r="T38" s="241">
        <v>0</v>
      </c>
      <c r="U38" s="238">
        <f t="shared" si="8"/>
        <v>0</v>
      </c>
      <c r="V38" s="278">
        <f>SUMIF('AH Data Pivot'!$B$3:$B$1443,'Mix Substation Location Summary'!$B38,'AH Data Pivot'!$F$3:$F$1443)-U38</f>
        <v>0</v>
      </c>
      <c r="W38" s="281">
        <v>-13786.759861168171</v>
      </c>
      <c r="X38" s="283">
        <v>13663.219861168174</v>
      </c>
      <c r="Y38" s="283">
        <v>0</v>
      </c>
      <c r="Z38" s="238">
        <f t="shared" si="9"/>
        <v>-123.53999999999724</v>
      </c>
      <c r="AA38" s="278">
        <f>SUMIF('AH Data Pivot'!$B$3:$B$1443,'Mix Substation Location Summary'!$B38,'AH Data Pivot'!$G$3:$G$1443)-Z38</f>
        <v>-2.7711166694643907E-12</v>
      </c>
      <c r="AB38" s="653">
        <v>0</v>
      </c>
      <c r="AC38" s="284">
        <v>-20158.09</v>
      </c>
      <c r="AD38" s="284">
        <v>0</v>
      </c>
      <c r="AE38" s="238">
        <f t="shared" si="10"/>
        <v>-20158.09</v>
      </c>
      <c r="AF38" s="278">
        <f>SUMIF('AH Data Pivot'!$B$3:$B$1443,'Mix Substation Location Summary'!$B38,'AH Data Pivot'!$H$3:$H$1443)-AE38</f>
        <v>0</v>
      </c>
    </row>
    <row r="39" spans="1:32" collapsed="1" x14ac:dyDescent="0.45">
      <c r="A39" s="239" t="s">
        <v>165</v>
      </c>
      <c r="B39" s="242">
        <v>5014</v>
      </c>
      <c r="C39" s="241">
        <v>31362.029306848701</v>
      </c>
      <c r="D39" s="241">
        <v>66592.930693151313</v>
      </c>
      <c r="E39" s="241">
        <v>0</v>
      </c>
      <c r="F39" s="238">
        <f t="shared" si="6"/>
        <v>97954.960000000021</v>
      </c>
      <c r="G39" s="278">
        <f>SUMIF('AH Data Pivot'!$B$3:$B$1443,'Mix Substation Location Summary'!$B39,'AH Data Pivot'!$C$3:$C$1443)-F39</f>
        <v>0</v>
      </c>
      <c r="H39" s="241">
        <v>7261129.0611424344</v>
      </c>
      <c r="I39" s="241">
        <v>6517341.5288575664</v>
      </c>
      <c r="J39" s="241">
        <v>0</v>
      </c>
      <c r="K39" s="238">
        <f t="shared" si="7"/>
        <v>13778470.59</v>
      </c>
      <c r="L39" s="238">
        <f>SUMIF('AH Data Pivot'!$B$3:$B$1443,'Mix Substation Location Summary'!$B39,'AH Data Pivot'!$D$3:$D$1443)-K39</f>
        <v>0</v>
      </c>
      <c r="M39" s="241">
        <v>12639687.761719555</v>
      </c>
      <c r="N39" s="241">
        <v>35739289.968280435</v>
      </c>
      <c r="O39" s="241">
        <v>0</v>
      </c>
      <c r="P39" s="240">
        <f>SUM(M39:O39)</f>
        <v>48378977.729999989</v>
      </c>
      <c r="Q39" s="238">
        <f>SUMIF('AH Data Pivot'!$B$3:$B$1443,'Mix Substation Location Summary'!$B39,'AH Data Pivot'!$E$3:$E$1443)-P39</f>
        <v>1.0430812835693359E-7</v>
      </c>
      <c r="R39" s="241">
        <v>0</v>
      </c>
      <c r="S39" s="241">
        <v>0</v>
      </c>
      <c r="T39" s="241">
        <v>0</v>
      </c>
      <c r="U39" s="238">
        <f t="shared" si="8"/>
        <v>0</v>
      </c>
      <c r="V39" s="278">
        <f>SUMIF('AH Data Pivot'!$B$3:$B$1443,'Mix Substation Location Summary'!$B39,'AH Data Pivot'!$F$3:$F$1443)-U39</f>
        <v>0</v>
      </c>
      <c r="W39" s="241">
        <v>0</v>
      </c>
      <c r="X39" s="241">
        <v>0</v>
      </c>
      <c r="Y39" s="241">
        <v>0</v>
      </c>
      <c r="Z39" s="238">
        <f t="shared" si="9"/>
        <v>0</v>
      </c>
      <c r="AA39" s="278">
        <f>SUMIF('AH Data Pivot'!$B$3:$B$1443,'Mix Substation Location Summary'!$B39,'AH Data Pivot'!$G$3:$G$1443)-Z39</f>
        <v>0</v>
      </c>
      <c r="AB39" s="238">
        <v>0</v>
      </c>
      <c r="AC39" s="241">
        <v>0</v>
      </c>
      <c r="AD39" s="241">
        <v>0</v>
      </c>
      <c r="AE39" s="238">
        <f t="shared" si="10"/>
        <v>0</v>
      </c>
      <c r="AF39" s="278">
        <f>SUMIF('AH Data Pivot'!$B$3:$B$1443,'Mix Substation Location Summary'!$B39,'AH Data Pivot'!$H$3:$H$1443)-AE39</f>
        <v>0</v>
      </c>
    </row>
    <row r="40" spans="1:32" collapsed="1" x14ac:dyDescent="0.45">
      <c r="A40" s="647" t="s">
        <v>166</v>
      </c>
      <c r="B40" s="242">
        <v>2211</v>
      </c>
      <c r="C40" s="241">
        <v>0</v>
      </c>
      <c r="D40" s="241">
        <v>0</v>
      </c>
      <c r="E40" s="241">
        <v>0</v>
      </c>
      <c r="F40" s="238">
        <f t="shared" si="6"/>
        <v>0</v>
      </c>
      <c r="G40" s="278">
        <f>SUMIF('AH Data Pivot'!$B$3:$B$1443,'Mix Substation Location Summary'!$B40,'AH Data Pivot'!$C$3:$C$1443)-F40</f>
        <v>0</v>
      </c>
      <c r="H40" s="241">
        <v>133452.14483793604</v>
      </c>
      <c r="I40" s="241">
        <v>130959.45516206394</v>
      </c>
      <c r="J40" s="241">
        <v>0</v>
      </c>
      <c r="K40" s="238">
        <f t="shared" si="7"/>
        <v>264411.59999999998</v>
      </c>
      <c r="L40" s="238">
        <f>SUMIF('AH Data Pivot'!$B$3:$B$1443,'Mix Substation Location Summary'!$B40,'AH Data Pivot'!$D$3:$D$1443)-K40</f>
        <v>0</v>
      </c>
      <c r="M40" s="241">
        <v>6937192.4437277094</v>
      </c>
      <c r="N40" s="241">
        <v>6827126.2662722906</v>
      </c>
      <c r="O40" s="241">
        <v>0</v>
      </c>
      <c r="P40" s="240">
        <f t="shared" si="5"/>
        <v>13764318.710000001</v>
      </c>
      <c r="Q40" s="238">
        <f>SUMIF('AH Data Pivot'!$B$3:$B$1443,'Mix Substation Location Summary'!$B40,'AH Data Pivot'!$E$3:$E$1443)-P40</f>
        <v>0</v>
      </c>
      <c r="R40" s="241">
        <v>0</v>
      </c>
      <c r="S40" s="241">
        <v>0</v>
      </c>
      <c r="T40" s="241">
        <v>0</v>
      </c>
      <c r="U40" s="238">
        <f t="shared" si="8"/>
        <v>0</v>
      </c>
      <c r="V40" s="278">
        <f>SUMIF('AH Data Pivot'!$B$3:$B$1443,'Mix Substation Location Summary'!$B40,'AH Data Pivot'!$F$3:$F$1443)-U40</f>
        <v>0</v>
      </c>
      <c r="W40" s="238">
        <v>79710.744703913384</v>
      </c>
      <c r="X40" s="241">
        <v>78221.865296086587</v>
      </c>
      <c r="Y40" s="241">
        <v>0</v>
      </c>
      <c r="Z40" s="238">
        <f t="shared" si="9"/>
        <v>157932.60999999999</v>
      </c>
      <c r="AA40" s="278">
        <f>SUMIF('AH Data Pivot'!$B$3:$B$1443,'Mix Substation Location Summary'!$B40,'AH Data Pivot'!$G$3:$G$1443)-Z40</f>
        <v>0</v>
      </c>
      <c r="AB40" s="238">
        <v>19881.73</v>
      </c>
      <c r="AC40" s="241">
        <v>0</v>
      </c>
      <c r="AD40" s="241">
        <v>0</v>
      </c>
      <c r="AE40" s="238">
        <f t="shared" si="10"/>
        <v>19881.73</v>
      </c>
      <c r="AF40" s="278">
        <f>SUMIF('AH Data Pivot'!$B$3:$B$1443,'Mix Substation Location Summary'!$B40,'AH Data Pivot'!$H$3:$H$1443)-AE40</f>
        <v>0</v>
      </c>
    </row>
    <row r="41" spans="1:32" collapsed="1" x14ac:dyDescent="0.45">
      <c r="A41" s="647" t="s">
        <v>167</v>
      </c>
      <c r="B41" s="242">
        <v>2230</v>
      </c>
      <c r="C41" s="241">
        <v>0</v>
      </c>
      <c r="D41" s="241">
        <v>0</v>
      </c>
      <c r="E41" s="241">
        <v>0</v>
      </c>
      <c r="F41" s="238">
        <f t="shared" si="6"/>
        <v>0</v>
      </c>
      <c r="G41" s="278">
        <f>SUMIF('AH Data Pivot'!$B$3:$B$1443,'Mix Substation Location Summary'!$B41,'AH Data Pivot'!$C$3:$C$1443)-F41</f>
        <v>0</v>
      </c>
      <c r="H41" s="241">
        <v>1918805.9833805726</v>
      </c>
      <c r="I41" s="241">
        <v>617327.47661942733</v>
      </c>
      <c r="J41" s="241">
        <v>0</v>
      </c>
      <c r="K41" s="238">
        <f t="shared" si="7"/>
        <v>2536133.46</v>
      </c>
      <c r="L41" s="238">
        <f>SUMIF('AH Data Pivot'!$B$3:$B$1443,'Mix Substation Location Summary'!$B41,'AH Data Pivot'!$D$3:$D$1443)-K41</f>
        <v>0</v>
      </c>
      <c r="M41" s="241">
        <v>14359985.391630486</v>
      </c>
      <c r="N41" s="241">
        <v>4619963.4683695138</v>
      </c>
      <c r="O41" s="241">
        <v>0</v>
      </c>
      <c r="P41" s="240">
        <f t="shared" si="5"/>
        <v>18979948.859999999</v>
      </c>
      <c r="Q41" s="238">
        <f>SUMIF('AH Data Pivot'!$B$3:$B$1443,'Mix Substation Location Summary'!$B41,'AH Data Pivot'!$E$3:$E$1443)-P41</f>
        <v>0</v>
      </c>
      <c r="R41" s="241">
        <v>0</v>
      </c>
      <c r="S41" s="241">
        <v>0</v>
      </c>
      <c r="T41" s="241">
        <v>0</v>
      </c>
      <c r="U41" s="238">
        <f t="shared" si="8"/>
        <v>0</v>
      </c>
      <c r="V41" s="278">
        <f>SUMIF('AH Data Pivot'!$B$3:$B$1443,'Mix Substation Location Summary'!$B41,'AH Data Pivot'!$F$3:$F$1443)-U41</f>
        <v>0</v>
      </c>
      <c r="W41" s="241">
        <v>0</v>
      </c>
      <c r="X41" s="241">
        <v>0</v>
      </c>
      <c r="Y41" s="241">
        <v>0</v>
      </c>
      <c r="Z41" s="238">
        <f t="shared" si="9"/>
        <v>0</v>
      </c>
      <c r="AA41" s="278">
        <f>SUMIF('AH Data Pivot'!$B$3:$B$1443,'Mix Substation Location Summary'!$B41,'AH Data Pivot'!$G$3:$G$1443)-Z41</f>
        <v>0</v>
      </c>
      <c r="AB41" s="238">
        <v>205261.42009648975</v>
      </c>
      <c r="AC41" s="241">
        <v>66037.689903509978</v>
      </c>
      <c r="AD41" s="241">
        <v>0</v>
      </c>
      <c r="AE41" s="238">
        <f t="shared" si="10"/>
        <v>271299.10999999975</v>
      </c>
      <c r="AF41" s="278">
        <f>SUMIF('AH Data Pivot'!$B$3:$B$1443,'Mix Substation Location Summary'!$B41,'AH Data Pivot'!$H$3:$H$1443)-AE41</f>
        <v>0</v>
      </c>
    </row>
    <row r="42" spans="1:32" collapsed="1" x14ac:dyDescent="0.45">
      <c r="A42" s="239" t="s">
        <v>168</v>
      </c>
      <c r="B42" s="242">
        <v>2229</v>
      </c>
      <c r="C42" s="241">
        <v>0</v>
      </c>
      <c r="D42" s="241">
        <v>0</v>
      </c>
      <c r="E42" s="241">
        <v>0</v>
      </c>
      <c r="F42" s="238">
        <f t="shared" si="6"/>
        <v>0</v>
      </c>
      <c r="G42" s="278">
        <f>SUMIF('AH Data Pivot'!$B$3:$B$1443,'Mix Substation Location Summary'!$B42,'AH Data Pivot'!$C$3:$C$1443)-F42</f>
        <v>0</v>
      </c>
      <c r="H42" s="241">
        <v>271730.97854803217</v>
      </c>
      <c r="I42" s="241">
        <v>10918.031451967834</v>
      </c>
      <c r="J42" s="241">
        <v>0</v>
      </c>
      <c r="K42" s="238">
        <f t="shared" si="7"/>
        <v>282649.01</v>
      </c>
      <c r="L42" s="238">
        <f>SUMIF('AH Data Pivot'!$B$3:$B$1443,'Mix Substation Location Summary'!$B42,'AH Data Pivot'!$D$3:$D$1443)-K42</f>
        <v>0</v>
      </c>
      <c r="M42" s="241">
        <v>3037202.3236994729</v>
      </c>
      <c r="N42" s="241">
        <v>122033.4563005267</v>
      </c>
      <c r="O42" s="241">
        <v>0</v>
      </c>
      <c r="P42" s="240">
        <f t="shared" si="5"/>
        <v>3159235.78</v>
      </c>
      <c r="Q42" s="238">
        <f>SUMIF('AH Data Pivot'!$B$3:$B$1443,'Mix Substation Location Summary'!$B42,'AH Data Pivot'!$E$3:$E$1443)-P42</f>
        <v>0</v>
      </c>
      <c r="R42" s="241">
        <v>0</v>
      </c>
      <c r="S42" s="241">
        <v>0</v>
      </c>
      <c r="T42" s="241">
        <v>0</v>
      </c>
      <c r="U42" s="238">
        <f t="shared" si="8"/>
        <v>0</v>
      </c>
      <c r="V42" s="278">
        <f>SUMIF('AH Data Pivot'!$B$3:$B$1443,'Mix Substation Location Summary'!$B42,'AH Data Pivot'!$F$3:$F$1443)-U42</f>
        <v>0</v>
      </c>
      <c r="W42" s="241">
        <v>0</v>
      </c>
      <c r="X42" s="241">
        <v>0</v>
      </c>
      <c r="Y42" s="241">
        <v>0</v>
      </c>
      <c r="Z42" s="238">
        <f t="shared" si="9"/>
        <v>0</v>
      </c>
      <c r="AA42" s="278">
        <f>SUMIF('AH Data Pivot'!$B$3:$B$1443,'Mix Substation Location Summary'!$B42,'AH Data Pivot'!$G$3:$G$1443)-Z42</f>
        <v>0</v>
      </c>
      <c r="AB42" s="238">
        <v>-1.3989756336488394E-11</v>
      </c>
      <c r="AC42" s="241">
        <v>-5.6215889187845779E-13</v>
      </c>
      <c r="AD42" s="241">
        <v>0</v>
      </c>
      <c r="AE42" s="238">
        <f t="shared" si="10"/>
        <v>-1.4551915228366852E-11</v>
      </c>
      <c r="AF42" s="278">
        <f>SUMIF('AH Data Pivot'!$B$3:$B$1443,'Mix Substation Location Summary'!$B42,'AH Data Pivot'!$H$3:$H$1443)-AE42</f>
        <v>1.4551915228366852E-11</v>
      </c>
    </row>
    <row r="43" spans="1:32" collapsed="1" x14ac:dyDescent="0.45">
      <c r="A43" s="647" t="s">
        <v>169</v>
      </c>
      <c r="B43" s="242">
        <v>5031</v>
      </c>
      <c r="C43" s="241">
        <v>7971.1434120037256</v>
      </c>
      <c r="D43" s="241">
        <v>391.85658799627276</v>
      </c>
      <c r="E43" s="241">
        <v>0</v>
      </c>
      <c r="F43" s="238">
        <f t="shared" si="6"/>
        <v>8362.9999999999982</v>
      </c>
      <c r="G43" s="278">
        <f>SUMIF('AH Data Pivot'!$B$3:$B$1443,'Mix Substation Location Summary'!$B43,'AH Data Pivot'!$C$3:$C$1443)-F43</f>
        <v>0</v>
      </c>
      <c r="H43" s="241">
        <v>3756102.0312297991</v>
      </c>
      <c r="I43" s="241">
        <v>184704.49877019995</v>
      </c>
      <c r="J43" s="241">
        <v>0</v>
      </c>
      <c r="K43" s="238">
        <f t="shared" si="7"/>
        <v>3940806.5299999993</v>
      </c>
      <c r="L43" s="238">
        <f>SUMIF('AH Data Pivot'!$B$3:$B$1443,'Mix Substation Location Summary'!$B43,'AH Data Pivot'!$D$3:$D$1443)-K43</f>
        <v>0</v>
      </c>
      <c r="M43" s="241">
        <v>19018961.360206433</v>
      </c>
      <c r="N43" s="241">
        <v>934903.83979356894</v>
      </c>
      <c r="O43" s="241">
        <v>0</v>
      </c>
      <c r="P43" s="240">
        <f t="shared" si="5"/>
        <v>19953865.200000003</v>
      </c>
      <c r="Q43" s="238">
        <f>SUMIF('AH Data Pivot'!$B$3:$B$1443,'Mix Substation Location Summary'!$B43,'AH Data Pivot'!$E$3:$E$1443)-P43</f>
        <v>0</v>
      </c>
      <c r="R43" s="241">
        <v>0</v>
      </c>
      <c r="S43" s="241">
        <v>0</v>
      </c>
      <c r="T43" s="241">
        <v>0</v>
      </c>
      <c r="U43" s="238">
        <f t="shared" si="8"/>
        <v>0</v>
      </c>
      <c r="V43" s="278">
        <f>SUMIF('AH Data Pivot'!$B$3:$B$1443,'Mix Substation Location Summary'!$B43,'AH Data Pivot'!$F$3:$F$1443)-U43</f>
        <v>0</v>
      </c>
      <c r="W43" s="238">
        <v>64614.204781272252</v>
      </c>
      <c r="X43" s="241">
        <v>3176.395218727745</v>
      </c>
      <c r="Y43" s="241">
        <v>0</v>
      </c>
      <c r="Z43" s="238">
        <f t="shared" si="9"/>
        <v>67790.599999999991</v>
      </c>
      <c r="AA43" s="278">
        <f>SUMIF('AH Data Pivot'!$B$3:$B$1443,'Mix Substation Location Summary'!$B43,'AH Data Pivot'!$G$3:$G$1443)-Z43</f>
        <v>0</v>
      </c>
      <c r="AB43" s="238">
        <v>0</v>
      </c>
      <c r="AC43" s="241">
        <v>0</v>
      </c>
      <c r="AD43" s="241">
        <v>0</v>
      </c>
      <c r="AE43" s="238">
        <f t="shared" si="10"/>
        <v>0</v>
      </c>
      <c r="AF43" s="278">
        <f>SUMIF('AH Data Pivot'!$B$3:$B$1443,'Mix Substation Location Summary'!$B43,'AH Data Pivot'!$H$3:$H$1443)-AE43</f>
        <v>0</v>
      </c>
    </row>
    <row r="44" spans="1:32" collapsed="1" x14ac:dyDescent="0.45">
      <c r="A44" s="239" t="s">
        <v>170</v>
      </c>
      <c r="B44" s="242">
        <v>5034</v>
      </c>
      <c r="C44" s="241">
        <v>4943.3122467540152</v>
      </c>
      <c r="D44" s="241">
        <v>7254.3677532459851</v>
      </c>
      <c r="E44" s="241">
        <v>0</v>
      </c>
      <c r="F44" s="238">
        <f t="shared" si="6"/>
        <v>12197.68</v>
      </c>
      <c r="G44" s="278">
        <f>SUMIF('AH Data Pivot'!$B$3:$B$1443,'Mix Substation Location Summary'!$B44,'AH Data Pivot'!$C$3:$C$1443)-F44</f>
        <v>0</v>
      </c>
      <c r="H44" s="241">
        <v>1390306.4598682593</v>
      </c>
      <c r="I44" s="241">
        <v>2207875.7201317409</v>
      </c>
      <c r="J44" s="241">
        <v>0</v>
      </c>
      <c r="K44" s="238">
        <f t="shared" si="7"/>
        <v>3598182.18</v>
      </c>
      <c r="L44" s="238">
        <f>SUMIF('AH Data Pivot'!$B$3:$B$1443,'Mix Substation Location Summary'!$B44,'AH Data Pivot'!$D$3:$D$1443)-K44</f>
        <v>0</v>
      </c>
      <c r="M44" s="241">
        <v>18761868.889180526</v>
      </c>
      <c r="N44" s="241">
        <v>27365674.100819476</v>
      </c>
      <c r="O44" s="241">
        <v>0</v>
      </c>
      <c r="P44" s="240">
        <f t="shared" si="5"/>
        <v>46127542.990000002</v>
      </c>
      <c r="Q44" s="238">
        <f>SUMIF('AH Data Pivot'!$B$3:$B$1443,'Mix Substation Location Summary'!$B44,'AH Data Pivot'!$E$3:$E$1443)-P44</f>
        <v>0</v>
      </c>
      <c r="R44" s="241">
        <v>0</v>
      </c>
      <c r="S44" s="241">
        <v>0</v>
      </c>
      <c r="T44" s="241">
        <v>0</v>
      </c>
      <c r="U44" s="238">
        <f t="shared" si="8"/>
        <v>0</v>
      </c>
      <c r="V44" s="278">
        <f>SUMIF('AH Data Pivot'!$B$3:$B$1443,'Mix Substation Location Summary'!$B44,'AH Data Pivot'!$F$3:$F$1443)-U44</f>
        <v>0</v>
      </c>
      <c r="W44" s="238">
        <v>-5.0650125532102905E-13</v>
      </c>
      <c r="X44" s="241">
        <v>-1.3124881482248273E-12</v>
      </c>
      <c r="Y44" s="241">
        <v>0</v>
      </c>
      <c r="Z44" s="238">
        <f t="shared" si="9"/>
        <v>-1.8189894035458565E-12</v>
      </c>
      <c r="AA44" s="278">
        <f>SUMIF('AH Data Pivot'!$B$3:$B$1443,'Mix Substation Location Summary'!$B44,'AH Data Pivot'!$G$3:$G$1443)-Z44</f>
        <v>1.8189894035458565E-12</v>
      </c>
      <c r="AB44" s="238">
        <v>0</v>
      </c>
      <c r="AC44" s="241">
        <v>0</v>
      </c>
      <c r="AD44" s="241">
        <v>0</v>
      </c>
      <c r="AE44" s="238">
        <f t="shared" si="10"/>
        <v>0</v>
      </c>
      <c r="AF44" s="278">
        <f>SUMIF('AH Data Pivot'!$B$3:$B$1443,'Mix Substation Location Summary'!$B44,'AH Data Pivot'!$H$3:$H$1443)-AE44</f>
        <v>0</v>
      </c>
    </row>
    <row r="45" spans="1:32" collapsed="1" x14ac:dyDescent="0.45">
      <c r="A45" s="647" t="s">
        <v>171</v>
      </c>
      <c r="B45" s="242">
        <v>5033</v>
      </c>
      <c r="C45" s="241">
        <v>203433.43092184878</v>
      </c>
      <c r="D45" s="241">
        <v>191409.95907815118</v>
      </c>
      <c r="E45" s="241">
        <v>0</v>
      </c>
      <c r="F45" s="238">
        <f t="shared" si="6"/>
        <v>394843.38999999996</v>
      </c>
      <c r="G45" s="278">
        <f>SUMIF('AH Data Pivot'!$B$3:$B$1443,'Mix Substation Location Summary'!$B45,'AH Data Pivot'!$C$3:$C$1443)-F45</f>
        <v>0</v>
      </c>
      <c r="H45" s="241">
        <v>11031534.445978126</v>
      </c>
      <c r="I45" s="241">
        <v>10426705.874021873</v>
      </c>
      <c r="J45" s="241">
        <v>0</v>
      </c>
      <c r="K45" s="238">
        <f t="shared" si="7"/>
        <v>21458240.32</v>
      </c>
      <c r="L45" s="238">
        <f>SUMIF('AH Data Pivot'!$B$3:$B$1443,'Mix Substation Location Summary'!$B45,'AH Data Pivot'!$D$3:$D$1443)-K45</f>
        <v>0</v>
      </c>
      <c r="M45" s="241">
        <v>65283603.601775721</v>
      </c>
      <c r="N45" s="241">
        <v>59645108.098224275</v>
      </c>
      <c r="O45" s="241">
        <v>0</v>
      </c>
      <c r="P45" s="240">
        <f t="shared" si="5"/>
        <v>124928711.69999999</v>
      </c>
      <c r="Q45" s="238">
        <f>SUMIF('AH Data Pivot'!$B$3:$B$1443,'Mix Substation Location Summary'!$B45,'AH Data Pivot'!$E$3:$E$1443)-P45</f>
        <v>3.1292438507080078E-7</v>
      </c>
      <c r="R45" s="241">
        <v>0</v>
      </c>
      <c r="S45" s="241">
        <v>0</v>
      </c>
      <c r="T45" s="241">
        <v>0</v>
      </c>
      <c r="U45" s="238">
        <f t="shared" si="8"/>
        <v>0</v>
      </c>
      <c r="V45" s="278">
        <f>SUMIF('AH Data Pivot'!$B$3:$B$1443,'Mix Substation Location Summary'!$B45,'AH Data Pivot'!$F$3:$F$1443)-U45</f>
        <v>0</v>
      </c>
      <c r="W45" s="238">
        <v>2.6241318475325079E-11</v>
      </c>
      <c r="X45" s="241">
        <v>8356.060000000025</v>
      </c>
      <c r="Y45" s="241">
        <v>0</v>
      </c>
      <c r="Z45" s="238">
        <f t="shared" si="9"/>
        <v>8356.0600000000504</v>
      </c>
      <c r="AA45" s="278">
        <f>SUMIF('AH Data Pivot'!$B$3:$B$1443,'Mix Substation Location Summary'!$B45,'AH Data Pivot'!$G$3:$G$1443)-Z45</f>
        <v>-5.0931703299283981E-11</v>
      </c>
      <c r="AB45" s="238">
        <v>40853.001673016523</v>
      </c>
      <c r="AC45" s="241">
        <v>1762789.0683269831</v>
      </c>
      <c r="AD45" s="241">
        <v>0</v>
      </c>
      <c r="AE45" s="238">
        <f t="shared" si="10"/>
        <v>1803642.0699999996</v>
      </c>
      <c r="AF45" s="278">
        <f>SUMIF('AH Data Pivot'!$B$3:$B$1443,'Mix Substation Location Summary'!$B45,'AH Data Pivot'!$H$3:$H$1443)-AE45</f>
        <v>0</v>
      </c>
    </row>
    <row r="46" spans="1:32" collapsed="1" x14ac:dyDescent="0.45">
      <c r="A46" s="239" t="s">
        <v>172</v>
      </c>
      <c r="B46" s="242">
        <v>5035</v>
      </c>
      <c r="C46" s="241">
        <v>3333.4785555674762</v>
      </c>
      <c r="D46" s="241">
        <v>3909.4014444325239</v>
      </c>
      <c r="E46" s="241">
        <v>0</v>
      </c>
      <c r="F46" s="238">
        <f t="shared" si="6"/>
        <v>7242.88</v>
      </c>
      <c r="G46" s="278">
        <f>SUMIF('AH Data Pivot'!$B$3:$B$1443,'Mix Substation Location Summary'!$B46,'AH Data Pivot'!$C$3:$C$1443)-F46</f>
        <v>0</v>
      </c>
      <c r="H46" s="241">
        <v>986341.91056178953</v>
      </c>
      <c r="I46" s="241">
        <v>1115233.5494382107</v>
      </c>
      <c r="J46" s="241">
        <v>0</v>
      </c>
      <c r="K46" s="238">
        <f t="shared" si="7"/>
        <v>2101575.46</v>
      </c>
      <c r="L46" s="238">
        <f>SUMIF('AH Data Pivot'!$B$3:$B$1443,'Mix Substation Location Summary'!$B46,'AH Data Pivot'!$D$3:$D$1443)-K46</f>
        <v>0</v>
      </c>
      <c r="M46" s="241">
        <v>25606787.509541165</v>
      </c>
      <c r="N46" s="241">
        <v>30072373.280458834</v>
      </c>
      <c r="O46" s="241">
        <v>0</v>
      </c>
      <c r="P46" s="240">
        <f t="shared" si="5"/>
        <v>55679160.789999999</v>
      </c>
      <c r="Q46" s="238">
        <f>SUMIF('AH Data Pivot'!$B$3:$B$1443,'Mix Substation Location Summary'!$B46,'AH Data Pivot'!$E$3:$E$1443)-P46</f>
        <v>7.4505805969238281E-8</v>
      </c>
      <c r="R46" s="241">
        <v>0</v>
      </c>
      <c r="S46" s="241">
        <v>0</v>
      </c>
      <c r="T46" s="241">
        <v>0</v>
      </c>
      <c r="U46" s="238">
        <f t="shared" si="8"/>
        <v>0</v>
      </c>
      <c r="V46" s="278">
        <f>SUMIF('AH Data Pivot'!$B$3:$B$1443,'Mix Substation Location Summary'!$B46,'AH Data Pivot'!$F$3:$F$1443)-U46</f>
        <v>0</v>
      </c>
      <c r="W46" s="241">
        <v>0</v>
      </c>
      <c r="X46" s="241">
        <v>0</v>
      </c>
      <c r="Y46" s="241">
        <v>0</v>
      </c>
      <c r="Z46" s="238">
        <f t="shared" si="9"/>
        <v>0</v>
      </c>
      <c r="AA46" s="278">
        <f>SUMIF('AH Data Pivot'!$B$3:$B$1443,'Mix Substation Location Summary'!$B46,'AH Data Pivot'!$G$3:$G$1443)-Z46</f>
        <v>0</v>
      </c>
      <c r="AB46" s="238">
        <v>0</v>
      </c>
      <c r="AC46" s="241">
        <v>0</v>
      </c>
      <c r="AD46" s="241">
        <v>0</v>
      </c>
      <c r="AE46" s="238">
        <f t="shared" si="10"/>
        <v>0</v>
      </c>
      <c r="AF46" s="278">
        <f>SUMIF('AH Data Pivot'!$B$3:$B$1443,'Mix Substation Location Summary'!$B46,'AH Data Pivot'!$H$3:$H$1443)-AE46</f>
        <v>0</v>
      </c>
    </row>
    <row r="47" spans="1:32" collapsed="1" x14ac:dyDescent="0.45">
      <c r="A47" s="239" t="s">
        <v>71</v>
      </c>
      <c r="B47" s="242" t="s">
        <v>173</v>
      </c>
      <c r="C47" s="241">
        <v>40776.103588069236</v>
      </c>
      <c r="D47" s="241">
        <v>8035.3064119307683</v>
      </c>
      <c r="E47" s="241">
        <v>0</v>
      </c>
      <c r="F47" s="238">
        <f t="shared" si="6"/>
        <v>48811.41</v>
      </c>
      <c r="G47" s="278">
        <f>SUMIF('AH Data Pivot'!$B$3:$B$1443,'Mix Substation Location Summary'!$B47,'AH Data Pivot'!$C$3:$C$1443)-F47</f>
        <v>-48811.41</v>
      </c>
      <c r="H47" s="241">
        <v>2234858.064434316</v>
      </c>
      <c r="I47" s="241">
        <v>440399.34556568431</v>
      </c>
      <c r="J47" s="241">
        <v>0</v>
      </c>
      <c r="K47" s="238">
        <f t="shared" si="7"/>
        <v>2675257.41</v>
      </c>
      <c r="L47" s="238">
        <f>SUMIF('AH Data Pivot'!$B$3:$B$1443,'Mix Substation Location Summary'!$B47,'AH Data Pivot'!$D$3:$D$1443)-K47</f>
        <v>-2675257.41</v>
      </c>
      <c r="M47" s="241">
        <v>45119954.321295299</v>
      </c>
      <c r="N47" s="241">
        <v>8891302.1687047035</v>
      </c>
      <c r="O47" s="241">
        <v>0</v>
      </c>
      <c r="P47" s="240">
        <f t="shared" si="5"/>
        <v>54011256.490000002</v>
      </c>
      <c r="Q47" s="238">
        <f>SUMIF('AH Data Pivot'!$B$3:$B$1443,'Mix Substation Location Summary'!$B47,'AH Data Pivot'!$E$3:$E$1443)-P47</f>
        <v>-54011256.490000002</v>
      </c>
      <c r="R47" s="241">
        <v>0</v>
      </c>
      <c r="S47" s="241">
        <v>0</v>
      </c>
      <c r="T47" s="241">
        <v>0</v>
      </c>
      <c r="U47" s="238">
        <f t="shared" si="8"/>
        <v>0</v>
      </c>
      <c r="V47" s="278">
        <f>SUMIF('AH Data Pivot'!$B$3:$B$1443,'Mix Substation Location Summary'!$B47,'AH Data Pivot'!$F$3:$F$1443)-U47</f>
        <v>0</v>
      </c>
      <c r="W47" s="241">
        <v>0</v>
      </c>
      <c r="X47" s="241">
        <v>0</v>
      </c>
      <c r="Y47" s="241">
        <v>0</v>
      </c>
      <c r="Z47" s="238">
        <f t="shared" si="9"/>
        <v>0</v>
      </c>
      <c r="AA47" s="278">
        <f>SUMIF('AH Data Pivot'!$B$3:$B$1443,'Mix Substation Location Summary'!$B47,'AH Data Pivot'!$G$3:$G$1443)-Z47</f>
        <v>0</v>
      </c>
      <c r="AB47" s="238">
        <v>-6.6810170793011088E-13</v>
      </c>
      <c r="AC47" s="241">
        <v>-2.4139299384281735E-13</v>
      </c>
      <c r="AD47" s="241">
        <v>0</v>
      </c>
      <c r="AE47" s="238">
        <f t="shared" si="10"/>
        <v>-9.0949470177292824E-13</v>
      </c>
      <c r="AF47" s="278">
        <f>SUMIF('AH Data Pivot'!$B$3:$B$1443,'Mix Substation Location Summary'!$B47,'AH Data Pivot'!$H$3:$H$1443)-AE47</f>
        <v>9.0949470177292824E-13</v>
      </c>
    </row>
    <row r="48" spans="1:32" collapsed="1" x14ac:dyDescent="0.45">
      <c r="A48" s="239" t="s">
        <v>174</v>
      </c>
      <c r="B48" s="242">
        <v>5063</v>
      </c>
      <c r="C48" s="241">
        <v>0</v>
      </c>
      <c r="D48" s="241">
        <v>0</v>
      </c>
      <c r="E48" s="241">
        <v>0</v>
      </c>
      <c r="F48" s="238">
        <f t="shared" si="6"/>
        <v>0</v>
      </c>
      <c r="G48" s="278">
        <f>SUMIF('AH Data Pivot'!$B$3:$B$1443,'Mix Substation Location Summary'!$B48,'AH Data Pivot'!$C$3:$C$1443)-F48</f>
        <v>0</v>
      </c>
      <c r="H48" s="241">
        <v>1547814.9389558542</v>
      </c>
      <c r="I48" s="241">
        <v>13255.531044146166</v>
      </c>
      <c r="J48" s="241">
        <v>0</v>
      </c>
      <c r="K48" s="238">
        <f t="shared" si="7"/>
        <v>1561070.4700000004</v>
      </c>
      <c r="L48" s="238">
        <f>SUMIF('AH Data Pivot'!$B$3:$B$1443,'Mix Substation Location Summary'!$B48,'AH Data Pivot'!$D$3:$D$1443)-K48</f>
        <v>0</v>
      </c>
      <c r="M48" s="241">
        <v>24088490.811372217</v>
      </c>
      <c r="N48" s="241">
        <v>206294.51862777324</v>
      </c>
      <c r="O48" s="241">
        <v>0</v>
      </c>
      <c r="P48" s="240">
        <f t="shared" si="5"/>
        <v>24294785.329999991</v>
      </c>
      <c r="Q48" s="238">
        <f>SUMIF('AH Data Pivot'!$B$3:$B$1443,'Mix Substation Location Summary'!$B48,'AH Data Pivot'!$E$3:$E$1443)-P48</f>
        <v>0</v>
      </c>
      <c r="R48" s="241">
        <v>0</v>
      </c>
      <c r="S48" s="241">
        <v>0</v>
      </c>
      <c r="T48" s="241">
        <v>0</v>
      </c>
      <c r="U48" s="238">
        <f t="shared" si="8"/>
        <v>0</v>
      </c>
      <c r="V48" s="278">
        <f>SUMIF('AH Data Pivot'!$B$3:$B$1443,'Mix Substation Location Summary'!$B48,'AH Data Pivot'!$F$3:$F$1443)-U48</f>
        <v>0</v>
      </c>
      <c r="W48" s="241">
        <v>0</v>
      </c>
      <c r="X48" s="241">
        <v>0</v>
      </c>
      <c r="Y48" s="241">
        <v>0</v>
      </c>
      <c r="Z48" s="238">
        <f t="shared" si="9"/>
        <v>0</v>
      </c>
      <c r="AA48" s="278">
        <f>SUMIF('AH Data Pivot'!$B$3:$B$1443,'Mix Substation Location Summary'!$B48,'AH Data Pivot'!$G$3:$G$1443)-Z48</f>
        <v>0</v>
      </c>
      <c r="AB48" s="238">
        <v>0</v>
      </c>
      <c r="AC48" s="241">
        <v>0</v>
      </c>
      <c r="AD48" s="241">
        <v>0</v>
      </c>
      <c r="AE48" s="238">
        <f t="shared" si="10"/>
        <v>0</v>
      </c>
      <c r="AF48" s="278">
        <f>SUMIF('AH Data Pivot'!$B$3:$B$1443,'Mix Substation Location Summary'!$B48,'AH Data Pivot'!$H$3:$H$1443)-AE48</f>
        <v>0</v>
      </c>
    </row>
    <row r="49" spans="1:32" collapsed="1" x14ac:dyDescent="0.45">
      <c r="A49" s="239" t="s">
        <v>175</v>
      </c>
      <c r="B49" s="242">
        <v>5040</v>
      </c>
      <c r="C49" s="241">
        <v>0</v>
      </c>
      <c r="D49" s="241">
        <v>0</v>
      </c>
      <c r="E49" s="241">
        <v>0</v>
      </c>
      <c r="F49" s="238">
        <f t="shared" si="6"/>
        <v>0</v>
      </c>
      <c r="G49" s="278">
        <f>SUMIF('AH Data Pivot'!$B$3:$B$1443,'Mix Substation Location Summary'!$B49,'AH Data Pivot'!$C$3:$C$1443)-F49</f>
        <v>0</v>
      </c>
      <c r="H49" s="241">
        <v>207428.73065473925</v>
      </c>
      <c r="I49" s="241">
        <v>321730.91934526077</v>
      </c>
      <c r="J49" s="241">
        <v>0</v>
      </c>
      <c r="K49" s="238">
        <f t="shared" si="7"/>
        <v>529159.65</v>
      </c>
      <c r="L49" s="238">
        <f>SUMIF('AH Data Pivot'!$B$3:$B$1443,'Mix Substation Location Summary'!$B49,'AH Data Pivot'!$D$3:$D$1443)-K49</f>
        <v>0</v>
      </c>
      <c r="M49" s="241">
        <v>9504990.3810397871</v>
      </c>
      <c r="N49" s="241">
        <v>10855747.368960213</v>
      </c>
      <c r="O49" s="241">
        <v>0</v>
      </c>
      <c r="P49" s="240">
        <f t="shared" si="5"/>
        <v>20360737.75</v>
      </c>
      <c r="Q49" s="238">
        <f>SUMIF('AH Data Pivot'!$B$3:$B$1443,'Mix Substation Location Summary'!$B49,'AH Data Pivot'!$E$3:$E$1443)-P49</f>
        <v>0</v>
      </c>
      <c r="R49" s="241">
        <v>0</v>
      </c>
      <c r="S49" s="241">
        <v>0</v>
      </c>
      <c r="T49" s="241">
        <v>0</v>
      </c>
      <c r="U49" s="238">
        <f t="shared" si="8"/>
        <v>0</v>
      </c>
      <c r="V49" s="278">
        <f>SUMIF('AH Data Pivot'!$B$3:$B$1443,'Mix Substation Location Summary'!$B49,'AH Data Pivot'!$F$3:$F$1443)-U49</f>
        <v>0</v>
      </c>
      <c r="W49" s="241">
        <v>0</v>
      </c>
      <c r="X49" s="241">
        <v>0</v>
      </c>
      <c r="Y49" s="241">
        <v>0</v>
      </c>
      <c r="Z49" s="238">
        <f t="shared" si="9"/>
        <v>0</v>
      </c>
      <c r="AA49" s="278">
        <f>SUMIF('AH Data Pivot'!$B$3:$B$1443,'Mix Substation Location Summary'!$B49,'AH Data Pivot'!$G$3:$G$1443)-Z49</f>
        <v>0</v>
      </c>
      <c r="AB49" s="238">
        <v>0</v>
      </c>
      <c r="AC49" s="241">
        <v>0</v>
      </c>
      <c r="AD49" s="241">
        <v>0</v>
      </c>
      <c r="AE49" s="238">
        <f t="shared" si="10"/>
        <v>0</v>
      </c>
      <c r="AF49" s="278">
        <f>SUMIF('AH Data Pivot'!$B$3:$B$1443,'Mix Substation Location Summary'!$B49,'AH Data Pivot'!$H$3:$H$1443)-AE49</f>
        <v>0</v>
      </c>
    </row>
    <row r="50" spans="1:32" collapsed="1" x14ac:dyDescent="0.45">
      <c r="A50" s="647" t="s">
        <v>176</v>
      </c>
      <c r="B50" s="242">
        <v>2556</v>
      </c>
      <c r="C50" s="241">
        <v>0</v>
      </c>
      <c r="D50" s="241">
        <v>0</v>
      </c>
      <c r="E50" s="241">
        <v>0</v>
      </c>
      <c r="F50" s="238">
        <f t="shared" si="6"/>
        <v>0</v>
      </c>
      <c r="G50" s="278">
        <f>SUMIF('AH Data Pivot'!$B$3:$B$1443,'Mix Substation Location Summary'!$B50,'AH Data Pivot'!$C$3:$C$1443)-F50</f>
        <v>0</v>
      </c>
      <c r="H50" s="241">
        <v>1345140.9644036025</v>
      </c>
      <c r="I50" s="241">
        <v>316168.35559639754</v>
      </c>
      <c r="J50" s="241">
        <v>0</v>
      </c>
      <c r="K50" s="238">
        <f t="shared" si="7"/>
        <v>1661309.32</v>
      </c>
      <c r="L50" s="238">
        <f>SUMIF('AH Data Pivot'!$B$3:$B$1443,'Mix Substation Location Summary'!$B50,'AH Data Pivot'!$D$3:$D$1443)-K50</f>
        <v>0</v>
      </c>
      <c r="M50" s="241">
        <v>13150218.733601725</v>
      </c>
      <c r="N50" s="241">
        <v>2666856.6263982761</v>
      </c>
      <c r="O50" s="241">
        <v>0</v>
      </c>
      <c r="P50" s="240">
        <f t="shared" si="5"/>
        <v>15817075.360000001</v>
      </c>
      <c r="Q50" s="238">
        <f>SUMIF('AH Data Pivot'!$B$3:$B$1443,'Mix Substation Location Summary'!$B50,'AH Data Pivot'!$E$3:$E$1443)-P50</f>
        <v>0</v>
      </c>
      <c r="R50" s="241">
        <v>0</v>
      </c>
      <c r="S50" s="241">
        <v>0</v>
      </c>
      <c r="T50" s="241">
        <v>0</v>
      </c>
      <c r="U50" s="238">
        <f t="shared" si="8"/>
        <v>0</v>
      </c>
      <c r="V50" s="278">
        <f>SUMIF('AH Data Pivot'!$B$3:$B$1443,'Mix Substation Location Summary'!$B50,'AH Data Pivot'!$F$3:$F$1443)-U50</f>
        <v>0</v>
      </c>
      <c r="W50" s="238">
        <v>-7.8162715977232644E-13</v>
      </c>
      <c r="X50" s="241">
        <v>-1.278675420006019E-13</v>
      </c>
      <c r="Y50" s="241">
        <v>0</v>
      </c>
      <c r="Z50" s="238">
        <f t="shared" si="9"/>
        <v>-9.0949470177292824E-13</v>
      </c>
      <c r="AA50" s="278">
        <f>SUMIF('AH Data Pivot'!$B$3:$B$1443,'Mix Substation Location Summary'!$B50,'AH Data Pivot'!$G$3:$G$1443)-Z50</f>
        <v>9.0949470177292824E-13</v>
      </c>
      <c r="AB50" s="238">
        <v>8458.4336414589707</v>
      </c>
      <c r="AC50" s="241">
        <v>-8458.4336414589707</v>
      </c>
      <c r="AD50" s="241">
        <v>0</v>
      </c>
      <c r="AE50" s="238">
        <f t="shared" si="10"/>
        <v>0</v>
      </c>
      <c r="AF50" s="278">
        <f>SUMIF('AH Data Pivot'!$B$3:$B$1443,'Mix Substation Location Summary'!$B50,'AH Data Pivot'!$H$3:$H$1443)-AE50</f>
        <v>0</v>
      </c>
    </row>
    <row r="51" spans="1:32" collapsed="1" x14ac:dyDescent="0.45">
      <c r="A51" s="239" t="s">
        <v>177</v>
      </c>
      <c r="B51" s="242">
        <v>8012</v>
      </c>
      <c r="C51" s="241">
        <v>243328.41089501241</v>
      </c>
      <c r="D51" s="241">
        <v>386212.16910498776</v>
      </c>
      <c r="E51" s="241">
        <v>0</v>
      </c>
      <c r="F51" s="238">
        <f t="shared" si="6"/>
        <v>629540.58000000019</v>
      </c>
      <c r="G51" s="278">
        <f>SUMIF('AH Data Pivot'!$B$3:$B$1443,'Mix Substation Location Summary'!$B51,'AH Data Pivot'!$C$3:$C$1443)-F51</f>
        <v>0</v>
      </c>
      <c r="H51" s="241">
        <v>1898870.0434391827</v>
      </c>
      <c r="I51" s="241">
        <v>3045646.8565608189</v>
      </c>
      <c r="J51" s="241">
        <v>0</v>
      </c>
      <c r="K51" s="238">
        <f t="shared" si="7"/>
        <v>4944516.9000000013</v>
      </c>
      <c r="L51" s="238">
        <f>SUMIF('AH Data Pivot'!$B$3:$B$1443,'Mix Substation Location Summary'!$B51,'AH Data Pivot'!$D$3:$D$1443)-K51</f>
        <v>0</v>
      </c>
      <c r="M51" s="241">
        <v>23227468.262198914</v>
      </c>
      <c r="N51" s="241">
        <v>36898930.587801084</v>
      </c>
      <c r="O51" s="241">
        <v>0</v>
      </c>
      <c r="P51" s="240">
        <f t="shared" si="5"/>
        <v>60126398.849999994</v>
      </c>
      <c r="Q51" s="238">
        <f>SUMIF('AH Data Pivot'!$B$3:$B$1443,'Mix Substation Location Summary'!$B51,'AH Data Pivot'!$E$3:$E$1443)-P51</f>
        <v>0</v>
      </c>
      <c r="R51" s="241">
        <v>0</v>
      </c>
      <c r="S51" s="241">
        <v>0</v>
      </c>
      <c r="T51" s="241">
        <v>0</v>
      </c>
      <c r="U51" s="238">
        <f t="shared" si="8"/>
        <v>0</v>
      </c>
      <c r="V51" s="278">
        <f>SUMIF('AH Data Pivot'!$B$3:$B$1443,'Mix Substation Location Summary'!$B51,'AH Data Pivot'!$F$3:$F$1443)-U51</f>
        <v>0</v>
      </c>
      <c r="W51" s="238">
        <v>0</v>
      </c>
      <c r="X51" s="241">
        <v>0</v>
      </c>
      <c r="Y51" s="241">
        <v>0</v>
      </c>
      <c r="Z51" s="238">
        <f t="shared" si="9"/>
        <v>0</v>
      </c>
      <c r="AA51" s="278">
        <f>SUMIF('AH Data Pivot'!$B$3:$B$1443,'Mix Substation Location Summary'!$B51,'AH Data Pivot'!$G$3:$G$1443)-Z51</f>
        <v>0</v>
      </c>
      <c r="AB51" s="238">
        <v>0</v>
      </c>
      <c r="AC51" s="241">
        <v>0</v>
      </c>
      <c r="AD51" s="241">
        <v>0</v>
      </c>
      <c r="AE51" s="238">
        <f t="shared" si="10"/>
        <v>0</v>
      </c>
      <c r="AF51" s="278">
        <f>SUMIF('AH Data Pivot'!$B$3:$B$1443,'Mix Substation Location Summary'!$B51,'AH Data Pivot'!$H$3:$H$1443)-AE51</f>
        <v>0</v>
      </c>
    </row>
    <row r="52" spans="1:32" collapsed="1" x14ac:dyDescent="0.45">
      <c r="A52" s="239" t="s">
        <v>178</v>
      </c>
      <c r="B52" s="242">
        <v>8037</v>
      </c>
      <c r="C52" s="241">
        <v>6492.9202675408424</v>
      </c>
      <c r="D52" s="241">
        <v>10620.82973245916</v>
      </c>
      <c r="E52" s="241">
        <v>0</v>
      </c>
      <c r="F52" s="238">
        <f t="shared" si="6"/>
        <v>17113.750000000004</v>
      </c>
      <c r="G52" s="278">
        <f>SUMIF('AH Data Pivot'!$B$3:$B$1443,'Mix Substation Location Summary'!$B52,'AH Data Pivot'!$C$3:$C$1443)-F52</f>
        <v>0</v>
      </c>
      <c r="H52" s="241">
        <v>389376.83270112809</v>
      </c>
      <c r="I52" s="241">
        <v>638317.40729887213</v>
      </c>
      <c r="J52" s="241">
        <v>0</v>
      </c>
      <c r="K52" s="238">
        <f t="shared" si="7"/>
        <v>1027694.2400000002</v>
      </c>
      <c r="L52" s="238">
        <f>SUMIF('AH Data Pivot'!$B$3:$B$1443,'Mix Substation Location Summary'!$B52,'AH Data Pivot'!$D$3:$D$1443)-K52</f>
        <v>0</v>
      </c>
      <c r="M52" s="241">
        <v>4261306.2216811646</v>
      </c>
      <c r="N52" s="241">
        <v>6969062.7583188359</v>
      </c>
      <c r="O52" s="241">
        <v>0</v>
      </c>
      <c r="P52" s="240">
        <f t="shared" si="5"/>
        <v>11230368.98</v>
      </c>
      <c r="Q52" s="238">
        <f>SUMIF('AH Data Pivot'!$B$3:$B$1443,'Mix Substation Location Summary'!$B52,'AH Data Pivot'!$E$3:$E$1443)-P52</f>
        <v>0</v>
      </c>
      <c r="R52" s="241">
        <v>0</v>
      </c>
      <c r="S52" s="241">
        <v>0</v>
      </c>
      <c r="T52" s="241">
        <v>0</v>
      </c>
      <c r="U52" s="238">
        <f t="shared" si="8"/>
        <v>0</v>
      </c>
      <c r="V52" s="278">
        <f>SUMIF('AH Data Pivot'!$B$3:$B$1443,'Mix Substation Location Summary'!$B52,'AH Data Pivot'!$F$3:$F$1443)-U52</f>
        <v>0</v>
      </c>
      <c r="W52" s="241">
        <v>0</v>
      </c>
      <c r="X52" s="241">
        <v>0</v>
      </c>
      <c r="Y52" s="241">
        <v>0</v>
      </c>
      <c r="Z52" s="238">
        <f t="shared" si="9"/>
        <v>0</v>
      </c>
      <c r="AA52" s="278">
        <f>SUMIF('AH Data Pivot'!$B$3:$B$1443,'Mix Substation Location Summary'!$B52,'AH Data Pivot'!$G$3:$G$1443)-Z52</f>
        <v>0</v>
      </c>
      <c r="AC52" s="241"/>
      <c r="AD52" s="241"/>
      <c r="AE52" s="238">
        <f t="shared" si="10"/>
        <v>0</v>
      </c>
      <c r="AF52" s="278">
        <f>SUMIF('AH Data Pivot'!$B$3:$B$1443,'Mix Substation Location Summary'!$B52,'AH Data Pivot'!$H$3:$H$1443)-AE52</f>
        <v>0</v>
      </c>
    </row>
    <row r="53" spans="1:32" collapsed="1" x14ac:dyDescent="0.45">
      <c r="A53" s="239" t="s">
        <v>72</v>
      </c>
      <c r="B53" s="242" t="s">
        <v>179</v>
      </c>
      <c r="C53" s="241">
        <v>2190.2966174862149</v>
      </c>
      <c r="D53" s="241">
        <v>5774.1433825137847</v>
      </c>
      <c r="E53" s="241">
        <v>0</v>
      </c>
      <c r="F53" s="238">
        <f t="shared" si="6"/>
        <v>7964.44</v>
      </c>
      <c r="G53" s="278">
        <f>SUMIF('AH Data Pivot'!$B$3:$B$1443,'Mix Substation Location Summary'!$B53,'AH Data Pivot'!$C$3:$C$1443)-F53</f>
        <v>-7964.44</v>
      </c>
      <c r="H53" s="241">
        <v>183638.85570959561</v>
      </c>
      <c r="I53" s="241">
        <v>500882.74429040425</v>
      </c>
      <c r="J53" s="241">
        <v>0</v>
      </c>
      <c r="K53" s="238">
        <f t="shared" si="7"/>
        <v>684521.59999999986</v>
      </c>
      <c r="L53" s="238">
        <f>SUMIF('AH Data Pivot'!$B$3:$B$1443,'Mix Substation Location Summary'!$B53,'AH Data Pivot'!$D$3:$D$1443)-K53</f>
        <v>-684521.59999999986</v>
      </c>
      <c r="M53" s="241">
        <v>4083385.5179277589</v>
      </c>
      <c r="N53" s="241">
        <v>10748009.462072246</v>
      </c>
      <c r="O53" s="241">
        <v>0</v>
      </c>
      <c r="P53" s="240">
        <f t="shared" si="5"/>
        <v>14831394.980000004</v>
      </c>
      <c r="Q53" s="238">
        <f>SUMIF('AH Data Pivot'!$B$3:$B$1443,'Mix Substation Location Summary'!$B53,'AH Data Pivot'!$E$3:$E$1443)-P53</f>
        <v>-14831394.980000004</v>
      </c>
      <c r="R53" s="241">
        <v>0</v>
      </c>
      <c r="S53" s="241">
        <v>0</v>
      </c>
      <c r="T53" s="241">
        <v>0</v>
      </c>
      <c r="U53" s="238">
        <f t="shared" si="8"/>
        <v>0</v>
      </c>
      <c r="V53" s="278">
        <f>SUMIF('AH Data Pivot'!$B$3:$B$1443,'Mix Substation Location Summary'!$B53,'AH Data Pivot'!$F$3:$F$1443)-U53</f>
        <v>0</v>
      </c>
      <c r="W53" s="241">
        <v>0</v>
      </c>
      <c r="X53" s="241">
        <v>0</v>
      </c>
      <c r="Y53" s="241">
        <v>0</v>
      </c>
      <c r="Z53" s="238">
        <f t="shared" si="9"/>
        <v>0</v>
      </c>
      <c r="AA53" s="278">
        <f>SUMIF('AH Data Pivot'!$B$3:$B$1443,'Mix Substation Location Summary'!$B53,'AH Data Pivot'!$G$3:$G$1443)-Z53</f>
        <v>0</v>
      </c>
      <c r="AB53" s="238">
        <v>0</v>
      </c>
      <c r="AC53" s="241">
        <v>0</v>
      </c>
      <c r="AD53" s="241">
        <v>0</v>
      </c>
      <c r="AE53" s="238">
        <f t="shared" si="10"/>
        <v>0</v>
      </c>
      <c r="AF53" s="278">
        <f>SUMIF('AH Data Pivot'!$B$3:$B$1443,'Mix Substation Location Summary'!$B53,'AH Data Pivot'!$H$3:$H$1443)-AE53</f>
        <v>0</v>
      </c>
    </row>
    <row r="54" spans="1:32" collapsed="1" x14ac:dyDescent="0.45">
      <c r="A54" s="647" t="s">
        <v>73</v>
      </c>
      <c r="B54" s="242" t="s">
        <v>180</v>
      </c>
      <c r="C54" s="241">
        <v>120696.1923013512</v>
      </c>
      <c r="D54" s="241">
        <v>190661.54769864876</v>
      </c>
      <c r="E54" s="241">
        <v>0</v>
      </c>
      <c r="F54" s="238">
        <f t="shared" si="6"/>
        <v>311357.74</v>
      </c>
      <c r="G54" s="278">
        <f>SUMIF('AH Data Pivot'!$B$3:$B$1443,'Mix Substation Location Summary'!$B54,'AH Data Pivot'!$C$3:$C$1443)-F54</f>
        <v>-311357.74</v>
      </c>
      <c r="H54" s="241">
        <v>13922509.358163953</v>
      </c>
      <c r="I54" s="241">
        <v>27350571.11183605</v>
      </c>
      <c r="J54" s="241">
        <v>0</v>
      </c>
      <c r="K54" s="238">
        <f t="shared" si="7"/>
        <v>41273080.469999999</v>
      </c>
      <c r="L54" s="238">
        <f>SUMIF('AH Data Pivot'!$B$3:$B$1443,'Mix Substation Location Summary'!$B54,'AH Data Pivot'!$D$3:$D$1443)-K54</f>
        <v>-41273080.469999999</v>
      </c>
      <c r="M54" s="241">
        <v>73202062.970255867</v>
      </c>
      <c r="N54" s="241">
        <v>110487983.40974416</v>
      </c>
      <c r="O54" s="241">
        <v>0</v>
      </c>
      <c r="P54" s="240">
        <f t="shared" si="5"/>
        <v>183690046.38000003</v>
      </c>
      <c r="Q54" s="238">
        <f>SUMIF('AH Data Pivot'!$B$3:$B$1443,'Mix Substation Location Summary'!$B54,'AH Data Pivot'!$E$3:$E$1443)-P54</f>
        <v>-183690046.38000003</v>
      </c>
      <c r="R54" s="241">
        <v>0</v>
      </c>
      <c r="S54" s="241">
        <v>0</v>
      </c>
      <c r="T54" s="241">
        <v>0</v>
      </c>
      <c r="U54" s="238">
        <f t="shared" si="8"/>
        <v>0</v>
      </c>
      <c r="V54" s="278">
        <f>SUMIF('AH Data Pivot'!$B$3:$B$1443,'Mix Substation Location Summary'!$B54,'AH Data Pivot'!$F$3:$F$1443)-U54</f>
        <v>0</v>
      </c>
      <c r="W54" s="241">
        <v>0</v>
      </c>
      <c r="X54" s="241">
        <v>0</v>
      </c>
      <c r="Y54" s="241">
        <v>0</v>
      </c>
      <c r="Z54" s="238">
        <f t="shared" si="9"/>
        <v>0</v>
      </c>
      <c r="AA54" s="278">
        <f>SUMIF('AH Data Pivot'!$B$3:$B$1443,'Mix Substation Location Summary'!$B54,'AH Data Pivot'!$G$3:$G$1443)-Z54</f>
        <v>0</v>
      </c>
      <c r="AB54" s="238">
        <v>80005.207256134992</v>
      </c>
      <c r="AC54" s="241">
        <v>-83092.627256134991</v>
      </c>
      <c r="AD54" s="241">
        <v>0</v>
      </c>
      <c r="AE54" s="238">
        <f t="shared" si="10"/>
        <v>-3087.4199999999983</v>
      </c>
      <c r="AF54" s="283">
        <f>SUMIF('AH Data Pivot'!$B$3:$B$1443,'Mix Substation Location Summary'!$B54,'AH Data Pivot'!$H$3:$H$1443)-AE54</f>
        <v>3087.4199999999983</v>
      </c>
    </row>
    <row r="55" spans="1:32" collapsed="1" x14ac:dyDescent="0.45">
      <c r="A55" s="239" t="s">
        <v>181</v>
      </c>
      <c r="B55" s="242">
        <v>8049</v>
      </c>
      <c r="C55" s="241">
        <v>19599.534241549194</v>
      </c>
      <c r="D55" s="241">
        <v>2488.5357584508056</v>
      </c>
      <c r="E55" s="241">
        <v>0</v>
      </c>
      <c r="F55" s="238">
        <f t="shared" si="6"/>
        <v>22088.07</v>
      </c>
      <c r="G55" s="278">
        <f>SUMIF('AH Data Pivot'!$B$3:$B$1443,'Mix Substation Location Summary'!$B55,'AH Data Pivot'!$C$3:$C$1443)-F55</f>
        <v>0</v>
      </c>
      <c r="H55" s="241">
        <v>10907148.72635553</v>
      </c>
      <c r="I55" s="241">
        <v>1376398.6936444652</v>
      </c>
      <c r="J55" s="241">
        <v>0</v>
      </c>
      <c r="K55" s="238">
        <f t="shared" si="7"/>
        <v>12283547.419999996</v>
      </c>
      <c r="L55" s="238">
        <f>SUMIF('AH Data Pivot'!$B$3:$B$1443,'Mix Substation Location Summary'!$B55,'AH Data Pivot'!$D$3:$D$1443)-K55</f>
        <v>0</v>
      </c>
      <c r="M55" s="241">
        <v>100567207.68231575</v>
      </c>
      <c r="N55" s="241">
        <v>12777403.057684356</v>
      </c>
      <c r="O55" s="241">
        <v>0</v>
      </c>
      <c r="P55" s="240">
        <f t="shared" si="5"/>
        <v>113344610.74000011</v>
      </c>
      <c r="Q55" s="238">
        <f>SUMIF('AH Data Pivot'!$B$3:$B$1443,'Mix Substation Location Summary'!$B55,'AH Data Pivot'!$E$3:$E$1443)-P55</f>
        <v>-7.7486038208007813E-7</v>
      </c>
      <c r="R55" s="241">
        <v>0</v>
      </c>
      <c r="S55" s="241">
        <v>0</v>
      </c>
      <c r="T55" s="241">
        <v>0</v>
      </c>
      <c r="U55" s="238">
        <f t="shared" si="8"/>
        <v>0</v>
      </c>
      <c r="V55" s="278">
        <f>SUMIF('AH Data Pivot'!$B$3:$B$1443,'Mix Substation Location Summary'!$B55,'AH Data Pivot'!$F$3:$F$1443)-U55</f>
        <v>0</v>
      </c>
      <c r="W55" s="241">
        <v>0</v>
      </c>
      <c r="X55" s="241">
        <v>0</v>
      </c>
      <c r="Y55" s="241">
        <v>0</v>
      </c>
      <c r="Z55" s="238">
        <f t="shared" si="9"/>
        <v>0</v>
      </c>
      <c r="AA55" s="278">
        <f>SUMIF('AH Data Pivot'!$B$3:$B$1443,'Mix Substation Location Summary'!$B55,'AH Data Pivot'!$G$3:$G$1443)-Z55</f>
        <v>0</v>
      </c>
      <c r="AB55" s="238">
        <v>0</v>
      </c>
      <c r="AC55" s="241"/>
      <c r="AD55" s="241">
        <v>0</v>
      </c>
      <c r="AE55" s="238">
        <f t="shared" si="10"/>
        <v>0</v>
      </c>
      <c r="AF55" s="278">
        <f>SUMIF('AH Data Pivot'!$B$3:$B$1443,'Mix Substation Location Summary'!$B55,'AH Data Pivot'!$H$3:$H$1443)-AE55</f>
        <v>0</v>
      </c>
    </row>
    <row r="56" spans="1:32" collapsed="1" x14ac:dyDescent="0.45">
      <c r="A56" s="239" t="s">
        <v>182</v>
      </c>
      <c r="B56" s="242">
        <v>5064</v>
      </c>
      <c r="C56" s="241">
        <v>11204.735278553009</v>
      </c>
      <c r="D56" s="241">
        <v>40904.254721446996</v>
      </c>
      <c r="E56" s="241">
        <v>0</v>
      </c>
      <c r="F56" s="238">
        <f t="shared" si="6"/>
        <v>52108.990000000005</v>
      </c>
      <c r="G56" s="278">
        <f>SUMIF('AH Data Pivot'!$B$3:$B$1443,'Mix Substation Location Summary'!$B56,'AH Data Pivot'!$C$3:$C$1443)-F56</f>
        <v>0</v>
      </c>
      <c r="H56" s="241">
        <v>5385153.9185306635</v>
      </c>
      <c r="I56" s="241">
        <v>19646844.151469339</v>
      </c>
      <c r="J56" s="241">
        <v>0</v>
      </c>
      <c r="K56" s="238">
        <f t="shared" si="7"/>
        <v>25031998.07</v>
      </c>
      <c r="L56" s="238">
        <f>SUMIF('AH Data Pivot'!$B$3:$B$1443,'Mix Substation Location Summary'!$B56,'AH Data Pivot'!$D$3:$D$1443)-K56</f>
        <v>0</v>
      </c>
      <c r="M56" s="241">
        <v>16550327.373931</v>
      </c>
      <c r="N56" s="241">
        <v>60431309.58606898</v>
      </c>
      <c r="O56" s="241">
        <v>0</v>
      </c>
      <c r="P56" s="240">
        <f t="shared" si="5"/>
        <v>76981636.959999979</v>
      </c>
      <c r="Q56" s="238">
        <f>SUMIF('AH Data Pivot'!$B$3:$B$1443,'Mix Substation Location Summary'!$B56,'AH Data Pivot'!$E$3:$E$1443)-P56</f>
        <v>-2.2351741790771484E-7</v>
      </c>
      <c r="R56" s="241">
        <v>0</v>
      </c>
      <c r="S56" s="241">
        <v>0</v>
      </c>
      <c r="T56" s="241">
        <v>0</v>
      </c>
      <c r="U56" s="238">
        <f t="shared" si="8"/>
        <v>0</v>
      </c>
      <c r="V56" s="278">
        <f>SUMIF('AH Data Pivot'!$B$3:$B$1443,'Mix Substation Location Summary'!$B56,'AH Data Pivot'!$F$3:$F$1443)-U56</f>
        <v>0</v>
      </c>
      <c r="W56" s="238">
        <v>0</v>
      </c>
      <c r="X56" s="241">
        <v>0</v>
      </c>
      <c r="Y56" s="241">
        <v>0</v>
      </c>
      <c r="Z56" s="238">
        <f t="shared" si="9"/>
        <v>0</v>
      </c>
      <c r="AA56" s="278">
        <f>SUMIF('AH Data Pivot'!$B$3:$B$1443,'Mix Substation Location Summary'!$B56,'AH Data Pivot'!$G$3:$G$1443)-Z56</f>
        <v>0</v>
      </c>
      <c r="AB56" s="238">
        <v>0</v>
      </c>
      <c r="AC56" s="241">
        <v>0</v>
      </c>
      <c r="AD56" s="241">
        <v>0</v>
      </c>
      <c r="AE56" s="238">
        <f t="shared" si="10"/>
        <v>0</v>
      </c>
      <c r="AF56" s="278">
        <f>SUMIF('AH Data Pivot'!$B$3:$B$1443,'Mix Substation Location Summary'!$B56,'AH Data Pivot'!$H$3:$H$1443)-AE56</f>
        <v>0</v>
      </c>
    </row>
    <row r="57" spans="1:32" x14ac:dyDescent="0.45">
      <c r="A57" s="239" t="s">
        <v>183</v>
      </c>
      <c r="B57" s="242">
        <v>5025</v>
      </c>
      <c r="C57" s="241">
        <v>16781.854911488521</v>
      </c>
      <c r="D57" s="241">
        <v>45499.315088511481</v>
      </c>
      <c r="E57" s="241">
        <v>0</v>
      </c>
      <c r="F57" s="238">
        <f t="shared" si="6"/>
        <v>62281.17</v>
      </c>
      <c r="G57" s="278">
        <f>SUMIF('AH Data Pivot'!$B$3:$B$1443,'Mix Substation Location Summary'!$B57,'AH Data Pivot'!$C$3:$C$1443)-F57</f>
        <v>0</v>
      </c>
      <c r="H57" s="241">
        <v>233920.73470860368</v>
      </c>
      <c r="I57" s="241">
        <v>2977450.0352913965</v>
      </c>
      <c r="J57" s="241">
        <v>0</v>
      </c>
      <c r="K57" s="238">
        <f t="shared" si="7"/>
        <v>3211370.77</v>
      </c>
      <c r="L57" s="238">
        <f>SUMIF('AH Data Pivot'!$B$3:$B$1443,'Mix Substation Location Summary'!$B57,'AH Data Pivot'!$D$3:$D$1443)-K57</f>
        <v>0</v>
      </c>
      <c r="M57" s="241">
        <v>11870770.521060258</v>
      </c>
      <c r="N57" s="241">
        <v>29841041.388939742</v>
      </c>
      <c r="O57" s="241">
        <v>0</v>
      </c>
      <c r="P57" s="240">
        <f t="shared" si="5"/>
        <v>41711811.909999996</v>
      </c>
      <c r="Q57" s="238">
        <f>SUMIF('AH Data Pivot'!$B$3:$B$1443,'Mix Substation Location Summary'!$B57,'AH Data Pivot'!$E$3:$E$1443)-P57</f>
        <v>0</v>
      </c>
      <c r="R57" s="241">
        <v>0</v>
      </c>
      <c r="S57" s="241">
        <v>0</v>
      </c>
      <c r="T57" s="241">
        <v>0</v>
      </c>
      <c r="U57" s="238">
        <f t="shared" si="8"/>
        <v>0</v>
      </c>
      <c r="V57" s="278">
        <f>SUMIF('AH Data Pivot'!$B$3:$B$1443,'Mix Substation Location Summary'!$B57,'AH Data Pivot'!$F$3:$F$1443)-U57</f>
        <v>0</v>
      </c>
      <c r="W57" s="241">
        <v>0</v>
      </c>
      <c r="X57" s="241">
        <v>0</v>
      </c>
      <c r="Y57" s="241">
        <v>0</v>
      </c>
      <c r="Z57" s="238">
        <f t="shared" si="9"/>
        <v>0</v>
      </c>
      <c r="AA57" s="278">
        <f>SUMIF('AH Data Pivot'!$B$3:$B$1443,'Mix Substation Location Summary'!$B57,'AH Data Pivot'!$G$3:$G$1443)-Z57</f>
        <v>0</v>
      </c>
      <c r="AB57" s="238">
        <v>0</v>
      </c>
      <c r="AC57" s="241">
        <v>0</v>
      </c>
      <c r="AD57" s="241">
        <v>0</v>
      </c>
      <c r="AE57" s="238">
        <f t="shared" si="10"/>
        <v>0</v>
      </c>
      <c r="AF57" s="278">
        <f>SUMIF('AH Data Pivot'!$B$3:$B$1443,'Mix Substation Location Summary'!$B57,'AH Data Pivot'!$H$3:$H$1443)-AE57</f>
        <v>0</v>
      </c>
    </row>
    <row r="58" spans="1:32" collapsed="1" x14ac:dyDescent="0.45">
      <c r="A58" s="239" t="s">
        <v>184</v>
      </c>
      <c r="B58" s="242">
        <v>5052</v>
      </c>
      <c r="C58" s="241">
        <v>21981.796123336204</v>
      </c>
      <c r="D58" s="241">
        <v>0.94387666379732127</v>
      </c>
      <c r="E58" s="241">
        <v>0</v>
      </c>
      <c r="F58" s="238">
        <f t="shared" si="6"/>
        <v>21982.74</v>
      </c>
      <c r="G58" s="278">
        <f>SUMIF('AH Data Pivot'!$B$3:$B$1443,'Mix Substation Location Summary'!$B58,'AH Data Pivot'!$C$3:$C$1443)-F58</f>
        <v>0</v>
      </c>
      <c r="H58" s="241">
        <v>7961320.7985129552</v>
      </c>
      <c r="I58" s="241">
        <v>320.17148704497367</v>
      </c>
      <c r="J58" s="241">
        <v>0</v>
      </c>
      <c r="K58" s="238">
        <f t="shared" si="7"/>
        <v>7961640.9699999997</v>
      </c>
      <c r="L58" s="238">
        <f>SUMIF('AH Data Pivot'!$B$3:$B$1443,'Mix Substation Location Summary'!$B58,'AH Data Pivot'!$D$3:$D$1443)-K58</f>
        <v>0</v>
      </c>
      <c r="M58" s="241">
        <v>208131496.08887649</v>
      </c>
      <c r="N58" s="241">
        <v>8958.6411236180065</v>
      </c>
      <c r="O58" s="241">
        <v>0</v>
      </c>
      <c r="P58" s="240">
        <f t="shared" si="5"/>
        <v>208140454.73000011</v>
      </c>
      <c r="Q58" s="238">
        <f>SUMIF('AH Data Pivot'!$B$3:$B$1443,'Mix Substation Location Summary'!$B58,'AH Data Pivot'!$E$3:$E$1443)-P58</f>
        <v>0</v>
      </c>
      <c r="R58" s="241">
        <v>0</v>
      </c>
      <c r="S58" s="241">
        <v>0</v>
      </c>
      <c r="T58" s="241">
        <v>0</v>
      </c>
      <c r="U58" s="238">
        <f t="shared" si="8"/>
        <v>0</v>
      </c>
      <c r="V58" s="278">
        <f>SUMIF('AH Data Pivot'!$B$3:$B$1443,'Mix Substation Location Summary'!$B58,'AH Data Pivot'!$F$3:$F$1443)-U58</f>
        <v>0</v>
      </c>
      <c r="W58" s="241">
        <v>0</v>
      </c>
      <c r="X58" s="241">
        <v>0</v>
      </c>
      <c r="Y58" s="241">
        <v>0</v>
      </c>
      <c r="Z58" s="238">
        <f t="shared" si="9"/>
        <v>0</v>
      </c>
      <c r="AA58" s="278">
        <f>SUMIF('AH Data Pivot'!$B$3:$B$1443,'Mix Substation Location Summary'!$B58,'AH Data Pivot'!$G$3:$G$1443)-Z58</f>
        <v>0</v>
      </c>
      <c r="AB58" s="238">
        <v>0</v>
      </c>
      <c r="AC58" s="241">
        <v>0</v>
      </c>
      <c r="AD58" s="241">
        <v>0</v>
      </c>
      <c r="AE58" s="238">
        <f t="shared" si="10"/>
        <v>0</v>
      </c>
      <c r="AF58" s="278">
        <f>SUMIF('AH Data Pivot'!$B$3:$B$1443,'Mix Substation Location Summary'!$B58,'AH Data Pivot'!$H$3:$H$1443)-AE58</f>
        <v>0</v>
      </c>
    </row>
    <row r="59" spans="1:32" x14ac:dyDescent="0.45">
      <c r="A59" s="239" t="s">
        <v>185</v>
      </c>
      <c r="B59" s="242">
        <v>5059</v>
      </c>
      <c r="C59" s="241">
        <v>111063.36</v>
      </c>
      <c r="D59" s="241">
        <v>0</v>
      </c>
      <c r="E59" s="241">
        <v>0</v>
      </c>
      <c r="F59" s="238">
        <f t="shared" si="6"/>
        <v>111063.36</v>
      </c>
      <c r="G59" s="278">
        <f>SUMIF('AH Data Pivot'!$B$3:$B$1443,'Mix Substation Location Summary'!$B59,'AH Data Pivot'!$C$3:$C$1443)-F59</f>
        <v>0</v>
      </c>
      <c r="H59" s="241">
        <v>8462551.6500000004</v>
      </c>
      <c r="I59" s="241">
        <v>0</v>
      </c>
      <c r="J59" s="241">
        <v>0</v>
      </c>
      <c r="K59" s="238">
        <f t="shared" si="7"/>
        <v>8462551.6500000004</v>
      </c>
      <c r="L59" s="238">
        <f>SUMIF('AH Data Pivot'!$B$3:$B$1443,'Mix Substation Location Summary'!$B59,'AH Data Pivot'!$D$3:$D$1443)-K59</f>
        <v>0</v>
      </c>
      <c r="M59" s="241">
        <v>34409502.019999996</v>
      </c>
      <c r="N59" s="241">
        <v>0</v>
      </c>
      <c r="O59" s="241">
        <v>0</v>
      </c>
      <c r="P59" s="240">
        <f t="shared" si="5"/>
        <v>34409502.019999996</v>
      </c>
      <c r="Q59" s="238">
        <f>SUMIF('AH Data Pivot'!$B$3:$B$1443,'Mix Substation Location Summary'!$B59,'AH Data Pivot'!$E$3:$E$1443)-P59</f>
        <v>0</v>
      </c>
      <c r="R59" s="241">
        <v>0</v>
      </c>
      <c r="S59" s="241">
        <v>0</v>
      </c>
      <c r="T59" s="241">
        <v>0</v>
      </c>
      <c r="U59" s="238">
        <f t="shared" si="8"/>
        <v>0</v>
      </c>
      <c r="V59" s="278">
        <f>SUMIF('AH Data Pivot'!$B$3:$B$1443,'Mix Substation Location Summary'!$B59,'AH Data Pivot'!$F$3:$F$1443)-U59</f>
        <v>0</v>
      </c>
      <c r="W59" s="241">
        <v>0</v>
      </c>
      <c r="X59" s="241">
        <v>0</v>
      </c>
      <c r="Y59" s="241">
        <v>0</v>
      </c>
      <c r="Z59" s="238">
        <f t="shared" si="9"/>
        <v>0</v>
      </c>
      <c r="AA59" s="278">
        <f>SUMIF('AH Data Pivot'!$B$3:$B$1443,'Mix Substation Location Summary'!$B59,'AH Data Pivot'!$G$3:$G$1443)-Z59</f>
        <v>0</v>
      </c>
      <c r="AB59" s="238">
        <v>0</v>
      </c>
      <c r="AC59" s="241">
        <v>0</v>
      </c>
      <c r="AD59" s="241">
        <v>0</v>
      </c>
      <c r="AE59" s="238">
        <f t="shared" si="10"/>
        <v>0</v>
      </c>
      <c r="AF59" s="278">
        <f>SUMIF('AH Data Pivot'!$B$3:$B$1443,'Mix Substation Location Summary'!$B59,'AH Data Pivot'!$H$3:$H$1443)-AE59</f>
        <v>0</v>
      </c>
    </row>
    <row r="60" spans="1:32" x14ac:dyDescent="0.45">
      <c r="A60" s="239" t="s">
        <v>1326</v>
      </c>
      <c r="B60" s="242">
        <v>5079</v>
      </c>
      <c r="C60" s="241">
        <v>1096760.474458833</v>
      </c>
      <c r="D60" s="241">
        <v>135165.14554116709</v>
      </c>
      <c r="E60" s="241">
        <v>0</v>
      </c>
      <c r="F60" s="238">
        <f t="shared" si="6"/>
        <v>1231925.6200000001</v>
      </c>
      <c r="G60" s="278">
        <f>SUMIF('AH Data Pivot'!$B$3:$B$1443,'Mix Substation Location Summary'!$B60,'AH Data Pivot'!$C$3:$C$1443)-F60</f>
        <v>0</v>
      </c>
      <c r="H60" s="241">
        <v>28397099.293322925</v>
      </c>
      <c r="I60" s="241">
        <v>3499668.4766770727</v>
      </c>
      <c r="J60" s="241">
        <v>0</v>
      </c>
      <c r="K60" s="238">
        <f t="shared" si="7"/>
        <v>31896767.769999996</v>
      </c>
      <c r="L60" s="238">
        <f>SUMIF('AH Data Pivot'!$B$3:$B$1443,'Mix Substation Location Summary'!$B60,'AH Data Pivot'!$D$3:$D$1443)-K60</f>
        <v>0</v>
      </c>
      <c r="M60" s="241">
        <v>188977603.81532896</v>
      </c>
      <c r="N60" s="241">
        <v>23289666.174670957</v>
      </c>
      <c r="O60" s="241">
        <v>0</v>
      </c>
      <c r="P60" s="240">
        <f t="shared" si="5"/>
        <v>212267269.98999992</v>
      </c>
      <c r="Q60" s="238">
        <f>SUMIF('AH Data Pivot'!$B$3:$B$1443,'Mix Substation Location Summary'!$B60,'AH Data Pivot'!$E$3:$E$1443)-P60</f>
        <v>-4.76837158203125E-7</v>
      </c>
      <c r="R60" s="241">
        <v>0</v>
      </c>
      <c r="S60" s="241">
        <v>0</v>
      </c>
      <c r="T60" s="241">
        <v>0</v>
      </c>
      <c r="U60" s="238">
        <f t="shared" si="8"/>
        <v>0</v>
      </c>
      <c r="V60" s="278">
        <f>SUMIF('AH Data Pivot'!$B$3:$B$1443,'Mix Substation Location Summary'!$B60,'AH Data Pivot'!$F$3:$F$1443)-U60</f>
        <v>0</v>
      </c>
      <c r="W60" s="241">
        <v>0</v>
      </c>
      <c r="X60" s="241">
        <v>0</v>
      </c>
      <c r="Y60" s="241">
        <v>0</v>
      </c>
      <c r="Z60" s="238">
        <f t="shared" si="9"/>
        <v>0</v>
      </c>
      <c r="AA60" s="278">
        <f>SUMIF('AH Data Pivot'!$B$3:$B$1443,'Mix Substation Location Summary'!$B60,'AH Data Pivot'!$G$3:$G$1443)-Z60</f>
        <v>0</v>
      </c>
      <c r="AB60" s="238">
        <v>0</v>
      </c>
      <c r="AC60" s="241">
        <v>-5.4569682106375694E-12</v>
      </c>
      <c r="AD60" s="241">
        <v>0</v>
      </c>
      <c r="AE60" s="238">
        <f t="shared" si="10"/>
        <v>-5.4569682106375694E-12</v>
      </c>
      <c r="AF60" s="278">
        <f>SUMIF('AH Data Pivot'!$B$3:$B$1443,'Mix Substation Location Summary'!$B60,'AH Data Pivot'!$H$3:$H$1443)-AE60</f>
        <v>5.4569682106375694E-12</v>
      </c>
    </row>
    <row r="61" spans="1:32" collapsed="1" x14ac:dyDescent="0.45">
      <c r="A61" s="239" t="s">
        <v>69</v>
      </c>
      <c r="B61" s="242" t="s">
        <v>192</v>
      </c>
      <c r="C61" s="241">
        <v>0</v>
      </c>
      <c r="D61" s="241">
        <v>0</v>
      </c>
      <c r="E61" s="241">
        <v>0</v>
      </c>
      <c r="F61" s="238">
        <f t="shared" si="6"/>
        <v>0</v>
      </c>
      <c r="G61" s="278">
        <f>SUMIF('AH Data Pivot'!$B$3:$B$1443,'Mix Substation Location Summary'!$B61,'AH Data Pivot'!$C$3:$C$1443)-F61</f>
        <v>0</v>
      </c>
      <c r="H61" s="241"/>
      <c r="I61" s="241"/>
      <c r="J61" s="241"/>
      <c r="K61" s="238">
        <f t="shared" si="7"/>
        <v>0</v>
      </c>
      <c r="L61" s="238">
        <f>SUMIF('AH Data Pivot'!$B$3:$B$1443,'Mix Substation Location Summary'!$B61,'AH Data Pivot'!$D$3:$D$1443)-K61</f>
        <v>0</v>
      </c>
      <c r="M61" s="241"/>
      <c r="N61" s="241"/>
      <c r="O61" s="241"/>
      <c r="P61" s="240">
        <f t="shared" si="5"/>
        <v>0</v>
      </c>
      <c r="Q61" s="238">
        <f>SUMIF('AH Data Pivot'!$B$3:$B$1443,'Mix Substation Location Summary'!$B61,'AH Data Pivot'!$E$3:$E$1443)-P61</f>
        <v>0</v>
      </c>
      <c r="R61" s="241">
        <v>0</v>
      </c>
      <c r="S61" s="241">
        <v>0</v>
      </c>
      <c r="T61" s="241">
        <v>0</v>
      </c>
      <c r="U61" s="238">
        <f t="shared" si="8"/>
        <v>0</v>
      </c>
      <c r="V61" s="278">
        <f>SUMIF('AH Data Pivot'!$B$3:$B$1443,'Mix Substation Location Summary'!$B61,'AH Data Pivot'!$F$3:$F$1443)-U61</f>
        <v>0</v>
      </c>
      <c r="W61" s="241">
        <v>0</v>
      </c>
      <c r="X61" s="241">
        <v>0</v>
      </c>
      <c r="Y61" s="241">
        <v>0</v>
      </c>
      <c r="Z61" s="238">
        <f t="shared" si="9"/>
        <v>0</v>
      </c>
      <c r="AA61" s="278">
        <f>SUMIF('AH Data Pivot'!$B$3:$B$1443,'Mix Substation Location Summary'!$B61,'AH Data Pivot'!$G$3:$G$1443)-Z61</f>
        <v>0</v>
      </c>
      <c r="AC61" s="241"/>
      <c r="AD61" s="241">
        <v>0</v>
      </c>
      <c r="AE61" s="238">
        <f t="shared" si="10"/>
        <v>0</v>
      </c>
      <c r="AF61" s="278">
        <f>SUMIF('AH Data Pivot'!$B$3:$B$1443,'Mix Substation Location Summary'!$B61,'AH Data Pivot'!$H$3:$H$1443)-AE61</f>
        <v>0</v>
      </c>
    </row>
    <row r="62" spans="1:32" collapsed="1" x14ac:dyDescent="0.45">
      <c r="A62" s="239" t="s">
        <v>68</v>
      </c>
      <c r="B62" s="242">
        <v>5048</v>
      </c>
      <c r="C62" s="241">
        <v>0</v>
      </c>
      <c r="D62" s="241">
        <v>45820.973806589027</v>
      </c>
      <c r="E62" s="241">
        <v>3283.2561934109758</v>
      </c>
      <c r="F62" s="238">
        <f t="shared" si="6"/>
        <v>49104.23</v>
      </c>
      <c r="G62" s="278">
        <f>SUMIF('AH Data Pivot'!$B$3:$B$1443,'Mix Substation Location Summary'!$B62,'AH Data Pivot'!$C$3:$C$1443)-F62</f>
        <v>0</v>
      </c>
      <c r="H62" s="241">
        <v>0</v>
      </c>
      <c r="I62" s="241">
        <v>62754.956183025424</v>
      </c>
      <c r="J62" s="241">
        <v>4496.643816974577</v>
      </c>
      <c r="K62" s="238">
        <f t="shared" si="7"/>
        <v>67251.600000000006</v>
      </c>
      <c r="L62" s="238">
        <f>SUMIF('AH Data Pivot'!$B$3:$B$1443,'Mix Substation Location Summary'!$B62,'AH Data Pivot'!$D$3:$D$1443)-K62</f>
        <v>0</v>
      </c>
      <c r="M62" s="241">
        <v>0</v>
      </c>
      <c r="N62" s="241">
        <v>2403682.5718481331</v>
      </c>
      <c r="O62" s="241">
        <v>172233.4781518667</v>
      </c>
      <c r="P62" s="240">
        <f t="shared" si="5"/>
        <v>2575916.0499999998</v>
      </c>
      <c r="Q62" s="238">
        <f>SUMIF('AH Data Pivot'!$B$3:$B$1443,'Mix Substation Location Summary'!$B62,'AH Data Pivot'!$E$3:$E$1443)-P62</f>
        <v>0</v>
      </c>
      <c r="R62" s="241">
        <v>0</v>
      </c>
      <c r="S62" s="241">
        <v>0</v>
      </c>
      <c r="T62" s="241">
        <v>0</v>
      </c>
      <c r="U62" s="238">
        <f t="shared" si="8"/>
        <v>0</v>
      </c>
      <c r="V62" s="278">
        <f>SUMIF('AH Data Pivot'!$B$3:$B$1443,'Mix Substation Location Summary'!$B62,'AH Data Pivot'!$F$3:$F$1443)-U62</f>
        <v>0</v>
      </c>
      <c r="W62" s="241">
        <v>0</v>
      </c>
      <c r="X62" s="241">
        <v>0</v>
      </c>
      <c r="Y62" s="241">
        <v>0</v>
      </c>
      <c r="Z62" s="238">
        <f t="shared" si="9"/>
        <v>0</v>
      </c>
      <c r="AA62" s="278">
        <f>SUMIF('AH Data Pivot'!$B$3:$B$1443,'Mix Substation Location Summary'!$B62,'AH Data Pivot'!$G$3:$G$1443)-Z62</f>
        <v>0</v>
      </c>
      <c r="AB62" s="238">
        <v>0</v>
      </c>
      <c r="AC62" s="241">
        <v>0</v>
      </c>
      <c r="AD62" s="241">
        <v>0</v>
      </c>
      <c r="AE62" s="238">
        <f t="shared" si="10"/>
        <v>0</v>
      </c>
      <c r="AF62" s="278">
        <f>SUMIF('AH Data Pivot'!$B$3:$B$1443,'Mix Substation Location Summary'!$B62,'AH Data Pivot'!$H$3:$H$1443)-AE62</f>
        <v>0</v>
      </c>
    </row>
    <row r="63" spans="1:32" x14ac:dyDescent="0.45">
      <c r="A63" s="239" t="s">
        <v>278</v>
      </c>
      <c r="B63" s="242">
        <v>8006</v>
      </c>
      <c r="C63" s="241">
        <v>0</v>
      </c>
      <c r="D63" s="241">
        <v>0</v>
      </c>
      <c r="E63" s="241">
        <v>0</v>
      </c>
      <c r="F63" s="238">
        <f t="shared" si="6"/>
        <v>0</v>
      </c>
      <c r="G63" s="278">
        <f>SUMIF('AH Data Pivot'!$B$3:$B$1443,'Mix Substation Location Summary'!$B63,'AH Data Pivot'!$C$3:$C$1443)-F63</f>
        <v>0</v>
      </c>
      <c r="H63" s="241">
        <v>5073513.6407681098</v>
      </c>
      <c r="I63" s="241">
        <v>25295017.289231896</v>
      </c>
      <c r="J63" s="241">
        <v>0</v>
      </c>
      <c r="K63" s="238">
        <f t="shared" si="7"/>
        <v>30368530.930000007</v>
      </c>
      <c r="L63" s="238">
        <f>SUMIF('AH Data Pivot'!$B$3:$B$1443,'Mix Substation Location Summary'!$B63,'AH Data Pivot'!$D$3:$D$1443)-K63</f>
        <v>0</v>
      </c>
      <c r="M63" s="241">
        <v>9527698.3259151541</v>
      </c>
      <c r="N63" s="241">
        <v>47502246.164084949</v>
      </c>
      <c r="O63" s="241">
        <v>0</v>
      </c>
      <c r="P63" s="240">
        <f t="shared" si="5"/>
        <v>57029944.490000099</v>
      </c>
      <c r="Q63" s="238">
        <f>SUMIF('AH Data Pivot'!$B$3:$B$1443,'Mix Substation Location Summary'!$B63,'AH Data Pivot'!$E$3:$E$1443)-P63</f>
        <v>8.1956386566162109E-8</v>
      </c>
      <c r="R63" s="241">
        <v>0</v>
      </c>
      <c r="S63" s="241">
        <v>0</v>
      </c>
      <c r="T63" s="241">
        <v>0</v>
      </c>
      <c r="U63" s="238">
        <f t="shared" si="8"/>
        <v>0</v>
      </c>
      <c r="V63" s="278">
        <f>SUMIF('AH Data Pivot'!$B$3:$B$1443,'Mix Substation Location Summary'!$B63,'AH Data Pivot'!$F$3:$F$1443)-U63</f>
        <v>0</v>
      </c>
      <c r="W63" s="241">
        <v>0</v>
      </c>
      <c r="X63" s="241">
        <v>0</v>
      </c>
      <c r="Y63" s="241">
        <v>0</v>
      </c>
      <c r="Z63" s="238">
        <f t="shared" si="9"/>
        <v>0</v>
      </c>
      <c r="AA63" s="278">
        <f>SUMIF('AH Data Pivot'!$B$3:$B$1443,'Mix Substation Location Summary'!$B63,'AH Data Pivot'!$G$3:$G$1443)-Z63</f>
        <v>0</v>
      </c>
      <c r="AB63" s="238">
        <v>0</v>
      </c>
      <c r="AC63" s="241">
        <v>0</v>
      </c>
      <c r="AD63" s="241">
        <v>0</v>
      </c>
      <c r="AE63" s="238">
        <f t="shared" si="10"/>
        <v>0</v>
      </c>
      <c r="AF63" s="278">
        <f>SUMIF('AH Data Pivot'!$B$3:$B$1443,'Mix Substation Location Summary'!$B63,'AH Data Pivot'!$H$3:$H$1443)-AE63</f>
        <v>0</v>
      </c>
    </row>
    <row r="64" spans="1:32" x14ac:dyDescent="0.45">
      <c r="A64" s="239" t="s">
        <v>2655</v>
      </c>
      <c r="B64" s="242">
        <v>8000</v>
      </c>
      <c r="C64" s="241">
        <v>20128.098631612782</v>
      </c>
      <c r="D64" s="241">
        <v>90514.58136838724</v>
      </c>
      <c r="E64" s="241">
        <v>0</v>
      </c>
      <c r="F64" s="238">
        <f t="shared" si="6"/>
        <v>110642.68000000002</v>
      </c>
      <c r="G64" s="278">
        <f>SUMIF('AH Data Pivot'!$B$3:$B$1443,'Mix Substation Location Summary'!$B64,'AH Data Pivot'!$C$3:$C$1443)-F64</f>
        <v>0</v>
      </c>
      <c r="H64" s="241">
        <v>147318.49715369739</v>
      </c>
      <c r="I64" s="241">
        <v>688725.90284630272</v>
      </c>
      <c r="J64" s="241">
        <v>0</v>
      </c>
      <c r="K64" s="238">
        <f t="shared" si="7"/>
        <v>836044.40000000014</v>
      </c>
      <c r="L64" s="238">
        <f>SUMIF('AH Data Pivot'!$B$3:$B$1443,'Mix Substation Location Summary'!$B64,'AH Data Pivot'!$D$3:$D$1443)-K64</f>
        <v>0</v>
      </c>
      <c r="M64" s="241">
        <v>2652765.1328309672</v>
      </c>
      <c r="N64" s="241">
        <v>11126329.027169039</v>
      </c>
      <c r="O64" s="241">
        <v>0</v>
      </c>
      <c r="P64" s="240">
        <f t="shared" si="5"/>
        <v>13779094.160000008</v>
      </c>
      <c r="Q64" s="238">
        <f>SUMIF('AH Data Pivot'!$B$3:$B$1443,'Mix Substation Location Summary'!$B64,'AH Data Pivot'!$E$3:$E$1443)-P64</f>
        <v>-3.3527612686157227E-8</v>
      </c>
      <c r="R64" s="241">
        <v>0</v>
      </c>
      <c r="S64" s="241">
        <v>0</v>
      </c>
      <c r="T64" s="241">
        <v>0</v>
      </c>
      <c r="U64" s="238">
        <f t="shared" si="8"/>
        <v>0</v>
      </c>
      <c r="V64" s="278">
        <f>SUMIF('AH Data Pivot'!$B$3:$B$1443,'Mix Substation Location Summary'!$B64,'AH Data Pivot'!$F$3:$F$1443)-U64</f>
        <v>0</v>
      </c>
      <c r="W64" s="241">
        <v>0</v>
      </c>
      <c r="X64" s="241">
        <v>0</v>
      </c>
      <c r="Y64" s="241">
        <v>0</v>
      </c>
      <c r="Z64" s="238">
        <f t="shared" si="9"/>
        <v>0</v>
      </c>
      <c r="AA64" s="278">
        <f>SUMIF('AH Data Pivot'!$B$3:$B$1443,'Mix Substation Location Summary'!$B64,'AH Data Pivot'!$G$3:$G$1443)-Z64</f>
        <v>0</v>
      </c>
      <c r="AB64" s="238">
        <v>0</v>
      </c>
      <c r="AC64" s="241">
        <v>776715.52</v>
      </c>
      <c r="AD64" s="241">
        <v>0</v>
      </c>
      <c r="AE64" s="238">
        <f t="shared" si="10"/>
        <v>776715.52</v>
      </c>
      <c r="AF64" s="278">
        <f>SUMIF('AH Data Pivot'!$B$3:$B$1443,'Mix Substation Location Summary'!$B64,'AH Data Pivot'!$H$3:$H$1443)-AE64</f>
        <v>0</v>
      </c>
    </row>
    <row r="65" spans="1:32" x14ac:dyDescent="0.45">
      <c r="A65" s="239" t="s">
        <v>2953</v>
      </c>
      <c r="B65" s="242">
        <v>8363</v>
      </c>
      <c r="C65" s="241">
        <v>0</v>
      </c>
      <c r="D65" s="241">
        <v>0</v>
      </c>
      <c r="E65" s="241">
        <v>0</v>
      </c>
      <c r="F65" s="238">
        <f t="shared" ref="F65" si="11">SUM(C65:E65)</f>
        <v>0</v>
      </c>
      <c r="G65" s="278">
        <f>SUMIF('AH Data Pivot'!$B$3:$B$1443,'Mix Substation Location Summary'!$B65,'AH Data Pivot'!$C$3:$C$1443)-F65</f>
        <v>0</v>
      </c>
      <c r="H65" s="241">
        <v>13038889.717789307</v>
      </c>
      <c r="I65" s="241">
        <v>39677.762210692228</v>
      </c>
      <c r="J65" s="241">
        <v>0</v>
      </c>
      <c r="K65" s="238">
        <f t="shared" si="7"/>
        <v>13078567.479999999</v>
      </c>
      <c r="L65" s="238">
        <f>SUMIF('AH Data Pivot'!$B$3:$B$1443,'Mix Substation Location Summary'!$B65,'AH Data Pivot'!$D$3:$D$1443)-K65</f>
        <v>0</v>
      </c>
      <c r="M65" s="241">
        <v>33141722.050230123</v>
      </c>
      <c r="N65" s="241">
        <v>100851.3297698815</v>
      </c>
      <c r="O65" s="241">
        <v>0</v>
      </c>
      <c r="P65" s="240">
        <f t="shared" si="5"/>
        <v>33242573.380000006</v>
      </c>
      <c r="Q65" s="238">
        <f>SUMIF('AH Data Pivot'!$B$3:$B$1443,'Mix Substation Location Summary'!$B65,'AH Data Pivot'!$E$3:$E$1443)-P65</f>
        <v>-2.9802322387695313E-8</v>
      </c>
      <c r="R65" s="241">
        <v>0</v>
      </c>
      <c r="S65" s="241">
        <v>0</v>
      </c>
      <c r="T65" s="241">
        <v>0</v>
      </c>
      <c r="U65" s="238">
        <f t="shared" si="8"/>
        <v>0</v>
      </c>
      <c r="V65" s="278">
        <f>SUMIF('AH Data Pivot'!$B$3:$B$1443,'Mix Substation Location Summary'!$B65,'AH Data Pivot'!$F$3:$F$1443)-U65</f>
        <v>0</v>
      </c>
      <c r="W65" s="241">
        <v>0</v>
      </c>
      <c r="X65" s="241">
        <v>0</v>
      </c>
      <c r="Y65" s="241">
        <v>0</v>
      </c>
      <c r="Z65" s="238">
        <f t="shared" si="9"/>
        <v>0</v>
      </c>
      <c r="AA65" s="278">
        <f>SUMIF('AH Data Pivot'!$B$3:$B$1443,'Mix Substation Location Summary'!$B65,'AH Data Pivot'!$G$3:$G$1443)-Z65</f>
        <v>0</v>
      </c>
      <c r="AB65" s="238">
        <v>0</v>
      </c>
      <c r="AC65" s="241">
        <v>0</v>
      </c>
      <c r="AD65" s="241">
        <v>0</v>
      </c>
      <c r="AE65" s="238">
        <f t="shared" si="10"/>
        <v>0</v>
      </c>
      <c r="AF65" s="278">
        <f>SUMIF('AH Data Pivot'!$B$3:$B$1443,'Mix Substation Location Summary'!$B65,'AH Data Pivot'!$H$3:$H$1443)-AE65</f>
        <v>0</v>
      </c>
    </row>
    <row r="66" spans="1:32" ht="17" thickBot="1" x14ac:dyDescent="0.5">
      <c r="A66" s="651" t="s">
        <v>3260</v>
      </c>
      <c r="B66" s="648">
        <v>8074</v>
      </c>
      <c r="C66" s="652">
        <v>0</v>
      </c>
      <c r="D66" s="652">
        <v>0</v>
      </c>
      <c r="E66" s="652">
        <v>0</v>
      </c>
      <c r="F66" s="279">
        <f t="shared" ref="F66" si="12">SUM(C66:E66)</f>
        <v>0</v>
      </c>
      <c r="G66" s="649">
        <f>SUMIF('AH Data Pivot'!$B$3:$B$1443,'Mix Substation Location Summary'!$B66,'AH Data Pivot'!$C$3:$C$1443)-F66</f>
        <v>0</v>
      </c>
      <c r="H66" s="652">
        <v>50923.819461721308</v>
      </c>
      <c r="I66" s="652">
        <v>10837.840538278691</v>
      </c>
      <c r="J66" s="652">
        <v>0</v>
      </c>
      <c r="K66" s="279">
        <f t="shared" ref="K66" si="13">SUM(H66:J66)</f>
        <v>61761.66</v>
      </c>
      <c r="L66" s="279">
        <f>SUMIF('AH Data Pivot'!$B$3:$B$1443,'Mix Substation Location Summary'!$B66,'AH Data Pivot'!$D$3:$D$1443)-K66</f>
        <v>0</v>
      </c>
      <c r="M66" s="652">
        <v>1395458.24</v>
      </c>
      <c r="N66" s="652">
        <v>529670.00000000023</v>
      </c>
      <c r="O66" s="652">
        <v>0</v>
      </c>
      <c r="P66" s="279">
        <f t="shared" ref="P66" si="14">SUM(M66:O66)</f>
        <v>1925128.2400000002</v>
      </c>
      <c r="Q66" s="279">
        <f>SUMIF('AH Data Pivot'!$B$3:$B$1443,'Mix Substation Location Summary'!$B66,'AH Data Pivot'!$E$3:$E$1443)-P66</f>
        <v>0</v>
      </c>
      <c r="R66" s="652">
        <v>0</v>
      </c>
      <c r="S66" s="652">
        <v>0</v>
      </c>
      <c r="T66" s="652">
        <v>0</v>
      </c>
      <c r="U66" s="279">
        <f t="shared" ref="U66" si="15">SUM(R66:T66)</f>
        <v>0</v>
      </c>
      <c r="V66" s="649">
        <f>SUMIF('AH Data Pivot'!$B$3:$B$1443,'Mix Substation Location Summary'!$B66,'AH Data Pivot'!$F$3:$F$1443)-U66</f>
        <v>0</v>
      </c>
      <c r="W66" s="652">
        <v>0</v>
      </c>
      <c r="X66" s="652">
        <v>0</v>
      </c>
      <c r="Y66" s="652">
        <v>0</v>
      </c>
      <c r="Z66" s="279">
        <f t="shared" ref="Z66" si="16">SUM(W66:Y66)</f>
        <v>0</v>
      </c>
      <c r="AA66" s="649">
        <f>SUMIF('AH Data Pivot'!$B$3:$B$1443,'Mix Substation Location Summary'!$B66,'AH Data Pivot'!$G$3:$G$1443)-Z66</f>
        <v>0</v>
      </c>
      <c r="AB66" s="279">
        <v>0</v>
      </c>
      <c r="AC66" s="652">
        <v>0</v>
      </c>
      <c r="AD66" s="652">
        <v>0</v>
      </c>
      <c r="AE66" s="279">
        <f t="shared" ref="AE66" si="17">SUM(AB66:AD66)</f>
        <v>0</v>
      </c>
      <c r="AF66" s="649">
        <f>SUMIF('AH Data Pivot'!$B$3:$B$1443,'Mix Substation Location Summary'!$B66,'AH Data Pivot'!$H$3:$H$1443)-AE66</f>
        <v>0</v>
      </c>
    </row>
    <row r="67" spans="1:32" x14ac:dyDescent="0.45">
      <c r="A67" s="239"/>
      <c r="B67" s="242">
        <v>1000</v>
      </c>
      <c r="C67" s="241"/>
      <c r="D67" s="241"/>
      <c r="E67" s="241"/>
      <c r="F67" s="238">
        <f>SUMIF('AH Data Pivot'!$B$3:$B$1443,'Mix Substation Location Summary'!$B67,'AH Data Pivot'!$C$3:$C$1443)</f>
        <v>0</v>
      </c>
      <c r="G67" s="278">
        <f>SUMIF('AH Data Pivot'!$B$3:$B$1443,'Mix Substation Location Summary'!$B67,'AH Data Pivot'!$C$3:$C$1443)-F67</f>
        <v>0</v>
      </c>
      <c r="H67" s="241"/>
      <c r="I67" s="241"/>
      <c r="J67" s="241"/>
      <c r="K67" s="238">
        <f>SUMIF('AH Data Pivot'!$B$3:$B$1443,'Mix Substation Location Summary'!$B67,'AH Data Pivot'!$D$3:$D$1443)</f>
        <v>0</v>
      </c>
      <c r="L67" s="240">
        <f>SUMIF('AH Data Pivot'!$B$3:$B$1443,'Mix Substation Location Summary'!$B67,'AH Data Pivot'!$D$3:$D$1443)-K67</f>
        <v>0</v>
      </c>
      <c r="M67" s="241"/>
      <c r="N67" s="241"/>
      <c r="O67" s="241"/>
      <c r="P67" s="240">
        <f>SUMIF('AH Data Pivot'!$B$3:$B$1443,'Mix Substation Location Summary'!$B67,'AH Data Pivot'!$E$3:$E$1443)</f>
        <v>6285.26</v>
      </c>
      <c r="Q67" s="238">
        <f>SUMIF('AH Data Pivot'!$B$3:$B$1443,'Mix Substation Location Summary'!$B67,'AH Data Pivot'!$E$3:$E$1443)-P67</f>
        <v>0</v>
      </c>
      <c r="R67" s="241"/>
      <c r="S67" s="241"/>
      <c r="T67" s="241"/>
      <c r="U67" s="240">
        <f>SUMIF('AH Data Pivot'!$B$3:$B$1443,'Mix Substation Location Summary'!$B67,'AH Data Pivot'!$F$3:$F$1443)</f>
        <v>0</v>
      </c>
      <c r="V67" s="630">
        <f>SUMIF('AH Data Pivot'!$B$3:$B$1443,'Mix Substation Location Summary'!$B67,'AH Data Pivot'!$F$3:$F$1443)-U67</f>
        <v>0</v>
      </c>
      <c r="W67" s="241"/>
      <c r="X67" s="241"/>
      <c r="Y67" s="241"/>
      <c r="Z67" s="240">
        <f>SUMIF('AH Data Pivot'!$B$3:$B$1443,'Mix Substation Location Summary'!$B67,'AH Data Pivot'!$G$3:$G$1443)</f>
        <v>0</v>
      </c>
      <c r="AA67" s="278">
        <f>SUMIF('AH Data Pivot'!$B$3:$B$1443,'Mix Substation Location Summary'!$B67,'AH Data Pivot'!$G$3:$G$1443)-Z67</f>
        <v>0</v>
      </c>
      <c r="AC67" s="241"/>
      <c r="AD67" s="241"/>
      <c r="AE67" s="240">
        <f>SUMIF('AH Data Pivot'!$B$3:$B$1443,'Mix Substation Location Summary'!$B67,'AH Data Pivot'!$H$3:$H$1443)</f>
        <v>227.09</v>
      </c>
      <c r="AF67" s="630">
        <f>SUMIF('AH Data Pivot'!$B$3:$B$1443,'Mix Substation Location Summary'!$B67,'AH Data Pivot'!$H$3:$H$1443)-AE67</f>
        <v>0</v>
      </c>
    </row>
    <row r="68" spans="1:32" x14ac:dyDescent="0.45">
      <c r="B68" s="242">
        <v>1094</v>
      </c>
      <c r="C68" s="243" t="str">
        <f t="shared" ref="C68" si="18">IFERROR(MATCH(B68,$B$4:$B$60,0),"")</f>
        <v/>
      </c>
      <c r="F68" s="238">
        <f>SUMIF('AH Data Pivot'!$B$3:$B$1443,'Mix Substation Location Summary'!$B68,'AH Data Pivot'!$C$3:$C$1443)</f>
        <v>0</v>
      </c>
      <c r="G68" s="278">
        <f>SUMIF('AH Data Pivot'!$B$3:$B$1443,'Mix Substation Location Summary'!$B68,'AH Data Pivot'!$C$3:$C$1443)-F68</f>
        <v>0</v>
      </c>
      <c r="K68" s="238">
        <f>SUMIF('AH Data Pivot'!$B$3:$B$1443,'Mix Substation Location Summary'!$B68,'AH Data Pivot'!$D$3:$D$1443)</f>
        <v>0</v>
      </c>
      <c r="L68" s="240">
        <f>SUMIF('AH Data Pivot'!$B$3:$B$1443,'Mix Substation Location Summary'!$B68,'AH Data Pivot'!$D$3:$D$1443)-K68</f>
        <v>0</v>
      </c>
      <c r="P68" s="240">
        <f>SUMIF('AH Data Pivot'!$B$3:$B$1443,'Mix Substation Location Summary'!$B68,'AH Data Pivot'!$E$3:$E$1443)</f>
        <v>0</v>
      </c>
      <c r="Q68" s="238">
        <f>SUMIF('AH Data Pivot'!$B$3:$B$1443,'Mix Substation Location Summary'!$B68,'AH Data Pivot'!$E$3:$E$1443)-P68</f>
        <v>0</v>
      </c>
      <c r="U68" s="240">
        <f>SUMIF('AH Data Pivot'!$B$3:$B$1443,'Mix Substation Location Summary'!$B68,'AH Data Pivot'!$F$3:$F$1443)</f>
        <v>0</v>
      </c>
      <c r="V68" s="630">
        <f>SUMIF('AH Data Pivot'!$B$3:$B$1443,'Mix Substation Location Summary'!$B68,'AH Data Pivot'!$F$3:$F$1443)-U68</f>
        <v>0</v>
      </c>
      <c r="W68" s="243"/>
      <c r="Z68" s="240">
        <f>SUMIF('AH Data Pivot'!$B$3:$B$1443,'Mix Substation Location Summary'!$B68,'AH Data Pivot'!$G$3:$G$1443)</f>
        <v>0</v>
      </c>
      <c r="AA68" s="278">
        <f>SUMIF('AH Data Pivot'!$B$3:$B$1443,'Mix Substation Location Summary'!$B68,'AH Data Pivot'!$G$3:$G$1443)-Z68</f>
        <v>0</v>
      </c>
      <c r="AE68" s="240">
        <f>SUMIF('AH Data Pivot'!$B$3:$B$1443,'Mix Substation Location Summary'!$B68,'AH Data Pivot'!$H$3:$H$1443)</f>
        <v>0</v>
      </c>
      <c r="AF68" s="630">
        <f>SUMIF('AH Data Pivot'!$B$3:$B$1443,'Mix Substation Location Summary'!$B68,'AH Data Pivot'!$H$3:$H$1443)-AE68</f>
        <v>0</v>
      </c>
    </row>
    <row r="69" spans="1:32" x14ac:dyDescent="0.45">
      <c r="B69" s="242">
        <v>1250</v>
      </c>
      <c r="C69" s="243" t="str">
        <f t="shared" ref="C69:C135" si="19">IFERROR(MATCH(B69,$B$4:$B$60,0),"")</f>
        <v/>
      </c>
      <c r="F69" s="238">
        <f>SUMIF('AH Data Pivot'!$B$3:$B$1443,'Mix Substation Location Summary'!$B69,'AH Data Pivot'!$C$3:$C$1443)</f>
        <v>0</v>
      </c>
      <c r="G69" s="278">
        <f>SUMIF('AH Data Pivot'!$B$3:$B$1443,'Mix Substation Location Summary'!$B69,'AH Data Pivot'!$C$3:$C$1443)-F69</f>
        <v>0</v>
      </c>
      <c r="K69" s="238">
        <f>SUMIF('AH Data Pivot'!$B$3:$B$1443,'Mix Substation Location Summary'!$B69,'AH Data Pivot'!$D$3:$D$1443)</f>
        <v>0</v>
      </c>
      <c r="L69" s="240">
        <f>SUMIF('AH Data Pivot'!$B$3:$B$1443,'Mix Substation Location Summary'!$B69,'AH Data Pivot'!$D$3:$D$1443)-K69</f>
        <v>0</v>
      </c>
      <c r="P69" s="240">
        <f>SUMIF('AH Data Pivot'!$B$3:$B$1443,'Mix Substation Location Summary'!$B69,'AH Data Pivot'!$E$3:$E$1443)</f>
        <v>27323050.420000002</v>
      </c>
      <c r="Q69" s="238">
        <f>SUMIF('AH Data Pivot'!$B$3:$B$1443,'Mix Substation Location Summary'!$B69,'AH Data Pivot'!$E$3:$E$1443)-P69</f>
        <v>0</v>
      </c>
      <c r="U69" s="240">
        <f>SUMIF('AH Data Pivot'!$B$3:$B$1443,'Mix Substation Location Summary'!$B69,'AH Data Pivot'!$F$3:$F$1443)</f>
        <v>0</v>
      </c>
      <c r="V69" s="630">
        <f>SUMIF('AH Data Pivot'!$B$3:$B$1443,'Mix Substation Location Summary'!$B69,'AH Data Pivot'!$F$3:$F$1443)-U69</f>
        <v>0</v>
      </c>
      <c r="W69" s="243"/>
      <c r="Z69" s="240">
        <f>SUMIF('AH Data Pivot'!$B$3:$B$1443,'Mix Substation Location Summary'!$B69,'AH Data Pivot'!$G$3:$G$1443)</f>
        <v>0</v>
      </c>
      <c r="AA69" s="278">
        <f>SUMIF('AH Data Pivot'!$B$3:$B$1443,'Mix Substation Location Summary'!$B69,'AH Data Pivot'!$G$3:$G$1443)-Z69</f>
        <v>0</v>
      </c>
      <c r="AE69" s="240">
        <f>SUMIF('AH Data Pivot'!$B$3:$B$1443,'Mix Substation Location Summary'!$B69,'AH Data Pivot'!$H$3:$H$1443)</f>
        <v>0</v>
      </c>
      <c r="AF69" s="630">
        <f>SUMIF('AH Data Pivot'!$B$3:$B$1443,'Mix Substation Location Summary'!$B69,'AH Data Pivot'!$H$3:$H$1443)-AE69</f>
        <v>0</v>
      </c>
    </row>
    <row r="70" spans="1:32" x14ac:dyDescent="0.45">
      <c r="B70" s="242">
        <v>1451</v>
      </c>
      <c r="C70" s="243" t="str">
        <f t="shared" si="19"/>
        <v/>
      </c>
      <c r="F70" s="238">
        <f>SUMIF('AH Data Pivot'!$B$3:$B$1443,'Mix Substation Location Summary'!$B70,'AH Data Pivot'!$C$3:$C$1443)</f>
        <v>0</v>
      </c>
      <c r="G70" s="278">
        <f>SUMIF('AH Data Pivot'!$B$3:$B$1443,'Mix Substation Location Summary'!$B70,'AH Data Pivot'!$C$3:$C$1443)-F70</f>
        <v>0</v>
      </c>
      <c r="K70" s="238">
        <f>SUMIF('AH Data Pivot'!$B$3:$B$1443,'Mix Substation Location Summary'!$B70,'AH Data Pivot'!$D$3:$D$1443)</f>
        <v>0</v>
      </c>
      <c r="L70" s="240">
        <f>SUMIF('AH Data Pivot'!$B$3:$B$1443,'Mix Substation Location Summary'!$B70,'AH Data Pivot'!$D$3:$D$1443)-K70</f>
        <v>0</v>
      </c>
      <c r="P70" s="240">
        <f>SUMIF('AH Data Pivot'!$B$3:$B$1443,'Mix Substation Location Summary'!$B70,'AH Data Pivot'!$E$3:$E$1443)</f>
        <v>35854.54</v>
      </c>
      <c r="Q70" s="238">
        <f>SUMIF('AH Data Pivot'!$B$3:$B$1443,'Mix Substation Location Summary'!$B70,'AH Data Pivot'!$E$3:$E$1443)-P70</f>
        <v>0</v>
      </c>
      <c r="U70" s="240">
        <f>SUMIF('AH Data Pivot'!$B$3:$B$1443,'Mix Substation Location Summary'!$B70,'AH Data Pivot'!$F$3:$F$1443)</f>
        <v>0</v>
      </c>
      <c r="V70" s="630">
        <f>SUMIF('AH Data Pivot'!$B$3:$B$1443,'Mix Substation Location Summary'!$B70,'AH Data Pivot'!$F$3:$F$1443)-U70</f>
        <v>0</v>
      </c>
      <c r="W70" s="243"/>
      <c r="Z70" s="240">
        <f>SUMIF('AH Data Pivot'!$B$3:$B$1443,'Mix Substation Location Summary'!$B70,'AH Data Pivot'!$G$3:$G$1443)</f>
        <v>0</v>
      </c>
      <c r="AA70" s="278">
        <f>SUMIF('AH Data Pivot'!$B$3:$B$1443,'Mix Substation Location Summary'!$B70,'AH Data Pivot'!$G$3:$G$1443)-Z70</f>
        <v>0</v>
      </c>
      <c r="AE70" s="240">
        <f>SUMIF('AH Data Pivot'!$B$3:$B$1443,'Mix Substation Location Summary'!$B70,'AH Data Pivot'!$H$3:$H$1443)</f>
        <v>0</v>
      </c>
      <c r="AF70" s="630">
        <f>SUMIF('AH Data Pivot'!$B$3:$B$1443,'Mix Substation Location Summary'!$B70,'AH Data Pivot'!$H$3:$H$1443)-AE70</f>
        <v>0</v>
      </c>
    </row>
    <row r="71" spans="1:32" x14ac:dyDescent="0.45">
      <c r="B71" s="242">
        <v>1610</v>
      </c>
      <c r="F71" s="238">
        <f>SUMIF('AH Data Pivot'!$B$3:$B$1443,'Mix Substation Location Summary'!$B71,'AH Data Pivot'!$C$3:$C$1443)</f>
        <v>0</v>
      </c>
      <c r="G71" s="278">
        <f>SUMIF('AH Data Pivot'!$B$3:$B$1443,'Mix Substation Location Summary'!$B71,'AH Data Pivot'!$C$3:$C$1443)-F71</f>
        <v>0</v>
      </c>
      <c r="K71" s="238">
        <f>SUMIF('AH Data Pivot'!$B$3:$B$1443,'Mix Substation Location Summary'!$B71,'AH Data Pivot'!$D$3:$D$1443)</f>
        <v>0</v>
      </c>
      <c r="L71" s="240">
        <f>SUMIF('AH Data Pivot'!$B$3:$B$1443,'Mix Substation Location Summary'!$B71,'AH Data Pivot'!$D$3:$D$1443)-K71</f>
        <v>0</v>
      </c>
      <c r="P71" s="240">
        <f>SUMIF('AH Data Pivot'!$B$3:$B$1443,'Mix Substation Location Summary'!$B71,'AH Data Pivot'!$E$3:$E$1443)</f>
        <v>0</v>
      </c>
      <c r="Q71" s="238">
        <f>SUMIF('AH Data Pivot'!$B$3:$B$1443,'Mix Substation Location Summary'!$B71,'AH Data Pivot'!$E$3:$E$1443)-P71</f>
        <v>0</v>
      </c>
      <c r="U71" s="240">
        <f>SUMIF('AH Data Pivot'!$B$3:$B$1443,'Mix Substation Location Summary'!$B71,'AH Data Pivot'!$F$3:$F$1443)</f>
        <v>0</v>
      </c>
      <c r="V71" s="630">
        <f>SUMIF('AH Data Pivot'!$B$3:$B$1443,'Mix Substation Location Summary'!$B71,'AH Data Pivot'!$F$3:$F$1443)-U71</f>
        <v>0</v>
      </c>
      <c r="W71" s="243"/>
      <c r="Z71" s="240">
        <f>SUMIF('AH Data Pivot'!$B$3:$B$1443,'Mix Substation Location Summary'!$B71,'AH Data Pivot'!$G$3:$G$1443)</f>
        <v>0</v>
      </c>
      <c r="AA71" s="278">
        <f>SUMIF('AH Data Pivot'!$B$3:$B$1443,'Mix Substation Location Summary'!$B71,'AH Data Pivot'!$G$3:$G$1443)-Z71</f>
        <v>0</v>
      </c>
      <c r="AE71" s="240">
        <f>SUMIF('AH Data Pivot'!$B$3:$B$1443,'Mix Substation Location Summary'!$B71,'AH Data Pivot'!$H$3:$H$1443)</f>
        <v>126168.97</v>
      </c>
      <c r="AF71" s="630">
        <f>SUMIF('AH Data Pivot'!$B$3:$B$1443,'Mix Substation Location Summary'!$B71,'AH Data Pivot'!$H$3:$H$1443)-AE71</f>
        <v>0</v>
      </c>
    </row>
    <row r="72" spans="1:32" x14ac:dyDescent="0.45">
      <c r="B72" s="242">
        <v>1808</v>
      </c>
      <c r="C72" s="243" t="str">
        <f t="shared" si="19"/>
        <v/>
      </c>
      <c r="F72" s="238">
        <f>SUMIF('AH Data Pivot'!$B$3:$B$1443,'Mix Substation Location Summary'!$B72,'AH Data Pivot'!$C$3:$C$1443)</f>
        <v>0</v>
      </c>
      <c r="G72" s="278">
        <f>SUMIF('AH Data Pivot'!$B$3:$B$1443,'Mix Substation Location Summary'!$B72,'AH Data Pivot'!$C$3:$C$1443)-F72</f>
        <v>0</v>
      </c>
      <c r="K72" s="238">
        <f>SUMIF('AH Data Pivot'!$B$3:$B$1443,'Mix Substation Location Summary'!$B72,'AH Data Pivot'!$D$3:$D$1443)</f>
        <v>0</v>
      </c>
      <c r="L72" s="240">
        <f>SUMIF('AH Data Pivot'!$B$3:$B$1443,'Mix Substation Location Summary'!$B72,'AH Data Pivot'!$D$3:$D$1443)-K72</f>
        <v>0</v>
      </c>
      <c r="P72" s="238">
        <f>SUMIF('AH Data Pivot'!$B$3:$B$1443,'Mix Substation Location Summary'!$B72,'AH Data Pivot'!$E$3:$E$1443)</f>
        <v>0</v>
      </c>
      <c r="Q72" s="238">
        <f>SUMIF('AH Data Pivot'!$B$3:$B$1443,'Mix Substation Location Summary'!$B72,'AH Data Pivot'!$E$3:$E$1443)-P72</f>
        <v>0</v>
      </c>
      <c r="U72" s="238">
        <f>SUMIF('AH Data Pivot'!$B$3:$B$1443,'Mix Substation Location Summary'!$B72,'AH Data Pivot'!$F$3:$F$1443)</f>
        <v>0</v>
      </c>
      <c r="V72" s="630">
        <f>SUMIF('AH Data Pivot'!$B$3:$B$1443,'Mix Substation Location Summary'!$B72,'AH Data Pivot'!$F$3:$F$1443)-U72</f>
        <v>0</v>
      </c>
      <c r="W72" s="243"/>
      <c r="Z72" s="238">
        <f>SUMIF('AH Data Pivot'!$B$3:$B$1443,'Mix Substation Location Summary'!$B72,'AH Data Pivot'!$G$3:$G$1443)</f>
        <v>0</v>
      </c>
      <c r="AA72" s="278">
        <f>SUMIF('AH Data Pivot'!$B$3:$B$1443,'Mix Substation Location Summary'!$B72,'AH Data Pivot'!$G$3:$G$1443)-Z72</f>
        <v>0</v>
      </c>
      <c r="AE72" s="238">
        <f>SUMIF('AH Data Pivot'!$B$3:$B$1443,'Mix Substation Location Summary'!$B72,'AH Data Pivot'!$H$3:$H$1443)</f>
        <v>0</v>
      </c>
      <c r="AF72" s="630">
        <f>SUMIF('AH Data Pivot'!$B$3:$B$1443,'Mix Substation Location Summary'!$B72,'AH Data Pivot'!$H$3:$H$1443)-AE72</f>
        <v>0</v>
      </c>
    </row>
    <row r="73" spans="1:32" x14ac:dyDescent="0.45">
      <c r="B73" s="242">
        <v>1809</v>
      </c>
      <c r="C73" s="243" t="str">
        <f t="shared" si="19"/>
        <v/>
      </c>
      <c r="F73" s="238">
        <f>SUMIF('AH Data Pivot'!$B$3:$B$1443,'Mix Substation Location Summary'!$B73,'AH Data Pivot'!$C$3:$C$1443)</f>
        <v>0</v>
      </c>
      <c r="G73" s="278">
        <f>SUMIF('AH Data Pivot'!$B$3:$B$1443,'Mix Substation Location Summary'!$B73,'AH Data Pivot'!$C$3:$C$1443)-F73</f>
        <v>0</v>
      </c>
      <c r="K73" s="238">
        <f>SUMIF('AH Data Pivot'!$B$3:$B$1443,'Mix Substation Location Summary'!$B73,'AH Data Pivot'!$D$3:$D$1443)</f>
        <v>0</v>
      </c>
      <c r="L73" s="240">
        <f>SUMIF('AH Data Pivot'!$B$3:$B$1443,'Mix Substation Location Summary'!$B73,'AH Data Pivot'!$D$3:$D$1443)-K73</f>
        <v>0</v>
      </c>
      <c r="P73" s="238">
        <f>SUMIF('AH Data Pivot'!$B$3:$B$1443,'Mix Substation Location Summary'!$B73,'AH Data Pivot'!$E$3:$E$1443)</f>
        <v>0</v>
      </c>
      <c r="Q73" s="238">
        <f>SUMIF('AH Data Pivot'!$B$3:$B$1443,'Mix Substation Location Summary'!$B73,'AH Data Pivot'!$E$3:$E$1443)-P73</f>
        <v>0</v>
      </c>
      <c r="U73" s="238">
        <f>SUMIF('AH Data Pivot'!$B$3:$B$1443,'Mix Substation Location Summary'!$B73,'AH Data Pivot'!$F$3:$F$1443)</f>
        <v>0</v>
      </c>
      <c r="V73" s="630">
        <f>SUMIF('AH Data Pivot'!$B$3:$B$1443,'Mix Substation Location Summary'!$B73,'AH Data Pivot'!$F$3:$F$1443)-U73</f>
        <v>0</v>
      </c>
      <c r="W73" s="243"/>
      <c r="Z73" s="238">
        <f>SUMIF('AH Data Pivot'!$B$3:$B$1443,'Mix Substation Location Summary'!$B73,'AH Data Pivot'!$G$3:$G$1443)</f>
        <v>0</v>
      </c>
      <c r="AA73" s="278">
        <f>SUMIF('AH Data Pivot'!$B$3:$B$1443,'Mix Substation Location Summary'!$B73,'AH Data Pivot'!$G$3:$G$1443)-Z73</f>
        <v>0</v>
      </c>
      <c r="AE73" s="238">
        <f>SUMIF('AH Data Pivot'!$B$3:$B$1443,'Mix Substation Location Summary'!$B73,'AH Data Pivot'!$H$3:$H$1443)</f>
        <v>0</v>
      </c>
      <c r="AF73" s="630">
        <f>SUMIF('AH Data Pivot'!$B$3:$B$1443,'Mix Substation Location Summary'!$B73,'AH Data Pivot'!$H$3:$H$1443)-AE73</f>
        <v>0</v>
      </c>
    </row>
    <row r="74" spans="1:32" x14ac:dyDescent="0.45">
      <c r="B74" s="242">
        <v>1810</v>
      </c>
      <c r="C74" s="243" t="str">
        <f t="shared" si="19"/>
        <v/>
      </c>
      <c r="F74" s="238">
        <f>SUMIF('AH Data Pivot'!$B$3:$B$1443,'Mix Substation Location Summary'!$B74,'AH Data Pivot'!$C$3:$C$1443)</f>
        <v>0</v>
      </c>
      <c r="G74" s="278">
        <f>SUMIF('AH Data Pivot'!$B$3:$B$1443,'Mix Substation Location Summary'!$B74,'AH Data Pivot'!$C$3:$C$1443)-F74</f>
        <v>0</v>
      </c>
      <c r="K74" s="238">
        <f>SUMIF('AH Data Pivot'!$B$3:$B$1443,'Mix Substation Location Summary'!$B74,'AH Data Pivot'!$D$3:$D$1443)</f>
        <v>0</v>
      </c>
      <c r="L74" s="240">
        <f>SUMIF('AH Data Pivot'!$B$3:$B$1443,'Mix Substation Location Summary'!$B74,'AH Data Pivot'!$D$3:$D$1443)-K74</f>
        <v>0</v>
      </c>
      <c r="P74" s="238">
        <f>SUMIF('AH Data Pivot'!$B$3:$B$1443,'Mix Substation Location Summary'!$B74,'AH Data Pivot'!$E$3:$E$1443)</f>
        <v>0</v>
      </c>
      <c r="Q74" s="238">
        <f>SUMIF('AH Data Pivot'!$B$3:$B$1443,'Mix Substation Location Summary'!$B74,'AH Data Pivot'!$E$3:$E$1443)-P74</f>
        <v>0</v>
      </c>
      <c r="U74" s="238">
        <f>SUMIF('AH Data Pivot'!$B$3:$B$1443,'Mix Substation Location Summary'!$B74,'AH Data Pivot'!$F$3:$F$1443)</f>
        <v>0</v>
      </c>
      <c r="V74" s="630">
        <f>SUMIF('AH Data Pivot'!$B$3:$B$1443,'Mix Substation Location Summary'!$B74,'AH Data Pivot'!$F$3:$F$1443)-U74</f>
        <v>0</v>
      </c>
      <c r="W74" s="243"/>
      <c r="Z74" s="238">
        <f>SUMIF('AH Data Pivot'!$B$3:$B$1443,'Mix Substation Location Summary'!$B74,'AH Data Pivot'!$G$3:$G$1443)</f>
        <v>0</v>
      </c>
      <c r="AA74" s="278">
        <f>SUMIF('AH Data Pivot'!$B$3:$B$1443,'Mix Substation Location Summary'!$B74,'AH Data Pivot'!$G$3:$G$1443)-Z74</f>
        <v>0</v>
      </c>
      <c r="AE74" s="238">
        <f>SUMIF('AH Data Pivot'!$B$3:$B$1443,'Mix Substation Location Summary'!$B74,'AH Data Pivot'!$H$3:$H$1443)</f>
        <v>0</v>
      </c>
      <c r="AF74" s="630">
        <f>SUMIF('AH Data Pivot'!$B$3:$B$1443,'Mix Substation Location Summary'!$B74,'AH Data Pivot'!$H$3:$H$1443)-AE74</f>
        <v>0</v>
      </c>
    </row>
    <row r="75" spans="1:32" x14ac:dyDescent="0.45">
      <c r="B75" s="242">
        <v>1812</v>
      </c>
      <c r="C75" s="243" t="str">
        <f t="shared" si="19"/>
        <v/>
      </c>
      <c r="F75" s="238">
        <f>SUMIF('AH Data Pivot'!$B$3:$B$1443,'Mix Substation Location Summary'!$B75,'AH Data Pivot'!$C$3:$C$1443)</f>
        <v>0</v>
      </c>
      <c r="G75" s="278">
        <f>SUMIF('AH Data Pivot'!$B$3:$B$1443,'Mix Substation Location Summary'!$B75,'AH Data Pivot'!$C$3:$C$1443)-F75</f>
        <v>0</v>
      </c>
      <c r="K75" s="238">
        <f>SUMIF('AH Data Pivot'!$B$3:$B$1443,'Mix Substation Location Summary'!$B75,'AH Data Pivot'!$D$3:$D$1443)</f>
        <v>0</v>
      </c>
      <c r="L75" s="240">
        <f>SUMIF('AH Data Pivot'!$B$3:$B$1443,'Mix Substation Location Summary'!$B75,'AH Data Pivot'!$D$3:$D$1443)-K75</f>
        <v>0</v>
      </c>
      <c r="P75" s="238">
        <f>SUMIF('AH Data Pivot'!$B$3:$B$1443,'Mix Substation Location Summary'!$B75,'AH Data Pivot'!$E$3:$E$1443)</f>
        <v>0</v>
      </c>
      <c r="Q75" s="238">
        <f>SUMIF('AH Data Pivot'!$B$3:$B$1443,'Mix Substation Location Summary'!$B75,'AH Data Pivot'!$E$3:$E$1443)-P75</f>
        <v>0</v>
      </c>
      <c r="U75" s="238">
        <f>SUMIF('AH Data Pivot'!$B$3:$B$1443,'Mix Substation Location Summary'!$B75,'AH Data Pivot'!$F$3:$F$1443)</f>
        <v>0</v>
      </c>
      <c r="V75" s="630">
        <f>SUMIF('AH Data Pivot'!$B$3:$B$1443,'Mix Substation Location Summary'!$B75,'AH Data Pivot'!$F$3:$F$1443)-U75</f>
        <v>0</v>
      </c>
      <c r="W75" s="243"/>
      <c r="Z75" s="238">
        <f>SUMIF('AH Data Pivot'!$B$3:$B$1443,'Mix Substation Location Summary'!$B75,'AH Data Pivot'!$G$3:$G$1443)</f>
        <v>0</v>
      </c>
      <c r="AA75" s="278">
        <f>SUMIF('AH Data Pivot'!$B$3:$B$1443,'Mix Substation Location Summary'!$B75,'AH Data Pivot'!$G$3:$G$1443)-Z75</f>
        <v>0</v>
      </c>
      <c r="AE75" s="238">
        <f>SUMIF('AH Data Pivot'!$B$3:$B$1443,'Mix Substation Location Summary'!$B75,'AH Data Pivot'!$H$3:$H$1443)</f>
        <v>0</v>
      </c>
      <c r="AF75" s="630">
        <f>SUMIF('AH Data Pivot'!$B$3:$B$1443,'Mix Substation Location Summary'!$B75,'AH Data Pivot'!$H$3:$H$1443)-AE75</f>
        <v>0</v>
      </c>
    </row>
    <row r="76" spans="1:32" x14ac:dyDescent="0.45">
      <c r="B76" s="242">
        <v>1818</v>
      </c>
      <c r="C76" s="243" t="str">
        <f t="shared" si="19"/>
        <v/>
      </c>
      <c r="F76" s="238">
        <f>SUMIF('AH Data Pivot'!$B$3:$B$1443,'Mix Substation Location Summary'!$B76,'AH Data Pivot'!$C$3:$C$1443)</f>
        <v>0</v>
      </c>
      <c r="G76" s="278">
        <f>SUMIF('AH Data Pivot'!$B$3:$B$1443,'Mix Substation Location Summary'!$B76,'AH Data Pivot'!$C$3:$C$1443)-F76</f>
        <v>0</v>
      </c>
      <c r="K76" s="238">
        <f>SUMIF('AH Data Pivot'!$B$3:$B$1443,'Mix Substation Location Summary'!$B76,'AH Data Pivot'!$D$3:$D$1443)</f>
        <v>0</v>
      </c>
      <c r="L76" s="240">
        <f>SUMIF('AH Data Pivot'!$B$3:$B$1443,'Mix Substation Location Summary'!$B76,'AH Data Pivot'!$D$3:$D$1443)-K76</f>
        <v>0</v>
      </c>
      <c r="P76" s="238">
        <f>SUMIF('AH Data Pivot'!$B$3:$B$1443,'Mix Substation Location Summary'!$B76,'AH Data Pivot'!$E$3:$E$1443)</f>
        <v>0</v>
      </c>
      <c r="Q76" s="238">
        <f>SUMIF('AH Data Pivot'!$B$3:$B$1443,'Mix Substation Location Summary'!$B76,'AH Data Pivot'!$E$3:$E$1443)-P76</f>
        <v>0</v>
      </c>
      <c r="U76" s="238">
        <f>SUMIF('AH Data Pivot'!$B$3:$B$1443,'Mix Substation Location Summary'!$B76,'AH Data Pivot'!$F$3:$F$1443)</f>
        <v>0</v>
      </c>
      <c r="V76" s="630">
        <f>SUMIF('AH Data Pivot'!$B$3:$B$1443,'Mix Substation Location Summary'!$B76,'AH Data Pivot'!$F$3:$F$1443)-U76</f>
        <v>0</v>
      </c>
      <c r="W76" s="243"/>
      <c r="Z76" s="238">
        <f>SUMIF('AH Data Pivot'!$B$3:$B$1443,'Mix Substation Location Summary'!$B76,'AH Data Pivot'!$G$3:$G$1443)</f>
        <v>0</v>
      </c>
      <c r="AA76" s="278">
        <f>SUMIF('AH Data Pivot'!$B$3:$B$1443,'Mix Substation Location Summary'!$B76,'AH Data Pivot'!$G$3:$G$1443)-Z76</f>
        <v>0</v>
      </c>
      <c r="AE76" s="238">
        <f>SUMIF('AH Data Pivot'!$B$3:$B$1443,'Mix Substation Location Summary'!$B76,'AH Data Pivot'!$H$3:$H$1443)</f>
        <v>0</v>
      </c>
      <c r="AF76" s="630">
        <f>SUMIF('AH Data Pivot'!$B$3:$B$1443,'Mix Substation Location Summary'!$B76,'AH Data Pivot'!$H$3:$H$1443)-AE76</f>
        <v>0</v>
      </c>
    </row>
    <row r="77" spans="1:32" x14ac:dyDescent="0.45">
      <c r="B77" s="242">
        <v>1824</v>
      </c>
      <c r="C77" s="243" t="str">
        <f t="shared" si="19"/>
        <v/>
      </c>
      <c r="F77" s="238">
        <f>SUMIF('AH Data Pivot'!$B$3:$B$1443,'Mix Substation Location Summary'!$B77,'AH Data Pivot'!$C$3:$C$1443)</f>
        <v>0</v>
      </c>
      <c r="G77" s="278">
        <f>SUMIF('AH Data Pivot'!$B$3:$B$1443,'Mix Substation Location Summary'!$B77,'AH Data Pivot'!$C$3:$C$1443)-F77</f>
        <v>0</v>
      </c>
      <c r="K77" s="238">
        <f>SUMIF('AH Data Pivot'!$B$3:$B$1443,'Mix Substation Location Summary'!$B77,'AH Data Pivot'!$D$3:$D$1443)</f>
        <v>0</v>
      </c>
      <c r="L77" s="240">
        <f>SUMIF('AH Data Pivot'!$B$3:$B$1443,'Mix Substation Location Summary'!$B77,'AH Data Pivot'!$D$3:$D$1443)-K77</f>
        <v>0</v>
      </c>
      <c r="P77" s="238">
        <f>SUMIF('AH Data Pivot'!$B$3:$B$1443,'Mix Substation Location Summary'!$B77,'AH Data Pivot'!$E$3:$E$1443)</f>
        <v>0</v>
      </c>
      <c r="Q77" s="238">
        <f>SUMIF('AH Data Pivot'!$B$3:$B$1443,'Mix Substation Location Summary'!$B77,'AH Data Pivot'!$E$3:$E$1443)-P77</f>
        <v>0</v>
      </c>
      <c r="U77" s="238">
        <f>SUMIF('AH Data Pivot'!$B$3:$B$1443,'Mix Substation Location Summary'!$B77,'AH Data Pivot'!$F$3:$F$1443)</f>
        <v>0</v>
      </c>
      <c r="V77" s="630">
        <f>SUMIF('AH Data Pivot'!$B$3:$B$1443,'Mix Substation Location Summary'!$B77,'AH Data Pivot'!$F$3:$F$1443)-U77</f>
        <v>0</v>
      </c>
      <c r="W77" s="243"/>
      <c r="Z77" s="238">
        <f>SUMIF('AH Data Pivot'!$B$3:$B$1443,'Mix Substation Location Summary'!$B77,'AH Data Pivot'!$G$3:$G$1443)</f>
        <v>0</v>
      </c>
      <c r="AA77" s="278">
        <f>SUMIF('AH Data Pivot'!$B$3:$B$1443,'Mix Substation Location Summary'!$B77,'AH Data Pivot'!$G$3:$G$1443)-Z77</f>
        <v>0</v>
      </c>
      <c r="AE77" s="238">
        <f>SUMIF('AH Data Pivot'!$B$3:$B$1443,'Mix Substation Location Summary'!$B77,'AH Data Pivot'!$H$3:$H$1443)</f>
        <v>0</v>
      </c>
      <c r="AF77" s="630">
        <f>SUMIF('AH Data Pivot'!$B$3:$B$1443,'Mix Substation Location Summary'!$B77,'AH Data Pivot'!$H$3:$H$1443)-AE77</f>
        <v>0</v>
      </c>
    </row>
    <row r="78" spans="1:32" x14ac:dyDescent="0.45">
      <c r="B78" s="242">
        <v>1839</v>
      </c>
      <c r="C78" s="243" t="str">
        <f t="shared" si="19"/>
        <v/>
      </c>
      <c r="F78" s="238">
        <f>SUMIF('AH Data Pivot'!$B$3:$B$1443,'Mix Substation Location Summary'!$B78,'AH Data Pivot'!$C$3:$C$1443)</f>
        <v>0</v>
      </c>
      <c r="G78" s="278">
        <f>SUMIF('AH Data Pivot'!$B$3:$B$1443,'Mix Substation Location Summary'!$B78,'AH Data Pivot'!$C$3:$C$1443)-F78</f>
        <v>0</v>
      </c>
      <c r="K78" s="238">
        <f>SUMIF('AH Data Pivot'!$B$3:$B$1443,'Mix Substation Location Summary'!$B78,'AH Data Pivot'!$D$3:$D$1443)</f>
        <v>0</v>
      </c>
      <c r="L78" s="240">
        <f>SUMIF('AH Data Pivot'!$B$3:$B$1443,'Mix Substation Location Summary'!$B78,'AH Data Pivot'!$D$3:$D$1443)-K78</f>
        <v>0</v>
      </c>
      <c r="P78" s="238">
        <f>SUMIF('AH Data Pivot'!$B$3:$B$1443,'Mix Substation Location Summary'!$B78,'AH Data Pivot'!$E$3:$E$1443)</f>
        <v>0</v>
      </c>
      <c r="Q78" s="238">
        <f>SUMIF('AH Data Pivot'!$B$3:$B$1443,'Mix Substation Location Summary'!$B78,'AH Data Pivot'!$E$3:$E$1443)-P78</f>
        <v>0</v>
      </c>
      <c r="U78" s="238">
        <f>SUMIF('AH Data Pivot'!$B$3:$B$1443,'Mix Substation Location Summary'!$B78,'AH Data Pivot'!$F$3:$F$1443)</f>
        <v>0</v>
      </c>
      <c r="V78" s="630">
        <f>SUMIF('AH Data Pivot'!$B$3:$B$1443,'Mix Substation Location Summary'!$B78,'AH Data Pivot'!$F$3:$F$1443)-U78</f>
        <v>0</v>
      </c>
      <c r="W78" s="243"/>
      <c r="Z78" s="238">
        <f>SUMIF('AH Data Pivot'!$B$3:$B$1443,'Mix Substation Location Summary'!$B78,'AH Data Pivot'!$G$3:$G$1443)</f>
        <v>0</v>
      </c>
      <c r="AA78" s="278">
        <f>SUMIF('AH Data Pivot'!$B$3:$B$1443,'Mix Substation Location Summary'!$B78,'AH Data Pivot'!$G$3:$G$1443)-Z78</f>
        <v>0</v>
      </c>
      <c r="AE78" s="238">
        <f>SUMIF('AH Data Pivot'!$B$3:$B$1443,'Mix Substation Location Summary'!$B78,'AH Data Pivot'!$H$3:$H$1443)</f>
        <v>0</v>
      </c>
      <c r="AF78" s="630">
        <f>SUMIF('AH Data Pivot'!$B$3:$B$1443,'Mix Substation Location Summary'!$B78,'AH Data Pivot'!$H$3:$H$1443)-AE78</f>
        <v>0</v>
      </c>
    </row>
    <row r="79" spans="1:32" x14ac:dyDescent="0.45">
      <c r="B79" s="242">
        <v>1860</v>
      </c>
      <c r="C79" s="243" t="str">
        <f t="shared" si="19"/>
        <v/>
      </c>
      <c r="F79" s="238">
        <f>SUMIF('AH Data Pivot'!$B$3:$B$1443,'Mix Substation Location Summary'!$B79,'AH Data Pivot'!$C$3:$C$1443)</f>
        <v>0</v>
      </c>
      <c r="G79" s="278">
        <f>SUMIF('AH Data Pivot'!$B$3:$B$1443,'Mix Substation Location Summary'!$B79,'AH Data Pivot'!$C$3:$C$1443)-F79</f>
        <v>0</v>
      </c>
      <c r="K79" s="238">
        <f>SUMIF('AH Data Pivot'!$B$3:$B$1443,'Mix Substation Location Summary'!$B79,'AH Data Pivot'!$D$3:$D$1443)</f>
        <v>0</v>
      </c>
      <c r="L79" s="240">
        <f>SUMIF('AH Data Pivot'!$B$3:$B$1443,'Mix Substation Location Summary'!$B79,'AH Data Pivot'!$D$3:$D$1443)-K79</f>
        <v>0</v>
      </c>
      <c r="P79" s="240">
        <f>SUMIF('AH Data Pivot'!$B$3:$B$1443,'Mix Substation Location Summary'!$B79,'AH Data Pivot'!$E$3:$E$1443)</f>
        <v>2597299.38</v>
      </c>
      <c r="Q79" s="238">
        <f>SUMIF('AH Data Pivot'!$B$3:$B$1443,'Mix Substation Location Summary'!$B79,'AH Data Pivot'!$E$3:$E$1443)-P79</f>
        <v>0</v>
      </c>
      <c r="U79" s="240">
        <f>SUMIF('AH Data Pivot'!$B$3:$B$1443,'Mix Substation Location Summary'!$B79,'AH Data Pivot'!$F$3:$F$1443)</f>
        <v>0</v>
      </c>
      <c r="V79" s="630">
        <f>SUMIF('AH Data Pivot'!$B$3:$B$1443,'Mix Substation Location Summary'!$B79,'AH Data Pivot'!$F$3:$F$1443)-U79</f>
        <v>0</v>
      </c>
      <c r="W79" s="243"/>
      <c r="Z79" s="240">
        <f>SUMIF('AH Data Pivot'!$B$3:$B$1443,'Mix Substation Location Summary'!$B79,'AH Data Pivot'!$G$3:$G$1443)</f>
        <v>0</v>
      </c>
      <c r="AA79" s="278">
        <f>SUMIF('AH Data Pivot'!$B$3:$B$1443,'Mix Substation Location Summary'!$B79,'AH Data Pivot'!$G$3:$G$1443)-Z79</f>
        <v>0</v>
      </c>
      <c r="AE79" s="240">
        <f>SUMIF('AH Data Pivot'!$B$3:$B$1443,'Mix Substation Location Summary'!$B79,'AH Data Pivot'!$H$3:$H$1443)</f>
        <v>0</v>
      </c>
      <c r="AF79" s="630">
        <f>SUMIF('AH Data Pivot'!$B$3:$B$1443,'Mix Substation Location Summary'!$B79,'AH Data Pivot'!$H$3:$H$1443)-AE79</f>
        <v>0</v>
      </c>
    </row>
    <row r="80" spans="1:32" x14ac:dyDescent="0.45">
      <c r="B80" s="242">
        <v>1864</v>
      </c>
      <c r="C80" s="243" t="str">
        <f t="shared" si="19"/>
        <v/>
      </c>
      <c r="F80" s="238">
        <f>SUMIF('AH Data Pivot'!$B$3:$B$1443,'Mix Substation Location Summary'!$B80,'AH Data Pivot'!$C$3:$C$1443)</f>
        <v>0</v>
      </c>
      <c r="G80" s="278">
        <f>SUMIF('AH Data Pivot'!$B$3:$B$1443,'Mix Substation Location Summary'!$B80,'AH Data Pivot'!$C$3:$C$1443)-F80</f>
        <v>0</v>
      </c>
      <c r="K80" s="238">
        <f>SUMIF('AH Data Pivot'!$B$3:$B$1443,'Mix Substation Location Summary'!$B80,'AH Data Pivot'!$D$3:$D$1443)</f>
        <v>0</v>
      </c>
      <c r="L80" s="240">
        <f>SUMIF('AH Data Pivot'!$B$3:$B$1443,'Mix Substation Location Summary'!$B80,'AH Data Pivot'!$D$3:$D$1443)-K80</f>
        <v>0</v>
      </c>
      <c r="P80" s="240">
        <f>SUMIF('AH Data Pivot'!$B$3:$B$1443,'Mix Substation Location Summary'!$B80,'AH Data Pivot'!$E$3:$E$1443)</f>
        <v>2488613.54</v>
      </c>
      <c r="Q80" s="238">
        <f>SUMIF('AH Data Pivot'!$B$3:$B$1443,'Mix Substation Location Summary'!$B80,'AH Data Pivot'!$E$3:$E$1443)-P80</f>
        <v>0</v>
      </c>
      <c r="U80" s="240">
        <f>SUMIF('AH Data Pivot'!$B$3:$B$1443,'Mix Substation Location Summary'!$B80,'AH Data Pivot'!$F$3:$F$1443)</f>
        <v>0</v>
      </c>
      <c r="V80" s="630">
        <f>SUMIF('AH Data Pivot'!$B$3:$B$1443,'Mix Substation Location Summary'!$B80,'AH Data Pivot'!$F$3:$F$1443)-U80</f>
        <v>0</v>
      </c>
      <c r="W80" s="243"/>
      <c r="Z80" s="240">
        <f>SUMIF('AH Data Pivot'!$B$3:$B$1443,'Mix Substation Location Summary'!$B80,'AH Data Pivot'!$G$3:$G$1443)</f>
        <v>0</v>
      </c>
      <c r="AA80" s="278">
        <f>SUMIF('AH Data Pivot'!$B$3:$B$1443,'Mix Substation Location Summary'!$B80,'AH Data Pivot'!$G$3:$G$1443)-Z80</f>
        <v>0</v>
      </c>
      <c r="AE80" s="240">
        <f>SUMIF('AH Data Pivot'!$B$3:$B$1443,'Mix Substation Location Summary'!$B80,'AH Data Pivot'!$H$3:$H$1443)</f>
        <v>0</v>
      </c>
      <c r="AF80" s="630">
        <f>SUMIF('AH Data Pivot'!$B$3:$B$1443,'Mix Substation Location Summary'!$B80,'AH Data Pivot'!$H$3:$H$1443)-AE80</f>
        <v>0</v>
      </c>
    </row>
    <row r="81" spans="2:32" x14ac:dyDescent="0.45">
      <c r="B81" s="242">
        <v>1866</v>
      </c>
      <c r="C81" s="243" t="str">
        <f t="shared" si="19"/>
        <v/>
      </c>
      <c r="F81" s="238">
        <f>SUMIF('AH Data Pivot'!$B$3:$B$1443,'Mix Substation Location Summary'!$B81,'AH Data Pivot'!$C$3:$C$1443)</f>
        <v>0</v>
      </c>
      <c r="G81" s="278">
        <f>SUMIF('AH Data Pivot'!$B$3:$B$1443,'Mix Substation Location Summary'!$B81,'AH Data Pivot'!$C$3:$C$1443)-F81</f>
        <v>0</v>
      </c>
      <c r="K81" s="238">
        <f>SUMIF('AH Data Pivot'!$B$3:$B$1443,'Mix Substation Location Summary'!$B81,'AH Data Pivot'!$D$3:$D$1443)</f>
        <v>0</v>
      </c>
      <c r="L81" s="240">
        <f>SUMIF('AH Data Pivot'!$B$3:$B$1443,'Mix Substation Location Summary'!$B81,'AH Data Pivot'!$D$3:$D$1443)-K81</f>
        <v>0</v>
      </c>
      <c r="P81" s="240">
        <f>SUMIF('AH Data Pivot'!$B$3:$B$1443,'Mix Substation Location Summary'!$B81,'AH Data Pivot'!$E$3:$E$1443)</f>
        <v>5007602.91</v>
      </c>
      <c r="Q81" s="238">
        <f>SUMIF('AH Data Pivot'!$B$3:$B$1443,'Mix Substation Location Summary'!$B81,'AH Data Pivot'!$E$3:$E$1443)-P81</f>
        <v>0</v>
      </c>
      <c r="U81" s="240">
        <f>SUMIF('AH Data Pivot'!$B$3:$B$1443,'Mix Substation Location Summary'!$B81,'AH Data Pivot'!$F$3:$F$1443)</f>
        <v>0</v>
      </c>
      <c r="V81" s="630">
        <f>SUMIF('AH Data Pivot'!$B$3:$B$1443,'Mix Substation Location Summary'!$B81,'AH Data Pivot'!$F$3:$F$1443)-U81</f>
        <v>0</v>
      </c>
      <c r="W81" s="243"/>
      <c r="Z81" s="240">
        <f>SUMIF('AH Data Pivot'!$B$3:$B$1443,'Mix Substation Location Summary'!$B81,'AH Data Pivot'!$G$3:$G$1443)</f>
        <v>0</v>
      </c>
      <c r="AA81" s="278">
        <f>SUMIF('AH Data Pivot'!$B$3:$B$1443,'Mix Substation Location Summary'!$B81,'AH Data Pivot'!$G$3:$G$1443)-Z81</f>
        <v>0</v>
      </c>
      <c r="AE81" s="240">
        <f>SUMIF('AH Data Pivot'!$B$3:$B$1443,'Mix Substation Location Summary'!$B81,'AH Data Pivot'!$H$3:$H$1443)</f>
        <v>0</v>
      </c>
      <c r="AF81" s="630">
        <f>SUMIF('AH Data Pivot'!$B$3:$B$1443,'Mix Substation Location Summary'!$B81,'AH Data Pivot'!$H$3:$H$1443)-AE81</f>
        <v>0</v>
      </c>
    </row>
    <row r="82" spans="2:32" x14ac:dyDescent="0.45">
      <c r="B82" s="242">
        <v>1867</v>
      </c>
      <c r="C82" s="243" t="str">
        <f t="shared" si="19"/>
        <v/>
      </c>
      <c r="F82" s="238">
        <f>SUMIF('AH Data Pivot'!$B$3:$B$1443,'Mix Substation Location Summary'!$B82,'AH Data Pivot'!$C$3:$C$1443)</f>
        <v>7766</v>
      </c>
      <c r="G82" s="278">
        <f>SUMIF('AH Data Pivot'!$B$3:$B$1443,'Mix Substation Location Summary'!$B82,'AH Data Pivot'!$C$3:$C$1443)-F82</f>
        <v>0</v>
      </c>
      <c r="K82" s="238">
        <f>SUMIF('AH Data Pivot'!$B$3:$B$1443,'Mix Substation Location Summary'!$B82,'AH Data Pivot'!$D$3:$D$1443)</f>
        <v>0</v>
      </c>
      <c r="L82" s="240">
        <f>SUMIF('AH Data Pivot'!$B$3:$B$1443,'Mix Substation Location Summary'!$B82,'AH Data Pivot'!$D$3:$D$1443)-K82</f>
        <v>0</v>
      </c>
      <c r="P82" s="240">
        <f>SUMIF('AH Data Pivot'!$B$3:$B$1443,'Mix Substation Location Summary'!$B82,'AH Data Pivot'!$E$3:$E$1443)</f>
        <v>2721696.75</v>
      </c>
      <c r="Q82" s="238">
        <f>SUMIF('AH Data Pivot'!$B$3:$B$1443,'Mix Substation Location Summary'!$B82,'AH Data Pivot'!$E$3:$E$1443)-P82</f>
        <v>0</v>
      </c>
      <c r="U82" s="240">
        <f>SUMIF('AH Data Pivot'!$B$3:$B$1443,'Mix Substation Location Summary'!$B82,'AH Data Pivot'!$F$3:$F$1443)</f>
        <v>0</v>
      </c>
      <c r="V82" s="630">
        <f>SUMIF('AH Data Pivot'!$B$3:$B$1443,'Mix Substation Location Summary'!$B82,'AH Data Pivot'!$F$3:$F$1443)-U82</f>
        <v>0</v>
      </c>
      <c r="W82" s="243"/>
      <c r="Z82" s="240">
        <f>SUMIF('AH Data Pivot'!$B$3:$B$1443,'Mix Substation Location Summary'!$B82,'AH Data Pivot'!$G$3:$G$1443)</f>
        <v>0</v>
      </c>
      <c r="AA82" s="278">
        <f>SUMIF('AH Data Pivot'!$B$3:$B$1443,'Mix Substation Location Summary'!$B82,'AH Data Pivot'!$G$3:$G$1443)-Z82</f>
        <v>0</v>
      </c>
      <c r="AE82" s="240">
        <f>SUMIF('AH Data Pivot'!$B$3:$B$1443,'Mix Substation Location Summary'!$B82,'AH Data Pivot'!$H$3:$H$1443)</f>
        <v>0</v>
      </c>
      <c r="AF82" s="630">
        <f>SUMIF('AH Data Pivot'!$B$3:$B$1443,'Mix Substation Location Summary'!$B82,'AH Data Pivot'!$H$3:$H$1443)-AE82</f>
        <v>0</v>
      </c>
    </row>
    <row r="83" spans="2:32" x14ac:dyDescent="0.45">
      <c r="B83" s="242">
        <v>1869</v>
      </c>
      <c r="C83" s="243" t="str">
        <f t="shared" si="19"/>
        <v/>
      </c>
      <c r="F83" s="238">
        <f>SUMIF('AH Data Pivot'!$B$3:$B$1443,'Mix Substation Location Summary'!$B83,'AH Data Pivot'!$C$3:$C$1443)</f>
        <v>0</v>
      </c>
      <c r="G83" s="278">
        <f>SUMIF('AH Data Pivot'!$B$3:$B$1443,'Mix Substation Location Summary'!$B83,'AH Data Pivot'!$C$3:$C$1443)-F83</f>
        <v>0</v>
      </c>
      <c r="K83" s="238">
        <f>SUMIF('AH Data Pivot'!$B$3:$B$1443,'Mix Substation Location Summary'!$B83,'AH Data Pivot'!$D$3:$D$1443)</f>
        <v>2465520.09</v>
      </c>
      <c r="L83" s="240">
        <f>SUMIF('AH Data Pivot'!$B$3:$B$1443,'Mix Substation Location Summary'!$B83,'AH Data Pivot'!$D$3:$D$1443)-K83</f>
        <v>0</v>
      </c>
      <c r="P83" s="240">
        <f>SUMIF('AH Data Pivot'!$B$3:$B$1443,'Mix Substation Location Summary'!$B83,'AH Data Pivot'!$E$3:$E$1443)</f>
        <v>7901074.3400000008</v>
      </c>
      <c r="Q83" s="238">
        <f>SUMIF('AH Data Pivot'!$B$3:$B$1443,'Mix Substation Location Summary'!$B83,'AH Data Pivot'!$E$3:$E$1443)-P83</f>
        <v>0</v>
      </c>
      <c r="U83" s="240">
        <f>SUMIF('AH Data Pivot'!$B$3:$B$1443,'Mix Substation Location Summary'!$B83,'AH Data Pivot'!$F$3:$F$1443)</f>
        <v>0</v>
      </c>
      <c r="V83" s="630">
        <f>SUMIF('AH Data Pivot'!$B$3:$B$1443,'Mix Substation Location Summary'!$B83,'AH Data Pivot'!$F$3:$F$1443)-U83</f>
        <v>0</v>
      </c>
      <c r="W83" s="243"/>
      <c r="Z83" s="240">
        <f>SUMIF('AH Data Pivot'!$B$3:$B$1443,'Mix Substation Location Summary'!$B83,'AH Data Pivot'!$G$3:$G$1443)</f>
        <v>0</v>
      </c>
      <c r="AA83" s="278">
        <f>SUMIF('AH Data Pivot'!$B$3:$B$1443,'Mix Substation Location Summary'!$B83,'AH Data Pivot'!$G$3:$G$1443)-Z83</f>
        <v>0</v>
      </c>
      <c r="AE83" s="240">
        <f>SUMIF('AH Data Pivot'!$B$3:$B$1443,'Mix Substation Location Summary'!$B83,'AH Data Pivot'!$H$3:$H$1443)</f>
        <v>0</v>
      </c>
      <c r="AF83" s="630">
        <f>SUMIF('AH Data Pivot'!$B$3:$B$1443,'Mix Substation Location Summary'!$B83,'AH Data Pivot'!$H$3:$H$1443)-AE83</f>
        <v>0</v>
      </c>
    </row>
    <row r="84" spans="2:32" x14ac:dyDescent="0.45">
      <c r="B84" s="242">
        <v>1870</v>
      </c>
      <c r="C84" s="243" t="str">
        <f t="shared" si="19"/>
        <v/>
      </c>
      <c r="F84" s="238">
        <f>SUMIF('AH Data Pivot'!$B$3:$B$1443,'Mix Substation Location Summary'!$B84,'AH Data Pivot'!$C$3:$C$1443)</f>
        <v>0</v>
      </c>
      <c r="G84" s="278">
        <f>SUMIF('AH Data Pivot'!$B$3:$B$1443,'Mix Substation Location Summary'!$B84,'AH Data Pivot'!$C$3:$C$1443)-F84</f>
        <v>0</v>
      </c>
      <c r="K84" s="238">
        <f>SUMIF('AH Data Pivot'!$B$3:$B$1443,'Mix Substation Location Summary'!$B84,'AH Data Pivot'!$D$3:$D$1443)</f>
        <v>0</v>
      </c>
      <c r="L84" s="240">
        <f>SUMIF('AH Data Pivot'!$B$3:$B$1443,'Mix Substation Location Summary'!$B84,'AH Data Pivot'!$D$3:$D$1443)-K84</f>
        <v>0</v>
      </c>
      <c r="P84" s="240">
        <f>SUMIF('AH Data Pivot'!$B$3:$B$1443,'Mix Substation Location Summary'!$B84,'AH Data Pivot'!$E$3:$E$1443)</f>
        <v>194958.65</v>
      </c>
      <c r="Q84" s="238">
        <f>SUMIF('AH Data Pivot'!$B$3:$B$1443,'Mix Substation Location Summary'!$B84,'AH Data Pivot'!$E$3:$E$1443)-P84</f>
        <v>0</v>
      </c>
      <c r="U84" s="240">
        <f>SUMIF('AH Data Pivot'!$B$3:$B$1443,'Mix Substation Location Summary'!$B84,'AH Data Pivot'!$F$3:$F$1443)</f>
        <v>0</v>
      </c>
      <c r="V84" s="630">
        <f>SUMIF('AH Data Pivot'!$B$3:$B$1443,'Mix Substation Location Summary'!$B84,'AH Data Pivot'!$F$3:$F$1443)-U84</f>
        <v>0</v>
      </c>
      <c r="W84" s="243"/>
      <c r="Z84" s="240">
        <f>SUMIF('AH Data Pivot'!$B$3:$B$1443,'Mix Substation Location Summary'!$B84,'AH Data Pivot'!$G$3:$G$1443)</f>
        <v>0</v>
      </c>
      <c r="AA84" s="278">
        <f>SUMIF('AH Data Pivot'!$B$3:$B$1443,'Mix Substation Location Summary'!$B84,'AH Data Pivot'!$G$3:$G$1443)-Z84</f>
        <v>0</v>
      </c>
      <c r="AE84" s="240">
        <f>SUMIF('AH Data Pivot'!$B$3:$B$1443,'Mix Substation Location Summary'!$B84,'AH Data Pivot'!$H$3:$H$1443)</f>
        <v>0</v>
      </c>
      <c r="AF84" s="630">
        <f>SUMIF('AH Data Pivot'!$B$3:$B$1443,'Mix Substation Location Summary'!$B84,'AH Data Pivot'!$H$3:$H$1443)-AE84</f>
        <v>0</v>
      </c>
    </row>
    <row r="85" spans="2:32" x14ac:dyDescent="0.45">
      <c r="B85" s="242">
        <v>2110</v>
      </c>
      <c r="C85" s="243" t="str">
        <f t="shared" si="19"/>
        <v/>
      </c>
      <c r="F85" s="238">
        <f>SUMIF('AH Data Pivot'!$B$3:$B$1443,'Mix Substation Location Summary'!$B85,'AH Data Pivot'!$C$3:$C$1443)</f>
        <v>0</v>
      </c>
      <c r="G85" s="278">
        <f>SUMIF('AH Data Pivot'!$B$3:$B$1443,'Mix Substation Location Summary'!$B85,'AH Data Pivot'!$C$3:$C$1443)-F85</f>
        <v>0</v>
      </c>
      <c r="K85" s="238">
        <f>SUMIF('AH Data Pivot'!$B$3:$B$1443,'Mix Substation Location Summary'!$B85,'AH Data Pivot'!$D$3:$D$1443)</f>
        <v>0</v>
      </c>
      <c r="L85" s="240">
        <f>SUMIF('AH Data Pivot'!$B$3:$B$1443,'Mix Substation Location Summary'!$B85,'AH Data Pivot'!$D$3:$D$1443)-K85</f>
        <v>0</v>
      </c>
      <c r="P85" s="240">
        <f>SUMIF('AH Data Pivot'!$B$3:$B$1443,'Mix Substation Location Summary'!$B85,'AH Data Pivot'!$E$3:$E$1443)</f>
        <v>0</v>
      </c>
      <c r="Q85" s="238">
        <f>SUMIF('AH Data Pivot'!$B$3:$B$1443,'Mix Substation Location Summary'!$B85,'AH Data Pivot'!$E$3:$E$1443)-P85</f>
        <v>0</v>
      </c>
      <c r="U85" s="240">
        <f>SUMIF('AH Data Pivot'!$B$3:$B$1443,'Mix Substation Location Summary'!$B85,'AH Data Pivot'!$F$3:$F$1443)</f>
        <v>0</v>
      </c>
      <c r="V85" s="630">
        <f>SUMIF('AH Data Pivot'!$B$3:$B$1443,'Mix Substation Location Summary'!$B85,'AH Data Pivot'!$F$3:$F$1443)-U85</f>
        <v>0</v>
      </c>
      <c r="W85" s="243"/>
      <c r="Z85" s="240">
        <f>SUMIF('AH Data Pivot'!$B$3:$B$1443,'Mix Substation Location Summary'!$B85,'AH Data Pivot'!$G$3:$G$1443)</f>
        <v>0</v>
      </c>
      <c r="AA85" s="278">
        <f>SUMIF('AH Data Pivot'!$B$3:$B$1443,'Mix Substation Location Summary'!$B85,'AH Data Pivot'!$G$3:$G$1443)-Z85</f>
        <v>0</v>
      </c>
      <c r="AE85" s="240">
        <f>SUMIF('AH Data Pivot'!$B$3:$B$1443,'Mix Substation Location Summary'!$B85,'AH Data Pivot'!$H$3:$H$1443)</f>
        <v>61855.119999999995</v>
      </c>
      <c r="AF85" s="630">
        <f>SUMIF('AH Data Pivot'!$B$3:$B$1443,'Mix Substation Location Summary'!$B85,'AH Data Pivot'!$H$3:$H$1443)-AE85</f>
        <v>0</v>
      </c>
    </row>
    <row r="86" spans="2:32" x14ac:dyDescent="0.45">
      <c r="B86" s="242">
        <v>2120</v>
      </c>
      <c r="C86" s="243" t="str">
        <f t="shared" si="19"/>
        <v/>
      </c>
      <c r="F86" s="238">
        <f>SUMIF('AH Data Pivot'!$B$3:$B$1443,'Mix Substation Location Summary'!$B86,'AH Data Pivot'!$C$3:$C$1443)</f>
        <v>0</v>
      </c>
      <c r="G86" s="278">
        <f>SUMIF('AH Data Pivot'!$B$3:$B$1443,'Mix Substation Location Summary'!$B86,'AH Data Pivot'!$C$3:$C$1443)-F86</f>
        <v>0</v>
      </c>
      <c r="K86" s="238">
        <f>SUMIF('AH Data Pivot'!$B$3:$B$1443,'Mix Substation Location Summary'!$B86,'AH Data Pivot'!$D$3:$D$1443)</f>
        <v>0</v>
      </c>
      <c r="L86" s="240">
        <f>SUMIF('AH Data Pivot'!$B$3:$B$1443,'Mix Substation Location Summary'!$B86,'AH Data Pivot'!$D$3:$D$1443)-K86</f>
        <v>0</v>
      </c>
      <c r="P86" s="240">
        <f>SUMIF('AH Data Pivot'!$B$3:$B$1443,'Mix Substation Location Summary'!$B86,'AH Data Pivot'!$E$3:$E$1443)</f>
        <v>0</v>
      </c>
      <c r="Q86" s="238">
        <f>SUMIF('AH Data Pivot'!$B$3:$B$1443,'Mix Substation Location Summary'!$B86,'AH Data Pivot'!$E$3:$E$1443)-P86</f>
        <v>0</v>
      </c>
      <c r="U86" s="240">
        <f>SUMIF('AH Data Pivot'!$B$3:$B$1443,'Mix Substation Location Summary'!$B86,'AH Data Pivot'!$F$3:$F$1443)</f>
        <v>0</v>
      </c>
      <c r="V86" s="630">
        <f>SUMIF('AH Data Pivot'!$B$3:$B$1443,'Mix Substation Location Summary'!$B86,'AH Data Pivot'!$F$3:$F$1443)-U86</f>
        <v>0</v>
      </c>
      <c r="W86" s="243"/>
      <c r="Z86" s="240">
        <f>SUMIF('AH Data Pivot'!$B$3:$B$1443,'Mix Substation Location Summary'!$B86,'AH Data Pivot'!$G$3:$G$1443)</f>
        <v>0</v>
      </c>
      <c r="AA86" s="278">
        <f>SUMIF('AH Data Pivot'!$B$3:$B$1443,'Mix Substation Location Summary'!$B86,'AH Data Pivot'!$G$3:$G$1443)-Z86</f>
        <v>0</v>
      </c>
      <c r="AE86" s="240">
        <f>SUMIF('AH Data Pivot'!$B$3:$B$1443,'Mix Substation Location Summary'!$B86,'AH Data Pivot'!$H$3:$H$1443)</f>
        <v>56092.58</v>
      </c>
      <c r="AF86" s="630">
        <f>SUMIF('AH Data Pivot'!$B$3:$B$1443,'Mix Substation Location Summary'!$B86,'AH Data Pivot'!$H$3:$H$1443)-AE86</f>
        <v>0</v>
      </c>
    </row>
    <row r="87" spans="2:32" x14ac:dyDescent="0.45">
      <c r="B87" s="242">
        <v>2150</v>
      </c>
      <c r="C87" s="243" t="str">
        <f t="shared" si="19"/>
        <v/>
      </c>
      <c r="F87" s="238">
        <f>SUMIF('AH Data Pivot'!$B$3:$B$1443,'Mix Substation Location Summary'!$B87,'AH Data Pivot'!$C$3:$C$1443)</f>
        <v>0</v>
      </c>
      <c r="G87" s="278">
        <f>SUMIF('AH Data Pivot'!$B$3:$B$1443,'Mix Substation Location Summary'!$B87,'AH Data Pivot'!$C$3:$C$1443)-F87</f>
        <v>0</v>
      </c>
      <c r="K87" s="238">
        <f>SUMIF('AH Data Pivot'!$B$3:$B$1443,'Mix Substation Location Summary'!$B87,'AH Data Pivot'!$D$3:$D$1443)</f>
        <v>0</v>
      </c>
      <c r="L87" s="240">
        <f>SUMIF('AH Data Pivot'!$B$3:$B$1443,'Mix Substation Location Summary'!$B87,'AH Data Pivot'!$D$3:$D$1443)-K87</f>
        <v>0</v>
      </c>
      <c r="P87" s="240">
        <f>SUMIF('AH Data Pivot'!$B$3:$B$1443,'Mix Substation Location Summary'!$B87,'AH Data Pivot'!$E$3:$E$1443)</f>
        <v>24015.599999999999</v>
      </c>
      <c r="Q87" s="238">
        <f>SUMIF('AH Data Pivot'!$B$3:$B$1443,'Mix Substation Location Summary'!$B87,'AH Data Pivot'!$E$3:$E$1443)-P87</f>
        <v>0</v>
      </c>
      <c r="U87" s="240">
        <f>SUMIF('AH Data Pivot'!$B$3:$B$1443,'Mix Substation Location Summary'!$B87,'AH Data Pivot'!$F$3:$F$1443)</f>
        <v>0</v>
      </c>
      <c r="V87" s="630">
        <f>SUMIF('AH Data Pivot'!$B$3:$B$1443,'Mix Substation Location Summary'!$B87,'AH Data Pivot'!$F$3:$F$1443)-U87</f>
        <v>0</v>
      </c>
      <c r="W87" s="243"/>
      <c r="Z87" s="240">
        <f>SUMIF('AH Data Pivot'!$B$3:$B$1443,'Mix Substation Location Summary'!$B87,'AH Data Pivot'!$G$3:$G$1443)</f>
        <v>0</v>
      </c>
      <c r="AA87" s="278">
        <f>SUMIF('AH Data Pivot'!$B$3:$B$1443,'Mix Substation Location Summary'!$B87,'AH Data Pivot'!$G$3:$G$1443)-Z87</f>
        <v>0</v>
      </c>
      <c r="AE87" s="240">
        <f>SUMIF('AH Data Pivot'!$B$3:$B$1443,'Mix Substation Location Summary'!$B87,'AH Data Pivot'!$H$3:$H$1443)</f>
        <v>0</v>
      </c>
      <c r="AF87" s="630">
        <f>SUMIF('AH Data Pivot'!$B$3:$B$1443,'Mix Substation Location Summary'!$B87,'AH Data Pivot'!$H$3:$H$1443)-AE87</f>
        <v>0</v>
      </c>
    </row>
    <row r="88" spans="2:32" x14ac:dyDescent="0.45">
      <c r="B88" s="242">
        <v>2202</v>
      </c>
      <c r="C88" s="243" t="str">
        <f t="shared" si="19"/>
        <v/>
      </c>
      <c r="F88" s="238">
        <f>SUMIF('AH Data Pivot'!$B$3:$B$1443,'Mix Substation Location Summary'!$B88,'AH Data Pivot'!$C$3:$C$1443)</f>
        <v>0</v>
      </c>
      <c r="G88" s="278">
        <f>SUMIF('AH Data Pivot'!$B$3:$B$1443,'Mix Substation Location Summary'!$B88,'AH Data Pivot'!$C$3:$C$1443)-F88</f>
        <v>0</v>
      </c>
      <c r="K88" s="238">
        <f>SUMIF('AH Data Pivot'!$B$3:$B$1443,'Mix Substation Location Summary'!$B88,'AH Data Pivot'!$D$3:$D$1443)</f>
        <v>0</v>
      </c>
      <c r="L88" s="240">
        <f>SUMIF('AH Data Pivot'!$B$3:$B$1443,'Mix Substation Location Summary'!$B88,'AH Data Pivot'!$D$3:$D$1443)-K88</f>
        <v>0</v>
      </c>
      <c r="P88" s="240">
        <f>SUMIF('AH Data Pivot'!$B$3:$B$1443,'Mix Substation Location Summary'!$B88,'AH Data Pivot'!$E$3:$E$1443)</f>
        <v>1641021.78</v>
      </c>
      <c r="Q88" s="238">
        <f>SUMIF('AH Data Pivot'!$B$3:$B$1443,'Mix Substation Location Summary'!$B88,'AH Data Pivot'!$E$3:$E$1443)-P88</f>
        <v>0</v>
      </c>
      <c r="U88" s="240">
        <f>SUMIF('AH Data Pivot'!$B$3:$B$1443,'Mix Substation Location Summary'!$B88,'AH Data Pivot'!$F$3:$F$1443)</f>
        <v>0</v>
      </c>
      <c r="V88" s="630">
        <f>SUMIF('AH Data Pivot'!$B$3:$B$1443,'Mix Substation Location Summary'!$B88,'AH Data Pivot'!$F$3:$F$1443)-U88</f>
        <v>0</v>
      </c>
      <c r="W88" s="243"/>
      <c r="Z88" s="240">
        <f>SUMIF('AH Data Pivot'!$B$3:$B$1443,'Mix Substation Location Summary'!$B88,'AH Data Pivot'!$G$3:$G$1443)</f>
        <v>0</v>
      </c>
      <c r="AA88" s="278">
        <f>SUMIF('AH Data Pivot'!$B$3:$B$1443,'Mix Substation Location Summary'!$B88,'AH Data Pivot'!$G$3:$G$1443)-Z88</f>
        <v>0</v>
      </c>
      <c r="AE88" s="240">
        <f>SUMIF('AH Data Pivot'!$B$3:$B$1443,'Mix Substation Location Summary'!$B88,'AH Data Pivot'!$H$3:$H$1443)</f>
        <v>99245.03</v>
      </c>
      <c r="AF88" s="630">
        <f>SUMIF('AH Data Pivot'!$B$3:$B$1443,'Mix Substation Location Summary'!$B88,'AH Data Pivot'!$H$3:$H$1443)-AE88</f>
        <v>0</v>
      </c>
    </row>
    <row r="89" spans="2:32" x14ac:dyDescent="0.45">
      <c r="B89" s="242">
        <v>2212</v>
      </c>
      <c r="C89" s="243" t="str">
        <f t="shared" si="19"/>
        <v/>
      </c>
      <c r="F89" s="238">
        <f>SUMIF('AH Data Pivot'!$B$3:$B$1443,'Mix Substation Location Summary'!$B89,'AH Data Pivot'!$C$3:$C$1443)</f>
        <v>0</v>
      </c>
      <c r="G89" s="278">
        <f>SUMIF('AH Data Pivot'!$B$3:$B$1443,'Mix Substation Location Summary'!$B89,'AH Data Pivot'!$C$3:$C$1443)-F89</f>
        <v>0</v>
      </c>
      <c r="K89" s="238">
        <f>SUMIF('AH Data Pivot'!$B$3:$B$1443,'Mix Substation Location Summary'!$B89,'AH Data Pivot'!$D$3:$D$1443)</f>
        <v>0</v>
      </c>
      <c r="L89" s="240">
        <f>SUMIF('AH Data Pivot'!$B$3:$B$1443,'Mix Substation Location Summary'!$B89,'AH Data Pivot'!$D$3:$D$1443)-K89</f>
        <v>0</v>
      </c>
      <c r="P89" s="240">
        <f>SUMIF('AH Data Pivot'!$B$3:$B$1443,'Mix Substation Location Summary'!$B89,'AH Data Pivot'!$E$3:$E$1443)</f>
        <v>2274534.2100000004</v>
      </c>
      <c r="Q89" s="238">
        <f>SUMIF('AH Data Pivot'!$B$3:$B$1443,'Mix Substation Location Summary'!$B89,'AH Data Pivot'!$E$3:$E$1443)-P89</f>
        <v>0</v>
      </c>
      <c r="U89" s="240">
        <f>SUMIF('AH Data Pivot'!$B$3:$B$1443,'Mix Substation Location Summary'!$B89,'AH Data Pivot'!$F$3:$F$1443)</f>
        <v>0</v>
      </c>
      <c r="V89" s="630">
        <f>SUMIF('AH Data Pivot'!$B$3:$B$1443,'Mix Substation Location Summary'!$B89,'AH Data Pivot'!$F$3:$F$1443)-U89</f>
        <v>0</v>
      </c>
      <c r="W89" s="243"/>
      <c r="Z89" s="240">
        <f>SUMIF('AH Data Pivot'!$B$3:$B$1443,'Mix Substation Location Summary'!$B89,'AH Data Pivot'!$G$3:$G$1443)</f>
        <v>0</v>
      </c>
      <c r="AA89" s="278">
        <f>SUMIF('AH Data Pivot'!$B$3:$B$1443,'Mix Substation Location Summary'!$B89,'AH Data Pivot'!$G$3:$G$1443)-Z89</f>
        <v>0</v>
      </c>
      <c r="AE89" s="240">
        <f>SUMIF('AH Data Pivot'!$B$3:$B$1443,'Mix Substation Location Summary'!$B89,'AH Data Pivot'!$H$3:$H$1443)</f>
        <v>0</v>
      </c>
      <c r="AF89" s="630">
        <f>SUMIF('AH Data Pivot'!$B$3:$B$1443,'Mix Substation Location Summary'!$B89,'AH Data Pivot'!$H$3:$H$1443)-AE89</f>
        <v>0</v>
      </c>
    </row>
    <row r="90" spans="2:32" x14ac:dyDescent="0.45">
      <c r="B90" s="242">
        <v>2234</v>
      </c>
      <c r="C90" s="243" t="str">
        <f t="shared" si="19"/>
        <v/>
      </c>
      <c r="F90" s="238">
        <f>SUMIF('AH Data Pivot'!$B$3:$B$1443,'Mix Substation Location Summary'!$B90,'AH Data Pivot'!$C$3:$C$1443)</f>
        <v>0</v>
      </c>
      <c r="G90" s="278">
        <f>SUMIF('AH Data Pivot'!$B$3:$B$1443,'Mix Substation Location Summary'!$B90,'AH Data Pivot'!$C$3:$C$1443)-F90</f>
        <v>0</v>
      </c>
      <c r="K90" s="238">
        <f>SUMIF('AH Data Pivot'!$B$3:$B$1443,'Mix Substation Location Summary'!$B90,'AH Data Pivot'!$D$3:$D$1443)</f>
        <v>0</v>
      </c>
      <c r="L90" s="240">
        <f>SUMIF('AH Data Pivot'!$B$3:$B$1443,'Mix Substation Location Summary'!$B90,'AH Data Pivot'!$D$3:$D$1443)-K90</f>
        <v>0</v>
      </c>
      <c r="P90" s="240">
        <f>SUMIF('AH Data Pivot'!$B$3:$B$1443,'Mix Substation Location Summary'!$B90,'AH Data Pivot'!$E$3:$E$1443)</f>
        <v>1031433.8299999998</v>
      </c>
      <c r="Q90" s="238">
        <f>SUMIF('AH Data Pivot'!$B$3:$B$1443,'Mix Substation Location Summary'!$B90,'AH Data Pivot'!$E$3:$E$1443)-P90</f>
        <v>0</v>
      </c>
      <c r="U90" s="240">
        <f>SUMIF('AH Data Pivot'!$B$3:$B$1443,'Mix Substation Location Summary'!$B90,'AH Data Pivot'!$F$3:$F$1443)</f>
        <v>0</v>
      </c>
      <c r="V90" s="630">
        <f>SUMIF('AH Data Pivot'!$B$3:$B$1443,'Mix Substation Location Summary'!$B90,'AH Data Pivot'!$F$3:$F$1443)-U90</f>
        <v>0</v>
      </c>
      <c r="W90" s="243"/>
      <c r="Z90" s="240">
        <f>SUMIF('AH Data Pivot'!$B$3:$B$1443,'Mix Substation Location Summary'!$B90,'AH Data Pivot'!$G$3:$G$1443)</f>
        <v>0</v>
      </c>
      <c r="AA90" s="278">
        <f>SUMIF('AH Data Pivot'!$B$3:$B$1443,'Mix Substation Location Summary'!$B90,'AH Data Pivot'!$G$3:$G$1443)-Z90</f>
        <v>0</v>
      </c>
      <c r="AE90" s="240">
        <f>SUMIF('AH Data Pivot'!$B$3:$B$1443,'Mix Substation Location Summary'!$B90,'AH Data Pivot'!$H$3:$H$1443)</f>
        <v>46173.16</v>
      </c>
      <c r="AF90" s="630">
        <f>SUMIF('AH Data Pivot'!$B$3:$B$1443,'Mix Substation Location Summary'!$B90,'AH Data Pivot'!$H$3:$H$1443)-AE90</f>
        <v>0</v>
      </c>
    </row>
    <row r="91" spans="2:32" x14ac:dyDescent="0.45">
      <c r="B91" s="242">
        <v>2236</v>
      </c>
      <c r="C91" s="243" t="str">
        <f t="shared" si="19"/>
        <v/>
      </c>
      <c r="F91" s="238">
        <f>SUMIF('AH Data Pivot'!$B$3:$B$1443,'Mix Substation Location Summary'!$B91,'AH Data Pivot'!$C$3:$C$1443)</f>
        <v>0</v>
      </c>
      <c r="G91" s="278">
        <f>SUMIF('AH Data Pivot'!$B$3:$B$1443,'Mix Substation Location Summary'!$B91,'AH Data Pivot'!$C$3:$C$1443)-F91</f>
        <v>0</v>
      </c>
      <c r="K91" s="238">
        <f>SUMIF('AH Data Pivot'!$B$3:$B$1443,'Mix Substation Location Summary'!$B91,'AH Data Pivot'!$D$3:$D$1443)</f>
        <v>41030.519999999997</v>
      </c>
      <c r="L91" s="240">
        <f>SUMIF('AH Data Pivot'!$B$3:$B$1443,'Mix Substation Location Summary'!$B91,'AH Data Pivot'!$D$3:$D$1443)-K91</f>
        <v>0</v>
      </c>
      <c r="P91" s="240">
        <f>SUMIF('AH Data Pivot'!$B$3:$B$1443,'Mix Substation Location Summary'!$B91,'AH Data Pivot'!$E$3:$E$1443)</f>
        <v>4684167.6300000008</v>
      </c>
      <c r="Q91" s="238">
        <f>SUMIF('AH Data Pivot'!$B$3:$B$1443,'Mix Substation Location Summary'!$B91,'AH Data Pivot'!$E$3:$E$1443)-P91</f>
        <v>0</v>
      </c>
      <c r="U91" s="240">
        <f>SUMIF('AH Data Pivot'!$B$3:$B$1443,'Mix Substation Location Summary'!$B91,'AH Data Pivot'!$F$3:$F$1443)</f>
        <v>0</v>
      </c>
      <c r="V91" s="630">
        <f>SUMIF('AH Data Pivot'!$B$3:$B$1443,'Mix Substation Location Summary'!$B91,'AH Data Pivot'!$F$3:$F$1443)-U91</f>
        <v>0</v>
      </c>
      <c r="W91" s="243"/>
      <c r="Z91" s="240">
        <f>SUMIF('AH Data Pivot'!$B$3:$B$1443,'Mix Substation Location Summary'!$B91,'AH Data Pivot'!$G$3:$G$1443)</f>
        <v>0</v>
      </c>
      <c r="AA91" s="278">
        <f>SUMIF('AH Data Pivot'!$B$3:$B$1443,'Mix Substation Location Summary'!$B91,'AH Data Pivot'!$G$3:$G$1443)-Z91</f>
        <v>0</v>
      </c>
      <c r="AE91" s="240">
        <f>SUMIF('AH Data Pivot'!$B$3:$B$1443,'Mix Substation Location Summary'!$B91,'AH Data Pivot'!$H$3:$H$1443)</f>
        <v>0</v>
      </c>
      <c r="AF91" s="630">
        <f>SUMIF('AH Data Pivot'!$B$3:$B$1443,'Mix Substation Location Summary'!$B91,'AH Data Pivot'!$H$3:$H$1443)-AE91</f>
        <v>0</v>
      </c>
    </row>
    <row r="92" spans="2:32" x14ac:dyDescent="0.45">
      <c r="B92" s="242">
        <v>2237</v>
      </c>
      <c r="C92" s="243" t="str">
        <f t="shared" si="19"/>
        <v/>
      </c>
      <c r="F92" s="238">
        <f>SUMIF('AH Data Pivot'!$B$3:$B$1443,'Mix Substation Location Summary'!$B92,'AH Data Pivot'!$C$3:$C$1443)</f>
        <v>0</v>
      </c>
      <c r="G92" s="278">
        <f>SUMIF('AH Data Pivot'!$B$3:$B$1443,'Mix Substation Location Summary'!$B92,'AH Data Pivot'!$C$3:$C$1443)-F92</f>
        <v>0</v>
      </c>
      <c r="K92" s="238">
        <f>SUMIF('AH Data Pivot'!$B$3:$B$1443,'Mix Substation Location Summary'!$B92,'AH Data Pivot'!$D$3:$D$1443)</f>
        <v>0</v>
      </c>
      <c r="L92" s="240">
        <f>SUMIF('AH Data Pivot'!$B$3:$B$1443,'Mix Substation Location Summary'!$B92,'AH Data Pivot'!$D$3:$D$1443)-K92</f>
        <v>0</v>
      </c>
      <c r="P92" s="240">
        <f>SUMIF('AH Data Pivot'!$B$3:$B$1443,'Mix Substation Location Summary'!$B92,'AH Data Pivot'!$E$3:$E$1443)</f>
        <v>68245.7</v>
      </c>
      <c r="Q92" s="238">
        <f>SUMIF('AH Data Pivot'!$B$3:$B$1443,'Mix Substation Location Summary'!$B92,'AH Data Pivot'!$E$3:$E$1443)-P92</f>
        <v>0</v>
      </c>
      <c r="U92" s="240">
        <f>SUMIF('AH Data Pivot'!$B$3:$B$1443,'Mix Substation Location Summary'!$B92,'AH Data Pivot'!$F$3:$F$1443)</f>
        <v>0</v>
      </c>
      <c r="V92" s="630">
        <f>SUMIF('AH Data Pivot'!$B$3:$B$1443,'Mix Substation Location Summary'!$B92,'AH Data Pivot'!$F$3:$F$1443)-U92</f>
        <v>0</v>
      </c>
      <c r="W92" s="243"/>
      <c r="Z92" s="240">
        <f>SUMIF('AH Data Pivot'!$B$3:$B$1443,'Mix Substation Location Summary'!$B92,'AH Data Pivot'!$G$3:$G$1443)</f>
        <v>0</v>
      </c>
      <c r="AA92" s="278">
        <f>SUMIF('AH Data Pivot'!$B$3:$B$1443,'Mix Substation Location Summary'!$B92,'AH Data Pivot'!$G$3:$G$1443)-Z92</f>
        <v>0</v>
      </c>
      <c r="AE92" s="240">
        <f>SUMIF('AH Data Pivot'!$B$3:$B$1443,'Mix Substation Location Summary'!$B92,'AH Data Pivot'!$H$3:$H$1443)</f>
        <v>26635.75</v>
      </c>
      <c r="AF92" s="630">
        <f>SUMIF('AH Data Pivot'!$B$3:$B$1443,'Mix Substation Location Summary'!$B92,'AH Data Pivot'!$H$3:$H$1443)-AE92</f>
        <v>0</v>
      </c>
    </row>
    <row r="93" spans="2:32" x14ac:dyDescent="0.45">
      <c r="B93" s="242">
        <v>2238</v>
      </c>
      <c r="C93" s="243" t="str">
        <f t="shared" si="19"/>
        <v/>
      </c>
      <c r="F93" s="238">
        <f>SUMIF('AH Data Pivot'!$B$3:$B$1443,'Mix Substation Location Summary'!$B93,'AH Data Pivot'!$C$3:$C$1443)</f>
        <v>0</v>
      </c>
      <c r="G93" s="278">
        <f>SUMIF('AH Data Pivot'!$B$3:$B$1443,'Mix Substation Location Summary'!$B93,'AH Data Pivot'!$C$3:$C$1443)-F93</f>
        <v>0</v>
      </c>
      <c r="K93" s="238">
        <f>SUMIF('AH Data Pivot'!$B$3:$B$1443,'Mix Substation Location Summary'!$B93,'AH Data Pivot'!$D$3:$D$1443)</f>
        <v>0</v>
      </c>
      <c r="L93" s="240">
        <f>SUMIF('AH Data Pivot'!$B$3:$B$1443,'Mix Substation Location Summary'!$B93,'AH Data Pivot'!$D$3:$D$1443)-K93</f>
        <v>0</v>
      </c>
      <c r="P93" s="240">
        <f>SUMIF('AH Data Pivot'!$B$3:$B$1443,'Mix Substation Location Summary'!$B93,'AH Data Pivot'!$E$3:$E$1443)</f>
        <v>4111893.6999999997</v>
      </c>
      <c r="Q93" s="238">
        <f>SUMIF('AH Data Pivot'!$B$3:$B$1443,'Mix Substation Location Summary'!$B93,'AH Data Pivot'!$E$3:$E$1443)-P93</f>
        <v>0</v>
      </c>
      <c r="U93" s="240">
        <f>SUMIF('AH Data Pivot'!$B$3:$B$1443,'Mix Substation Location Summary'!$B93,'AH Data Pivot'!$F$3:$F$1443)</f>
        <v>0</v>
      </c>
      <c r="V93" s="630">
        <f>SUMIF('AH Data Pivot'!$B$3:$B$1443,'Mix Substation Location Summary'!$B93,'AH Data Pivot'!$F$3:$F$1443)-U93</f>
        <v>0</v>
      </c>
      <c r="W93" s="243"/>
      <c r="Z93" s="240">
        <f>SUMIF('AH Data Pivot'!$B$3:$B$1443,'Mix Substation Location Summary'!$B93,'AH Data Pivot'!$G$3:$G$1443)</f>
        <v>0</v>
      </c>
      <c r="AA93" s="278">
        <f>SUMIF('AH Data Pivot'!$B$3:$B$1443,'Mix Substation Location Summary'!$B93,'AH Data Pivot'!$G$3:$G$1443)-Z93</f>
        <v>0</v>
      </c>
      <c r="AE93" s="240">
        <f>SUMIF('AH Data Pivot'!$B$3:$B$1443,'Mix Substation Location Summary'!$B93,'AH Data Pivot'!$H$3:$H$1443)</f>
        <v>91292.520000000019</v>
      </c>
      <c r="AF93" s="630">
        <f>SUMIF('AH Data Pivot'!$B$3:$B$1443,'Mix Substation Location Summary'!$B93,'AH Data Pivot'!$H$3:$H$1443)-AE93</f>
        <v>0</v>
      </c>
    </row>
    <row r="94" spans="2:32" x14ac:dyDescent="0.45">
      <c r="B94" s="242">
        <v>2239</v>
      </c>
      <c r="C94" s="243" t="str">
        <f t="shared" si="19"/>
        <v/>
      </c>
      <c r="F94" s="238">
        <f>SUMIF('AH Data Pivot'!$B$3:$B$1443,'Mix Substation Location Summary'!$B94,'AH Data Pivot'!$C$3:$C$1443)</f>
        <v>0</v>
      </c>
      <c r="G94" s="278">
        <f>SUMIF('AH Data Pivot'!$B$3:$B$1443,'Mix Substation Location Summary'!$B94,'AH Data Pivot'!$C$3:$C$1443)-F94</f>
        <v>0</v>
      </c>
      <c r="K94" s="238">
        <f>SUMIF('AH Data Pivot'!$B$3:$B$1443,'Mix Substation Location Summary'!$B94,'AH Data Pivot'!$D$3:$D$1443)</f>
        <v>627754</v>
      </c>
      <c r="L94" s="240">
        <f>SUMIF('AH Data Pivot'!$B$3:$B$1443,'Mix Substation Location Summary'!$B94,'AH Data Pivot'!$D$3:$D$1443)-K94</f>
        <v>0</v>
      </c>
      <c r="P94" s="240">
        <f>SUMIF('AH Data Pivot'!$B$3:$B$1443,'Mix Substation Location Summary'!$B94,'AH Data Pivot'!$E$3:$E$1443)</f>
        <v>4940310.5500000017</v>
      </c>
      <c r="Q94" s="238">
        <f>SUMIF('AH Data Pivot'!$B$3:$B$1443,'Mix Substation Location Summary'!$B94,'AH Data Pivot'!$E$3:$E$1443)-P94</f>
        <v>0</v>
      </c>
      <c r="U94" s="240">
        <f>SUMIF('AH Data Pivot'!$B$3:$B$1443,'Mix Substation Location Summary'!$B94,'AH Data Pivot'!$F$3:$F$1443)</f>
        <v>0</v>
      </c>
      <c r="V94" s="630">
        <f>SUMIF('AH Data Pivot'!$B$3:$B$1443,'Mix Substation Location Summary'!$B94,'AH Data Pivot'!$F$3:$F$1443)-U94</f>
        <v>0</v>
      </c>
      <c r="W94" s="243"/>
      <c r="Z94" s="240">
        <f>SUMIF('AH Data Pivot'!$B$3:$B$1443,'Mix Substation Location Summary'!$B94,'AH Data Pivot'!$G$3:$G$1443)</f>
        <v>0</v>
      </c>
      <c r="AA94" s="278">
        <f>SUMIF('AH Data Pivot'!$B$3:$B$1443,'Mix Substation Location Summary'!$B94,'AH Data Pivot'!$G$3:$G$1443)-Z94</f>
        <v>0</v>
      </c>
      <c r="AE94" s="240">
        <f>SUMIF('AH Data Pivot'!$B$3:$B$1443,'Mix Substation Location Summary'!$B94,'AH Data Pivot'!$H$3:$H$1443)</f>
        <v>0</v>
      </c>
      <c r="AF94" s="630">
        <f>SUMIF('AH Data Pivot'!$B$3:$B$1443,'Mix Substation Location Summary'!$B94,'AH Data Pivot'!$H$3:$H$1443)-AE94</f>
        <v>0</v>
      </c>
    </row>
    <row r="95" spans="2:32" x14ac:dyDescent="0.45">
      <c r="B95" s="242">
        <v>2260</v>
      </c>
      <c r="C95" s="243" t="str">
        <f t="shared" si="19"/>
        <v/>
      </c>
      <c r="F95" s="238">
        <f>SUMIF('AH Data Pivot'!$B$3:$B$1443,'Mix Substation Location Summary'!$B95,'AH Data Pivot'!$C$3:$C$1443)</f>
        <v>0</v>
      </c>
      <c r="G95" s="278">
        <f>SUMIF('AH Data Pivot'!$B$3:$B$1443,'Mix Substation Location Summary'!$B95,'AH Data Pivot'!$C$3:$C$1443)-F95</f>
        <v>0</v>
      </c>
      <c r="K95" s="238">
        <f>SUMIF('AH Data Pivot'!$B$3:$B$1443,'Mix Substation Location Summary'!$B95,'AH Data Pivot'!$D$3:$D$1443)</f>
        <v>0</v>
      </c>
      <c r="L95" s="240">
        <f>SUMIF('AH Data Pivot'!$B$3:$B$1443,'Mix Substation Location Summary'!$B95,'AH Data Pivot'!$D$3:$D$1443)-K95</f>
        <v>0</v>
      </c>
      <c r="P95" s="240">
        <f>SUMIF('AH Data Pivot'!$B$3:$B$1443,'Mix Substation Location Summary'!$B95,'AH Data Pivot'!$E$3:$E$1443)</f>
        <v>0</v>
      </c>
      <c r="Q95" s="238">
        <f>SUMIF('AH Data Pivot'!$B$3:$B$1443,'Mix Substation Location Summary'!$B95,'AH Data Pivot'!$E$3:$E$1443)-P95</f>
        <v>0</v>
      </c>
      <c r="U95" s="240">
        <f>SUMIF('AH Data Pivot'!$B$3:$B$1443,'Mix Substation Location Summary'!$B95,'AH Data Pivot'!$F$3:$F$1443)</f>
        <v>0</v>
      </c>
      <c r="V95" s="630">
        <f>SUMIF('AH Data Pivot'!$B$3:$B$1443,'Mix Substation Location Summary'!$B95,'AH Data Pivot'!$F$3:$F$1443)-U95</f>
        <v>0</v>
      </c>
      <c r="W95" s="243"/>
      <c r="Z95" s="240">
        <f>SUMIF('AH Data Pivot'!$B$3:$B$1443,'Mix Substation Location Summary'!$B95,'AH Data Pivot'!$G$3:$G$1443)</f>
        <v>1249353.4799999997</v>
      </c>
      <c r="AA95" s="278">
        <f>SUMIF('AH Data Pivot'!$B$3:$B$1443,'Mix Substation Location Summary'!$B95,'AH Data Pivot'!$G$3:$G$1443)-Z95</f>
        <v>0</v>
      </c>
      <c r="AE95" s="240">
        <f>SUMIF('AH Data Pivot'!$B$3:$B$1443,'Mix Substation Location Summary'!$B95,'AH Data Pivot'!$H$3:$H$1443)</f>
        <v>3223039.9699999997</v>
      </c>
      <c r="AF95" s="630">
        <f>SUMIF('AH Data Pivot'!$B$3:$B$1443,'Mix Substation Location Summary'!$B95,'AH Data Pivot'!$H$3:$H$1443)-AE95</f>
        <v>0</v>
      </c>
    </row>
    <row r="96" spans="2:32" x14ac:dyDescent="0.45">
      <c r="B96" s="242">
        <v>2300</v>
      </c>
      <c r="C96" s="243" t="str">
        <f t="shared" si="19"/>
        <v/>
      </c>
      <c r="F96" s="238">
        <f>SUMIF('AH Data Pivot'!$B$3:$B$1443,'Mix Substation Location Summary'!$B96,'AH Data Pivot'!$C$3:$C$1443)</f>
        <v>0</v>
      </c>
      <c r="G96" s="278">
        <f>SUMIF('AH Data Pivot'!$B$3:$B$1443,'Mix Substation Location Summary'!$B96,'AH Data Pivot'!$C$3:$C$1443)-F96</f>
        <v>0</v>
      </c>
      <c r="K96" s="238">
        <f>SUMIF('AH Data Pivot'!$B$3:$B$1443,'Mix Substation Location Summary'!$B96,'AH Data Pivot'!$D$3:$D$1443)</f>
        <v>0</v>
      </c>
      <c r="L96" s="240">
        <f>SUMIF('AH Data Pivot'!$B$3:$B$1443,'Mix Substation Location Summary'!$B96,'AH Data Pivot'!$D$3:$D$1443)-K96</f>
        <v>0</v>
      </c>
      <c r="P96" s="240">
        <f>SUMIF('AH Data Pivot'!$B$3:$B$1443,'Mix Substation Location Summary'!$B96,'AH Data Pivot'!$E$3:$E$1443)</f>
        <v>10366.790000000001</v>
      </c>
      <c r="Q96" s="238">
        <f>SUMIF('AH Data Pivot'!$B$3:$B$1443,'Mix Substation Location Summary'!$B96,'AH Data Pivot'!$E$3:$E$1443)-P96</f>
        <v>0</v>
      </c>
      <c r="U96" s="240">
        <f>SUMIF('AH Data Pivot'!$B$3:$B$1443,'Mix Substation Location Summary'!$B96,'AH Data Pivot'!$F$3:$F$1443)</f>
        <v>0</v>
      </c>
      <c r="V96" s="630">
        <f>SUMIF('AH Data Pivot'!$B$3:$B$1443,'Mix Substation Location Summary'!$B96,'AH Data Pivot'!$F$3:$F$1443)-U96</f>
        <v>0</v>
      </c>
      <c r="W96" s="243"/>
      <c r="Z96" s="240">
        <f>SUMIF('AH Data Pivot'!$B$3:$B$1443,'Mix Substation Location Summary'!$B96,'AH Data Pivot'!$G$3:$G$1443)</f>
        <v>0</v>
      </c>
      <c r="AA96" s="278">
        <f>SUMIF('AH Data Pivot'!$B$3:$B$1443,'Mix Substation Location Summary'!$B96,'AH Data Pivot'!$G$3:$G$1443)-Z96</f>
        <v>0</v>
      </c>
      <c r="AE96" s="240">
        <f>SUMIF('AH Data Pivot'!$B$3:$B$1443,'Mix Substation Location Summary'!$B96,'AH Data Pivot'!$H$3:$H$1443)</f>
        <v>0</v>
      </c>
      <c r="AF96" s="630">
        <f>SUMIF('AH Data Pivot'!$B$3:$B$1443,'Mix Substation Location Summary'!$B96,'AH Data Pivot'!$H$3:$H$1443)-AE96</f>
        <v>0</v>
      </c>
    </row>
    <row r="97" spans="2:32" x14ac:dyDescent="0.45">
      <c r="B97" s="242">
        <v>2301</v>
      </c>
      <c r="C97" s="243" t="str">
        <f t="shared" si="19"/>
        <v/>
      </c>
      <c r="F97" s="238">
        <f>SUMIF('AH Data Pivot'!$B$3:$B$1443,'Mix Substation Location Summary'!$B97,'AH Data Pivot'!$C$3:$C$1443)</f>
        <v>0</v>
      </c>
      <c r="G97" s="278">
        <f>SUMIF('AH Data Pivot'!$B$3:$B$1443,'Mix Substation Location Summary'!$B97,'AH Data Pivot'!$C$3:$C$1443)-F97</f>
        <v>0</v>
      </c>
      <c r="K97" s="238">
        <f>SUMIF('AH Data Pivot'!$B$3:$B$1443,'Mix Substation Location Summary'!$B97,'AH Data Pivot'!$D$3:$D$1443)</f>
        <v>0</v>
      </c>
      <c r="L97" s="240">
        <f>SUMIF('AH Data Pivot'!$B$3:$B$1443,'Mix Substation Location Summary'!$B97,'AH Data Pivot'!$D$3:$D$1443)-K97</f>
        <v>0</v>
      </c>
      <c r="P97" s="240">
        <f>SUMIF('AH Data Pivot'!$B$3:$B$1443,'Mix Substation Location Summary'!$B97,'AH Data Pivot'!$E$3:$E$1443)</f>
        <v>421923.88</v>
      </c>
      <c r="Q97" s="238">
        <f>SUMIF('AH Data Pivot'!$B$3:$B$1443,'Mix Substation Location Summary'!$B97,'AH Data Pivot'!$E$3:$E$1443)-P97</f>
        <v>0</v>
      </c>
      <c r="U97" s="240">
        <f>SUMIF('AH Data Pivot'!$B$3:$B$1443,'Mix Substation Location Summary'!$B97,'AH Data Pivot'!$F$3:$F$1443)</f>
        <v>0</v>
      </c>
      <c r="V97" s="630">
        <f>SUMIF('AH Data Pivot'!$B$3:$B$1443,'Mix Substation Location Summary'!$B97,'AH Data Pivot'!$F$3:$F$1443)-U97</f>
        <v>0</v>
      </c>
      <c r="W97" s="243"/>
      <c r="Z97" s="240">
        <f>SUMIF('AH Data Pivot'!$B$3:$B$1443,'Mix Substation Location Summary'!$B97,'AH Data Pivot'!$G$3:$G$1443)</f>
        <v>0</v>
      </c>
      <c r="AA97" s="278">
        <f>SUMIF('AH Data Pivot'!$B$3:$B$1443,'Mix Substation Location Summary'!$B97,'AH Data Pivot'!$G$3:$G$1443)-Z97</f>
        <v>0</v>
      </c>
      <c r="AE97" s="240">
        <f>SUMIF('AH Data Pivot'!$B$3:$B$1443,'Mix Substation Location Summary'!$B97,'AH Data Pivot'!$H$3:$H$1443)</f>
        <v>0</v>
      </c>
      <c r="AF97" s="630">
        <f>SUMIF('AH Data Pivot'!$B$3:$B$1443,'Mix Substation Location Summary'!$B97,'AH Data Pivot'!$H$3:$H$1443)-AE97</f>
        <v>0</v>
      </c>
    </row>
    <row r="98" spans="2:32" x14ac:dyDescent="0.45">
      <c r="B98" s="242">
        <v>2303</v>
      </c>
      <c r="C98" s="243" t="str">
        <f t="shared" si="19"/>
        <v/>
      </c>
      <c r="F98" s="238">
        <f>SUMIF('AH Data Pivot'!$B$3:$B$1443,'Mix Substation Location Summary'!$B98,'AH Data Pivot'!$C$3:$C$1443)</f>
        <v>0</v>
      </c>
      <c r="G98" s="278">
        <f>SUMIF('AH Data Pivot'!$B$3:$B$1443,'Mix Substation Location Summary'!$B98,'AH Data Pivot'!$C$3:$C$1443)-F98</f>
        <v>0</v>
      </c>
      <c r="K98" s="238">
        <f>SUMIF('AH Data Pivot'!$B$3:$B$1443,'Mix Substation Location Summary'!$B98,'AH Data Pivot'!$D$3:$D$1443)</f>
        <v>0</v>
      </c>
      <c r="L98" s="240">
        <f>SUMIF('AH Data Pivot'!$B$3:$B$1443,'Mix Substation Location Summary'!$B98,'AH Data Pivot'!$D$3:$D$1443)-K98</f>
        <v>0</v>
      </c>
      <c r="P98" s="240">
        <f>SUMIF('AH Data Pivot'!$B$3:$B$1443,'Mix Substation Location Summary'!$B98,'AH Data Pivot'!$E$3:$E$1443)</f>
        <v>140225.87</v>
      </c>
      <c r="Q98" s="238">
        <f>SUMIF('AH Data Pivot'!$B$3:$B$1443,'Mix Substation Location Summary'!$B98,'AH Data Pivot'!$E$3:$E$1443)-P98</f>
        <v>0</v>
      </c>
      <c r="U98" s="240">
        <f>SUMIF('AH Data Pivot'!$B$3:$B$1443,'Mix Substation Location Summary'!$B98,'AH Data Pivot'!$F$3:$F$1443)</f>
        <v>0</v>
      </c>
      <c r="V98" s="630">
        <f>SUMIF('AH Data Pivot'!$B$3:$B$1443,'Mix Substation Location Summary'!$B98,'AH Data Pivot'!$F$3:$F$1443)-U98</f>
        <v>0</v>
      </c>
      <c r="W98" s="243"/>
      <c r="Z98" s="240">
        <f>SUMIF('AH Data Pivot'!$B$3:$B$1443,'Mix Substation Location Summary'!$B98,'AH Data Pivot'!$G$3:$G$1443)</f>
        <v>0</v>
      </c>
      <c r="AA98" s="278">
        <f>SUMIF('AH Data Pivot'!$B$3:$B$1443,'Mix Substation Location Summary'!$B98,'AH Data Pivot'!$G$3:$G$1443)-Z98</f>
        <v>0</v>
      </c>
      <c r="AE98" s="240">
        <f>SUMIF('AH Data Pivot'!$B$3:$B$1443,'Mix Substation Location Summary'!$B98,'AH Data Pivot'!$H$3:$H$1443)</f>
        <v>0</v>
      </c>
      <c r="AF98" s="630">
        <f>SUMIF('AH Data Pivot'!$B$3:$B$1443,'Mix Substation Location Summary'!$B98,'AH Data Pivot'!$H$3:$H$1443)-AE98</f>
        <v>0</v>
      </c>
    </row>
    <row r="99" spans="2:32" x14ac:dyDescent="0.45">
      <c r="B99" s="242">
        <v>2304</v>
      </c>
      <c r="C99" s="243" t="str">
        <f t="shared" si="19"/>
        <v/>
      </c>
      <c r="F99" s="238">
        <f>SUMIF('AH Data Pivot'!$B$3:$B$1443,'Mix Substation Location Summary'!$B99,'AH Data Pivot'!$C$3:$C$1443)</f>
        <v>0</v>
      </c>
      <c r="G99" s="278">
        <f>SUMIF('AH Data Pivot'!$B$3:$B$1443,'Mix Substation Location Summary'!$B99,'AH Data Pivot'!$C$3:$C$1443)-F99</f>
        <v>0</v>
      </c>
      <c r="K99" s="238">
        <f>SUMIF('AH Data Pivot'!$B$3:$B$1443,'Mix Substation Location Summary'!$B99,'AH Data Pivot'!$D$3:$D$1443)</f>
        <v>0</v>
      </c>
      <c r="L99" s="240">
        <f>SUMIF('AH Data Pivot'!$B$3:$B$1443,'Mix Substation Location Summary'!$B99,'AH Data Pivot'!$D$3:$D$1443)-K99</f>
        <v>0</v>
      </c>
      <c r="P99" s="240">
        <f>SUMIF('AH Data Pivot'!$B$3:$B$1443,'Mix Substation Location Summary'!$B99,'AH Data Pivot'!$E$3:$E$1443)</f>
        <v>0</v>
      </c>
      <c r="Q99" s="238">
        <f>SUMIF('AH Data Pivot'!$B$3:$B$1443,'Mix Substation Location Summary'!$B99,'AH Data Pivot'!$E$3:$E$1443)-P99</f>
        <v>0</v>
      </c>
      <c r="U99" s="240">
        <f>SUMIF('AH Data Pivot'!$B$3:$B$1443,'Mix Substation Location Summary'!$B99,'AH Data Pivot'!$F$3:$F$1443)</f>
        <v>0</v>
      </c>
      <c r="V99" s="630">
        <f>SUMIF('AH Data Pivot'!$B$3:$B$1443,'Mix Substation Location Summary'!$B99,'AH Data Pivot'!$F$3:$F$1443)-U99</f>
        <v>0</v>
      </c>
      <c r="W99" s="243"/>
      <c r="Z99" s="240">
        <f>SUMIF('AH Data Pivot'!$B$3:$B$1443,'Mix Substation Location Summary'!$B99,'AH Data Pivot'!$G$3:$G$1443)</f>
        <v>9117.44</v>
      </c>
      <c r="AA99" s="278">
        <f>SUMIF('AH Data Pivot'!$B$3:$B$1443,'Mix Substation Location Summary'!$B99,'AH Data Pivot'!$G$3:$G$1443)-Z99</f>
        <v>0</v>
      </c>
      <c r="AE99" s="240">
        <f>SUMIF('AH Data Pivot'!$B$3:$B$1443,'Mix Substation Location Summary'!$B99,'AH Data Pivot'!$H$3:$H$1443)</f>
        <v>0</v>
      </c>
      <c r="AF99" s="630">
        <f>SUMIF('AH Data Pivot'!$B$3:$B$1443,'Mix Substation Location Summary'!$B99,'AH Data Pivot'!$H$3:$H$1443)-AE99</f>
        <v>0</v>
      </c>
    </row>
    <row r="100" spans="2:32" x14ac:dyDescent="0.45">
      <c r="B100" s="242">
        <v>2305</v>
      </c>
      <c r="C100" s="243" t="str">
        <f t="shared" si="19"/>
        <v/>
      </c>
      <c r="F100" s="238">
        <f>SUMIF('AH Data Pivot'!$B$3:$B$1443,'Mix Substation Location Summary'!$B100,'AH Data Pivot'!$C$3:$C$1443)</f>
        <v>0</v>
      </c>
      <c r="G100" s="278">
        <f>SUMIF('AH Data Pivot'!$B$3:$B$1443,'Mix Substation Location Summary'!$B100,'AH Data Pivot'!$C$3:$C$1443)-F100</f>
        <v>0</v>
      </c>
      <c r="K100" s="238">
        <f>SUMIF('AH Data Pivot'!$B$3:$B$1443,'Mix Substation Location Summary'!$B100,'AH Data Pivot'!$D$3:$D$1443)</f>
        <v>0</v>
      </c>
      <c r="L100" s="240">
        <f>SUMIF('AH Data Pivot'!$B$3:$B$1443,'Mix Substation Location Summary'!$B100,'AH Data Pivot'!$D$3:$D$1443)-K100</f>
        <v>0</v>
      </c>
      <c r="P100" s="240">
        <f>SUMIF('AH Data Pivot'!$B$3:$B$1443,'Mix Substation Location Summary'!$B100,'AH Data Pivot'!$E$3:$E$1443)</f>
        <v>692139.9</v>
      </c>
      <c r="Q100" s="238">
        <f>SUMIF('AH Data Pivot'!$B$3:$B$1443,'Mix Substation Location Summary'!$B100,'AH Data Pivot'!$E$3:$E$1443)-P100</f>
        <v>0</v>
      </c>
      <c r="U100" s="240">
        <f>SUMIF('AH Data Pivot'!$B$3:$B$1443,'Mix Substation Location Summary'!$B100,'AH Data Pivot'!$F$3:$F$1443)</f>
        <v>0</v>
      </c>
      <c r="V100" s="630">
        <f>SUMIF('AH Data Pivot'!$B$3:$B$1443,'Mix Substation Location Summary'!$B100,'AH Data Pivot'!$F$3:$F$1443)-U100</f>
        <v>0</v>
      </c>
      <c r="W100" s="243"/>
      <c r="Z100" s="240">
        <f>SUMIF('AH Data Pivot'!$B$3:$B$1443,'Mix Substation Location Summary'!$B100,'AH Data Pivot'!$G$3:$G$1443)</f>
        <v>0</v>
      </c>
      <c r="AA100" s="278">
        <f>SUMIF('AH Data Pivot'!$B$3:$B$1443,'Mix Substation Location Summary'!$B100,'AH Data Pivot'!$G$3:$G$1443)-Z100</f>
        <v>0</v>
      </c>
      <c r="AE100" s="240">
        <f>SUMIF('AH Data Pivot'!$B$3:$B$1443,'Mix Substation Location Summary'!$B100,'AH Data Pivot'!$H$3:$H$1443)</f>
        <v>0</v>
      </c>
      <c r="AF100" s="630">
        <f>SUMIF('AH Data Pivot'!$B$3:$B$1443,'Mix Substation Location Summary'!$B100,'AH Data Pivot'!$H$3:$H$1443)-AE100</f>
        <v>0</v>
      </c>
    </row>
    <row r="101" spans="2:32" x14ac:dyDescent="0.45">
      <c r="B101" s="242">
        <v>2307</v>
      </c>
      <c r="C101" s="243" t="str">
        <f t="shared" si="19"/>
        <v/>
      </c>
      <c r="F101" s="238">
        <f>SUMIF('AH Data Pivot'!$B$3:$B$1443,'Mix Substation Location Summary'!$B101,'AH Data Pivot'!$C$3:$C$1443)</f>
        <v>0</v>
      </c>
      <c r="G101" s="278">
        <f>SUMIF('AH Data Pivot'!$B$3:$B$1443,'Mix Substation Location Summary'!$B101,'AH Data Pivot'!$C$3:$C$1443)-F101</f>
        <v>0</v>
      </c>
      <c r="K101" s="238">
        <f>SUMIF('AH Data Pivot'!$B$3:$B$1443,'Mix Substation Location Summary'!$B101,'AH Data Pivot'!$D$3:$D$1443)</f>
        <v>0</v>
      </c>
      <c r="L101" s="240">
        <f>SUMIF('AH Data Pivot'!$B$3:$B$1443,'Mix Substation Location Summary'!$B101,'AH Data Pivot'!$D$3:$D$1443)-K101</f>
        <v>0</v>
      </c>
      <c r="P101" s="240">
        <f>SUMIF('AH Data Pivot'!$B$3:$B$1443,'Mix Substation Location Summary'!$B101,'AH Data Pivot'!$E$3:$E$1443)</f>
        <v>572929.49</v>
      </c>
      <c r="Q101" s="238">
        <f>SUMIF('AH Data Pivot'!$B$3:$B$1443,'Mix Substation Location Summary'!$B101,'AH Data Pivot'!$E$3:$E$1443)-P101</f>
        <v>0</v>
      </c>
      <c r="U101" s="240">
        <f>SUMIF('AH Data Pivot'!$B$3:$B$1443,'Mix Substation Location Summary'!$B101,'AH Data Pivot'!$F$3:$F$1443)</f>
        <v>0</v>
      </c>
      <c r="V101" s="630">
        <f>SUMIF('AH Data Pivot'!$B$3:$B$1443,'Mix Substation Location Summary'!$B101,'AH Data Pivot'!$F$3:$F$1443)-U101</f>
        <v>0</v>
      </c>
      <c r="W101" s="243"/>
      <c r="Z101" s="240">
        <f>SUMIF('AH Data Pivot'!$B$3:$B$1443,'Mix Substation Location Summary'!$B101,'AH Data Pivot'!$G$3:$G$1443)</f>
        <v>0</v>
      </c>
      <c r="AA101" s="278">
        <f>SUMIF('AH Data Pivot'!$B$3:$B$1443,'Mix Substation Location Summary'!$B101,'AH Data Pivot'!$G$3:$G$1443)-Z101</f>
        <v>0</v>
      </c>
      <c r="AE101" s="240">
        <f>SUMIF('AH Data Pivot'!$B$3:$B$1443,'Mix Substation Location Summary'!$B101,'AH Data Pivot'!$H$3:$H$1443)</f>
        <v>0</v>
      </c>
      <c r="AF101" s="630">
        <f>SUMIF('AH Data Pivot'!$B$3:$B$1443,'Mix Substation Location Summary'!$B101,'AH Data Pivot'!$H$3:$H$1443)-AE101</f>
        <v>0</v>
      </c>
    </row>
    <row r="102" spans="2:32" x14ac:dyDescent="0.45">
      <c r="B102" s="242">
        <v>2309</v>
      </c>
      <c r="C102" s="243" t="str">
        <f t="shared" si="19"/>
        <v/>
      </c>
      <c r="F102" s="238">
        <f>SUMIF('AH Data Pivot'!$B$3:$B$1443,'Mix Substation Location Summary'!$B102,'AH Data Pivot'!$C$3:$C$1443)</f>
        <v>0</v>
      </c>
      <c r="G102" s="278">
        <f>SUMIF('AH Data Pivot'!$B$3:$B$1443,'Mix Substation Location Summary'!$B102,'AH Data Pivot'!$C$3:$C$1443)-F102</f>
        <v>0</v>
      </c>
      <c r="K102" s="238">
        <f>SUMIF('AH Data Pivot'!$B$3:$B$1443,'Mix Substation Location Summary'!$B102,'AH Data Pivot'!$D$3:$D$1443)</f>
        <v>0</v>
      </c>
      <c r="L102" s="240">
        <f>SUMIF('AH Data Pivot'!$B$3:$B$1443,'Mix Substation Location Summary'!$B102,'AH Data Pivot'!$D$3:$D$1443)-K102</f>
        <v>0</v>
      </c>
      <c r="P102" s="240">
        <f>SUMIF('AH Data Pivot'!$B$3:$B$1443,'Mix Substation Location Summary'!$B102,'AH Data Pivot'!$E$3:$E$1443)</f>
        <v>193975.41</v>
      </c>
      <c r="Q102" s="238">
        <f>SUMIF('AH Data Pivot'!$B$3:$B$1443,'Mix Substation Location Summary'!$B102,'AH Data Pivot'!$E$3:$E$1443)-P102</f>
        <v>0</v>
      </c>
      <c r="U102" s="240">
        <f>SUMIF('AH Data Pivot'!$B$3:$B$1443,'Mix Substation Location Summary'!$B102,'AH Data Pivot'!$F$3:$F$1443)</f>
        <v>0</v>
      </c>
      <c r="V102" s="630">
        <f>SUMIF('AH Data Pivot'!$B$3:$B$1443,'Mix Substation Location Summary'!$B102,'AH Data Pivot'!$F$3:$F$1443)-U102</f>
        <v>0</v>
      </c>
      <c r="W102" s="243"/>
      <c r="Z102" s="240">
        <f>SUMIF('AH Data Pivot'!$B$3:$B$1443,'Mix Substation Location Summary'!$B102,'AH Data Pivot'!$G$3:$G$1443)</f>
        <v>0</v>
      </c>
      <c r="AA102" s="278">
        <f>SUMIF('AH Data Pivot'!$B$3:$B$1443,'Mix Substation Location Summary'!$B102,'AH Data Pivot'!$G$3:$G$1443)-Z102</f>
        <v>0</v>
      </c>
      <c r="AE102" s="240">
        <f>SUMIF('AH Data Pivot'!$B$3:$B$1443,'Mix Substation Location Summary'!$B102,'AH Data Pivot'!$H$3:$H$1443)</f>
        <v>0</v>
      </c>
      <c r="AF102" s="630">
        <f>SUMIF('AH Data Pivot'!$B$3:$B$1443,'Mix Substation Location Summary'!$B102,'AH Data Pivot'!$H$3:$H$1443)-AE102</f>
        <v>0</v>
      </c>
    </row>
    <row r="103" spans="2:32" x14ac:dyDescent="0.45">
      <c r="B103" s="242">
        <v>2313</v>
      </c>
      <c r="C103" s="243" t="str">
        <f t="shared" si="19"/>
        <v/>
      </c>
      <c r="F103" s="238">
        <f>SUMIF('AH Data Pivot'!$B$3:$B$1443,'Mix Substation Location Summary'!$B103,'AH Data Pivot'!$C$3:$C$1443)</f>
        <v>0</v>
      </c>
      <c r="G103" s="278">
        <f>SUMIF('AH Data Pivot'!$B$3:$B$1443,'Mix Substation Location Summary'!$B103,'AH Data Pivot'!$C$3:$C$1443)-F103</f>
        <v>0</v>
      </c>
      <c r="K103" s="238">
        <f>SUMIF('AH Data Pivot'!$B$3:$B$1443,'Mix Substation Location Summary'!$B103,'AH Data Pivot'!$D$3:$D$1443)</f>
        <v>4183.66</v>
      </c>
      <c r="L103" s="240">
        <f>SUMIF('AH Data Pivot'!$B$3:$B$1443,'Mix Substation Location Summary'!$B103,'AH Data Pivot'!$D$3:$D$1443)-K103</f>
        <v>0</v>
      </c>
      <c r="P103" s="240">
        <f>SUMIF('AH Data Pivot'!$B$3:$B$1443,'Mix Substation Location Summary'!$B103,'AH Data Pivot'!$E$3:$E$1443)</f>
        <v>589036.36999999988</v>
      </c>
      <c r="Q103" s="238">
        <f>SUMIF('AH Data Pivot'!$B$3:$B$1443,'Mix Substation Location Summary'!$B103,'AH Data Pivot'!$E$3:$E$1443)-P103</f>
        <v>0</v>
      </c>
      <c r="U103" s="240">
        <f>SUMIF('AH Data Pivot'!$B$3:$B$1443,'Mix Substation Location Summary'!$B103,'AH Data Pivot'!$F$3:$F$1443)</f>
        <v>0</v>
      </c>
      <c r="V103" s="630">
        <f>SUMIF('AH Data Pivot'!$B$3:$B$1443,'Mix Substation Location Summary'!$B103,'AH Data Pivot'!$F$3:$F$1443)-U103</f>
        <v>0</v>
      </c>
      <c r="W103" s="243"/>
      <c r="Z103" s="240">
        <f>SUMIF('AH Data Pivot'!$B$3:$B$1443,'Mix Substation Location Summary'!$B103,'AH Data Pivot'!$G$3:$G$1443)</f>
        <v>0</v>
      </c>
      <c r="AA103" s="278">
        <f>SUMIF('AH Data Pivot'!$B$3:$B$1443,'Mix Substation Location Summary'!$B103,'AH Data Pivot'!$G$3:$G$1443)-Z103</f>
        <v>0</v>
      </c>
      <c r="AE103" s="240">
        <f>SUMIF('AH Data Pivot'!$B$3:$B$1443,'Mix Substation Location Summary'!$B103,'AH Data Pivot'!$H$3:$H$1443)</f>
        <v>55891.48</v>
      </c>
      <c r="AF103" s="630">
        <f>SUMIF('AH Data Pivot'!$B$3:$B$1443,'Mix Substation Location Summary'!$B103,'AH Data Pivot'!$H$3:$H$1443)-AE103</f>
        <v>0</v>
      </c>
    </row>
    <row r="104" spans="2:32" x14ac:dyDescent="0.45">
      <c r="B104" s="242">
        <v>2314</v>
      </c>
      <c r="C104" s="243" t="str">
        <f t="shared" si="19"/>
        <v/>
      </c>
      <c r="F104" s="238">
        <f>SUMIF('AH Data Pivot'!$B$3:$B$1443,'Mix Substation Location Summary'!$B104,'AH Data Pivot'!$C$3:$C$1443)</f>
        <v>0</v>
      </c>
      <c r="G104" s="278">
        <f>SUMIF('AH Data Pivot'!$B$3:$B$1443,'Mix Substation Location Summary'!$B104,'AH Data Pivot'!$C$3:$C$1443)-F104</f>
        <v>0</v>
      </c>
      <c r="K104" s="238">
        <f>SUMIF('AH Data Pivot'!$B$3:$B$1443,'Mix Substation Location Summary'!$B104,'AH Data Pivot'!$D$3:$D$1443)</f>
        <v>1382.76</v>
      </c>
      <c r="L104" s="240">
        <f>SUMIF('AH Data Pivot'!$B$3:$B$1443,'Mix Substation Location Summary'!$B104,'AH Data Pivot'!$D$3:$D$1443)-K104</f>
        <v>0</v>
      </c>
      <c r="P104" s="240">
        <f>SUMIF('AH Data Pivot'!$B$3:$B$1443,'Mix Substation Location Summary'!$B104,'AH Data Pivot'!$E$3:$E$1443)</f>
        <v>259590.77000000002</v>
      </c>
      <c r="Q104" s="238">
        <f>SUMIF('AH Data Pivot'!$B$3:$B$1443,'Mix Substation Location Summary'!$B104,'AH Data Pivot'!$E$3:$E$1443)-P104</f>
        <v>0</v>
      </c>
      <c r="U104" s="240">
        <f>SUMIF('AH Data Pivot'!$B$3:$B$1443,'Mix Substation Location Summary'!$B104,'AH Data Pivot'!$F$3:$F$1443)</f>
        <v>0</v>
      </c>
      <c r="V104" s="630">
        <f>SUMIF('AH Data Pivot'!$B$3:$B$1443,'Mix Substation Location Summary'!$B104,'AH Data Pivot'!$F$3:$F$1443)-U104</f>
        <v>0</v>
      </c>
      <c r="W104" s="243"/>
      <c r="Z104" s="240">
        <f>SUMIF('AH Data Pivot'!$B$3:$B$1443,'Mix Substation Location Summary'!$B104,'AH Data Pivot'!$G$3:$G$1443)</f>
        <v>0</v>
      </c>
      <c r="AA104" s="278">
        <f>SUMIF('AH Data Pivot'!$B$3:$B$1443,'Mix Substation Location Summary'!$B104,'AH Data Pivot'!$G$3:$G$1443)-Z104</f>
        <v>0</v>
      </c>
      <c r="AE104" s="240">
        <f>SUMIF('AH Data Pivot'!$B$3:$B$1443,'Mix Substation Location Summary'!$B104,'AH Data Pivot'!$H$3:$H$1443)</f>
        <v>0</v>
      </c>
      <c r="AF104" s="630">
        <f>SUMIF('AH Data Pivot'!$B$3:$B$1443,'Mix Substation Location Summary'!$B104,'AH Data Pivot'!$H$3:$H$1443)-AE104</f>
        <v>0</v>
      </c>
    </row>
    <row r="105" spans="2:32" x14ac:dyDescent="0.45">
      <c r="B105" s="242">
        <v>2315</v>
      </c>
      <c r="C105" s="243" t="str">
        <f t="shared" si="19"/>
        <v/>
      </c>
      <c r="F105" s="238">
        <f>SUMIF('AH Data Pivot'!$B$3:$B$1443,'Mix Substation Location Summary'!$B105,'AH Data Pivot'!$C$3:$C$1443)</f>
        <v>0</v>
      </c>
      <c r="G105" s="278">
        <f>SUMIF('AH Data Pivot'!$B$3:$B$1443,'Mix Substation Location Summary'!$B105,'AH Data Pivot'!$C$3:$C$1443)-F105</f>
        <v>0</v>
      </c>
      <c r="K105" s="238">
        <f>SUMIF('AH Data Pivot'!$B$3:$B$1443,'Mix Substation Location Summary'!$B105,'AH Data Pivot'!$D$3:$D$1443)</f>
        <v>0</v>
      </c>
      <c r="L105" s="240">
        <f>SUMIF('AH Data Pivot'!$B$3:$B$1443,'Mix Substation Location Summary'!$B105,'AH Data Pivot'!$D$3:$D$1443)-K105</f>
        <v>0</v>
      </c>
      <c r="P105" s="240">
        <f>SUMIF('AH Data Pivot'!$B$3:$B$1443,'Mix Substation Location Summary'!$B105,'AH Data Pivot'!$E$3:$E$1443)</f>
        <v>36406.199999999997</v>
      </c>
      <c r="Q105" s="238">
        <f>SUMIF('AH Data Pivot'!$B$3:$B$1443,'Mix Substation Location Summary'!$B105,'AH Data Pivot'!$E$3:$E$1443)-P105</f>
        <v>0</v>
      </c>
      <c r="U105" s="240">
        <f>SUMIF('AH Data Pivot'!$B$3:$B$1443,'Mix Substation Location Summary'!$B105,'AH Data Pivot'!$F$3:$F$1443)</f>
        <v>0</v>
      </c>
      <c r="V105" s="630">
        <f>SUMIF('AH Data Pivot'!$B$3:$B$1443,'Mix Substation Location Summary'!$B105,'AH Data Pivot'!$F$3:$F$1443)-U105</f>
        <v>0</v>
      </c>
      <c r="W105" s="243"/>
      <c r="Z105" s="240">
        <f>SUMIF('AH Data Pivot'!$B$3:$B$1443,'Mix Substation Location Summary'!$B105,'AH Data Pivot'!$G$3:$G$1443)</f>
        <v>0</v>
      </c>
      <c r="AA105" s="278">
        <f>SUMIF('AH Data Pivot'!$B$3:$B$1443,'Mix Substation Location Summary'!$B105,'AH Data Pivot'!$G$3:$G$1443)-Z105</f>
        <v>0</v>
      </c>
      <c r="AE105" s="240">
        <f>SUMIF('AH Data Pivot'!$B$3:$B$1443,'Mix Substation Location Summary'!$B105,'AH Data Pivot'!$H$3:$H$1443)</f>
        <v>85969.09</v>
      </c>
      <c r="AF105" s="630">
        <f>SUMIF('AH Data Pivot'!$B$3:$B$1443,'Mix Substation Location Summary'!$B105,'AH Data Pivot'!$H$3:$H$1443)-AE105</f>
        <v>0</v>
      </c>
    </row>
    <row r="106" spans="2:32" x14ac:dyDescent="0.45">
      <c r="B106" s="242">
        <v>2317</v>
      </c>
      <c r="C106" s="243" t="str">
        <f t="shared" si="19"/>
        <v/>
      </c>
      <c r="F106" s="238">
        <f>SUMIF('AH Data Pivot'!$B$3:$B$1443,'Mix Substation Location Summary'!$B106,'AH Data Pivot'!$C$3:$C$1443)</f>
        <v>0</v>
      </c>
      <c r="G106" s="278">
        <f>SUMIF('AH Data Pivot'!$B$3:$B$1443,'Mix Substation Location Summary'!$B106,'AH Data Pivot'!$C$3:$C$1443)-F106</f>
        <v>0</v>
      </c>
      <c r="K106" s="238">
        <f>SUMIF('AH Data Pivot'!$B$3:$B$1443,'Mix Substation Location Summary'!$B106,'AH Data Pivot'!$D$3:$D$1443)</f>
        <v>0</v>
      </c>
      <c r="L106" s="240">
        <f>SUMIF('AH Data Pivot'!$B$3:$B$1443,'Mix Substation Location Summary'!$B106,'AH Data Pivot'!$D$3:$D$1443)-K106</f>
        <v>0</v>
      </c>
      <c r="P106" s="240">
        <f>SUMIF('AH Data Pivot'!$B$3:$B$1443,'Mix Substation Location Summary'!$B106,'AH Data Pivot'!$E$3:$E$1443)</f>
        <v>14929.96</v>
      </c>
      <c r="Q106" s="238">
        <f>SUMIF('AH Data Pivot'!$B$3:$B$1443,'Mix Substation Location Summary'!$B106,'AH Data Pivot'!$E$3:$E$1443)-P106</f>
        <v>0</v>
      </c>
      <c r="U106" s="240">
        <f>SUMIF('AH Data Pivot'!$B$3:$B$1443,'Mix Substation Location Summary'!$B106,'AH Data Pivot'!$F$3:$F$1443)</f>
        <v>0</v>
      </c>
      <c r="V106" s="630">
        <f>SUMIF('AH Data Pivot'!$B$3:$B$1443,'Mix Substation Location Summary'!$B106,'AH Data Pivot'!$F$3:$F$1443)-U106</f>
        <v>0</v>
      </c>
      <c r="W106" s="243"/>
      <c r="Z106" s="240">
        <f>SUMIF('AH Data Pivot'!$B$3:$B$1443,'Mix Substation Location Summary'!$B106,'AH Data Pivot'!$G$3:$G$1443)</f>
        <v>63897.87</v>
      </c>
      <c r="AA106" s="278">
        <f>SUMIF('AH Data Pivot'!$B$3:$B$1443,'Mix Substation Location Summary'!$B106,'AH Data Pivot'!$G$3:$G$1443)-Z106</f>
        <v>0</v>
      </c>
      <c r="AE106" s="240">
        <f>SUMIF('AH Data Pivot'!$B$3:$B$1443,'Mix Substation Location Summary'!$B106,'AH Data Pivot'!$H$3:$H$1443)</f>
        <v>594023.31000000041</v>
      </c>
      <c r="AF106" s="630">
        <f>SUMIF('AH Data Pivot'!$B$3:$B$1443,'Mix Substation Location Summary'!$B106,'AH Data Pivot'!$H$3:$H$1443)-AE106</f>
        <v>0</v>
      </c>
    </row>
    <row r="107" spans="2:32" x14ac:dyDescent="0.45">
      <c r="B107" s="242">
        <v>2318</v>
      </c>
      <c r="C107" s="243" t="str">
        <f t="shared" si="19"/>
        <v/>
      </c>
      <c r="F107" s="238">
        <f>SUMIF('AH Data Pivot'!$B$3:$B$1443,'Mix Substation Location Summary'!$B107,'AH Data Pivot'!$C$3:$C$1443)</f>
        <v>1463.92</v>
      </c>
      <c r="G107" s="278">
        <f>SUMIF('AH Data Pivot'!$B$3:$B$1443,'Mix Substation Location Summary'!$B107,'AH Data Pivot'!$C$3:$C$1443)-F107</f>
        <v>0</v>
      </c>
      <c r="K107" s="238">
        <f>SUMIF('AH Data Pivot'!$B$3:$B$1443,'Mix Substation Location Summary'!$B107,'AH Data Pivot'!$D$3:$D$1443)</f>
        <v>0</v>
      </c>
      <c r="L107" s="240">
        <f>SUMIF('AH Data Pivot'!$B$3:$B$1443,'Mix Substation Location Summary'!$B107,'AH Data Pivot'!$D$3:$D$1443)-K107</f>
        <v>0</v>
      </c>
      <c r="P107" s="240">
        <f>SUMIF('AH Data Pivot'!$B$3:$B$1443,'Mix Substation Location Summary'!$B107,'AH Data Pivot'!$E$3:$E$1443)</f>
        <v>7315.87</v>
      </c>
      <c r="Q107" s="238">
        <f>SUMIF('AH Data Pivot'!$B$3:$B$1443,'Mix Substation Location Summary'!$B107,'AH Data Pivot'!$E$3:$E$1443)-P107</f>
        <v>0</v>
      </c>
      <c r="U107" s="240">
        <f>SUMIF('AH Data Pivot'!$B$3:$B$1443,'Mix Substation Location Summary'!$B107,'AH Data Pivot'!$F$3:$F$1443)</f>
        <v>0</v>
      </c>
      <c r="V107" s="630">
        <f>SUMIF('AH Data Pivot'!$B$3:$B$1443,'Mix Substation Location Summary'!$B107,'AH Data Pivot'!$F$3:$F$1443)-U107</f>
        <v>0</v>
      </c>
      <c r="W107" s="243"/>
      <c r="Z107" s="240">
        <f>SUMIF('AH Data Pivot'!$B$3:$B$1443,'Mix Substation Location Summary'!$B107,'AH Data Pivot'!$G$3:$G$1443)</f>
        <v>0</v>
      </c>
      <c r="AA107" s="278">
        <f>SUMIF('AH Data Pivot'!$B$3:$B$1443,'Mix Substation Location Summary'!$B107,'AH Data Pivot'!$G$3:$G$1443)-Z107</f>
        <v>0</v>
      </c>
      <c r="AE107" s="240">
        <f>SUMIF('AH Data Pivot'!$B$3:$B$1443,'Mix Substation Location Summary'!$B107,'AH Data Pivot'!$H$3:$H$1443)</f>
        <v>70540.639999999999</v>
      </c>
      <c r="AF107" s="630">
        <f>SUMIF('AH Data Pivot'!$B$3:$B$1443,'Mix Substation Location Summary'!$B107,'AH Data Pivot'!$H$3:$H$1443)-AE107</f>
        <v>0</v>
      </c>
    </row>
    <row r="108" spans="2:32" x14ac:dyDescent="0.45">
      <c r="B108" s="242">
        <v>2319</v>
      </c>
      <c r="C108" s="243" t="str">
        <f t="shared" si="19"/>
        <v/>
      </c>
      <c r="F108" s="238">
        <f>SUMIF('AH Data Pivot'!$B$3:$B$1443,'Mix Substation Location Summary'!$B108,'AH Data Pivot'!$C$3:$C$1443)</f>
        <v>0</v>
      </c>
      <c r="G108" s="278">
        <f>SUMIF('AH Data Pivot'!$B$3:$B$1443,'Mix Substation Location Summary'!$B108,'AH Data Pivot'!$C$3:$C$1443)-F108</f>
        <v>0</v>
      </c>
      <c r="K108" s="238">
        <f>SUMIF('AH Data Pivot'!$B$3:$B$1443,'Mix Substation Location Summary'!$B108,'AH Data Pivot'!$D$3:$D$1443)</f>
        <v>0</v>
      </c>
      <c r="L108" s="240">
        <f>SUMIF('AH Data Pivot'!$B$3:$B$1443,'Mix Substation Location Summary'!$B108,'AH Data Pivot'!$D$3:$D$1443)-K108</f>
        <v>0</v>
      </c>
      <c r="P108" s="240">
        <f>SUMIF('AH Data Pivot'!$B$3:$B$1443,'Mix Substation Location Summary'!$B108,'AH Data Pivot'!$E$3:$E$1443)</f>
        <v>52080.43</v>
      </c>
      <c r="Q108" s="238">
        <f>SUMIF('AH Data Pivot'!$B$3:$B$1443,'Mix Substation Location Summary'!$B108,'AH Data Pivot'!$E$3:$E$1443)-P108</f>
        <v>0</v>
      </c>
      <c r="U108" s="240">
        <f>SUMIF('AH Data Pivot'!$B$3:$B$1443,'Mix Substation Location Summary'!$B108,'AH Data Pivot'!$F$3:$F$1443)</f>
        <v>4.49</v>
      </c>
      <c r="V108" s="630">
        <f>SUMIF('AH Data Pivot'!$B$3:$B$1443,'Mix Substation Location Summary'!$B108,'AH Data Pivot'!$F$3:$F$1443)-U108</f>
        <v>0</v>
      </c>
      <c r="W108" s="243"/>
      <c r="Z108" s="240">
        <f>SUMIF('AH Data Pivot'!$B$3:$B$1443,'Mix Substation Location Summary'!$B108,'AH Data Pivot'!$G$3:$G$1443)</f>
        <v>0</v>
      </c>
      <c r="AA108" s="278">
        <f>SUMIF('AH Data Pivot'!$B$3:$B$1443,'Mix Substation Location Summary'!$B108,'AH Data Pivot'!$G$3:$G$1443)-Z108</f>
        <v>0</v>
      </c>
      <c r="AE108" s="240">
        <f>SUMIF('AH Data Pivot'!$B$3:$B$1443,'Mix Substation Location Summary'!$B108,'AH Data Pivot'!$H$3:$H$1443)</f>
        <v>5386.03</v>
      </c>
      <c r="AF108" s="630">
        <f>SUMIF('AH Data Pivot'!$B$3:$B$1443,'Mix Substation Location Summary'!$B108,'AH Data Pivot'!$H$3:$H$1443)-AE108</f>
        <v>0</v>
      </c>
    </row>
    <row r="109" spans="2:32" x14ac:dyDescent="0.45">
      <c r="B109" s="242">
        <v>2320</v>
      </c>
      <c r="C109" s="243" t="str">
        <f t="shared" ref="C109" si="20">IFERROR(MATCH(B109,$B$4:$B$60,0),"")</f>
        <v/>
      </c>
      <c r="F109" s="238">
        <f>SUMIF('AH Data Pivot'!$B$3:$B$1443,'Mix Substation Location Summary'!$B109,'AH Data Pivot'!$C$3:$C$1443)</f>
        <v>0</v>
      </c>
      <c r="G109" s="278">
        <f>SUMIF('AH Data Pivot'!$B$3:$B$1443,'Mix Substation Location Summary'!$B109,'AH Data Pivot'!$C$3:$C$1443)-F109</f>
        <v>0</v>
      </c>
      <c r="K109" s="238">
        <f>SUMIF('AH Data Pivot'!$B$3:$B$1443,'Mix Substation Location Summary'!$B109,'AH Data Pivot'!$D$3:$D$1443)</f>
        <v>0</v>
      </c>
      <c r="L109" s="240">
        <f>SUMIF('AH Data Pivot'!$B$3:$B$1443,'Mix Substation Location Summary'!$B109,'AH Data Pivot'!$D$3:$D$1443)-K109</f>
        <v>0</v>
      </c>
      <c r="P109" s="240">
        <f>SUMIF('AH Data Pivot'!$B$3:$B$1443,'Mix Substation Location Summary'!$B109,'AH Data Pivot'!$E$3:$E$1443)</f>
        <v>0</v>
      </c>
      <c r="Q109" s="238">
        <f>SUMIF('AH Data Pivot'!$B$3:$B$1443,'Mix Substation Location Summary'!$B109,'AH Data Pivot'!$E$3:$E$1443)-P109</f>
        <v>0</v>
      </c>
      <c r="U109" s="240">
        <f>SUMIF('AH Data Pivot'!$B$3:$B$1443,'Mix Substation Location Summary'!$B109,'AH Data Pivot'!$F$3:$F$1443)</f>
        <v>0</v>
      </c>
      <c r="V109" s="630">
        <f>SUMIF('AH Data Pivot'!$B$3:$B$1443,'Mix Substation Location Summary'!$B109,'AH Data Pivot'!$F$3:$F$1443)-U109</f>
        <v>0</v>
      </c>
      <c r="W109" s="243"/>
      <c r="Z109" s="240">
        <f>SUMIF('AH Data Pivot'!$B$3:$B$1443,'Mix Substation Location Summary'!$B109,'AH Data Pivot'!$G$3:$G$1443)</f>
        <v>0</v>
      </c>
      <c r="AA109" s="278">
        <f>SUMIF('AH Data Pivot'!$B$3:$B$1443,'Mix Substation Location Summary'!$B109,'AH Data Pivot'!$G$3:$G$1443)-Z109</f>
        <v>0</v>
      </c>
      <c r="AE109" s="240">
        <f>SUMIF('AH Data Pivot'!$B$3:$B$1443,'Mix Substation Location Summary'!$B109,'AH Data Pivot'!$H$3:$H$1443)</f>
        <v>47966.57</v>
      </c>
      <c r="AF109" s="630">
        <f>SUMIF('AH Data Pivot'!$B$3:$B$1443,'Mix Substation Location Summary'!$B109,'AH Data Pivot'!$H$3:$H$1443)-AE109</f>
        <v>0</v>
      </c>
    </row>
    <row r="110" spans="2:32" x14ac:dyDescent="0.45">
      <c r="B110" s="242">
        <v>2324</v>
      </c>
      <c r="C110" s="243" t="str">
        <f t="shared" si="19"/>
        <v/>
      </c>
      <c r="F110" s="238">
        <f>SUMIF('AH Data Pivot'!$B$3:$B$1443,'Mix Substation Location Summary'!$B110,'AH Data Pivot'!$C$3:$C$1443)</f>
        <v>0</v>
      </c>
      <c r="G110" s="278">
        <f>SUMIF('AH Data Pivot'!$B$3:$B$1443,'Mix Substation Location Summary'!$B110,'AH Data Pivot'!$C$3:$C$1443)-F110</f>
        <v>0</v>
      </c>
      <c r="K110" s="238">
        <f>SUMIF('AH Data Pivot'!$B$3:$B$1443,'Mix Substation Location Summary'!$B110,'AH Data Pivot'!$D$3:$D$1443)</f>
        <v>0</v>
      </c>
      <c r="L110" s="240">
        <f>SUMIF('AH Data Pivot'!$B$3:$B$1443,'Mix Substation Location Summary'!$B110,'AH Data Pivot'!$D$3:$D$1443)-K110</f>
        <v>0</v>
      </c>
      <c r="P110" s="240">
        <f>SUMIF('AH Data Pivot'!$B$3:$B$1443,'Mix Substation Location Summary'!$B110,'AH Data Pivot'!$E$3:$E$1443)</f>
        <v>48506.83</v>
      </c>
      <c r="Q110" s="238">
        <f>SUMIF('AH Data Pivot'!$B$3:$B$1443,'Mix Substation Location Summary'!$B110,'AH Data Pivot'!$E$3:$E$1443)-P110</f>
        <v>0</v>
      </c>
      <c r="U110" s="240">
        <f>SUMIF('AH Data Pivot'!$B$3:$B$1443,'Mix Substation Location Summary'!$B110,'AH Data Pivot'!$F$3:$F$1443)</f>
        <v>0</v>
      </c>
      <c r="V110" s="630">
        <f>SUMIF('AH Data Pivot'!$B$3:$B$1443,'Mix Substation Location Summary'!$B110,'AH Data Pivot'!$F$3:$F$1443)-U110</f>
        <v>0</v>
      </c>
      <c r="W110" s="243"/>
      <c r="Z110" s="240">
        <f>SUMIF('AH Data Pivot'!$B$3:$B$1443,'Mix Substation Location Summary'!$B110,'AH Data Pivot'!$G$3:$G$1443)</f>
        <v>0</v>
      </c>
      <c r="AA110" s="278">
        <f>SUMIF('AH Data Pivot'!$B$3:$B$1443,'Mix Substation Location Summary'!$B110,'AH Data Pivot'!$G$3:$G$1443)-Z110</f>
        <v>0</v>
      </c>
      <c r="AE110" s="240">
        <f>SUMIF('AH Data Pivot'!$B$3:$B$1443,'Mix Substation Location Summary'!$B110,'AH Data Pivot'!$H$3:$H$1443)</f>
        <v>11648.77</v>
      </c>
      <c r="AF110" s="630">
        <f>SUMIF('AH Data Pivot'!$B$3:$B$1443,'Mix Substation Location Summary'!$B110,'AH Data Pivot'!$H$3:$H$1443)-AE110</f>
        <v>0</v>
      </c>
    </row>
    <row r="111" spans="2:32" x14ac:dyDescent="0.45">
      <c r="B111" s="242">
        <v>2325</v>
      </c>
      <c r="C111" s="243" t="str">
        <f t="shared" si="19"/>
        <v/>
      </c>
      <c r="F111" s="238">
        <f>SUMIF('AH Data Pivot'!$B$3:$B$1443,'Mix Substation Location Summary'!$B111,'AH Data Pivot'!$C$3:$C$1443)</f>
        <v>0</v>
      </c>
      <c r="G111" s="278">
        <f>SUMIF('AH Data Pivot'!$B$3:$B$1443,'Mix Substation Location Summary'!$B111,'AH Data Pivot'!$C$3:$C$1443)-F111</f>
        <v>0</v>
      </c>
      <c r="K111" s="238">
        <f>SUMIF('AH Data Pivot'!$B$3:$B$1443,'Mix Substation Location Summary'!$B111,'AH Data Pivot'!$D$3:$D$1443)</f>
        <v>2694.37</v>
      </c>
      <c r="L111" s="240">
        <f>SUMIF('AH Data Pivot'!$B$3:$B$1443,'Mix Substation Location Summary'!$B111,'AH Data Pivot'!$D$3:$D$1443)-K111</f>
        <v>0</v>
      </c>
      <c r="P111" s="240">
        <f>SUMIF('AH Data Pivot'!$B$3:$B$1443,'Mix Substation Location Summary'!$B111,'AH Data Pivot'!$E$3:$E$1443)</f>
        <v>49125.88</v>
      </c>
      <c r="Q111" s="238">
        <f>SUMIF('AH Data Pivot'!$B$3:$B$1443,'Mix Substation Location Summary'!$B111,'AH Data Pivot'!$E$3:$E$1443)-P111</f>
        <v>0</v>
      </c>
      <c r="U111" s="240">
        <f>SUMIF('AH Data Pivot'!$B$3:$B$1443,'Mix Substation Location Summary'!$B111,'AH Data Pivot'!$F$3:$F$1443)</f>
        <v>0</v>
      </c>
      <c r="V111" s="630">
        <f>SUMIF('AH Data Pivot'!$B$3:$B$1443,'Mix Substation Location Summary'!$B111,'AH Data Pivot'!$F$3:$F$1443)-U111</f>
        <v>0</v>
      </c>
      <c r="W111" s="243"/>
      <c r="Z111" s="240">
        <f>SUMIF('AH Data Pivot'!$B$3:$B$1443,'Mix Substation Location Summary'!$B111,'AH Data Pivot'!$G$3:$G$1443)</f>
        <v>0</v>
      </c>
      <c r="AA111" s="278">
        <f>SUMIF('AH Data Pivot'!$B$3:$B$1443,'Mix Substation Location Summary'!$B111,'AH Data Pivot'!$G$3:$G$1443)-Z111</f>
        <v>0</v>
      </c>
      <c r="AE111" s="240">
        <f>SUMIF('AH Data Pivot'!$B$3:$B$1443,'Mix Substation Location Summary'!$B111,'AH Data Pivot'!$H$3:$H$1443)</f>
        <v>0</v>
      </c>
      <c r="AF111" s="630">
        <f>SUMIF('AH Data Pivot'!$B$3:$B$1443,'Mix Substation Location Summary'!$B111,'AH Data Pivot'!$H$3:$H$1443)-AE111</f>
        <v>0</v>
      </c>
    </row>
    <row r="112" spans="2:32" x14ac:dyDescent="0.45">
      <c r="B112" s="242">
        <v>2326</v>
      </c>
      <c r="C112" s="243" t="str">
        <f t="shared" si="19"/>
        <v/>
      </c>
      <c r="F112" s="238">
        <f>SUMIF('AH Data Pivot'!$B$3:$B$1443,'Mix Substation Location Summary'!$B112,'AH Data Pivot'!$C$3:$C$1443)</f>
        <v>0</v>
      </c>
      <c r="G112" s="278">
        <f>SUMIF('AH Data Pivot'!$B$3:$B$1443,'Mix Substation Location Summary'!$B112,'AH Data Pivot'!$C$3:$C$1443)-F112</f>
        <v>0</v>
      </c>
      <c r="K112" s="238">
        <f>SUMIF('AH Data Pivot'!$B$3:$B$1443,'Mix Substation Location Summary'!$B112,'AH Data Pivot'!$D$3:$D$1443)</f>
        <v>0</v>
      </c>
      <c r="L112" s="240">
        <f>SUMIF('AH Data Pivot'!$B$3:$B$1443,'Mix Substation Location Summary'!$B112,'AH Data Pivot'!$D$3:$D$1443)-K112</f>
        <v>0</v>
      </c>
      <c r="P112" s="240">
        <f>SUMIF('AH Data Pivot'!$B$3:$B$1443,'Mix Substation Location Summary'!$B112,'AH Data Pivot'!$E$3:$E$1443)</f>
        <v>57268.82</v>
      </c>
      <c r="Q112" s="238">
        <f>SUMIF('AH Data Pivot'!$B$3:$B$1443,'Mix Substation Location Summary'!$B112,'AH Data Pivot'!$E$3:$E$1443)-P112</f>
        <v>0</v>
      </c>
      <c r="U112" s="240">
        <f>SUMIF('AH Data Pivot'!$B$3:$B$1443,'Mix Substation Location Summary'!$B112,'AH Data Pivot'!$F$3:$F$1443)</f>
        <v>0</v>
      </c>
      <c r="V112" s="630">
        <f>SUMIF('AH Data Pivot'!$B$3:$B$1443,'Mix Substation Location Summary'!$B112,'AH Data Pivot'!$F$3:$F$1443)-U112</f>
        <v>0</v>
      </c>
      <c r="W112" s="243"/>
      <c r="Z112" s="240">
        <f>SUMIF('AH Data Pivot'!$B$3:$B$1443,'Mix Substation Location Summary'!$B112,'AH Data Pivot'!$G$3:$G$1443)</f>
        <v>0</v>
      </c>
      <c r="AA112" s="278">
        <f>SUMIF('AH Data Pivot'!$B$3:$B$1443,'Mix Substation Location Summary'!$B112,'AH Data Pivot'!$G$3:$G$1443)-Z112</f>
        <v>0</v>
      </c>
      <c r="AE112" s="240">
        <f>SUMIF('AH Data Pivot'!$B$3:$B$1443,'Mix Substation Location Summary'!$B112,'AH Data Pivot'!$H$3:$H$1443)</f>
        <v>0</v>
      </c>
      <c r="AF112" s="630">
        <f>SUMIF('AH Data Pivot'!$B$3:$B$1443,'Mix Substation Location Summary'!$B112,'AH Data Pivot'!$H$3:$H$1443)-AE112</f>
        <v>0</v>
      </c>
    </row>
    <row r="113" spans="2:32" x14ac:dyDescent="0.45">
      <c r="B113" s="242">
        <v>2327</v>
      </c>
      <c r="C113" s="243" t="str">
        <f t="shared" si="19"/>
        <v/>
      </c>
      <c r="F113" s="238">
        <f>SUMIF('AH Data Pivot'!$B$3:$B$1443,'Mix Substation Location Summary'!$B113,'AH Data Pivot'!$C$3:$C$1443)</f>
        <v>0</v>
      </c>
      <c r="G113" s="278">
        <f>SUMIF('AH Data Pivot'!$B$3:$B$1443,'Mix Substation Location Summary'!$B113,'AH Data Pivot'!$C$3:$C$1443)-F113</f>
        <v>0</v>
      </c>
      <c r="K113" s="238">
        <f>SUMIF('AH Data Pivot'!$B$3:$B$1443,'Mix Substation Location Summary'!$B113,'AH Data Pivot'!$D$3:$D$1443)</f>
        <v>0</v>
      </c>
      <c r="L113" s="240">
        <f>SUMIF('AH Data Pivot'!$B$3:$B$1443,'Mix Substation Location Summary'!$B113,'AH Data Pivot'!$D$3:$D$1443)-K113</f>
        <v>0</v>
      </c>
      <c r="P113" s="240">
        <f>SUMIF('AH Data Pivot'!$B$3:$B$1443,'Mix Substation Location Summary'!$B113,'AH Data Pivot'!$E$3:$E$1443)</f>
        <v>50833.83</v>
      </c>
      <c r="Q113" s="238">
        <f>SUMIF('AH Data Pivot'!$B$3:$B$1443,'Mix Substation Location Summary'!$B113,'AH Data Pivot'!$E$3:$E$1443)-P113</f>
        <v>0</v>
      </c>
      <c r="U113" s="240">
        <f>SUMIF('AH Data Pivot'!$B$3:$B$1443,'Mix Substation Location Summary'!$B113,'AH Data Pivot'!$F$3:$F$1443)</f>
        <v>0</v>
      </c>
      <c r="V113" s="630">
        <f>SUMIF('AH Data Pivot'!$B$3:$B$1443,'Mix Substation Location Summary'!$B113,'AH Data Pivot'!$F$3:$F$1443)-U113</f>
        <v>0</v>
      </c>
      <c r="W113" s="243"/>
      <c r="Z113" s="240">
        <f>SUMIF('AH Data Pivot'!$B$3:$B$1443,'Mix Substation Location Summary'!$B113,'AH Data Pivot'!$G$3:$G$1443)</f>
        <v>0</v>
      </c>
      <c r="AA113" s="278">
        <f>SUMIF('AH Data Pivot'!$B$3:$B$1443,'Mix Substation Location Summary'!$B113,'AH Data Pivot'!$G$3:$G$1443)-Z113</f>
        <v>0</v>
      </c>
      <c r="AE113" s="240">
        <f>SUMIF('AH Data Pivot'!$B$3:$B$1443,'Mix Substation Location Summary'!$B113,'AH Data Pivot'!$H$3:$H$1443)</f>
        <v>70031.01999999999</v>
      </c>
      <c r="AF113" s="630">
        <f>SUMIF('AH Data Pivot'!$B$3:$B$1443,'Mix Substation Location Summary'!$B113,'AH Data Pivot'!$H$3:$H$1443)-AE113</f>
        <v>0</v>
      </c>
    </row>
    <row r="114" spans="2:32" x14ac:dyDescent="0.45">
      <c r="B114" s="242">
        <v>2328</v>
      </c>
      <c r="C114" s="243" t="str">
        <f t="shared" si="19"/>
        <v/>
      </c>
      <c r="F114" s="238">
        <f>SUMIF('AH Data Pivot'!$B$3:$B$1443,'Mix Substation Location Summary'!$B114,'AH Data Pivot'!$C$3:$C$1443)</f>
        <v>0</v>
      </c>
      <c r="G114" s="278">
        <f>SUMIF('AH Data Pivot'!$B$3:$B$1443,'Mix Substation Location Summary'!$B114,'AH Data Pivot'!$C$3:$C$1443)-F114</f>
        <v>0</v>
      </c>
      <c r="K114" s="238">
        <f>SUMIF('AH Data Pivot'!$B$3:$B$1443,'Mix Substation Location Summary'!$B114,'AH Data Pivot'!$D$3:$D$1443)</f>
        <v>0</v>
      </c>
      <c r="L114" s="240">
        <f>SUMIF('AH Data Pivot'!$B$3:$B$1443,'Mix Substation Location Summary'!$B114,'AH Data Pivot'!$D$3:$D$1443)-K114</f>
        <v>0</v>
      </c>
      <c r="P114" s="240">
        <f>SUMIF('AH Data Pivot'!$B$3:$B$1443,'Mix Substation Location Summary'!$B114,'AH Data Pivot'!$E$3:$E$1443)</f>
        <v>460723.19</v>
      </c>
      <c r="Q114" s="238">
        <f>SUMIF('AH Data Pivot'!$B$3:$B$1443,'Mix Substation Location Summary'!$B114,'AH Data Pivot'!$E$3:$E$1443)-P114</f>
        <v>0</v>
      </c>
      <c r="U114" s="240">
        <f>SUMIF('AH Data Pivot'!$B$3:$B$1443,'Mix Substation Location Summary'!$B114,'AH Data Pivot'!$F$3:$F$1443)</f>
        <v>0</v>
      </c>
      <c r="V114" s="630">
        <f>SUMIF('AH Data Pivot'!$B$3:$B$1443,'Mix Substation Location Summary'!$B114,'AH Data Pivot'!$F$3:$F$1443)-U114</f>
        <v>0</v>
      </c>
      <c r="W114" s="243"/>
      <c r="Z114" s="240">
        <f>SUMIF('AH Data Pivot'!$B$3:$B$1443,'Mix Substation Location Summary'!$B114,'AH Data Pivot'!$G$3:$G$1443)</f>
        <v>-20169.72</v>
      </c>
      <c r="AA114" s="278">
        <f>SUMIF('AH Data Pivot'!$B$3:$B$1443,'Mix Substation Location Summary'!$B114,'AH Data Pivot'!$G$3:$G$1443)-Z114</f>
        <v>0</v>
      </c>
      <c r="AE114" s="240">
        <f>SUMIF('AH Data Pivot'!$B$3:$B$1443,'Mix Substation Location Summary'!$B114,'AH Data Pivot'!$H$3:$H$1443)</f>
        <v>1540687.0599999994</v>
      </c>
      <c r="AF114" s="630">
        <f>SUMIF('AH Data Pivot'!$B$3:$B$1443,'Mix Substation Location Summary'!$B114,'AH Data Pivot'!$H$3:$H$1443)-AE114</f>
        <v>0</v>
      </c>
    </row>
    <row r="115" spans="2:32" x14ac:dyDescent="0.45">
      <c r="B115" s="242">
        <v>2331</v>
      </c>
      <c r="C115" s="243" t="str">
        <f t="shared" si="19"/>
        <v/>
      </c>
      <c r="F115" s="238">
        <f>SUMIF('AH Data Pivot'!$B$3:$B$1443,'Mix Substation Location Summary'!$B115,'AH Data Pivot'!$C$3:$C$1443)</f>
        <v>0</v>
      </c>
      <c r="G115" s="278">
        <f>SUMIF('AH Data Pivot'!$B$3:$B$1443,'Mix Substation Location Summary'!$B115,'AH Data Pivot'!$C$3:$C$1443)-F115</f>
        <v>0</v>
      </c>
      <c r="K115" s="238">
        <f>SUMIF('AH Data Pivot'!$B$3:$B$1443,'Mix Substation Location Summary'!$B115,'AH Data Pivot'!$D$3:$D$1443)</f>
        <v>0</v>
      </c>
      <c r="L115" s="240">
        <f>SUMIF('AH Data Pivot'!$B$3:$B$1443,'Mix Substation Location Summary'!$B115,'AH Data Pivot'!$D$3:$D$1443)-K115</f>
        <v>0</v>
      </c>
      <c r="P115" s="240">
        <f>SUMIF('AH Data Pivot'!$B$3:$B$1443,'Mix Substation Location Summary'!$B115,'AH Data Pivot'!$E$3:$E$1443)</f>
        <v>205914.2</v>
      </c>
      <c r="Q115" s="238">
        <f>SUMIF('AH Data Pivot'!$B$3:$B$1443,'Mix Substation Location Summary'!$B115,'AH Data Pivot'!$E$3:$E$1443)-P115</f>
        <v>0</v>
      </c>
      <c r="U115" s="240">
        <f>SUMIF('AH Data Pivot'!$B$3:$B$1443,'Mix Substation Location Summary'!$B115,'AH Data Pivot'!$F$3:$F$1443)</f>
        <v>0</v>
      </c>
      <c r="V115" s="630">
        <f>SUMIF('AH Data Pivot'!$B$3:$B$1443,'Mix Substation Location Summary'!$B115,'AH Data Pivot'!$F$3:$F$1443)-U115</f>
        <v>0</v>
      </c>
      <c r="W115" s="243"/>
      <c r="Z115" s="240">
        <f>SUMIF('AH Data Pivot'!$B$3:$B$1443,'Mix Substation Location Summary'!$B115,'AH Data Pivot'!$G$3:$G$1443)</f>
        <v>0</v>
      </c>
      <c r="AA115" s="278">
        <f>SUMIF('AH Data Pivot'!$B$3:$B$1443,'Mix Substation Location Summary'!$B115,'AH Data Pivot'!$G$3:$G$1443)-Z115</f>
        <v>0</v>
      </c>
      <c r="AE115" s="240">
        <f>SUMIF('AH Data Pivot'!$B$3:$B$1443,'Mix Substation Location Summary'!$B115,'AH Data Pivot'!$H$3:$H$1443)</f>
        <v>0</v>
      </c>
      <c r="AF115" s="630">
        <f>SUMIF('AH Data Pivot'!$B$3:$B$1443,'Mix Substation Location Summary'!$B115,'AH Data Pivot'!$H$3:$H$1443)-AE115</f>
        <v>0</v>
      </c>
    </row>
    <row r="116" spans="2:32" x14ac:dyDescent="0.45">
      <c r="B116" s="242">
        <v>2500</v>
      </c>
      <c r="C116" s="243" t="str">
        <f t="shared" si="19"/>
        <v/>
      </c>
      <c r="F116" s="238">
        <f>SUMIF('AH Data Pivot'!$B$3:$B$1443,'Mix Substation Location Summary'!$B116,'AH Data Pivot'!$C$3:$C$1443)</f>
        <v>0</v>
      </c>
      <c r="G116" s="278">
        <f>SUMIF('AH Data Pivot'!$B$3:$B$1443,'Mix Substation Location Summary'!$B116,'AH Data Pivot'!$C$3:$C$1443)-F116</f>
        <v>0</v>
      </c>
      <c r="K116" s="238">
        <f>SUMIF('AH Data Pivot'!$B$3:$B$1443,'Mix Substation Location Summary'!$B116,'AH Data Pivot'!$D$3:$D$1443)</f>
        <v>7254.01</v>
      </c>
      <c r="L116" s="240">
        <f>SUMIF('AH Data Pivot'!$B$3:$B$1443,'Mix Substation Location Summary'!$B116,'AH Data Pivot'!$D$3:$D$1443)-K116</f>
        <v>0</v>
      </c>
      <c r="P116" s="240">
        <f>SUMIF('AH Data Pivot'!$B$3:$B$1443,'Mix Substation Location Summary'!$B116,'AH Data Pivot'!$E$3:$E$1443)</f>
        <v>0</v>
      </c>
      <c r="Q116" s="238">
        <f>SUMIF('AH Data Pivot'!$B$3:$B$1443,'Mix Substation Location Summary'!$B116,'AH Data Pivot'!$E$3:$E$1443)-P116</f>
        <v>0</v>
      </c>
      <c r="U116" s="240">
        <f>SUMIF('AH Data Pivot'!$B$3:$B$1443,'Mix Substation Location Summary'!$B116,'AH Data Pivot'!$F$3:$F$1443)</f>
        <v>0</v>
      </c>
      <c r="V116" s="630">
        <f>SUMIF('AH Data Pivot'!$B$3:$B$1443,'Mix Substation Location Summary'!$B116,'AH Data Pivot'!$F$3:$F$1443)-U116</f>
        <v>0</v>
      </c>
      <c r="W116" s="243"/>
      <c r="Z116" s="240">
        <f>SUMIF('AH Data Pivot'!$B$3:$B$1443,'Mix Substation Location Summary'!$B116,'AH Data Pivot'!$G$3:$G$1443)</f>
        <v>0</v>
      </c>
      <c r="AA116" s="278">
        <f>SUMIF('AH Data Pivot'!$B$3:$B$1443,'Mix Substation Location Summary'!$B116,'AH Data Pivot'!$G$3:$G$1443)-Z116</f>
        <v>0</v>
      </c>
      <c r="AE116" s="240">
        <f>SUMIF('AH Data Pivot'!$B$3:$B$1443,'Mix Substation Location Summary'!$B116,'AH Data Pivot'!$H$3:$H$1443)</f>
        <v>110282.72</v>
      </c>
      <c r="AF116" s="630">
        <f>SUMIF('AH Data Pivot'!$B$3:$B$1443,'Mix Substation Location Summary'!$B116,'AH Data Pivot'!$H$3:$H$1443)-AE116</f>
        <v>0</v>
      </c>
    </row>
    <row r="117" spans="2:32" x14ac:dyDescent="0.45">
      <c r="B117" s="242">
        <v>2501</v>
      </c>
      <c r="C117" s="243" t="str">
        <f t="shared" si="19"/>
        <v/>
      </c>
      <c r="F117" s="238">
        <f>SUMIF('AH Data Pivot'!$B$3:$B$1443,'Mix Substation Location Summary'!$B117,'AH Data Pivot'!$C$3:$C$1443)</f>
        <v>0</v>
      </c>
      <c r="G117" s="278">
        <f>SUMIF('AH Data Pivot'!$B$3:$B$1443,'Mix Substation Location Summary'!$B117,'AH Data Pivot'!$C$3:$C$1443)-F117</f>
        <v>0</v>
      </c>
      <c r="K117" s="238">
        <f>SUMIF('AH Data Pivot'!$B$3:$B$1443,'Mix Substation Location Summary'!$B117,'AH Data Pivot'!$D$3:$D$1443)</f>
        <v>0</v>
      </c>
      <c r="L117" s="240">
        <f>SUMIF('AH Data Pivot'!$B$3:$B$1443,'Mix Substation Location Summary'!$B117,'AH Data Pivot'!$D$3:$D$1443)-K117</f>
        <v>0</v>
      </c>
      <c r="P117" s="240">
        <f>SUMIF('AH Data Pivot'!$B$3:$B$1443,'Mix Substation Location Summary'!$B117,'AH Data Pivot'!$E$3:$E$1443)</f>
        <v>705803.76</v>
      </c>
      <c r="Q117" s="238">
        <f>SUMIF('AH Data Pivot'!$B$3:$B$1443,'Mix Substation Location Summary'!$B117,'AH Data Pivot'!$E$3:$E$1443)-P117</f>
        <v>0</v>
      </c>
      <c r="U117" s="240">
        <f>SUMIF('AH Data Pivot'!$B$3:$B$1443,'Mix Substation Location Summary'!$B117,'AH Data Pivot'!$F$3:$F$1443)</f>
        <v>0</v>
      </c>
      <c r="V117" s="630">
        <f>SUMIF('AH Data Pivot'!$B$3:$B$1443,'Mix Substation Location Summary'!$B117,'AH Data Pivot'!$F$3:$F$1443)-U117</f>
        <v>0</v>
      </c>
      <c r="W117" s="243"/>
      <c r="Z117" s="240">
        <f>SUMIF('AH Data Pivot'!$B$3:$B$1443,'Mix Substation Location Summary'!$B117,'AH Data Pivot'!$G$3:$G$1443)</f>
        <v>0</v>
      </c>
      <c r="AA117" s="278">
        <f>SUMIF('AH Data Pivot'!$B$3:$B$1443,'Mix Substation Location Summary'!$B117,'AH Data Pivot'!$G$3:$G$1443)-Z117</f>
        <v>0</v>
      </c>
      <c r="AE117" s="240">
        <f>SUMIF('AH Data Pivot'!$B$3:$B$1443,'Mix Substation Location Summary'!$B117,'AH Data Pivot'!$H$3:$H$1443)</f>
        <v>0</v>
      </c>
      <c r="AF117" s="630">
        <f>SUMIF('AH Data Pivot'!$B$3:$B$1443,'Mix Substation Location Summary'!$B117,'AH Data Pivot'!$H$3:$H$1443)-AE117</f>
        <v>0</v>
      </c>
    </row>
    <row r="118" spans="2:32" x14ac:dyDescent="0.45">
      <c r="B118" s="242">
        <v>2503</v>
      </c>
      <c r="C118" s="243" t="str">
        <f t="shared" si="19"/>
        <v/>
      </c>
      <c r="F118" s="238">
        <f>SUMIF('AH Data Pivot'!$B$3:$B$1443,'Mix Substation Location Summary'!$B118,'AH Data Pivot'!$C$3:$C$1443)</f>
        <v>0</v>
      </c>
      <c r="G118" s="278">
        <f>SUMIF('AH Data Pivot'!$B$3:$B$1443,'Mix Substation Location Summary'!$B118,'AH Data Pivot'!$C$3:$C$1443)-F118</f>
        <v>0</v>
      </c>
      <c r="K118" s="238">
        <f>SUMIF('AH Data Pivot'!$B$3:$B$1443,'Mix Substation Location Summary'!$B118,'AH Data Pivot'!$D$3:$D$1443)</f>
        <v>0</v>
      </c>
      <c r="L118" s="240">
        <f>SUMIF('AH Data Pivot'!$B$3:$B$1443,'Mix Substation Location Summary'!$B118,'AH Data Pivot'!$D$3:$D$1443)-K118</f>
        <v>0</v>
      </c>
      <c r="P118" s="240">
        <f>SUMIF('AH Data Pivot'!$B$3:$B$1443,'Mix Substation Location Summary'!$B118,'AH Data Pivot'!$E$3:$E$1443)</f>
        <v>196343.73</v>
      </c>
      <c r="Q118" s="238">
        <f>SUMIF('AH Data Pivot'!$B$3:$B$1443,'Mix Substation Location Summary'!$B118,'AH Data Pivot'!$E$3:$E$1443)-P118</f>
        <v>0</v>
      </c>
      <c r="U118" s="240">
        <f>SUMIF('AH Data Pivot'!$B$3:$B$1443,'Mix Substation Location Summary'!$B118,'AH Data Pivot'!$F$3:$F$1443)</f>
        <v>0</v>
      </c>
      <c r="V118" s="630">
        <f>SUMIF('AH Data Pivot'!$B$3:$B$1443,'Mix Substation Location Summary'!$B118,'AH Data Pivot'!$F$3:$F$1443)-U118</f>
        <v>0</v>
      </c>
      <c r="W118" s="243"/>
      <c r="Z118" s="240">
        <f>SUMIF('AH Data Pivot'!$B$3:$B$1443,'Mix Substation Location Summary'!$B118,'AH Data Pivot'!$G$3:$G$1443)</f>
        <v>0</v>
      </c>
      <c r="AA118" s="278">
        <f>SUMIF('AH Data Pivot'!$B$3:$B$1443,'Mix Substation Location Summary'!$B118,'AH Data Pivot'!$G$3:$G$1443)-Z118</f>
        <v>0</v>
      </c>
      <c r="AE118" s="240">
        <f>SUMIF('AH Data Pivot'!$B$3:$B$1443,'Mix Substation Location Summary'!$B118,'AH Data Pivot'!$H$3:$H$1443)</f>
        <v>0</v>
      </c>
      <c r="AF118" s="630">
        <f>SUMIF('AH Data Pivot'!$B$3:$B$1443,'Mix Substation Location Summary'!$B118,'AH Data Pivot'!$H$3:$H$1443)-AE118</f>
        <v>0</v>
      </c>
    </row>
    <row r="119" spans="2:32" x14ac:dyDescent="0.45">
      <c r="B119" s="650" t="s">
        <v>2643</v>
      </c>
      <c r="C119" s="243" t="str">
        <f t="shared" si="19"/>
        <v/>
      </c>
      <c r="F119" s="238">
        <f>SUMIF('AH Data Pivot'!$B$3:$B$1443,2510,'AH Data Pivot'!$C$3:$C$1443)+SUMIF('AH Data Pivot'!$B$3:$B$1443,2560,'AH Data Pivot'!$C$3:$C$1443)</f>
        <v>0</v>
      </c>
      <c r="G119" s="238">
        <f>SUMIF('AH Data Pivot'!$B$3:$B$1443,2510,'AH Data Pivot'!$C$3:$C$1443)+SUMIF('AH Data Pivot'!$B$3:$B$1443,2560,'AH Data Pivot'!$C$3:$C$1443)-F119</f>
        <v>0</v>
      </c>
      <c r="K119" s="238">
        <f>SUMIF('AH Data Pivot'!$B$3:$B$1443,2510,'AH Data Pivot'!$D$3:$D$1443)+SUMIF('AH Data Pivot'!$B$3:$B$1443,2560,'AH Data Pivot'!$D$3:$D$1443)</f>
        <v>317627.03000000003</v>
      </c>
      <c r="L119" s="240">
        <f>SUMIF('AH Data Pivot'!$B$3:$B$1443,2510,'AH Data Pivot'!$D$3:$D$1443)+SUMIF('AH Data Pivot'!$B$3:$B$1443,2560,'AH Data Pivot'!$D$3:$D$1443)-K119</f>
        <v>0</v>
      </c>
      <c r="O119" s="238"/>
      <c r="P119" s="238">
        <f>SUMIF('AH Data Pivot'!$B$3:$B$1443,2510,'AH Data Pivot'!$E$3:$E$1443)+SUMIF('AH Data Pivot'!$B$3:$B$1443,2560,'AH Data Pivot'!$E$3:$E$1443)</f>
        <v>5816829.6500000013</v>
      </c>
      <c r="Q119" s="238">
        <f>SUMIF('AH Data Pivot'!$B$3:$B$1443,2510,'AH Data Pivot'!$E$3:$E$1443)+SUMIF('AH Data Pivot'!$B$3:$B$1443,2560,'AH Data Pivot'!$E$3:$E$1443)-P119</f>
        <v>0</v>
      </c>
      <c r="U119" s="238">
        <f>SUMIF('AH Data Pivot'!$B$3:$B$1443,2510,'AH Data Pivot'!$F$3:$F$1443)+SUMIF('AH Data Pivot'!$B$3:$B$1443,2560,'AH Data Pivot'!$F$3:$F$1443)</f>
        <v>0</v>
      </c>
      <c r="V119" s="630">
        <f>SUMIF('AH Data Pivot'!$B$3:$B$1443,2510,'AH Data Pivot'!$F$3:$F$1443)+SUMIF('AH Data Pivot'!$B$3:$B$1443,2560,'AH Data Pivot'!$F$3:$F$1443)-U119</f>
        <v>0</v>
      </c>
      <c r="W119" s="243"/>
      <c r="Z119" s="238">
        <f>SUMIF('AH Data Pivot'!$B$3:$B$1443,2510,'AH Data Pivot'!$G$3:$G$1443)+SUMIF('AH Data Pivot'!$B$3:$B$1443,2560,'AH Data Pivot'!$G$3:$G$1443)</f>
        <v>0</v>
      </c>
      <c r="AA119" s="278">
        <f>SUMIF('AH Data Pivot'!$B$3:$B$1443,2510,'AH Data Pivot'!$G$3:$G$1443)+SUMIF('AH Data Pivot'!$B$3:$B$1443,2560,'AH Data Pivot'!$G$3:$G$1443)-Z119</f>
        <v>0</v>
      </c>
      <c r="AE119" s="238">
        <f>SUMIF('AH Data Pivot'!$B$3:$B$1443,2510,'AH Data Pivot'!$H$3:$H$1443)+SUMIF('AH Data Pivot'!$B$3:$B$1443,2560,'AH Data Pivot'!$H$3:$H$1443)</f>
        <v>45508.480000000003</v>
      </c>
      <c r="AF119" s="310">
        <f>SUMIF('AH Data Pivot'!$B$3:$B$1443,2510,'AH Data Pivot'!$H$3:$H$1443)+SUMIF('AH Data Pivot'!$B$3:$B$1443,2560,'AH Data Pivot'!$H$3:$H$1443)-AE119</f>
        <v>0</v>
      </c>
    </row>
    <row r="120" spans="2:32" x14ac:dyDescent="0.45">
      <c r="B120" s="242">
        <v>2512</v>
      </c>
      <c r="C120" s="243" t="str">
        <f t="shared" si="19"/>
        <v/>
      </c>
      <c r="F120" s="238">
        <f>SUMIF('AH Data Pivot'!$B$3:$B$1443,'Mix Substation Location Summary'!$B120,'AH Data Pivot'!$C$3:$C$1443)</f>
        <v>0</v>
      </c>
      <c r="G120" s="278">
        <f>SUMIF('AH Data Pivot'!$B$3:$B$1443,'Mix Substation Location Summary'!$B120,'AH Data Pivot'!$C$3:$C$1443)-F120</f>
        <v>0</v>
      </c>
      <c r="K120" s="238">
        <f>SUMIF('AH Data Pivot'!$B$3:$B$1443,'Mix Substation Location Summary'!$B120,'AH Data Pivot'!$D$3:$D$1443)</f>
        <v>0</v>
      </c>
      <c r="L120" s="240">
        <f>SUMIF('AH Data Pivot'!$B$3:$B$1443,'Mix Substation Location Summary'!$B120,'AH Data Pivot'!$D$3:$D$1443)-K120</f>
        <v>0</v>
      </c>
      <c r="P120" s="240">
        <f>SUMIF('AH Data Pivot'!$B$3:$B$1443,'Mix Substation Location Summary'!$B120,'AH Data Pivot'!$E$3:$E$1443)</f>
        <v>120052.25000000001</v>
      </c>
      <c r="Q120" s="238">
        <f>SUMIF('AH Data Pivot'!$B$3:$B$1443,'Mix Substation Location Summary'!$B120,'AH Data Pivot'!$E$3:$E$1443)-P120</f>
        <v>0</v>
      </c>
      <c r="U120" s="240">
        <f>SUMIF('AH Data Pivot'!$B$3:$B$1443,'Mix Substation Location Summary'!$B120,'AH Data Pivot'!$F$3:$F$1443)</f>
        <v>0</v>
      </c>
      <c r="V120" s="630">
        <f>SUMIF('AH Data Pivot'!$B$3:$B$1443,'Mix Substation Location Summary'!$B120,'AH Data Pivot'!$F$3:$F$1443)-U120</f>
        <v>0</v>
      </c>
      <c r="W120" s="243"/>
      <c r="Z120" s="240">
        <f>SUMIF('AH Data Pivot'!$B$3:$B$1443,'Mix Substation Location Summary'!$B120,'AH Data Pivot'!$G$3:$G$1443)</f>
        <v>0</v>
      </c>
      <c r="AA120" s="278">
        <f>SUMIF('AH Data Pivot'!$B$3:$B$1443,'Mix Substation Location Summary'!$B120,'AH Data Pivot'!$G$3:$G$1443)-Z120</f>
        <v>0</v>
      </c>
      <c r="AE120" s="240">
        <f>SUMIF('AH Data Pivot'!$B$3:$B$1443,'Mix Substation Location Summary'!$B120,'AH Data Pivot'!$H$3:$H$1443)</f>
        <v>243.99</v>
      </c>
      <c r="AF120" s="630">
        <f>SUMIF('AH Data Pivot'!$B$3:$B$1443,'Mix Substation Location Summary'!$B120,'AH Data Pivot'!$H$3:$H$1443)-AE120</f>
        <v>0</v>
      </c>
    </row>
    <row r="121" spans="2:32" x14ac:dyDescent="0.45">
      <c r="B121" s="242">
        <v>2514</v>
      </c>
      <c r="C121" s="243" t="str">
        <f t="shared" si="19"/>
        <v/>
      </c>
      <c r="F121" s="238">
        <f>SUMIF('AH Data Pivot'!$B$3:$B$1443,'Mix Substation Location Summary'!$B121,'AH Data Pivot'!$C$3:$C$1443)</f>
        <v>0</v>
      </c>
      <c r="G121" s="278">
        <f>SUMIF('AH Data Pivot'!$B$3:$B$1443,'Mix Substation Location Summary'!$B121,'AH Data Pivot'!$C$3:$C$1443)-F121</f>
        <v>0</v>
      </c>
      <c r="K121" s="238">
        <f>SUMIF('AH Data Pivot'!$B$3:$B$1443,'Mix Substation Location Summary'!$B121,'AH Data Pivot'!$D$3:$D$1443)</f>
        <v>0</v>
      </c>
      <c r="L121" s="240">
        <f>SUMIF('AH Data Pivot'!$B$3:$B$1443,'Mix Substation Location Summary'!$B121,'AH Data Pivot'!$D$3:$D$1443)-K121</f>
        <v>0</v>
      </c>
      <c r="P121" s="240">
        <f>SUMIF('AH Data Pivot'!$B$3:$B$1443,'Mix Substation Location Summary'!$B121,'AH Data Pivot'!$E$3:$E$1443)</f>
        <v>175911.84999999998</v>
      </c>
      <c r="Q121" s="238">
        <f>SUMIF('AH Data Pivot'!$B$3:$B$1443,'Mix Substation Location Summary'!$B121,'AH Data Pivot'!$E$3:$E$1443)-P121</f>
        <v>0</v>
      </c>
      <c r="U121" s="240">
        <f>SUMIF('AH Data Pivot'!$B$3:$B$1443,'Mix Substation Location Summary'!$B121,'AH Data Pivot'!$F$3:$F$1443)</f>
        <v>0</v>
      </c>
      <c r="V121" s="630">
        <f>SUMIF('AH Data Pivot'!$B$3:$B$1443,'Mix Substation Location Summary'!$B121,'AH Data Pivot'!$F$3:$F$1443)-U121</f>
        <v>0</v>
      </c>
      <c r="W121" s="243"/>
      <c r="Z121" s="240">
        <f>SUMIF('AH Data Pivot'!$B$3:$B$1443,'Mix Substation Location Summary'!$B121,'AH Data Pivot'!$G$3:$G$1443)</f>
        <v>0</v>
      </c>
      <c r="AA121" s="278">
        <f>SUMIF('AH Data Pivot'!$B$3:$B$1443,'Mix Substation Location Summary'!$B121,'AH Data Pivot'!$G$3:$G$1443)-Z121</f>
        <v>0</v>
      </c>
      <c r="AE121" s="240">
        <f>SUMIF('AH Data Pivot'!$B$3:$B$1443,'Mix Substation Location Summary'!$B121,'AH Data Pivot'!$H$3:$H$1443)</f>
        <v>96338.43</v>
      </c>
      <c r="AF121" s="630">
        <f>SUMIF('AH Data Pivot'!$B$3:$B$1443,'Mix Substation Location Summary'!$B121,'AH Data Pivot'!$H$3:$H$1443)-AE121</f>
        <v>0</v>
      </c>
    </row>
    <row r="122" spans="2:32" x14ac:dyDescent="0.45">
      <c r="B122" s="242">
        <v>2522</v>
      </c>
      <c r="C122" s="243" t="str">
        <f t="shared" si="19"/>
        <v/>
      </c>
      <c r="F122" s="238">
        <f>SUMIF('AH Data Pivot'!$B$3:$B$1443,'Mix Substation Location Summary'!$B122,'AH Data Pivot'!$C$3:$C$1443)</f>
        <v>0</v>
      </c>
      <c r="G122" s="278">
        <f>SUMIF('AH Data Pivot'!$B$3:$B$1443,'Mix Substation Location Summary'!$B122,'AH Data Pivot'!$C$3:$C$1443)-F122</f>
        <v>0</v>
      </c>
      <c r="K122" s="238">
        <f>SUMIF('AH Data Pivot'!$B$3:$B$1443,'Mix Substation Location Summary'!$B122,'AH Data Pivot'!$D$3:$D$1443)</f>
        <v>0</v>
      </c>
      <c r="L122" s="240">
        <f>SUMIF('AH Data Pivot'!$B$3:$B$1443,'Mix Substation Location Summary'!$B122,'AH Data Pivot'!$D$3:$D$1443)-K122</f>
        <v>0</v>
      </c>
      <c r="P122" s="240">
        <f>SUMIF('AH Data Pivot'!$B$3:$B$1443,'Mix Substation Location Summary'!$B122,'AH Data Pivot'!$E$3:$E$1443)</f>
        <v>80486.62999999999</v>
      </c>
      <c r="Q122" s="238">
        <f>SUMIF('AH Data Pivot'!$B$3:$B$1443,'Mix Substation Location Summary'!$B122,'AH Data Pivot'!$E$3:$E$1443)-P122</f>
        <v>0</v>
      </c>
      <c r="U122" s="240">
        <f>SUMIF('AH Data Pivot'!$B$3:$B$1443,'Mix Substation Location Summary'!$B122,'AH Data Pivot'!$F$3:$F$1443)</f>
        <v>0</v>
      </c>
      <c r="V122" s="630">
        <f>SUMIF('AH Data Pivot'!$B$3:$B$1443,'Mix Substation Location Summary'!$B122,'AH Data Pivot'!$F$3:$F$1443)-U122</f>
        <v>0</v>
      </c>
      <c r="W122" s="243"/>
      <c r="Z122" s="240">
        <f>SUMIF('AH Data Pivot'!$B$3:$B$1443,'Mix Substation Location Summary'!$B122,'AH Data Pivot'!$G$3:$G$1443)</f>
        <v>0</v>
      </c>
      <c r="AA122" s="278">
        <f>SUMIF('AH Data Pivot'!$B$3:$B$1443,'Mix Substation Location Summary'!$B122,'AH Data Pivot'!$G$3:$G$1443)-Z122</f>
        <v>0</v>
      </c>
      <c r="AE122" s="240">
        <f>SUMIF('AH Data Pivot'!$B$3:$B$1443,'Mix Substation Location Summary'!$B122,'AH Data Pivot'!$H$3:$H$1443)</f>
        <v>428939.61000000004</v>
      </c>
      <c r="AF122" s="630">
        <f>SUMIF('AH Data Pivot'!$B$3:$B$1443,'Mix Substation Location Summary'!$B122,'AH Data Pivot'!$H$3:$H$1443)-AE122</f>
        <v>0</v>
      </c>
    </row>
    <row r="123" spans="2:32" x14ac:dyDescent="0.45">
      <c r="B123" s="242">
        <v>2523</v>
      </c>
      <c r="C123" s="243" t="str">
        <f t="shared" si="19"/>
        <v/>
      </c>
      <c r="F123" s="238">
        <f>SUMIF('AH Data Pivot'!$B$3:$B$1443,'Mix Substation Location Summary'!$B123,'AH Data Pivot'!$C$3:$C$1443)</f>
        <v>0</v>
      </c>
      <c r="G123" s="278">
        <f>SUMIF('AH Data Pivot'!$B$3:$B$1443,'Mix Substation Location Summary'!$B123,'AH Data Pivot'!$C$3:$C$1443)-F123</f>
        <v>0</v>
      </c>
      <c r="K123" s="238">
        <f>SUMIF('AH Data Pivot'!$B$3:$B$1443,'Mix Substation Location Summary'!$B123,'AH Data Pivot'!$D$3:$D$1443)</f>
        <v>0</v>
      </c>
      <c r="L123" s="240">
        <f>SUMIF('AH Data Pivot'!$B$3:$B$1443,'Mix Substation Location Summary'!$B123,'AH Data Pivot'!$D$3:$D$1443)-K123</f>
        <v>0</v>
      </c>
      <c r="P123" s="240">
        <f>SUMIF('AH Data Pivot'!$B$3:$B$1443,'Mix Substation Location Summary'!$B123,'AH Data Pivot'!$E$3:$E$1443)</f>
        <v>1847926.6700000002</v>
      </c>
      <c r="Q123" s="238">
        <f>SUMIF('AH Data Pivot'!$B$3:$B$1443,'Mix Substation Location Summary'!$B123,'AH Data Pivot'!$E$3:$E$1443)-P123</f>
        <v>0</v>
      </c>
      <c r="U123" s="240">
        <f>SUMIF('AH Data Pivot'!$B$3:$B$1443,'Mix Substation Location Summary'!$B123,'AH Data Pivot'!$F$3:$F$1443)</f>
        <v>0</v>
      </c>
      <c r="V123" s="630">
        <f>SUMIF('AH Data Pivot'!$B$3:$B$1443,'Mix Substation Location Summary'!$B123,'AH Data Pivot'!$F$3:$F$1443)-U123</f>
        <v>0</v>
      </c>
      <c r="W123" s="243"/>
      <c r="Z123" s="240">
        <f>SUMIF('AH Data Pivot'!$B$3:$B$1443,'Mix Substation Location Summary'!$B123,'AH Data Pivot'!$G$3:$G$1443)</f>
        <v>0</v>
      </c>
      <c r="AA123" s="278">
        <f>SUMIF('AH Data Pivot'!$B$3:$B$1443,'Mix Substation Location Summary'!$B123,'AH Data Pivot'!$G$3:$G$1443)-Z123</f>
        <v>0</v>
      </c>
      <c r="AE123" s="240">
        <f>SUMIF('AH Data Pivot'!$B$3:$B$1443,'Mix Substation Location Summary'!$B123,'AH Data Pivot'!$H$3:$H$1443)</f>
        <v>144803.5</v>
      </c>
      <c r="AF123" s="630">
        <f>SUMIF('AH Data Pivot'!$B$3:$B$1443,'Mix Substation Location Summary'!$B123,'AH Data Pivot'!$H$3:$H$1443)-AE123</f>
        <v>0</v>
      </c>
    </row>
    <row r="124" spans="2:32" x14ac:dyDescent="0.45">
      <c r="B124" s="242">
        <v>2524</v>
      </c>
      <c r="C124" s="243" t="str">
        <f t="shared" si="19"/>
        <v/>
      </c>
      <c r="F124" s="238">
        <f>SUMIF('AH Data Pivot'!$B$3:$B$1443,'Mix Substation Location Summary'!$B124,'AH Data Pivot'!$C$3:$C$1443)</f>
        <v>0</v>
      </c>
      <c r="G124" s="278">
        <f>SUMIF('AH Data Pivot'!$B$3:$B$1443,'Mix Substation Location Summary'!$B124,'AH Data Pivot'!$C$3:$C$1443)-F124</f>
        <v>0</v>
      </c>
      <c r="K124" s="238">
        <f>SUMIF('AH Data Pivot'!$B$3:$B$1443,'Mix Substation Location Summary'!$B124,'AH Data Pivot'!$D$3:$D$1443)</f>
        <v>0</v>
      </c>
      <c r="L124" s="240">
        <f>SUMIF('AH Data Pivot'!$B$3:$B$1443,'Mix Substation Location Summary'!$B124,'AH Data Pivot'!$D$3:$D$1443)-K124</f>
        <v>0</v>
      </c>
      <c r="P124" s="240">
        <f>SUMIF('AH Data Pivot'!$B$3:$B$1443,'Mix Substation Location Summary'!$B124,'AH Data Pivot'!$E$3:$E$1443)</f>
        <v>86641.32</v>
      </c>
      <c r="Q124" s="238">
        <f>SUMIF('AH Data Pivot'!$B$3:$B$1443,'Mix Substation Location Summary'!$B124,'AH Data Pivot'!$E$3:$E$1443)-P124</f>
        <v>0</v>
      </c>
      <c r="U124" s="240">
        <f>SUMIF('AH Data Pivot'!$B$3:$B$1443,'Mix Substation Location Summary'!$B124,'AH Data Pivot'!$F$3:$F$1443)</f>
        <v>0</v>
      </c>
      <c r="V124" s="630">
        <f>SUMIF('AH Data Pivot'!$B$3:$B$1443,'Mix Substation Location Summary'!$B124,'AH Data Pivot'!$F$3:$F$1443)-U124</f>
        <v>0</v>
      </c>
      <c r="W124" s="243"/>
      <c r="Z124" s="240">
        <f>SUMIF('AH Data Pivot'!$B$3:$B$1443,'Mix Substation Location Summary'!$B124,'AH Data Pivot'!$G$3:$G$1443)</f>
        <v>0</v>
      </c>
      <c r="AA124" s="278">
        <f>SUMIF('AH Data Pivot'!$B$3:$B$1443,'Mix Substation Location Summary'!$B124,'AH Data Pivot'!$G$3:$G$1443)-Z124</f>
        <v>0</v>
      </c>
      <c r="AE124" s="240">
        <f>SUMIF('AH Data Pivot'!$B$3:$B$1443,'Mix Substation Location Summary'!$B124,'AH Data Pivot'!$H$3:$H$1443)</f>
        <v>1002880.76</v>
      </c>
      <c r="AF124" s="630">
        <f>SUMIF('AH Data Pivot'!$B$3:$B$1443,'Mix Substation Location Summary'!$B124,'AH Data Pivot'!$H$3:$H$1443)-AE124</f>
        <v>0</v>
      </c>
    </row>
    <row r="125" spans="2:32" x14ac:dyDescent="0.45">
      <c r="B125" s="242">
        <v>2525</v>
      </c>
      <c r="C125" s="243" t="str">
        <f t="shared" si="19"/>
        <v/>
      </c>
      <c r="F125" s="238">
        <f>SUMIF('AH Data Pivot'!$B$3:$B$1443,'Mix Substation Location Summary'!$B125,'AH Data Pivot'!$C$3:$C$1443)</f>
        <v>0</v>
      </c>
      <c r="G125" s="278">
        <f>SUMIF('AH Data Pivot'!$B$3:$B$1443,'Mix Substation Location Summary'!$B125,'AH Data Pivot'!$C$3:$C$1443)-F125</f>
        <v>0</v>
      </c>
      <c r="K125" s="238">
        <f>SUMIF('AH Data Pivot'!$B$3:$B$1443,'Mix Substation Location Summary'!$B125,'AH Data Pivot'!$D$3:$D$1443)</f>
        <v>0</v>
      </c>
      <c r="L125" s="240">
        <f>SUMIF('AH Data Pivot'!$B$3:$B$1443,'Mix Substation Location Summary'!$B125,'AH Data Pivot'!$D$3:$D$1443)-K125</f>
        <v>0</v>
      </c>
      <c r="P125" s="240">
        <f>SUMIF('AH Data Pivot'!$B$3:$B$1443,'Mix Substation Location Summary'!$B125,'AH Data Pivot'!$E$3:$E$1443)</f>
        <v>43037.46</v>
      </c>
      <c r="Q125" s="238">
        <f>SUMIF('AH Data Pivot'!$B$3:$B$1443,'Mix Substation Location Summary'!$B125,'AH Data Pivot'!$E$3:$E$1443)-P125</f>
        <v>0</v>
      </c>
      <c r="U125" s="240">
        <f>SUMIF('AH Data Pivot'!$B$3:$B$1443,'Mix Substation Location Summary'!$B125,'AH Data Pivot'!$F$3:$F$1443)</f>
        <v>0</v>
      </c>
      <c r="V125" s="630">
        <f>SUMIF('AH Data Pivot'!$B$3:$B$1443,'Mix Substation Location Summary'!$B125,'AH Data Pivot'!$F$3:$F$1443)-U125</f>
        <v>0</v>
      </c>
      <c r="W125" s="243"/>
      <c r="Z125" s="240">
        <f>SUMIF('AH Data Pivot'!$B$3:$B$1443,'Mix Substation Location Summary'!$B125,'AH Data Pivot'!$G$3:$G$1443)</f>
        <v>0</v>
      </c>
      <c r="AA125" s="278">
        <f>SUMIF('AH Data Pivot'!$B$3:$B$1443,'Mix Substation Location Summary'!$B125,'AH Data Pivot'!$G$3:$G$1443)-Z125</f>
        <v>0</v>
      </c>
      <c r="AE125" s="240">
        <f>SUMIF('AH Data Pivot'!$B$3:$B$1443,'Mix Substation Location Summary'!$B125,'AH Data Pivot'!$H$3:$H$1443)</f>
        <v>36610.31</v>
      </c>
      <c r="AF125" s="630">
        <f>SUMIF('AH Data Pivot'!$B$3:$B$1443,'Mix Substation Location Summary'!$B125,'AH Data Pivot'!$H$3:$H$1443)-AE125</f>
        <v>0</v>
      </c>
    </row>
    <row r="126" spans="2:32" x14ac:dyDescent="0.45">
      <c r="B126" s="242">
        <v>2526</v>
      </c>
      <c r="C126" s="243" t="str">
        <f t="shared" si="19"/>
        <v/>
      </c>
      <c r="F126" s="238">
        <f>SUMIF('AH Data Pivot'!$B$3:$B$1443,'Mix Substation Location Summary'!$B126,'AH Data Pivot'!$C$3:$C$1443)</f>
        <v>0</v>
      </c>
      <c r="G126" s="278">
        <f>SUMIF('AH Data Pivot'!$B$3:$B$1443,'Mix Substation Location Summary'!$B126,'AH Data Pivot'!$C$3:$C$1443)-F126</f>
        <v>0</v>
      </c>
      <c r="K126" s="238">
        <f>SUMIF('AH Data Pivot'!$B$3:$B$1443,'Mix Substation Location Summary'!$B126,'AH Data Pivot'!$D$3:$D$1443)</f>
        <v>0</v>
      </c>
      <c r="L126" s="240">
        <f>SUMIF('AH Data Pivot'!$B$3:$B$1443,'Mix Substation Location Summary'!$B126,'AH Data Pivot'!$D$3:$D$1443)-K126</f>
        <v>0</v>
      </c>
      <c r="P126" s="240">
        <f>SUMIF('AH Data Pivot'!$B$3:$B$1443,'Mix Substation Location Summary'!$B126,'AH Data Pivot'!$E$3:$E$1443)</f>
        <v>39097.75</v>
      </c>
      <c r="Q126" s="238">
        <f>SUMIF('AH Data Pivot'!$B$3:$B$1443,'Mix Substation Location Summary'!$B126,'AH Data Pivot'!$E$3:$E$1443)-P126</f>
        <v>0</v>
      </c>
      <c r="U126" s="240">
        <f>SUMIF('AH Data Pivot'!$B$3:$B$1443,'Mix Substation Location Summary'!$B126,'AH Data Pivot'!$F$3:$F$1443)</f>
        <v>0</v>
      </c>
      <c r="V126" s="630">
        <f>SUMIF('AH Data Pivot'!$B$3:$B$1443,'Mix Substation Location Summary'!$B126,'AH Data Pivot'!$F$3:$F$1443)-U126</f>
        <v>0</v>
      </c>
      <c r="W126" s="243"/>
      <c r="Z126" s="240">
        <f>SUMIF('AH Data Pivot'!$B$3:$B$1443,'Mix Substation Location Summary'!$B126,'AH Data Pivot'!$G$3:$G$1443)</f>
        <v>0</v>
      </c>
      <c r="AA126" s="278">
        <f>SUMIF('AH Data Pivot'!$B$3:$B$1443,'Mix Substation Location Summary'!$B126,'AH Data Pivot'!$G$3:$G$1443)-Z126</f>
        <v>0</v>
      </c>
      <c r="AE126" s="240">
        <f>SUMIF('AH Data Pivot'!$B$3:$B$1443,'Mix Substation Location Summary'!$B126,'AH Data Pivot'!$H$3:$H$1443)</f>
        <v>25967.759999999998</v>
      </c>
      <c r="AF126" s="630">
        <f>SUMIF('AH Data Pivot'!$B$3:$B$1443,'Mix Substation Location Summary'!$B126,'AH Data Pivot'!$H$3:$H$1443)-AE126</f>
        <v>0</v>
      </c>
    </row>
    <row r="127" spans="2:32" x14ac:dyDescent="0.45">
      <c r="B127" s="242">
        <v>2553</v>
      </c>
      <c r="C127" s="243" t="str">
        <f t="shared" si="19"/>
        <v/>
      </c>
      <c r="F127" s="238">
        <f>SUMIF('AH Data Pivot'!$B$3:$B$1443,'Mix Substation Location Summary'!$B127,'AH Data Pivot'!$C$3:$C$1443)</f>
        <v>0</v>
      </c>
      <c r="G127" s="278">
        <f>SUMIF('AH Data Pivot'!$B$3:$B$1443,'Mix Substation Location Summary'!$B127,'AH Data Pivot'!$C$3:$C$1443)-F127</f>
        <v>0</v>
      </c>
      <c r="K127" s="238">
        <f>SUMIF('AH Data Pivot'!$B$3:$B$1443,'Mix Substation Location Summary'!$B127,'AH Data Pivot'!$D$3:$D$1443)</f>
        <v>1342.64</v>
      </c>
      <c r="L127" s="240">
        <f>SUMIF('AH Data Pivot'!$B$3:$B$1443,'Mix Substation Location Summary'!$B127,'AH Data Pivot'!$D$3:$D$1443)-K127</f>
        <v>0</v>
      </c>
      <c r="P127" s="240">
        <f>SUMIF('AH Data Pivot'!$B$3:$B$1443,'Mix Substation Location Summary'!$B127,'AH Data Pivot'!$E$3:$E$1443)</f>
        <v>12150.29</v>
      </c>
      <c r="Q127" s="238">
        <f>SUMIF('AH Data Pivot'!$B$3:$B$1443,'Mix Substation Location Summary'!$B127,'AH Data Pivot'!$E$3:$E$1443)-P127</f>
        <v>0</v>
      </c>
      <c r="U127" s="240">
        <f>SUMIF('AH Data Pivot'!$B$3:$B$1443,'Mix Substation Location Summary'!$B127,'AH Data Pivot'!$F$3:$F$1443)</f>
        <v>0</v>
      </c>
      <c r="V127" s="630">
        <f>SUMIF('AH Data Pivot'!$B$3:$B$1443,'Mix Substation Location Summary'!$B127,'AH Data Pivot'!$F$3:$F$1443)-U127</f>
        <v>0</v>
      </c>
      <c r="W127" s="243"/>
      <c r="Z127" s="240">
        <f>SUMIF('AH Data Pivot'!$B$3:$B$1443,'Mix Substation Location Summary'!$B127,'AH Data Pivot'!$G$3:$G$1443)</f>
        <v>0</v>
      </c>
      <c r="AA127" s="278">
        <f>SUMIF('AH Data Pivot'!$B$3:$B$1443,'Mix Substation Location Summary'!$B127,'AH Data Pivot'!$G$3:$G$1443)-Z127</f>
        <v>0</v>
      </c>
      <c r="AE127" s="240">
        <f>SUMIF('AH Data Pivot'!$B$3:$B$1443,'Mix Substation Location Summary'!$B127,'AH Data Pivot'!$H$3:$H$1443)</f>
        <v>0</v>
      </c>
      <c r="AF127" s="630">
        <f>SUMIF('AH Data Pivot'!$B$3:$B$1443,'Mix Substation Location Summary'!$B127,'AH Data Pivot'!$H$3:$H$1443)-AE127</f>
        <v>0</v>
      </c>
    </row>
    <row r="128" spans="2:32" x14ac:dyDescent="0.45">
      <c r="B128" s="242">
        <v>2557</v>
      </c>
      <c r="C128" s="243" t="str">
        <f t="shared" si="19"/>
        <v/>
      </c>
      <c r="F128" s="238">
        <f>SUMIF('AH Data Pivot'!$B$3:$B$1443,'Mix Substation Location Summary'!$B128,'AH Data Pivot'!$C$3:$C$1443)</f>
        <v>2118.52</v>
      </c>
      <c r="G128" s="278">
        <f>SUMIF('AH Data Pivot'!$B$3:$B$1443,'Mix Substation Location Summary'!$B128,'AH Data Pivot'!$C$3:$C$1443)-F128</f>
        <v>0</v>
      </c>
      <c r="K128" s="238">
        <f>SUMIF('AH Data Pivot'!$B$3:$B$1443,'Mix Substation Location Summary'!$B128,'AH Data Pivot'!$D$3:$D$1443)</f>
        <v>381194.82</v>
      </c>
      <c r="L128" s="240">
        <f>SUMIF('AH Data Pivot'!$B$3:$B$1443,'Mix Substation Location Summary'!$B128,'AH Data Pivot'!$D$3:$D$1443)-K128</f>
        <v>0</v>
      </c>
      <c r="P128" s="240">
        <f>SUMIF('AH Data Pivot'!$B$3:$B$1443,'Mix Substation Location Summary'!$B128,'AH Data Pivot'!$E$3:$E$1443)</f>
        <v>8337394.7800000031</v>
      </c>
      <c r="Q128" s="238">
        <f>SUMIF('AH Data Pivot'!$B$3:$B$1443,'Mix Substation Location Summary'!$B128,'AH Data Pivot'!$E$3:$E$1443)-P128</f>
        <v>0</v>
      </c>
      <c r="U128" s="240">
        <f>SUMIF('AH Data Pivot'!$B$3:$B$1443,'Mix Substation Location Summary'!$B128,'AH Data Pivot'!$F$3:$F$1443)</f>
        <v>0</v>
      </c>
      <c r="V128" s="630">
        <f>SUMIF('AH Data Pivot'!$B$3:$B$1443,'Mix Substation Location Summary'!$B128,'AH Data Pivot'!$F$3:$F$1443)-U128</f>
        <v>0</v>
      </c>
      <c r="W128" s="243"/>
      <c r="Z128" s="240">
        <f>SUMIF('AH Data Pivot'!$B$3:$B$1443,'Mix Substation Location Summary'!$B128,'AH Data Pivot'!$G$3:$G$1443)</f>
        <v>0</v>
      </c>
      <c r="AA128" s="278">
        <f>SUMIF('AH Data Pivot'!$B$3:$B$1443,'Mix Substation Location Summary'!$B128,'AH Data Pivot'!$G$3:$G$1443)-Z128</f>
        <v>0</v>
      </c>
      <c r="AE128" s="240">
        <f>SUMIF('AH Data Pivot'!$B$3:$B$1443,'Mix Substation Location Summary'!$B128,'AH Data Pivot'!$H$3:$H$1443)</f>
        <v>569515.52000000002</v>
      </c>
      <c r="AF128" s="630">
        <f>SUMIF('AH Data Pivot'!$B$3:$B$1443,'Mix Substation Location Summary'!$B128,'AH Data Pivot'!$H$3:$H$1443)-AE128</f>
        <v>0</v>
      </c>
    </row>
    <row r="129" spans="2:32" x14ac:dyDescent="0.45">
      <c r="B129" s="242">
        <v>2561</v>
      </c>
      <c r="C129" s="243" t="str">
        <f t="shared" si="19"/>
        <v/>
      </c>
      <c r="F129" s="238">
        <f>SUMIF('AH Data Pivot'!$B$3:$B$1443,'Mix Substation Location Summary'!$B129,'AH Data Pivot'!$C$3:$C$1443)</f>
        <v>343.51</v>
      </c>
      <c r="G129" s="278">
        <f>SUMIF('AH Data Pivot'!$B$3:$B$1443,'Mix Substation Location Summary'!$B129,'AH Data Pivot'!$C$3:$C$1443)-F129</f>
        <v>0</v>
      </c>
      <c r="K129" s="238">
        <f>SUMIF('AH Data Pivot'!$B$3:$B$1443,'Mix Substation Location Summary'!$B129,'AH Data Pivot'!$D$3:$D$1443)</f>
        <v>262259.08999999997</v>
      </c>
      <c r="L129" s="240">
        <f>SUMIF('AH Data Pivot'!$B$3:$B$1443,'Mix Substation Location Summary'!$B129,'AH Data Pivot'!$D$3:$D$1443)-K129</f>
        <v>0</v>
      </c>
      <c r="P129" s="240">
        <f>SUMIF('AH Data Pivot'!$B$3:$B$1443,'Mix Substation Location Summary'!$B129,'AH Data Pivot'!$E$3:$E$1443)</f>
        <v>2302337.7999999998</v>
      </c>
      <c r="Q129" s="238">
        <f>SUMIF('AH Data Pivot'!$B$3:$B$1443,'Mix Substation Location Summary'!$B129,'AH Data Pivot'!$E$3:$E$1443)-P129</f>
        <v>0</v>
      </c>
      <c r="U129" s="240">
        <f>SUMIF('AH Data Pivot'!$B$3:$B$1443,'Mix Substation Location Summary'!$B129,'AH Data Pivot'!$F$3:$F$1443)</f>
        <v>0</v>
      </c>
      <c r="V129" s="630">
        <f>SUMIF('AH Data Pivot'!$B$3:$B$1443,'Mix Substation Location Summary'!$B129,'AH Data Pivot'!$F$3:$F$1443)-U129</f>
        <v>0</v>
      </c>
      <c r="W129" s="243"/>
      <c r="Z129" s="240">
        <f>SUMIF('AH Data Pivot'!$B$3:$B$1443,'Mix Substation Location Summary'!$B129,'AH Data Pivot'!$G$3:$G$1443)</f>
        <v>0</v>
      </c>
      <c r="AA129" s="278">
        <f>SUMIF('AH Data Pivot'!$B$3:$B$1443,'Mix Substation Location Summary'!$B129,'AH Data Pivot'!$G$3:$G$1443)-Z129</f>
        <v>0</v>
      </c>
      <c r="AE129" s="240">
        <f>SUMIF('AH Data Pivot'!$B$3:$B$1443,'Mix Substation Location Summary'!$B129,'AH Data Pivot'!$H$3:$H$1443)</f>
        <v>41579.06</v>
      </c>
      <c r="AF129" s="630">
        <f>SUMIF('AH Data Pivot'!$B$3:$B$1443,'Mix Substation Location Summary'!$B129,'AH Data Pivot'!$H$3:$H$1443)-AE129</f>
        <v>0</v>
      </c>
    </row>
    <row r="130" spans="2:32" x14ac:dyDescent="0.45">
      <c r="B130" s="242">
        <v>2570</v>
      </c>
      <c r="C130" s="243" t="str">
        <f t="shared" si="19"/>
        <v/>
      </c>
      <c r="F130" s="238">
        <f>SUMIF('AH Data Pivot'!$B$3:$B$1443,'Mix Substation Location Summary'!$B130,'AH Data Pivot'!$C$3:$C$1443)</f>
        <v>0</v>
      </c>
      <c r="G130" s="278">
        <f>SUMIF('AH Data Pivot'!$B$3:$B$1443,'Mix Substation Location Summary'!$B130,'AH Data Pivot'!$C$3:$C$1443)-F130</f>
        <v>0</v>
      </c>
      <c r="K130" s="238">
        <f>SUMIF('AH Data Pivot'!$B$3:$B$1443,'Mix Substation Location Summary'!$B130,'AH Data Pivot'!$D$3:$D$1443)</f>
        <v>355695.76999999996</v>
      </c>
      <c r="L130" s="240">
        <f>SUMIF('AH Data Pivot'!$B$3:$B$1443,'Mix Substation Location Summary'!$B130,'AH Data Pivot'!$D$3:$D$1443)-K130</f>
        <v>0</v>
      </c>
      <c r="P130" s="240">
        <f>SUMIF('AH Data Pivot'!$B$3:$B$1443,'Mix Substation Location Summary'!$B130,'AH Data Pivot'!$E$3:$E$1443)</f>
        <v>4197276.42</v>
      </c>
      <c r="Q130" s="238">
        <f>SUMIF('AH Data Pivot'!$B$3:$B$1443,'Mix Substation Location Summary'!$B130,'AH Data Pivot'!$E$3:$E$1443)-P130</f>
        <v>0</v>
      </c>
      <c r="U130" s="240">
        <f>SUMIF('AH Data Pivot'!$B$3:$B$1443,'Mix Substation Location Summary'!$B130,'AH Data Pivot'!$F$3:$F$1443)</f>
        <v>0</v>
      </c>
      <c r="V130" s="630">
        <f>SUMIF('AH Data Pivot'!$B$3:$B$1443,'Mix Substation Location Summary'!$B130,'AH Data Pivot'!$F$3:$F$1443)-U130</f>
        <v>0</v>
      </c>
      <c r="W130" s="243"/>
      <c r="Z130" s="240">
        <f>SUMIF('AH Data Pivot'!$B$3:$B$1443,'Mix Substation Location Summary'!$B130,'AH Data Pivot'!$G$3:$G$1443)</f>
        <v>0</v>
      </c>
      <c r="AA130" s="278">
        <f>SUMIF('AH Data Pivot'!$B$3:$B$1443,'Mix Substation Location Summary'!$B130,'AH Data Pivot'!$G$3:$G$1443)-Z130</f>
        <v>0</v>
      </c>
      <c r="AE130" s="240">
        <f>SUMIF('AH Data Pivot'!$B$3:$B$1443,'Mix Substation Location Summary'!$B130,'AH Data Pivot'!$H$3:$H$1443)</f>
        <v>13269.36</v>
      </c>
      <c r="AF130" s="630">
        <f>SUMIF('AH Data Pivot'!$B$3:$B$1443,'Mix Substation Location Summary'!$B130,'AH Data Pivot'!$H$3:$H$1443)-AE130</f>
        <v>0</v>
      </c>
    </row>
    <row r="131" spans="2:32" x14ac:dyDescent="0.45">
      <c r="B131" s="242">
        <v>2571</v>
      </c>
      <c r="C131" s="243" t="str">
        <f t="shared" si="19"/>
        <v/>
      </c>
      <c r="F131" s="238">
        <f>SUMIF('AH Data Pivot'!$B$3:$B$1443,'Mix Substation Location Summary'!$B131,'AH Data Pivot'!$C$3:$C$1443)</f>
        <v>0</v>
      </c>
      <c r="G131" s="278">
        <f>SUMIF('AH Data Pivot'!$B$3:$B$1443,'Mix Substation Location Summary'!$B131,'AH Data Pivot'!$C$3:$C$1443)-F131</f>
        <v>0</v>
      </c>
      <c r="K131" s="238">
        <f>SUMIF('AH Data Pivot'!$B$3:$B$1443,'Mix Substation Location Summary'!$B131,'AH Data Pivot'!$D$3:$D$1443)</f>
        <v>100771.55000000002</v>
      </c>
      <c r="L131" s="240">
        <f>SUMIF('AH Data Pivot'!$B$3:$B$1443,'Mix Substation Location Summary'!$B131,'AH Data Pivot'!$D$3:$D$1443)-K131</f>
        <v>0</v>
      </c>
      <c r="P131" s="240">
        <f>SUMIF('AH Data Pivot'!$B$3:$B$1443,'Mix Substation Location Summary'!$B131,'AH Data Pivot'!$E$3:$E$1443)</f>
        <v>1194780.4999999998</v>
      </c>
      <c r="Q131" s="238">
        <f>SUMIF('AH Data Pivot'!$B$3:$B$1443,'Mix Substation Location Summary'!$B131,'AH Data Pivot'!$E$3:$E$1443)-P131</f>
        <v>0</v>
      </c>
      <c r="U131" s="240">
        <f>SUMIF('AH Data Pivot'!$B$3:$B$1443,'Mix Substation Location Summary'!$B131,'AH Data Pivot'!$F$3:$F$1443)</f>
        <v>0</v>
      </c>
      <c r="V131" s="630">
        <f>SUMIF('AH Data Pivot'!$B$3:$B$1443,'Mix Substation Location Summary'!$B131,'AH Data Pivot'!$F$3:$F$1443)-U131</f>
        <v>0</v>
      </c>
      <c r="W131" s="243"/>
      <c r="Z131" s="240">
        <f>SUMIF('AH Data Pivot'!$B$3:$B$1443,'Mix Substation Location Summary'!$B131,'AH Data Pivot'!$G$3:$G$1443)</f>
        <v>0</v>
      </c>
      <c r="AA131" s="278">
        <f>SUMIF('AH Data Pivot'!$B$3:$B$1443,'Mix Substation Location Summary'!$B131,'AH Data Pivot'!$G$3:$G$1443)-Z131</f>
        <v>0</v>
      </c>
      <c r="AE131" s="240">
        <f>SUMIF('AH Data Pivot'!$B$3:$B$1443,'Mix Substation Location Summary'!$B131,'AH Data Pivot'!$H$3:$H$1443)</f>
        <v>97742.58</v>
      </c>
      <c r="AF131" s="630">
        <f>SUMIF('AH Data Pivot'!$B$3:$B$1443,'Mix Substation Location Summary'!$B131,'AH Data Pivot'!$H$3:$H$1443)-AE131</f>
        <v>0</v>
      </c>
    </row>
    <row r="132" spans="2:32" x14ac:dyDescent="0.45">
      <c r="B132" s="242">
        <v>2580</v>
      </c>
      <c r="C132" s="243" t="str">
        <f t="shared" si="19"/>
        <v/>
      </c>
      <c r="F132" s="238">
        <f>SUMIF('AH Data Pivot'!$B$3:$B$1443,'Mix Substation Location Summary'!$B132,'AH Data Pivot'!$C$3:$C$1443)</f>
        <v>0</v>
      </c>
      <c r="G132" s="278">
        <f>SUMIF('AH Data Pivot'!$B$3:$B$1443,'Mix Substation Location Summary'!$B132,'AH Data Pivot'!$C$3:$C$1443)-F132</f>
        <v>0</v>
      </c>
      <c r="K132" s="238">
        <f>SUMIF('AH Data Pivot'!$B$3:$B$1443,'Mix Substation Location Summary'!$B132,'AH Data Pivot'!$D$3:$D$1443)</f>
        <v>0</v>
      </c>
      <c r="L132" s="240">
        <f>SUMIF('AH Data Pivot'!$B$3:$B$1443,'Mix Substation Location Summary'!$B132,'AH Data Pivot'!$D$3:$D$1443)-K132</f>
        <v>0</v>
      </c>
      <c r="P132" s="240">
        <f>SUMIF('AH Data Pivot'!$B$3:$B$1443,'Mix Substation Location Summary'!$B132,'AH Data Pivot'!$E$3:$E$1443)</f>
        <v>0</v>
      </c>
      <c r="Q132" s="238">
        <f>SUMIF('AH Data Pivot'!$B$3:$B$1443,'Mix Substation Location Summary'!$B132,'AH Data Pivot'!$E$3:$E$1443)-P132</f>
        <v>0</v>
      </c>
      <c r="U132" s="240">
        <f>SUMIF('AH Data Pivot'!$B$3:$B$1443,'Mix Substation Location Summary'!$B132,'AH Data Pivot'!$F$3:$F$1443)</f>
        <v>137.96</v>
      </c>
      <c r="V132" s="630">
        <f>SUMIF('AH Data Pivot'!$B$3:$B$1443,'Mix Substation Location Summary'!$B132,'AH Data Pivot'!$F$3:$F$1443)-U132</f>
        <v>0</v>
      </c>
      <c r="W132" s="243"/>
      <c r="Z132" s="240">
        <f>SUMIF('AH Data Pivot'!$B$3:$B$1443,'Mix Substation Location Summary'!$B132,'AH Data Pivot'!$G$3:$G$1443)</f>
        <v>1412.22</v>
      </c>
      <c r="AA132" s="278">
        <f>SUMIF('AH Data Pivot'!$B$3:$B$1443,'Mix Substation Location Summary'!$B132,'AH Data Pivot'!$G$3:$G$1443)-Z132</f>
        <v>0</v>
      </c>
      <c r="AE132" s="240">
        <f>SUMIF('AH Data Pivot'!$B$3:$B$1443,'Mix Substation Location Summary'!$B132,'AH Data Pivot'!$H$3:$H$1443)</f>
        <v>6428.59</v>
      </c>
      <c r="AF132" s="630">
        <f>SUMIF('AH Data Pivot'!$B$3:$B$1443,'Mix Substation Location Summary'!$B132,'AH Data Pivot'!$H$3:$H$1443)-AE132</f>
        <v>0</v>
      </c>
    </row>
    <row r="133" spans="2:32" x14ac:dyDescent="0.45">
      <c r="B133" s="242">
        <v>2582</v>
      </c>
      <c r="C133" s="243" t="str">
        <f t="shared" si="19"/>
        <v/>
      </c>
      <c r="F133" s="238">
        <f>SUMIF('AH Data Pivot'!$B$3:$B$1443,'Mix Substation Location Summary'!$B133,'AH Data Pivot'!$C$3:$C$1443)</f>
        <v>400881.36</v>
      </c>
      <c r="G133" s="278">
        <f>SUMIF('AH Data Pivot'!$B$3:$B$1443,'Mix Substation Location Summary'!$B133,'AH Data Pivot'!$C$3:$C$1443)-F133</f>
        <v>0</v>
      </c>
      <c r="K133" s="238">
        <f>SUMIF('AH Data Pivot'!$B$3:$B$1443,'Mix Substation Location Summary'!$B133,'AH Data Pivot'!$D$3:$D$1443)</f>
        <v>0</v>
      </c>
      <c r="L133" s="240">
        <f>SUMIF('AH Data Pivot'!$B$3:$B$1443,'Mix Substation Location Summary'!$B133,'AH Data Pivot'!$D$3:$D$1443)-K133</f>
        <v>0</v>
      </c>
      <c r="P133" s="240">
        <f>SUMIF('AH Data Pivot'!$B$3:$B$1443,'Mix Substation Location Summary'!$B133,'AH Data Pivot'!$E$3:$E$1443)</f>
        <v>655405.79999999981</v>
      </c>
      <c r="Q133" s="238">
        <f>SUMIF('AH Data Pivot'!$B$3:$B$1443,'Mix Substation Location Summary'!$B133,'AH Data Pivot'!$E$3:$E$1443)-P133</f>
        <v>0</v>
      </c>
      <c r="U133" s="240">
        <f>SUMIF('AH Data Pivot'!$B$3:$B$1443,'Mix Substation Location Summary'!$B133,'AH Data Pivot'!$F$3:$F$1443)</f>
        <v>7434.47</v>
      </c>
      <c r="V133" s="630">
        <f>SUMIF('AH Data Pivot'!$B$3:$B$1443,'Mix Substation Location Summary'!$B133,'AH Data Pivot'!$F$3:$F$1443)-U133</f>
        <v>0</v>
      </c>
      <c r="W133" s="243"/>
      <c r="Z133" s="240">
        <f>SUMIF('AH Data Pivot'!$B$3:$B$1443,'Mix Substation Location Summary'!$B133,'AH Data Pivot'!$G$3:$G$1443)</f>
        <v>696106.82</v>
      </c>
      <c r="AA133" s="278">
        <f>SUMIF('AH Data Pivot'!$B$3:$B$1443,'Mix Substation Location Summary'!$B133,'AH Data Pivot'!$G$3:$G$1443)-Z133</f>
        <v>0</v>
      </c>
      <c r="AE133" s="240">
        <f>SUMIF('AH Data Pivot'!$B$3:$B$1443,'Mix Substation Location Summary'!$B133,'AH Data Pivot'!$H$3:$H$1443)</f>
        <v>9850847.7499999963</v>
      </c>
      <c r="AF133" s="630">
        <f>SUMIF('AH Data Pivot'!$B$3:$B$1443,'Mix Substation Location Summary'!$B133,'AH Data Pivot'!$H$3:$H$1443)-AE133</f>
        <v>0</v>
      </c>
    </row>
    <row r="134" spans="2:32" x14ac:dyDescent="0.45">
      <c r="B134" s="242">
        <v>2583</v>
      </c>
      <c r="C134" s="243" t="str">
        <f t="shared" si="19"/>
        <v/>
      </c>
      <c r="F134" s="238">
        <f>SUMIF('AH Data Pivot'!$B$3:$B$1443,'Mix Substation Location Summary'!$B134,'AH Data Pivot'!$C$3:$C$1443)</f>
        <v>0</v>
      </c>
      <c r="G134" s="278">
        <f>SUMIF('AH Data Pivot'!$B$3:$B$1443,'Mix Substation Location Summary'!$B134,'AH Data Pivot'!$C$3:$C$1443)-F134</f>
        <v>0</v>
      </c>
      <c r="K134" s="238">
        <f>SUMIF('AH Data Pivot'!$B$3:$B$1443,'Mix Substation Location Summary'!$B134,'AH Data Pivot'!$D$3:$D$1443)</f>
        <v>0</v>
      </c>
      <c r="L134" s="240">
        <f>SUMIF('AH Data Pivot'!$B$3:$B$1443,'Mix Substation Location Summary'!$B134,'AH Data Pivot'!$D$3:$D$1443)-K134</f>
        <v>0</v>
      </c>
      <c r="P134" s="240">
        <f>SUMIF('AH Data Pivot'!$B$3:$B$1443,'Mix Substation Location Summary'!$B134,'AH Data Pivot'!$E$3:$E$1443)</f>
        <v>0</v>
      </c>
      <c r="Q134" s="238">
        <f>SUMIF('AH Data Pivot'!$B$3:$B$1443,'Mix Substation Location Summary'!$B134,'AH Data Pivot'!$E$3:$E$1443)-P134</f>
        <v>0</v>
      </c>
      <c r="U134" s="240">
        <f>SUMIF('AH Data Pivot'!$B$3:$B$1443,'Mix Substation Location Summary'!$B134,'AH Data Pivot'!$F$3:$F$1443)</f>
        <v>0</v>
      </c>
      <c r="V134" s="630">
        <f>SUMIF('AH Data Pivot'!$B$3:$B$1443,'Mix Substation Location Summary'!$B134,'AH Data Pivot'!$F$3:$F$1443)-U134</f>
        <v>0</v>
      </c>
      <c r="W134" s="243"/>
      <c r="Z134" s="240">
        <f>SUMIF('AH Data Pivot'!$B$3:$B$1443,'Mix Substation Location Summary'!$B134,'AH Data Pivot'!$G$3:$G$1443)</f>
        <v>16176.39</v>
      </c>
      <c r="AA134" s="278">
        <f>SUMIF('AH Data Pivot'!$B$3:$B$1443,'Mix Substation Location Summary'!$B134,'AH Data Pivot'!$G$3:$G$1443)-Z134</f>
        <v>0</v>
      </c>
      <c r="AE134" s="240">
        <f>SUMIF('AH Data Pivot'!$B$3:$B$1443,'Mix Substation Location Summary'!$B134,'AH Data Pivot'!$H$3:$H$1443)</f>
        <v>792337.15999999992</v>
      </c>
      <c r="AF134" s="630">
        <f>SUMIF('AH Data Pivot'!$B$3:$B$1443,'Mix Substation Location Summary'!$B134,'AH Data Pivot'!$H$3:$H$1443)-AE134</f>
        <v>0</v>
      </c>
    </row>
    <row r="135" spans="2:32" x14ac:dyDescent="0.45">
      <c r="B135" s="242">
        <v>2587</v>
      </c>
      <c r="C135" s="243" t="str">
        <f t="shared" si="19"/>
        <v/>
      </c>
      <c r="F135" s="238">
        <f>SUMIF('AH Data Pivot'!$B$3:$B$1443,'Mix Substation Location Summary'!$B135,'AH Data Pivot'!$C$3:$C$1443)</f>
        <v>0</v>
      </c>
      <c r="G135" s="278">
        <f>SUMIF('AH Data Pivot'!$B$3:$B$1443,'Mix Substation Location Summary'!$B135,'AH Data Pivot'!$C$3:$C$1443)-F135</f>
        <v>0</v>
      </c>
      <c r="K135" s="238">
        <f>SUMIF('AH Data Pivot'!$B$3:$B$1443,'Mix Substation Location Summary'!$B135,'AH Data Pivot'!$D$3:$D$1443)</f>
        <v>129730.85</v>
      </c>
      <c r="L135" s="240">
        <f>SUMIF('AH Data Pivot'!$B$3:$B$1443,'Mix Substation Location Summary'!$B135,'AH Data Pivot'!$D$3:$D$1443)-K135</f>
        <v>0</v>
      </c>
      <c r="P135" s="240">
        <f>SUMIF('AH Data Pivot'!$B$3:$B$1443,'Mix Substation Location Summary'!$B135,'AH Data Pivot'!$E$3:$E$1443)</f>
        <v>0</v>
      </c>
      <c r="Q135" s="238">
        <f>SUMIF('AH Data Pivot'!$B$3:$B$1443,'Mix Substation Location Summary'!$B135,'AH Data Pivot'!$E$3:$E$1443)-P135</f>
        <v>0</v>
      </c>
      <c r="U135" s="240">
        <f>SUMIF('AH Data Pivot'!$B$3:$B$1443,'Mix Substation Location Summary'!$B135,'AH Data Pivot'!$F$3:$F$1443)</f>
        <v>0</v>
      </c>
      <c r="V135" s="630">
        <f>SUMIF('AH Data Pivot'!$B$3:$B$1443,'Mix Substation Location Summary'!$B135,'AH Data Pivot'!$F$3:$F$1443)-U135</f>
        <v>0</v>
      </c>
      <c r="W135" s="243"/>
      <c r="Z135" s="240">
        <f>SUMIF('AH Data Pivot'!$B$3:$B$1443,'Mix Substation Location Summary'!$B135,'AH Data Pivot'!$G$3:$G$1443)</f>
        <v>0</v>
      </c>
      <c r="AA135" s="278">
        <f>SUMIF('AH Data Pivot'!$B$3:$B$1443,'Mix Substation Location Summary'!$B135,'AH Data Pivot'!$G$3:$G$1443)-Z135</f>
        <v>0</v>
      </c>
      <c r="AE135" s="240">
        <f>SUMIF('AH Data Pivot'!$B$3:$B$1443,'Mix Substation Location Summary'!$B135,'AH Data Pivot'!$H$3:$H$1443)</f>
        <v>0</v>
      </c>
      <c r="AF135" s="630">
        <f>SUMIF('AH Data Pivot'!$B$3:$B$1443,'Mix Substation Location Summary'!$B135,'AH Data Pivot'!$H$3:$H$1443)-AE135</f>
        <v>0</v>
      </c>
    </row>
    <row r="136" spans="2:32" x14ac:dyDescent="0.45">
      <c r="B136" s="242">
        <v>2589</v>
      </c>
      <c r="C136" s="243" t="str">
        <f t="shared" ref="C136:C201" si="21">IFERROR(MATCH(B136,$B$4:$B$60,0),"")</f>
        <v/>
      </c>
      <c r="F136" s="238">
        <f>SUMIF('AH Data Pivot'!$B$3:$B$1443,'Mix Substation Location Summary'!$B136,'AH Data Pivot'!$C$3:$C$1443)</f>
        <v>0</v>
      </c>
      <c r="G136" s="278">
        <f>SUMIF('AH Data Pivot'!$B$3:$B$1443,'Mix Substation Location Summary'!$B136,'AH Data Pivot'!$C$3:$C$1443)-F136</f>
        <v>0</v>
      </c>
      <c r="K136" s="238">
        <f>SUMIF('AH Data Pivot'!$B$3:$B$1443,'Mix Substation Location Summary'!$B136,'AH Data Pivot'!$D$3:$D$1443)</f>
        <v>0</v>
      </c>
      <c r="L136" s="240">
        <f>SUMIF('AH Data Pivot'!$B$3:$B$1443,'Mix Substation Location Summary'!$B136,'AH Data Pivot'!$D$3:$D$1443)-K136</f>
        <v>0</v>
      </c>
      <c r="P136" s="240">
        <f>SUMIF('AH Data Pivot'!$B$3:$B$1443,'Mix Substation Location Summary'!$B136,'AH Data Pivot'!$E$3:$E$1443)</f>
        <v>0</v>
      </c>
      <c r="Q136" s="238">
        <f>SUMIF('AH Data Pivot'!$B$3:$B$1443,'Mix Substation Location Summary'!$B136,'AH Data Pivot'!$E$3:$E$1443)-P136</f>
        <v>0</v>
      </c>
      <c r="U136" s="240">
        <f>SUMIF('AH Data Pivot'!$B$3:$B$1443,'Mix Substation Location Summary'!$B136,'AH Data Pivot'!$F$3:$F$1443)</f>
        <v>0</v>
      </c>
      <c r="V136" s="630">
        <f>SUMIF('AH Data Pivot'!$B$3:$B$1443,'Mix Substation Location Summary'!$B136,'AH Data Pivot'!$F$3:$F$1443)-U136</f>
        <v>0</v>
      </c>
      <c r="W136" s="243"/>
      <c r="Z136" s="240">
        <f>SUMIF('AH Data Pivot'!$B$3:$B$1443,'Mix Substation Location Summary'!$B136,'AH Data Pivot'!$G$3:$G$1443)</f>
        <v>1190.77</v>
      </c>
      <c r="AA136" s="278">
        <f>SUMIF('AH Data Pivot'!$B$3:$B$1443,'Mix Substation Location Summary'!$B136,'AH Data Pivot'!$G$3:$G$1443)-Z136</f>
        <v>0</v>
      </c>
      <c r="AE136" s="240">
        <f>SUMIF('AH Data Pivot'!$B$3:$B$1443,'Mix Substation Location Summary'!$B136,'AH Data Pivot'!$H$3:$H$1443)</f>
        <v>125605.25</v>
      </c>
      <c r="AF136" s="630">
        <f>SUMIF('AH Data Pivot'!$B$3:$B$1443,'Mix Substation Location Summary'!$B136,'AH Data Pivot'!$H$3:$H$1443)-AE136</f>
        <v>0</v>
      </c>
    </row>
    <row r="137" spans="2:32" x14ac:dyDescent="0.45">
      <c r="B137" s="242">
        <v>2594</v>
      </c>
      <c r="C137" s="243" t="str">
        <f t="shared" si="21"/>
        <v/>
      </c>
      <c r="F137" s="238">
        <f>SUMIF('AH Data Pivot'!$B$3:$B$1443,'Mix Substation Location Summary'!$B137,'AH Data Pivot'!$C$3:$C$1443)</f>
        <v>0</v>
      </c>
      <c r="G137" s="278">
        <f>SUMIF('AH Data Pivot'!$B$3:$B$1443,'Mix Substation Location Summary'!$B137,'AH Data Pivot'!$C$3:$C$1443)-F137</f>
        <v>0</v>
      </c>
      <c r="K137" s="238">
        <f>SUMIF('AH Data Pivot'!$B$3:$B$1443,'Mix Substation Location Summary'!$B137,'AH Data Pivot'!$D$3:$D$1443)</f>
        <v>0</v>
      </c>
      <c r="L137" s="240">
        <f>SUMIF('AH Data Pivot'!$B$3:$B$1443,'Mix Substation Location Summary'!$B137,'AH Data Pivot'!$D$3:$D$1443)-K137</f>
        <v>0</v>
      </c>
      <c r="P137" s="240">
        <f>SUMIF('AH Data Pivot'!$B$3:$B$1443,'Mix Substation Location Summary'!$B137,'AH Data Pivot'!$E$3:$E$1443)</f>
        <v>0</v>
      </c>
      <c r="Q137" s="238">
        <f>SUMIF('AH Data Pivot'!$B$3:$B$1443,'Mix Substation Location Summary'!$B137,'AH Data Pivot'!$E$3:$E$1443)-P137</f>
        <v>0</v>
      </c>
      <c r="U137" s="240">
        <f>SUMIF('AH Data Pivot'!$B$3:$B$1443,'Mix Substation Location Summary'!$B137,'AH Data Pivot'!$F$3:$F$1443)</f>
        <v>0</v>
      </c>
      <c r="V137" s="630">
        <f>SUMIF('AH Data Pivot'!$B$3:$B$1443,'Mix Substation Location Summary'!$B137,'AH Data Pivot'!$F$3:$F$1443)-U137</f>
        <v>0</v>
      </c>
      <c r="W137" s="243"/>
      <c r="Z137" s="240">
        <f>SUMIF('AH Data Pivot'!$B$3:$B$1443,'Mix Substation Location Summary'!$B137,'AH Data Pivot'!$G$3:$G$1443)</f>
        <v>0</v>
      </c>
      <c r="AA137" s="278">
        <f>SUMIF('AH Data Pivot'!$B$3:$B$1443,'Mix Substation Location Summary'!$B137,'AH Data Pivot'!$G$3:$G$1443)-Z137</f>
        <v>0</v>
      </c>
      <c r="AE137" s="240">
        <f>SUMIF('AH Data Pivot'!$B$3:$B$1443,'Mix Substation Location Summary'!$B137,'AH Data Pivot'!$H$3:$H$1443)</f>
        <v>2232538.7399999998</v>
      </c>
      <c r="AF137" s="630">
        <f>SUMIF('AH Data Pivot'!$B$3:$B$1443,'Mix Substation Location Summary'!$B137,'AH Data Pivot'!$H$3:$H$1443)-AE137</f>
        <v>0</v>
      </c>
    </row>
    <row r="138" spans="2:32" x14ac:dyDescent="0.45">
      <c r="B138" s="242">
        <v>2598</v>
      </c>
      <c r="C138" s="243" t="str">
        <f t="shared" si="21"/>
        <v/>
      </c>
      <c r="F138" s="238">
        <f>SUMIF('AH Data Pivot'!$B$3:$B$1443,'Mix Substation Location Summary'!$B138,'AH Data Pivot'!$C$3:$C$1443)</f>
        <v>0</v>
      </c>
      <c r="G138" s="278">
        <f>SUMIF('AH Data Pivot'!$B$3:$B$1443,'Mix Substation Location Summary'!$B138,'AH Data Pivot'!$C$3:$C$1443)-F138</f>
        <v>0</v>
      </c>
      <c r="K138" s="238">
        <f>SUMIF('AH Data Pivot'!$B$3:$B$1443,'Mix Substation Location Summary'!$B138,'AH Data Pivot'!$D$3:$D$1443)</f>
        <v>0</v>
      </c>
      <c r="L138" s="240">
        <f>SUMIF('AH Data Pivot'!$B$3:$B$1443,'Mix Substation Location Summary'!$B138,'AH Data Pivot'!$D$3:$D$1443)-K138</f>
        <v>0</v>
      </c>
      <c r="P138" s="240">
        <f>SUMIF('AH Data Pivot'!$B$3:$B$1443,'Mix Substation Location Summary'!$B138,'AH Data Pivot'!$E$3:$E$1443)</f>
        <v>-229.7</v>
      </c>
      <c r="Q138" s="238">
        <f>SUMIF('AH Data Pivot'!$B$3:$B$1443,'Mix Substation Location Summary'!$B138,'AH Data Pivot'!$E$3:$E$1443)-P138</f>
        <v>0</v>
      </c>
      <c r="U138" s="240">
        <f>SUMIF('AH Data Pivot'!$B$3:$B$1443,'Mix Substation Location Summary'!$B138,'AH Data Pivot'!$F$3:$F$1443)</f>
        <v>0</v>
      </c>
      <c r="V138" s="630">
        <f>SUMIF('AH Data Pivot'!$B$3:$B$1443,'Mix Substation Location Summary'!$B138,'AH Data Pivot'!$F$3:$F$1443)-U138</f>
        <v>0</v>
      </c>
      <c r="W138" s="243"/>
      <c r="Z138" s="240">
        <f>SUMIF('AH Data Pivot'!$B$3:$B$1443,'Mix Substation Location Summary'!$B138,'AH Data Pivot'!$G$3:$G$1443)</f>
        <v>46012.65</v>
      </c>
      <c r="AA138" s="278">
        <f>SUMIF('AH Data Pivot'!$B$3:$B$1443,'Mix Substation Location Summary'!$B138,'AH Data Pivot'!$G$3:$G$1443)-Z138</f>
        <v>0</v>
      </c>
      <c r="AE138" s="240">
        <f>SUMIF('AH Data Pivot'!$B$3:$B$1443,'Mix Substation Location Summary'!$B138,'AH Data Pivot'!$H$3:$H$1443)</f>
        <v>4194459.95</v>
      </c>
      <c r="AF138" s="630">
        <f>SUMIF('AH Data Pivot'!$B$3:$B$1443,'Mix Substation Location Summary'!$B138,'AH Data Pivot'!$H$3:$H$1443)-AE138</f>
        <v>0</v>
      </c>
    </row>
    <row r="139" spans="2:32" x14ac:dyDescent="0.45">
      <c r="B139" s="242">
        <v>2604</v>
      </c>
      <c r="C139" s="243" t="str">
        <f t="shared" si="21"/>
        <v/>
      </c>
      <c r="F139" s="238">
        <f>SUMIF('AH Data Pivot'!$B$3:$B$1443,'Mix Substation Location Summary'!$B139,'AH Data Pivot'!$C$3:$C$1443)</f>
        <v>0</v>
      </c>
      <c r="G139" s="278">
        <f>SUMIF('AH Data Pivot'!$B$3:$B$1443,'Mix Substation Location Summary'!$B139,'AH Data Pivot'!$C$3:$C$1443)-F139</f>
        <v>0</v>
      </c>
      <c r="K139" s="238">
        <f>SUMIF('AH Data Pivot'!$B$3:$B$1443,'Mix Substation Location Summary'!$B139,'AH Data Pivot'!$D$3:$D$1443)</f>
        <v>0</v>
      </c>
      <c r="L139" s="240">
        <f>SUMIF('AH Data Pivot'!$B$3:$B$1443,'Mix Substation Location Summary'!$B139,'AH Data Pivot'!$D$3:$D$1443)-K139</f>
        <v>0</v>
      </c>
      <c r="P139" s="240">
        <f>SUMIF('AH Data Pivot'!$B$3:$B$1443,'Mix Substation Location Summary'!$B139,'AH Data Pivot'!$E$3:$E$1443)</f>
        <v>0</v>
      </c>
      <c r="Q139" s="238">
        <f>SUMIF('AH Data Pivot'!$B$3:$B$1443,'Mix Substation Location Summary'!$B139,'AH Data Pivot'!$E$3:$E$1443)-P139</f>
        <v>0</v>
      </c>
      <c r="U139" s="240">
        <f>SUMIF('AH Data Pivot'!$B$3:$B$1443,'Mix Substation Location Summary'!$B139,'AH Data Pivot'!$F$3:$F$1443)</f>
        <v>0</v>
      </c>
      <c r="V139" s="630">
        <f>SUMIF('AH Data Pivot'!$B$3:$B$1443,'Mix Substation Location Summary'!$B139,'AH Data Pivot'!$F$3:$F$1443)-U139</f>
        <v>0</v>
      </c>
      <c r="W139" s="243"/>
      <c r="Z139" s="240">
        <f>SUMIF('AH Data Pivot'!$B$3:$B$1443,'Mix Substation Location Summary'!$B139,'AH Data Pivot'!$G$3:$G$1443)</f>
        <v>0</v>
      </c>
      <c r="AA139" s="278">
        <f>SUMIF('AH Data Pivot'!$B$3:$B$1443,'Mix Substation Location Summary'!$B139,'AH Data Pivot'!$G$3:$G$1443)-Z139</f>
        <v>0</v>
      </c>
      <c r="AE139" s="240">
        <f>SUMIF('AH Data Pivot'!$B$3:$B$1443,'Mix Substation Location Summary'!$B139,'AH Data Pivot'!$H$3:$H$1443)</f>
        <v>57327.51</v>
      </c>
      <c r="AF139" s="630">
        <f>SUMIF('AH Data Pivot'!$B$3:$B$1443,'Mix Substation Location Summary'!$B139,'AH Data Pivot'!$H$3:$H$1443)-AE139</f>
        <v>0</v>
      </c>
    </row>
    <row r="140" spans="2:32" x14ac:dyDescent="0.45">
      <c r="B140" s="242">
        <v>2609</v>
      </c>
      <c r="C140" s="243" t="str">
        <f t="shared" si="21"/>
        <v/>
      </c>
      <c r="F140" s="238">
        <f>SUMIF('AH Data Pivot'!$B$3:$B$1443,'Mix Substation Location Summary'!$B140,'AH Data Pivot'!$C$3:$C$1443)</f>
        <v>0</v>
      </c>
      <c r="G140" s="278">
        <f>SUMIF('AH Data Pivot'!$B$3:$B$1443,'Mix Substation Location Summary'!$B140,'AH Data Pivot'!$C$3:$C$1443)-F140</f>
        <v>0</v>
      </c>
      <c r="K140" s="238">
        <f>SUMIF('AH Data Pivot'!$B$3:$B$1443,'Mix Substation Location Summary'!$B140,'AH Data Pivot'!$D$3:$D$1443)</f>
        <v>0</v>
      </c>
      <c r="L140" s="240">
        <f>SUMIF('AH Data Pivot'!$B$3:$B$1443,'Mix Substation Location Summary'!$B140,'AH Data Pivot'!$D$3:$D$1443)-K140</f>
        <v>0</v>
      </c>
      <c r="P140" s="240">
        <f>SUMIF('AH Data Pivot'!$B$3:$B$1443,'Mix Substation Location Summary'!$B140,'AH Data Pivot'!$E$3:$E$1443)</f>
        <v>0</v>
      </c>
      <c r="Q140" s="238">
        <f>SUMIF('AH Data Pivot'!$B$3:$B$1443,'Mix Substation Location Summary'!$B140,'AH Data Pivot'!$E$3:$E$1443)-P140</f>
        <v>0</v>
      </c>
      <c r="U140" s="240">
        <f>SUMIF('AH Data Pivot'!$B$3:$B$1443,'Mix Substation Location Summary'!$B140,'AH Data Pivot'!$F$3:$F$1443)</f>
        <v>0</v>
      </c>
      <c r="V140" s="630">
        <f>SUMIF('AH Data Pivot'!$B$3:$B$1443,'Mix Substation Location Summary'!$B140,'AH Data Pivot'!$F$3:$F$1443)-U140</f>
        <v>0</v>
      </c>
      <c r="W140" s="243"/>
      <c r="Z140" s="240">
        <f>SUMIF('AH Data Pivot'!$B$3:$B$1443,'Mix Substation Location Summary'!$B140,'AH Data Pivot'!$G$3:$G$1443)</f>
        <v>0</v>
      </c>
      <c r="AA140" s="278">
        <f>SUMIF('AH Data Pivot'!$B$3:$B$1443,'Mix Substation Location Summary'!$B140,'AH Data Pivot'!$G$3:$G$1443)-Z140</f>
        <v>0</v>
      </c>
      <c r="AE140" s="240">
        <f>SUMIF('AH Data Pivot'!$B$3:$B$1443,'Mix Substation Location Summary'!$B140,'AH Data Pivot'!$H$3:$H$1443)</f>
        <v>1660992.12</v>
      </c>
      <c r="AF140" s="630">
        <f>SUMIF('AH Data Pivot'!$B$3:$B$1443,'Mix Substation Location Summary'!$B140,'AH Data Pivot'!$H$3:$H$1443)-AE140</f>
        <v>0</v>
      </c>
    </row>
    <row r="141" spans="2:32" x14ac:dyDescent="0.45">
      <c r="B141" s="242">
        <v>2610</v>
      </c>
      <c r="C141" s="243" t="str">
        <f t="shared" si="21"/>
        <v/>
      </c>
      <c r="F141" s="238">
        <f>SUMIF('AH Data Pivot'!$B$3:$B$1443,'Mix Substation Location Summary'!$B141,'AH Data Pivot'!$C$3:$C$1443)</f>
        <v>0</v>
      </c>
      <c r="G141" s="278">
        <f>SUMIF('AH Data Pivot'!$B$3:$B$1443,'Mix Substation Location Summary'!$B141,'AH Data Pivot'!$C$3:$C$1443)-F141</f>
        <v>0</v>
      </c>
      <c r="K141" s="238">
        <f>SUMIF('AH Data Pivot'!$B$3:$B$1443,'Mix Substation Location Summary'!$B141,'AH Data Pivot'!$D$3:$D$1443)</f>
        <v>0</v>
      </c>
      <c r="L141" s="240">
        <f>SUMIF('AH Data Pivot'!$B$3:$B$1443,'Mix Substation Location Summary'!$B141,'AH Data Pivot'!$D$3:$D$1443)-K141</f>
        <v>0</v>
      </c>
      <c r="P141" s="240">
        <f>SUMIF('AH Data Pivot'!$B$3:$B$1443,'Mix Substation Location Summary'!$B141,'AH Data Pivot'!$E$3:$E$1443)</f>
        <v>0</v>
      </c>
      <c r="Q141" s="238">
        <f>SUMIF('AH Data Pivot'!$B$3:$B$1443,'Mix Substation Location Summary'!$B141,'AH Data Pivot'!$E$3:$E$1443)-P141</f>
        <v>0</v>
      </c>
      <c r="U141" s="240">
        <f>SUMIF('AH Data Pivot'!$B$3:$B$1443,'Mix Substation Location Summary'!$B141,'AH Data Pivot'!$F$3:$F$1443)</f>
        <v>24260.5</v>
      </c>
      <c r="V141" s="630">
        <f>SUMIF('AH Data Pivot'!$B$3:$B$1443,'Mix Substation Location Summary'!$B141,'AH Data Pivot'!$F$3:$F$1443)-U141</f>
        <v>0</v>
      </c>
      <c r="W141" s="243"/>
      <c r="Z141" s="240">
        <f>SUMIF('AH Data Pivot'!$B$3:$B$1443,'Mix Substation Location Summary'!$B141,'AH Data Pivot'!$G$3:$G$1443)</f>
        <v>137911.99</v>
      </c>
      <c r="AA141" s="278">
        <f>SUMIF('AH Data Pivot'!$B$3:$B$1443,'Mix Substation Location Summary'!$B141,'AH Data Pivot'!$G$3:$G$1443)-Z141</f>
        <v>0</v>
      </c>
      <c r="AE141" s="240">
        <f>SUMIF('AH Data Pivot'!$B$3:$B$1443,'Mix Substation Location Summary'!$B141,'AH Data Pivot'!$H$3:$H$1443)</f>
        <v>715490.74000000011</v>
      </c>
      <c r="AF141" s="630">
        <f>SUMIF('AH Data Pivot'!$B$3:$B$1443,'Mix Substation Location Summary'!$B141,'AH Data Pivot'!$H$3:$H$1443)-AE141</f>
        <v>0</v>
      </c>
    </row>
    <row r="142" spans="2:32" x14ac:dyDescent="0.45">
      <c r="B142" s="242">
        <v>2611</v>
      </c>
      <c r="C142" s="243" t="str">
        <f t="shared" si="21"/>
        <v/>
      </c>
      <c r="F142" s="238">
        <f>SUMIF('AH Data Pivot'!$B$3:$B$1443,'Mix Substation Location Summary'!$B142,'AH Data Pivot'!$C$3:$C$1443)</f>
        <v>0</v>
      </c>
      <c r="G142" s="278">
        <f>SUMIF('AH Data Pivot'!$B$3:$B$1443,'Mix Substation Location Summary'!$B142,'AH Data Pivot'!$C$3:$C$1443)-F142</f>
        <v>0</v>
      </c>
      <c r="K142" s="238">
        <f>SUMIF('AH Data Pivot'!$B$3:$B$1443,'Mix Substation Location Summary'!$B142,'AH Data Pivot'!$D$3:$D$1443)</f>
        <v>0</v>
      </c>
      <c r="L142" s="240">
        <f>SUMIF('AH Data Pivot'!$B$3:$B$1443,'Mix Substation Location Summary'!$B142,'AH Data Pivot'!$D$3:$D$1443)-K142</f>
        <v>0</v>
      </c>
      <c r="P142" s="240">
        <f>SUMIF('AH Data Pivot'!$B$3:$B$1443,'Mix Substation Location Summary'!$B142,'AH Data Pivot'!$E$3:$E$1443)</f>
        <v>0</v>
      </c>
      <c r="Q142" s="238">
        <f>SUMIF('AH Data Pivot'!$B$3:$B$1443,'Mix Substation Location Summary'!$B142,'AH Data Pivot'!$E$3:$E$1443)-P142</f>
        <v>0</v>
      </c>
      <c r="U142" s="240">
        <f>SUMIF('AH Data Pivot'!$B$3:$B$1443,'Mix Substation Location Summary'!$B142,'AH Data Pivot'!$F$3:$F$1443)</f>
        <v>62994.73</v>
      </c>
      <c r="V142" s="630">
        <f>SUMIF('AH Data Pivot'!$B$3:$B$1443,'Mix Substation Location Summary'!$B142,'AH Data Pivot'!$F$3:$F$1443)-U142</f>
        <v>0</v>
      </c>
      <c r="W142" s="243"/>
      <c r="Z142" s="240">
        <f>SUMIF('AH Data Pivot'!$B$3:$B$1443,'Mix Substation Location Summary'!$B142,'AH Data Pivot'!$G$3:$G$1443)</f>
        <v>227114.92</v>
      </c>
      <c r="AA142" s="278">
        <f>SUMIF('AH Data Pivot'!$B$3:$B$1443,'Mix Substation Location Summary'!$B142,'AH Data Pivot'!$G$3:$G$1443)-Z142</f>
        <v>0</v>
      </c>
      <c r="AE142" s="240">
        <f>SUMIF('AH Data Pivot'!$B$3:$B$1443,'Mix Substation Location Summary'!$B142,'AH Data Pivot'!$H$3:$H$1443)</f>
        <v>1950393.0699999998</v>
      </c>
      <c r="AF142" s="630">
        <f>SUMIF('AH Data Pivot'!$B$3:$B$1443,'Mix Substation Location Summary'!$B142,'AH Data Pivot'!$H$3:$H$1443)-AE142</f>
        <v>0</v>
      </c>
    </row>
    <row r="143" spans="2:32" x14ac:dyDescent="0.45">
      <c r="B143" s="242">
        <v>2612</v>
      </c>
      <c r="C143" s="243" t="str">
        <f t="shared" si="21"/>
        <v/>
      </c>
      <c r="F143" s="238">
        <f>SUMIF('AH Data Pivot'!$B$3:$B$1443,'Mix Substation Location Summary'!$B143,'AH Data Pivot'!$C$3:$C$1443)</f>
        <v>0</v>
      </c>
      <c r="G143" s="278">
        <f>SUMIF('AH Data Pivot'!$B$3:$B$1443,'Mix Substation Location Summary'!$B143,'AH Data Pivot'!$C$3:$C$1443)-F143</f>
        <v>0</v>
      </c>
      <c r="K143" s="238">
        <f>SUMIF('AH Data Pivot'!$B$3:$B$1443,'Mix Substation Location Summary'!$B143,'AH Data Pivot'!$D$3:$D$1443)</f>
        <v>0</v>
      </c>
      <c r="L143" s="240">
        <f>SUMIF('AH Data Pivot'!$B$3:$B$1443,'Mix Substation Location Summary'!$B143,'AH Data Pivot'!$D$3:$D$1443)-K143</f>
        <v>0</v>
      </c>
      <c r="P143" s="240">
        <f>SUMIF('AH Data Pivot'!$B$3:$B$1443,'Mix Substation Location Summary'!$B143,'AH Data Pivot'!$E$3:$E$1443)</f>
        <v>0</v>
      </c>
      <c r="Q143" s="238">
        <f>SUMIF('AH Data Pivot'!$B$3:$B$1443,'Mix Substation Location Summary'!$B143,'AH Data Pivot'!$E$3:$E$1443)-P143</f>
        <v>0</v>
      </c>
      <c r="U143" s="240">
        <f>SUMIF('AH Data Pivot'!$B$3:$B$1443,'Mix Substation Location Summary'!$B143,'AH Data Pivot'!$F$3:$F$1443)</f>
        <v>0</v>
      </c>
      <c r="V143" s="630">
        <f>SUMIF('AH Data Pivot'!$B$3:$B$1443,'Mix Substation Location Summary'!$B143,'AH Data Pivot'!$F$3:$F$1443)-U143</f>
        <v>0</v>
      </c>
      <c r="W143" s="243"/>
      <c r="Z143" s="240">
        <f>SUMIF('AH Data Pivot'!$B$3:$B$1443,'Mix Substation Location Summary'!$B143,'AH Data Pivot'!$G$3:$G$1443)</f>
        <v>373836.2</v>
      </c>
      <c r="AA143" s="278">
        <f>SUMIF('AH Data Pivot'!$B$3:$B$1443,'Mix Substation Location Summary'!$B143,'AH Data Pivot'!$G$3:$G$1443)-Z143</f>
        <v>0</v>
      </c>
      <c r="AE143" s="240">
        <f>SUMIF('AH Data Pivot'!$B$3:$B$1443,'Mix Substation Location Summary'!$B143,'AH Data Pivot'!$H$3:$H$1443)</f>
        <v>1762111.87</v>
      </c>
      <c r="AF143" s="630">
        <f>SUMIF('AH Data Pivot'!$B$3:$B$1443,'Mix Substation Location Summary'!$B143,'AH Data Pivot'!$H$3:$H$1443)-AE143</f>
        <v>0</v>
      </c>
    </row>
    <row r="144" spans="2:32" x14ac:dyDescent="0.45">
      <c r="B144" s="242">
        <v>3020</v>
      </c>
      <c r="C144" s="243" t="str">
        <f t="shared" si="21"/>
        <v/>
      </c>
      <c r="F144" s="238">
        <f>SUMIF('AH Data Pivot'!$B$3:$B$1443,'Mix Substation Location Summary'!$B144,'AH Data Pivot'!$C$3:$C$1443)</f>
        <v>0</v>
      </c>
      <c r="G144" s="278">
        <f>SUMIF('AH Data Pivot'!$B$3:$B$1443,'Mix Substation Location Summary'!$B144,'AH Data Pivot'!$C$3:$C$1443)-F144</f>
        <v>0</v>
      </c>
      <c r="K144" s="238">
        <f>SUMIF('AH Data Pivot'!$B$3:$B$1443,'Mix Substation Location Summary'!$B144,'AH Data Pivot'!$D$3:$D$1443)</f>
        <v>0</v>
      </c>
      <c r="L144" s="240">
        <f>SUMIF('AH Data Pivot'!$B$3:$B$1443,'Mix Substation Location Summary'!$B144,'AH Data Pivot'!$D$3:$D$1443)-K144</f>
        <v>0</v>
      </c>
      <c r="P144" s="240">
        <f>SUMIF('AH Data Pivot'!$B$3:$B$1443,'Mix Substation Location Summary'!$B144,'AH Data Pivot'!$E$3:$E$1443)</f>
        <v>0</v>
      </c>
      <c r="Q144" s="238">
        <f>SUMIF('AH Data Pivot'!$B$3:$B$1443,'Mix Substation Location Summary'!$B144,'AH Data Pivot'!$E$3:$E$1443)-P144</f>
        <v>0</v>
      </c>
      <c r="U144" s="240">
        <f>SUMIF('AH Data Pivot'!$B$3:$B$1443,'Mix Substation Location Summary'!$B144,'AH Data Pivot'!$F$3:$F$1443)</f>
        <v>0</v>
      </c>
      <c r="V144" s="630">
        <f>SUMIF('AH Data Pivot'!$B$3:$B$1443,'Mix Substation Location Summary'!$B144,'AH Data Pivot'!$F$3:$F$1443)-U144</f>
        <v>0</v>
      </c>
      <c r="W144" s="243"/>
      <c r="Z144" s="240">
        <f>SUMIF('AH Data Pivot'!$B$3:$B$1443,'Mix Substation Location Summary'!$B144,'AH Data Pivot'!$G$3:$G$1443)</f>
        <v>0</v>
      </c>
      <c r="AA144" s="278">
        <f>SUMIF('AH Data Pivot'!$B$3:$B$1443,'Mix Substation Location Summary'!$B144,'AH Data Pivot'!$G$3:$G$1443)-Z144</f>
        <v>0</v>
      </c>
      <c r="AE144" s="240">
        <f>SUMIF('AH Data Pivot'!$B$3:$B$1443,'Mix Substation Location Summary'!$B144,'AH Data Pivot'!$H$3:$H$1443)</f>
        <v>9065.0300000000007</v>
      </c>
      <c r="AF144" s="630">
        <f>SUMIF('AH Data Pivot'!$B$3:$B$1443,'Mix Substation Location Summary'!$B144,'AH Data Pivot'!$H$3:$H$1443)-AE144</f>
        <v>0</v>
      </c>
    </row>
    <row r="145" spans="2:32" x14ac:dyDescent="0.45">
      <c r="B145" s="242">
        <v>3064</v>
      </c>
      <c r="C145" s="243" t="str">
        <f t="shared" si="21"/>
        <v/>
      </c>
      <c r="F145" s="238">
        <f>SUMIF('AH Data Pivot'!$B$3:$B$1443,'Mix Substation Location Summary'!$B145,'AH Data Pivot'!$C$3:$C$1443)</f>
        <v>0</v>
      </c>
      <c r="G145" s="278">
        <f>SUMIF('AH Data Pivot'!$B$3:$B$1443,'Mix Substation Location Summary'!$B145,'AH Data Pivot'!$C$3:$C$1443)-F145</f>
        <v>0</v>
      </c>
      <c r="K145" s="238">
        <f>SUMIF('AH Data Pivot'!$B$3:$B$1443,'Mix Substation Location Summary'!$B145,'AH Data Pivot'!$D$3:$D$1443)</f>
        <v>0</v>
      </c>
      <c r="L145" s="240">
        <f>SUMIF('AH Data Pivot'!$B$3:$B$1443,'Mix Substation Location Summary'!$B145,'AH Data Pivot'!$D$3:$D$1443)-K145</f>
        <v>0</v>
      </c>
      <c r="P145" s="240">
        <f>SUMIF('AH Data Pivot'!$B$3:$B$1443,'Mix Substation Location Summary'!$B145,'AH Data Pivot'!$E$3:$E$1443)</f>
        <v>0</v>
      </c>
      <c r="Q145" s="238">
        <f>SUMIF('AH Data Pivot'!$B$3:$B$1443,'Mix Substation Location Summary'!$B145,'AH Data Pivot'!$E$3:$E$1443)-P145</f>
        <v>0</v>
      </c>
      <c r="U145" s="240">
        <f>SUMIF('AH Data Pivot'!$B$3:$B$1443,'Mix Substation Location Summary'!$B145,'AH Data Pivot'!$F$3:$F$1443)</f>
        <v>0</v>
      </c>
      <c r="V145" s="630">
        <f>SUMIF('AH Data Pivot'!$B$3:$B$1443,'Mix Substation Location Summary'!$B145,'AH Data Pivot'!$F$3:$F$1443)-U145</f>
        <v>0</v>
      </c>
      <c r="W145" s="243"/>
      <c r="Z145" s="240">
        <f>SUMIF('AH Data Pivot'!$B$3:$B$1443,'Mix Substation Location Summary'!$B145,'AH Data Pivot'!$G$3:$G$1443)</f>
        <v>9733487.1600000001</v>
      </c>
      <c r="AA145" s="278">
        <f>SUMIF('AH Data Pivot'!$B$3:$B$1443,'Mix Substation Location Summary'!$B145,'AH Data Pivot'!$G$3:$G$1443)-Z145</f>
        <v>0</v>
      </c>
      <c r="AE145" s="240">
        <f>SUMIF('AH Data Pivot'!$B$3:$B$1443,'Mix Substation Location Summary'!$B145,'AH Data Pivot'!$H$3:$H$1443)</f>
        <v>17701576.410000008</v>
      </c>
      <c r="AF145" s="630">
        <f>SUMIF('AH Data Pivot'!$B$3:$B$1443,'Mix Substation Location Summary'!$B145,'AH Data Pivot'!$H$3:$H$1443)-AE145</f>
        <v>0</v>
      </c>
    </row>
    <row r="146" spans="2:32" x14ac:dyDescent="0.45">
      <c r="B146" s="242">
        <v>3393</v>
      </c>
      <c r="C146" s="243" t="str">
        <f t="shared" si="21"/>
        <v/>
      </c>
      <c r="F146" s="238">
        <f>SUMIF('AH Data Pivot'!$B$3:$B$1443,'Mix Substation Location Summary'!$B146,'AH Data Pivot'!$C$3:$C$1443)</f>
        <v>0</v>
      </c>
      <c r="G146" s="278">
        <f>SUMIF('AH Data Pivot'!$B$3:$B$1443,'Mix Substation Location Summary'!$B146,'AH Data Pivot'!$C$3:$C$1443)-F146</f>
        <v>0</v>
      </c>
      <c r="K146" s="238">
        <f>SUMIF('AH Data Pivot'!$B$3:$B$1443,'Mix Substation Location Summary'!$B146,'AH Data Pivot'!$D$3:$D$1443)</f>
        <v>0</v>
      </c>
      <c r="L146" s="240">
        <f>SUMIF('AH Data Pivot'!$B$3:$B$1443,'Mix Substation Location Summary'!$B146,'AH Data Pivot'!$D$3:$D$1443)-K146</f>
        <v>0</v>
      </c>
      <c r="P146" s="240">
        <f>SUMIF('AH Data Pivot'!$B$3:$B$1443,'Mix Substation Location Summary'!$B146,'AH Data Pivot'!$E$3:$E$1443)</f>
        <v>0</v>
      </c>
      <c r="Q146" s="238">
        <f>SUMIF('AH Data Pivot'!$B$3:$B$1443,'Mix Substation Location Summary'!$B146,'AH Data Pivot'!$E$3:$E$1443)-P146</f>
        <v>0</v>
      </c>
      <c r="U146" s="240">
        <f>SUMIF('AH Data Pivot'!$B$3:$B$1443,'Mix Substation Location Summary'!$B146,'AH Data Pivot'!$F$3:$F$1443)</f>
        <v>0</v>
      </c>
      <c r="V146" s="630">
        <f>SUMIF('AH Data Pivot'!$B$3:$B$1443,'Mix Substation Location Summary'!$B146,'AH Data Pivot'!$F$3:$F$1443)-U146</f>
        <v>0</v>
      </c>
      <c r="W146" s="243"/>
      <c r="Z146" s="240">
        <f>SUMIF('AH Data Pivot'!$B$3:$B$1443,'Mix Substation Location Summary'!$B146,'AH Data Pivot'!$G$3:$G$1443)</f>
        <v>175075.09</v>
      </c>
      <c r="AA146" s="278">
        <f>SUMIF('AH Data Pivot'!$B$3:$B$1443,'Mix Substation Location Summary'!$B146,'AH Data Pivot'!$G$3:$G$1443)-Z146</f>
        <v>0</v>
      </c>
      <c r="AE146" s="240">
        <f>SUMIF('AH Data Pivot'!$B$3:$B$1443,'Mix Substation Location Summary'!$B146,'AH Data Pivot'!$H$3:$H$1443)</f>
        <v>0</v>
      </c>
      <c r="AF146" s="630">
        <f>SUMIF('AH Data Pivot'!$B$3:$B$1443,'Mix Substation Location Summary'!$B146,'AH Data Pivot'!$H$3:$H$1443)-AE146</f>
        <v>0</v>
      </c>
    </row>
    <row r="147" spans="2:32" x14ac:dyDescent="0.45">
      <c r="B147" s="242">
        <v>3717</v>
      </c>
      <c r="C147" s="243" t="str">
        <f t="shared" si="21"/>
        <v/>
      </c>
      <c r="F147" s="238">
        <f>SUMIF('AH Data Pivot'!$B$3:$B$1443,'Mix Substation Location Summary'!$B147,'AH Data Pivot'!$C$3:$C$1443)</f>
        <v>714.16</v>
      </c>
      <c r="G147" s="278">
        <f>SUMIF('AH Data Pivot'!$B$3:$B$1443,'Mix Substation Location Summary'!$B147,'AH Data Pivot'!$C$3:$C$1443)-F147</f>
        <v>0</v>
      </c>
      <c r="K147" s="238">
        <f>SUMIF('AH Data Pivot'!$B$3:$B$1443,'Mix Substation Location Summary'!$B147,'AH Data Pivot'!$D$3:$D$1443)</f>
        <v>0</v>
      </c>
      <c r="L147" s="240">
        <f>SUMIF('AH Data Pivot'!$B$3:$B$1443,'Mix Substation Location Summary'!$B147,'AH Data Pivot'!$D$3:$D$1443)-K147</f>
        <v>0</v>
      </c>
      <c r="P147" s="240">
        <f>SUMIF('AH Data Pivot'!$B$3:$B$1443,'Mix Substation Location Summary'!$B147,'AH Data Pivot'!$E$3:$E$1443)</f>
        <v>0</v>
      </c>
      <c r="Q147" s="238">
        <f>SUMIF('AH Data Pivot'!$B$3:$B$1443,'Mix Substation Location Summary'!$B147,'AH Data Pivot'!$E$3:$E$1443)-P147</f>
        <v>0</v>
      </c>
      <c r="U147" s="240">
        <f>SUMIF('AH Data Pivot'!$B$3:$B$1443,'Mix Substation Location Summary'!$B147,'AH Data Pivot'!$F$3:$F$1443)</f>
        <v>0</v>
      </c>
      <c r="V147" s="630">
        <f>SUMIF('AH Data Pivot'!$B$3:$B$1443,'Mix Substation Location Summary'!$B147,'AH Data Pivot'!$F$3:$F$1443)-U147</f>
        <v>0</v>
      </c>
      <c r="W147" s="243"/>
      <c r="Z147" s="240">
        <f>SUMIF('AH Data Pivot'!$B$3:$B$1443,'Mix Substation Location Summary'!$B147,'AH Data Pivot'!$G$3:$G$1443)</f>
        <v>0</v>
      </c>
      <c r="AA147" s="278">
        <f>SUMIF('AH Data Pivot'!$B$3:$B$1443,'Mix Substation Location Summary'!$B147,'AH Data Pivot'!$G$3:$G$1443)-Z147</f>
        <v>0</v>
      </c>
      <c r="AE147" s="240">
        <f>SUMIF('AH Data Pivot'!$B$3:$B$1443,'Mix Substation Location Summary'!$B147,'AH Data Pivot'!$H$3:$H$1443)</f>
        <v>0</v>
      </c>
      <c r="AF147" s="630">
        <f>SUMIF('AH Data Pivot'!$B$3:$B$1443,'Mix Substation Location Summary'!$B147,'AH Data Pivot'!$H$3:$H$1443)-AE147</f>
        <v>0</v>
      </c>
    </row>
    <row r="148" spans="2:32" x14ac:dyDescent="0.45">
      <c r="B148" s="242">
        <v>4000</v>
      </c>
      <c r="C148" s="243" t="str">
        <f t="shared" ref="C148" si="22">IFERROR(MATCH(B148,$B$4:$B$60,0),"")</f>
        <v/>
      </c>
      <c r="F148" s="238">
        <f>SUMIF('AH Data Pivot'!$B$3:$B$1443,'Mix Substation Location Summary'!$B148,'AH Data Pivot'!$C$3:$C$1443)</f>
        <v>0</v>
      </c>
      <c r="G148" s="278">
        <f>SUMIF('AH Data Pivot'!$B$3:$B$1443,'Mix Substation Location Summary'!$B148,'AH Data Pivot'!$C$3:$C$1443)-F148</f>
        <v>0</v>
      </c>
      <c r="K148" s="238">
        <f>SUMIF('AH Data Pivot'!$B$3:$B$1443,'Mix Substation Location Summary'!$B148,'AH Data Pivot'!$D$3:$D$1443)</f>
        <v>0</v>
      </c>
      <c r="L148" s="240">
        <f>SUMIF('AH Data Pivot'!$B$3:$B$1443,'Mix Substation Location Summary'!$B148,'AH Data Pivot'!$D$3:$D$1443)-K148</f>
        <v>0</v>
      </c>
      <c r="P148" s="238">
        <f>SUMIF('AH Data Pivot'!$B$3:$B$1443,'Mix Substation Location Summary'!$B148,'AH Data Pivot'!$E$3:$E$1443)</f>
        <v>0</v>
      </c>
      <c r="Q148" s="238">
        <f>SUMIF('AH Data Pivot'!$B$3:$B$1443,'Mix Substation Location Summary'!$B148,'AH Data Pivot'!$E$3:$E$1443)-P148</f>
        <v>0</v>
      </c>
      <c r="U148" s="240">
        <f>SUMIF('AH Data Pivot'!$B$3:$B$1443,'Mix Substation Location Summary'!$B148,'AH Data Pivot'!$F$3:$F$1443)</f>
        <v>0</v>
      </c>
      <c r="V148" s="630">
        <f>SUMIF('AH Data Pivot'!$B$3:$B$1443,'Mix Substation Location Summary'!$B148,'AH Data Pivot'!$F$3:$F$1443)-U148</f>
        <v>0</v>
      </c>
      <c r="W148" s="243"/>
      <c r="Z148" s="240">
        <f>SUMIF('AH Data Pivot'!$B$3:$B$1443,'Mix Substation Location Summary'!$B148,'AH Data Pivot'!$G$3:$G$1443)</f>
        <v>10186.200000000001</v>
      </c>
      <c r="AA148" s="278">
        <f>SUMIF('AH Data Pivot'!$B$3:$B$1443,'Mix Substation Location Summary'!$B148,'AH Data Pivot'!$G$3:$G$1443)-Z148</f>
        <v>0</v>
      </c>
      <c r="AE148" s="240">
        <f>SUMIF('AH Data Pivot'!$B$3:$B$1443,'Mix Substation Location Summary'!$B148,'AH Data Pivot'!$H$3:$H$1443)</f>
        <v>0</v>
      </c>
      <c r="AF148" s="630">
        <f>SUMIF('AH Data Pivot'!$B$3:$B$1443,'Mix Substation Location Summary'!$B148,'AH Data Pivot'!$H$3:$H$1443)-AE148</f>
        <v>0</v>
      </c>
    </row>
    <row r="149" spans="2:32" x14ac:dyDescent="0.45">
      <c r="B149" s="242">
        <v>4026</v>
      </c>
      <c r="C149" s="243" t="str">
        <f t="shared" si="21"/>
        <v/>
      </c>
      <c r="F149" s="238">
        <f>SUMIF('AH Data Pivot'!$B$3:$B$1443,'Mix Substation Location Summary'!$B149,'AH Data Pivot'!$C$3:$C$1443)</f>
        <v>2926213</v>
      </c>
      <c r="G149" s="278">
        <f>SUMIF('AH Data Pivot'!$B$3:$B$1443,'Mix Substation Location Summary'!$B149,'AH Data Pivot'!$C$3:$C$1443)-F149</f>
        <v>0</v>
      </c>
      <c r="K149" s="238">
        <f>SUMIF('AH Data Pivot'!$B$3:$B$1443,'Mix Substation Location Summary'!$B149,'AH Data Pivot'!$D$3:$D$1443)</f>
        <v>8464.15</v>
      </c>
      <c r="L149" s="240">
        <f>SUMIF('AH Data Pivot'!$B$3:$B$1443,'Mix Substation Location Summary'!$B149,'AH Data Pivot'!$D$3:$D$1443)-K149</f>
        <v>0</v>
      </c>
      <c r="P149" s="238">
        <f>SUMIF('AH Data Pivot'!$B$3:$B$1443,'Mix Substation Location Summary'!$B149,'AH Data Pivot'!$E$3:$E$1443)</f>
        <v>27104.880000000001</v>
      </c>
      <c r="Q149" s="238">
        <f>SUMIF('AH Data Pivot'!$B$3:$B$1443,'Mix Substation Location Summary'!$B149,'AH Data Pivot'!$E$3:$E$1443)-P149</f>
        <v>0</v>
      </c>
      <c r="U149" s="240">
        <f>SUMIF('AH Data Pivot'!$B$3:$B$1443,'Mix Substation Location Summary'!$B149,'AH Data Pivot'!$F$3:$F$1443)</f>
        <v>0</v>
      </c>
      <c r="V149" s="630">
        <f>SUMIF('AH Data Pivot'!$B$3:$B$1443,'Mix Substation Location Summary'!$B149,'AH Data Pivot'!$F$3:$F$1443)-U149</f>
        <v>0</v>
      </c>
      <c r="W149" s="243"/>
      <c r="Z149" s="240">
        <f>SUMIF('AH Data Pivot'!$B$3:$B$1443,'Mix Substation Location Summary'!$B149,'AH Data Pivot'!$G$3:$G$1443)</f>
        <v>0</v>
      </c>
      <c r="AA149" s="278">
        <f>SUMIF('AH Data Pivot'!$B$3:$B$1443,'Mix Substation Location Summary'!$B149,'AH Data Pivot'!$G$3:$G$1443)-Z149</f>
        <v>0</v>
      </c>
      <c r="AE149" s="240">
        <f>SUMIF('AH Data Pivot'!$B$3:$B$1443,'Mix Substation Location Summary'!$B149,'AH Data Pivot'!$H$3:$H$1443)</f>
        <v>0</v>
      </c>
      <c r="AF149" s="630">
        <f>SUMIF('AH Data Pivot'!$B$3:$B$1443,'Mix Substation Location Summary'!$B149,'AH Data Pivot'!$H$3:$H$1443)-AE149</f>
        <v>0</v>
      </c>
    </row>
    <row r="150" spans="2:32" x14ac:dyDescent="0.45">
      <c r="B150" s="242">
        <v>4031</v>
      </c>
      <c r="C150" s="243" t="str">
        <f t="shared" si="21"/>
        <v/>
      </c>
      <c r="F150" s="238">
        <f>SUMIF('AH Data Pivot'!$B$3:$B$1443,'Mix Substation Location Summary'!$B150,'AH Data Pivot'!$C$3:$C$1443)</f>
        <v>0</v>
      </c>
      <c r="G150" s="278">
        <f>SUMIF('AH Data Pivot'!$B$3:$B$1443,'Mix Substation Location Summary'!$B150,'AH Data Pivot'!$C$3:$C$1443)-F150</f>
        <v>0</v>
      </c>
      <c r="K150" s="238">
        <f>SUMIF('AH Data Pivot'!$B$3:$B$1443,'Mix Substation Location Summary'!$B150,'AH Data Pivot'!$D$3:$D$1443)</f>
        <v>95840.85</v>
      </c>
      <c r="L150" s="240">
        <f>SUMIF('AH Data Pivot'!$B$3:$B$1443,'Mix Substation Location Summary'!$B150,'AH Data Pivot'!$D$3:$D$1443)-K150</f>
        <v>0</v>
      </c>
      <c r="P150" s="238">
        <f>SUMIF('AH Data Pivot'!$B$3:$B$1443,'Mix Substation Location Summary'!$B150,'AH Data Pivot'!$E$3:$E$1443)</f>
        <v>0</v>
      </c>
      <c r="Q150" s="238">
        <f>SUMIF('AH Data Pivot'!$B$3:$B$1443,'Mix Substation Location Summary'!$B150,'AH Data Pivot'!$E$3:$E$1443)-P150</f>
        <v>0</v>
      </c>
      <c r="U150" s="240">
        <f>SUMIF('AH Data Pivot'!$B$3:$B$1443,'Mix Substation Location Summary'!$B150,'AH Data Pivot'!$F$3:$F$1443)</f>
        <v>0</v>
      </c>
      <c r="V150" s="630">
        <f>SUMIF('AH Data Pivot'!$B$3:$B$1443,'Mix Substation Location Summary'!$B150,'AH Data Pivot'!$F$3:$F$1443)-U150</f>
        <v>0</v>
      </c>
      <c r="W150" s="243"/>
      <c r="Z150" s="240">
        <f>SUMIF('AH Data Pivot'!$B$3:$B$1443,'Mix Substation Location Summary'!$B150,'AH Data Pivot'!$G$3:$G$1443)</f>
        <v>0</v>
      </c>
      <c r="AA150" s="278">
        <f>SUMIF('AH Data Pivot'!$B$3:$B$1443,'Mix Substation Location Summary'!$B150,'AH Data Pivot'!$G$3:$G$1443)-Z150</f>
        <v>0</v>
      </c>
      <c r="AE150" s="240">
        <f>SUMIF('AH Data Pivot'!$B$3:$B$1443,'Mix Substation Location Summary'!$B150,'AH Data Pivot'!$H$3:$H$1443)</f>
        <v>0</v>
      </c>
      <c r="AF150" s="630">
        <f>SUMIF('AH Data Pivot'!$B$3:$B$1443,'Mix Substation Location Summary'!$B150,'AH Data Pivot'!$H$3:$H$1443)-AE150</f>
        <v>0</v>
      </c>
    </row>
    <row r="151" spans="2:32" x14ac:dyDescent="0.45">
      <c r="B151" s="242">
        <v>4034</v>
      </c>
      <c r="C151" s="243" t="str">
        <f t="shared" si="21"/>
        <v/>
      </c>
      <c r="F151" s="238">
        <f>SUMIF('AH Data Pivot'!$B$3:$B$1443,'Mix Substation Location Summary'!$B151,'AH Data Pivot'!$C$3:$C$1443)</f>
        <v>0</v>
      </c>
      <c r="G151" s="278">
        <f>SUMIF('AH Data Pivot'!$B$3:$B$1443,'Mix Substation Location Summary'!$B151,'AH Data Pivot'!$C$3:$C$1443)-F151</f>
        <v>0</v>
      </c>
      <c r="K151" s="238">
        <f>SUMIF('AH Data Pivot'!$B$3:$B$1443,'Mix Substation Location Summary'!$B151,'AH Data Pivot'!$D$3:$D$1443)</f>
        <v>540.83000000000004</v>
      </c>
      <c r="L151" s="240">
        <f>SUMIF('AH Data Pivot'!$B$3:$B$1443,'Mix Substation Location Summary'!$B151,'AH Data Pivot'!$D$3:$D$1443)-K151</f>
        <v>0</v>
      </c>
      <c r="P151" s="238">
        <f>SUMIF('AH Data Pivot'!$B$3:$B$1443,'Mix Substation Location Summary'!$B151,'AH Data Pivot'!$E$3:$E$1443)</f>
        <v>0</v>
      </c>
      <c r="Q151" s="238">
        <f>SUMIF('AH Data Pivot'!$B$3:$B$1443,'Mix Substation Location Summary'!$B151,'AH Data Pivot'!$E$3:$E$1443)-P151</f>
        <v>0</v>
      </c>
      <c r="U151" s="240">
        <f>SUMIF('AH Data Pivot'!$B$3:$B$1443,'Mix Substation Location Summary'!$B151,'AH Data Pivot'!$F$3:$F$1443)</f>
        <v>0</v>
      </c>
      <c r="V151" s="630">
        <f>SUMIF('AH Data Pivot'!$B$3:$B$1443,'Mix Substation Location Summary'!$B151,'AH Data Pivot'!$F$3:$F$1443)-U151</f>
        <v>0</v>
      </c>
      <c r="W151" s="243"/>
      <c r="Z151" s="240">
        <f>SUMIF('AH Data Pivot'!$B$3:$B$1443,'Mix Substation Location Summary'!$B151,'AH Data Pivot'!$G$3:$G$1443)</f>
        <v>0</v>
      </c>
      <c r="AA151" s="278">
        <f>SUMIF('AH Data Pivot'!$B$3:$B$1443,'Mix Substation Location Summary'!$B151,'AH Data Pivot'!$G$3:$G$1443)-Z151</f>
        <v>0</v>
      </c>
      <c r="AE151" s="240">
        <f>SUMIF('AH Data Pivot'!$B$3:$B$1443,'Mix Substation Location Summary'!$B151,'AH Data Pivot'!$H$3:$H$1443)</f>
        <v>0</v>
      </c>
      <c r="AF151" s="630">
        <f>SUMIF('AH Data Pivot'!$B$3:$B$1443,'Mix Substation Location Summary'!$B151,'AH Data Pivot'!$H$3:$H$1443)-AE151</f>
        <v>0</v>
      </c>
    </row>
    <row r="152" spans="2:32" x14ac:dyDescent="0.45">
      <c r="B152" s="242">
        <v>4045</v>
      </c>
      <c r="C152" s="243" t="str">
        <f t="shared" si="21"/>
        <v/>
      </c>
      <c r="F152" s="238">
        <f>SUMIF('AH Data Pivot'!$B$3:$B$1443,'Mix Substation Location Summary'!$B152,'AH Data Pivot'!$C$3:$C$1443)</f>
        <v>187212.85</v>
      </c>
      <c r="G152" s="278">
        <f>SUMIF('AH Data Pivot'!$B$3:$B$1443,'Mix Substation Location Summary'!$B152,'AH Data Pivot'!$C$3:$C$1443)-F152</f>
        <v>0</v>
      </c>
      <c r="K152" s="238">
        <f>SUMIF('AH Data Pivot'!$B$3:$B$1443,'Mix Substation Location Summary'!$B152,'AH Data Pivot'!$D$3:$D$1443)</f>
        <v>26420.53</v>
      </c>
      <c r="L152" s="240">
        <f>SUMIF('AH Data Pivot'!$B$3:$B$1443,'Mix Substation Location Summary'!$B152,'AH Data Pivot'!$D$3:$D$1443)-K152</f>
        <v>0</v>
      </c>
      <c r="P152" s="238">
        <f>SUMIF('AH Data Pivot'!$B$3:$B$1443,'Mix Substation Location Summary'!$B152,'AH Data Pivot'!$E$3:$E$1443)</f>
        <v>0</v>
      </c>
      <c r="Q152" s="238">
        <f>SUMIF('AH Data Pivot'!$B$3:$B$1443,'Mix Substation Location Summary'!$B152,'AH Data Pivot'!$E$3:$E$1443)-P152</f>
        <v>0</v>
      </c>
      <c r="U152" s="240">
        <f>SUMIF('AH Data Pivot'!$B$3:$B$1443,'Mix Substation Location Summary'!$B152,'AH Data Pivot'!$F$3:$F$1443)</f>
        <v>0</v>
      </c>
      <c r="V152" s="630">
        <f>SUMIF('AH Data Pivot'!$B$3:$B$1443,'Mix Substation Location Summary'!$B152,'AH Data Pivot'!$F$3:$F$1443)-U152</f>
        <v>0</v>
      </c>
      <c r="W152" s="243"/>
      <c r="Z152" s="240">
        <f>SUMIF('AH Data Pivot'!$B$3:$B$1443,'Mix Substation Location Summary'!$B152,'AH Data Pivot'!$G$3:$G$1443)</f>
        <v>0</v>
      </c>
      <c r="AA152" s="278">
        <f>SUMIF('AH Data Pivot'!$B$3:$B$1443,'Mix Substation Location Summary'!$B152,'AH Data Pivot'!$G$3:$G$1443)-Z152</f>
        <v>0</v>
      </c>
      <c r="AE152" s="240">
        <f>SUMIF('AH Data Pivot'!$B$3:$B$1443,'Mix Substation Location Summary'!$B152,'AH Data Pivot'!$H$3:$H$1443)</f>
        <v>0</v>
      </c>
      <c r="AF152" s="630">
        <f>SUMIF('AH Data Pivot'!$B$3:$B$1443,'Mix Substation Location Summary'!$B152,'AH Data Pivot'!$H$3:$H$1443)-AE152</f>
        <v>0</v>
      </c>
    </row>
    <row r="153" spans="2:32" x14ac:dyDescent="0.45">
      <c r="B153" s="242">
        <v>4046</v>
      </c>
      <c r="C153" s="243" t="str">
        <f t="shared" si="21"/>
        <v/>
      </c>
      <c r="F153" s="238">
        <f>SUMIF('AH Data Pivot'!$B$3:$B$1443,'Mix Substation Location Summary'!$B153,'AH Data Pivot'!$C$3:$C$1443)</f>
        <v>186657</v>
      </c>
      <c r="G153" s="278">
        <f>SUMIF('AH Data Pivot'!$B$3:$B$1443,'Mix Substation Location Summary'!$B153,'AH Data Pivot'!$C$3:$C$1443)-F153</f>
        <v>0</v>
      </c>
      <c r="K153" s="238">
        <f>SUMIF('AH Data Pivot'!$B$3:$B$1443,'Mix Substation Location Summary'!$B153,'AH Data Pivot'!$D$3:$D$1443)</f>
        <v>0</v>
      </c>
      <c r="L153" s="240">
        <f>SUMIF('AH Data Pivot'!$B$3:$B$1443,'Mix Substation Location Summary'!$B153,'AH Data Pivot'!$D$3:$D$1443)-K153</f>
        <v>0</v>
      </c>
      <c r="P153" s="238">
        <f>SUMIF('AH Data Pivot'!$B$3:$B$1443,'Mix Substation Location Summary'!$B153,'AH Data Pivot'!$E$3:$E$1443)</f>
        <v>0</v>
      </c>
      <c r="Q153" s="238">
        <f>SUMIF('AH Data Pivot'!$B$3:$B$1443,'Mix Substation Location Summary'!$B153,'AH Data Pivot'!$E$3:$E$1443)-P153</f>
        <v>0</v>
      </c>
      <c r="U153" s="240">
        <f>SUMIF('AH Data Pivot'!$B$3:$B$1443,'Mix Substation Location Summary'!$B153,'AH Data Pivot'!$F$3:$F$1443)</f>
        <v>0</v>
      </c>
      <c r="V153" s="630">
        <f>SUMIF('AH Data Pivot'!$B$3:$B$1443,'Mix Substation Location Summary'!$B153,'AH Data Pivot'!$F$3:$F$1443)-U153</f>
        <v>0</v>
      </c>
      <c r="W153" s="243"/>
      <c r="Z153" s="240">
        <f>SUMIF('AH Data Pivot'!$B$3:$B$1443,'Mix Substation Location Summary'!$B153,'AH Data Pivot'!$G$3:$G$1443)</f>
        <v>0</v>
      </c>
      <c r="AA153" s="278">
        <f>SUMIF('AH Data Pivot'!$B$3:$B$1443,'Mix Substation Location Summary'!$B153,'AH Data Pivot'!$G$3:$G$1443)-Z153</f>
        <v>0</v>
      </c>
      <c r="AE153" s="240">
        <f>SUMIF('AH Data Pivot'!$B$3:$B$1443,'Mix Substation Location Summary'!$B153,'AH Data Pivot'!$H$3:$H$1443)</f>
        <v>0</v>
      </c>
      <c r="AF153" s="630">
        <f>SUMIF('AH Data Pivot'!$B$3:$B$1443,'Mix Substation Location Summary'!$B153,'AH Data Pivot'!$H$3:$H$1443)-AE153</f>
        <v>0</v>
      </c>
    </row>
    <row r="154" spans="2:32" x14ac:dyDescent="0.45">
      <c r="B154" s="242">
        <v>4059</v>
      </c>
      <c r="C154" s="243" t="str">
        <f t="shared" si="21"/>
        <v/>
      </c>
      <c r="F154" s="238">
        <f>SUMIF('AH Data Pivot'!$B$3:$B$1443,'Mix Substation Location Summary'!$B154,'AH Data Pivot'!$C$3:$C$1443)</f>
        <v>13001.629999999997</v>
      </c>
      <c r="G154" s="278">
        <f>SUMIF('AH Data Pivot'!$B$3:$B$1443,'Mix Substation Location Summary'!$B154,'AH Data Pivot'!$C$3:$C$1443)-F154</f>
        <v>0</v>
      </c>
      <c r="K154" s="238">
        <f>SUMIF('AH Data Pivot'!$B$3:$B$1443,'Mix Substation Location Summary'!$B154,'AH Data Pivot'!$D$3:$D$1443)</f>
        <v>0</v>
      </c>
      <c r="L154" s="240">
        <f>SUMIF('AH Data Pivot'!$B$3:$B$1443,'Mix Substation Location Summary'!$B154,'AH Data Pivot'!$D$3:$D$1443)-K154</f>
        <v>0</v>
      </c>
      <c r="P154" s="238">
        <f>SUMIF('AH Data Pivot'!$B$3:$B$1443,'Mix Substation Location Summary'!$B154,'AH Data Pivot'!$E$3:$E$1443)</f>
        <v>0</v>
      </c>
      <c r="Q154" s="238">
        <f>SUMIF('AH Data Pivot'!$B$3:$B$1443,'Mix Substation Location Summary'!$B154,'AH Data Pivot'!$E$3:$E$1443)-P154</f>
        <v>0</v>
      </c>
      <c r="U154" s="240">
        <f>SUMIF('AH Data Pivot'!$B$3:$B$1443,'Mix Substation Location Summary'!$B154,'AH Data Pivot'!$F$3:$F$1443)</f>
        <v>0</v>
      </c>
      <c r="V154" s="630">
        <f>SUMIF('AH Data Pivot'!$B$3:$B$1443,'Mix Substation Location Summary'!$B154,'AH Data Pivot'!$F$3:$F$1443)-U154</f>
        <v>0</v>
      </c>
      <c r="W154" s="243"/>
      <c r="Z154" s="240">
        <f>SUMIF('AH Data Pivot'!$B$3:$B$1443,'Mix Substation Location Summary'!$B154,'AH Data Pivot'!$G$3:$G$1443)</f>
        <v>0</v>
      </c>
      <c r="AA154" s="278">
        <f>SUMIF('AH Data Pivot'!$B$3:$B$1443,'Mix Substation Location Summary'!$B154,'AH Data Pivot'!$G$3:$G$1443)-Z154</f>
        <v>0</v>
      </c>
      <c r="AE154" s="240">
        <f>SUMIF('AH Data Pivot'!$B$3:$B$1443,'Mix Substation Location Summary'!$B154,'AH Data Pivot'!$H$3:$H$1443)</f>
        <v>0</v>
      </c>
      <c r="AF154" s="630">
        <f>SUMIF('AH Data Pivot'!$B$3:$B$1443,'Mix Substation Location Summary'!$B154,'AH Data Pivot'!$H$3:$H$1443)-AE154</f>
        <v>0</v>
      </c>
    </row>
    <row r="155" spans="2:32" x14ac:dyDescent="0.45">
      <c r="B155" s="242">
        <v>4070</v>
      </c>
      <c r="C155" s="243" t="str">
        <f t="shared" si="21"/>
        <v/>
      </c>
      <c r="F155" s="238">
        <f>SUMIF('AH Data Pivot'!$B$3:$B$1443,'Mix Substation Location Summary'!$B155,'AH Data Pivot'!$C$3:$C$1443)</f>
        <v>61040.14</v>
      </c>
      <c r="G155" s="278">
        <f>SUMIF('AH Data Pivot'!$B$3:$B$1443,'Mix Substation Location Summary'!$B155,'AH Data Pivot'!$C$3:$C$1443)-F155</f>
        <v>0</v>
      </c>
      <c r="K155" s="238">
        <f>SUMIF('AH Data Pivot'!$B$3:$B$1443,'Mix Substation Location Summary'!$B155,'AH Data Pivot'!$D$3:$D$1443)</f>
        <v>0</v>
      </c>
      <c r="L155" s="240">
        <f>SUMIF('AH Data Pivot'!$B$3:$B$1443,'Mix Substation Location Summary'!$B155,'AH Data Pivot'!$D$3:$D$1443)-K155</f>
        <v>0</v>
      </c>
      <c r="P155" s="238">
        <f>SUMIF('AH Data Pivot'!$B$3:$B$1443,'Mix Substation Location Summary'!$B155,'AH Data Pivot'!$E$3:$E$1443)</f>
        <v>0</v>
      </c>
      <c r="Q155" s="238">
        <f>SUMIF('AH Data Pivot'!$B$3:$B$1443,'Mix Substation Location Summary'!$B155,'AH Data Pivot'!$E$3:$E$1443)-P155</f>
        <v>0</v>
      </c>
      <c r="U155" s="240">
        <f>SUMIF('AH Data Pivot'!$B$3:$B$1443,'Mix Substation Location Summary'!$B155,'AH Data Pivot'!$F$3:$F$1443)</f>
        <v>0</v>
      </c>
      <c r="V155" s="630">
        <f>SUMIF('AH Data Pivot'!$B$3:$B$1443,'Mix Substation Location Summary'!$B155,'AH Data Pivot'!$F$3:$F$1443)-U155</f>
        <v>0</v>
      </c>
      <c r="W155" s="243"/>
      <c r="Z155" s="240">
        <f>SUMIF('AH Data Pivot'!$B$3:$B$1443,'Mix Substation Location Summary'!$B155,'AH Data Pivot'!$G$3:$G$1443)</f>
        <v>0</v>
      </c>
      <c r="AA155" s="278">
        <f>SUMIF('AH Data Pivot'!$B$3:$B$1443,'Mix Substation Location Summary'!$B155,'AH Data Pivot'!$G$3:$G$1443)-Z155</f>
        <v>0</v>
      </c>
      <c r="AE155" s="240">
        <f>SUMIF('AH Data Pivot'!$B$3:$B$1443,'Mix Substation Location Summary'!$B155,'AH Data Pivot'!$H$3:$H$1443)</f>
        <v>0</v>
      </c>
      <c r="AF155" s="630">
        <f>SUMIF('AH Data Pivot'!$B$3:$B$1443,'Mix Substation Location Summary'!$B155,'AH Data Pivot'!$H$3:$H$1443)-AE155</f>
        <v>0</v>
      </c>
    </row>
    <row r="156" spans="2:32" x14ac:dyDescent="0.45">
      <c r="B156" s="242">
        <v>4101</v>
      </c>
      <c r="C156" s="243" t="str">
        <f t="shared" si="21"/>
        <v/>
      </c>
      <c r="F156" s="238">
        <f>SUMIF('AH Data Pivot'!$B$3:$B$1443,'Mix Substation Location Summary'!$B156,'AH Data Pivot'!$C$3:$C$1443)</f>
        <v>1539837.2999999996</v>
      </c>
      <c r="G156" s="278">
        <f>SUMIF('AH Data Pivot'!$B$3:$B$1443,'Mix Substation Location Summary'!$B156,'AH Data Pivot'!$C$3:$C$1443)-F156</f>
        <v>0</v>
      </c>
      <c r="K156" s="238">
        <f>SUMIF('AH Data Pivot'!$B$3:$B$1443,'Mix Substation Location Summary'!$B156,'AH Data Pivot'!$D$3:$D$1443)</f>
        <v>303115.92</v>
      </c>
      <c r="L156" s="240">
        <f>SUMIF('AH Data Pivot'!$B$3:$B$1443,'Mix Substation Location Summary'!$B156,'AH Data Pivot'!$D$3:$D$1443)-K156</f>
        <v>0</v>
      </c>
      <c r="P156" s="238">
        <f>SUMIF('AH Data Pivot'!$B$3:$B$1443,'Mix Substation Location Summary'!$B156,'AH Data Pivot'!$E$3:$E$1443)</f>
        <v>98474.79</v>
      </c>
      <c r="Q156" s="238">
        <f>SUMIF('AH Data Pivot'!$B$3:$B$1443,'Mix Substation Location Summary'!$B156,'AH Data Pivot'!$E$3:$E$1443)-P156</f>
        <v>0</v>
      </c>
      <c r="U156" s="240">
        <f>SUMIF('AH Data Pivot'!$B$3:$B$1443,'Mix Substation Location Summary'!$B156,'AH Data Pivot'!$F$3:$F$1443)</f>
        <v>0</v>
      </c>
      <c r="V156" s="630">
        <f>SUMIF('AH Data Pivot'!$B$3:$B$1443,'Mix Substation Location Summary'!$B156,'AH Data Pivot'!$F$3:$F$1443)-U156</f>
        <v>0</v>
      </c>
      <c r="W156" s="243"/>
      <c r="Z156" s="240">
        <f>SUMIF('AH Data Pivot'!$B$3:$B$1443,'Mix Substation Location Summary'!$B156,'AH Data Pivot'!$G$3:$G$1443)</f>
        <v>0</v>
      </c>
      <c r="AA156" s="278">
        <f>SUMIF('AH Data Pivot'!$B$3:$B$1443,'Mix Substation Location Summary'!$B156,'AH Data Pivot'!$G$3:$G$1443)-Z156</f>
        <v>0</v>
      </c>
      <c r="AE156" s="240">
        <f>SUMIF('AH Data Pivot'!$B$3:$B$1443,'Mix Substation Location Summary'!$B156,'AH Data Pivot'!$H$3:$H$1443)</f>
        <v>0</v>
      </c>
      <c r="AF156" s="630">
        <f>SUMIF('AH Data Pivot'!$B$3:$B$1443,'Mix Substation Location Summary'!$B156,'AH Data Pivot'!$H$3:$H$1443)-AE156</f>
        <v>0</v>
      </c>
    </row>
    <row r="157" spans="2:32" x14ac:dyDescent="0.45">
      <c r="B157" s="242">
        <v>4102</v>
      </c>
      <c r="C157" s="243" t="str">
        <f t="shared" si="21"/>
        <v/>
      </c>
      <c r="F157" s="238">
        <f>SUMIF('AH Data Pivot'!$B$3:$B$1443,'Mix Substation Location Summary'!$B157,'AH Data Pivot'!$C$3:$C$1443)</f>
        <v>1466127.54</v>
      </c>
      <c r="G157" s="278">
        <f>SUMIF('AH Data Pivot'!$B$3:$B$1443,'Mix Substation Location Summary'!$B157,'AH Data Pivot'!$C$3:$C$1443)-F157</f>
        <v>0</v>
      </c>
      <c r="K157" s="238">
        <f>SUMIF('AH Data Pivot'!$B$3:$B$1443,'Mix Substation Location Summary'!$B157,'AH Data Pivot'!$D$3:$D$1443)</f>
        <v>0</v>
      </c>
      <c r="L157" s="240">
        <f>SUMIF('AH Data Pivot'!$B$3:$B$1443,'Mix Substation Location Summary'!$B157,'AH Data Pivot'!$D$3:$D$1443)-K157</f>
        <v>0</v>
      </c>
      <c r="P157" s="238">
        <f>SUMIF('AH Data Pivot'!$B$3:$B$1443,'Mix Substation Location Summary'!$B157,'AH Data Pivot'!$E$3:$E$1443)</f>
        <v>0</v>
      </c>
      <c r="Q157" s="238">
        <f>SUMIF('AH Data Pivot'!$B$3:$B$1443,'Mix Substation Location Summary'!$B157,'AH Data Pivot'!$E$3:$E$1443)-P157</f>
        <v>0</v>
      </c>
      <c r="U157" s="240">
        <f>SUMIF('AH Data Pivot'!$B$3:$B$1443,'Mix Substation Location Summary'!$B157,'AH Data Pivot'!$F$3:$F$1443)</f>
        <v>0</v>
      </c>
      <c r="V157" s="630">
        <f>SUMIF('AH Data Pivot'!$B$3:$B$1443,'Mix Substation Location Summary'!$B157,'AH Data Pivot'!$F$3:$F$1443)-U157</f>
        <v>0</v>
      </c>
      <c r="W157" s="243"/>
      <c r="Z157" s="240">
        <f>SUMIF('AH Data Pivot'!$B$3:$B$1443,'Mix Substation Location Summary'!$B157,'AH Data Pivot'!$G$3:$G$1443)</f>
        <v>0</v>
      </c>
      <c r="AA157" s="278">
        <f>SUMIF('AH Data Pivot'!$B$3:$B$1443,'Mix Substation Location Summary'!$B157,'AH Data Pivot'!$G$3:$G$1443)-Z157</f>
        <v>0</v>
      </c>
      <c r="AE157" s="240">
        <f>SUMIF('AH Data Pivot'!$B$3:$B$1443,'Mix Substation Location Summary'!$B157,'AH Data Pivot'!$H$3:$H$1443)</f>
        <v>0</v>
      </c>
      <c r="AF157" s="630">
        <f>SUMIF('AH Data Pivot'!$B$3:$B$1443,'Mix Substation Location Summary'!$B157,'AH Data Pivot'!$H$3:$H$1443)-AE157</f>
        <v>0</v>
      </c>
    </row>
    <row r="158" spans="2:32" x14ac:dyDescent="0.45">
      <c r="B158" s="242">
        <v>4103</v>
      </c>
      <c r="C158" s="243" t="str">
        <f t="shared" si="21"/>
        <v/>
      </c>
      <c r="F158" s="238">
        <f>SUMIF('AH Data Pivot'!$B$3:$B$1443,'Mix Substation Location Summary'!$B158,'AH Data Pivot'!$C$3:$C$1443)</f>
        <v>1059.8400000000001</v>
      </c>
      <c r="G158" s="278">
        <f>SUMIF('AH Data Pivot'!$B$3:$B$1443,'Mix Substation Location Summary'!$B158,'AH Data Pivot'!$C$3:$C$1443)-F158</f>
        <v>0</v>
      </c>
      <c r="K158" s="238">
        <f>SUMIF('AH Data Pivot'!$B$3:$B$1443,'Mix Substation Location Summary'!$B158,'AH Data Pivot'!$D$3:$D$1443)</f>
        <v>0</v>
      </c>
      <c r="L158" s="240">
        <f>SUMIF('AH Data Pivot'!$B$3:$B$1443,'Mix Substation Location Summary'!$B158,'AH Data Pivot'!$D$3:$D$1443)-K158</f>
        <v>0</v>
      </c>
      <c r="P158" s="238">
        <f>SUMIF('AH Data Pivot'!$B$3:$B$1443,'Mix Substation Location Summary'!$B158,'AH Data Pivot'!$E$3:$E$1443)</f>
        <v>0</v>
      </c>
      <c r="Q158" s="238">
        <f>SUMIF('AH Data Pivot'!$B$3:$B$1443,'Mix Substation Location Summary'!$B158,'AH Data Pivot'!$E$3:$E$1443)-P158</f>
        <v>0</v>
      </c>
      <c r="U158" s="240">
        <f>SUMIF('AH Data Pivot'!$B$3:$B$1443,'Mix Substation Location Summary'!$B158,'AH Data Pivot'!$F$3:$F$1443)</f>
        <v>0</v>
      </c>
      <c r="V158" s="630">
        <f>SUMIF('AH Data Pivot'!$B$3:$B$1443,'Mix Substation Location Summary'!$B158,'AH Data Pivot'!$F$3:$F$1443)-U158</f>
        <v>0</v>
      </c>
      <c r="W158" s="243"/>
      <c r="Z158" s="240">
        <f>SUMIF('AH Data Pivot'!$B$3:$B$1443,'Mix Substation Location Summary'!$B158,'AH Data Pivot'!$G$3:$G$1443)</f>
        <v>0</v>
      </c>
      <c r="AA158" s="278">
        <f>SUMIF('AH Data Pivot'!$B$3:$B$1443,'Mix Substation Location Summary'!$B158,'AH Data Pivot'!$G$3:$G$1443)-Z158</f>
        <v>0</v>
      </c>
      <c r="AE158" s="240">
        <f>SUMIF('AH Data Pivot'!$B$3:$B$1443,'Mix Substation Location Summary'!$B158,'AH Data Pivot'!$H$3:$H$1443)</f>
        <v>0</v>
      </c>
      <c r="AF158" s="630">
        <f>SUMIF('AH Data Pivot'!$B$3:$B$1443,'Mix Substation Location Summary'!$B158,'AH Data Pivot'!$H$3:$H$1443)-AE158</f>
        <v>0</v>
      </c>
    </row>
    <row r="159" spans="2:32" x14ac:dyDescent="0.45">
      <c r="B159" s="242">
        <v>4104</v>
      </c>
      <c r="C159" s="243" t="str">
        <f t="shared" si="21"/>
        <v/>
      </c>
      <c r="F159" s="238">
        <f>SUMIF('AH Data Pivot'!$B$3:$B$1443,'Mix Substation Location Summary'!$B159,'AH Data Pivot'!$C$3:$C$1443)</f>
        <v>1331368.26</v>
      </c>
      <c r="G159" s="278">
        <f>SUMIF('AH Data Pivot'!$B$3:$B$1443,'Mix Substation Location Summary'!$B159,'AH Data Pivot'!$C$3:$C$1443)-F159</f>
        <v>0</v>
      </c>
      <c r="K159" s="238">
        <f>SUMIF('AH Data Pivot'!$B$3:$B$1443,'Mix Substation Location Summary'!$B159,'AH Data Pivot'!$D$3:$D$1443)</f>
        <v>0</v>
      </c>
      <c r="L159" s="240">
        <f>SUMIF('AH Data Pivot'!$B$3:$B$1443,'Mix Substation Location Summary'!$B159,'AH Data Pivot'!$D$3:$D$1443)-K159</f>
        <v>0</v>
      </c>
      <c r="P159" s="238">
        <f>SUMIF('AH Data Pivot'!$B$3:$B$1443,'Mix Substation Location Summary'!$B159,'AH Data Pivot'!$E$3:$E$1443)</f>
        <v>30138.67</v>
      </c>
      <c r="Q159" s="238">
        <f>SUMIF('AH Data Pivot'!$B$3:$B$1443,'Mix Substation Location Summary'!$B159,'AH Data Pivot'!$E$3:$E$1443)-P159</f>
        <v>0</v>
      </c>
      <c r="U159" s="240">
        <f>SUMIF('AH Data Pivot'!$B$3:$B$1443,'Mix Substation Location Summary'!$B159,'AH Data Pivot'!$F$3:$F$1443)</f>
        <v>0</v>
      </c>
      <c r="V159" s="630">
        <f>SUMIF('AH Data Pivot'!$B$3:$B$1443,'Mix Substation Location Summary'!$B159,'AH Data Pivot'!$F$3:$F$1443)-U159</f>
        <v>0</v>
      </c>
      <c r="W159" s="243"/>
      <c r="Z159" s="240">
        <f>SUMIF('AH Data Pivot'!$B$3:$B$1443,'Mix Substation Location Summary'!$B159,'AH Data Pivot'!$G$3:$G$1443)</f>
        <v>0</v>
      </c>
      <c r="AA159" s="278">
        <f>SUMIF('AH Data Pivot'!$B$3:$B$1443,'Mix Substation Location Summary'!$B159,'AH Data Pivot'!$G$3:$G$1443)-Z159</f>
        <v>0</v>
      </c>
      <c r="AE159" s="240">
        <f>SUMIF('AH Data Pivot'!$B$3:$B$1443,'Mix Substation Location Summary'!$B159,'AH Data Pivot'!$H$3:$H$1443)</f>
        <v>0</v>
      </c>
      <c r="AF159" s="630">
        <f>SUMIF('AH Data Pivot'!$B$3:$B$1443,'Mix Substation Location Summary'!$B159,'AH Data Pivot'!$H$3:$H$1443)-AE159</f>
        <v>0</v>
      </c>
    </row>
    <row r="160" spans="2:32" x14ac:dyDescent="0.45">
      <c r="B160" s="242">
        <v>4105</v>
      </c>
      <c r="C160" s="243" t="str">
        <f t="shared" si="21"/>
        <v/>
      </c>
      <c r="F160" s="238">
        <f>SUMIF('AH Data Pivot'!$B$3:$B$1443,'Mix Substation Location Summary'!$B160,'AH Data Pivot'!$C$3:$C$1443)</f>
        <v>32788028.710000005</v>
      </c>
      <c r="G160" s="278">
        <f>SUMIF('AH Data Pivot'!$B$3:$B$1443,'Mix Substation Location Summary'!$B160,'AH Data Pivot'!$C$3:$C$1443)-F160</f>
        <v>0</v>
      </c>
      <c r="K160" s="238">
        <f>SUMIF('AH Data Pivot'!$B$3:$B$1443,'Mix Substation Location Summary'!$B160,'AH Data Pivot'!$D$3:$D$1443)</f>
        <v>3200726.48</v>
      </c>
      <c r="L160" s="240">
        <f>SUMIF('AH Data Pivot'!$B$3:$B$1443,'Mix Substation Location Summary'!$B160,'AH Data Pivot'!$D$3:$D$1443)-K160</f>
        <v>0</v>
      </c>
      <c r="P160" s="238">
        <f>SUMIF('AH Data Pivot'!$B$3:$B$1443,'Mix Substation Location Summary'!$B160,'AH Data Pivot'!$E$3:$E$1443)</f>
        <v>1177214.82</v>
      </c>
      <c r="Q160" s="238">
        <f>SUMIF('AH Data Pivot'!$B$3:$B$1443,'Mix Substation Location Summary'!$B160,'AH Data Pivot'!$E$3:$E$1443)-P160</f>
        <v>0</v>
      </c>
      <c r="U160" s="240">
        <f>SUMIF('AH Data Pivot'!$B$3:$B$1443,'Mix Substation Location Summary'!$B160,'AH Data Pivot'!$F$3:$F$1443)</f>
        <v>689532.7</v>
      </c>
      <c r="V160" s="630">
        <f>SUMIF('AH Data Pivot'!$B$3:$B$1443,'Mix Substation Location Summary'!$B160,'AH Data Pivot'!$F$3:$F$1443)-U160</f>
        <v>0</v>
      </c>
      <c r="W160" s="243"/>
      <c r="Z160" s="240">
        <f>SUMIF('AH Data Pivot'!$B$3:$B$1443,'Mix Substation Location Summary'!$B160,'AH Data Pivot'!$G$3:$G$1443)</f>
        <v>0</v>
      </c>
      <c r="AA160" s="278">
        <f>SUMIF('AH Data Pivot'!$B$3:$B$1443,'Mix Substation Location Summary'!$B160,'AH Data Pivot'!$G$3:$G$1443)-Z160</f>
        <v>0</v>
      </c>
      <c r="AE160" s="240">
        <f>SUMIF('AH Data Pivot'!$B$3:$B$1443,'Mix Substation Location Summary'!$B160,'AH Data Pivot'!$H$3:$H$1443)</f>
        <v>0</v>
      </c>
      <c r="AF160" s="630">
        <f>SUMIF('AH Data Pivot'!$B$3:$B$1443,'Mix Substation Location Summary'!$B160,'AH Data Pivot'!$H$3:$H$1443)-AE160</f>
        <v>0</v>
      </c>
    </row>
    <row r="161" spans="2:32" x14ac:dyDescent="0.45">
      <c r="B161" s="242">
        <v>4106</v>
      </c>
      <c r="C161" s="243" t="str">
        <f t="shared" si="21"/>
        <v/>
      </c>
      <c r="F161" s="238">
        <f>SUMIF('AH Data Pivot'!$B$3:$B$1443,'Mix Substation Location Summary'!$B161,'AH Data Pivot'!$C$3:$C$1443)</f>
        <v>563121.10000000009</v>
      </c>
      <c r="G161" s="278">
        <f>SUMIF('AH Data Pivot'!$B$3:$B$1443,'Mix Substation Location Summary'!$B161,'AH Data Pivot'!$C$3:$C$1443)-F161</f>
        <v>0</v>
      </c>
      <c r="K161" s="238">
        <f>SUMIF('AH Data Pivot'!$B$3:$B$1443,'Mix Substation Location Summary'!$B161,'AH Data Pivot'!$D$3:$D$1443)</f>
        <v>0</v>
      </c>
      <c r="L161" s="240">
        <f>SUMIF('AH Data Pivot'!$B$3:$B$1443,'Mix Substation Location Summary'!$B161,'AH Data Pivot'!$D$3:$D$1443)-K161</f>
        <v>0</v>
      </c>
      <c r="P161" s="238">
        <f>SUMIF('AH Data Pivot'!$B$3:$B$1443,'Mix Substation Location Summary'!$B161,'AH Data Pivot'!$E$3:$E$1443)</f>
        <v>0</v>
      </c>
      <c r="Q161" s="238">
        <f>SUMIF('AH Data Pivot'!$B$3:$B$1443,'Mix Substation Location Summary'!$B161,'AH Data Pivot'!$E$3:$E$1443)-P161</f>
        <v>0</v>
      </c>
      <c r="U161" s="240">
        <f>SUMIF('AH Data Pivot'!$B$3:$B$1443,'Mix Substation Location Summary'!$B161,'AH Data Pivot'!$F$3:$F$1443)</f>
        <v>0</v>
      </c>
      <c r="V161" s="630">
        <f>SUMIF('AH Data Pivot'!$B$3:$B$1443,'Mix Substation Location Summary'!$B161,'AH Data Pivot'!$F$3:$F$1443)-U161</f>
        <v>0</v>
      </c>
      <c r="W161" s="243"/>
      <c r="Z161" s="240">
        <f>SUMIF('AH Data Pivot'!$B$3:$B$1443,'Mix Substation Location Summary'!$B161,'AH Data Pivot'!$G$3:$G$1443)</f>
        <v>0</v>
      </c>
      <c r="AA161" s="278">
        <f>SUMIF('AH Data Pivot'!$B$3:$B$1443,'Mix Substation Location Summary'!$B161,'AH Data Pivot'!$G$3:$G$1443)-Z161</f>
        <v>0</v>
      </c>
      <c r="AE161" s="240">
        <f>SUMIF('AH Data Pivot'!$B$3:$B$1443,'Mix Substation Location Summary'!$B161,'AH Data Pivot'!$H$3:$H$1443)</f>
        <v>0</v>
      </c>
      <c r="AF161" s="630">
        <f>SUMIF('AH Data Pivot'!$B$3:$B$1443,'Mix Substation Location Summary'!$B161,'AH Data Pivot'!$H$3:$H$1443)-AE161</f>
        <v>0</v>
      </c>
    </row>
    <row r="162" spans="2:32" x14ac:dyDescent="0.45">
      <c r="B162" s="242">
        <v>4107</v>
      </c>
      <c r="C162" s="243" t="str">
        <f t="shared" si="21"/>
        <v/>
      </c>
      <c r="F162" s="238">
        <f>SUMIF('AH Data Pivot'!$B$3:$B$1443,'Mix Substation Location Summary'!$B162,'AH Data Pivot'!$C$3:$C$1443)</f>
        <v>4278569.3999999994</v>
      </c>
      <c r="G162" s="278">
        <f>SUMIF('AH Data Pivot'!$B$3:$B$1443,'Mix Substation Location Summary'!$B162,'AH Data Pivot'!$C$3:$C$1443)-F162</f>
        <v>0</v>
      </c>
      <c r="K162" s="238">
        <f>SUMIF('AH Data Pivot'!$B$3:$B$1443,'Mix Substation Location Summary'!$B162,'AH Data Pivot'!$D$3:$D$1443)</f>
        <v>310267.50999999995</v>
      </c>
      <c r="L162" s="240">
        <f>SUMIF('AH Data Pivot'!$B$3:$B$1443,'Mix Substation Location Summary'!$B162,'AH Data Pivot'!$D$3:$D$1443)-K162</f>
        <v>0</v>
      </c>
      <c r="P162" s="238">
        <f>SUMIF('AH Data Pivot'!$B$3:$B$1443,'Mix Substation Location Summary'!$B162,'AH Data Pivot'!$E$3:$E$1443)</f>
        <v>0</v>
      </c>
      <c r="Q162" s="238">
        <f>SUMIF('AH Data Pivot'!$B$3:$B$1443,'Mix Substation Location Summary'!$B162,'AH Data Pivot'!$E$3:$E$1443)-P162</f>
        <v>0</v>
      </c>
      <c r="U162" s="240">
        <f>SUMIF('AH Data Pivot'!$B$3:$B$1443,'Mix Substation Location Summary'!$B162,'AH Data Pivot'!$F$3:$F$1443)</f>
        <v>0</v>
      </c>
      <c r="V162" s="630">
        <f>SUMIF('AH Data Pivot'!$B$3:$B$1443,'Mix Substation Location Summary'!$B162,'AH Data Pivot'!$F$3:$F$1443)-U162</f>
        <v>0</v>
      </c>
      <c r="W162" s="243"/>
      <c r="Z162" s="240">
        <f>SUMIF('AH Data Pivot'!$B$3:$B$1443,'Mix Substation Location Summary'!$B162,'AH Data Pivot'!$G$3:$G$1443)</f>
        <v>0</v>
      </c>
      <c r="AA162" s="278">
        <f>SUMIF('AH Data Pivot'!$B$3:$B$1443,'Mix Substation Location Summary'!$B162,'AH Data Pivot'!$G$3:$G$1443)-Z162</f>
        <v>0</v>
      </c>
      <c r="AE162" s="240">
        <f>SUMIF('AH Data Pivot'!$B$3:$B$1443,'Mix Substation Location Summary'!$B162,'AH Data Pivot'!$H$3:$H$1443)</f>
        <v>0</v>
      </c>
      <c r="AF162" s="630">
        <f>SUMIF('AH Data Pivot'!$B$3:$B$1443,'Mix Substation Location Summary'!$B162,'AH Data Pivot'!$H$3:$H$1443)-AE162</f>
        <v>0</v>
      </c>
    </row>
    <row r="163" spans="2:32" x14ac:dyDescent="0.45">
      <c r="B163" s="242">
        <v>4108</v>
      </c>
      <c r="C163" s="243" t="str">
        <f t="shared" ref="C163:C164" si="23">IFERROR(MATCH(B163,$B$4:$B$60,0),"")</f>
        <v/>
      </c>
      <c r="F163" s="238">
        <f>SUMIF('AH Data Pivot'!$B$3:$B$1443,'Mix Substation Location Summary'!$B163,'AH Data Pivot'!$C$3:$C$1443)</f>
        <v>8072177.9400000004</v>
      </c>
      <c r="G163" s="278">
        <f>SUMIF('AH Data Pivot'!$B$3:$B$1443,'Mix Substation Location Summary'!$B163,'AH Data Pivot'!$C$3:$C$1443)-F163</f>
        <v>0</v>
      </c>
      <c r="K163" s="238">
        <f>SUMIF('AH Data Pivot'!$B$3:$B$1443,'Mix Substation Location Summary'!$B163,'AH Data Pivot'!$D$3:$D$1443)</f>
        <v>4015145.15</v>
      </c>
      <c r="L163" s="240">
        <f>SUMIF('AH Data Pivot'!$B$3:$B$1443,'Mix Substation Location Summary'!$B163,'AH Data Pivot'!$D$3:$D$1443)-K163</f>
        <v>0</v>
      </c>
      <c r="P163" s="238">
        <f>SUMIF('AH Data Pivot'!$B$3:$B$1443,'Mix Substation Location Summary'!$B163,'AH Data Pivot'!$E$3:$E$1443)</f>
        <v>0</v>
      </c>
      <c r="Q163" s="238">
        <f>SUMIF('AH Data Pivot'!$B$3:$B$1443,'Mix Substation Location Summary'!$B163,'AH Data Pivot'!$E$3:$E$1443)-P163</f>
        <v>0</v>
      </c>
      <c r="U163" s="240">
        <f>SUMIF('AH Data Pivot'!$B$3:$B$1443,'Mix Substation Location Summary'!$B163,'AH Data Pivot'!$F$3:$F$1443)</f>
        <v>0</v>
      </c>
      <c r="V163" s="630">
        <f>SUMIF('AH Data Pivot'!$B$3:$B$1443,'Mix Substation Location Summary'!$B163,'AH Data Pivot'!$F$3:$F$1443)-U163</f>
        <v>0</v>
      </c>
      <c r="W163" s="243"/>
      <c r="Z163" s="240">
        <f>SUMIF('AH Data Pivot'!$B$3:$B$1443,'Mix Substation Location Summary'!$B163,'AH Data Pivot'!$G$3:$G$1443)</f>
        <v>0</v>
      </c>
      <c r="AA163" s="278">
        <f>SUMIF('AH Data Pivot'!$B$3:$B$1443,'Mix Substation Location Summary'!$B163,'AH Data Pivot'!$G$3:$G$1443)-Z163</f>
        <v>0</v>
      </c>
      <c r="AE163" s="240">
        <f>SUMIF('AH Data Pivot'!$B$3:$B$1443,'Mix Substation Location Summary'!$B163,'AH Data Pivot'!$H$3:$H$1443)</f>
        <v>0</v>
      </c>
      <c r="AF163" s="630">
        <f>SUMIF('AH Data Pivot'!$B$3:$B$1443,'Mix Substation Location Summary'!$B163,'AH Data Pivot'!$H$3:$H$1443)-AE163</f>
        <v>0</v>
      </c>
    </row>
    <row r="164" spans="2:32" x14ac:dyDescent="0.45">
      <c r="B164" s="242">
        <v>4109</v>
      </c>
      <c r="C164" s="243" t="str">
        <f t="shared" si="23"/>
        <v/>
      </c>
      <c r="F164" s="238">
        <f>SUMIF('AH Data Pivot'!$B$3:$B$1443,'Mix Substation Location Summary'!$B164,'AH Data Pivot'!$C$3:$C$1443)</f>
        <v>0</v>
      </c>
      <c r="G164" s="278">
        <f>SUMIF('AH Data Pivot'!$B$3:$B$1443,'Mix Substation Location Summary'!$B164,'AH Data Pivot'!$C$3:$C$1443)-F164</f>
        <v>0</v>
      </c>
      <c r="K164" s="238">
        <f>SUMIF('AH Data Pivot'!$B$3:$B$1443,'Mix Substation Location Summary'!$B164,'AH Data Pivot'!$D$3:$D$1443)</f>
        <v>0</v>
      </c>
      <c r="L164" s="240">
        <f>SUMIF('AH Data Pivot'!$B$3:$B$1443,'Mix Substation Location Summary'!$B164,'AH Data Pivot'!$D$3:$D$1443)-K164</f>
        <v>0</v>
      </c>
      <c r="P164" s="238">
        <f>SUMIF('AH Data Pivot'!$B$3:$B$1443,'Mix Substation Location Summary'!$B164,'AH Data Pivot'!$E$3:$E$1443)</f>
        <v>0</v>
      </c>
      <c r="Q164" s="238">
        <f>SUMIF('AH Data Pivot'!$B$3:$B$1443,'Mix Substation Location Summary'!$B164,'AH Data Pivot'!$E$3:$E$1443)-P164</f>
        <v>0</v>
      </c>
      <c r="U164" s="240">
        <f>SUMIF('AH Data Pivot'!$B$3:$B$1443,'Mix Substation Location Summary'!$B164,'AH Data Pivot'!$F$3:$F$1443)</f>
        <v>0</v>
      </c>
      <c r="V164" s="630">
        <f>SUMIF('AH Data Pivot'!$B$3:$B$1443,'Mix Substation Location Summary'!$B164,'AH Data Pivot'!$F$3:$F$1443)-U164</f>
        <v>0</v>
      </c>
      <c r="W164" s="243"/>
      <c r="Z164" s="240">
        <f>SUMIF('AH Data Pivot'!$B$3:$B$1443,'Mix Substation Location Summary'!$B164,'AH Data Pivot'!$G$3:$G$1443)</f>
        <v>0</v>
      </c>
      <c r="AA164" s="278">
        <f>SUMIF('AH Data Pivot'!$B$3:$B$1443,'Mix Substation Location Summary'!$B164,'AH Data Pivot'!$G$3:$G$1443)-Z164</f>
        <v>0</v>
      </c>
      <c r="AE164" s="240">
        <f>SUMIF('AH Data Pivot'!$B$3:$B$1443,'Mix Substation Location Summary'!$B164,'AH Data Pivot'!$H$3:$H$1443)</f>
        <v>0</v>
      </c>
      <c r="AF164" s="630">
        <f>SUMIF('AH Data Pivot'!$B$3:$B$1443,'Mix Substation Location Summary'!$B164,'AH Data Pivot'!$H$3:$H$1443)-AE164</f>
        <v>0</v>
      </c>
    </row>
    <row r="165" spans="2:32" x14ac:dyDescent="0.45">
      <c r="B165" s="242">
        <v>4111</v>
      </c>
      <c r="C165" s="243" t="str">
        <f t="shared" si="21"/>
        <v/>
      </c>
      <c r="F165" s="238">
        <f>SUMIF('AH Data Pivot'!$B$3:$B$1443,'Mix Substation Location Summary'!$B165,'AH Data Pivot'!$C$3:$C$1443)</f>
        <v>1943.6299999999999</v>
      </c>
      <c r="G165" s="278">
        <f>SUMIF('AH Data Pivot'!$B$3:$B$1443,'Mix Substation Location Summary'!$B165,'AH Data Pivot'!$C$3:$C$1443)-F165</f>
        <v>0</v>
      </c>
      <c r="K165" s="238">
        <f>SUMIF('AH Data Pivot'!$B$3:$B$1443,'Mix Substation Location Summary'!$B165,'AH Data Pivot'!$D$3:$D$1443)</f>
        <v>0</v>
      </c>
      <c r="L165" s="240">
        <f>SUMIF('AH Data Pivot'!$B$3:$B$1443,'Mix Substation Location Summary'!$B165,'AH Data Pivot'!$D$3:$D$1443)-K165</f>
        <v>0</v>
      </c>
      <c r="P165" s="238">
        <f>SUMIF('AH Data Pivot'!$B$3:$B$1443,'Mix Substation Location Summary'!$B165,'AH Data Pivot'!$E$3:$E$1443)</f>
        <v>0</v>
      </c>
      <c r="Q165" s="238">
        <f>SUMIF('AH Data Pivot'!$B$3:$B$1443,'Mix Substation Location Summary'!$B165,'AH Data Pivot'!$E$3:$E$1443)-P165</f>
        <v>0</v>
      </c>
      <c r="U165" s="240">
        <f>SUMIF('AH Data Pivot'!$B$3:$B$1443,'Mix Substation Location Summary'!$B165,'AH Data Pivot'!$F$3:$F$1443)</f>
        <v>0</v>
      </c>
      <c r="V165" s="630">
        <f>SUMIF('AH Data Pivot'!$B$3:$B$1443,'Mix Substation Location Summary'!$B165,'AH Data Pivot'!$F$3:$F$1443)-U165</f>
        <v>0</v>
      </c>
      <c r="W165" s="243"/>
      <c r="Z165" s="240">
        <f>SUMIF('AH Data Pivot'!$B$3:$B$1443,'Mix Substation Location Summary'!$B165,'AH Data Pivot'!$G$3:$G$1443)</f>
        <v>0</v>
      </c>
      <c r="AA165" s="278">
        <f>SUMIF('AH Data Pivot'!$B$3:$B$1443,'Mix Substation Location Summary'!$B165,'AH Data Pivot'!$G$3:$G$1443)-Z165</f>
        <v>0</v>
      </c>
      <c r="AE165" s="240">
        <f>SUMIF('AH Data Pivot'!$B$3:$B$1443,'Mix Substation Location Summary'!$B165,'AH Data Pivot'!$H$3:$H$1443)</f>
        <v>0</v>
      </c>
      <c r="AF165" s="630">
        <f>SUMIF('AH Data Pivot'!$B$3:$B$1443,'Mix Substation Location Summary'!$B165,'AH Data Pivot'!$H$3:$H$1443)-AE165</f>
        <v>0</v>
      </c>
    </row>
    <row r="166" spans="2:32" x14ac:dyDescent="0.45">
      <c r="B166" s="242">
        <v>4113</v>
      </c>
      <c r="C166" s="243" t="str">
        <f t="shared" si="21"/>
        <v/>
      </c>
      <c r="F166" s="238">
        <f>SUMIF('AH Data Pivot'!$B$3:$B$1443,'Mix Substation Location Summary'!$B166,'AH Data Pivot'!$C$3:$C$1443)</f>
        <v>793530.90999999992</v>
      </c>
      <c r="G166" s="278">
        <f>SUMIF('AH Data Pivot'!$B$3:$B$1443,'Mix Substation Location Summary'!$B166,'AH Data Pivot'!$C$3:$C$1443)-F166</f>
        <v>0</v>
      </c>
      <c r="K166" s="238">
        <f>SUMIF('AH Data Pivot'!$B$3:$B$1443,'Mix Substation Location Summary'!$B166,'AH Data Pivot'!$D$3:$D$1443)</f>
        <v>0</v>
      </c>
      <c r="L166" s="240">
        <f>SUMIF('AH Data Pivot'!$B$3:$B$1443,'Mix Substation Location Summary'!$B166,'AH Data Pivot'!$D$3:$D$1443)-K166</f>
        <v>0</v>
      </c>
      <c r="P166" s="238">
        <f>SUMIF('AH Data Pivot'!$B$3:$B$1443,'Mix Substation Location Summary'!$B166,'AH Data Pivot'!$E$3:$E$1443)</f>
        <v>0</v>
      </c>
      <c r="Q166" s="238">
        <f>SUMIF('AH Data Pivot'!$B$3:$B$1443,'Mix Substation Location Summary'!$B166,'AH Data Pivot'!$E$3:$E$1443)-P166</f>
        <v>0</v>
      </c>
      <c r="U166" s="240">
        <f>SUMIF('AH Data Pivot'!$B$3:$B$1443,'Mix Substation Location Summary'!$B166,'AH Data Pivot'!$F$3:$F$1443)</f>
        <v>0</v>
      </c>
      <c r="V166" s="630">
        <f>SUMIF('AH Data Pivot'!$B$3:$B$1443,'Mix Substation Location Summary'!$B166,'AH Data Pivot'!$F$3:$F$1443)-U166</f>
        <v>0</v>
      </c>
      <c r="W166" s="243"/>
      <c r="Z166" s="240">
        <f>SUMIF('AH Data Pivot'!$B$3:$B$1443,'Mix Substation Location Summary'!$B166,'AH Data Pivot'!$G$3:$G$1443)</f>
        <v>0</v>
      </c>
      <c r="AA166" s="278">
        <f>SUMIF('AH Data Pivot'!$B$3:$B$1443,'Mix Substation Location Summary'!$B166,'AH Data Pivot'!$G$3:$G$1443)-Z166</f>
        <v>0</v>
      </c>
      <c r="AE166" s="240">
        <f>SUMIF('AH Data Pivot'!$B$3:$B$1443,'Mix Substation Location Summary'!$B166,'AH Data Pivot'!$H$3:$H$1443)</f>
        <v>0</v>
      </c>
      <c r="AF166" s="630">
        <f>SUMIF('AH Data Pivot'!$B$3:$B$1443,'Mix Substation Location Summary'!$B166,'AH Data Pivot'!$H$3:$H$1443)-AE166</f>
        <v>0</v>
      </c>
    </row>
    <row r="167" spans="2:32" x14ac:dyDescent="0.45">
      <c r="B167" s="242">
        <v>4114</v>
      </c>
      <c r="C167" s="243" t="str">
        <f t="shared" si="21"/>
        <v/>
      </c>
      <c r="F167" s="238">
        <f>SUMIF('AH Data Pivot'!$B$3:$B$1443,'Mix Substation Location Summary'!$B167,'AH Data Pivot'!$C$3:$C$1443)</f>
        <v>3210534.23</v>
      </c>
      <c r="G167" s="278">
        <f>SUMIF('AH Data Pivot'!$B$3:$B$1443,'Mix Substation Location Summary'!$B167,'AH Data Pivot'!$C$3:$C$1443)-F167</f>
        <v>0</v>
      </c>
      <c r="K167" s="238">
        <f>SUMIF('AH Data Pivot'!$B$3:$B$1443,'Mix Substation Location Summary'!$B167,'AH Data Pivot'!$D$3:$D$1443)</f>
        <v>585144.25</v>
      </c>
      <c r="L167" s="240">
        <f>SUMIF('AH Data Pivot'!$B$3:$B$1443,'Mix Substation Location Summary'!$B167,'AH Data Pivot'!$D$3:$D$1443)-K167</f>
        <v>0</v>
      </c>
      <c r="P167" s="238">
        <f>SUMIF('AH Data Pivot'!$B$3:$B$1443,'Mix Substation Location Summary'!$B167,'AH Data Pivot'!$E$3:$E$1443)</f>
        <v>661181.77</v>
      </c>
      <c r="Q167" s="238">
        <f>SUMIF('AH Data Pivot'!$B$3:$B$1443,'Mix Substation Location Summary'!$B167,'AH Data Pivot'!$E$3:$E$1443)-P167</f>
        <v>0</v>
      </c>
      <c r="U167" s="240">
        <f>SUMIF('AH Data Pivot'!$B$3:$B$1443,'Mix Substation Location Summary'!$B167,'AH Data Pivot'!$F$3:$F$1443)</f>
        <v>0</v>
      </c>
      <c r="V167" s="630">
        <f>SUMIF('AH Data Pivot'!$B$3:$B$1443,'Mix Substation Location Summary'!$B167,'AH Data Pivot'!$F$3:$F$1443)-U167</f>
        <v>0</v>
      </c>
      <c r="W167" s="243"/>
      <c r="Z167" s="240">
        <f>SUMIF('AH Data Pivot'!$B$3:$B$1443,'Mix Substation Location Summary'!$B167,'AH Data Pivot'!$G$3:$G$1443)</f>
        <v>0</v>
      </c>
      <c r="AA167" s="278">
        <f>SUMIF('AH Data Pivot'!$B$3:$B$1443,'Mix Substation Location Summary'!$B167,'AH Data Pivot'!$G$3:$G$1443)-Z167</f>
        <v>0</v>
      </c>
      <c r="AE167" s="240">
        <f>SUMIF('AH Data Pivot'!$B$3:$B$1443,'Mix Substation Location Summary'!$B167,'AH Data Pivot'!$H$3:$H$1443)</f>
        <v>0</v>
      </c>
      <c r="AF167" s="630">
        <f>SUMIF('AH Data Pivot'!$B$3:$B$1443,'Mix Substation Location Summary'!$B167,'AH Data Pivot'!$H$3:$H$1443)-AE167</f>
        <v>0</v>
      </c>
    </row>
    <row r="168" spans="2:32" x14ac:dyDescent="0.45">
      <c r="B168" s="242">
        <v>4115</v>
      </c>
      <c r="C168" s="243" t="str">
        <f t="shared" si="21"/>
        <v/>
      </c>
      <c r="F168" s="238">
        <f>SUMIF('AH Data Pivot'!$B$3:$B$1443,'Mix Substation Location Summary'!$B168,'AH Data Pivot'!$C$3:$C$1443)</f>
        <v>1607024.14</v>
      </c>
      <c r="G168" s="278">
        <f>SUMIF('AH Data Pivot'!$B$3:$B$1443,'Mix Substation Location Summary'!$B168,'AH Data Pivot'!$C$3:$C$1443)-F168</f>
        <v>0</v>
      </c>
      <c r="K168" s="238">
        <f>SUMIF('AH Data Pivot'!$B$3:$B$1443,'Mix Substation Location Summary'!$B168,'AH Data Pivot'!$D$3:$D$1443)</f>
        <v>531634.82999999996</v>
      </c>
      <c r="L168" s="240">
        <f>SUMIF('AH Data Pivot'!$B$3:$B$1443,'Mix Substation Location Summary'!$B168,'AH Data Pivot'!$D$3:$D$1443)-K168</f>
        <v>0</v>
      </c>
      <c r="P168" s="238">
        <f>SUMIF('AH Data Pivot'!$B$3:$B$1443,'Mix Substation Location Summary'!$B168,'AH Data Pivot'!$E$3:$E$1443)</f>
        <v>2148.6799999999998</v>
      </c>
      <c r="Q168" s="238">
        <f>SUMIF('AH Data Pivot'!$B$3:$B$1443,'Mix Substation Location Summary'!$B168,'AH Data Pivot'!$E$3:$E$1443)-P168</f>
        <v>0</v>
      </c>
      <c r="U168" s="240">
        <f>SUMIF('AH Data Pivot'!$B$3:$B$1443,'Mix Substation Location Summary'!$B168,'AH Data Pivot'!$F$3:$F$1443)</f>
        <v>0</v>
      </c>
      <c r="V168" s="630">
        <f>SUMIF('AH Data Pivot'!$B$3:$B$1443,'Mix Substation Location Summary'!$B168,'AH Data Pivot'!$F$3:$F$1443)-U168</f>
        <v>0</v>
      </c>
      <c r="W168" s="243"/>
      <c r="Z168" s="240">
        <f>SUMIF('AH Data Pivot'!$B$3:$B$1443,'Mix Substation Location Summary'!$B168,'AH Data Pivot'!$G$3:$G$1443)</f>
        <v>0</v>
      </c>
      <c r="AA168" s="278">
        <f>SUMIF('AH Data Pivot'!$B$3:$B$1443,'Mix Substation Location Summary'!$B168,'AH Data Pivot'!$G$3:$G$1443)-Z168</f>
        <v>0</v>
      </c>
      <c r="AE168" s="240">
        <f>SUMIF('AH Data Pivot'!$B$3:$B$1443,'Mix Substation Location Summary'!$B168,'AH Data Pivot'!$H$3:$H$1443)</f>
        <v>0</v>
      </c>
      <c r="AF168" s="630">
        <f>SUMIF('AH Data Pivot'!$B$3:$B$1443,'Mix Substation Location Summary'!$B168,'AH Data Pivot'!$H$3:$H$1443)-AE168</f>
        <v>0</v>
      </c>
    </row>
    <row r="169" spans="2:32" x14ac:dyDescent="0.45">
      <c r="B169" s="242">
        <v>4116</v>
      </c>
      <c r="C169" s="243" t="str">
        <f t="shared" si="21"/>
        <v/>
      </c>
      <c r="F169" s="238">
        <f>SUMIF('AH Data Pivot'!$B$3:$B$1443,'Mix Substation Location Summary'!$B169,'AH Data Pivot'!$C$3:$C$1443)</f>
        <v>3594552.46</v>
      </c>
      <c r="G169" s="278">
        <f>SUMIF('AH Data Pivot'!$B$3:$B$1443,'Mix Substation Location Summary'!$B169,'AH Data Pivot'!$C$3:$C$1443)-F169</f>
        <v>0</v>
      </c>
      <c r="K169" s="238">
        <f>SUMIF('AH Data Pivot'!$B$3:$B$1443,'Mix Substation Location Summary'!$B169,'AH Data Pivot'!$D$3:$D$1443)</f>
        <v>162282.44</v>
      </c>
      <c r="L169" s="240">
        <f>SUMIF('AH Data Pivot'!$B$3:$B$1443,'Mix Substation Location Summary'!$B169,'AH Data Pivot'!$D$3:$D$1443)-K169</f>
        <v>0</v>
      </c>
      <c r="P169" s="238">
        <f>SUMIF('AH Data Pivot'!$B$3:$B$1443,'Mix Substation Location Summary'!$B169,'AH Data Pivot'!$E$3:$E$1443)</f>
        <v>2064.92</v>
      </c>
      <c r="Q169" s="238">
        <f>SUMIF('AH Data Pivot'!$B$3:$B$1443,'Mix Substation Location Summary'!$B169,'AH Data Pivot'!$E$3:$E$1443)-P169</f>
        <v>0</v>
      </c>
      <c r="U169" s="240">
        <f>SUMIF('AH Data Pivot'!$B$3:$B$1443,'Mix Substation Location Summary'!$B169,'AH Data Pivot'!$F$3:$F$1443)</f>
        <v>0</v>
      </c>
      <c r="V169" s="630">
        <f>SUMIF('AH Data Pivot'!$B$3:$B$1443,'Mix Substation Location Summary'!$B169,'AH Data Pivot'!$F$3:$F$1443)-U169</f>
        <v>0</v>
      </c>
      <c r="W169" s="243"/>
      <c r="Z169" s="240">
        <f>SUMIF('AH Data Pivot'!$B$3:$B$1443,'Mix Substation Location Summary'!$B169,'AH Data Pivot'!$G$3:$G$1443)</f>
        <v>0</v>
      </c>
      <c r="AA169" s="278">
        <f>SUMIF('AH Data Pivot'!$B$3:$B$1443,'Mix Substation Location Summary'!$B169,'AH Data Pivot'!$G$3:$G$1443)-Z169</f>
        <v>0</v>
      </c>
      <c r="AE169" s="240">
        <f>SUMIF('AH Data Pivot'!$B$3:$B$1443,'Mix Substation Location Summary'!$B169,'AH Data Pivot'!$H$3:$H$1443)</f>
        <v>0</v>
      </c>
      <c r="AF169" s="630">
        <f>SUMIF('AH Data Pivot'!$B$3:$B$1443,'Mix Substation Location Summary'!$B169,'AH Data Pivot'!$H$3:$H$1443)-AE169</f>
        <v>0</v>
      </c>
    </row>
    <row r="170" spans="2:32" x14ac:dyDescent="0.45">
      <c r="B170" s="242">
        <v>4117</v>
      </c>
      <c r="C170" s="243" t="str">
        <f t="shared" si="21"/>
        <v/>
      </c>
      <c r="F170" s="238">
        <f>SUMIF('AH Data Pivot'!$B$3:$B$1443,'Mix Substation Location Summary'!$B170,'AH Data Pivot'!$C$3:$C$1443)</f>
        <v>1004388.72</v>
      </c>
      <c r="G170" s="278">
        <f>SUMIF('AH Data Pivot'!$B$3:$B$1443,'Mix Substation Location Summary'!$B170,'AH Data Pivot'!$C$3:$C$1443)-F170</f>
        <v>0</v>
      </c>
      <c r="K170" s="238">
        <f>SUMIF('AH Data Pivot'!$B$3:$B$1443,'Mix Substation Location Summary'!$B170,'AH Data Pivot'!$D$3:$D$1443)</f>
        <v>7083.96</v>
      </c>
      <c r="L170" s="240">
        <f>SUMIF('AH Data Pivot'!$B$3:$B$1443,'Mix Substation Location Summary'!$B170,'AH Data Pivot'!$D$3:$D$1443)-K170</f>
        <v>0</v>
      </c>
      <c r="P170" s="238">
        <f>SUMIF('AH Data Pivot'!$B$3:$B$1443,'Mix Substation Location Summary'!$B170,'AH Data Pivot'!$E$3:$E$1443)</f>
        <v>12857.19</v>
      </c>
      <c r="Q170" s="238">
        <f>SUMIF('AH Data Pivot'!$B$3:$B$1443,'Mix Substation Location Summary'!$B170,'AH Data Pivot'!$E$3:$E$1443)-P170</f>
        <v>0</v>
      </c>
      <c r="U170" s="240">
        <f>SUMIF('AH Data Pivot'!$B$3:$B$1443,'Mix Substation Location Summary'!$B170,'AH Data Pivot'!$F$3:$F$1443)</f>
        <v>0</v>
      </c>
      <c r="V170" s="630">
        <f>SUMIF('AH Data Pivot'!$B$3:$B$1443,'Mix Substation Location Summary'!$B170,'AH Data Pivot'!$F$3:$F$1443)-U170</f>
        <v>0</v>
      </c>
      <c r="W170" s="243"/>
      <c r="Z170" s="240">
        <f>SUMIF('AH Data Pivot'!$B$3:$B$1443,'Mix Substation Location Summary'!$B170,'AH Data Pivot'!$G$3:$G$1443)</f>
        <v>0</v>
      </c>
      <c r="AA170" s="278">
        <f>SUMIF('AH Data Pivot'!$B$3:$B$1443,'Mix Substation Location Summary'!$B170,'AH Data Pivot'!$G$3:$G$1443)-Z170</f>
        <v>0</v>
      </c>
      <c r="AE170" s="240">
        <f>SUMIF('AH Data Pivot'!$B$3:$B$1443,'Mix Substation Location Summary'!$B170,'AH Data Pivot'!$H$3:$H$1443)</f>
        <v>0</v>
      </c>
      <c r="AF170" s="630">
        <f>SUMIF('AH Data Pivot'!$B$3:$B$1443,'Mix Substation Location Summary'!$B170,'AH Data Pivot'!$H$3:$H$1443)-AE170</f>
        <v>0</v>
      </c>
    </row>
    <row r="171" spans="2:32" x14ac:dyDescent="0.45">
      <c r="B171" s="242">
        <v>4118</v>
      </c>
      <c r="C171" s="243" t="str">
        <f t="shared" si="21"/>
        <v/>
      </c>
      <c r="F171" s="238">
        <f>SUMIF('AH Data Pivot'!$B$3:$B$1443,'Mix Substation Location Summary'!$B171,'AH Data Pivot'!$C$3:$C$1443)</f>
        <v>5611464.4500000002</v>
      </c>
      <c r="G171" s="278">
        <f>SUMIF('AH Data Pivot'!$B$3:$B$1443,'Mix Substation Location Summary'!$B171,'AH Data Pivot'!$C$3:$C$1443)-F171</f>
        <v>0</v>
      </c>
      <c r="K171" s="238">
        <f>SUMIF('AH Data Pivot'!$B$3:$B$1443,'Mix Substation Location Summary'!$B171,'AH Data Pivot'!$D$3:$D$1443)</f>
        <v>86460.73</v>
      </c>
      <c r="L171" s="240">
        <f>SUMIF('AH Data Pivot'!$B$3:$B$1443,'Mix Substation Location Summary'!$B171,'AH Data Pivot'!$D$3:$D$1443)-K171</f>
        <v>0</v>
      </c>
      <c r="P171" s="238">
        <f>SUMIF('AH Data Pivot'!$B$3:$B$1443,'Mix Substation Location Summary'!$B171,'AH Data Pivot'!$E$3:$E$1443)</f>
        <v>2259.8000000000002</v>
      </c>
      <c r="Q171" s="238">
        <f>SUMIF('AH Data Pivot'!$B$3:$B$1443,'Mix Substation Location Summary'!$B171,'AH Data Pivot'!$E$3:$E$1443)-P171</f>
        <v>0</v>
      </c>
      <c r="U171" s="240">
        <f>SUMIF('AH Data Pivot'!$B$3:$B$1443,'Mix Substation Location Summary'!$B171,'AH Data Pivot'!$F$3:$F$1443)</f>
        <v>0</v>
      </c>
      <c r="V171" s="630">
        <f>SUMIF('AH Data Pivot'!$B$3:$B$1443,'Mix Substation Location Summary'!$B171,'AH Data Pivot'!$F$3:$F$1443)-U171</f>
        <v>0</v>
      </c>
      <c r="W171" s="243"/>
      <c r="Z171" s="240">
        <f>SUMIF('AH Data Pivot'!$B$3:$B$1443,'Mix Substation Location Summary'!$B171,'AH Data Pivot'!$G$3:$G$1443)</f>
        <v>0</v>
      </c>
      <c r="AA171" s="278">
        <f>SUMIF('AH Data Pivot'!$B$3:$B$1443,'Mix Substation Location Summary'!$B171,'AH Data Pivot'!$G$3:$G$1443)-Z171</f>
        <v>0</v>
      </c>
      <c r="AE171" s="240">
        <f>SUMIF('AH Data Pivot'!$B$3:$B$1443,'Mix Substation Location Summary'!$B171,'AH Data Pivot'!$H$3:$H$1443)</f>
        <v>0</v>
      </c>
      <c r="AF171" s="630">
        <f>SUMIF('AH Data Pivot'!$B$3:$B$1443,'Mix Substation Location Summary'!$B171,'AH Data Pivot'!$H$3:$H$1443)-AE171</f>
        <v>0</v>
      </c>
    </row>
    <row r="172" spans="2:32" x14ac:dyDescent="0.45">
      <c r="B172" s="242">
        <v>4119</v>
      </c>
      <c r="C172" s="243" t="str">
        <f t="shared" si="21"/>
        <v/>
      </c>
      <c r="F172" s="238">
        <f>SUMIF('AH Data Pivot'!$B$3:$B$1443,'Mix Substation Location Summary'!$B172,'AH Data Pivot'!$C$3:$C$1443)</f>
        <v>2101336.62</v>
      </c>
      <c r="G172" s="278">
        <f>SUMIF('AH Data Pivot'!$B$3:$B$1443,'Mix Substation Location Summary'!$B172,'AH Data Pivot'!$C$3:$C$1443)-F172</f>
        <v>0</v>
      </c>
      <c r="K172" s="238">
        <f>SUMIF('AH Data Pivot'!$B$3:$B$1443,'Mix Substation Location Summary'!$B172,'AH Data Pivot'!$D$3:$D$1443)</f>
        <v>47544.75</v>
      </c>
      <c r="L172" s="240">
        <f>SUMIF('AH Data Pivot'!$B$3:$B$1443,'Mix Substation Location Summary'!$B172,'AH Data Pivot'!$D$3:$D$1443)-K172</f>
        <v>0</v>
      </c>
      <c r="P172" s="238">
        <f>SUMIF('AH Data Pivot'!$B$3:$B$1443,'Mix Substation Location Summary'!$B172,'AH Data Pivot'!$E$3:$E$1443)</f>
        <v>100.89</v>
      </c>
      <c r="Q172" s="238">
        <f>SUMIF('AH Data Pivot'!$B$3:$B$1443,'Mix Substation Location Summary'!$B172,'AH Data Pivot'!$E$3:$E$1443)-P172</f>
        <v>0</v>
      </c>
      <c r="U172" s="240">
        <f>SUMIF('AH Data Pivot'!$B$3:$B$1443,'Mix Substation Location Summary'!$B172,'AH Data Pivot'!$F$3:$F$1443)</f>
        <v>0</v>
      </c>
      <c r="V172" s="630">
        <f>SUMIF('AH Data Pivot'!$B$3:$B$1443,'Mix Substation Location Summary'!$B172,'AH Data Pivot'!$F$3:$F$1443)-U172</f>
        <v>0</v>
      </c>
      <c r="W172" s="243"/>
      <c r="Z172" s="240">
        <f>SUMIF('AH Data Pivot'!$B$3:$B$1443,'Mix Substation Location Summary'!$B172,'AH Data Pivot'!$G$3:$G$1443)</f>
        <v>0</v>
      </c>
      <c r="AA172" s="278">
        <f>SUMIF('AH Data Pivot'!$B$3:$B$1443,'Mix Substation Location Summary'!$B172,'AH Data Pivot'!$G$3:$G$1443)-Z172</f>
        <v>0</v>
      </c>
      <c r="AE172" s="240">
        <f>SUMIF('AH Data Pivot'!$B$3:$B$1443,'Mix Substation Location Summary'!$B172,'AH Data Pivot'!$H$3:$H$1443)</f>
        <v>0</v>
      </c>
      <c r="AF172" s="630">
        <f>SUMIF('AH Data Pivot'!$B$3:$B$1443,'Mix Substation Location Summary'!$B172,'AH Data Pivot'!$H$3:$H$1443)-AE172</f>
        <v>0</v>
      </c>
    </row>
    <row r="173" spans="2:32" x14ac:dyDescent="0.45">
      <c r="B173" s="242">
        <v>4120</v>
      </c>
      <c r="C173" s="243" t="str">
        <f t="shared" si="21"/>
        <v/>
      </c>
      <c r="F173" s="238">
        <f>SUMIF('AH Data Pivot'!$B$3:$B$1443,'Mix Substation Location Summary'!$B173,'AH Data Pivot'!$C$3:$C$1443)</f>
        <v>4271232.3600000003</v>
      </c>
      <c r="G173" s="278">
        <f>SUMIF('AH Data Pivot'!$B$3:$B$1443,'Mix Substation Location Summary'!$B173,'AH Data Pivot'!$C$3:$C$1443)-F173</f>
        <v>0</v>
      </c>
      <c r="K173" s="238">
        <f>SUMIF('AH Data Pivot'!$B$3:$B$1443,'Mix Substation Location Summary'!$B173,'AH Data Pivot'!$D$3:$D$1443)</f>
        <v>292991.24</v>
      </c>
      <c r="L173" s="240">
        <f>SUMIF('AH Data Pivot'!$B$3:$B$1443,'Mix Substation Location Summary'!$B173,'AH Data Pivot'!$D$3:$D$1443)-K173</f>
        <v>0</v>
      </c>
      <c r="P173" s="238">
        <f>SUMIF('AH Data Pivot'!$B$3:$B$1443,'Mix Substation Location Summary'!$B173,'AH Data Pivot'!$E$3:$E$1443)</f>
        <v>3380</v>
      </c>
      <c r="Q173" s="238">
        <f>SUMIF('AH Data Pivot'!$B$3:$B$1443,'Mix Substation Location Summary'!$B173,'AH Data Pivot'!$E$3:$E$1443)-P173</f>
        <v>0</v>
      </c>
      <c r="U173" s="240">
        <f>SUMIF('AH Data Pivot'!$B$3:$B$1443,'Mix Substation Location Summary'!$B173,'AH Data Pivot'!$F$3:$F$1443)</f>
        <v>0</v>
      </c>
      <c r="V173" s="630">
        <f>SUMIF('AH Data Pivot'!$B$3:$B$1443,'Mix Substation Location Summary'!$B173,'AH Data Pivot'!$F$3:$F$1443)-U173</f>
        <v>0</v>
      </c>
      <c r="W173" s="243"/>
      <c r="Z173" s="240">
        <f>SUMIF('AH Data Pivot'!$B$3:$B$1443,'Mix Substation Location Summary'!$B173,'AH Data Pivot'!$G$3:$G$1443)</f>
        <v>0</v>
      </c>
      <c r="AA173" s="278">
        <f>SUMIF('AH Data Pivot'!$B$3:$B$1443,'Mix Substation Location Summary'!$B173,'AH Data Pivot'!$G$3:$G$1443)-Z173</f>
        <v>0</v>
      </c>
      <c r="AE173" s="240">
        <f>SUMIF('AH Data Pivot'!$B$3:$B$1443,'Mix Substation Location Summary'!$B173,'AH Data Pivot'!$H$3:$H$1443)</f>
        <v>0</v>
      </c>
      <c r="AF173" s="630">
        <f>SUMIF('AH Data Pivot'!$B$3:$B$1443,'Mix Substation Location Summary'!$B173,'AH Data Pivot'!$H$3:$H$1443)-AE173</f>
        <v>0</v>
      </c>
    </row>
    <row r="174" spans="2:32" x14ac:dyDescent="0.45">
      <c r="B174" s="242">
        <v>4121</v>
      </c>
      <c r="C174" s="243" t="str">
        <f t="shared" si="21"/>
        <v/>
      </c>
      <c r="F174" s="238">
        <f>SUMIF('AH Data Pivot'!$B$3:$B$1443,'Mix Substation Location Summary'!$B174,'AH Data Pivot'!$C$3:$C$1443)</f>
        <v>281783.82999999996</v>
      </c>
      <c r="G174" s="278">
        <f>SUMIF('AH Data Pivot'!$B$3:$B$1443,'Mix Substation Location Summary'!$B174,'AH Data Pivot'!$C$3:$C$1443)-F174</f>
        <v>0</v>
      </c>
      <c r="K174" s="238">
        <f>SUMIF('AH Data Pivot'!$B$3:$B$1443,'Mix Substation Location Summary'!$B174,'AH Data Pivot'!$D$3:$D$1443)</f>
        <v>0</v>
      </c>
      <c r="L174" s="240">
        <f>SUMIF('AH Data Pivot'!$B$3:$B$1443,'Mix Substation Location Summary'!$B174,'AH Data Pivot'!$D$3:$D$1443)-K174</f>
        <v>0</v>
      </c>
      <c r="P174" s="238">
        <f>SUMIF('AH Data Pivot'!$B$3:$B$1443,'Mix Substation Location Summary'!$B174,'AH Data Pivot'!$E$3:$E$1443)</f>
        <v>0</v>
      </c>
      <c r="Q174" s="238">
        <f>SUMIF('AH Data Pivot'!$B$3:$B$1443,'Mix Substation Location Summary'!$B174,'AH Data Pivot'!$E$3:$E$1443)-P174</f>
        <v>0</v>
      </c>
      <c r="U174" s="240">
        <f>SUMIF('AH Data Pivot'!$B$3:$B$1443,'Mix Substation Location Summary'!$B174,'AH Data Pivot'!$F$3:$F$1443)</f>
        <v>0</v>
      </c>
      <c r="V174" s="630">
        <f>SUMIF('AH Data Pivot'!$B$3:$B$1443,'Mix Substation Location Summary'!$B174,'AH Data Pivot'!$F$3:$F$1443)-U174</f>
        <v>0</v>
      </c>
      <c r="W174" s="243"/>
      <c r="Z174" s="240">
        <f>SUMIF('AH Data Pivot'!$B$3:$B$1443,'Mix Substation Location Summary'!$B174,'AH Data Pivot'!$G$3:$G$1443)</f>
        <v>0</v>
      </c>
      <c r="AA174" s="278">
        <f>SUMIF('AH Data Pivot'!$B$3:$B$1443,'Mix Substation Location Summary'!$B174,'AH Data Pivot'!$G$3:$G$1443)-Z174</f>
        <v>0</v>
      </c>
      <c r="AE174" s="240">
        <f>SUMIF('AH Data Pivot'!$B$3:$B$1443,'Mix Substation Location Summary'!$B174,'AH Data Pivot'!$H$3:$H$1443)</f>
        <v>0</v>
      </c>
      <c r="AF174" s="630">
        <f>SUMIF('AH Data Pivot'!$B$3:$B$1443,'Mix Substation Location Summary'!$B174,'AH Data Pivot'!$H$3:$H$1443)-AE174</f>
        <v>0</v>
      </c>
    </row>
    <row r="175" spans="2:32" x14ac:dyDescent="0.45">
      <c r="B175" s="242">
        <v>4123</v>
      </c>
      <c r="C175" s="243" t="str">
        <f t="shared" si="21"/>
        <v/>
      </c>
      <c r="F175" s="238">
        <f>SUMIF('AH Data Pivot'!$B$3:$B$1443,'Mix Substation Location Summary'!$B175,'AH Data Pivot'!$C$3:$C$1443)</f>
        <v>1749466.44</v>
      </c>
      <c r="G175" s="278">
        <f>SUMIF('AH Data Pivot'!$B$3:$B$1443,'Mix Substation Location Summary'!$B175,'AH Data Pivot'!$C$3:$C$1443)-F175</f>
        <v>0</v>
      </c>
      <c r="K175" s="238">
        <f>SUMIF('AH Data Pivot'!$B$3:$B$1443,'Mix Substation Location Summary'!$B175,'AH Data Pivot'!$D$3:$D$1443)</f>
        <v>0</v>
      </c>
      <c r="L175" s="240">
        <f>SUMIF('AH Data Pivot'!$B$3:$B$1443,'Mix Substation Location Summary'!$B175,'AH Data Pivot'!$D$3:$D$1443)-K175</f>
        <v>0</v>
      </c>
      <c r="P175" s="238">
        <f>SUMIF('AH Data Pivot'!$B$3:$B$1443,'Mix Substation Location Summary'!$B175,'AH Data Pivot'!$E$3:$E$1443)</f>
        <v>16632.95</v>
      </c>
      <c r="Q175" s="238">
        <f>SUMIF('AH Data Pivot'!$B$3:$B$1443,'Mix Substation Location Summary'!$B175,'AH Data Pivot'!$E$3:$E$1443)-P175</f>
        <v>0</v>
      </c>
      <c r="U175" s="240">
        <f>SUMIF('AH Data Pivot'!$B$3:$B$1443,'Mix Substation Location Summary'!$B175,'AH Data Pivot'!$F$3:$F$1443)</f>
        <v>0</v>
      </c>
      <c r="V175" s="630">
        <f>SUMIF('AH Data Pivot'!$B$3:$B$1443,'Mix Substation Location Summary'!$B175,'AH Data Pivot'!$F$3:$F$1443)-U175</f>
        <v>0</v>
      </c>
      <c r="W175" s="243"/>
      <c r="Z175" s="240">
        <f>SUMIF('AH Data Pivot'!$B$3:$B$1443,'Mix Substation Location Summary'!$B175,'AH Data Pivot'!$G$3:$G$1443)</f>
        <v>0</v>
      </c>
      <c r="AA175" s="278">
        <f>SUMIF('AH Data Pivot'!$B$3:$B$1443,'Mix Substation Location Summary'!$B175,'AH Data Pivot'!$G$3:$G$1443)-Z175</f>
        <v>0</v>
      </c>
      <c r="AE175" s="240">
        <f>SUMIF('AH Data Pivot'!$B$3:$B$1443,'Mix Substation Location Summary'!$B175,'AH Data Pivot'!$H$3:$H$1443)</f>
        <v>0</v>
      </c>
      <c r="AF175" s="630">
        <f>SUMIF('AH Data Pivot'!$B$3:$B$1443,'Mix Substation Location Summary'!$B175,'AH Data Pivot'!$H$3:$H$1443)-AE175</f>
        <v>0</v>
      </c>
    </row>
    <row r="176" spans="2:32" x14ac:dyDescent="0.45">
      <c r="B176" s="242">
        <v>4124</v>
      </c>
      <c r="C176" s="243" t="str">
        <f t="shared" si="21"/>
        <v/>
      </c>
      <c r="F176" s="238">
        <f>SUMIF('AH Data Pivot'!$B$3:$B$1443,'Mix Substation Location Summary'!$B176,'AH Data Pivot'!$C$3:$C$1443)</f>
        <v>485.44</v>
      </c>
      <c r="G176" s="278">
        <f>SUMIF('AH Data Pivot'!$B$3:$B$1443,'Mix Substation Location Summary'!$B176,'AH Data Pivot'!$C$3:$C$1443)-F176</f>
        <v>0</v>
      </c>
      <c r="K176" s="238">
        <f>SUMIF('AH Data Pivot'!$B$3:$B$1443,'Mix Substation Location Summary'!$B176,'AH Data Pivot'!$D$3:$D$1443)</f>
        <v>0</v>
      </c>
      <c r="L176" s="240">
        <f>SUMIF('AH Data Pivot'!$B$3:$B$1443,'Mix Substation Location Summary'!$B176,'AH Data Pivot'!$D$3:$D$1443)-K176</f>
        <v>0</v>
      </c>
      <c r="P176" s="238">
        <f>SUMIF('AH Data Pivot'!$B$3:$B$1443,'Mix Substation Location Summary'!$B176,'AH Data Pivot'!$E$3:$E$1443)</f>
        <v>0</v>
      </c>
      <c r="Q176" s="238">
        <f>SUMIF('AH Data Pivot'!$B$3:$B$1443,'Mix Substation Location Summary'!$B176,'AH Data Pivot'!$E$3:$E$1443)-P176</f>
        <v>0</v>
      </c>
      <c r="U176" s="240">
        <f>SUMIF('AH Data Pivot'!$B$3:$B$1443,'Mix Substation Location Summary'!$B176,'AH Data Pivot'!$F$3:$F$1443)</f>
        <v>0</v>
      </c>
      <c r="V176" s="630">
        <f>SUMIF('AH Data Pivot'!$B$3:$B$1443,'Mix Substation Location Summary'!$B176,'AH Data Pivot'!$F$3:$F$1443)-U176</f>
        <v>0</v>
      </c>
      <c r="W176" s="243"/>
      <c r="Z176" s="240">
        <f>SUMIF('AH Data Pivot'!$B$3:$B$1443,'Mix Substation Location Summary'!$B176,'AH Data Pivot'!$G$3:$G$1443)</f>
        <v>0</v>
      </c>
      <c r="AA176" s="278">
        <f>SUMIF('AH Data Pivot'!$B$3:$B$1443,'Mix Substation Location Summary'!$B176,'AH Data Pivot'!$G$3:$G$1443)-Z176</f>
        <v>0</v>
      </c>
      <c r="AE176" s="240">
        <f>SUMIF('AH Data Pivot'!$B$3:$B$1443,'Mix Substation Location Summary'!$B176,'AH Data Pivot'!$H$3:$H$1443)</f>
        <v>0</v>
      </c>
      <c r="AF176" s="630">
        <f>SUMIF('AH Data Pivot'!$B$3:$B$1443,'Mix Substation Location Summary'!$B176,'AH Data Pivot'!$H$3:$H$1443)-AE176</f>
        <v>0</v>
      </c>
    </row>
    <row r="177" spans="2:32" x14ac:dyDescent="0.45">
      <c r="B177" s="242">
        <v>4125</v>
      </c>
      <c r="C177" s="243" t="str">
        <f t="shared" si="21"/>
        <v/>
      </c>
      <c r="F177" s="238">
        <f>SUMIF('AH Data Pivot'!$B$3:$B$1443,'Mix Substation Location Summary'!$B177,'AH Data Pivot'!$C$3:$C$1443)</f>
        <v>11507440.969999999</v>
      </c>
      <c r="G177" s="278">
        <f>SUMIF('AH Data Pivot'!$B$3:$B$1443,'Mix Substation Location Summary'!$B177,'AH Data Pivot'!$C$3:$C$1443)-F177</f>
        <v>0</v>
      </c>
      <c r="K177" s="238">
        <f>SUMIF('AH Data Pivot'!$B$3:$B$1443,'Mix Substation Location Summary'!$B177,'AH Data Pivot'!$D$3:$D$1443)</f>
        <v>1064842.5</v>
      </c>
      <c r="L177" s="240">
        <f>SUMIF('AH Data Pivot'!$B$3:$B$1443,'Mix Substation Location Summary'!$B177,'AH Data Pivot'!$D$3:$D$1443)-K177</f>
        <v>0</v>
      </c>
      <c r="P177" s="238">
        <f>SUMIF('AH Data Pivot'!$B$3:$B$1443,'Mix Substation Location Summary'!$B177,'AH Data Pivot'!$E$3:$E$1443)</f>
        <v>1918.11</v>
      </c>
      <c r="Q177" s="238">
        <f>SUMIF('AH Data Pivot'!$B$3:$B$1443,'Mix Substation Location Summary'!$B177,'AH Data Pivot'!$E$3:$E$1443)-P177</f>
        <v>0</v>
      </c>
      <c r="U177" s="240">
        <f>SUMIF('AH Data Pivot'!$B$3:$B$1443,'Mix Substation Location Summary'!$B177,'AH Data Pivot'!$F$3:$F$1443)</f>
        <v>0</v>
      </c>
      <c r="V177" s="630">
        <f>SUMIF('AH Data Pivot'!$B$3:$B$1443,'Mix Substation Location Summary'!$B177,'AH Data Pivot'!$F$3:$F$1443)-U177</f>
        <v>0</v>
      </c>
      <c r="W177" s="243"/>
      <c r="Z177" s="240">
        <f>SUMIF('AH Data Pivot'!$B$3:$B$1443,'Mix Substation Location Summary'!$B177,'AH Data Pivot'!$G$3:$G$1443)</f>
        <v>0</v>
      </c>
      <c r="AA177" s="278">
        <f>SUMIF('AH Data Pivot'!$B$3:$B$1443,'Mix Substation Location Summary'!$B177,'AH Data Pivot'!$G$3:$G$1443)-Z177</f>
        <v>0</v>
      </c>
      <c r="AE177" s="240">
        <f>SUMIF('AH Data Pivot'!$B$3:$B$1443,'Mix Substation Location Summary'!$B177,'AH Data Pivot'!$H$3:$H$1443)</f>
        <v>0</v>
      </c>
      <c r="AF177" s="630">
        <f>SUMIF('AH Data Pivot'!$B$3:$B$1443,'Mix Substation Location Summary'!$B177,'AH Data Pivot'!$H$3:$H$1443)-AE177</f>
        <v>0</v>
      </c>
    </row>
    <row r="178" spans="2:32" x14ac:dyDescent="0.45">
      <c r="B178" s="242">
        <v>4127</v>
      </c>
      <c r="C178" s="243" t="str">
        <f t="shared" si="21"/>
        <v/>
      </c>
      <c r="F178" s="238">
        <f>SUMIF('AH Data Pivot'!$B$3:$B$1443,'Mix Substation Location Summary'!$B178,'AH Data Pivot'!$C$3:$C$1443)</f>
        <v>19842.47</v>
      </c>
      <c r="G178" s="278">
        <f>SUMIF('AH Data Pivot'!$B$3:$B$1443,'Mix Substation Location Summary'!$B178,'AH Data Pivot'!$C$3:$C$1443)-F178</f>
        <v>0</v>
      </c>
      <c r="K178" s="238">
        <f>SUMIF('AH Data Pivot'!$B$3:$B$1443,'Mix Substation Location Summary'!$B178,'AH Data Pivot'!$D$3:$D$1443)</f>
        <v>0</v>
      </c>
      <c r="L178" s="240">
        <f>SUMIF('AH Data Pivot'!$B$3:$B$1443,'Mix Substation Location Summary'!$B178,'AH Data Pivot'!$D$3:$D$1443)-K178</f>
        <v>0</v>
      </c>
      <c r="P178" s="238">
        <f>SUMIF('AH Data Pivot'!$B$3:$B$1443,'Mix Substation Location Summary'!$B178,'AH Data Pivot'!$E$3:$E$1443)</f>
        <v>0</v>
      </c>
      <c r="Q178" s="238">
        <f>SUMIF('AH Data Pivot'!$B$3:$B$1443,'Mix Substation Location Summary'!$B178,'AH Data Pivot'!$E$3:$E$1443)-P178</f>
        <v>0</v>
      </c>
      <c r="U178" s="240">
        <f>SUMIF('AH Data Pivot'!$B$3:$B$1443,'Mix Substation Location Summary'!$B178,'AH Data Pivot'!$F$3:$F$1443)</f>
        <v>0</v>
      </c>
      <c r="V178" s="630">
        <f>SUMIF('AH Data Pivot'!$B$3:$B$1443,'Mix Substation Location Summary'!$B178,'AH Data Pivot'!$F$3:$F$1443)-U178</f>
        <v>0</v>
      </c>
      <c r="W178" s="243"/>
      <c r="Z178" s="240">
        <f>SUMIF('AH Data Pivot'!$B$3:$B$1443,'Mix Substation Location Summary'!$B178,'AH Data Pivot'!$G$3:$G$1443)</f>
        <v>0</v>
      </c>
      <c r="AA178" s="278">
        <f>SUMIF('AH Data Pivot'!$B$3:$B$1443,'Mix Substation Location Summary'!$B178,'AH Data Pivot'!$G$3:$G$1443)-Z178</f>
        <v>0</v>
      </c>
      <c r="AE178" s="240">
        <f>SUMIF('AH Data Pivot'!$B$3:$B$1443,'Mix Substation Location Summary'!$B178,'AH Data Pivot'!$H$3:$H$1443)</f>
        <v>0</v>
      </c>
      <c r="AF178" s="630">
        <f>SUMIF('AH Data Pivot'!$B$3:$B$1443,'Mix Substation Location Summary'!$B178,'AH Data Pivot'!$H$3:$H$1443)-AE178</f>
        <v>0</v>
      </c>
    </row>
    <row r="179" spans="2:32" x14ac:dyDescent="0.45">
      <c r="B179" s="242">
        <v>4129</v>
      </c>
      <c r="C179" s="243" t="str">
        <f t="shared" si="21"/>
        <v/>
      </c>
      <c r="F179" s="238">
        <f>SUMIF('AH Data Pivot'!$B$3:$B$1443,'Mix Substation Location Summary'!$B179,'AH Data Pivot'!$C$3:$C$1443)</f>
        <v>34936.5</v>
      </c>
      <c r="G179" s="278">
        <f>SUMIF('AH Data Pivot'!$B$3:$B$1443,'Mix Substation Location Summary'!$B179,'AH Data Pivot'!$C$3:$C$1443)-F179</f>
        <v>0</v>
      </c>
      <c r="K179" s="238">
        <f>SUMIF('AH Data Pivot'!$B$3:$B$1443,'Mix Substation Location Summary'!$B179,'AH Data Pivot'!$D$3:$D$1443)</f>
        <v>0</v>
      </c>
      <c r="L179" s="240">
        <f>SUMIF('AH Data Pivot'!$B$3:$B$1443,'Mix Substation Location Summary'!$B179,'AH Data Pivot'!$D$3:$D$1443)-K179</f>
        <v>0</v>
      </c>
      <c r="P179" s="238">
        <f>SUMIF('AH Data Pivot'!$B$3:$B$1443,'Mix Substation Location Summary'!$B179,'AH Data Pivot'!$E$3:$E$1443)</f>
        <v>0</v>
      </c>
      <c r="Q179" s="238">
        <f>SUMIF('AH Data Pivot'!$B$3:$B$1443,'Mix Substation Location Summary'!$B179,'AH Data Pivot'!$E$3:$E$1443)-P179</f>
        <v>0</v>
      </c>
      <c r="U179" s="240">
        <f>SUMIF('AH Data Pivot'!$B$3:$B$1443,'Mix Substation Location Summary'!$B179,'AH Data Pivot'!$F$3:$F$1443)</f>
        <v>0</v>
      </c>
      <c r="V179" s="630">
        <f>SUMIF('AH Data Pivot'!$B$3:$B$1443,'Mix Substation Location Summary'!$B179,'AH Data Pivot'!$F$3:$F$1443)-U179</f>
        <v>0</v>
      </c>
      <c r="W179" s="243"/>
      <c r="Z179" s="240">
        <f>SUMIF('AH Data Pivot'!$B$3:$B$1443,'Mix Substation Location Summary'!$B179,'AH Data Pivot'!$G$3:$G$1443)</f>
        <v>0</v>
      </c>
      <c r="AA179" s="278">
        <f>SUMIF('AH Data Pivot'!$B$3:$B$1443,'Mix Substation Location Summary'!$B179,'AH Data Pivot'!$G$3:$G$1443)-Z179</f>
        <v>0</v>
      </c>
      <c r="AE179" s="240">
        <f>SUMIF('AH Data Pivot'!$B$3:$B$1443,'Mix Substation Location Summary'!$B179,'AH Data Pivot'!$H$3:$H$1443)</f>
        <v>0</v>
      </c>
      <c r="AF179" s="630">
        <f>SUMIF('AH Data Pivot'!$B$3:$B$1443,'Mix Substation Location Summary'!$B179,'AH Data Pivot'!$H$3:$H$1443)-AE179</f>
        <v>0</v>
      </c>
    </row>
    <row r="180" spans="2:32" x14ac:dyDescent="0.45">
      <c r="B180" s="242">
        <v>4130</v>
      </c>
      <c r="C180" s="243" t="str">
        <f t="shared" si="21"/>
        <v/>
      </c>
      <c r="F180" s="238">
        <f>SUMIF('AH Data Pivot'!$B$3:$B$1443,'Mix Substation Location Summary'!$B180,'AH Data Pivot'!$C$3:$C$1443)</f>
        <v>157989.61000000002</v>
      </c>
      <c r="G180" s="278">
        <f>SUMIF('AH Data Pivot'!$B$3:$B$1443,'Mix Substation Location Summary'!$B180,'AH Data Pivot'!$C$3:$C$1443)-F180</f>
        <v>0</v>
      </c>
      <c r="K180" s="238">
        <f>SUMIF('AH Data Pivot'!$B$3:$B$1443,'Mix Substation Location Summary'!$B180,'AH Data Pivot'!$D$3:$D$1443)</f>
        <v>0</v>
      </c>
      <c r="L180" s="240">
        <f>SUMIF('AH Data Pivot'!$B$3:$B$1443,'Mix Substation Location Summary'!$B180,'AH Data Pivot'!$D$3:$D$1443)-K180</f>
        <v>0</v>
      </c>
      <c r="P180" s="238">
        <f>SUMIF('AH Data Pivot'!$B$3:$B$1443,'Mix Substation Location Summary'!$B180,'AH Data Pivot'!$E$3:$E$1443)</f>
        <v>0</v>
      </c>
      <c r="Q180" s="238">
        <f>SUMIF('AH Data Pivot'!$B$3:$B$1443,'Mix Substation Location Summary'!$B180,'AH Data Pivot'!$E$3:$E$1443)-P180</f>
        <v>0</v>
      </c>
      <c r="U180" s="240">
        <f>SUMIF('AH Data Pivot'!$B$3:$B$1443,'Mix Substation Location Summary'!$B180,'AH Data Pivot'!$F$3:$F$1443)</f>
        <v>0</v>
      </c>
      <c r="V180" s="630">
        <f>SUMIF('AH Data Pivot'!$B$3:$B$1443,'Mix Substation Location Summary'!$B180,'AH Data Pivot'!$F$3:$F$1443)-U180</f>
        <v>0</v>
      </c>
      <c r="W180" s="243"/>
      <c r="Z180" s="240">
        <f>SUMIF('AH Data Pivot'!$B$3:$B$1443,'Mix Substation Location Summary'!$B180,'AH Data Pivot'!$G$3:$G$1443)</f>
        <v>0</v>
      </c>
      <c r="AA180" s="278">
        <f>SUMIF('AH Data Pivot'!$B$3:$B$1443,'Mix Substation Location Summary'!$B180,'AH Data Pivot'!$G$3:$G$1443)-Z180</f>
        <v>0</v>
      </c>
      <c r="AE180" s="240">
        <f>SUMIF('AH Data Pivot'!$B$3:$B$1443,'Mix Substation Location Summary'!$B180,'AH Data Pivot'!$H$3:$H$1443)</f>
        <v>0</v>
      </c>
      <c r="AF180" s="630">
        <f>SUMIF('AH Data Pivot'!$B$3:$B$1443,'Mix Substation Location Summary'!$B180,'AH Data Pivot'!$H$3:$H$1443)-AE180</f>
        <v>0</v>
      </c>
    </row>
    <row r="181" spans="2:32" x14ac:dyDescent="0.45">
      <c r="B181" s="242">
        <v>4132</v>
      </c>
      <c r="C181" s="243" t="str">
        <f t="shared" si="21"/>
        <v/>
      </c>
      <c r="F181" s="238">
        <f>SUMIF('AH Data Pivot'!$B$3:$B$1443,'Mix Substation Location Summary'!$B181,'AH Data Pivot'!$C$3:$C$1443)</f>
        <v>3146.16</v>
      </c>
      <c r="G181" s="278">
        <f>SUMIF('AH Data Pivot'!$B$3:$B$1443,'Mix Substation Location Summary'!$B181,'AH Data Pivot'!$C$3:$C$1443)-F181</f>
        <v>0</v>
      </c>
      <c r="K181" s="238">
        <f>SUMIF('AH Data Pivot'!$B$3:$B$1443,'Mix Substation Location Summary'!$B181,'AH Data Pivot'!$D$3:$D$1443)</f>
        <v>0</v>
      </c>
      <c r="L181" s="240">
        <f>SUMIF('AH Data Pivot'!$B$3:$B$1443,'Mix Substation Location Summary'!$B181,'AH Data Pivot'!$D$3:$D$1443)-K181</f>
        <v>0</v>
      </c>
      <c r="P181" s="238">
        <f>SUMIF('AH Data Pivot'!$B$3:$B$1443,'Mix Substation Location Summary'!$B181,'AH Data Pivot'!$E$3:$E$1443)</f>
        <v>0</v>
      </c>
      <c r="Q181" s="238">
        <f>SUMIF('AH Data Pivot'!$B$3:$B$1443,'Mix Substation Location Summary'!$B181,'AH Data Pivot'!$E$3:$E$1443)-P181</f>
        <v>0</v>
      </c>
      <c r="U181" s="240">
        <f>SUMIF('AH Data Pivot'!$B$3:$B$1443,'Mix Substation Location Summary'!$B181,'AH Data Pivot'!$F$3:$F$1443)</f>
        <v>0</v>
      </c>
      <c r="V181" s="630">
        <f>SUMIF('AH Data Pivot'!$B$3:$B$1443,'Mix Substation Location Summary'!$B181,'AH Data Pivot'!$F$3:$F$1443)-U181</f>
        <v>0</v>
      </c>
      <c r="W181" s="243"/>
      <c r="Z181" s="240">
        <f>SUMIF('AH Data Pivot'!$B$3:$B$1443,'Mix Substation Location Summary'!$B181,'AH Data Pivot'!$G$3:$G$1443)</f>
        <v>0</v>
      </c>
      <c r="AA181" s="278">
        <f>SUMIF('AH Data Pivot'!$B$3:$B$1443,'Mix Substation Location Summary'!$B181,'AH Data Pivot'!$G$3:$G$1443)-Z181</f>
        <v>0</v>
      </c>
      <c r="AE181" s="240">
        <f>SUMIF('AH Data Pivot'!$B$3:$B$1443,'Mix Substation Location Summary'!$B181,'AH Data Pivot'!$H$3:$H$1443)</f>
        <v>0</v>
      </c>
      <c r="AF181" s="630">
        <f>SUMIF('AH Data Pivot'!$B$3:$B$1443,'Mix Substation Location Summary'!$B181,'AH Data Pivot'!$H$3:$H$1443)-AE181</f>
        <v>0</v>
      </c>
    </row>
    <row r="182" spans="2:32" x14ac:dyDescent="0.45">
      <c r="B182" s="242">
        <v>4133</v>
      </c>
      <c r="C182" s="243" t="str">
        <f t="shared" si="21"/>
        <v/>
      </c>
      <c r="F182" s="238">
        <f>SUMIF('AH Data Pivot'!$B$3:$B$1443,'Mix Substation Location Summary'!$B182,'AH Data Pivot'!$C$3:$C$1443)</f>
        <v>50019.56</v>
      </c>
      <c r="G182" s="278">
        <f>SUMIF('AH Data Pivot'!$B$3:$B$1443,'Mix Substation Location Summary'!$B182,'AH Data Pivot'!$C$3:$C$1443)-F182</f>
        <v>0</v>
      </c>
      <c r="K182" s="238">
        <f>SUMIF('AH Data Pivot'!$B$3:$B$1443,'Mix Substation Location Summary'!$B182,'AH Data Pivot'!$D$3:$D$1443)</f>
        <v>0</v>
      </c>
      <c r="L182" s="240">
        <f>SUMIF('AH Data Pivot'!$B$3:$B$1443,'Mix Substation Location Summary'!$B182,'AH Data Pivot'!$D$3:$D$1443)-K182</f>
        <v>0</v>
      </c>
      <c r="P182" s="238">
        <f>SUMIF('AH Data Pivot'!$B$3:$B$1443,'Mix Substation Location Summary'!$B182,'AH Data Pivot'!$E$3:$E$1443)</f>
        <v>0</v>
      </c>
      <c r="Q182" s="238">
        <f>SUMIF('AH Data Pivot'!$B$3:$B$1443,'Mix Substation Location Summary'!$B182,'AH Data Pivot'!$E$3:$E$1443)-P182</f>
        <v>0</v>
      </c>
      <c r="U182" s="240">
        <f>SUMIF('AH Data Pivot'!$B$3:$B$1443,'Mix Substation Location Summary'!$B182,'AH Data Pivot'!$F$3:$F$1443)</f>
        <v>0</v>
      </c>
      <c r="V182" s="630">
        <f>SUMIF('AH Data Pivot'!$B$3:$B$1443,'Mix Substation Location Summary'!$B182,'AH Data Pivot'!$F$3:$F$1443)-U182</f>
        <v>0</v>
      </c>
      <c r="W182" s="243"/>
      <c r="Z182" s="240">
        <f>SUMIF('AH Data Pivot'!$B$3:$B$1443,'Mix Substation Location Summary'!$B182,'AH Data Pivot'!$G$3:$G$1443)</f>
        <v>0</v>
      </c>
      <c r="AA182" s="278">
        <f>SUMIF('AH Data Pivot'!$B$3:$B$1443,'Mix Substation Location Summary'!$B182,'AH Data Pivot'!$G$3:$G$1443)-Z182</f>
        <v>0</v>
      </c>
      <c r="AE182" s="240">
        <f>SUMIF('AH Data Pivot'!$B$3:$B$1443,'Mix Substation Location Summary'!$B182,'AH Data Pivot'!$H$3:$H$1443)</f>
        <v>0</v>
      </c>
      <c r="AF182" s="630">
        <f>SUMIF('AH Data Pivot'!$B$3:$B$1443,'Mix Substation Location Summary'!$B182,'AH Data Pivot'!$H$3:$H$1443)-AE182</f>
        <v>0</v>
      </c>
    </row>
    <row r="183" spans="2:32" x14ac:dyDescent="0.45">
      <c r="B183" s="242">
        <v>4135</v>
      </c>
      <c r="C183" s="243" t="str">
        <f t="shared" si="21"/>
        <v/>
      </c>
      <c r="F183" s="238">
        <f>SUMIF('AH Data Pivot'!$B$3:$B$1443,'Mix Substation Location Summary'!$B183,'AH Data Pivot'!$C$3:$C$1443)</f>
        <v>2205292.63</v>
      </c>
      <c r="G183" s="278">
        <f>SUMIF('AH Data Pivot'!$B$3:$B$1443,'Mix Substation Location Summary'!$B183,'AH Data Pivot'!$C$3:$C$1443)-F183</f>
        <v>0</v>
      </c>
      <c r="K183" s="238">
        <f>SUMIF('AH Data Pivot'!$B$3:$B$1443,'Mix Substation Location Summary'!$B183,'AH Data Pivot'!$D$3:$D$1443)</f>
        <v>625.6</v>
      </c>
      <c r="L183" s="240">
        <f>SUMIF('AH Data Pivot'!$B$3:$B$1443,'Mix Substation Location Summary'!$B183,'AH Data Pivot'!$D$3:$D$1443)-K183</f>
        <v>0</v>
      </c>
      <c r="P183" s="238">
        <f>SUMIF('AH Data Pivot'!$B$3:$B$1443,'Mix Substation Location Summary'!$B183,'AH Data Pivot'!$E$3:$E$1443)</f>
        <v>0</v>
      </c>
      <c r="Q183" s="238">
        <f>SUMIF('AH Data Pivot'!$B$3:$B$1443,'Mix Substation Location Summary'!$B183,'AH Data Pivot'!$E$3:$E$1443)-P183</f>
        <v>0</v>
      </c>
      <c r="U183" s="240">
        <f>SUMIF('AH Data Pivot'!$B$3:$B$1443,'Mix Substation Location Summary'!$B183,'AH Data Pivot'!$F$3:$F$1443)</f>
        <v>0</v>
      </c>
      <c r="V183" s="630">
        <f>SUMIF('AH Data Pivot'!$B$3:$B$1443,'Mix Substation Location Summary'!$B183,'AH Data Pivot'!$F$3:$F$1443)-U183</f>
        <v>0</v>
      </c>
      <c r="W183" s="243"/>
      <c r="Z183" s="240">
        <f>SUMIF('AH Data Pivot'!$B$3:$B$1443,'Mix Substation Location Summary'!$B183,'AH Data Pivot'!$G$3:$G$1443)</f>
        <v>0</v>
      </c>
      <c r="AA183" s="278">
        <f>SUMIF('AH Data Pivot'!$B$3:$B$1443,'Mix Substation Location Summary'!$B183,'AH Data Pivot'!$G$3:$G$1443)-Z183</f>
        <v>0</v>
      </c>
      <c r="AE183" s="240">
        <f>SUMIF('AH Data Pivot'!$B$3:$B$1443,'Mix Substation Location Summary'!$B183,'AH Data Pivot'!$H$3:$H$1443)</f>
        <v>0</v>
      </c>
      <c r="AF183" s="630">
        <f>SUMIF('AH Data Pivot'!$B$3:$B$1443,'Mix Substation Location Summary'!$B183,'AH Data Pivot'!$H$3:$H$1443)-AE183</f>
        <v>0</v>
      </c>
    </row>
    <row r="184" spans="2:32" x14ac:dyDescent="0.45">
      <c r="B184" s="242">
        <v>4136</v>
      </c>
      <c r="C184" s="243" t="str">
        <f t="shared" si="21"/>
        <v/>
      </c>
      <c r="F184" s="238">
        <f>SUMIF('AH Data Pivot'!$B$3:$B$1443,'Mix Substation Location Summary'!$B184,'AH Data Pivot'!$C$3:$C$1443)</f>
        <v>1330373</v>
      </c>
      <c r="G184" s="278">
        <f>SUMIF('AH Data Pivot'!$B$3:$B$1443,'Mix Substation Location Summary'!$B184,'AH Data Pivot'!$C$3:$C$1443)-F184</f>
        <v>0</v>
      </c>
      <c r="K184" s="238">
        <f>SUMIF('AH Data Pivot'!$B$3:$B$1443,'Mix Substation Location Summary'!$B184,'AH Data Pivot'!$D$3:$D$1443)</f>
        <v>36142.58</v>
      </c>
      <c r="L184" s="240">
        <f>SUMIF('AH Data Pivot'!$B$3:$B$1443,'Mix Substation Location Summary'!$B184,'AH Data Pivot'!$D$3:$D$1443)-K184</f>
        <v>0</v>
      </c>
      <c r="P184" s="238">
        <f>SUMIF('AH Data Pivot'!$B$3:$B$1443,'Mix Substation Location Summary'!$B184,'AH Data Pivot'!$E$3:$E$1443)</f>
        <v>0</v>
      </c>
      <c r="Q184" s="238">
        <f>SUMIF('AH Data Pivot'!$B$3:$B$1443,'Mix Substation Location Summary'!$B184,'AH Data Pivot'!$E$3:$E$1443)-P184</f>
        <v>0</v>
      </c>
      <c r="U184" s="240">
        <f>SUMIF('AH Data Pivot'!$B$3:$B$1443,'Mix Substation Location Summary'!$B184,'AH Data Pivot'!$F$3:$F$1443)</f>
        <v>0</v>
      </c>
      <c r="V184" s="630">
        <f>SUMIF('AH Data Pivot'!$B$3:$B$1443,'Mix Substation Location Summary'!$B184,'AH Data Pivot'!$F$3:$F$1443)-U184</f>
        <v>0</v>
      </c>
      <c r="W184" s="243"/>
      <c r="Z184" s="240">
        <f>SUMIF('AH Data Pivot'!$B$3:$B$1443,'Mix Substation Location Summary'!$B184,'AH Data Pivot'!$G$3:$G$1443)</f>
        <v>0</v>
      </c>
      <c r="AA184" s="278">
        <f>SUMIF('AH Data Pivot'!$B$3:$B$1443,'Mix Substation Location Summary'!$B184,'AH Data Pivot'!$G$3:$G$1443)-Z184</f>
        <v>0</v>
      </c>
      <c r="AE184" s="240">
        <f>SUMIF('AH Data Pivot'!$B$3:$B$1443,'Mix Substation Location Summary'!$B184,'AH Data Pivot'!$H$3:$H$1443)</f>
        <v>0</v>
      </c>
      <c r="AF184" s="630">
        <f>SUMIF('AH Data Pivot'!$B$3:$B$1443,'Mix Substation Location Summary'!$B184,'AH Data Pivot'!$H$3:$H$1443)-AE184</f>
        <v>0</v>
      </c>
    </row>
    <row r="185" spans="2:32" x14ac:dyDescent="0.45">
      <c r="B185" s="242">
        <v>4137</v>
      </c>
      <c r="C185" s="243" t="str">
        <f t="shared" si="21"/>
        <v/>
      </c>
      <c r="F185" s="238">
        <f>SUMIF('AH Data Pivot'!$B$3:$B$1443,'Mix Substation Location Summary'!$B185,'AH Data Pivot'!$C$3:$C$1443)</f>
        <v>16589.080000000002</v>
      </c>
      <c r="G185" s="278">
        <f>SUMIF('AH Data Pivot'!$B$3:$B$1443,'Mix Substation Location Summary'!$B185,'AH Data Pivot'!$C$3:$C$1443)-F185</f>
        <v>0</v>
      </c>
      <c r="K185" s="238">
        <f>SUMIF('AH Data Pivot'!$B$3:$B$1443,'Mix Substation Location Summary'!$B185,'AH Data Pivot'!$D$3:$D$1443)</f>
        <v>0</v>
      </c>
      <c r="L185" s="240">
        <f>SUMIF('AH Data Pivot'!$B$3:$B$1443,'Mix Substation Location Summary'!$B185,'AH Data Pivot'!$D$3:$D$1443)-K185</f>
        <v>0</v>
      </c>
      <c r="P185" s="238">
        <f>SUMIF('AH Data Pivot'!$B$3:$B$1443,'Mix Substation Location Summary'!$B185,'AH Data Pivot'!$E$3:$E$1443)</f>
        <v>0</v>
      </c>
      <c r="Q185" s="238">
        <f>SUMIF('AH Data Pivot'!$B$3:$B$1443,'Mix Substation Location Summary'!$B185,'AH Data Pivot'!$E$3:$E$1443)-P185</f>
        <v>0</v>
      </c>
      <c r="U185" s="240">
        <f>SUMIF('AH Data Pivot'!$B$3:$B$1443,'Mix Substation Location Summary'!$B185,'AH Data Pivot'!$F$3:$F$1443)</f>
        <v>0</v>
      </c>
      <c r="V185" s="630">
        <f>SUMIF('AH Data Pivot'!$B$3:$B$1443,'Mix Substation Location Summary'!$B185,'AH Data Pivot'!$F$3:$F$1443)-U185</f>
        <v>0</v>
      </c>
      <c r="W185" s="243"/>
      <c r="Z185" s="240">
        <f>SUMIF('AH Data Pivot'!$B$3:$B$1443,'Mix Substation Location Summary'!$B185,'AH Data Pivot'!$G$3:$G$1443)</f>
        <v>0</v>
      </c>
      <c r="AA185" s="278">
        <f>SUMIF('AH Data Pivot'!$B$3:$B$1443,'Mix Substation Location Summary'!$B185,'AH Data Pivot'!$G$3:$G$1443)-Z185</f>
        <v>0</v>
      </c>
      <c r="AE185" s="240">
        <f>SUMIF('AH Data Pivot'!$B$3:$B$1443,'Mix Substation Location Summary'!$B185,'AH Data Pivot'!$H$3:$H$1443)</f>
        <v>0</v>
      </c>
      <c r="AF185" s="630">
        <f>SUMIF('AH Data Pivot'!$B$3:$B$1443,'Mix Substation Location Summary'!$B185,'AH Data Pivot'!$H$3:$H$1443)-AE185</f>
        <v>0</v>
      </c>
    </row>
    <row r="186" spans="2:32" x14ac:dyDescent="0.45">
      <c r="B186" s="242">
        <v>4138</v>
      </c>
      <c r="C186" s="243" t="str">
        <f t="shared" si="21"/>
        <v/>
      </c>
      <c r="F186" s="238">
        <f>SUMIF('AH Data Pivot'!$B$3:$B$1443,'Mix Substation Location Summary'!$B186,'AH Data Pivot'!$C$3:$C$1443)</f>
        <v>9587137.4000000004</v>
      </c>
      <c r="G186" s="278">
        <f>SUMIF('AH Data Pivot'!$B$3:$B$1443,'Mix Substation Location Summary'!$B186,'AH Data Pivot'!$C$3:$C$1443)-F186</f>
        <v>0</v>
      </c>
      <c r="K186" s="238">
        <f>SUMIF('AH Data Pivot'!$B$3:$B$1443,'Mix Substation Location Summary'!$B186,'AH Data Pivot'!$D$3:$D$1443)</f>
        <v>360190.35</v>
      </c>
      <c r="L186" s="240">
        <f>SUMIF('AH Data Pivot'!$B$3:$B$1443,'Mix Substation Location Summary'!$B186,'AH Data Pivot'!$D$3:$D$1443)-K186</f>
        <v>0</v>
      </c>
      <c r="P186" s="238">
        <f>SUMIF('AH Data Pivot'!$B$3:$B$1443,'Mix Substation Location Summary'!$B186,'AH Data Pivot'!$E$3:$E$1443)</f>
        <v>98.19</v>
      </c>
      <c r="Q186" s="238">
        <f>SUMIF('AH Data Pivot'!$B$3:$B$1443,'Mix Substation Location Summary'!$B186,'AH Data Pivot'!$E$3:$E$1443)-P186</f>
        <v>0</v>
      </c>
      <c r="U186" s="240">
        <f>SUMIF('AH Data Pivot'!$B$3:$B$1443,'Mix Substation Location Summary'!$B186,'AH Data Pivot'!$F$3:$F$1443)</f>
        <v>0</v>
      </c>
      <c r="V186" s="630">
        <f>SUMIF('AH Data Pivot'!$B$3:$B$1443,'Mix Substation Location Summary'!$B186,'AH Data Pivot'!$F$3:$F$1443)-U186</f>
        <v>0</v>
      </c>
      <c r="W186" s="243"/>
      <c r="Z186" s="240">
        <f>SUMIF('AH Data Pivot'!$B$3:$B$1443,'Mix Substation Location Summary'!$B186,'AH Data Pivot'!$G$3:$G$1443)</f>
        <v>0</v>
      </c>
      <c r="AA186" s="278">
        <f>SUMIF('AH Data Pivot'!$B$3:$B$1443,'Mix Substation Location Summary'!$B186,'AH Data Pivot'!$G$3:$G$1443)-Z186</f>
        <v>0</v>
      </c>
      <c r="AE186" s="240">
        <f>SUMIF('AH Data Pivot'!$B$3:$B$1443,'Mix Substation Location Summary'!$B186,'AH Data Pivot'!$H$3:$H$1443)</f>
        <v>0</v>
      </c>
      <c r="AF186" s="630">
        <f>SUMIF('AH Data Pivot'!$B$3:$B$1443,'Mix Substation Location Summary'!$B186,'AH Data Pivot'!$H$3:$H$1443)-AE186</f>
        <v>0</v>
      </c>
    </row>
    <row r="187" spans="2:32" x14ac:dyDescent="0.45">
      <c r="B187" s="242">
        <v>4139</v>
      </c>
      <c r="C187" s="243" t="str">
        <f t="shared" si="21"/>
        <v/>
      </c>
      <c r="F187" s="238">
        <f>SUMIF('AH Data Pivot'!$B$3:$B$1443,'Mix Substation Location Summary'!$B187,'AH Data Pivot'!$C$3:$C$1443)</f>
        <v>516.80999999999995</v>
      </c>
      <c r="G187" s="278">
        <f>SUMIF('AH Data Pivot'!$B$3:$B$1443,'Mix Substation Location Summary'!$B187,'AH Data Pivot'!$C$3:$C$1443)-F187</f>
        <v>0</v>
      </c>
      <c r="K187" s="238">
        <f>SUMIF('AH Data Pivot'!$B$3:$B$1443,'Mix Substation Location Summary'!$B187,'AH Data Pivot'!$D$3:$D$1443)</f>
        <v>0</v>
      </c>
      <c r="L187" s="240">
        <f>SUMIF('AH Data Pivot'!$B$3:$B$1443,'Mix Substation Location Summary'!$B187,'AH Data Pivot'!$D$3:$D$1443)-K187</f>
        <v>0</v>
      </c>
      <c r="P187" s="238">
        <f>SUMIF('AH Data Pivot'!$B$3:$B$1443,'Mix Substation Location Summary'!$B187,'AH Data Pivot'!$E$3:$E$1443)</f>
        <v>0</v>
      </c>
      <c r="Q187" s="238">
        <f>SUMIF('AH Data Pivot'!$B$3:$B$1443,'Mix Substation Location Summary'!$B187,'AH Data Pivot'!$E$3:$E$1443)-P187</f>
        <v>0</v>
      </c>
      <c r="U187" s="240">
        <f>SUMIF('AH Data Pivot'!$B$3:$B$1443,'Mix Substation Location Summary'!$B187,'AH Data Pivot'!$F$3:$F$1443)</f>
        <v>0</v>
      </c>
      <c r="V187" s="630">
        <f>SUMIF('AH Data Pivot'!$B$3:$B$1443,'Mix Substation Location Summary'!$B187,'AH Data Pivot'!$F$3:$F$1443)-U187</f>
        <v>0</v>
      </c>
      <c r="W187" s="243"/>
      <c r="Z187" s="240">
        <f>SUMIF('AH Data Pivot'!$B$3:$B$1443,'Mix Substation Location Summary'!$B187,'AH Data Pivot'!$G$3:$G$1443)</f>
        <v>0</v>
      </c>
      <c r="AA187" s="278">
        <f>SUMIF('AH Data Pivot'!$B$3:$B$1443,'Mix Substation Location Summary'!$B187,'AH Data Pivot'!$G$3:$G$1443)-Z187</f>
        <v>0</v>
      </c>
      <c r="AE187" s="240">
        <f>SUMIF('AH Data Pivot'!$B$3:$B$1443,'Mix Substation Location Summary'!$B187,'AH Data Pivot'!$H$3:$H$1443)</f>
        <v>0</v>
      </c>
      <c r="AF187" s="630">
        <f>SUMIF('AH Data Pivot'!$B$3:$B$1443,'Mix Substation Location Summary'!$B187,'AH Data Pivot'!$H$3:$H$1443)-AE187</f>
        <v>0</v>
      </c>
    </row>
    <row r="188" spans="2:32" x14ac:dyDescent="0.45">
      <c r="B188" s="242">
        <v>4140</v>
      </c>
      <c r="C188" s="243" t="str">
        <f t="shared" si="21"/>
        <v/>
      </c>
      <c r="F188" s="238">
        <f>SUMIF('AH Data Pivot'!$B$3:$B$1443,'Mix Substation Location Summary'!$B188,'AH Data Pivot'!$C$3:$C$1443)</f>
        <v>278111.81</v>
      </c>
      <c r="G188" s="278">
        <f>SUMIF('AH Data Pivot'!$B$3:$B$1443,'Mix Substation Location Summary'!$B188,'AH Data Pivot'!$C$3:$C$1443)-F188</f>
        <v>0</v>
      </c>
      <c r="K188" s="238">
        <f>SUMIF('AH Data Pivot'!$B$3:$B$1443,'Mix Substation Location Summary'!$B188,'AH Data Pivot'!$D$3:$D$1443)</f>
        <v>0</v>
      </c>
      <c r="L188" s="240">
        <f>SUMIF('AH Data Pivot'!$B$3:$B$1443,'Mix Substation Location Summary'!$B188,'AH Data Pivot'!$D$3:$D$1443)-K188</f>
        <v>0</v>
      </c>
      <c r="P188" s="238">
        <f>SUMIF('AH Data Pivot'!$B$3:$B$1443,'Mix Substation Location Summary'!$B188,'AH Data Pivot'!$E$3:$E$1443)</f>
        <v>0</v>
      </c>
      <c r="Q188" s="238">
        <f>SUMIF('AH Data Pivot'!$B$3:$B$1443,'Mix Substation Location Summary'!$B188,'AH Data Pivot'!$E$3:$E$1443)-P188</f>
        <v>0</v>
      </c>
      <c r="U188" s="240">
        <f>SUMIF('AH Data Pivot'!$B$3:$B$1443,'Mix Substation Location Summary'!$B188,'AH Data Pivot'!$F$3:$F$1443)</f>
        <v>0</v>
      </c>
      <c r="V188" s="630">
        <f>SUMIF('AH Data Pivot'!$B$3:$B$1443,'Mix Substation Location Summary'!$B188,'AH Data Pivot'!$F$3:$F$1443)-U188</f>
        <v>0</v>
      </c>
      <c r="W188" s="243"/>
      <c r="Z188" s="240">
        <f>SUMIF('AH Data Pivot'!$B$3:$B$1443,'Mix Substation Location Summary'!$B188,'AH Data Pivot'!$G$3:$G$1443)</f>
        <v>0</v>
      </c>
      <c r="AA188" s="278">
        <f>SUMIF('AH Data Pivot'!$B$3:$B$1443,'Mix Substation Location Summary'!$B188,'AH Data Pivot'!$G$3:$G$1443)-Z188</f>
        <v>0</v>
      </c>
      <c r="AE188" s="240">
        <f>SUMIF('AH Data Pivot'!$B$3:$B$1443,'Mix Substation Location Summary'!$B188,'AH Data Pivot'!$H$3:$H$1443)</f>
        <v>0</v>
      </c>
      <c r="AF188" s="630">
        <f>SUMIF('AH Data Pivot'!$B$3:$B$1443,'Mix Substation Location Summary'!$B188,'AH Data Pivot'!$H$3:$H$1443)-AE188</f>
        <v>0</v>
      </c>
    </row>
    <row r="189" spans="2:32" x14ac:dyDescent="0.45">
      <c r="B189" s="242">
        <v>4141</v>
      </c>
      <c r="C189" s="243" t="str">
        <f t="shared" si="21"/>
        <v/>
      </c>
      <c r="F189" s="238">
        <f>SUMIF('AH Data Pivot'!$B$3:$B$1443,'Mix Substation Location Summary'!$B189,'AH Data Pivot'!$C$3:$C$1443)</f>
        <v>76199.12</v>
      </c>
      <c r="G189" s="278">
        <f>SUMIF('AH Data Pivot'!$B$3:$B$1443,'Mix Substation Location Summary'!$B189,'AH Data Pivot'!$C$3:$C$1443)-F189</f>
        <v>0</v>
      </c>
      <c r="K189" s="238">
        <f>SUMIF('AH Data Pivot'!$B$3:$B$1443,'Mix Substation Location Summary'!$B189,'AH Data Pivot'!$D$3:$D$1443)</f>
        <v>0</v>
      </c>
      <c r="L189" s="240">
        <f>SUMIF('AH Data Pivot'!$B$3:$B$1443,'Mix Substation Location Summary'!$B189,'AH Data Pivot'!$D$3:$D$1443)-K189</f>
        <v>0</v>
      </c>
      <c r="P189" s="238">
        <f>SUMIF('AH Data Pivot'!$B$3:$B$1443,'Mix Substation Location Summary'!$B189,'AH Data Pivot'!$E$3:$E$1443)</f>
        <v>0</v>
      </c>
      <c r="Q189" s="238">
        <f>SUMIF('AH Data Pivot'!$B$3:$B$1443,'Mix Substation Location Summary'!$B189,'AH Data Pivot'!$E$3:$E$1443)-P189</f>
        <v>0</v>
      </c>
      <c r="U189" s="240">
        <f>SUMIF('AH Data Pivot'!$B$3:$B$1443,'Mix Substation Location Summary'!$B189,'AH Data Pivot'!$F$3:$F$1443)</f>
        <v>0</v>
      </c>
      <c r="V189" s="630">
        <f>SUMIF('AH Data Pivot'!$B$3:$B$1443,'Mix Substation Location Summary'!$B189,'AH Data Pivot'!$F$3:$F$1443)-U189</f>
        <v>0</v>
      </c>
      <c r="W189" s="243"/>
      <c r="Z189" s="240">
        <f>SUMIF('AH Data Pivot'!$B$3:$B$1443,'Mix Substation Location Summary'!$B189,'AH Data Pivot'!$G$3:$G$1443)</f>
        <v>0</v>
      </c>
      <c r="AA189" s="278">
        <f>SUMIF('AH Data Pivot'!$B$3:$B$1443,'Mix Substation Location Summary'!$B189,'AH Data Pivot'!$G$3:$G$1443)-Z189</f>
        <v>0</v>
      </c>
      <c r="AE189" s="240">
        <f>SUMIF('AH Data Pivot'!$B$3:$B$1443,'Mix Substation Location Summary'!$B189,'AH Data Pivot'!$H$3:$H$1443)</f>
        <v>0</v>
      </c>
      <c r="AF189" s="630">
        <f>SUMIF('AH Data Pivot'!$B$3:$B$1443,'Mix Substation Location Summary'!$B189,'AH Data Pivot'!$H$3:$H$1443)-AE189</f>
        <v>0</v>
      </c>
    </row>
    <row r="190" spans="2:32" x14ac:dyDescent="0.45">
      <c r="B190" s="242">
        <v>4142</v>
      </c>
      <c r="C190" s="243" t="str">
        <f t="shared" si="21"/>
        <v/>
      </c>
      <c r="F190" s="238">
        <f>SUMIF('AH Data Pivot'!$B$3:$B$1443,'Mix Substation Location Summary'!$B190,'AH Data Pivot'!$C$3:$C$1443)</f>
        <v>25409.4</v>
      </c>
      <c r="G190" s="278">
        <f>SUMIF('AH Data Pivot'!$B$3:$B$1443,'Mix Substation Location Summary'!$B190,'AH Data Pivot'!$C$3:$C$1443)-F190</f>
        <v>0</v>
      </c>
      <c r="K190" s="238">
        <f>SUMIF('AH Data Pivot'!$B$3:$B$1443,'Mix Substation Location Summary'!$B190,'AH Data Pivot'!$D$3:$D$1443)</f>
        <v>0</v>
      </c>
      <c r="L190" s="240">
        <f>SUMIF('AH Data Pivot'!$B$3:$B$1443,'Mix Substation Location Summary'!$B190,'AH Data Pivot'!$D$3:$D$1443)-K190</f>
        <v>0</v>
      </c>
      <c r="P190" s="238">
        <f>SUMIF('AH Data Pivot'!$B$3:$B$1443,'Mix Substation Location Summary'!$B190,'AH Data Pivot'!$E$3:$E$1443)</f>
        <v>0</v>
      </c>
      <c r="Q190" s="238">
        <f>SUMIF('AH Data Pivot'!$B$3:$B$1443,'Mix Substation Location Summary'!$B190,'AH Data Pivot'!$E$3:$E$1443)-P190</f>
        <v>0</v>
      </c>
      <c r="U190" s="240">
        <f>SUMIF('AH Data Pivot'!$B$3:$B$1443,'Mix Substation Location Summary'!$B190,'AH Data Pivot'!$F$3:$F$1443)</f>
        <v>0</v>
      </c>
      <c r="V190" s="630">
        <f>SUMIF('AH Data Pivot'!$B$3:$B$1443,'Mix Substation Location Summary'!$B190,'AH Data Pivot'!$F$3:$F$1443)-U190</f>
        <v>0</v>
      </c>
      <c r="W190" s="243"/>
      <c r="Z190" s="240">
        <f>SUMIF('AH Data Pivot'!$B$3:$B$1443,'Mix Substation Location Summary'!$B190,'AH Data Pivot'!$G$3:$G$1443)</f>
        <v>0</v>
      </c>
      <c r="AA190" s="278">
        <f>SUMIF('AH Data Pivot'!$B$3:$B$1443,'Mix Substation Location Summary'!$B190,'AH Data Pivot'!$G$3:$G$1443)-Z190</f>
        <v>0</v>
      </c>
      <c r="AE190" s="240">
        <f>SUMIF('AH Data Pivot'!$B$3:$B$1443,'Mix Substation Location Summary'!$B190,'AH Data Pivot'!$H$3:$H$1443)</f>
        <v>0</v>
      </c>
      <c r="AF190" s="630">
        <f>SUMIF('AH Data Pivot'!$B$3:$B$1443,'Mix Substation Location Summary'!$B190,'AH Data Pivot'!$H$3:$H$1443)-AE190</f>
        <v>0</v>
      </c>
    </row>
    <row r="191" spans="2:32" x14ac:dyDescent="0.45">
      <c r="B191" s="242">
        <v>4143</v>
      </c>
      <c r="C191" s="243" t="str">
        <f t="shared" si="21"/>
        <v/>
      </c>
      <c r="F191" s="238">
        <f>SUMIF('AH Data Pivot'!$B$3:$B$1443,'Mix Substation Location Summary'!$B191,'AH Data Pivot'!$C$3:$C$1443)</f>
        <v>6166.88</v>
      </c>
      <c r="G191" s="278">
        <f>SUMIF('AH Data Pivot'!$B$3:$B$1443,'Mix Substation Location Summary'!$B191,'AH Data Pivot'!$C$3:$C$1443)-F191</f>
        <v>0</v>
      </c>
      <c r="K191" s="238">
        <f>SUMIF('AH Data Pivot'!$B$3:$B$1443,'Mix Substation Location Summary'!$B191,'AH Data Pivot'!$D$3:$D$1443)</f>
        <v>0</v>
      </c>
      <c r="L191" s="240">
        <f>SUMIF('AH Data Pivot'!$B$3:$B$1443,'Mix Substation Location Summary'!$B191,'AH Data Pivot'!$D$3:$D$1443)-K191</f>
        <v>0</v>
      </c>
      <c r="P191" s="238">
        <f>SUMIF('AH Data Pivot'!$B$3:$B$1443,'Mix Substation Location Summary'!$B191,'AH Data Pivot'!$E$3:$E$1443)</f>
        <v>0</v>
      </c>
      <c r="Q191" s="238">
        <f>SUMIF('AH Data Pivot'!$B$3:$B$1443,'Mix Substation Location Summary'!$B191,'AH Data Pivot'!$E$3:$E$1443)-P191</f>
        <v>0</v>
      </c>
      <c r="U191" s="240">
        <f>SUMIF('AH Data Pivot'!$B$3:$B$1443,'Mix Substation Location Summary'!$B191,'AH Data Pivot'!$F$3:$F$1443)</f>
        <v>0</v>
      </c>
      <c r="V191" s="630">
        <f>SUMIF('AH Data Pivot'!$B$3:$B$1443,'Mix Substation Location Summary'!$B191,'AH Data Pivot'!$F$3:$F$1443)-U191</f>
        <v>0</v>
      </c>
      <c r="W191" s="243"/>
      <c r="Z191" s="240">
        <f>SUMIF('AH Data Pivot'!$B$3:$B$1443,'Mix Substation Location Summary'!$B191,'AH Data Pivot'!$G$3:$G$1443)</f>
        <v>0</v>
      </c>
      <c r="AA191" s="278">
        <f>SUMIF('AH Data Pivot'!$B$3:$B$1443,'Mix Substation Location Summary'!$B191,'AH Data Pivot'!$G$3:$G$1443)-Z191</f>
        <v>0</v>
      </c>
      <c r="AE191" s="240">
        <f>SUMIF('AH Data Pivot'!$B$3:$B$1443,'Mix Substation Location Summary'!$B191,'AH Data Pivot'!$H$3:$H$1443)</f>
        <v>0</v>
      </c>
      <c r="AF191" s="630">
        <f>SUMIF('AH Data Pivot'!$B$3:$B$1443,'Mix Substation Location Summary'!$B191,'AH Data Pivot'!$H$3:$H$1443)-AE191</f>
        <v>0</v>
      </c>
    </row>
    <row r="192" spans="2:32" x14ac:dyDescent="0.45">
      <c r="B192" s="242">
        <v>4144</v>
      </c>
      <c r="C192" s="243" t="str">
        <f t="shared" si="21"/>
        <v/>
      </c>
      <c r="F192" s="238">
        <f>SUMIF('AH Data Pivot'!$B$3:$B$1443,'Mix Substation Location Summary'!$B192,'AH Data Pivot'!$C$3:$C$1443)</f>
        <v>9993.51</v>
      </c>
      <c r="G192" s="278">
        <f>SUMIF('AH Data Pivot'!$B$3:$B$1443,'Mix Substation Location Summary'!$B192,'AH Data Pivot'!$C$3:$C$1443)-F192</f>
        <v>0</v>
      </c>
      <c r="K192" s="238">
        <f>SUMIF('AH Data Pivot'!$B$3:$B$1443,'Mix Substation Location Summary'!$B192,'AH Data Pivot'!$D$3:$D$1443)</f>
        <v>0</v>
      </c>
      <c r="L192" s="240">
        <f>SUMIF('AH Data Pivot'!$B$3:$B$1443,'Mix Substation Location Summary'!$B192,'AH Data Pivot'!$D$3:$D$1443)-K192</f>
        <v>0</v>
      </c>
      <c r="P192" s="238">
        <f>SUMIF('AH Data Pivot'!$B$3:$B$1443,'Mix Substation Location Summary'!$B192,'AH Data Pivot'!$E$3:$E$1443)</f>
        <v>0</v>
      </c>
      <c r="Q192" s="238">
        <f>SUMIF('AH Data Pivot'!$B$3:$B$1443,'Mix Substation Location Summary'!$B192,'AH Data Pivot'!$E$3:$E$1443)-P192</f>
        <v>0</v>
      </c>
      <c r="U192" s="240">
        <f>SUMIF('AH Data Pivot'!$B$3:$B$1443,'Mix Substation Location Summary'!$B192,'AH Data Pivot'!$F$3:$F$1443)</f>
        <v>0</v>
      </c>
      <c r="V192" s="630">
        <f>SUMIF('AH Data Pivot'!$B$3:$B$1443,'Mix Substation Location Summary'!$B192,'AH Data Pivot'!$F$3:$F$1443)-U192</f>
        <v>0</v>
      </c>
      <c r="W192" s="243"/>
      <c r="Z192" s="240">
        <f>SUMIF('AH Data Pivot'!$B$3:$B$1443,'Mix Substation Location Summary'!$B192,'AH Data Pivot'!$G$3:$G$1443)</f>
        <v>0</v>
      </c>
      <c r="AA192" s="278">
        <f>SUMIF('AH Data Pivot'!$B$3:$B$1443,'Mix Substation Location Summary'!$B192,'AH Data Pivot'!$G$3:$G$1443)-Z192</f>
        <v>0</v>
      </c>
      <c r="AE192" s="240">
        <f>SUMIF('AH Data Pivot'!$B$3:$B$1443,'Mix Substation Location Summary'!$B192,'AH Data Pivot'!$H$3:$H$1443)</f>
        <v>0</v>
      </c>
      <c r="AF192" s="630">
        <f>SUMIF('AH Data Pivot'!$B$3:$B$1443,'Mix Substation Location Summary'!$B192,'AH Data Pivot'!$H$3:$H$1443)-AE192</f>
        <v>0</v>
      </c>
    </row>
    <row r="193" spans="2:32" x14ac:dyDescent="0.45">
      <c r="B193" s="242">
        <v>4147</v>
      </c>
      <c r="C193" s="243" t="str">
        <f t="shared" si="21"/>
        <v/>
      </c>
      <c r="F193" s="238">
        <f>SUMIF('AH Data Pivot'!$B$3:$B$1443,'Mix Substation Location Summary'!$B193,'AH Data Pivot'!$C$3:$C$1443)</f>
        <v>3884037.46</v>
      </c>
      <c r="G193" s="278">
        <f>SUMIF('AH Data Pivot'!$B$3:$B$1443,'Mix Substation Location Summary'!$B193,'AH Data Pivot'!$C$3:$C$1443)-F193</f>
        <v>0</v>
      </c>
      <c r="K193" s="238">
        <f>SUMIF('AH Data Pivot'!$B$3:$B$1443,'Mix Substation Location Summary'!$B193,'AH Data Pivot'!$D$3:$D$1443)</f>
        <v>0</v>
      </c>
      <c r="L193" s="240">
        <f>SUMIF('AH Data Pivot'!$B$3:$B$1443,'Mix Substation Location Summary'!$B193,'AH Data Pivot'!$D$3:$D$1443)-K193</f>
        <v>0</v>
      </c>
      <c r="P193" s="238">
        <f>SUMIF('AH Data Pivot'!$B$3:$B$1443,'Mix Substation Location Summary'!$B193,'AH Data Pivot'!$E$3:$E$1443)</f>
        <v>1880.02</v>
      </c>
      <c r="Q193" s="238">
        <f>SUMIF('AH Data Pivot'!$B$3:$B$1443,'Mix Substation Location Summary'!$B193,'AH Data Pivot'!$E$3:$E$1443)-P193</f>
        <v>0</v>
      </c>
      <c r="U193" s="240">
        <f>SUMIF('AH Data Pivot'!$B$3:$B$1443,'Mix Substation Location Summary'!$B193,'AH Data Pivot'!$F$3:$F$1443)</f>
        <v>0</v>
      </c>
      <c r="V193" s="630">
        <f>SUMIF('AH Data Pivot'!$B$3:$B$1443,'Mix Substation Location Summary'!$B193,'AH Data Pivot'!$F$3:$F$1443)-U193</f>
        <v>0</v>
      </c>
      <c r="W193" s="243"/>
      <c r="Z193" s="240">
        <f>SUMIF('AH Data Pivot'!$B$3:$B$1443,'Mix Substation Location Summary'!$B193,'AH Data Pivot'!$G$3:$G$1443)</f>
        <v>0</v>
      </c>
      <c r="AA193" s="278">
        <f>SUMIF('AH Data Pivot'!$B$3:$B$1443,'Mix Substation Location Summary'!$B193,'AH Data Pivot'!$G$3:$G$1443)-Z193</f>
        <v>0</v>
      </c>
      <c r="AE193" s="240">
        <f>SUMIF('AH Data Pivot'!$B$3:$B$1443,'Mix Substation Location Summary'!$B193,'AH Data Pivot'!$H$3:$H$1443)</f>
        <v>0</v>
      </c>
      <c r="AF193" s="630">
        <f>SUMIF('AH Data Pivot'!$B$3:$B$1443,'Mix Substation Location Summary'!$B193,'AH Data Pivot'!$H$3:$H$1443)-AE193</f>
        <v>0</v>
      </c>
    </row>
    <row r="194" spans="2:32" x14ac:dyDescent="0.45">
      <c r="B194" s="242">
        <v>4148</v>
      </c>
      <c r="C194" s="243" t="str">
        <f t="shared" si="21"/>
        <v/>
      </c>
      <c r="F194" s="238">
        <f>SUMIF('AH Data Pivot'!$B$3:$B$1443,'Mix Substation Location Summary'!$B194,'AH Data Pivot'!$C$3:$C$1443)</f>
        <v>1695890.52</v>
      </c>
      <c r="G194" s="278">
        <f>SUMIF('AH Data Pivot'!$B$3:$B$1443,'Mix Substation Location Summary'!$B194,'AH Data Pivot'!$C$3:$C$1443)-F194</f>
        <v>0</v>
      </c>
      <c r="K194" s="238">
        <f>SUMIF('AH Data Pivot'!$B$3:$B$1443,'Mix Substation Location Summary'!$B194,'AH Data Pivot'!$D$3:$D$1443)</f>
        <v>0</v>
      </c>
      <c r="L194" s="240">
        <f>SUMIF('AH Data Pivot'!$B$3:$B$1443,'Mix Substation Location Summary'!$B194,'AH Data Pivot'!$D$3:$D$1443)-K194</f>
        <v>0</v>
      </c>
      <c r="P194" s="238">
        <f>SUMIF('AH Data Pivot'!$B$3:$B$1443,'Mix Substation Location Summary'!$B194,'AH Data Pivot'!$E$3:$E$1443)</f>
        <v>0</v>
      </c>
      <c r="Q194" s="238">
        <f>SUMIF('AH Data Pivot'!$B$3:$B$1443,'Mix Substation Location Summary'!$B194,'AH Data Pivot'!$E$3:$E$1443)-P194</f>
        <v>0</v>
      </c>
      <c r="U194" s="240">
        <f>SUMIF('AH Data Pivot'!$B$3:$B$1443,'Mix Substation Location Summary'!$B194,'AH Data Pivot'!$F$3:$F$1443)</f>
        <v>0</v>
      </c>
      <c r="V194" s="630">
        <f>SUMIF('AH Data Pivot'!$B$3:$B$1443,'Mix Substation Location Summary'!$B194,'AH Data Pivot'!$F$3:$F$1443)-U194</f>
        <v>0</v>
      </c>
      <c r="W194" s="243"/>
      <c r="Z194" s="240">
        <f>SUMIF('AH Data Pivot'!$B$3:$B$1443,'Mix Substation Location Summary'!$B194,'AH Data Pivot'!$G$3:$G$1443)</f>
        <v>0</v>
      </c>
      <c r="AA194" s="278">
        <f>SUMIF('AH Data Pivot'!$B$3:$B$1443,'Mix Substation Location Summary'!$B194,'AH Data Pivot'!$G$3:$G$1443)-Z194</f>
        <v>0</v>
      </c>
      <c r="AE194" s="240">
        <f>SUMIF('AH Data Pivot'!$B$3:$B$1443,'Mix Substation Location Summary'!$B194,'AH Data Pivot'!$H$3:$H$1443)</f>
        <v>0</v>
      </c>
      <c r="AF194" s="630">
        <f>SUMIF('AH Data Pivot'!$B$3:$B$1443,'Mix Substation Location Summary'!$B194,'AH Data Pivot'!$H$3:$H$1443)-AE194</f>
        <v>0</v>
      </c>
    </row>
    <row r="195" spans="2:32" x14ac:dyDescent="0.45">
      <c r="B195" s="242">
        <v>4149</v>
      </c>
      <c r="C195" s="243" t="str">
        <f t="shared" si="21"/>
        <v/>
      </c>
      <c r="F195" s="238">
        <f>SUMIF('AH Data Pivot'!$B$3:$B$1443,'Mix Substation Location Summary'!$B195,'AH Data Pivot'!$C$3:$C$1443)</f>
        <v>232</v>
      </c>
      <c r="G195" s="278">
        <f>SUMIF('AH Data Pivot'!$B$3:$B$1443,'Mix Substation Location Summary'!$B195,'AH Data Pivot'!$C$3:$C$1443)-F195</f>
        <v>0</v>
      </c>
      <c r="K195" s="238">
        <f>SUMIF('AH Data Pivot'!$B$3:$B$1443,'Mix Substation Location Summary'!$B195,'AH Data Pivot'!$D$3:$D$1443)</f>
        <v>0</v>
      </c>
      <c r="L195" s="240">
        <f>SUMIF('AH Data Pivot'!$B$3:$B$1443,'Mix Substation Location Summary'!$B195,'AH Data Pivot'!$D$3:$D$1443)-K195</f>
        <v>0</v>
      </c>
      <c r="P195" s="238">
        <f>SUMIF('AH Data Pivot'!$B$3:$B$1443,'Mix Substation Location Summary'!$B195,'AH Data Pivot'!$E$3:$E$1443)</f>
        <v>0</v>
      </c>
      <c r="Q195" s="238">
        <f>SUMIF('AH Data Pivot'!$B$3:$B$1443,'Mix Substation Location Summary'!$B195,'AH Data Pivot'!$E$3:$E$1443)-P195</f>
        <v>0</v>
      </c>
      <c r="U195" s="240">
        <f>SUMIF('AH Data Pivot'!$B$3:$B$1443,'Mix Substation Location Summary'!$B195,'AH Data Pivot'!$F$3:$F$1443)</f>
        <v>0</v>
      </c>
      <c r="V195" s="630">
        <f>SUMIF('AH Data Pivot'!$B$3:$B$1443,'Mix Substation Location Summary'!$B195,'AH Data Pivot'!$F$3:$F$1443)-U195</f>
        <v>0</v>
      </c>
      <c r="W195" s="243"/>
      <c r="Z195" s="240">
        <f>SUMIF('AH Data Pivot'!$B$3:$B$1443,'Mix Substation Location Summary'!$B195,'AH Data Pivot'!$G$3:$G$1443)</f>
        <v>0</v>
      </c>
      <c r="AA195" s="278">
        <f>SUMIF('AH Data Pivot'!$B$3:$B$1443,'Mix Substation Location Summary'!$B195,'AH Data Pivot'!$G$3:$G$1443)-Z195</f>
        <v>0</v>
      </c>
      <c r="AE195" s="240">
        <f>SUMIF('AH Data Pivot'!$B$3:$B$1443,'Mix Substation Location Summary'!$B195,'AH Data Pivot'!$H$3:$H$1443)</f>
        <v>0</v>
      </c>
      <c r="AF195" s="630">
        <f>SUMIF('AH Data Pivot'!$B$3:$B$1443,'Mix Substation Location Summary'!$B195,'AH Data Pivot'!$H$3:$H$1443)-AE195</f>
        <v>0</v>
      </c>
    </row>
    <row r="196" spans="2:32" x14ac:dyDescent="0.45">
      <c r="B196" s="242">
        <v>4153</v>
      </c>
      <c r="C196" s="243" t="str">
        <f t="shared" si="21"/>
        <v/>
      </c>
      <c r="F196" s="238">
        <f>SUMIF('AH Data Pivot'!$B$3:$B$1443,'Mix Substation Location Summary'!$B196,'AH Data Pivot'!$C$3:$C$1443)</f>
        <v>309032.19</v>
      </c>
      <c r="G196" s="278">
        <f>SUMIF('AH Data Pivot'!$B$3:$B$1443,'Mix Substation Location Summary'!$B196,'AH Data Pivot'!$C$3:$C$1443)-F196</f>
        <v>0</v>
      </c>
      <c r="K196" s="238">
        <f>SUMIF('AH Data Pivot'!$B$3:$B$1443,'Mix Substation Location Summary'!$B196,'AH Data Pivot'!$D$3:$D$1443)</f>
        <v>0</v>
      </c>
      <c r="L196" s="240">
        <f>SUMIF('AH Data Pivot'!$B$3:$B$1443,'Mix Substation Location Summary'!$B196,'AH Data Pivot'!$D$3:$D$1443)-K196</f>
        <v>0</v>
      </c>
      <c r="P196" s="238">
        <f>SUMIF('AH Data Pivot'!$B$3:$B$1443,'Mix Substation Location Summary'!$B196,'AH Data Pivot'!$E$3:$E$1443)</f>
        <v>0</v>
      </c>
      <c r="Q196" s="238">
        <f>SUMIF('AH Data Pivot'!$B$3:$B$1443,'Mix Substation Location Summary'!$B196,'AH Data Pivot'!$E$3:$E$1443)-P196</f>
        <v>0</v>
      </c>
      <c r="U196" s="240">
        <f>SUMIF('AH Data Pivot'!$B$3:$B$1443,'Mix Substation Location Summary'!$B196,'AH Data Pivot'!$F$3:$F$1443)</f>
        <v>0</v>
      </c>
      <c r="V196" s="630">
        <f>SUMIF('AH Data Pivot'!$B$3:$B$1443,'Mix Substation Location Summary'!$B196,'AH Data Pivot'!$F$3:$F$1443)-U196</f>
        <v>0</v>
      </c>
      <c r="W196" s="243"/>
      <c r="Z196" s="240">
        <f>SUMIF('AH Data Pivot'!$B$3:$B$1443,'Mix Substation Location Summary'!$B196,'AH Data Pivot'!$G$3:$G$1443)</f>
        <v>0</v>
      </c>
      <c r="AA196" s="278">
        <f>SUMIF('AH Data Pivot'!$B$3:$B$1443,'Mix Substation Location Summary'!$B196,'AH Data Pivot'!$G$3:$G$1443)-Z196</f>
        <v>0</v>
      </c>
      <c r="AE196" s="240">
        <f>SUMIF('AH Data Pivot'!$B$3:$B$1443,'Mix Substation Location Summary'!$B196,'AH Data Pivot'!$H$3:$H$1443)</f>
        <v>0</v>
      </c>
      <c r="AF196" s="630">
        <f>SUMIF('AH Data Pivot'!$B$3:$B$1443,'Mix Substation Location Summary'!$B196,'AH Data Pivot'!$H$3:$H$1443)-AE196</f>
        <v>0</v>
      </c>
    </row>
    <row r="197" spans="2:32" x14ac:dyDescent="0.45">
      <c r="B197" s="242">
        <v>4154</v>
      </c>
      <c r="C197" s="243" t="str">
        <f t="shared" si="21"/>
        <v/>
      </c>
      <c r="F197" s="238">
        <f>SUMIF('AH Data Pivot'!$B$3:$B$1443,'Mix Substation Location Summary'!$B197,'AH Data Pivot'!$C$3:$C$1443)</f>
        <v>748543.54</v>
      </c>
      <c r="G197" s="278">
        <f>SUMIF('AH Data Pivot'!$B$3:$B$1443,'Mix Substation Location Summary'!$B197,'AH Data Pivot'!$C$3:$C$1443)-F197</f>
        <v>0</v>
      </c>
      <c r="K197" s="238">
        <f>SUMIF('AH Data Pivot'!$B$3:$B$1443,'Mix Substation Location Summary'!$B197,'AH Data Pivot'!$D$3:$D$1443)</f>
        <v>0</v>
      </c>
      <c r="L197" s="240">
        <f>SUMIF('AH Data Pivot'!$B$3:$B$1443,'Mix Substation Location Summary'!$B197,'AH Data Pivot'!$D$3:$D$1443)-K197</f>
        <v>0</v>
      </c>
      <c r="P197" s="238">
        <f>SUMIF('AH Data Pivot'!$B$3:$B$1443,'Mix Substation Location Summary'!$B197,'AH Data Pivot'!$E$3:$E$1443)</f>
        <v>0</v>
      </c>
      <c r="Q197" s="238">
        <f>SUMIF('AH Data Pivot'!$B$3:$B$1443,'Mix Substation Location Summary'!$B197,'AH Data Pivot'!$E$3:$E$1443)-P197</f>
        <v>0</v>
      </c>
      <c r="U197" s="240">
        <f>SUMIF('AH Data Pivot'!$B$3:$B$1443,'Mix Substation Location Summary'!$B197,'AH Data Pivot'!$F$3:$F$1443)</f>
        <v>0</v>
      </c>
      <c r="V197" s="630">
        <f>SUMIF('AH Data Pivot'!$B$3:$B$1443,'Mix Substation Location Summary'!$B197,'AH Data Pivot'!$F$3:$F$1443)-U197</f>
        <v>0</v>
      </c>
      <c r="W197" s="243"/>
      <c r="Z197" s="240">
        <f>SUMIF('AH Data Pivot'!$B$3:$B$1443,'Mix Substation Location Summary'!$B197,'AH Data Pivot'!$G$3:$G$1443)</f>
        <v>0</v>
      </c>
      <c r="AA197" s="278">
        <f>SUMIF('AH Data Pivot'!$B$3:$B$1443,'Mix Substation Location Summary'!$B197,'AH Data Pivot'!$G$3:$G$1443)-Z197</f>
        <v>0</v>
      </c>
      <c r="AE197" s="240">
        <f>SUMIF('AH Data Pivot'!$B$3:$B$1443,'Mix Substation Location Summary'!$B197,'AH Data Pivot'!$H$3:$H$1443)</f>
        <v>0</v>
      </c>
      <c r="AF197" s="630">
        <f>SUMIF('AH Data Pivot'!$B$3:$B$1443,'Mix Substation Location Summary'!$B197,'AH Data Pivot'!$H$3:$H$1443)-AE197</f>
        <v>0</v>
      </c>
    </row>
    <row r="198" spans="2:32" x14ac:dyDescent="0.45">
      <c r="B198" s="242">
        <v>4155</v>
      </c>
      <c r="C198" s="243" t="str">
        <f t="shared" si="21"/>
        <v/>
      </c>
      <c r="F198" s="238">
        <f>SUMIF('AH Data Pivot'!$B$3:$B$1443,'Mix Substation Location Summary'!$B198,'AH Data Pivot'!$C$3:$C$1443)</f>
        <v>5825616.0300000003</v>
      </c>
      <c r="G198" s="278">
        <f>SUMIF('AH Data Pivot'!$B$3:$B$1443,'Mix Substation Location Summary'!$B198,'AH Data Pivot'!$C$3:$C$1443)-F198</f>
        <v>0</v>
      </c>
      <c r="K198" s="238">
        <f>SUMIF('AH Data Pivot'!$B$3:$B$1443,'Mix Substation Location Summary'!$B198,'AH Data Pivot'!$D$3:$D$1443)</f>
        <v>0</v>
      </c>
      <c r="L198" s="240">
        <f>SUMIF('AH Data Pivot'!$B$3:$B$1443,'Mix Substation Location Summary'!$B198,'AH Data Pivot'!$D$3:$D$1443)-K198</f>
        <v>0</v>
      </c>
      <c r="P198" s="238">
        <f>SUMIF('AH Data Pivot'!$B$3:$B$1443,'Mix Substation Location Summary'!$B198,'AH Data Pivot'!$E$3:$E$1443)</f>
        <v>0</v>
      </c>
      <c r="Q198" s="238">
        <f>SUMIF('AH Data Pivot'!$B$3:$B$1443,'Mix Substation Location Summary'!$B198,'AH Data Pivot'!$E$3:$E$1443)-P198</f>
        <v>0</v>
      </c>
      <c r="U198" s="240">
        <f>SUMIF('AH Data Pivot'!$B$3:$B$1443,'Mix Substation Location Summary'!$B198,'AH Data Pivot'!$F$3:$F$1443)</f>
        <v>0</v>
      </c>
      <c r="V198" s="630">
        <f>SUMIF('AH Data Pivot'!$B$3:$B$1443,'Mix Substation Location Summary'!$B198,'AH Data Pivot'!$F$3:$F$1443)-U198</f>
        <v>0</v>
      </c>
      <c r="W198" s="243"/>
      <c r="Z198" s="240">
        <f>SUMIF('AH Data Pivot'!$B$3:$B$1443,'Mix Substation Location Summary'!$B198,'AH Data Pivot'!$G$3:$G$1443)</f>
        <v>0</v>
      </c>
      <c r="AA198" s="278">
        <f>SUMIF('AH Data Pivot'!$B$3:$B$1443,'Mix Substation Location Summary'!$B198,'AH Data Pivot'!$G$3:$G$1443)-Z198</f>
        <v>0</v>
      </c>
      <c r="AE198" s="240">
        <f>SUMIF('AH Data Pivot'!$B$3:$B$1443,'Mix Substation Location Summary'!$B198,'AH Data Pivot'!$H$3:$H$1443)</f>
        <v>0</v>
      </c>
      <c r="AF198" s="630">
        <f>SUMIF('AH Data Pivot'!$B$3:$B$1443,'Mix Substation Location Summary'!$B198,'AH Data Pivot'!$H$3:$H$1443)-AE198</f>
        <v>0</v>
      </c>
    </row>
    <row r="199" spans="2:32" x14ac:dyDescent="0.45">
      <c r="B199" s="242">
        <v>4156</v>
      </c>
      <c r="C199" s="243" t="str">
        <f t="shared" si="21"/>
        <v/>
      </c>
      <c r="F199" s="238">
        <f>SUMIF('AH Data Pivot'!$B$3:$B$1443,'Mix Substation Location Summary'!$B199,'AH Data Pivot'!$C$3:$C$1443)</f>
        <v>12018447.02</v>
      </c>
      <c r="G199" s="278">
        <f>SUMIF('AH Data Pivot'!$B$3:$B$1443,'Mix Substation Location Summary'!$B199,'AH Data Pivot'!$C$3:$C$1443)-F199</f>
        <v>0</v>
      </c>
      <c r="K199" s="238">
        <f>SUMIF('AH Data Pivot'!$B$3:$B$1443,'Mix Substation Location Summary'!$B199,'AH Data Pivot'!$D$3:$D$1443)</f>
        <v>0</v>
      </c>
      <c r="L199" s="240">
        <f>SUMIF('AH Data Pivot'!$B$3:$B$1443,'Mix Substation Location Summary'!$B199,'AH Data Pivot'!$D$3:$D$1443)-K199</f>
        <v>0</v>
      </c>
      <c r="P199" s="238">
        <f>SUMIF('AH Data Pivot'!$B$3:$B$1443,'Mix Substation Location Summary'!$B199,'AH Data Pivot'!$E$3:$E$1443)</f>
        <v>0</v>
      </c>
      <c r="Q199" s="238">
        <f>SUMIF('AH Data Pivot'!$B$3:$B$1443,'Mix Substation Location Summary'!$B199,'AH Data Pivot'!$E$3:$E$1443)-P199</f>
        <v>0</v>
      </c>
      <c r="U199" s="240">
        <f>SUMIF('AH Data Pivot'!$B$3:$B$1443,'Mix Substation Location Summary'!$B199,'AH Data Pivot'!$F$3:$F$1443)</f>
        <v>0</v>
      </c>
      <c r="V199" s="630">
        <f>SUMIF('AH Data Pivot'!$B$3:$B$1443,'Mix Substation Location Summary'!$B199,'AH Data Pivot'!$F$3:$F$1443)-U199</f>
        <v>0</v>
      </c>
      <c r="W199" s="243"/>
      <c r="Z199" s="240">
        <f>SUMIF('AH Data Pivot'!$B$3:$B$1443,'Mix Substation Location Summary'!$B199,'AH Data Pivot'!$G$3:$G$1443)</f>
        <v>0</v>
      </c>
      <c r="AA199" s="278">
        <f>SUMIF('AH Data Pivot'!$B$3:$B$1443,'Mix Substation Location Summary'!$B199,'AH Data Pivot'!$G$3:$G$1443)-Z199</f>
        <v>0</v>
      </c>
      <c r="AE199" s="240">
        <f>SUMIF('AH Data Pivot'!$B$3:$B$1443,'Mix Substation Location Summary'!$B199,'AH Data Pivot'!$H$3:$H$1443)</f>
        <v>0</v>
      </c>
      <c r="AF199" s="630">
        <f>SUMIF('AH Data Pivot'!$B$3:$B$1443,'Mix Substation Location Summary'!$B199,'AH Data Pivot'!$H$3:$H$1443)-AE199</f>
        <v>0</v>
      </c>
    </row>
    <row r="200" spans="2:32" x14ac:dyDescent="0.45">
      <c r="B200" s="242">
        <v>4157</v>
      </c>
      <c r="C200" s="243" t="str">
        <f t="shared" si="21"/>
        <v/>
      </c>
      <c r="F200" s="238">
        <f>SUMIF('AH Data Pivot'!$B$3:$B$1443,'Mix Substation Location Summary'!$B200,'AH Data Pivot'!$C$3:$C$1443)</f>
        <v>1139771.32</v>
      </c>
      <c r="G200" s="278">
        <f>SUMIF('AH Data Pivot'!$B$3:$B$1443,'Mix Substation Location Summary'!$B200,'AH Data Pivot'!$C$3:$C$1443)-F200</f>
        <v>0</v>
      </c>
      <c r="K200" s="238">
        <f>SUMIF('AH Data Pivot'!$B$3:$B$1443,'Mix Substation Location Summary'!$B200,'AH Data Pivot'!$D$3:$D$1443)</f>
        <v>18610.489999999998</v>
      </c>
      <c r="L200" s="240">
        <f>SUMIF('AH Data Pivot'!$B$3:$B$1443,'Mix Substation Location Summary'!$B200,'AH Data Pivot'!$D$3:$D$1443)-K200</f>
        <v>0</v>
      </c>
      <c r="P200" s="238">
        <f>SUMIF('AH Data Pivot'!$B$3:$B$1443,'Mix Substation Location Summary'!$B200,'AH Data Pivot'!$E$3:$E$1443)</f>
        <v>0</v>
      </c>
      <c r="Q200" s="238">
        <f>SUMIF('AH Data Pivot'!$B$3:$B$1443,'Mix Substation Location Summary'!$B200,'AH Data Pivot'!$E$3:$E$1443)-P200</f>
        <v>0</v>
      </c>
      <c r="U200" s="240">
        <f>SUMIF('AH Data Pivot'!$B$3:$B$1443,'Mix Substation Location Summary'!$B200,'AH Data Pivot'!$F$3:$F$1443)</f>
        <v>0</v>
      </c>
      <c r="V200" s="630">
        <f>SUMIF('AH Data Pivot'!$B$3:$B$1443,'Mix Substation Location Summary'!$B200,'AH Data Pivot'!$F$3:$F$1443)-U200</f>
        <v>0</v>
      </c>
      <c r="W200" s="243"/>
      <c r="Z200" s="240">
        <f>SUMIF('AH Data Pivot'!$B$3:$B$1443,'Mix Substation Location Summary'!$B200,'AH Data Pivot'!$G$3:$G$1443)</f>
        <v>0</v>
      </c>
      <c r="AA200" s="278">
        <f>SUMIF('AH Data Pivot'!$B$3:$B$1443,'Mix Substation Location Summary'!$B200,'AH Data Pivot'!$G$3:$G$1443)-Z200</f>
        <v>0</v>
      </c>
      <c r="AE200" s="240">
        <f>SUMIF('AH Data Pivot'!$B$3:$B$1443,'Mix Substation Location Summary'!$B200,'AH Data Pivot'!$H$3:$H$1443)</f>
        <v>0</v>
      </c>
      <c r="AF200" s="630">
        <f>SUMIF('AH Data Pivot'!$B$3:$B$1443,'Mix Substation Location Summary'!$B200,'AH Data Pivot'!$H$3:$H$1443)-AE200</f>
        <v>0</v>
      </c>
    </row>
    <row r="201" spans="2:32" x14ac:dyDescent="0.45">
      <c r="B201" s="242">
        <v>4158</v>
      </c>
      <c r="C201" s="243" t="str">
        <f t="shared" si="21"/>
        <v/>
      </c>
      <c r="F201" s="238">
        <f>SUMIF('AH Data Pivot'!$B$3:$B$1443,'Mix Substation Location Summary'!$B201,'AH Data Pivot'!$C$3:$C$1443)</f>
        <v>498252.05</v>
      </c>
      <c r="G201" s="278">
        <f>SUMIF('AH Data Pivot'!$B$3:$B$1443,'Mix Substation Location Summary'!$B201,'AH Data Pivot'!$C$3:$C$1443)-F201</f>
        <v>0</v>
      </c>
      <c r="K201" s="238">
        <f>SUMIF('AH Data Pivot'!$B$3:$B$1443,'Mix Substation Location Summary'!$B201,'AH Data Pivot'!$D$3:$D$1443)</f>
        <v>0</v>
      </c>
      <c r="L201" s="240">
        <f>SUMIF('AH Data Pivot'!$B$3:$B$1443,'Mix Substation Location Summary'!$B201,'AH Data Pivot'!$D$3:$D$1443)-K201</f>
        <v>0</v>
      </c>
      <c r="P201" s="238">
        <f>SUMIF('AH Data Pivot'!$B$3:$B$1443,'Mix Substation Location Summary'!$B201,'AH Data Pivot'!$E$3:$E$1443)</f>
        <v>0</v>
      </c>
      <c r="Q201" s="238">
        <f>SUMIF('AH Data Pivot'!$B$3:$B$1443,'Mix Substation Location Summary'!$B201,'AH Data Pivot'!$E$3:$E$1443)-P201</f>
        <v>0</v>
      </c>
      <c r="U201" s="240">
        <f>SUMIF('AH Data Pivot'!$B$3:$B$1443,'Mix Substation Location Summary'!$B201,'AH Data Pivot'!$F$3:$F$1443)</f>
        <v>0</v>
      </c>
      <c r="V201" s="630">
        <f>SUMIF('AH Data Pivot'!$B$3:$B$1443,'Mix Substation Location Summary'!$B201,'AH Data Pivot'!$F$3:$F$1443)-U201</f>
        <v>0</v>
      </c>
      <c r="W201" s="243"/>
      <c r="Z201" s="240">
        <f>SUMIF('AH Data Pivot'!$B$3:$B$1443,'Mix Substation Location Summary'!$B201,'AH Data Pivot'!$G$3:$G$1443)</f>
        <v>0</v>
      </c>
      <c r="AA201" s="278">
        <f>SUMIF('AH Data Pivot'!$B$3:$B$1443,'Mix Substation Location Summary'!$B201,'AH Data Pivot'!$G$3:$G$1443)-Z201</f>
        <v>0</v>
      </c>
      <c r="AE201" s="240">
        <f>SUMIF('AH Data Pivot'!$B$3:$B$1443,'Mix Substation Location Summary'!$B201,'AH Data Pivot'!$H$3:$H$1443)</f>
        <v>0</v>
      </c>
      <c r="AF201" s="630">
        <f>SUMIF('AH Data Pivot'!$B$3:$B$1443,'Mix Substation Location Summary'!$B201,'AH Data Pivot'!$H$3:$H$1443)-AE201</f>
        <v>0</v>
      </c>
    </row>
    <row r="202" spans="2:32" x14ac:dyDescent="0.45">
      <c r="B202" s="242">
        <v>4166</v>
      </c>
      <c r="C202" s="243" t="str">
        <f t="shared" ref="C202:C291" si="24">IFERROR(MATCH(B202,$B$4:$B$60,0),"")</f>
        <v/>
      </c>
      <c r="F202" s="238">
        <f>SUMIF('AH Data Pivot'!$B$3:$B$1443,'Mix Substation Location Summary'!$B202,'AH Data Pivot'!$C$3:$C$1443)</f>
        <v>9034.39</v>
      </c>
      <c r="G202" s="278">
        <f>SUMIF('AH Data Pivot'!$B$3:$B$1443,'Mix Substation Location Summary'!$B202,'AH Data Pivot'!$C$3:$C$1443)-F202</f>
        <v>0</v>
      </c>
      <c r="K202" s="238">
        <f>SUMIF('AH Data Pivot'!$B$3:$B$1443,'Mix Substation Location Summary'!$B202,'AH Data Pivot'!$D$3:$D$1443)</f>
        <v>0</v>
      </c>
      <c r="L202" s="240">
        <f>SUMIF('AH Data Pivot'!$B$3:$B$1443,'Mix Substation Location Summary'!$B202,'AH Data Pivot'!$D$3:$D$1443)-K202</f>
        <v>0</v>
      </c>
      <c r="P202" s="238">
        <f>SUMIF('AH Data Pivot'!$B$3:$B$1443,'Mix Substation Location Summary'!$B202,'AH Data Pivot'!$E$3:$E$1443)</f>
        <v>0</v>
      </c>
      <c r="Q202" s="238">
        <f>SUMIF('AH Data Pivot'!$B$3:$B$1443,'Mix Substation Location Summary'!$B202,'AH Data Pivot'!$E$3:$E$1443)-P202</f>
        <v>0</v>
      </c>
      <c r="U202" s="240">
        <f>SUMIF('AH Data Pivot'!$B$3:$B$1443,'Mix Substation Location Summary'!$B202,'AH Data Pivot'!$F$3:$F$1443)</f>
        <v>0</v>
      </c>
      <c r="V202" s="630">
        <f>SUMIF('AH Data Pivot'!$B$3:$B$1443,'Mix Substation Location Summary'!$B202,'AH Data Pivot'!$F$3:$F$1443)-U202</f>
        <v>0</v>
      </c>
      <c r="W202" s="243"/>
      <c r="Z202" s="240">
        <f>SUMIF('AH Data Pivot'!$B$3:$B$1443,'Mix Substation Location Summary'!$B202,'AH Data Pivot'!$G$3:$G$1443)</f>
        <v>0</v>
      </c>
      <c r="AA202" s="278">
        <f>SUMIF('AH Data Pivot'!$B$3:$B$1443,'Mix Substation Location Summary'!$B202,'AH Data Pivot'!$G$3:$G$1443)-Z202</f>
        <v>0</v>
      </c>
      <c r="AE202" s="240">
        <f>SUMIF('AH Data Pivot'!$B$3:$B$1443,'Mix Substation Location Summary'!$B202,'AH Data Pivot'!$H$3:$H$1443)</f>
        <v>0</v>
      </c>
      <c r="AF202" s="630">
        <f>SUMIF('AH Data Pivot'!$B$3:$B$1443,'Mix Substation Location Summary'!$B202,'AH Data Pivot'!$H$3:$H$1443)-AE202</f>
        <v>0</v>
      </c>
    </row>
    <row r="203" spans="2:32" x14ac:dyDescent="0.45">
      <c r="B203" s="242">
        <v>4168</v>
      </c>
      <c r="C203" s="243" t="str">
        <f t="shared" si="24"/>
        <v/>
      </c>
      <c r="F203" s="238">
        <f>SUMIF('AH Data Pivot'!$B$3:$B$1443,'Mix Substation Location Summary'!$B203,'AH Data Pivot'!$C$3:$C$1443)</f>
        <v>4331.1900000000005</v>
      </c>
      <c r="G203" s="278">
        <f>SUMIF('AH Data Pivot'!$B$3:$B$1443,'Mix Substation Location Summary'!$B203,'AH Data Pivot'!$C$3:$C$1443)-F203</f>
        <v>0</v>
      </c>
      <c r="K203" s="238">
        <f>SUMIF('AH Data Pivot'!$B$3:$B$1443,'Mix Substation Location Summary'!$B203,'AH Data Pivot'!$D$3:$D$1443)</f>
        <v>0</v>
      </c>
      <c r="L203" s="240">
        <f>SUMIF('AH Data Pivot'!$B$3:$B$1443,'Mix Substation Location Summary'!$B203,'AH Data Pivot'!$D$3:$D$1443)-K203</f>
        <v>0</v>
      </c>
      <c r="P203" s="238">
        <f>SUMIF('AH Data Pivot'!$B$3:$B$1443,'Mix Substation Location Summary'!$B203,'AH Data Pivot'!$E$3:$E$1443)</f>
        <v>0</v>
      </c>
      <c r="Q203" s="238">
        <f>SUMIF('AH Data Pivot'!$B$3:$B$1443,'Mix Substation Location Summary'!$B203,'AH Data Pivot'!$E$3:$E$1443)-P203</f>
        <v>0</v>
      </c>
      <c r="U203" s="240">
        <f>SUMIF('AH Data Pivot'!$B$3:$B$1443,'Mix Substation Location Summary'!$B203,'AH Data Pivot'!$F$3:$F$1443)</f>
        <v>0</v>
      </c>
      <c r="V203" s="630">
        <f>SUMIF('AH Data Pivot'!$B$3:$B$1443,'Mix Substation Location Summary'!$B203,'AH Data Pivot'!$F$3:$F$1443)-U203</f>
        <v>0</v>
      </c>
      <c r="W203" s="243"/>
      <c r="Z203" s="240">
        <f>SUMIF('AH Data Pivot'!$B$3:$B$1443,'Mix Substation Location Summary'!$B203,'AH Data Pivot'!$G$3:$G$1443)</f>
        <v>0</v>
      </c>
      <c r="AA203" s="278">
        <f>SUMIF('AH Data Pivot'!$B$3:$B$1443,'Mix Substation Location Summary'!$B203,'AH Data Pivot'!$G$3:$G$1443)-Z203</f>
        <v>0</v>
      </c>
      <c r="AE203" s="240">
        <f>SUMIF('AH Data Pivot'!$B$3:$B$1443,'Mix Substation Location Summary'!$B203,'AH Data Pivot'!$H$3:$H$1443)</f>
        <v>0</v>
      </c>
      <c r="AF203" s="630">
        <f>SUMIF('AH Data Pivot'!$B$3:$B$1443,'Mix Substation Location Summary'!$B203,'AH Data Pivot'!$H$3:$H$1443)-AE203</f>
        <v>0</v>
      </c>
    </row>
    <row r="204" spans="2:32" x14ac:dyDescent="0.45">
      <c r="B204" s="242">
        <v>4169</v>
      </c>
      <c r="C204" s="243" t="str">
        <f t="shared" si="24"/>
        <v/>
      </c>
      <c r="F204" s="238">
        <f>SUMIF('AH Data Pivot'!$B$3:$B$1443,'Mix Substation Location Summary'!$B204,'AH Data Pivot'!$C$3:$C$1443)</f>
        <v>11718444.039999999</v>
      </c>
      <c r="G204" s="278">
        <f>SUMIF('AH Data Pivot'!$B$3:$B$1443,'Mix Substation Location Summary'!$B204,'AH Data Pivot'!$C$3:$C$1443)-F204</f>
        <v>0</v>
      </c>
      <c r="K204" s="238">
        <f>SUMIF('AH Data Pivot'!$B$3:$B$1443,'Mix Substation Location Summary'!$B204,'AH Data Pivot'!$D$3:$D$1443)</f>
        <v>0</v>
      </c>
      <c r="L204" s="240">
        <f>SUMIF('AH Data Pivot'!$B$3:$B$1443,'Mix Substation Location Summary'!$B204,'AH Data Pivot'!$D$3:$D$1443)-K204</f>
        <v>0</v>
      </c>
      <c r="P204" s="238">
        <f>SUMIF('AH Data Pivot'!$B$3:$B$1443,'Mix Substation Location Summary'!$B204,'AH Data Pivot'!$E$3:$E$1443)</f>
        <v>2701.36</v>
      </c>
      <c r="Q204" s="238">
        <f>SUMIF('AH Data Pivot'!$B$3:$B$1443,'Mix Substation Location Summary'!$B204,'AH Data Pivot'!$E$3:$E$1443)-P204</f>
        <v>0</v>
      </c>
      <c r="U204" s="240">
        <f>SUMIF('AH Data Pivot'!$B$3:$B$1443,'Mix Substation Location Summary'!$B204,'AH Data Pivot'!$F$3:$F$1443)</f>
        <v>0</v>
      </c>
      <c r="V204" s="630">
        <f>SUMIF('AH Data Pivot'!$B$3:$B$1443,'Mix Substation Location Summary'!$B204,'AH Data Pivot'!$F$3:$F$1443)-U204</f>
        <v>0</v>
      </c>
      <c r="W204" s="243"/>
      <c r="Z204" s="240">
        <f>SUMIF('AH Data Pivot'!$B$3:$B$1443,'Mix Substation Location Summary'!$B204,'AH Data Pivot'!$G$3:$G$1443)</f>
        <v>0</v>
      </c>
      <c r="AA204" s="278">
        <f>SUMIF('AH Data Pivot'!$B$3:$B$1443,'Mix Substation Location Summary'!$B204,'AH Data Pivot'!$G$3:$G$1443)-Z204</f>
        <v>0</v>
      </c>
      <c r="AE204" s="240">
        <f>SUMIF('AH Data Pivot'!$B$3:$B$1443,'Mix Substation Location Summary'!$B204,'AH Data Pivot'!$H$3:$H$1443)</f>
        <v>0</v>
      </c>
      <c r="AF204" s="630">
        <f>SUMIF('AH Data Pivot'!$B$3:$B$1443,'Mix Substation Location Summary'!$B204,'AH Data Pivot'!$H$3:$H$1443)-AE204</f>
        <v>0</v>
      </c>
    </row>
    <row r="205" spans="2:32" x14ac:dyDescent="0.45">
      <c r="B205" s="242">
        <v>4185</v>
      </c>
      <c r="C205" s="243" t="str">
        <f t="shared" si="24"/>
        <v/>
      </c>
      <c r="F205" s="238">
        <f>SUMIF('AH Data Pivot'!$B$3:$B$1443,'Mix Substation Location Summary'!$B205,'AH Data Pivot'!$C$3:$C$1443)</f>
        <v>14776949.75</v>
      </c>
      <c r="G205" s="278">
        <f>SUMIF('AH Data Pivot'!$B$3:$B$1443,'Mix Substation Location Summary'!$B205,'AH Data Pivot'!$C$3:$C$1443)-F205</f>
        <v>0</v>
      </c>
      <c r="K205" s="238">
        <f>SUMIF('AH Data Pivot'!$B$3:$B$1443,'Mix Substation Location Summary'!$B205,'AH Data Pivot'!$D$3:$D$1443)</f>
        <v>36142.6</v>
      </c>
      <c r="L205" s="240">
        <f>SUMIF('AH Data Pivot'!$B$3:$B$1443,'Mix Substation Location Summary'!$B205,'AH Data Pivot'!$D$3:$D$1443)-K205</f>
        <v>0</v>
      </c>
      <c r="P205" s="238">
        <f>SUMIF('AH Data Pivot'!$B$3:$B$1443,'Mix Substation Location Summary'!$B205,'AH Data Pivot'!$E$3:$E$1443)</f>
        <v>0</v>
      </c>
      <c r="Q205" s="238">
        <f>SUMIF('AH Data Pivot'!$B$3:$B$1443,'Mix Substation Location Summary'!$B205,'AH Data Pivot'!$E$3:$E$1443)-P205</f>
        <v>0</v>
      </c>
      <c r="U205" s="240">
        <f>SUMIF('AH Data Pivot'!$B$3:$B$1443,'Mix Substation Location Summary'!$B205,'AH Data Pivot'!$F$3:$F$1443)</f>
        <v>0</v>
      </c>
      <c r="V205" s="630">
        <f>SUMIF('AH Data Pivot'!$B$3:$B$1443,'Mix Substation Location Summary'!$B205,'AH Data Pivot'!$F$3:$F$1443)-U205</f>
        <v>0</v>
      </c>
      <c r="W205" s="243"/>
      <c r="Z205" s="240">
        <f>SUMIF('AH Data Pivot'!$B$3:$B$1443,'Mix Substation Location Summary'!$B205,'AH Data Pivot'!$G$3:$G$1443)</f>
        <v>0</v>
      </c>
      <c r="AA205" s="278">
        <f>SUMIF('AH Data Pivot'!$B$3:$B$1443,'Mix Substation Location Summary'!$B205,'AH Data Pivot'!$G$3:$G$1443)-Z205</f>
        <v>0</v>
      </c>
      <c r="AE205" s="240">
        <f>SUMIF('AH Data Pivot'!$B$3:$B$1443,'Mix Substation Location Summary'!$B205,'AH Data Pivot'!$H$3:$H$1443)</f>
        <v>0</v>
      </c>
      <c r="AF205" s="630">
        <f>SUMIF('AH Data Pivot'!$B$3:$B$1443,'Mix Substation Location Summary'!$B205,'AH Data Pivot'!$H$3:$H$1443)-AE205</f>
        <v>0</v>
      </c>
    </row>
    <row r="206" spans="2:32" x14ac:dyDescent="0.45">
      <c r="B206" s="242">
        <v>4186</v>
      </c>
      <c r="C206" s="243" t="str">
        <f t="shared" si="24"/>
        <v/>
      </c>
      <c r="F206" s="238">
        <f>SUMIF('AH Data Pivot'!$B$3:$B$1443,'Mix Substation Location Summary'!$B206,'AH Data Pivot'!$C$3:$C$1443)</f>
        <v>1193710.3500000001</v>
      </c>
      <c r="G206" s="278">
        <f>SUMIF('AH Data Pivot'!$B$3:$B$1443,'Mix Substation Location Summary'!$B206,'AH Data Pivot'!$C$3:$C$1443)-F206</f>
        <v>0</v>
      </c>
      <c r="K206" s="238">
        <f>SUMIF('AH Data Pivot'!$B$3:$B$1443,'Mix Substation Location Summary'!$B206,'AH Data Pivot'!$D$3:$D$1443)</f>
        <v>0</v>
      </c>
      <c r="L206" s="240">
        <f>SUMIF('AH Data Pivot'!$B$3:$B$1443,'Mix Substation Location Summary'!$B206,'AH Data Pivot'!$D$3:$D$1443)-K206</f>
        <v>0</v>
      </c>
      <c r="P206" s="238">
        <f>SUMIF('AH Data Pivot'!$B$3:$B$1443,'Mix Substation Location Summary'!$B206,'AH Data Pivot'!$E$3:$E$1443)</f>
        <v>0</v>
      </c>
      <c r="Q206" s="238">
        <f>SUMIF('AH Data Pivot'!$B$3:$B$1443,'Mix Substation Location Summary'!$B206,'AH Data Pivot'!$E$3:$E$1443)-P206</f>
        <v>0</v>
      </c>
      <c r="U206" s="240">
        <f>SUMIF('AH Data Pivot'!$B$3:$B$1443,'Mix Substation Location Summary'!$B206,'AH Data Pivot'!$F$3:$F$1443)</f>
        <v>0</v>
      </c>
      <c r="V206" s="630">
        <f>SUMIF('AH Data Pivot'!$B$3:$B$1443,'Mix Substation Location Summary'!$B206,'AH Data Pivot'!$F$3:$F$1443)-U206</f>
        <v>0</v>
      </c>
      <c r="W206" s="243"/>
      <c r="Z206" s="240">
        <f>SUMIF('AH Data Pivot'!$B$3:$B$1443,'Mix Substation Location Summary'!$B206,'AH Data Pivot'!$G$3:$G$1443)</f>
        <v>0</v>
      </c>
      <c r="AA206" s="278">
        <f>SUMIF('AH Data Pivot'!$B$3:$B$1443,'Mix Substation Location Summary'!$B206,'AH Data Pivot'!$G$3:$G$1443)-Z206</f>
        <v>0</v>
      </c>
      <c r="AE206" s="240">
        <f>SUMIF('AH Data Pivot'!$B$3:$B$1443,'Mix Substation Location Summary'!$B206,'AH Data Pivot'!$H$3:$H$1443)</f>
        <v>0</v>
      </c>
      <c r="AF206" s="630">
        <f>SUMIF('AH Data Pivot'!$B$3:$B$1443,'Mix Substation Location Summary'!$B206,'AH Data Pivot'!$H$3:$H$1443)-AE206</f>
        <v>0</v>
      </c>
    </row>
    <row r="207" spans="2:32" x14ac:dyDescent="0.45">
      <c r="B207" s="242">
        <v>4187</v>
      </c>
      <c r="C207" s="243" t="str">
        <f t="shared" si="24"/>
        <v/>
      </c>
      <c r="F207" s="238">
        <f>SUMIF('AH Data Pivot'!$B$3:$B$1443,'Mix Substation Location Summary'!$B207,'AH Data Pivot'!$C$3:$C$1443)</f>
        <v>10441138.909999998</v>
      </c>
      <c r="G207" s="278">
        <f>SUMIF('AH Data Pivot'!$B$3:$B$1443,'Mix Substation Location Summary'!$B207,'AH Data Pivot'!$C$3:$C$1443)-F207</f>
        <v>0</v>
      </c>
      <c r="K207" s="238">
        <f>SUMIF('AH Data Pivot'!$B$3:$B$1443,'Mix Substation Location Summary'!$B207,'AH Data Pivot'!$D$3:$D$1443)</f>
        <v>0</v>
      </c>
      <c r="L207" s="240">
        <f>SUMIF('AH Data Pivot'!$B$3:$B$1443,'Mix Substation Location Summary'!$B207,'AH Data Pivot'!$D$3:$D$1443)-K207</f>
        <v>0</v>
      </c>
      <c r="P207" s="238">
        <f>SUMIF('AH Data Pivot'!$B$3:$B$1443,'Mix Substation Location Summary'!$B207,'AH Data Pivot'!$E$3:$E$1443)</f>
        <v>0</v>
      </c>
      <c r="Q207" s="238">
        <f>SUMIF('AH Data Pivot'!$B$3:$B$1443,'Mix Substation Location Summary'!$B207,'AH Data Pivot'!$E$3:$E$1443)-P207</f>
        <v>0</v>
      </c>
      <c r="U207" s="240">
        <f>SUMIF('AH Data Pivot'!$B$3:$B$1443,'Mix Substation Location Summary'!$B207,'AH Data Pivot'!$F$3:$F$1443)</f>
        <v>0</v>
      </c>
      <c r="V207" s="630">
        <f>SUMIF('AH Data Pivot'!$B$3:$B$1443,'Mix Substation Location Summary'!$B207,'AH Data Pivot'!$F$3:$F$1443)-U207</f>
        <v>0</v>
      </c>
      <c r="W207" s="243"/>
      <c r="Z207" s="240">
        <f>SUMIF('AH Data Pivot'!$B$3:$B$1443,'Mix Substation Location Summary'!$B207,'AH Data Pivot'!$G$3:$G$1443)</f>
        <v>0</v>
      </c>
      <c r="AA207" s="278">
        <f>SUMIF('AH Data Pivot'!$B$3:$B$1443,'Mix Substation Location Summary'!$B207,'AH Data Pivot'!$G$3:$G$1443)-Z207</f>
        <v>0</v>
      </c>
      <c r="AE207" s="240">
        <f>SUMIF('AH Data Pivot'!$B$3:$B$1443,'Mix Substation Location Summary'!$B207,'AH Data Pivot'!$H$3:$H$1443)</f>
        <v>0</v>
      </c>
      <c r="AF207" s="630">
        <f>SUMIF('AH Data Pivot'!$B$3:$B$1443,'Mix Substation Location Summary'!$B207,'AH Data Pivot'!$H$3:$H$1443)-AE207</f>
        <v>0</v>
      </c>
    </row>
    <row r="208" spans="2:32" x14ac:dyDescent="0.45">
      <c r="B208" s="242">
        <v>4188</v>
      </c>
      <c r="C208" s="243" t="str">
        <f t="shared" si="24"/>
        <v/>
      </c>
      <c r="F208" s="238">
        <f>SUMIF('AH Data Pivot'!$B$3:$B$1443,'Mix Substation Location Summary'!$B208,'AH Data Pivot'!$C$3:$C$1443)</f>
        <v>2855109.3100000005</v>
      </c>
      <c r="G208" s="278">
        <f>SUMIF('AH Data Pivot'!$B$3:$B$1443,'Mix Substation Location Summary'!$B208,'AH Data Pivot'!$C$3:$C$1443)-F208</f>
        <v>0</v>
      </c>
      <c r="K208" s="238">
        <f>SUMIF('AH Data Pivot'!$B$3:$B$1443,'Mix Substation Location Summary'!$B208,'AH Data Pivot'!$D$3:$D$1443)</f>
        <v>38108.660000000003</v>
      </c>
      <c r="L208" s="240">
        <f>SUMIF('AH Data Pivot'!$B$3:$B$1443,'Mix Substation Location Summary'!$B208,'AH Data Pivot'!$D$3:$D$1443)-K208</f>
        <v>0</v>
      </c>
      <c r="P208" s="238">
        <f>SUMIF('AH Data Pivot'!$B$3:$B$1443,'Mix Substation Location Summary'!$B208,'AH Data Pivot'!$E$3:$E$1443)</f>
        <v>0</v>
      </c>
      <c r="Q208" s="238">
        <f>SUMIF('AH Data Pivot'!$B$3:$B$1443,'Mix Substation Location Summary'!$B208,'AH Data Pivot'!$E$3:$E$1443)-P208</f>
        <v>0</v>
      </c>
      <c r="U208" s="240">
        <f>SUMIF('AH Data Pivot'!$B$3:$B$1443,'Mix Substation Location Summary'!$B208,'AH Data Pivot'!$F$3:$F$1443)</f>
        <v>0</v>
      </c>
      <c r="V208" s="630">
        <f>SUMIF('AH Data Pivot'!$B$3:$B$1443,'Mix Substation Location Summary'!$B208,'AH Data Pivot'!$F$3:$F$1443)-U208</f>
        <v>0</v>
      </c>
      <c r="W208" s="243"/>
      <c r="Z208" s="240">
        <f>SUMIF('AH Data Pivot'!$B$3:$B$1443,'Mix Substation Location Summary'!$B208,'AH Data Pivot'!$G$3:$G$1443)</f>
        <v>0</v>
      </c>
      <c r="AA208" s="278">
        <f>SUMIF('AH Data Pivot'!$B$3:$B$1443,'Mix Substation Location Summary'!$B208,'AH Data Pivot'!$G$3:$G$1443)-Z208</f>
        <v>0</v>
      </c>
      <c r="AE208" s="240">
        <f>SUMIF('AH Data Pivot'!$B$3:$B$1443,'Mix Substation Location Summary'!$B208,'AH Data Pivot'!$H$3:$H$1443)</f>
        <v>0</v>
      </c>
      <c r="AF208" s="630">
        <f>SUMIF('AH Data Pivot'!$B$3:$B$1443,'Mix Substation Location Summary'!$B208,'AH Data Pivot'!$H$3:$H$1443)-AE208</f>
        <v>0</v>
      </c>
    </row>
    <row r="209" spans="2:32" x14ac:dyDescent="0.45">
      <c r="B209" s="242">
        <v>4189</v>
      </c>
      <c r="C209" s="243" t="str">
        <f t="shared" si="24"/>
        <v/>
      </c>
      <c r="F209" s="238">
        <f>SUMIF('AH Data Pivot'!$B$3:$B$1443,'Mix Substation Location Summary'!$B209,'AH Data Pivot'!$C$3:$C$1443)</f>
        <v>78247.819999999992</v>
      </c>
      <c r="G209" s="278">
        <f>SUMIF('AH Data Pivot'!$B$3:$B$1443,'Mix Substation Location Summary'!$B209,'AH Data Pivot'!$C$3:$C$1443)-F209</f>
        <v>0</v>
      </c>
      <c r="K209" s="238">
        <f>SUMIF('AH Data Pivot'!$B$3:$B$1443,'Mix Substation Location Summary'!$B209,'AH Data Pivot'!$D$3:$D$1443)</f>
        <v>0</v>
      </c>
      <c r="L209" s="240">
        <f>SUMIF('AH Data Pivot'!$B$3:$B$1443,'Mix Substation Location Summary'!$B209,'AH Data Pivot'!$D$3:$D$1443)-K209</f>
        <v>0</v>
      </c>
      <c r="P209" s="238">
        <f>SUMIF('AH Data Pivot'!$B$3:$B$1443,'Mix Substation Location Summary'!$B209,'AH Data Pivot'!$E$3:$E$1443)</f>
        <v>0</v>
      </c>
      <c r="Q209" s="238">
        <f>SUMIF('AH Data Pivot'!$B$3:$B$1443,'Mix Substation Location Summary'!$B209,'AH Data Pivot'!$E$3:$E$1443)-P209</f>
        <v>0</v>
      </c>
      <c r="U209" s="240">
        <f>SUMIF('AH Data Pivot'!$B$3:$B$1443,'Mix Substation Location Summary'!$B209,'AH Data Pivot'!$F$3:$F$1443)</f>
        <v>0</v>
      </c>
      <c r="V209" s="630">
        <f>SUMIF('AH Data Pivot'!$B$3:$B$1443,'Mix Substation Location Summary'!$B209,'AH Data Pivot'!$F$3:$F$1443)-U209</f>
        <v>0</v>
      </c>
      <c r="W209" s="243"/>
      <c r="Z209" s="240">
        <f>SUMIF('AH Data Pivot'!$B$3:$B$1443,'Mix Substation Location Summary'!$B209,'AH Data Pivot'!$G$3:$G$1443)</f>
        <v>0</v>
      </c>
      <c r="AA209" s="278">
        <f>SUMIF('AH Data Pivot'!$B$3:$B$1443,'Mix Substation Location Summary'!$B209,'AH Data Pivot'!$G$3:$G$1443)-Z209</f>
        <v>0</v>
      </c>
      <c r="AE209" s="240">
        <f>SUMIF('AH Data Pivot'!$B$3:$B$1443,'Mix Substation Location Summary'!$B209,'AH Data Pivot'!$H$3:$H$1443)</f>
        <v>0</v>
      </c>
      <c r="AF209" s="630">
        <f>SUMIF('AH Data Pivot'!$B$3:$B$1443,'Mix Substation Location Summary'!$B209,'AH Data Pivot'!$H$3:$H$1443)-AE209</f>
        <v>0</v>
      </c>
    </row>
    <row r="210" spans="2:32" x14ac:dyDescent="0.45">
      <c r="B210" s="242">
        <v>4200</v>
      </c>
      <c r="C210" s="243" t="str">
        <f t="shared" si="24"/>
        <v/>
      </c>
      <c r="F210" s="238">
        <f>SUMIF('AH Data Pivot'!$B$3:$B$1443,'Mix Substation Location Summary'!$B210,'AH Data Pivot'!$C$3:$C$1443)</f>
        <v>753427.46</v>
      </c>
      <c r="G210" s="278">
        <f>SUMIF('AH Data Pivot'!$B$3:$B$1443,'Mix Substation Location Summary'!$B210,'AH Data Pivot'!$C$3:$C$1443)-F210</f>
        <v>0</v>
      </c>
      <c r="K210" s="238">
        <f>SUMIF('AH Data Pivot'!$B$3:$B$1443,'Mix Substation Location Summary'!$B210,'AH Data Pivot'!$D$3:$D$1443)</f>
        <v>4604248.91</v>
      </c>
      <c r="L210" s="240">
        <f>SUMIF('AH Data Pivot'!$B$3:$B$1443,'Mix Substation Location Summary'!$B210,'AH Data Pivot'!$D$3:$D$1443)-K210</f>
        <v>0</v>
      </c>
      <c r="P210" s="238">
        <f>SUMIF('AH Data Pivot'!$B$3:$B$1443,'Mix Substation Location Summary'!$B210,'AH Data Pivot'!$E$3:$E$1443)</f>
        <v>358070.68</v>
      </c>
      <c r="Q210" s="238">
        <f>SUMIF('AH Data Pivot'!$B$3:$B$1443,'Mix Substation Location Summary'!$B210,'AH Data Pivot'!$E$3:$E$1443)-P210</f>
        <v>0</v>
      </c>
      <c r="U210" s="240">
        <f>SUMIF('AH Data Pivot'!$B$3:$B$1443,'Mix Substation Location Summary'!$B210,'AH Data Pivot'!$F$3:$F$1443)</f>
        <v>0</v>
      </c>
      <c r="V210" s="630">
        <f>SUMIF('AH Data Pivot'!$B$3:$B$1443,'Mix Substation Location Summary'!$B210,'AH Data Pivot'!$F$3:$F$1443)-U210</f>
        <v>0</v>
      </c>
      <c r="W210" s="243"/>
      <c r="Z210" s="240">
        <f>SUMIF('AH Data Pivot'!$B$3:$B$1443,'Mix Substation Location Summary'!$B210,'AH Data Pivot'!$G$3:$G$1443)</f>
        <v>0</v>
      </c>
      <c r="AA210" s="278">
        <f>SUMIF('AH Data Pivot'!$B$3:$B$1443,'Mix Substation Location Summary'!$B210,'AH Data Pivot'!$G$3:$G$1443)-Z210</f>
        <v>0</v>
      </c>
      <c r="AE210" s="240">
        <f>SUMIF('AH Data Pivot'!$B$3:$B$1443,'Mix Substation Location Summary'!$B210,'AH Data Pivot'!$H$3:$H$1443)</f>
        <v>0</v>
      </c>
      <c r="AF210" s="630">
        <f>SUMIF('AH Data Pivot'!$B$3:$B$1443,'Mix Substation Location Summary'!$B210,'AH Data Pivot'!$H$3:$H$1443)-AE210</f>
        <v>0</v>
      </c>
    </row>
    <row r="211" spans="2:32" x14ac:dyDescent="0.45">
      <c r="B211" s="242">
        <v>4201</v>
      </c>
      <c r="C211" s="243" t="str">
        <f t="shared" si="24"/>
        <v/>
      </c>
      <c r="F211" s="238">
        <f>SUMIF('AH Data Pivot'!$B$3:$B$1443,'Mix Substation Location Summary'!$B211,'AH Data Pivot'!$C$3:$C$1443)</f>
        <v>0</v>
      </c>
      <c r="G211" s="278">
        <f>SUMIF('AH Data Pivot'!$B$3:$B$1443,'Mix Substation Location Summary'!$B211,'AH Data Pivot'!$C$3:$C$1443)-F211</f>
        <v>0</v>
      </c>
      <c r="K211" s="238">
        <f>SUMIF('AH Data Pivot'!$B$3:$B$1443,'Mix Substation Location Summary'!$B211,'AH Data Pivot'!$D$3:$D$1443)</f>
        <v>112468.14</v>
      </c>
      <c r="L211" s="240">
        <f>SUMIF('AH Data Pivot'!$B$3:$B$1443,'Mix Substation Location Summary'!$B211,'AH Data Pivot'!$D$3:$D$1443)-K211</f>
        <v>0</v>
      </c>
      <c r="P211" s="238">
        <f>SUMIF('AH Data Pivot'!$B$3:$B$1443,'Mix Substation Location Summary'!$B211,'AH Data Pivot'!$E$3:$E$1443)</f>
        <v>0</v>
      </c>
      <c r="Q211" s="238">
        <f>SUMIF('AH Data Pivot'!$B$3:$B$1443,'Mix Substation Location Summary'!$B211,'AH Data Pivot'!$E$3:$E$1443)-P211</f>
        <v>0</v>
      </c>
      <c r="U211" s="240">
        <f>SUMIF('AH Data Pivot'!$B$3:$B$1443,'Mix Substation Location Summary'!$B211,'AH Data Pivot'!$F$3:$F$1443)</f>
        <v>0</v>
      </c>
      <c r="V211" s="630">
        <f>SUMIF('AH Data Pivot'!$B$3:$B$1443,'Mix Substation Location Summary'!$B211,'AH Data Pivot'!$F$3:$F$1443)-U211</f>
        <v>0</v>
      </c>
      <c r="W211" s="243"/>
      <c r="Z211" s="240">
        <f>SUMIF('AH Data Pivot'!$B$3:$B$1443,'Mix Substation Location Summary'!$B211,'AH Data Pivot'!$G$3:$G$1443)</f>
        <v>0</v>
      </c>
      <c r="AA211" s="278">
        <f>SUMIF('AH Data Pivot'!$B$3:$B$1443,'Mix Substation Location Summary'!$B211,'AH Data Pivot'!$G$3:$G$1443)-Z211</f>
        <v>0</v>
      </c>
      <c r="AE211" s="240">
        <f>SUMIF('AH Data Pivot'!$B$3:$B$1443,'Mix Substation Location Summary'!$B211,'AH Data Pivot'!$H$3:$H$1443)</f>
        <v>0</v>
      </c>
      <c r="AF211" s="630">
        <f>SUMIF('AH Data Pivot'!$B$3:$B$1443,'Mix Substation Location Summary'!$B211,'AH Data Pivot'!$H$3:$H$1443)-AE211</f>
        <v>0</v>
      </c>
    </row>
    <row r="212" spans="2:32" x14ac:dyDescent="0.45">
      <c r="B212" s="242">
        <v>4205</v>
      </c>
      <c r="C212" s="243" t="str">
        <f t="shared" ref="C212" si="25">IFERROR(MATCH(B212,$B$4:$B$60,0),"")</f>
        <v/>
      </c>
      <c r="F212" s="238">
        <f>SUMIF('AH Data Pivot'!$B$3:$B$1443,'Mix Substation Location Summary'!$B212,'AH Data Pivot'!$C$3:$C$1443)</f>
        <v>0</v>
      </c>
      <c r="G212" s="278">
        <f>SUMIF('AH Data Pivot'!$B$3:$B$1443,'Mix Substation Location Summary'!$B212,'AH Data Pivot'!$C$3:$C$1443)-F212</f>
        <v>0</v>
      </c>
      <c r="K212" s="238">
        <f>SUMIF('AH Data Pivot'!$B$3:$B$1443,'Mix Substation Location Summary'!$B212,'AH Data Pivot'!$D$3:$D$1443)</f>
        <v>336594.26</v>
      </c>
      <c r="L212" s="240">
        <f>SUMIF('AH Data Pivot'!$B$3:$B$1443,'Mix Substation Location Summary'!$B212,'AH Data Pivot'!$D$3:$D$1443)-K212</f>
        <v>0</v>
      </c>
      <c r="P212" s="238">
        <f>SUMIF('AH Data Pivot'!$B$3:$B$1443,'Mix Substation Location Summary'!$B212,'AH Data Pivot'!$E$3:$E$1443)</f>
        <v>23446.3</v>
      </c>
      <c r="Q212" s="238">
        <f>SUMIF('AH Data Pivot'!$B$3:$B$1443,'Mix Substation Location Summary'!$B212,'AH Data Pivot'!$E$3:$E$1443)-P212</f>
        <v>0</v>
      </c>
      <c r="U212" s="240">
        <f>SUMIF('AH Data Pivot'!$B$3:$B$1443,'Mix Substation Location Summary'!$B212,'AH Data Pivot'!$F$3:$F$1443)</f>
        <v>0</v>
      </c>
      <c r="V212" s="630">
        <f>SUMIF('AH Data Pivot'!$B$3:$B$1443,'Mix Substation Location Summary'!$B212,'AH Data Pivot'!$F$3:$F$1443)-U212</f>
        <v>0</v>
      </c>
      <c r="W212" s="243"/>
      <c r="Z212" s="240">
        <f>SUMIF('AH Data Pivot'!$B$3:$B$1443,'Mix Substation Location Summary'!$B212,'AH Data Pivot'!$G$3:$G$1443)</f>
        <v>0</v>
      </c>
      <c r="AA212" s="278">
        <f>SUMIF('AH Data Pivot'!$B$3:$B$1443,'Mix Substation Location Summary'!$B212,'AH Data Pivot'!$G$3:$G$1443)-Z212</f>
        <v>0</v>
      </c>
      <c r="AE212" s="240">
        <f>SUMIF('AH Data Pivot'!$B$3:$B$1443,'Mix Substation Location Summary'!$B212,'AH Data Pivot'!$H$3:$H$1443)</f>
        <v>0</v>
      </c>
      <c r="AF212" s="630">
        <f>SUMIF('AH Data Pivot'!$B$3:$B$1443,'Mix Substation Location Summary'!$B212,'AH Data Pivot'!$H$3:$H$1443)-AE212</f>
        <v>0</v>
      </c>
    </row>
    <row r="213" spans="2:32" x14ac:dyDescent="0.45">
      <c r="B213" s="242">
        <v>4207</v>
      </c>
      <c r="C213" s="243" t="str">
        <f t="shared" si="24"/>
        <v/>
      </c>
      <c r="F213" s="238">
        <f>SUMIF('AH Data Pivot'!$B$3:$B$1443,'Mix Substation Location Summary'!$B213,'AH Data Pivot'!$C$3:$C$1443)</f>
        <v>0</v>
      </c>
      <c r="G213" s="278">
        <f>SUMIF('AH Data Pivot'!$B$3:$B$1443,'Mix Substation Location Summary'!$B213,'AH Data Pivot'!$C$3:$C$1443)-F213</f>
        <v>0</v>
      </c>
      <c r="K213" s="238">
        <f>SUMIF('AH Data Pivot'!$B$3:$B$1443,'Mix Substation Location Summary'!$B213,'AH Data Pivot'!$D$3:$D$1443)</f>
        <v>25798.080000000002</v>
      </c>
      <c r="L213" s="240">
        <f>SUMIF('AH Data Pivot'!$B$3:$B$1443,'Mix Substation Location Summary'!$B213,'AH Data Pivot'!$D$3:$D$1443)-K213</f>
        <v>0</v>
      </c>
      <c r="P213" s="238">
        <f>SUMIF('AH Data Pivot'!$B$3:$B$1443,'Mix Substation Location Summary'!$B213,'AH Data Pivot'!$E$3:$E$1443)</f>
        <v>0</v>
      </c>
      <c r="Q213" s="238">
        <f>SUMIF('AH Data Pivot'!$B$3:$B$1443,'Mix Substation Location Summary'!$B213,'AH Data Pivot'!$E$3:$E$1443)-P213</f>
        <v>0</v>
      </c>
      <c r="U213" s="240">
        <f>SUMIF('AH Data Pivot'!$B$3:$B$1443,'Mix Substation Location Summary'!$B213,'AH Data Pivot'!$F$3:$F$1443)</f>
        <v>0</v>
      </c>
      <c r="V213" s="630">
        <f>SUMIF('AH Data Pivot'!$B$3:$B$1443,'Mix Substation Location Summary'!$B213,'AH Data Pivot'!$F$3:$F$1443)-U213</f>
        <v>0</v>
      </c>
      <c r="W213" s="243"/>
      <c r="Z213" s="240">
        <f>SUMIF('AH Data Pivot'!$B$3:$B$1443,'Mix Substation Location Summary'!$B213,'AH Data Pivot'!$G$3:$G$1443)</f>
        <v>0</v>
      </c>
      <c r="AA213" s="278">
        <f>SUMIF('AH Data Pivot'!$B$3:$B$1443,'Mix Substation Location Summary'!$B213,'AH Data Pivot'!$G$3:$G$1443)-Z213</f>
        <v>0</v>
      </c>
      <c r="AE213" s="240">
        <f>SUMIF('AH Data Pivot'!$B$3:$B$1443,'Mix Substation Location Summary'!$B213,'AH Data Pivot'!$H$3:$H$1443)</f>
        <v>0</v>
      </c>
      <c r="AF213" s="630">
        <f>SUMIF('AH Data Pivot'!$B$3:$B$1443,'Mix Substation Location Summary'!$B213,'AH Data Pivot'!$H$3:$H$1443)-AE213</f>
        <v>0</v>
      </c>
    </row>
    <row r="214" spans="2:32" x14ac:dyDescent="0.45">
      <c r="B214" s="242">
        <v>4211</v>
      </c>
      <c r="C214" s="243" t="str">
        <f t="shared" si="24"/>
        <v/>
      </c>
      <c r="F214" s="238">
        <f>SUMIF('AH Data Pivot'!$B$3:$B$1443,'Mix Substation Location Summary'!$B214,'AH Data Pivot'!$C$3:$C$1443)</f>
        <v>0</v>
      </c>
      <c r="G214" s="278">
        <f>SUMIF('AH Data Pivot'!$B$3:$B$1443,'Mix Substation Location Summary'!$B214,'AH Data Pivot'!$C$3:$C$1443)-F214</f>
        <v>0</v>
      </c>
      <c r="K214" s="238">
        <f>SUMIF('AH Data Pivot'!$B$3:$B$1443,'Mix Substation Location Summary'!$B214,'AH Data Pivot'!$D$3:$D$1443)</f>
        <v>0</v>
      </c>
      <c r="L214" s="240">
        <f>SUMIF('AH Data Pivot'!$B$3:$B$1443,'Mix Substation Location Summary'!$B214,'AH Data Pivot'!$D$3:$D$1443)-K214</f>
        <v>0</v>
      </c>
      <c r="P214" s="238">
        <f>SUMIF('AH Data Pivot'!$B$3:$B$1443,'Mix Substation Location Summary'!$B214,'AH Data Pivot'!$E$3:$E$1443)</f>
        <v>0</v>
      </c>
      <c r="Q214" s="238">
        <f>SUMIF('AH Data Pivot'!$B$3:$B$1443,'Mix Substation Location Summary'!$B214,'AH Data Pivot'!$E$3:$E$1443)-P214</f>
        <v>0</v>
      </c>
      <c r="U214" s="240">
        <f>SUMIF('AH Data Pivot'!$B$3:$B$1443,'Mix Substation Location Summary'!$B214,'AH Data Pivot'!$F$3:$F$1443)</f>
        <v>0</v>
      </c>
      <c r="V214" s="630">
        <f>SUMIF('AH Data Pivot'!$B$3:$B$1443,'Mix Substation Location Summary'!$B214,'AH Data Pivot'!$F$3:$F$1443)-U214</f>
        <v>0</v>
      </c>
      <c r="W214" s="243"/>
      <c r="Z214" s="240">
        <f>SUMIF('AH Data Pivot'!$B$3:$B$1443,'Mix Substation Location Summary'!$B214,'AH Data Pivot'!$G$3:$G$1443)</f>
        <v>0</v>
      </c>
      <c r="AA214" s="278">
        <f>SUMIF('AH Data Pivot'!$B$3:$B$1443,'Mix Substation Location Summary'!$B214,'AH Data Pivot'!$G$3:$G$1443)-Z214</f>
        <v>0</v>
      </c>
      <c r="AE214" s="240">
        <f>SUMIF('AH Data Pivot'!$B$3:$B$1443,'Mix Substation Location Summary'!$B214,'AH Data Pivot'!$H$3:$H$1443)</f>
        <v>0</v>
      </c>
      <c r="AF214" s="630">
        <f>SUMIF('AH Data Pivot'!$B$3:$B$1443,'Mix Substation Location Summary'!$B214,'AH Data Pivot'!$H$3:$H$1443)-AE214</f>
        <v>0</v>
      </c>
    </row>
    <row r="215" spans="2:32" x14ac:dyDescent="0.45">
      <c r="B215" s="242">
        <v>4213</v>
      </c>
      <c r="C215" s="243" t="str">
        <f t="shared" si="24"/>
        <v/>
      </c>
      <c r="F215" s="238">
        <f>SUMIF('AH Data Pivot'!$B$3:$B$1443,'Mix Substation Location Summary'!$B215,'AH Data Pivot'!$C$3:$C$1443)</f>
        <v>0</v>
      </c>
      <c r="G215" s="278">
        <f>SUMIF('AH Data Pivot'!$B$3:$B$1443,'Mix Substation Location Summary'!$B215,'AH Data Pivot'!$C$3:$C$1443)-F215</f>
        <v>0</v>
      </c>
      <c r="K215" s="238">
        <f>SUMIF('AH Data Pivot'!$B$3:$B$1443,'Mix Substation Location Summary'!$B215,'AH Data Pivot'!$D$3:$D$1443)</f>
        <v>23988.55</v>
      </c>
      <c r="L215" s="240">
        <f>SUMIF('AH Data Pivot'!$B$3:$B$1443,'Mix Substation Location Summary'!$B215,'AH Data Pivot'!$D$3:$D$1443)-K215</f>
        <v>0</v>
      </c>
      <c r="P215" s="238">
        <f>SUMIF('AH Data Pivot'!$B$3:$B$1443,'Mix Substation Location Summary'!$B215,'AH Data Pivot'!$E$3:$E$1443)</f>
        <v>0</v>
      </c>
      <c r="Q215" s="238">
        <f>SUMIF('AH Data Pivot'!$B$3:$B$1443,'Mix Substation Location Summary'!$B215,'AH Data Pivot'!$E$3:$E$1443)-P215</f>
        <v>0</v>
      </c>
      <c r="U215" s="240">
        <f>SUMIF('AH Data Pivot'!$B$3:$B$1443,'Mix Substation Location Summary'!$B215,'AH Data Pivot'!$F$3:$F$1443)</f>
        <v>0</v>
      </c>
      <c r="V215" s="630">
        <f>SUMIF('AH Data Pivot'!$B$3:$B$1443,'Mix Substation Location Summary'!$B215,'AH Data Pivot'!$F$3:$F$1443)-U215</f>
        <v>0</v>
      </c>
      <c r="W215" s="243"/>
      <c r="Z215" s="240">
        <f>SUMIF('AH Data Pivot'!$B$3:$B$1443,'Mix Substation Location Summary'!$B215,'AH Data Pivot'!$G$3:$G$1443)</f>
        <v>0</v>
      </c>
      <c r="AA215" s="278">
        <f>SUMIF('AH Data Pivot'!$B$3:$B$1443,'Mix Substation Location Summary'!$B215,'AH Data Pivot'!$G$3:$G$1443)-Z215</f>
        <v>0</v>
      </c>
      <c r="AE215" s="240">
        <f>SUMIF('AH Data Pivot'!$B$3:$B$1443,'Mix Substation Location Summary'!$B215,'AH Data Pivot'!$H$3:$H$1443)</f>
        <v>0</v>
      </c>
      <c r="AF215" s="630">
        <f>SUMIF('AH Data Pivot'!$B$3:$B$1443,'Mix Substation Location Summary'!$B215,'AH Data Pivot'!$H$3:$H$1443)-AE215</f>
        <v>0</v>
      </c>
    </row>
    <row r="216" spans="2:32" x14ac:dyDescent="0.45">
      <c r="B216" s="242">
        <v>4221</v>
      </c>
      <c r="C216" s="243" t="str">
        <f t="shared" si="24"/>
        <v/>
      </c>
      <c r="F216" s="238">
        <f>SUMIF('AH Data Pivot'!$B$3:$B$1443,'Mix Substation Location Summary'!$B216,'AH Data Pivot'!$C$3:$C$1443)</f>
        <v>0</v>
      </c>
      <c r="G216" s="278">
        <f>SUMIF('AH Data Pivot'!$B$3:$B$1443,'Mix Substation Location Summary'!$B216,'AH Data Pivot'!$C$3:$C$1443)-F216</f>
        <v>0</v>
      </c>
      <c r="K216" s="238">
        <f>SUMIF('AH Data Pivot'!$B$3:$B$1443,'Mix Substation Location Summary'!$B216,'AH Data Pivot'!$D$3:$D$1443)</f>
        <v>55313.69</v>
      </c>
      <c r="L216" s="240">
        <f>SUMIF('AH Data Pivot'!$B$3:$B$1443,'Mix Substation Location Summary'!$B216,'AH Data Pivot'!$D$3:$D$1443)-K216</f>
        <v>0</v>
      </c>
      <c r="P216" s="238">
        <f>SUMIF('AH Data Pivot'!$B$3:$B$1443,'Mix Substation Location Summary'!$B216,'AH Data Pivot'!$E$3:$E$1443)</f>
        <v>0</v>
      </c>
      <c r="Q216" s="238">
        <f>SUMIF('AH Data Pivot'!$B$3:$B$1443,'Mix Substation Location Summary'!$B216,'AH Data Pivot'!$E$3:$E$1443)-P216</f>
        <v>0</v>
      </c>
      <c r="U216" s="240">
        <f>SUMIF('AH Data Pivot'!$B$3:$B$1443,'Mix Substation Location Summary'!$B216,'AH Data Pivot'!$F$3:$F$1443)</f>
        <v>0</v>
      </c>
      <c r="V216" s="630">
        <f>SUMIF('AH Data Pivot'!$B$3:$B$1443,'Mix Substation Location Summary'!$B216,'AH Data Pivot'!$F$3:$F$1443)-U216</f>
        <v>0</v>
      </c>
      <c r="W216" s="243"/>
      <c r="Z216" s="240">
        <f>SUMIF('AH Data Pivot'!$B$3:$B$1443,'Mix Substation Location Summary'!$B216,'AH Data Pivot'!$G$3:$G$1443)</f>
        <v>0</v>
      </c>
      <c r="AA216" s="278">
        <f>SUMIF('AH Data Pivot'!$B$3:$B$1443,'Mix Substation Location Summary'!$B216,'AH Data Pivot'!$G$3:$G$1443)-Z216</f>
        <v>0</v>
      </c>
      <c r="AE216" s="240">
        <f>SUMIF('AH Data Pivot'!$B$3:$B$1443,'Mix Substation Location Summary'!$B216,'AH Data Pivot'!$H$3:$H$1443)</f>
        <v>0</v>
      </c>
      <c r="AF216" s="630">
        <f>SUMIF('AH Data Pivot'!$B$3:$B$1443,'Mix Substation Location Summary'!$B216,'AH Data Pivot'!$H$3:$H$1443)-AE216</f>
        <v>0</v>
      </c>
    </row>
    <row r="217" spans="2:32" x14ac:dyDescent="0.45">
      <c r="B217" s="242">
        <v>4269</v>
      </c>
      <c r="C217" s="243" t="str">
        <f t="shared" ref="C217:C218" si="26">IFERROR(MATCH(B217,$B$4:$B$60,0),"")</f>
        <v/>
      </c>
      <c r="F217" s="238">
        <f>SUMIF('AH Data Pivot'!$B$3:$B$1443,'Mix Substation Location Summary'!$B217,'AH Data Pivot'!$C$3:$C$1443)</f>
        <v>0</v>
      </c>
      <c r="G217" s="278">
        <f>SUMIF('AH Data Pivot'!$B$3:$B$1443,'Mix Substation Location Summary'!$B217,'AH Data Pivot'!$C$3:$C$1443)-F217</f>
        <v>0</v>
      </c>
      <c r="K217" s="238">
        <f>SUMIF('AH Data Pivot'!$B$3:$B$1443,'Mix Substation Location Summary'!$B217,'AH Data Pivot'!$D$3:$D$1443)</f>
        <v>692659.96</v>
      </c>
      <c r="L217" s="240">
        <f>SUMIF('AH Data Pivot'!$B$3:$B$1443,'Mix Substation Location Summary'!$B217,'AH Data Pivot'!$D$3:$D$1443)-K217</f>
        <v>0</v>
      </c>
      <c r="P217" s="238">
        <f>SUMIF('AH Data Pivot'!$B$3:$B$1443,'Mix Substation Location Summary'!$B217,'AH Data Pivot'!$E$3:$E$1443)</f>
        <v>0</v>
      </c>
      <c r="Q217" s="238">
        <f>SUMIF('AH Data Pivot'!$B$3:$B$1443,'Mix Substation Location Summary'!$B217,'AH Data Pivot'!$E$3:$E$1443)-P217</f>
        <v>0</v>
      </c>
      <c r="U217" s="240">
        <f>SUMIF('AH Data Pivot'!$B$3:$B$1443,'Mix Substation Location Summary'!$B217,'AH Data Pivot'!$F$3:$F$1443)</f>
        <v>0</v>
      </c>
      <c r="V217" s="630">
        <f>SUMIF('AH Data Pivot'!$B$3:$B$1443,'Mix Substation Location Summary'!$B217,'AH Data Pivot'!$F$3:$F$1443)-U217</f>
        <v>0</v>
      </c>
      <c r="W217" s="243"/>
      <c r="Z217" s="240">
        <f>SUMIF('AH Data Pivot'!$B$3:$B$1443,'Mix Substation Location Summary'!$B217,'AH Data Pivot'!$G$3:$G$1443)</f>
        <v>0</v>
      </c>
      <c r="AA217" s="278">
        <f>SUMIF('AH Data Pivot'!$B$3:$B$1443,'Mix Substation Location Summary'!$B217,'AH Data Pivot'!$G$3:$G$1443)-Z217</f>
        <v>0</v>
      </c>
      <c r="AE217" s="240">
        <f>SUMIF('AH Data Pivot'!$B$3:$B$1443,'Mix Substation Location Summary'!$B217,'AH Data Pivot'!$H$3:$H$1443)</f>
        <v>0</v>
      </c>
      <c r="AF217" s="630">
        <f>SUMIF('AH Data Pivot'!$B$3:$B$1443,'Mix Substation Location Summary'!$B217,'AH Data Pivot'!$H$3:$H$1443)-AE217</f>
        <v>0</v>
      </c>
    </row>
    <row r="218" spans="2:32" x14ac:dyDescent="0.45">
      <c r="B218" s="242">
        <v>4268</v>
      </c>
      <c r="C218" s="243" t="str">
        <f t="shared" si="26"/>
        <v/>
      </c>
      <c r="F218" s="238">
        <f>SUMIF('AH Data Pivot'!$B$3:$B$1443,'Mix Substation Location Summary'!$B218,'AH Data Pivot'!$C$3:$C$1443)</f>
        <v>0</v>
      </c>
      <c r="G218" s="278">
        <f>SUMIF('AH Data Pivot'!$B$3:$B$1443,'Mix Substation Location Summary'!$B218,'AH Data Pivot'!$C$3:$C$1443)-F218</f>
        <v>0</v>
      </c>
      <c r="K218" s="238">
        <f>SUMIF('AH Data Pivot'!$B$3:$B$1443,'Mix Substation Location Summary'!$B218,'AH Data Pivot'!$D$3:$D$1443)</f>
        <v>523514.51</v>
      </c>
      <c r="L218" s="240">
        <f>SUMIF('AH Data Pivot'!$B$3:$B$1443,'Mix Substation Location Summary'!$B218,'AH Data Pivot'!$D$3:$D$1443)-K218</f>
        <v>0</v>
      </c>
      <c r="P218" s="238">
        <f>SUMIF('AH Data Pivot'!$B$3:$B$1443,'Mix Substation Location Summary'!$B218,'AH Data Pivot'!$E$3:$E$1443)</f>
        <v>0</v>
      </c>
      <c r="Q218" s="238">
        <f>SUMIF('AH Data Pivot'!$B$3:$B$1443,'Mix Substation Location Summary'!$B218,'AH Data Pivot'!$E$3:$E$1443)-P218</f>
        <v>0</v>
      </c>
      <c r="U218" s="240">
        <f>SUMIF('AH Data Pivot'!$B$3:$B$1443,'Mix Substation Location Summary'!$B218,'AH Data Pivot'!$F$3:$F$1443)</f>
        <v>0</v>
      </c>
      <c r="V218" s="630">
        <f>SUMIF('AH Data Pivot'!$B$3:$B$1443,'Mix Substation Location Summary'!$B218,'AH Data Pivot'!$F$3:$F$1443)-U218</f>
        <v>0</v>
      </c>
      <c r="W218" s="243"/>
      <c r="Z218" s="240">
        <f>SUMIF('AH Data Pivot'!$B$3:$B$1443,'Mix Substation Location Summary'!$B218,'AH Data Pivot'!$G$3:$G$1443)</f>
        <v>0</v>
      </c>
      <c r="AA218" s="278">
        <f>SUMIF('AH Data Pivot'!$B$3:$B$1443,'Mix Substation Location Summary'!$B218,'AH Data Pivot'!$G$3:$G$1443)-Z218</f>
        <v>0</v>
      </c>
      <c r="AE218" s="240">
        <f>SUMIF('AH Data Pivot'!$B$3:$B$1443,'Mix Substation Location Summary'!$B218,'AH Data Pivot'!$H$3:$H$1443)</f>
        <v>0</v>
      </c>
      <c r="AF218" s="630">
        <f>SUMIF('AH Data Pivot'!$B$3:$B$1443,'Mix Substation Location Summary'!$B218,'AH Data Pivot'!$H$3:$H$1443)-AE218</f>
        <v>0</v>
      </c>
    </row>
    <row r="219" spans="2:32" x14ac:dyDescent="0.45">
      <c r="B219" s="242">
        <v>4288</v>
      </c>
      <c r="F219" s="238">
        <f>SUMIF('AH Data Pivot'!$B$3:$B$1443,'Mix Substation Location Summary'!$B219,'AH Data Pivot'!$C$3:$C$1443)</f>
        <v>0</v>
      </c>
      <c r="G219" s="278">
        <f>SUMIF('AH Data Pivot'!$B$3:$B$1443,'Mix Substation Location Summary'!$B219,'AH Data Pivot'!$C$3:$C$1443)-F219</f>
        <v>0</v>
      </c>
      <c r="K219" s="238">
        <f>SUMIF('AH Data Pivot'!$B$3:$B$1443,'Mix Substation Location Summary'!$B219,'AH Data Pivot'!$D$3:$D$1443)</f>
        <v>8042.2</v>
      </c>
      <c r="L219" s="240">
        <f>SUMIF('AH Data Pivot'!$B$3:$B$1443,'Mix Substation Location Summary'!$B219,'AH Data Pivot'!$D$3:$D$1443)-K219</f>
        <v>0</v>
      </c>
      <c r="P219" s="238">
        <f>SUMIF('AH Data Pivot'!$B$3:$B$1443,'Mix Substation Location Summary'!$B219,'AH Data Pivot'!$E$3:$E$1443)</f>
        <v>0</v>
      </c>
      <c r="Q219" s="238">
        <f>SUMIF('AH Data Pivot'!$B$3:$B$1443,'Mix Substation Location Summary'!$B219,'AH Data Pivot'!$E$3:$E$1443)-P219</f>
        <v>0</v>
      </c>
      <c r="U219" s="240">
        <f>SUMIF('AH Data Pivot'!$B$3:$B$1443,'Mix Substation Location Summary'!$B219,'AH Data Pivot'!$F$3:$F$1443)</f>
        <v>0</v>
      </c>
      <c r="V219" s="630">
        <f>SUMIF('AH Data Pivot'!$B$3:$B$1443,'Mix Substation Location Summary'!$B219,'AH Data Pivot'!$F$3:$F$1443)-U219</f>
        <v>0</v>
      </c>
      <c r="W219" s="243"/>
      <c r="Z219" s="240">
        <f>SUMIF('AH Data Pivot'!$B$3:$B$1443,'Mix Substation Location Summary'!$B219,'AH Data Pivot'!$G$3:$G$1443)</f>
        <v>0</v>
      </c>
      <c r="AA219" s="278">
        <f>SUMIF('AH Data Pivot'!$B$3:$B$1443,'Mix Substation Location Summary'!$B219,'AH Data Pivot'!$G$3:$G$1443)-Z219</f>
        <v>0</v>
      </c>
      <c r="AE219" s="240">
        <f>SUMIF('AH Data Pivot'!$B$3:$B$1443,'Mix Substation Location Summary'!$B219,'AH Data Pivot'!$H$3:$H$1443)</f>
        <v>0</v>
      </c>
      <c r="AF219" s="630">
        <f>SUMIF('AH Data Pivot'!$B$3:$B$1443,'Mix Substation Location Summary'!$B219,'AH Data Pivot'!$H$3:$H$1443)-AE219</f>
        <v>0</v>
      </c>
    </row>
    <row r="220" spans="2:32" x14ac:dyDescent="0.45">
      <c r="B220" s="242">
        <v>4300</v>
      </c>
      <c r="C220" s="243" t="str">
        <f t="shared" si="24"/>
        <v/>
      </c>
      <c r="F220" s="238">
        <f>SUMIF('AH Data Pivot'!$B$3:$B$1443,'Mix Substation Location Summary'!$B220,'AH Data Pivot'!$C$3:$C$1443)</f>
        <v>0</v>
      </c>
      <c r="G220" s="278">
        <f>SUMIF('AH Data Pivot'!$B$3:$B$1443,'Mix Substation Location Summary'!$B220,'AH Data Pivot'!$C$3:$C$1443)-F220</f>
        <v>0</v>
      </c>
      <c r="K220" s="238">
        <f>SUMIF('AH Data Pivot'!$B$3:$B$1443,'Mix Substation Location Summary'!$B220,'AH Data Pivot'!$D$3:$D$1443)</f>
        <v>131348.09</v>
      </c>
      <c r="L220" s="240">
        <f>SUMIF('AH Data Pivot'!$B$3:$B$1443,'Mix Substation Location Summary'!$B220,'AH Data Pivot'!$D$3:$D$1443)-K220</f>
        <v>0</v>
      </c>
      <c r="P220" s="238">
        <f>SUMIF('AH Data Pivot'!$B$3:$B$1443,'Mix Substation Location Summary'!$B220,'AH Data Pivot'!$E$3:$E$1443)</f>
        <v>14695.550000000001</v>
      </c>
      <c r="Q220" s="238">
        <f>SUMIF('AH Data Pivot'!$B$3:$B$1443,'Mix Substation Location Summary'!$B220,'AH Data Pivot'!$E$3:$E$1443)-P220</f>
        <v>0</v>
      </c>
      <c r="U220" s="240">
        <f>SUMIF('AH Data Pivot'!$B$3:$B$1443,'Mix Substation Location Summary'!$B220,'AH Data Pivot'!$F$3:$F$1443)</f>
        <v>0</v>
      </c>
      <c r="V220" s="630">
        <f>SUMIF('AH Data Pivot'!$B$3:$B$1443,'Mix Substation Location Summary'!$B220,'AH Data Pivot'!$F$3:$F$1443)-U220</f>
        <v>0</v>
      </c>
      <c r="W220" s="243"/>
      <c r="Z220" s="240">
        <f>SUMIF('AH Data Pivot'!$B$3:$B$1443,'Mix Substation Location Summary'!$B220,'AH Data Pivot'!$G$3:$G$1443)</f>
        <v>0</v>
      </c>
      <c r="AA220" s="278">
        <f>SUMIF('AH Data Pivot'!$B$3:$B$1443,'Mix Substation Location Summary'!$B220,'AH Data Pivot'!$G$3:$G$1443)-Z220</f>
        <v>0</v>
      </c>
      <c r="AE220" s="240">
        <f>SUMIF('AH Data Pivot'!$B$3:$B$1443,'Mix Substation Location Summary'!$B220,'AH Data Pivot'!$H$3:$H$1443)</f>
        <v>0</v>
      </c>
      <c r="AF220" s="630">
        <f>SUMIF('AH Data Pivot'!$B$3:$B$1443,'Mix Substation Location Summary'!$B220,'AH Data Pivot'!$H$3:$H$1443)-AE220</f>
        <v>0</v>
      </c>
    </row>
    <row r="221" spans="2:32" x14ac:dyDescent="0.45">
      <c r="B221" s="242">
        <v>4301</v>
      </c>
      <c r="C221" s="243" t="str">
        <f t="shared" si="24"/>
        <v/>
      </c>
      <c r="F221" s="238">
        <f>SUMIF('AH Data Pivot'!$B$3:$B$1443,'Mix Substation Location Summary'!$B221,'AH Data Pivot'!$C$3:$C$1443)</f>
        <v>0</v>
      </c>
      <c r="G221" s="278">
        <f>SUMIF('AH Data Pivot'!$B$3:$B$1443,'Mix Substation Location Summary'!$B221,'AH Data Pivot'!$C$3:$C$1443)-F221</f>
        <v>0</v>
      </c>
      <c r="K221" s="238">
        <f>SUMIF('AH Data Pivot'!$B$3:$B$1443,'Mix Substation Location Summary'!$B221,'AH Data Pivot'!$D$3:$D$1443)</f>
        <v>287.63</v>
      </c>
      <c r="L221" s="240">
        <f>SUMIF('AH Data Pivot'!$B$3:$B$1443,'Mix Substation Location Summary'!$B221,'AH Data Pivot'!$D$3:$D$1443)-K221</f>
        <v>0</v>
      </c>
      <c r="P221" s="238">
        <f>SUMIF('AH Data Pivot'!$B$3:$B$1443,'Mix Substation Location Summary'!$B221,'AH Data Pivot'!$E$3:$E$1443)</f>
        <v>0</v>
      </c>
      <c r="Q221" s="238">
        <f>SUMIF('AH Data Pivot'!$B$3:$B$1443,'Mix Substation Location Summary'!$B221,'AH Data Pivot'!$E$3:$E$1443)-P221</f>
        <v>0</v>
      </c>
      <c r="U221" s="240">
        <f>SUMIF('AH Data Pivot'!$B$3:$B$1443,'Mix Substation Location Summary'!$B221,'AH Data Pivot'!$F$3:$F$1443)</f>
        <v>0</v>
      </c>
      <c r="V221" s="630">
        <f>SUMIF('AH Data Pivot'!$B$3:$B$1443,'Mix Substation Location Summary'!$B221,'AH Data Pivot'!$F$3:$F$1443)-U221</f>
        <v>0</v>
      </c>
      <c r="W221" s="243"/>
      <c r="Z221" s="240">
        <f>SUMIF('AH Data Pivot'!$B$3:$B$1443,'Mix Substation Location Summary'!$B221,'AH Data Pivot'!$G$3:$G$1443)</f>
        <v>0</v>
      </c>
      <c r="AA221" s="278">
        <f>SUMIF('AH Data Pivot'!$B$3:$B$1443,'Mix Substation Location Summary'!$B221,'AH Data Pivot'!$G$3:$G$1443)-Z221</f>
        <v>0</v>
      </c>
      <c r="AE221" s="240">
        <f>SUMIF('AH Data Pivot'!$B$3:$B$1443,'Mix Substation Location Summary'!$B221,'AH Data Pivot'!$H$3:$H$1443)</f>
        <v>0</v>
      </c>
      <c r="AF221" s="630">
        <f>SUMIF('AH Data Pivot'!$B$3:$B$1443,'Mix Substation Location Summary'!$B221,'AH Data Pivot'!$H$3:$H$1443)-AE221</f>
        <v>0</v>
      </c>
    </row>
    <row r="222" spans="2:32" x14ac:dyDescent="0.45">
      <c r="B222" s="242">
        <v>4305</v>
      </c>
      <c r="C222" s="243" t="str">
        <f t="shared" si="24"/>
        <v/>
      </c>
      <c r="F222" s="238">
        <f>SUMIF('AH Data Pivot'!$B$3:$B$1443,'Mix Substation Location Summary'!$B222,'AH Data Pivot'!$C$3:$C$1443)</f>
        <v>0</v>
      </c>
      <c r="G222" s="278">
        <f>SUMIF('AH Data Pivot'!$B$3:$B$1443,'Mix Substation Location Summary'!$B222,'AH Data Pivot'!$C$3:$C$1443)-F222</f>
        <v>0</v>
      </c>
      <c r="K222" s="238">
        <f>SUMIF('AH Data Pivot'!$B$3:$B$1443,'Mix Substation Location Summary'!$B222,'AH Data Pivot'!$D$3:$D$1443)</f>
        <v>4055552.3099999996</v>
      </c>
      <c r="L222" s="240">
        <f>SUMIF('AH Data Pivot'!$B$3:$B$1443,'Mix Substation Location Summary'!$B222,'AH Data Pivot'!$D$3:$D$1443)-K222</f>
        <v>0</v>
      </c>
      <c r="P222" s="238">
        <f>SUMIF('AH Data Pivot'!$B$3:$B$1443,'Mix Substation Location Summary'!$B222,'AH Data Pivot'!$E$3:$E$1443)</f>
        <v>0</v>
      </c>
      <c r="Q222" s="238">
        <f>SUMIF('AH Data Pivot'!$B$3:$B$1443,'Mix Substation Location Summary'!$B222,'AH Data Pivot'!$E$3:$E$1443)-P222</f>
        <v>0</v>
      </c>
      <c r="U222" s="240">
        <f>SUMIF('AH Data Pivot'!$B$3:$B$1443,'Mix Substation Location Summary'!$B222,'AH Data Pivot'!$F$3:$F$1443)</f>
        <v>0</v>
      </c>
      <c r="V222" s="630">
        <f>SUMIF('AH Data Pivot'!$B$3:$B$1443,'Mix Substation Location Summary'!$B222,'AH Data Pivot'!$F$3:$F$1443)-U222</f>
        <v>0</v>
      </c>
      <c r="W222" s="243"/>
      <c r="Z222" s="240">
        <f>SUMIF('AH Data Pivot'!$B$3:$B$1443,'Mix Substation Location Summary'!$B222,'AH Data Pivot'!$G$3:$G$1443)</f>
        <v>0</v>
      </c>
      <c r="AA222" s="278">
        <f>SUMIF('AH Data Pivot'!$B$3:$B$1443,'Mix Substation Location Summary'!$B222,'AH Data Pivot'!$G$3:$G$1443)-Z222</f>
        <v>0</v>
      </c>
      <c r="AE222" s="240">
        <f>SUMIF('AH Data Pivot'!$B$3:$B$1443,'Mix Substation Location Summary'!$B222,'AH Data Pivot'!$H$3:$H$1443)</f>
        <v>0</v>
      </c>
      <c r="AF222" s="630">
        <f>SUMIF('AH Data Pivot'!$B$3:$B$1443,'Mix Substation Location Summary'!$B222,'AH Data Pivot'!$H$3:$H$1443)-AE222</f>
        <v>0</v>
      </c>
    </row>
    <row r="223" spans="2:32" x14ac:dyDescent="0.45">
      <c r="B223" s="242">
        <v>4307</v>
      </c>
      <c r="C223" s="243" t="str">
        <f t="shared" si="24"/>
        <v/>
      </c>
      <c r="F223" s="238">
        <f>SUMIF('AH Data Pivot'!$B$3:$B$1443,'Mix Substation Location Summary'!$B223,'AH Data Pivot'!$C$3:$C$1443)</f>
        <v>0</v>
      </c>
      <c r="G223" s="278">
        <f>SUMIF('AH Data Pivot'!$B$3:$B$1443,'Mix Substation Location Summary'!$B223,'AH Data Pivot'!$C$3:$C$1443)-F223</f>
        <v>0</v>
      </c>
      <c r="K223" s="238">
        <f>SUMIF('AH Data Pivot'!$B$3:$B$1443,'Mix Substation Location Summary'!$B223,'AH Data Pivot'!$D$3:$D$1443)</f>
        <v>34369.49</v>
      </c>
      <c r="L223" s="240">
        <f>SUMIF('AH Data Pivot'!$B$3:$B$1443,'Mix Substation Location Summary'!$B223,'AH Data Pivot'!$D$3:$D$1443)-K223</f>
        <v>0</v>
      </c>
      <c r="P223" s="238">
        <f>SUMIF('AH Data Pivot'!$B$3:$B$1443,'Mix Substation Location Summary'!$B223,'AH Data Pivot'!$E$3:$E$1443)</f>
        <v>0</v>
      </c>
      <c r="Q223" s="238">
        <f>SUMIF('AH Data Pivot'!$B$3:$B$1443,'Mix Substation Location Summary'!$B223,'AH Data Pivot'!$E$3:$E$1443)-P223</f>
        <v>0</v>
      </c>
      <c r="U223" s="240">
        <f>SUMIF('AH Data Pivot'!$B$3:$B$1443,'Mix Substation Location Summary'!$B223,'AH Data Pivot'!$F$3:$F$1443)</f>
        <v>0</v>
      </c>
      <c r="V223" s="630">
        <f>SUMIF('AH Data Pivot'!$B$3:$B$1443,'Mix Substation Location Summary'!$B223,'AH Data Pivot'!$F$3:$F$1443)-U223</f>
        <v>0</v>
      </c>
      <c r="W223" s="243"/>
      <c r="Z223" s="240">
        <f>SUMIF('AH Data Pivot'!$B$3:$B$1443,'Mix Substation Location Summary'!$B223,'AH Data Pivot'!$G$3:$G$1443)</f>
        <v>0</v>
      </c>
      <c r="AA223" s="278">
        <f>SUMIF('AH Data Pivot'!$B$3:$B$1443,'Mix Substation Location Summary'!$B223,'AH Data Pivot'!$G$3:$G$1443)-Z223</f>
        <v>0</v>
      </c>
      <c r="AE223" s="240">
        <f>SUMIF('AH Data Pivot'!$B$3:$B$1443,'Mix Substation Location Summary'!$B223,'AH Data Pivot'!$H$3:$H$1443)</f>
        <v>0</v>
      </c>
      <c r="AF223" s="630">
        <f>SUMIF('AH Data Pivot'!$B$3:$B$1443,'Mix Substation Location Summary'!$B223,'AH Data Pivot'!$H$3:$H$1443)-AE223</f>
        <v>0</v>
      </c>
    </row>
    <row r="224" spans="2:32" x14ac:dyDescent="0.45">
      <c r="B224" s="242" t="s">
        <v>2684</v>
      </c>
      <c r="C224" s="243" t="str">
        <f t="shared" si="24"/>
        <v/>
      </c>
      <c r="F224" s="238">
        <f>SUMIF('AH Data Pivot'!$B$3:$B$1443,'Mix Substation Location Summary'!$B224,'AH Data Pivot'!$C$3:$C$1443)</f>
        <v>0</v>
      </c>
      <c r="G224" s="278">
        <f>SUMIF('AH Data Pivot'!$B$3:$B$1443,'Mix Substation Location Summary'!$B224,'AH Data Pivot'!$C$3:$C$1443)-F224</f>
        <v>0</v>
      </c>
      <c r="K224" s="238">
        <f>SUMIF('AH Data Pivot'!$B$3:$B$1443,'Mix Substation Location Summary'!$B224,'AH Data Pivot'!$D$3:$D$1443)</f>
        <v>0</v>
      </c>
      <c r="L224" s="240">
        <f>SUMIF('AH Data Pivot'!$B$3:$B$1443,'Mix Substation Location Summary'!$B224,'AH Data Pivot'!$D$3:$D$1443)-K224</f>
        <v>0</v>
      </c>
      <c r="P224" s="238">
        <f>SUMIF('AH Data Pivot'!$B$3:$B$1443,'Mix Substation Location Summary'!$B224,'AH Data Pivot'!$E$3:$E$1443)</f>
        <v>0</v>
      </c>
      <c r="Q224" s="238">
        <f>SUMIF('AH Data Pivot'!$B$3:$B$1443,'Mix Substation Location Summary'!$B224,'AH Data Pivot'!$E$3:$E$1443)-P224</f>
        <v>0</v>
      </c>
      <c r="U224" s="240">
        <f>SUMIF('AH Data Pivot'!$B$3:$B$1443,'Mix Substation Location Summary'!$B224,'AH Data Pivot'!$F$3:$F$1443)</f>
        <v>0</v>
      </c>
      <c r="V224" s="630">
        <f>SUMIF('AH Data Pivot'!$B$3:$B$1443,'Mix Substation Location Summary'!$B224,'AH Data Pivot'!$F$3:$F$1443)-U224</f>
        <v>0</v>
      </c>
      <c r="W224" s="243"/>
      <c r="Z224" s="240">
        <f>SUMIF('AH Data Pivot'!$B$3:$B$1443,'Mix Substation Location Summary'!$B224,'AH Data Pivot'!$G$3:$G$1443)</f>
        <v>0</v>
      </c>
      <c r="AA224" s="278">
        <f>SUMIF('AH Data Pivot'!$B$3:$B$1443,'Mix Substation Location Summary'!$B224,'AH Data Pivot'!$G$3:$G$1443)-Z224</f>
        <v>0</v>
      </c>
      <c r="AE224" s="240">
        <f>SUMIF('AH Data Pivot'!$B$3:$B$1443,'Mix Substation Location Summary'!$B224,'AH Data Pivot'!$H$3:$H$1443)</f>
        <v>0</v>
      </c>
      <c r="AF224" s="630">
        <f>SUMIF('AH Data Pivot'!$B$3:$B$1443,'Mix Substation Location Summary'!$B224,'AH Data Pivot'!$H$3:$H$1443)-AE224</f>
        <v>0</v>
      </c>
    </row>
    <row r="225" spans="2:32" x14ac:dyDescent="0.45">
      <c r="B225" s="242">
        <v>4318</v>
      </c>
      <c r="F225" s="238">
        <f>SUMIF('AH Data Pivot'!$B$3:$B$1443,'Mix Substation Location Summary'!$B225,'AH Data Pivot'!$C$3:$C$1443)</f>
        <v>0</v>
      </c>
      <c r="G225" s="278">
        <f>SUMIF('AH Data Pivot'!$B$3:$B$1443,'Mix Substation Location Summary'!$B225,'AH Data Pivot'!$C$3:$C$1443)-F225</f>
        <v>0</v>
      </c>
      <c r="K225" s="238">
        <f>SUMIF('AH Data Pivot'!$B$3:$B$1443,'Mix Substation Location Summary'!$B225,'AH Data Pivot'!$D$3:$D$1443)</f>
        <v>37415.300000000003</v>
      </c>
      <c r="L225" s="240">
        <f>SUMIF('AH Data Pivot'!$B$3:$B$1443,'Mix Substation Location Summary'!$B225,'AH Data Pivot'!$D$3:$D$1443)-K225</f>
        <v>0</v>
      </c>
      <c r="P225" s="238">
        <f>SUMIF('AH Data Pivot'!$B$3:$B$1443,'Mix Substation Location Summary'!$B225,'AH Data Pivot'!$E$3:$E$1443)</f>
        <v>0</v>
      </c>
      <c r="Q225" s="238">
        <f>SUMIF('AH Data Pivot'!$B$3:$B$1443,'Mix Substation Location Summary'!$B225,'AH Data Pivot'!$E$3:$E$1443)-P225</f>
        <v>0</v>
      </c>
      <c r="U225" s="240">
        <f>SUMIF('AH Data Pivot'!$B$3:$B$1443,'Mix Substation Location Summary'!$B225,'AH Data Pivot'!$F$3:$F$1443)</f>
        <v>0</v>
      </c>
      <c r="V225" s="630">
        <f>SUMIF('AH Data Pivot'!$B$3:$B$1443,'Mix Substation Location Summary'!$B225,'AH Data Pivot'!$F$3:$F$1443)-U225</f>
        <v>0</v>
      </c>
      <c r="W225" s="243"/>
      <c r="Z225" s="240">
        <f>SUMIF('AH Data Pivot'!$B$3:$B$1443,'Mix Substation Location Summary'!$B225,'AH Data Pivot'!$G$3:$G$1443)</f>
        <v>0</v>
      </c>
      <c r="AA225" s="278">
        <f>SUMIF('AH Data Pivot'!$B$3:$B$1443,'Mix Substation Location Summary'!$B225,'AH Data Pivot'!$G$3:$G$1443)-Z225</f>
        <v>0</v>
      </c>
      <c r="AE225" s="240">
        <f>SUMIF('AH Data Pivot'!$B$3:$B$1443,'Mix Substation Location Summary'!$B225,'AH Data Pivot'!$H$3:$H$1443)</f>
        <v>0</v>
      </c>
      <c r="AF225" s="630">
        <f>SUMIF('AH Data Pivot'!$B$3:$B$1443,'Mix Substation Location Summary'!$B225,'AH Data Pivot'!$H$3:$H$1443)-AE225</f>
        <v>0</v>
      </c>
    </row>
    <row r="226" spans="2:32" x14ac:dyDescent="0.45">
      <c r="B226" s="242">
        <v>4319</v>
      </c>
      <c r="C226" s="243" t="str">
        <f t="shared" si="24"/>
        <v/>
      </c>
      <c r="F226" s="238">
        <f>SUMIF('AH Data Pivot'!$B$3:$B$1443,'Mix Substation Location Summary'!$B226,'AH Data Pivot'!$C$3:$C$1443)</f>
        <v>0</v>
      </c>
      <c r="G226" s="278">
        <f>SUMIF('AH Data Pivot'!$B$3:$B$1443,'Mix Substation Location Summary'!$B226,'AH Data Pivot'!$C$3:$C$1443)-F226</f>
        <v>0</v>
      </c>
      <c r="K226" s="238">
        <f>SUMIF('AH Data Pivot'!$B$3:$B$1443,'Mix Substation Location Summary'!$B226,'AH Data Pivot'!$D$3:$D$1443)</f>
        <v>17357.099999999999</v>
      </c>
      <c r="L226" s="240">
        <f>SUMIF('AH Data Pivot'!$B$3:$B$1443,'Mix Substation Location Summary'!$B226,'AH Data Pivot'!$D$3:$D$1443)-K226</f>
        <v>0</v>
      </c>
      <c r="P226" s="238">
        <f>SUMIF('AH Data Pivot'!$B$3:$B$1443,'Mix Substation Location Summary'!$B226,'AH Data Pivot'!$E$3:$E$1443)</f>
        <v>0</v>
      </c>
      <c r="Q226" s="238">
        <f>SUMIF('AH Data Pivot'!$B$3:$B$1443,'Mix Substation Location Summary'!$B226,'AH Data Pivot'!$E$3:$E$1443)-P226</f>
        <v>0</v>
      </c>
      <c r="U226" s="240">
        <f>SUMIF('AH Data Pivot'!$B$3:$B$1443,'Mix Substation Location Summary'!$B226,'AH Data Pivot'!$F$3:$F$1443)</f>
        <v>0</v>
      </c>
      <c r="V226" s="630">
        <f>SUMIF('AH Data Pivot'!$B$3:$B$1443,'Mix Substation Location Summary'!$B226,'AH Data Pivot'!$F$3:$F$1443)-U226</f>
        <v>0</v>
      </c>
      <c r="W226" s="243"/>
      <c r="Z226" s="240">
        <f>SUMIF('AH Data Pivot'!$B$3:$B$1443,'Mix Substation Location Summary'!$B226,'AH Data Pivot'!$G$3:$G$1443)</f>
        <v>0</v>
      </c>
      <c r="AA226" s="278">
        <f>SUMIF('AH Data Pivot'!$B$3:$B$1443,'Mix Substation Location Summary'!$B226,'AH Data Pivot'!$G$3:$G$1443)-Z226</f>
        <v>0</v>
      </c>
      <c r="AE226" s="240">
        <f>SUMIF('AH Data Pivot'!$B$3:$B$1443,'Mix Substation Location Summary'!$B226,'AH Data Pivot'!$H$3:$H$1443)</f>
        <v>0</v>
      </c>
      <c r="AF226" s="630">
        <f>SUMIF('AH Data Pivot'!$B$3:$B$1443,'Mix Substation Location Summary'!$B226,'AH Data Pivot'!$H$3:$H$1443)-AE226</f>
        <v>0</v>
      </c>
    </row>
    <row r="227" spans="2:32" x14ac:dyDescent="0.45">
      <c r="B227" s="242">
        <v>4325</v>
      </c>
      <c r="F227" s="238">
        <f>SUMIF('AH Data Pivot'!$B$3:$B$1443,'Mix Substation Location Summary'!$B227,'AH Data Pivot'!$C$3:$C$1443)</f>
        <v>0</v>
      </c>
      <c r="G227" s="278">
        <f>SUMIF('AH Data Pivot'!$B$3:$B$1443,'Mix Substation Location Summary'!$B227,'AH Data Pivot'!$C$3:$C$1443)-F227</f>
        <v>0</v>
      </c>
      <c r="K227" s="238">
        <f>SUMIF('AH Data Pivot'!$B$3:$B$1443,'Mix Substation Location Summary'!$B227,'AH Data Pivot'!$D$3:$D$1443)</f>
        <v>10730.61</v>
      </c>
      <c r="L227" s="240">
        <f>SUMIF('AH Data Pivot'!$B$3:$B$1443,'Mix Substation Location Summary'!$B227,'AH Data Pivot'!$D$3:$D$1443)-K227</f>
        <v>0</v>
      </c>
      <c r="P227" s="238">
        <f>SUMIF('AH Data Pivot'!$B$3:$B$1443,'Mix Substation Location Summary'!$B227,'AH Data Pivot'!$E$3:$E$1443)</f>
        <v>0</v>
      </c>
      <c r="Q227" s="238">
        <f>SUMIF('AH Data Pivot'!$B$3:$B$1443,'Mix Substation Location Summary'!$B227,'AH Data Pivot'!$E$3:$E$1443)-P227</f>
        <v>0</v>
      </c>
      <c r="U227" s="240">
        <f>SUMIF('AH Data Pivot'!$B$3:$B$1443,'Mix Substation Location Summary'!$B227,'AH Data Pivot'!$F$3:$F$1443)</f>
        <v>0</v>
      </c>
      <c r="V227" s="630">
        <f>SUMIF('AH Data Pivot'!$B$3:$B$1443,'Mix Substation Location Summary'!$B227,'AH Data Pivot'!$F$3:$F$1443)-U227</f>
        <v>0</v>
      </c>
      <c r="W227" s="243"/>
      <c r="Z227" s="240">
        <f>SUMIF('AH Data Pivot'!$B$3:$B$1443,'Mix Substation Location Summary'!$B227,'AH Data Pivot'!$G$3:$G$1443)</f>
        <v>0</v>
      </c>
      <c r="AA227" s="278">
        <f>SUMIF('AH Data Pivot'!$B$3:$B$1443,'Mix Substation Location Summary'!$B227,'AH Data Pivot'!$G$3:$G$1443)-Z227</f>
        <v>0</v>
      </c>
      <c r="AE227" s="240">
        <f>SUMIF('AH Data Pivot'!$B$3:$B$1443,'Mix Substation Location Summary'!$B227,'AH Data Pivot'!$H$3:$H$1443)</f>
        <v>0</v>
      </c>
      <c r="AF227" s="630">
        <f>SUMIF('AH Data Pivot'!$B$3:$B$1443,'Mix Substation Location Summary'!$B227,'AH Data Pivot'!$H$3:$H$1443)-AE227</f>
        <v>0</v>
      </c>
    </row>
    <row r="228" spans="2:32" x14ac:dyDescent="0.45">
      <c r="B228" s="242">
        <v>4348</v>
      </c>
      <c r="F228" s="238">
        <f>SUMIF('AH Data Pivot'!$B$3:$B$1443,'Mix Substation Location Summary'!$B228,'AH Data Pivot'!$C$3:$C$1443)</f>
        <v>37357.33</v>
      </c>
      <c r="G228" s="278">
        <f>SUMIF('AH Data Pivot'!$B$3:$B$1443,'Mix Substation Location Summary'!$B228,'AH Data Pivot'!$C$3:$C$1443)-F228</f>
        <v>0</v>
      </c>
      <c r="K228" s="238">
        <f>SUMIF('AH Data Pivot'!$B$3:$B$1443,'Mix Substation Location Summary'!$B228,'AH Data Pivot'!$D$3:$D$1443)</f>
        <v>0</v>
      </c>
      <c r="L228" s="240">
        <f>SUMIF('AH Data Pivot'!$B$3:$B$1443,'Mix Substation Location Summary'!$B228,'AH Data Pivot'!$D$3:$D$1443)-K228</f>
        <v>0</v>
      </c>
      <c r="P228" s="238">
        <f>SUMIF('AH Data Pivot'!$B$3:$B$1443,'Mix Substation Location Summary'!$B228,'AH Data Pivot'!$E$3:$E$1443)</f>
        <v>0</v>
      </c>
      <c r="Q228" s="238">
        <f>SUMIF('AH Data Pivot'!$B$3:$B$1443,'Mix Substation Location Summary'!$B228,'AH Data Pivot'!$E$3:$E$1443)-P228</f>
        <v>0</v>
      </c>
      <c r="U228" s="240">
        <f>SUMIF('AH Data Pivot'!$B$3:$B$1443,'Mix Substation Location Summary'!$B228,'AH Data Pivot'!$F$3:$F$1443)</f>
        <v>0</v>
      </c>
      <c r="V228" s="630">
        <f>SUMIF('AH Data Pivot'!$B$3:$B$1443,'Mix Substation Location Summary'!$B228,'AH Data Pivot'!$F$3:$F$1443)-U228</f>
        <v>0</v>
      </c>
      <c r="W228" s="243"/>
      <c r="Z228" s="240">
        <f>SUMIF('AH Data Pivot'!$B$3:$B$1443,'Mix Substation Location Summary'!$B228,'AH Data Pivot'!$G$3:$G$1443)</f>
        <v>0</v>
      </c>
      <c r="AA228" s="278">
        <f>SUMIF('AH Data Pivot'!$B$3:$B$1443,'Mix Substation Location Summary'!$B228,'AH Data Pivot'!$G$3:$G$1443)-Z228</f>
        <v>0</v>
      </c>
      <c r="AE228" s="240">
        <f>SUMIF('AH Data Pivot'!$B$3:$B$1443,'Mix Substation Location Summary'!$B228,'AH Data Pivot'!$H$3:$H$1443)</f>
        <v>0</v>
      </c>
      <c r="AF228" s="630">
        <f>SUMIF('AH Data Pivot'!$B$3:$B$1443,'Mix Substation Location Summary'!$B228,'AH Data Pivot'!$H$3:$H$1443)-AE228</f>
        <v>0</v>
      </c>
    </row>
    <row r="229" spans="2:32" x14ac:dyDescent="0.45">
      <c r="B229" s="242">
        <v>4360</v>
      </c>
      <c r="C229" s="243" t="str">
        <f t="shared" si="24"/>
        <v/>
      </c>
      <c r="F229" s="238">
        <f>SUMIF('AH Data Pivot'!$B$3:$B$1443,'Mix Substation Location Summary'!$B229,'AH Data Pivot'!$C$3:$C$1443)</f>
        <v>24943032.98</v>
      </c>
      <c r="G229" s="278">
        <f>SUMIF('AH Data Pivot'!$B$3:$B$1443,'Mix Substation Location Summary'!$B229,'AH Data Pivot'!$C$3:$C$1443)-F229</f>
        <v>0</v>
      </c>
      <c r="K229" s="238">
        <f>SUMIF('AH Data Pivot'!$B$3:$B$1443,'Mix Substation Location Summary'!$B229,'AH Data Pivot'!$D$3:$D$1443)</f>
        <v>2872304.52</v>
      </c>
      <c r="L229" s="240">
        <f>SUMIF('AH Data Pivot'!$B$3:$B$1443,'Mix Substation Location Summary'!$B229,'AH Data Pivot'!$D$3:$D$1443)-K229</f>
        <v>0</v>
      </c>
      <c r="P229" s="238">
        <f>SUMIF('AH Data Pivot'!$B$3:$B$1443,'Mix Substation Location Summary'!$B229,'AH Data Pivot'!$E$3:$E$1443)</f>
        <v>0</v>
      </c>
      <c r="Q229" s="238">
        <f>SUMIF('AH Data Pivot'!$B$3:$B$1443,'Mix Substation Location Summary'!$B229,'AH Data Pivot'!$E$3:$E$1443)-P229</f>
        <v>0</v>
      </c>
      <c r="U229" s="240">
        <f>SUMIF('AH Data Pivot'!$B$3:$B$1443,'Mix Substation Location Summary'!$B229,'AH Data Pivot'!$F$3:$F$1443)</f>
        <v>0</v>
      </c>
      <c r="V229" s="630">
        <f>SUMIF('AH Data Pivot'!$B$3:$B$1443,'Mix Substation Location Summary'!$B229,'AH Data Pivot'!$F$3:$F$1443)-U229</f>
        <v>0</v>
      </c>
      <c r="W229" s="243"/>
      <c r="Z229" s="240">
        <f>SUMIF('AH Data Pivot'!$B$3:$B$1443,'Mix Substation Location Summary'!$B229,'AH Data Pivot'!$G$3:$G$1443)</f>
        <v>0</v>
      </c>
      <c r="AA229" s="278">
        <f>SUMIF('AH Data Pivot'!$B$3:$B$1443,'Mix Substation Location Summary'!$B229,'AH Data Pivot'!$G$3:$G$1443)-Z229</f>
        <v>0</v>
      </c>
      <c r="AE229" s="240">
        <f>SUMIF('AH Data Pivot'!$B$3:$B$1443,'Mix Substation Location Summary'!$B229,'AH Data Pivot'!$H$3:$H$1443)</f>
        <v>0</v>
      </c>
      <c r="AF229" s="630">
        <f>SUMIF('AH Data Pivot'!$B$3:$B$1443,'Mix Substation Location Summary'!$B229,'AH Data Pivot'!$H$3:$H$1443)-AE229</f>
        <v>0</v>
      </c>
    </row>
    <row r="230" spans="2:32" x14ac:dyDescent="0.45">
      <c r="B230" s="242">
        <v>4400</v>
      </c>
      <c r="C230" s="243" t="str">
        <f t="shared" si="24"/>
        <v/>
      </c>
      <c r="F230" s="238">
        <f>SUMIF('AH Data Pivot'!$B$3:$B$1443,'Mix Substation Location Summary'!$B230,'AH Data Pivot'!$C$3:$C$1443)</f>
        <v>3127.1</v>
      </c>
      <c r="G230" s="278">
        <f>SUMIF('AH Data Pivot'!$B$3:$B$1443,'Mix Substation Location Summary'!$B230,'AH Data Pivot'!$C$3:$C$1443)-F230</f>
        <v>0</v>
      </c>
      <c r="K230" s="238">
        <f>SUMIF('AH Data Pivot'!$B$3:$B$1443,'Mix Substation Location Summary'!$B230,'AH Data Pivot'!$D$3:$D$1443)</f>
        <v>433987.69</v>
      </c>
      <c r="L230" s="240">
        <f>SUMIF('AH Data Pivot'!$B$3:$B$1443,'Mix Substation Location Summary'!$B230,'AH Data Pivot'!$D$3:$D$1443)-K230</f>
        <v>0</v>
      </c>
      <c r="P230" s="238">
        <f>SUMIF('AH Data Pivot'!$B$3:$B$1443,'Mix Substation Location Summary'!$B230,'AH Data Pivot'!$E$3:$E$1443)</f>
        <v>92729.05</v>
      </c>
      <c r="Q230" s="238">
        <f>SUMIF('AH Data Pivot'!$B$3:$B$1443,'Mix Substation Location Summary'!$B230,'AH Data Pivot'!$E$3:$E$1443)-P230</f>
        <v>0</v>
      </c>
      <c r="U230" s="240">
        <f>SUMIF('AH Data Pivot'!$B$3:$B$1443,'Mix Substation Location Summary'!$B230,'AH Data Pivot'!$F$3:$F$1443)</f>
        <v>0</v>
      </c>
      <c r="V230" s="630">
        <f>SUMIF('AH Data Pivot'!$B$3:$B$1443,'Mix Substation Location Summary'!$B230,'AH Data Pivot'!$F$3:$F$1443)-U230</f>
        <v>0</v>
      </c>
      <c r="W230" s="243"/>
      <c r="Z230" s="240">
        <f>SUMIF('AH Data Pivot'!$B$3:$B$1443,'Mix Substation Location Summary'!$B230,'AH Data Pivot'!$G$3:$G$1443)</f>
        <v>0</v>
      </c>
      <c r="AA230" s="278">
        <f>SUMIF('AH Data Pivot'!$B$3:$B$1443,'Mix Substation Location Summary'!$B230,'AH Data Pivot'!$G$3:$G$1443)-Z230</f>
        <v>0</v>
      </c>
      <c r="AE230" s="240">
        <f>SUMIF('AH Data Pivot'!$B$3:$B$1443,'Mix Substation Location Summary'!$B230,'AH Data Pivot'!$H$3:$H$1443)</f>
        <v>0</v>
      </c>
      <c r="AF230" s="630">
        <f>SUMIF('AH Data Pivot'!$B$3:$B$1443,'Mix Substation Location Summary'!$B230,'AH Data Pivot'!$H$3:$H$1443)-AE230</f>
        <v>0</v>
      </c>
    </row>
    <row r="231" spans="2:32" x14ac:dyDescent="0.45">
      <c r="B231" s="242">
        <v>4405</v>
      </c>
      <c r="C231" s="243" t="str">
        <f t="shared" si="24"/>
        <v/>
      </c>
      <c r="F231" s="238">
        <f>SUMIF('AH Data Pivot'!$B$3:$B$1443,'Mix Substation Location Summary'!$B231,'AH Data Pivot'!$C$3:$C$1443)</f>
        <v>0</v>
      </c>
      <c r="G231" s="278">
        <f>SUMIF('AH Data Pivot'!$B$3:$B$1443,'Mix Substation Location Summary'!$B231,'AH Data Pivot'!$C$3:$C$1443)-F231</f>
        <v>0</v>
      </c>
      <c r="K231" s="238">
        <f>SUMIF('AH Data Pivot'!$B$3:$B$1443,'Mix Substation Location Summary'!$B231,'AH Data Pivot'!$D$3:$D$1443)</f>
        <v>210477.72999999998</v>
      </c>
      <c r="L231" s="240">
        <f>SUMIF('AH Data Pivot'!$B$3:$B$1443,'Mix Substation Location Summary'!$B231,'AH Data Pivot'!$D$3:$D$1443)-K231</f>
        <v>0</v>
      </c>
      <c r="P231" s="238">
        <f>SUMIF('AH Data Pivot'!$B$3:$B$1443,'Mix Substation Location Summary'!$B231,'AH Data Pivot'!$E$3:$E$1443)</f>
        <v>0</v>
      </c>
      <c r="Q231" s="238">
        <f>SUMIF('AH Data Pivot'!$B$3:$B$1443,'Mix Substation Location Summary'!$B231,'AH Data Pivot'!$E$3:$E$1443)-P231</f>
        <v>0</v>
      </c>
      <c r="U231" s="240">
        <f>SUMIF('AH Data Pivot'!$B$3:$B$1443,'Mix Substation Location Summary'!$B231,'AH Data Pivot'!$F$3:$F$1443)</f>
        <v>0</v>
      </c>
      <c r="V231" s="630">
        <f>SUMIF('AH Data Pivot'!$B$3:$B$1443,'Mix Substation Location Summary'!$B231,'AH Data Pivot'!$F$3:$F$1443)-U231</f>
        <v>0</v>
      </c>
      <c r="W231" s="243"/>
      <c r="Z231" s="240">
        <f>SUMIF('AH Data Pivot'!$B$3:$B$1443,'Mix Substation Location Summary'!$B231,'AH Data Pivot'!$G$3:$G$1443)</f>
        <v>0</v>
      </c>
      <c r="AA231" s="278">
        <f>SUMIF('AH Data Pivot'!$B$3:$B$1443,'Mix Substation Location Summary'!$B231,'AH Data Pivot'!$G$3:$G$1443)-Z231</f>
        <v>0</v>
      </c>
      <c r="AE231" s="240">
        <f>SUMIF('AH Data Pivot'!$B$3:$B$1443,'Mix Substation Location Summary'!$B231,'AH Data Pivot'!$H$3:$H$1443)</f>
        <v>0</v>
      </c>
      <c r="AF231" s="630">
        <f>SUMIF('AH Data Pivot'!$B$3:$B$1443,'Mix Substation Location Summary'!$B231,'AH Data Pivot'!$H$3:$H$1443)-AE231</f>
        <v>0</v>
      </c>
    </row>
    <row r="232" spans="2:32" x14ac:dyDescent="0.45">
      <c r="B232" s="242">
        <v>4414</v>
      </c>
      <c r="C232" s="243" t="str">
        <f t="shared" si="24"/>
        <v/>
      </c>
      <c r="F232" s="238">
        <f>SUMIF('AH Data Pivot'!$B$3:$B$1443,'Mix Substation Location Summary'!$B232,'AH Data Pivot'!$C$3:$C$1443)</f>
        <v>0</v>
      </c>
      <c r="G232" s="278">
        <f>SUMIF('AH Data Pivot'!$B$3:$B$1443,'Mix Substation Location Summary'!$B232,'AH Data Pivot'!$C$3:$C$1443)-F232</f>
        <v>0</v>
      </c>
      <c r="K232" s="238">
        <f>SUMIF('AH Data Pivot'!$B$3:$B$1443,'Mix Substation Location Summary'!$B232,'AH Data Pivot'!$D$3:$D$1443)</f>
        <v>392059.08</v>
      </c>
      <c r="L232" s="240">
        <f>SUMIF('AH Data Pivot'!$B$3:$B$1443,'Mix Substation Location Summary'!$B232,'AH Data Pivot'!$D$3:$D$1443)-K232</f>
        <v>0</v>
      </c>
      <c r="P232" s="238">
        <f>SUMIF('AH Data Pivot'!$B$3:$B$1443,'Mix Substation Location Summary'!$B232,'AH Data Pivot'!$E$3:$E$1443)</f>
        <v>0</v>
      </c>
      <c r="Q232" s="238">
        <f>SUMIF('AH Data Pivot'!$B$3:$B$1443,'Mix Substation Location Summary'!$B232,'AH Data Pivot'!$E$3:$E$1443)-P232</f>
        <v>0</v>
      </c>
      <c r="U232" s="240">
        <f>SUMIF('AH Data Pivot'!$B$3:$B$1443,'Mix Substation Location Summary'!$B232,'AH Data Pivot'!$F$3:$F$1443)</f>
        <v>0</v>
      </c>
      <c r="V232" s="630">
        <f>SUMIF('AH Data Pivot'!$B$3:$B$1443,'Mix Substation Location Summary'!$B232,'AH Data Pivot'!$F$3:$F$1443)-U232</f>
        <v>0</v>
      </c>
      <c r="W232" s="243"/>
      <c r="Z232" s="240">
        <f>SUMIF('AH Data Pivot'!$B$3:$B$1443,'Mix Substation Location Summary'!$B232,'AH Data Pivot'!$G$3:$G$1443)</f>
        <v>0</v>
      </c>
      <c r="AA232" s="278">
        <f>SUMIF('AH Data Pivot'!$B$3:$B$1443,'Mix Substation Location Summary'!$B232,'AH Data Pivot'!$G$3:$G$1443)-Z232</f>
        <v>0</v>
      </c>
      <c r="AE232" s="240">
        <f>SUMIF('AH Data Pivot'!$B$3:$B$1443,'Mix Substation Location Summary'!$B232,'AH Data Pivot'!$H$3:$H$1443)</f>
        <v>0</v>
      </c>
      <c r="AF232" s="630">
        <f>SUMIF('AH Data Pivot'!$B$3:$B$1443,'Mix Substation Location Summary'!$B232,'AH Data Pivot'!$H$3:$H$1443)-AE232</f>
        <v>0</v>
      </c>
    </row>
    <row r="233" spans="2:32" x14ac:dyDescent="0.45">
      <c r="B233" s="242">
        <v>4415</v>
      </c>
      <c r="C233" s="243" t="str">
        <f t="shared" ref="C233" si="27">IFERROR(MATCH(B233,$B$4:$B$60,0),"")</f>
        <v/>
      </c>
      <c r="F233" s="238">
        <f>SUMIF('AH Data Pivot'!$B$3:$B$1443,'Mix Substation Location Summary'!$B233,'AH Data Pivot'!$C$3:$C$1443)</f>
        <v>0</v>
      </c>
      <c r="G233" s="278">
        <f>SUMIF('AH Data Pivot'!$B$3:$B$1443,'Mix Substation Location Summary'!$B233,'AH Data Pivot'!$C$3:$C$1443)-F233</f>
        <v>0</v>
      </c>
      <c r="K233" s="238">
        <f>SUMIF('AH Data Pivot'!$B$3:$B$1443,'Mix Substation Location Summary'!$B233,'AH Data Pivot'!$D$3:$D$1443)</f>
        <v>85040.37</v>
      </c>
      <c r="L233" s="240">
        <f>SUMIF('AH Data Pivot'!$B$3:$B$1443,'Mix Substation Location Summary'!$B233,'AH Data Pivot'!$D$3:$D$1443)-K233</f>
        <v>0</v>
      </c>
      <c r="P233" s="238">
        <f>SUMIF('AH Data Pivot'!$B$3:$B$1443,'Mix Substation Location Summary'!$B233,'AH Data Pivot'!$E$3:$E$1443)</f>
        <v>0</v>
      </c>
      <c r="Q233" s="238">
        <f>SUMIF('AH Data Pivot'!$B$3:$B$1443,'Mix Substation Location Summary'!$B233,'AH Data Pivot'!$E$3:$E$1443)-P233</f>
        <v>0</v>
      </c>
      <c r="U233" s="240">
        <f>SUMIF('AH Data Pivot'!$B$3:$B$1443,'Mix Substation Location Summary'!$B233,'AH Data Pivot'!$F$3:$F$1443)</f>
        <v>0</v>
      </c>
      <c r="V233" s="630">
        <f>SUMIF('AH Data Pivot'!$B$3:$B$1443,'Mix Substation Location Summary'!$B233,'AH Data Pivot'!$F$3:$F$1443)-U233</f>
        <v>0</v>
      </c>
      <c r="W233" s="243"/>
      <c r="Z233" s="240">
        <f>SUMIF('AH Data Pivot'!$B$3:$B$1443,'Mix Substation Location Summary'!$B233,'AH Data Pivot'!$G$3:$G$1443)</f>
        <v>0</v>
      </c>
      <c r="AA233" s="278">
        <f>SUMIF('AH Data Pivot'!$B$3:$B$1443,'Mix Substation Location Summary'!$B233,'AH Data Pivot'!$G$3:$G$1443)-Z233</f>
        <v>0</v>
      </c>
      <c r="AE233" s="240">
        <f>SUMIF('AH Data Pivot'!$B$3:$B$1443,'Mix Substation Location Summary'!$B233,'AH Data Pivot'!$H$3:$H$1443)</f>
        <v>0</v>
      </c>
      <c r="AF233" s="630">
        <f>SUMIF('AH Data Pivot'!$B$3:$B$1443,'Mix Substation Location Summary'!$B233,'AH Data Pivot'!$H$3:$H$1443)-AE233</f>
        <v>0</v>
      </c>
    </row>
    <row r="234" spans="2:32" x14ac:dyDescent="0.45">
      <c r="B234" s="242">
        <v>4416</v>
      </c>
      <c r="C234" s="243" t="str">
        <f t="shared" ref="C234" si="28">IFERROR(MATCH(B234,$B$4:$B$60,0),"")</f>
        <v/>
      </c>
      <c r="F234" s="238">
        <f>SUMIF('AH Data Pivot'!$B$3:$B$1443,'Mix Substation Location Summary'!$B234,'AH Data Pivot'!$C$3:$C$1443)</f>
        <v>0</v>
      </c>
      <c r="G234" s="278">
        <f>SUMIF('AH Data Pivot'!$B$3:$B$1443,'Mix Substation Location Summary'!$B234,'AH Data Pivot'!$C$3:$C$1443)-F234</f>
        <v>0</v>
      </c>
      <c r="K234" s="238">
        <f>SUMIF('AH Data Pivot'!$B$3:$B$1443,'Mix Substation Location Summary'!$B234,'AH Data Pivot'!$D$3:$D$1443)</f>
        <v>302495.01</v>
      </c>
      <c r="L234" s="240">
        <f>SUMIF('AH Data Pivot'!$B$3:$B$1443,'Mix Substation Location Summary'!$B234,'AH Data Pivot'!$D$3:$D$1443)-K234</f>
        <v>0</v>
      </c>
      <c r="P234" s="238">
        <f>SUMIF('AH Data Pivot'!$B$3:$B$1443,'Mix Substation Location Summary'!$B234,'AH Data Pivot'!$E$3:$E$1443)</f>
        <v>0</v>
      </c>
      <c r="Q234" s="238">
        <f>SUMIF('AH Data Pivot'!$B$3:$B$1443,'Mix Substation Location Summary'!$B234,'AH Data Pivot'!$E$3:$E$1443)-P234</f>
        <v>0</v>
      </c>
      <c r="U234" s="240">
        <f>SUMIF('AH Data Pivot'!$B$3:$B$1443,'Mix Substation Location Summary'!$B234,'AH Data Pivot'!$F$3:$F$1443)</f>
        <v>0</v>
      </c>
      <c r="V234" s="630">
        <f>SUMIF('AH Data Pivot'!$B$3:$B$1443,'Mix Substation Location Summary'!$B234,'AH Data Pivot'!$F$3:$F$1443)-U234</f>
        <v>0</v>
      </c>
      <c r="W234" s="243"/>
      <c r="Z234" s="240">
        <f>SUMIF('AH Data Pivot'!$B$3:$B$1443,'Mix Substation Location Summary'!$B234,'AH Data Pivot'!$G$3:$G$1443)</f>
        <v>0</v>
      </c>
      <c r="AA234" s="278">
        <f>SUMIF('AH Data Pivot'!$B$3:$B$1443,'Mix Substation Location Summary'!$B234,'AH Data Pivot'!$G$3:$G$1443)-Z234</f>
        <v>0</v>
      </c>
      <c r="AE234" s="240">
        <f>SUMIF('AH Data Pivot'!$B$3:$B$1443,'Mix Substation Location Summary'!$B234,'AH Data Pivot'!$H$3:$H$1443)</f>
        <v>0</v>
      </c>
      <c r="AF234" s="630">
        <f>SUMIF('AH Data Pivot'!$B$3:$B$1443,'Mix Substation Location Summary'!$B234,'AH Data Pivot'!$H$3:$H$1443)-AE234</f>
        <v>0</v>
      </c>
    </row>
    <row r="235" spans="2:32" x14ac:dyDescent="0.45">
      <c r="B235" s="242">
        <v>4419</v>
      </c>
      <c r="C235" s="243" t="str">
        <f t="shared" si="24"/>
        <v/>
      </c>
      <c r="F235" s="238">
        <f>SUMIF('AH Data Pivot'!$B$3:$B$1443,'Mix Substation Location Summary'!$B235,'AH Data Pivot'!$C$3:$C$1443)</f>
        <v>0</v>
      </c>
      <c r="G235" s="278">
        <f>SUMIF('AH Data Pivot'!$B$3:$B$1443,'Mix Substation Location Summary'!$B235,'AH Data Pivot'!$C$3:$C$1443)-F235</f>
        <v>0</v>
      </c>
      <c r="K235" s="238">
        <f>SUMIF('AH Data Pivot'!$B$3:$B$1443,'Mix Substation Location Summary'!$B235,'AH Data Pivot'!$D$3:$D$1443)</f>
        <v>82382.61</v>
      </c>
      <c r="L235" s="240">
        <f>SUMIF('AH Data Pivot'!$B$3:$B$1443,'Mix Substation Location Summary'!$B235,'AH Data Pivot'!$D$3:$D$1443)-K235</f>
        <v>0</v>
      </c>
      <c r="P235" s="238">
        <f>SUMIF('AH Data Pivot'!$B$3:$B$1443,'Mix Substation Location Summary'!$B235,'AH Data Pivot'!$E$3:$E$1443)</f>
        <v>0</v>
      </c>
      <c r="Q235" s="238">
        <f>SUMIF('AH Data Pivot'!$B$3:$B$1443,'Mix Substation Location Summary'!$B235,'AH Data Pivot'!$E$3:$E$1443)-P235</f>
        <v>0</v>
      </c>
      <c r="U235" s="240">
        <f>SUMIF('AH Data Pivot'!$B$3:$B$1443,'Mix Substation Location Summary'!$B235,'AH Data Pivot'!$F$3:$F$1443)</f>
        <v>0</v>
      </c>
      <c r="V235" s="630">
        <f>SUMIF('AH Data Pivot'!$B$3:$B$1443,'Mix Substation Location Summary'!$B235,'AH Data Pivot'!$F$3:$F$1443)-U235</f>
        <v>0</v>
      </c>
      <c r="W235" s="243"/>
      <c r="Z235" s="240">
        <f>SUMIF('AH Data Pivot'!$B$3:$B$1443,'Mix Substation Location Summary'!$B235,'AH Data Pivot'!$G$3:$G$1443)</f>
        <v>0</v>
      </c>
      <c r="AA235" s="278">
        <f>SUMIF('AH Data Pivot'!$B$3:$B$1443,'Mix Substation Location Summary'!$B235,'AH Data Pivot'!$G$3:$G$1443)-Z235</f>
        <v>0</v>
      </c>
      <c r="AE235" s="240">
        <f>SUMIF('AH Data Pivot'!$B$3:$B$1443,'Mix Substation Location Summary'!$B235,'AH Data Pivot'!$H$3:$H$1443)</f>
        <v>0</v>
      </c>
      <c r="AF235" s="630">
        <f>SUMIF('AH Data Pivot'!$B$3:$B$1443,'Mix Substation Location Summary'!$B235,'AH Data Pivot'!$H$3:$H$1443)-AE235</f>
        <v>0</v>
      </c>
    </row>
    <row r="236" spans="2:32" x14ac:dyDescent="0.45">
      <c r="B236" s="242">
        <v>4420</v>
      </c>
      <c r="C236" s="243" t="str">
        <f t="shared" si="24"/>
        <v/>
      </c>
      <c r="F236" s="238">
        <f>SUMIF('AH Data Pivot'!$B$3:$B$1443,'Mix Substation Location Summary'!$B236,'AH Data Pivot'!$C$3:$C$1443)</f>
        <v>0</v>
      </c>
      <c r="G236" s="278">
        <f>SUMIF('AH Data Pivot'!$B$3:$B$1443,'Mix Substation Location Summary'!$B236,'AH Data Pivot'!$C$3:$C$1443)-F236</f>
        <v>0</v>
      </c>
      <c r="K236" s="238">
        <f>SUMIF('AH Data Pivot'!$B$3:$B$1443,'Mix Substation Location Summary'!$B236,'AH Data Pivot'!$D$3:$D$1443)</f>
        <v>198441.7</v>
      </c>
      <c r="L236" s="240">
        <f>SUMIF('AH Data Pivot'!$B$3:$B$1443,'Mix Substation Location Summary'!$B236,'AH Data Pivot'!$D$3:$D$1443)-K236</f>
        <v>0</v>
      </c>
      <c r="P236" s="238">
        <f>SUMIF('AH Data Pivot'!$B$3:$B$1443,'Mix Substation Location Summary'!$B236,'AH Data Pivot'!$E$3:$E$1443)</f>
        <v>0</v>
      </c>
      <c r="Q236" s="238">
        <f>SUMIF('AH Data Pivot'!$B$3:$B$1443,'Mix Substation Location Summary'!$B236,'AH Data Pivot'!$E$3:$E$1443)-P236</f>
        <v>0</v>
      </c>
      <c r="U236" s="240">
        <f>SUMIF('AH Data Pivot'!$B$3:$B$1443,'Mix Substation Location Summary'!$B236,'AH Data Pivot'!$F$3:$F$1443)</f>
        <v>0</v>
      </c>
      <c r="V236" s="630">
        <f>SUMIF('AH Data Pivot'!$B$3:$B$1443,'Mix Substation Location Summary'!$B236,'AH Data Pivot'!$F$3:$F$1443)-U236</f>
        <v>0</v>
      </c>
      <c r="W236" s="243"/>
      <c r="Z236" s="240">
        <f>SUMIF('AH Data Pivot'!$B$3:$B$1443,'Mix Substation Location Summary'!$B236,'AH Data Pivot'!$G$3:$G$1443)</f>
        <v>0</v>
      </c>
      <c r="AA236" s="278">
        <f>SUMIF('AH Data Pivot'!$B$3:$B$1443,'Mix Substation Location Summary'!$B236,'AH Data Pivot'!$G$3:$G$1443)-Z236</f>
        <v>0</v>
      </c>
      <c r="AE236" s="240">
        <f>SUMIF('AH Data Pivot'!$B$3:$B$1443,'Mix Substation Location Summary'!$B236,'AH Data Pivot'!$H$3:$H$1443)</f>
        <v>0</v>
      </c>
      <c r="AF236" s="630">
        <f>SUMIF('AH Data Pivot'!$B$3:$B$1443,'Mix Substation Location Summary'!$B236,'AH Data Pivot'!$H$3:$H$1443)-AE236</f>
        <v>0</v>
      </c>
    </row>
    <row r="237" spans="2:32" x14ac:dyDescent="0.45">
      <c r="B237" s="242">
        <v>4500</v>
      </c>
      <c r="C237" s="243" t="str">
        <f t="shared" si="24"/>
        <v/>
      </c>
      <c r="F237" s="238">
        <f>SUMIF('AH Data Pivot'!$B$3:$B$1443,'Mix Substation Location Summary'!$B237,'AH Data Pivot'!$C$3:$C$1443)</f>
        <v>0</v>
      </c>
      <c r="G237" s="278">
        <f>SUMIF('AH Data Pivot'!$B$3:$B$1443,'Mix Substation Location Summary'!$B237,'AH Data Pivot'!$C$3:$C$1443)-F237</f>
        <v>0</v>
      </c>
      <c r="K237" s="238">
        <f>SUMIF('AH Data Pivot'!$B$3:$B$1443,'Mix Substation Location Summary'!$B237,'AH Data Pivot'!$D$3:$D$1443)</f>
        <v>1650139.08</v>
      </c>
      <c r="L237" s="240">
        <f>SUMIF('AH Data Pivot'!$B$3:$B$1443,'Mix Substation Location Summary'!$B237,'AH Data Pivot'!$D$3:$D$1443)-K237</f>
        <v>0</v>
      </c>
      <c r="P237" s="238">
        <f>SUMIF('AH Data Pivot'!$B$3:$B$1443,'Mix Substation Location Summary'!$B237,'AH Data Pivot'!$E$3:$E$1443)</f>
        <v>916890.79999999993</v>
      </c>
      <c r="Q237" s="238">
        <f>SUMIF('AH Data Pivot'!$B$3:$B$1443,'Mix Substation Location Summary'!$B237,'AH Data Pivot'!$E$3:$E$1443)-P237</f>
        <v>0</v>
      </c>
      <c r="U237" s="240">
        <f>SUMIF('AH Data Pivot'!$B$3:$B$1443,'Mix Substation Location Summary'!$B237,'AH Data Pivot'!$F$3:$F$1443)</f>
        <v>0</v>
      </c>
      <c r="V237" s="630">
        <f>SUMIF('AH Data Pivot'!$B$3:$B$1443,'Mix Substation Location Summary'!$B237,'AH Data Pivot'!$F$3:$F$1443)-U237</f>
        <v>0</v>
      </c>
      <c r="W237" s="243"/>
      <c r="Z237" s="240">
        <f>SUMIF('AH Data Pivot'!$B$3:$B$1443,'Mix Substation Location Summary'!$B237,'AH Data Pivot'!$G$3:$G$1443)</f>
        <v>52105.3</v>
      </c>
      <c r="AA237" s="278">
        <f>SUMIF('AH Data Pivot'!$B$3:$B$1443,'Mix Substation Location Summary'!$B237,'AH Data Pivot'!$G$3:$G$1443)-Z237</f>
        <v>0</v>
      </c>
      <c r="AE237" s="240">
        <f>SUMIF('AH Data Pivot'!$B$3:$B$1443,'Mix Substation Location Summary'!$B237,'AH Data Pivot'!$H$3:$H$1443)</f>
        <v>0</v>
      </c>
      <c r="AF237" s="630">
        <f>SUMIF('AH Data Pivot'!$B$3:$B$1443,'Mix Substation Location Summary'!$B237,'AH Data Pivot'!$H$3:$H$1443)-AE237</f>
        <v>0</v>
      </c>
    </row>
    <row r="238" spans="2:32" x14ac:dyDescent="0.45">
      <c r="B238" s="242">
        <v>4504</v>
      </c>
      <c r="C238" s="243" t="str">
        <f t="shared" si="24"/>
        <v/>
      </c>
      <c r="F238" s="238">
        <f>SUMIF('AH Data Pivot'!$B$3:$B$1443,'Mix Substation Location Summary'!$B238,'AH Data Pivot'!$C$3:$C$1443)</f>
        <v>0</v>
      </c>
      <c r="G238" s="278">
        <f>SUMIF('AH Data Pivot'!$B$3:$B$1443,'Mix Substation Location Summary'!$B238,'AH Data Pivot'!$C$3:$C$1443)-F238</f>
        <v>0</v>
      </c>
      <c r="K238" s="238">
        <f>SUMIF('AH Data Pivot'!$B$3:$B$1443,'Mix Substation Location Summary'!$B238,'AH Data Pivot'!$D$3:$D$1443)</f>
        <v>82149.240000000005</v>
      </c>
      <c r="L238" s="240">
        <f>SUMIF('AH Data Pivot'!$B$3:$B$1443,'Mix Substation Location Summary'!$B238,'AH Data Pivot'!$D$3:$D$1443)-K238</f>
        <v>0</v>
      </c>
      <c r="P238" s="238">
        <f>SUMIF('AH Data Pivot'!$B$3:$B$1443,'Mix Substation Location Summary'!$B238,'AH Data Pivot'!$E$3:$E$1443)</f>
        <v>0</v>
      </c>
      <c r="Q238" s="238">
        <f>SUMIF('AH Data Pivot'!$B$3:$B$1443,'Mix Substation Location Summary'!$B238,'AH Data Pivot'!$E$3:$E$1443)-P238</f>
        <v>0</v>
      </c>
      <c r="U238" s="240">
        <f>SUMIF('AH Data Pivot'!$B$3:$B$1443,'Mix Substation Location Summary'!$B238,'AH Data Pivot'!$F$3:$F$1443)</f>
        <v>0</v>
      </c>
      <c r="V238" s="630">
        <f>SUMIF('AH Data Pivot'!$B$3:$B$1443,'Mix Substation Location Summary'!$B238,'AH Data Pivot'!$F$3:$F$1443)-U238</f>
        <v>0</v>
      </c>
      <c r="W238" s="243"/>
      <c r="Z238" s="240">
        <f>SUMIF('AH Data Pivot'!$B$3:$B$1443,'Mix Substation Location Summary'!$B238,'AH Data Pivot'!$G$3:$G$1443)</f>
        <v>0</v>
      </c>
      <c r="AA238" s="278">
        <f>SUMIF('AH Data Pivot'!$B$3:$B$1443,'Mix Substation Location Summary'!$B238,'AH Data Pivot'!$G$3:$G$1443)-Z238</f>
        <v>0</v>
      </c>
      <c r="AE238" s="240">
        <f>SUMIF('AH Data Pivot'!$B$3:$B$1443,'Mix Substation Location Summary'!$B238,'AH Data Pivot'!$H$3:$H$1443)</f>
        <v>0</v>
      </c>
      <c r="AF238" s="630">
        <f>SUMIF('AH Data Pivot'!$B$3:$B$1443,'Mix Substation Location Summary'!$B238,'AH Data Pivot'!$H$3:$H$1443)-AE238</f>
        <v>0</v>
      </c>
    </row>
    <row r="239" spans="2:32" x14ac:dyDescent="0.45">
      <c r="B239" s="242">
        <v>4505</v>
      </c>
      <c r="C239" s="243" t="str">
        <f t="shared" si="24"/>
        <v/>
      </c>
      <c r="F239" s="238">
        <f>SUMIF('AH Data Pivot'!$B$3:$B$1443,'Mix Substation Location Summary'!$B239,'AH Data Pivot'!$C$3:$C$1443)</f>
        <v>0</v>
      </c>
      <c r="G239" s="278">
        <f>SUMIF('AH Data Pivot'!$B$3:$B$1443,'Mix Substation Location Summary'!$B239,'AH Data Pivot'!$C$3:$C$1443)-F239</f>
        <v>0</v>
      </c>
      <c r="K239" s="238">
        <f>SUMIF('AH Data Pivot'!$B$3:$B$1443,'Mix Substation Location Summary'!$B239,'AH Data Pivot'!$D$3:$D$1443)</f>
        <v>93054.31</v>
      </c>
      <c r="L239" s="240">
        <f>SUMIF('AH Data Pivot'!$B$3:$B$1443,'Mix Substation Location Summary'!$B239,'AH Data Pivot'!$D$3:$D$1443)-K239</f>
        <v>0</v>
      </c>
      <c r="P239" s="238">
        <f>SUMIF('AH Data Pivot'!$B$3:$B$1443,'Mix Substation Location Summary'!$B239,'AH Data Pivot'!$E$3:$E$1443)</f>
        <v>399315.72</v>
      </c>
      <c r="Q239" s="238">
        <f>SUMIF('AH Data Pivot'!$B$3:$B$1443,'Mix Substation Location Summary'!$B239,'AH Data Pivot'!$E$3:$E$1443)-P239</f>
        <v>0</v>
      </c>
      <c r="U239" s="240">
        <f>SUMIF('AH Data Pivot'!$B$3:$B$1443,'Mix Substation Location Summary'!$B239,'AH Data Pivot'!$F$3:$F$1443)</f>
        <v>0</v>
      </c>
      <c r="V239" s="630">
        <f>SUMIF('AH Data Pivot'!$B$3:$B$1443,'Mix Substation Location Summary'!$B239,'AH Data Pivot'!$F$3:$F$1443)-U239</f>
        <v>0</v>
      </c>
      <c r="W239" s="243"/>
      <c r="Z239" s="240">
        <f>SUMIF('AH Data Pivot'!$B$3:$B$1443,'Mix Substation Location Summary'!$B239,'AH Data Pivot'!$G$3:$G$1443)</f>
        <v>0</v>
      </c>
      <c r="AA239" s="278">
        <f>SUMIF('AH Data Pivot'!$B$3:$B$1443,'Mix Substation Location Summary'!$B239,'AH Data Pivot'!$G$3:$G$1443)-Z239</f>
        <v>0</v>
      </c>
      <c r="AE239" s="240">
        <f>SUMIF('AH Data Pivot'!$B$3:$B$1443,'Mix Substation Location Summary'!$B239,'AH Data Pivot'!$H$3:$H$1443)</f>
        <v>0</v>
      </c>
      <c r="AF239" s="630">
        <f>SUMIF('AH Data Pivot'!$B$3:$B$1443,'Mix Substation Location Summary'!$B239,'AH Data Pivot'!$H$3:$H$1443)-AE239</f>
        <v>0</v>
      </c>
    </row>
    <row r="240" spans="2:32" x14ac:dyDescent="0.45">
      <c r="B240" s="242">
        <v>4506</v>
      </c>
      <c r="C240" s="243" t="str">
        <f t="shared" si="24"/>
        <v/>
      </c>
      <c r="F240" s="238">
        <f>SUMIF('AH Data Pivot'!$B$3:$B$1443,'Mix Substation Location Summary'!$B240,'AH Data Pivot'!$C$3:$C$1443)</f>
        <v>0</v>
      </c>
      <c r="G240" s="278">
        <f>SUMIF('AH Data Pivot'!$B$3:$B$1443,'Mix Substation Location Summary'!$B240,'AH Data Pivot'!$C$3:$C$1443)-F240</f>
        <v>0</v>
      </c>
      <c r="K240" s="238">
        <f>SUMIF('AH Data Pivot'!$B$3:$B$1443,'Mix Substation Location Summary'!$B240,'AH Data Pivot'!$D$3:$D$1443)</f>
        <v>0</v>
      </c>
      <c r="L240" s="240">
        <f>SUMIF('AH Data Pivot'!$B$3:$B$1443,'Mix Substation Location Summary'!$B240,'AH Data Pivot'!$D$3:$D$1443)-K240</f>
        <v>0</v>
      </c>
      <c r="P240" s="238">
        <f>SUMIF('AH Data Pivot'!$B$3:$B$1443,'Mix Substation Location Summary'!$B240,'AH Data Pivot'!$E$3:$E$1443)</f>
        <v>0</v>
      </c>
      <c r="Q240" s="238">
        <f>SUMIF('AH Data Pivot'!$B$3:$B$1443,'Mix Substation Location Summary'!$B240,'AH Data Pivot'!$E$3:$E$1443)-P240</f>
        <v>0</v>
      </c>
      <c r="U240" s="240">
        <f>SUMIF('AH Data Pivot'!$B$3:$B$1443,'Mix Substation Location Summary'!$B240,'AH Data Pivot'!$F$3:$F$1443)</f>
        <v>0</v>
      </c>
      <c r="V240" s="630">
        <f>SUMIF('AH Data Pivot'!$B$3:$B$1443,'Mix Substation Location Summary'!$B240,'AH Data Pivot'!$F$3:$F$1443)-U240</f>
        <v>0</v>
      </c>
      <c r="W240" s="243"/>
      <c r="Z240" s="240">
        <f>SUMIF('AH Data Pivot'!$B$3:$B$1443,'Mix Substation Location Summary'!$B240,'AH Data Pivot'!$G$3:$G$1443)</f>
        <v>0</v>
      </c>
      <c r="AA240" s="278">
        <f>SUMIF('AH Data Pivot'!$B$3:$B$1443,'Mix Substation Location Summary'!$B240,'AH Data Pivot'!$G$3:$G$1443)-Z240</f>
        <v>0</v>
      </c>
      <c r="AE240" s="240">
        <f>SUMIF('AH Data Pivot'!$B$3:$B$1443,'Mix Substation Location Summary'!$B240,'AH Data Pivot'!$H$3:$H$1443)</f>
        <v>0</v>
      </c>
      <c r="AF240" s="630">
        <f>SUMIF('AH Data Pivot'!$B$3:$B$1443,'Mix Substation Location Summary'!$B240,'AH Data Pivot'!$H$3:$H$1443)-AE240</f>
        <v>0</v>
      </c>
    </row>
    <row r="241" spans="2:32" x14ac:dyDescent="0.45">
      <c r="B241" s="242">
        <v>4509</v>
      </c>
      <c r="C241" s="243" t="str">
        <f t="shared" si="24"/>
        <v/>
      </c>
      <c r="F241" s="238">
        <f>SUMIF('AH Data Pivot'!$B$3:$B$1443,'Mix Substation Location Summary'!$B241,'AH Data Pivot'!$C$3:$C$1443)</f>
        <v>0</v>
      </c>
      <c r="G241" s="278">
        <f>SUMIF('AH Data Pivot'!$B$3:$B$1443,'Mix Substation Location Summary'!$B241,'AH Data Pivot'!$C$3:$C$1443)-F241</f>
        <v>0</v>
      </c>
      <c r="K241" s="238">
        <f>SUMIF('AH Data Pivot'!$B$3:$B$1443,'Mix Substation Location Summary'!$B241,'AH Data Pivot'!$D$3:$D$1443)</f>
        <v>25255.18</v>
      </c>
      <c r="L241" s="240">
        <f>SUMIF('AH Data Pivot'!$B$3:$B$1443,'Mix Substation Location Summary'!$B241,'AH Data Pivot'!$D$3:$D$1443)-K241</f>
        <v>0</v>
      </c>
      <c r="P241" s="238">
        <f>SUMIF('AH Data Pivot'!$B$3:$B$1443,'Mix Substation Location Summary'!$B241,'AH Data Pivot'!$E$3:$E$1443)</f>
        <v>0</v>
      </c>
      <c r="Q241" s="238">
        <f>SUMIF('AH Data Pivot'!$B$3:$B$1443,'Mix Substation Location Summary'!$B241,'AH Data Pivot'!$E$3:$E$1443)-P241</f>
        <v>0</v>
      </c>
      <c r="U241" s="240">
        <f>SUMIF('AH Data Pivot'!$B$3:$B$1443,'Mix Substation Location Summary'!$B241,'AH Data Pivot'!$F$3:$F$1443)</f>
        <v>0</v>
      </c>
      <c r="V241" s="630">
        <f>SUMIF('AH Data Pivot'!$B$3:$B$1443,'Mix Substation Location Summary'!$B241,'AH Data Pivot'!$F$3:$F$1443)-U241</f>
        <v>0</v>
      </c>
      <c r="W241" s="243"/>
      <c r="Z241" s="240">
        <f>SUMIF('AH Data Pivot'!$B$3:$B$1443,'Mix Substation Location Summary'!$B241,'AH Data Pivot'!$G$3:$G$1443)</f>
        <v>0</v>
      </c>
      <c r="AA241" s="278">
        <f>SUMIF('AH Data Pivot'!$B$3:$B$1443,'Mix Substation Location Summary'!$B241,'AH Data Pivot'!$G$3:$G$1443)-Z241</f>
        <v>0</v>
      </c>
      <c r="AE241" s="240">
        <f>SUMIF('AH Data Pivot'!$B$3:$B$1443,'Mix Substation Location Summary'!$B241,'AH Data Pivot'!$H$3:$H$1443)</f>
        <v>0</v>
      </c>
      <c r="AF241" s="630">
        <f>SUMIF('AH Data Pivot'!$B$3:$B$1443,'Mix Substation Location Summary'!$B241,'AH Data Pivot'!$H$3:$H$1443)-AE241</f>
        <v>0</v>
      </c>
    </row>
    <row r="242" spans="2:32" x14ac:dyDescent="0.45">
      <c r="B242" s="242">
        <v>4513</v>
      </c>
      <c r="C242" s="243" t="str">
        <f t="shared" si="24"/>
        <v/>
      </c>
      <c r="F242" s="238">
        <f>SUMIF('AH Data Pivot'!$B$3:$B$1443,'Mix Substation Location Summary'!$B242,'AH Data Pivot'!$C$3:$C$1443)</f>
        <v>16849.62</v>
      </c>
      <c r="G242" s="278">
        <f>SUMIF('AH Data Pivot'!$B$3:$B$1443,'Mix Substation Location Summary'!$B242,'AH Data Pivot'!$C$3:$C$1443)-F242</f>
        <v>0</v>
      </c>
      <c r="K242" s="238">
        <f>SUMIF('AH Data Pivot'!$B$3:$B$1443,'Mix Substation Location Summary'!$B242,'AH Data Pivot'!$D$3:$D$1443)</f>
        <v>0</v>
      </c>
      <c r="L242" s="240">
        <f>SUMIF('AH Data Pivot'!$B$3:$B$1443,'Mix Substation Location Summary'!$B242,'AH Data Pivot'!$D$3:$D$1443)-K242</f>
        <v>0</v>
      </c>
      <c r="P242" s="238">
        <f>SUMIF('AH Data Pivot'!$B$3:$B$1443,'Mix Substation Location Summary'!$B242,'AH Data Pivot'!$E$3:$E$1443)</f>
        <v>0</v>
      </c>
      <c r="Q242" s="238">
        <f>SUMIF('AH Data Pivot'!$B$3:$B$1443,'Mix Substation Location Summary'!$B242,'AH Data Pivot'!$E$3:$E$1443)-P242</f>
        <v>0</v>
      </c>
      <c r="U242" s="240">
        <f>SUMIF('AH Data Pivot'!$B$3:$B$1443,'Mix Substation Location Summary'!$B242,'AH Data Pivot'!$F$3:$F$1443)</f>
        <v>0</v>
      </c>
      <c r="V242" s="630">
        <f>SUMIF('AH Data Pivot'!$B$3:$B$1443,'Mix Substation Location Summary'!$B242,'AH Data Pivot'!$F$3:$F$1443)-U242</f>
        <v>0</v>
      </c>
      <c r="W242" s="243"/>
      <c r="Z242" s="240">
        <f>SUMIF('AH Data Pivot'!$B$3:$B$1443,'Mix Substation Location Summary'!$B242,'AH Data Pivot'!$G$3:$G$1443)</f>
        <v>0</v>
      </c>
      <c r="AA242" s="278">
        <f>SUMIF('AH Data Pivot'!$B$3:$B$1443,'Mix Substation Location Summary'!$B242,'AH Data Pivot'!$G$3:$G$1443)-Z242</f>
        <v>0</v>
      </c>
      <c r="AE242" s="240">
        <f>SUMIF('AH Data Pivot'!$B$3:$B$1443,'Mix Substation Location Summary'!$B242,'AH Data Pivot'!$H$3:$H$1443)</f>
        <v>0</v>
      </c>
      <c r="AF242" s="630">
        <f>SUMIF('AH Data Pivot'!$B$3:$B$1443,'Mix Substation Location Summary'!$B242,'AH Data Pivot'!$H$3:$H$1443)-AE242</f>
        <v>0</v>
      </c>
    </row>
    <row r="243" spans="2:32" x14ac:dyDescent="0.45">
      <c r="B243" s="242">
        <v>4518</v>
      </c>
      <c r="C243" s="243" t="str">
        <f t="shared" si="24"/>
        <v/>
      </c>
      <c r="F243" s="238">
        <f>SUMIF('AH Data Pivot'!$B$3:$B$1443,'Mix Substation Location Summary'!$B243,'AH Data Pivot'!$C$3:$C$1443)</f>
        <v>0</v>
      </c>
      <c r="G243" s="278">
        <f>SUMIF('AH Data Pivot'!$B$3:$B$1443,'Mix Substation Location Summary'!$B243,'AH Data Pivot'!$C$3:$C$1443)-F243</f>
        <v>0</v>
      </c>
      <c r="K243" s="238">
        <f>SUMIF('AH Data Pivot'!$B$3:$B$1443,'Mix Substation Location Summary'!$B243,'AH Data Pivot'!$D$3:$D$1443)</f>
        <v>651869.18999999994</v>
      </c>
      <c r="L243" s="240">
        <f>SUMIF('AH Data Pivot'!$B$3:$B$1443,'Mix Substation Location Summary'!$B243,'AH Data Pivot'!$D$3:$D$1443)-K243</f>
        <v>0</v>
      </c>
      <c r="P243" s="238">
        <f>SUMIF('AH Data Pivot'!$B$3:$B$1443,'Mix Substation Location Summary'!$B243,'AH Data Pivot'!$E$3:$E$1443)</f>
        <v>0</v>
      </c>
      <c r="Q243" s="238">
        <f>SUMIF('AH Data Pivot'!$B$3:$B$1443,'Mix Substation Location Summary'!$B243,'AH Data Pivot'!$E$3:$E$1443)-P243</f>
        <v>0</v>
      </c>
      <c r="U243" s="240">
        <f>SUMIF('AH Data Pivot'!$B$3:$B$1443,'Mix Substation Location Summary'!$B243,'AH Data Pivot'!$F$3:$F$1443)</f>
        <v>0</v>
      </c>
      <c r="V243" s="630">
        <f>SUMIF('AH Data Pivot'!$B$3:$B$1443,'Mix Substation Location Summary'!$B243,'AH Data Pivot'!$F$3:$F$1443)-U243</f>
        <v>0</v>
      </c>
      <c r="W243" s="243"/>
      <c r="Z243" s="240">
        <f>SUMIF('AH Data Pivot'!$B$3:$B$1443,'Mix Substation Location Summary'!$B243,'AH Data Pivot'!$G$3:$G$1443)</f>
        <v>0</v>
      </c>
      <c r="AA243" s="278">
        <f>SUMIF('AH Data Pivot'!$B$3:$B$1443,'Mix Substation Location Summary'!$B243,'AH Data Pivot'!$G$3:$G$1443)-Z243</f>
        <v>0</v>
      </c>
      <c r="AE243" s="240">
        <f>SUMIF('AH Data Pivot'!$B$3:$B$1443,'Mix Substation Location Summary'!$B243,'AH Data Pivot'!$H$3:$H$1443)</f>
        <v>0</v>
      </c>
      <c r="AF243" s="630">
        <f>SUMIF('AH Data Pivot'!$B$3:$B$1443,'Mix Substation Location Summary'!$B243,'AH Data Pivot'!$H$3:$H$1443)-AE243</f>
        <v>0</v>
      </c>
    </row>
    <row r="244" spans="2:32" x14ac:dyDescent="0.45">
      <c r="B244" s="242">
        <v>4519</v>
      </c>
      <c r="C244" s="243" t="str">
        <f t="shared" si="24"/>
        <v/>
      </c>
      <c r="F244" s="238">
        <f>SUMIF('AH Data Pivot'!$B$3:$B$1443,'Mix Substation Location Summary'!$B244,'AH Data Pivot'!$C$3:$C$1443)</f>
        <v>0</v>
      </c>
      <c r="G244" s="278">
        <f>SUMIF('AH Data Pivot'!$B$3:$B$1443,'Mix Substation Location Summary'!$B244,'AH Data Pivot'!$C$3:$C$1443)-F244</f>
        <v>0</v>
      </c>
      <c r="K244" s="238">
        <f>SUMIF('AH Data Pivot'!$B$3:$B$1443,'Mix Substation Location Summary'!$B244,'AH Data Pivot'!$D$3:$D$1443)</f>
        <v>101391.02</v>
      </c>
      <c r="L244" s="240">
        <f>SUMIF('AH Data Pivot'!$B$3:$B$1443,'Mix Substation Location Summary'!$B244,'AH Data Pivot'!$D$3:$D$1443)-K244</f>
        <v>0</v>
      </c>
      <c r="P244" s="238">
        <f>SUMIF('AH Data Pivot'!$B$3:$B$1443,'Mix Substation Location Summary'!$B244,'AH Data Pivot'!$E$3:$E$1443)</f>
        <v>0</v>
      </c>
      <c r="Q244" s="238">
        <f>SUMIF('AH Data Pivot'!$B$3:$B$1443,'Mix Substation Location Summary'!$B244,'AH Data Pivot'!$E$3:$E$1443)-P244</f>
        <v>0</v>
      </c>
      <c r="U244" s="240">
        <f>SUMIF('AH Data Pivot'!$B$3:$B$1443,'Mix Substation Location Summary'!$B244,'AH Data Pivot'!$F$3:$F$1443)</f>
        <v>0</v>
      </c>
      <c r="V244" s="630">
        <f>SUMIF('AH Data Pivot'!$B$3:$B$1443,'Mix Substation Location Summary'!$B244,'AH Data Pivot'!$F$3:$F$1443)-U244</f>
        <v>0</v>
      </c>
      <c r="W244" s="243"/>
      <c r="Z244" s="240">
        <f>SUMIF('AH Data Pivot'!$B$3:$B$1443,'Mix Substation Location Summary'!$B244,'AH Data Pivot'!$G$3:$G$1443)</f>
        <v>0</v>
      </c>
      <c r="AA244" s="278">
        <f>SUMIF('AH Data Pivot'!$B$3:$B$1443,'Mix Substation Location Summary'!$B244,'AH Data Pivot'!$G$3:$G$1443)-Z244</f>
        <v>0</v>
      </c>
      <c r="AE244" s="240">
        <f>SUMIF('AH Data Pivot'!$B$3:$B$1443,'Mix Substation Location Summary'!$B244,'AH Data Pivot'!$H$3:$H$1443)</f>
        <v>0</v>
      </c>
      <c r="AF244" s="630">
        <f>SUMIF('AH Data Pivot'!$B$3:$B$1443,'Mix Substation Location Summary'!$B244,'AH Data Pivot'!$H$3:$H$1443)-AE244</f>
        <v>0</v>
      </c>
    </row>
    <row r="245" spans="2:32" x14ac:dyDescent="0.45">
      <c r="B245" s="242">
        <v>4538</v>
      </c>
      <c r="C245" s="243" t="str">
        <f t="shared" si="24"/>
        <v/>
      </c>
      <c r="F245" s="238">
        <f>SUMIF('AH Data Pivot'!$B$3:$B$1443,'Mix Substation Location Summary'!$B245,'AH Data Pivot'!$C$3:$C$1443)</f>
        <v>0</v>
      </c>
      <c r="G245" s="278">
        <f>SUMIF('AH Data Pivot'!$B$3:$B$1443,'Mix Substation Location Summary'!$B245,'AH Data Pivot'!$C$3:$C$1443)-F245</f>
        <v>0</v>
      </c>
      <c r="K245" s="238">
        <f>SUMIF('AH Data Pivot'!$B$3:$B$1443,'Mix Substation Location Summary'!$B245,'AH Data Pivot'!$D$3:$D$1443)</f>
        <v>2725554.94</v>
      </c>
      <c r="L245" s="240">
        <f>SUMIF('AH Data Pivot'!$B$3:$B$1443,'Mix Substation Location Summary'!$B245,'AH Data Pivot'!$D$3:$D$1443)-K245</f>
        <v>0</v>
      </c>
      <c r="P245" s="238">
        <f>SUMIF('AH Data Pivot'!$B$3:$B$1443,'Mix Substation Location Summary'!$B245,'AH Data Pivot'!$E$3:$E$1443)</f>
        <v>145725.49</v>
      </c>
      <c r="Q245" s="238">
        <f>SUMIF('AH Data Pivot'!$B$3:$B$1443,'Mix Substation Location Summary'!$B245,'AH Data Pivot'!$E$3:$E$1443)-P245</f>
        <v>0</v>
      </c>
      <c r="U245" s="240">
        <f>SUMIF('AH Data Pivot'!$B$3:$B$1443,'Mix Substation Location Summary'!$B245,'AH Data Pivot'!$F$3:$F$1443)</f>
        <v>0</v>
      </c>
      <c r="V245" s="630">
        <f>SUMIF('AH Data Pivot'!$B$3:$B$1443,'Mix Substation Location Summary'!$B245,'AH Data Pivot'!$F$3:$F$1443)-U245</f>
        <v>0</v>
      </c>
      <c r="W245" s="243"/>
      <c r="Z245" s="240">
        <f>SUMIF('AH Data Pivot'!$B$3:$B$1443,'Mix Substation Location Summary'!$B245,'AH Data Pivot'!$G$3:$G$1443)</f>
        <v>0</v>
      </c>
      <c r="AA245" s="278">
        <f>SUMIF('AH Data Pivot'!$B$3:$B$1443,'Mix Substation Location Summary'!$B245,'AH Data Pivot'!$G$3:$G$1443)-Z245</f>
        <v>0</v>
      </c>
      <c r="AE245" s="240">
        <f>SUMIF('AH Data Pivot'!$B$3:$B$1443,'Mix Substation Location Summary'!$B245,'AH Data Pivot'!$H$3:$H$1443)</f>
        <v>0</v>
      </c>
      <c r="AF245" s="630">
        <f>SUMIF('AH Data Pivot'!$B$3:$B$1443,'Mix Substation Location Summary'!$B245,'AH Data Pivot'!$H$3:$H$1443)-AE245</f>
        <v>0</v>
      </c>
    </row>
    <row r="246" spans="2:32" x14ac:dyDescent="0.45">
      <c r="B246" s="242">
        <v>4570</v>
      </c>
      <c r="C246" s="243" t="str">
        <f t="shared" si="24"/>
        <v/>
      </c>
      <c r="F246" s="238">
        <f>SUMIF('AH Data Pivot'!$B$3:$B$1443,'Mix Substation Location Summary'!$B246,'AH Data Pivot'!$C$3:$C$1443)</f>
        <v>0</v>
      </c>
      <c r="G246" s="278">
        <f>SUMIF('AH Data Pivot'!$B$3:$B$1443,'Mix Substation Location Summary'!$B246,'AH Data Pivot'!$C$3:$C$1443)-F246</f>
        <v>0</v>
      </c>
      <c r="K246" s="238">
        <f>SUMIF('AH Data Pivot'!$B$3:$B$1443,'Mix Substation Location Summary'!$B246,'AH Data Pivot'!$D$3:$D$1443)</f>
        <v>55469.97</v>
      </c>
      <c r="L246" s="240">
        <f>SUMIF('AH Data Pivot'!$B$3:$B$1443,'Mix Substation Location Summary'!$B246,'AH Data Pivot'!$D$3:$D$1443)-K246</f>
        <v>0</v>
      </c>
      <c r="P246" s="238">
        <f>SUMIF('AH Data Pivot'!$B$3:$B$1443,'Mix Substation Location Summary'!$B246,'AH Data Pivot'!$E$3:$E$1443)</f>
        <v>108094.35</v>
      </c>
      <c r="Q246" s="238">
        <f>SUMIF('AH Data Pivot'!$B$3:$B$1443,'Mix Substation Location Summary'!$B246,'AH Data Pivot'!$E$3:$E$1443)-P246</f>
        <v>0</v>
      </c>
      <c r="U246" s="240">
        <f>SUMIF('AH Data Pivot'!$B$3:$B$1443,'Mix Substation Location Summary'!$B246,'AH Data Pivot'!$F$3:$F$1443)</f>
        <v>0</v>
      </c>
      <c r="V246" s="630">
        <f>SUMIF('AH Data Pivot'!$B$3:$B$1443,'Mix Substation Location Summary'!$B246,'AH Data Pivot'!$F$3:$F$1443)-U246</f>
        <v>0</v>
      </c>
      <c r="W246" s="243"/>
      <c r="Z246" s="240">
        <f>SUMIF('AH Data Pivot'!$B$3:$B$1443,'Mix Substation Location Summary'!$B246,'AH Data Pivot'!$G$3:$G$1443)</f>
        <v>0</v>
      </c>
      <c r="AA246" s="278">
        <f>SUMIF('AH Data Pivot'!$B$3:$B$1443,'Mix Substation Location Summary'!$B246,'AH Data Pivot'!$G$3:$G$1443)-Z246</f>
        <v>0</v>
      </c>
      <c r="AE246" s="240">
        <f>SUMIF('AH Data Pivot'!$B$3:$B$1443,'Mix Substation Location Summary'!$B246,'AH Data Pivot'!$H$3:$H$1443)</f>
        <v>0</v>
      </c>
      <c r="AF246" s="630">
        <f>SUMIF('AH Data Pivot'!$B$3:$B$1443,'Mix Substation Location Summary'!$B246,'AH Data Pivot'!$H$3:$H$1443)-AE246</f>
        <v>0</v>
      </c>
    </row>
    <row r="247" spans="2:32" x14ac:dyDescent="0.45">
      <c r="B247" s="242">
        <v>4587</v>
      </c>
      <c r="C247" s="243" t="str">
        <f t="shared" si="24"/>
        <v/>
      </c>
      <c r="F247" s="238">
        <f>SUMIF('AH Data Pivot'!$B$3:$B$1443,'Mix Substation Location Summary'!$B247,'AH Data Pivot'!$C$3:$C$1443)</f>
        <v>0</v>
      </c>
      <c r="G247" s="278">
        <f>SUMIF('AH Data Pivot'!$B$3:$B$1443,'Mix Substation Location Summary'!$B247,'AH Data Pivot'!$C$3:$C$1443)-F247</f>
        <v>0</v>
      </c>
      <c r="K247" s="238">
        <f>SUMIF('AH Data Pivot'!$B$3:$B$1443,'Mix Substation Location Summary'!$B247,'AH Data Pivot'!$D$3:$D$1443)</f>
        <v>185665.17</v>
      </c>
      <c r="L247" s="240">
        <f>SUMIF('AH Data Pivot'!$B$3:$B$1443,'Mix Substation Location Summary'!$B247,'AH Data Pivot'!$D$3:$D$1443)-K247</f>
        <v>0</v>
      </c>
      <c r="P247" s="238">
        <f>SUMIF('AH Data Pivot'!$B$3:$B$1443,'Mix Substation Location Summary'!$B247,'AH Data Pivot'!$E$3:$E$1443)</f>
        <v>0</v>
      </c>
      <c r="Q247" s="238">
        <f>SUMIF('AH Data Pivot'!$B$3:$B$1443,'Mix Substation Location Summary'!$B247,'AH Data Pivot'!$E$3:$E$1443)-P247</f>
        <v>0</v>
      </c>
      <c r="U247" s="240">
        <f>SUMIF('AH Data Pivot'!$B$3:$B$1443,'Mix Substation Location Summary'!$B247,'AH Data Pivot'!$F$3:$F$1443)</f>
        <v>0</v>
      </c>
      <c r="V247" s="630">
        <f>SUMIF('AH Data Pivot'!$B$3:$B$1443,'Mix Substation Location Summary'!$B247,'AH Data Pivot'!$F$3:$F$1443)-U247</f>
        <v>0</v>
      </c>
      <c r="W247" s="243"/>
      <c r="Z247" s="240">
        <f>SUMIF('AH Data Pivot'!$B$3:$B$1443,'Mix Substation Location Summary'!$B247,'AH Data Pivot'!$G$3:$G$1443)</f>
        <v>0</v>
      </c>
      <c r="AA247" s="278">
        <f>SUMIF('AH Data Pivot'!$B$3:$B$1443,'Mix Substation Location Summary'!$B247,'AH Data Pivot'!$G$3:$G$1443)-Z247</f>
        <v>0</v>
      </c>
      <c r="AE247" s="240">
        <f>SUMIF('AH Data Pivot'!$B$3:$B$1443,'Mix Substation Location Summary'!$B247,'AH Data Pivot'!$H$3:$H$1443)</f>
        <v>0</v>
      </c>
      <c r="AF247" s="630">
        <f>SUMIF('AH Data Pivot'!$B$3:$B$1443,'Mix Substation Location Summary'!$B247,'AH Data Pivot'!$H$3:$H$1443)-AE247</f>
        <v>0</v>
      </c>
    </row>
    <row r="248" spans="2:32" x14ac:dyDescent="0.45">
      <c r="B248" s="242">
        <v>4600</v>
      </c>
      <c r="C248" s="243" t="str">
        <f t="shared" si="24"/>
        <v/>
      </c>
      <c r="F248" s="238">
        <f>SUMIF('AH Data Pivot'!$B$3:$B$1443,'Mix Substation Location Summary'!$B248,'AH Data Pivot'!$C$3:$C$1443)</f>
        <v>0</v>
      </c>
      <c r="G248" s="278">
        <f>SUMIF('AH Data Pivot'!$B$3:$B$1443,'Mix Substation Location Summary'!$B248,'AH Data Pivot'!$C$3:$C$1443)-F248</f>
        <v>0</v>
      </c>
      <c r="K248" s="238">
        <f>SUMIF('AH Data Pivot'!$B$3:$B$1443,'Mix Substation Location Summary'!$B248,'AH Data Pivot'!$D$3:$D$1443)</f>
        <v>2007611.5299999998</v>
      </c>
      <c r="L248" s="240">
        <f>SUMIF('AH Data Pivot'!$B$3:$B$1443,'Mix Substation Location Summary'!$B248,'AH Data Pivot'!$D$3:$D$1443)-K248</f>
        <v>0</v>
      </c>
      <c r="P248" s="238">
        <f>SUMIF('AH Data Pivot'!$B$3:$B$1443,'Mix Substation Location Summary'!$B248,'AH Data Pivot'!$E$3:$E$1443)</f>
        <v>0</v>
      </c>
      <c r="Q248" s="238">
        <f>SUMIF('AH Data Pivot'!$B$3:$B$1443,'Mix Substation Location Summary'!$B248,'AH Data Pivot'!$E$3:$E$1443)-P248</f>
        <v>0</v>
      </c>
      <c r="U248" s="240">
        <f>SUMIF('AH Data Pivot'!$B$3:$B$1443,'Mix Substation Location Summary'!$B248,'AH Data Pivot'!$F$3:$F$1443)</f>
        <v>0</v>
      </c>
      <c r="V248" s="630">
        <f>SUMIF('AH Data Pivot'!$B$3:$B$1443,'Mix Substation Location Summary'!$B248,'AH Data Pivot'!$F$3:$F$1443)-U248</f>
        <v>0</v>
      </c>
      <c r="W248" s="243"/>
      <c r="Z248" s="240">
        <f>SUMIF('AH Data Pivot'!$B$3:$B$1443,'Mix Substation Location Summary'!$B248,'AH Data Pivot'!$G$3:$G$1443)</f>
        <v>0</v>
      </c>
      <c r="AA248" s="278">
        <f>SUMIF('AH Data Pivot'!$B$3:$B$1443,'Mix Substation Location Summary'!$B248,'AH Data Pivot'!$G$3:$G$1443)-Z248</f>
        <v>0</v>
      </c>
      <c r="AE248" s="240">
        <f>SUMIF('AH Data Pivot'!$B$3:$B$1443,'Mix Substation Location Summary'!$B248,'AH Data Pivot'!$H$3:$H$1443)</f>
        <v>0</v>
      </c>
      <c r="AF248" s="630">
        <f>SUMIF('AH Data Pivot'!$B$3:$B$1443,'Mix Substation Location Summary'!$B248,'AH Data Pivot'!$H$3:$H$1443)-AE248</f>
        <v>0</v>
      </c>
    </row>
    <row r="249" spans="2:32" x14ac:dyDescent="0.45">
      <c r="B249" s="242">
        <v>4601</v>
      </c>
      <c r="C249" s="243" t="str">
        <f t="shared" si="24"/>
        <v/>
      </c>
      <c r="F249" s="238">
        <f>SUMIF('AH Data Pivot'!$B$3:$B$1443,'Mix Substation Location Summary'!$B249,'AH Data Pivot'!$C$3:$C$1443)</f>
        <v>0</v>
      </c>
      <c r="G249" s="278">
        <f>SUMIF('AH Data Pivot'!$B$3:$B$1443,'Mix Substation Location Summary'!$B249,'AH Data Pivot'!$C$3:$C$1443)-F249</f>
        <v>0</v>
      </c>
      <c r="K249" s="238">
        <f>SUMIF('AH Data Pivot'!$B$3:$B$1443,'Mix Substation Location Summary'!$B249,'AH Data Pivot'!$D$3:$D$1443)</f>
        <v>238667.26</v>
      </c>
      <c r="L249" s="240">
        <f>SUMIF('AH Data Pivot'!$B$3:$B$1443,'Mix Substation Location Summary'!$B249,'AH Data Pivot'!$D$3:$D$1443)-K249</f>
        <v>0</v>
      </c>
      <c r="P249" s="238">
        <f>SUMIF('AH Data Pivot'!$B$3:$B$1443,'Mix Substation Location Summary'!$B249,'AH Data Pivot'!$E$3:$E$1443)</f>
        <v>0</v>
      </c>
      <c r="Q249" s="238">
        <f>SUMIF('AH Data Pivot'!$B$3:$B$1443,'Mix Substation Location Summary'!$B249,'AH Data Pivot'!$E$3:$E$1443)-P249</f>
        <v>0</v>
      </c>
      <c r="U249" s="240">
        <f>SUMIF('AH Data Pivot'!$B$3:$B$1443,'Mix Substation Location Summary'!$B249,'AH Data Pivot'!$F$3:$F$1443)</f>
        <v>0</v>
      </c>
      <c r="V249" s="630">
        <f>SUMIF('AH Data Pivot'!$B$3:$B$1443,'Mix Substation Location Summary'!$B249,'AH Data Pivot'!$F$3:$F$1443)-U249</f>
        <v>0</v>
      </c>
      <c r="W249" s="243"/>
      <c r="Z249" s="240">
        <f>SUMIF('AH Data Pivot'!$B$3:$B$1443,'Mix Substation Location Summary'!$B249,'AH Data Pivot'!$G$3:$G$1443)</f>
        <v>0</v>
      </c>
      <c r="AA249" s="278">
        <f>SUMIF('AH Data Pivot'!$B$3:$B$1443,'Mix Substation Location Summary'!$B249,'AH Data Pivot'!$G$3:$G$1443)-Z249</f>
        <v>0</v>
      </c>
      <c r="AE249" s="240">
        <f>SUMIF('AH Data Pivot'!$B$3:$B$1443,'Mix Substation Location Summary'!$B249,'AH Data Pivot'!$H$3:$H$1443)</f>
        <v>0</v>
      </c>
      <c r="AF249" s="630">
        <f>SUMIF('AH Data Pivot'!$B$3:$B$1443,'Mix Substation Location Summary'!$B249,'AH Data Pivot'!$H$3:$H$1443)-AE249</f>
        <v>0</v>
      </c>
    </row>
    <row r="250" spans="2:32" x14ac:dyDescent="0.45">
      <c r="B250" s="242">
        <v>4603</v>
      </c>
      <c r="C250" s="243" t="str">
        <f t="shared" si="24"/>
        <v/>
      </c>
      <c r="F250" s="238">
        <f>SUMIF('AH Data Pivot'!$B$3:$B$1443,'Mix Substation Location Summary'!$B250,'AH Data Pivot'!$C$3:$C$1443)</f>
        <v>0</v>
      </c>
      <c r="G250" s="278">
        <f>SUMIF('AH Data Pivot'!$B$3:$B$1443,'Mix Substation Location Summary'!$B250,'AH Data Pivot'!$C$3:$C$1443)-F250</f>
        <v>0</v>
      </c>
      <c r="K250" s="238">
        <f>SUMIF('AH Data Pivot'!$B$3:$B$1443,'Mix Substation Location Summary'!$B250,'AH Data Pivot'!$D$3:$D$1443)</f>
        <v>0</v>
      </c>
      <c r="L250" s="240">
        <f>SUMIF('AH Data Pivot'!$B$3:$B$1443,'Mix Substation Location Summary'!$B250,'AH Data Pivot'!$D$3:$D$1443)-K250</f>
        <v>0</v>
      </c>
      <c r="P250" s="238">
        <f>SUMIF('AH Data Pivot'!$B$3:$B$1443,'Mix Substation Location Summary'!$B250,'AH Data Pivot'!$E$3:$E$1443)</f>
        <v>0</v>
      </c>
      <c r="Q250" s="238">
        <f>SUMIF('AH Data Pivot'!$B$3:$B$1443,'Mix Substation Location Summary'!$B250,'AH Data Pivot'!$E$3:$E$1443)-P250</f>
        <v>0</v>
      </c>
      <c r="U250" s="240">
        <f>SUMIF('AH Data Pivot'!$B$3:$B$1443,'Mix Substation Location Summary'!$B250,'AH Data Pivot'!$F$3:$F$1443)</f>
        <v>0</v>
      </c>
      <c r="V250" s="630">
        <f>SUMIF('AH Data Pivot'!$B$3:$B$1443,'Mix Substation Location Summary'!$B250,'AH Data Pivot'!$F$3:$F$1443)-U250</f>
        <v>0</v>
      </c>
      <c r="W250" s="243"/>
      <c r="Z250" s="240">
        <f>SUMIF('AH Data Pivot'!$B$3:$B$1443,'Mix Substation Location Summary'!$B250,'AH Data Pivot'!$G$3:$G$1443)</f>
        <v>0</v>
      </c>
      <c r="AA250" s="278">
        <f>SUMIF('AH Data Pivot'!$B$3:$B$1443,'Mix Substation Location Summary'!$B250,'AH Data Pivot'!$G$3:$G$1443)-Z250</f>
        <v>0</v>
      </c>
      <c r="AE250" s="240">
        <f>SUMIF('AH Data Pivot'!$B$3:$B$1443,'Mix Substation Location Summary'!$B250,'AH Data Pivot'!$H$3:$H$1443)</f>
        <v>0</v>
      </c>
      <c r="AF250" s="630">
        <f>SUMIF('AH Data Pivot'!$B$3:$B$1443,'Mix Substation Location Summary'!$B250,'AH Data Pivot'!$H$3:$H$1443)-AE250</f>
        <v>0</v>
      </c>
    </row>
    <row r="251" spans="2:32" x14ac:dyDescent="0.45">
      <c r="B251" s="242">
        <v>4605</v>
      </c>
      <c r="C251" s="243" t="str">
        <f t="shared" si="24"/>
        <v/>
      </c>
      <c r="F251" s="238">
        <f>SUMIF('AH Data Pivot'!$B$3:$B$1443,'Mix Substation Location Summary'!$B251,'AH Data Pivot'!$C$3:$C$1443)</f>
        <v>0</v>
      </c>
      <c r="G251" s="278">
        <f>SUMIF('AH Data Pivot'!$B$3:$B$1443,'Mix Substation Location Summary'!$B251,'AH Data Pivot'!$C$3:$C$1443)-F251</f>
        <v>0</v>
      </c>
      <c r="K251" s="238">
        <f>SUMIF('AH Data Pivot'!$B$3:$B$1443,'Mix Substation Location Summary'!$B251,'AH Data Pivot'!$D$3:$D$1443)</f>
        <v>176801.44</v>
      </c>
      <c r="L251" s="240">
        <f>SUMIF('AH Data Pivot'!$B$3:$B$1443,'Mix Substation Location Summary'!$B251,'AH Data Pivot'!$D$3:$D$1443)-K251</f>
        <v>0</v>
      </c>
      <c r="P251" s="238">
        <f>SUMIF('AH Data Pivot'!$B$3:$B$1443,'Mix Substation Location Summary'!$B251,'AH Data Pivot'!$E$3:$E$1443)</f>
        <v>0</v>
      </c>
      <c r="Q251" s="238">
        <f>SUMIF('AH Data Pivot'!$B$3:$B$1443,'Mix Substation Location Summary'!$B251,'AH Data Pivot'!$E$3:$E$1443)-P251</f>
        <v>0</v>
      </c>
      <c r="U251" s="240">
        <f>SUMIF('AH Data Pivot'!$B$3:$B$1443,'Mix Substation Location Summary'!$B251,'AH Data Pivot'!$F$3:$F$1443)</f>
        <v>83844.39</v>
      </c>
      <c r="V251" s="630">
        <f>SUMIF('AH Data Pivot'!$B$3:$B$1443,'Mix Substation Location Summary'!$B251,'AH Data Pivot'!$F$3:$F$1443)-U251</f>
        <v>0</v>
      </c>
      <c r="W251" s="243"/>
      <c r="Z251" s="240">
        <f>SUMIF('AH Data Pivot'!$B$3:$B$1443,'Mix Substation Location Summary'!$B251,'AH Data Pivot'!$G$3:$G$1443)</f>
        <v>0</v>
      </c>
      <c r="AA251" s="278">
        <f>SUMIF('AH Data Pivot'!$B$3:$B$1443,'Mix Substation Location Summary'!$B251,'AH Data Pivot'!$G$3:$G$1443)-Z251</f>
        <v>0</v>
      </c>
      <c r="AE251" s="240">
        <f>SUMIF('AH Data Pivot'!$B$3:$B$1443,'Mix Substation Location Summary'!$B251,'AH Data Pivot'!$H$3:$H$1443)</f>
        <v>0</v>
      </c>
      <c r="AF251" s="630">
        <f>SUMIF('AH Data Pivot'!$B$3:$B$1443,'Mix Substation Location Summary'!$B251,'AH Data Pivot'!$H$3:$H$1443)-AE251</f>
        <v>0</v>
      </c>
    </row>
    <row r="252" spans="2:32" x14ac:dyDescent="0.45">
      <c r="B252" s="242">
        <v>4607</v>
      </c>
      <c r="C252" s="243" t="str">
        <f t="shared" si="24"/>
        <v/>
      </c>
      <c r="F252" s="238">
        <f>SUMIF('AH Data Pivot'!$B$3:$B$1443,'Mix Substation Location Summary'!$B252,'AH Data Pivot'!$C$3:$C$1443)</f>
        <v>0</v>
      </c>
      <c r="G252" s="278">
        <f>SUMIF('AH Data Pivot'!$B$3:$B$1443,'Mix Substation Location Summary'!$B252,'AH Data Pivot'!$C$3:$C$1443)-F252</f>
        <v>0</v>
      </c>
      <c r="K252" s="238">
        <f>SUMIF('AH Data Pivot'!$B$3:$B$1443,'Mix Substation Location Summary'!$B252,'AH Data Pivot'!$D$3:$D$1443)</f>
        <v>16624.22</v>
      </c>
      <c r="L252" s="240">
        <f>SUMIF('AH Data Pivot'!$B$3:$B$1443,'Mix Substation Location Summary'!$B252,'AH Data Pivot'!$D$3:$D$1443)-K252</f>
        <v>0</v>
      </c>
      <c r="P252" s="238">
        <f>SUMIF('AH Data Pivot'!$B$3:$B$1443,'Mix Substation Location Summary'!$B252,'AH Data Pivot'!$E$3:$E$1443)</f>
        <v>0</v>
      </c>
      <c r="Q252" s="238">
        <f>SUMIF('AH Data Pivot'!$B$3:$B$1443,'Mix Substation Location Summary'!$B252,'AH Data Pivot'!$E$3:$E$1443)-P252</f>
        <v>0</v>
      </c>
      <c r="U252" s="240">
        <f>SUMIF('AH Data Pivot'!$B$3:$B$1443,'Mix Substation Location Summary'!$B252,'AH Data Pivot'!$F$3:$F$1443)</f>
        <v>0</v>
      </c>
      <c r="V252" s="630">
        <f>SUMIF('AH Data Pivot'!$B$3:$B$1443,'Mix Substation Location Summary'!$B252,'AH Data Pivot'!$F$3:$F$1443)-U252</f>
        <v>0</v>
      </c>
      <c r="W252" s="243"/>
      <c r="Z252" s="240">
        <f>SUMIF('AH Data Pivot'!$B$3:$B$1443,'Mix Substation Location Summary'!$B252,'AH Data Pivot'!$G$3:$G$1443)</f>
        <v>0</v>
      </c>
      <c r="AA252" s="278">
        <f>SUMIF('AH Data Pivot'!$B$3:$B$1443,'Mix Substation Location Summary'!$B252,'AH Data Pivot'!$G$3:$G$1443)-Z252</f>
        <v>0</v>
      </c>
      <c r="AE252" s="240">
        <f>SUMIF('AH Data Pivot'!$B$3:$B$1443,'Mix Substation Location Summary'!$B252,'AH Data Pivot'!$H$3:$H$1443)</f>
        <v>0</v>
      </c>
      <c r="AF252" s="630">
        <f>SUMIF('AH Data Pivot'!$B$3:$B$1443,'Mix Substation Location Summary'!$B252,'AH Data Pivot'!$H$3:$H$1443)-AE252</f>
        <v>0</v>
      </c>
    </row>
    <row r="253" spans="2:32" x14ac:dyDescent="0.45">
      <c r="B253" s="242">
        <v>4625</v>
      </c>
      <c r="C253" s="243" t="str">
        <f t="shared" si="24"/>
        <v/>
      </c>
      <c r="F253" s="238">
        <f>SUMIF('AH Data Pivot'!$B$3:$B$1443,'Mix Substation Location Summary'!$B253,'AH Data Pivot'!$C$3:$C$1443)</f>
        <v>0</v>
      </c>
      <c r="G253" s="278">
        <f>SUMIF('AH Data Pivot'!$B$3:$B$1443,'Mix Substation Location Summary'!$B253,'AH Data Pivot'!$C$3:$C$1443)-F253</f>
        <v>0</v>
      </c>
      <c r="K253" s="238">
        <f>SUMIF('AH Data Pivot'!$B$3:$B$1443,'Mix Substation Location Summary'!$B253,'AH Data Pivot'!$D$3:$D$1443)</f>
        <v>141366.58000000002</v>
      </c>
      <c r="L253" s="240">
        <f>SUMIF('AH Data Pivot'!$B$3:$B$1443,'Mix Substation Location Summary'!$B253,'AH Data Pivot'!$D$3:$D$1443)-K253</f>
        <v>0</v>
      </c>
      <c r="P253" s="238">
        <f>SUMIF('AH Data Pivot'!$B$3:$B$1443,'Mix Substation Location Summary'!$B253,'AH Data Pivot'!$E$3:$E$1443)</f>
        <v>498351.74</v>
      </c>
      <c r="Q253" s="238">
        <f>SUMIF('AH Data Pivot'!$B$3:$B$1443,'Mix Substation Location Summary'!$B253,'AH Data Pivot'!$E$3:$E$1443)-P253</f>
        <v>0</v>
      </c>
      <c r="U253" s="240">
        <f>SUMIF('AH Data Pivot'!$B$3:$B$1443,'Mix Substation Location Summary'!$B253,'AH Data Pivot'!$F$3:$F$1443)</f>
        <v>0</v>
      </c>
      <c r="V253" s="630">
        <f>SUMIF('AH Data Pivot'!$B$3:$B$1443,'Mix Substation Location Summary'!$B253,'AH Data Pivot'!$F$3:$F$1443)-U253</f>
        <v>0</v>
      </c>
      <c r="W253" s="243"/>
      <c r="Z253" s="240">
        <f>SUMIF('AH Data Pivot'!$B$3:$B$1443,'Mix Substation Location Summary'!$B253,'AH Data Pivot'!$G$3:$G$1443)</f>
        <v>0</v>
      </c>
      <c r="AA253" s="278">
        <f>SUMIF('AH Data Pivot'!$B$3:$B$1443,'Mix Substation Location Summary'!$B253,'AH Data Pivot'!$G$3:$G$1443)-Z253</f>
        <v>0</v>
      </c>
      <c r="AE253" s="240">
        <f>SUMIF('AH Data Pivot'!$B$3:$B$1443,'Mix Substation Location Summary'!$B253,'AH Data Pivot'!$H$3:$H$1443)</f>
        <v>0</v>
      </c>
      <c r="AF253" s="630">
        <f>SUMIF('AH Data Pivot'!$B$3:$B$1443,'Mix Substation Location Summary'!$B253,'AH Data Pivot'!$H$3:$H$1443)-AE253</f>
        <v>0</v>
      </c>
    </row>
    <row r="254" spans="2:32" x14ac:dyDescent="0.45">
      <c r="B254" s="242">
        <v>4644</v>
      </c>
      <c r="C254" s="243" t="str">
        <f t="shared" si="24"/>
        <v/>
      </c>
      <c r="F254" s="238">
        <f>SUMIF('AH Data Pivot'!$B$3:$B$1443,'Mix Substation Location Summary'!$B254,'AH Data Pivot'!$C$3:$C$1443)</f>
        <v>3934890</v>
      </c>
      <c r="G254" s="278">
        <f>SUMIF('AH Data Pivot'!$B$3:$B$1443,'Mix Substation Location Summary'!$B254,'AH Data Pivot'!$C$3:$C$1443)-F254</f>
        <v>0</v>
      </c>
      <c r="K254" s="238">
        <f>SUMIF('AH Data Pivot'!$B$3:$B$1443,'Mix Substation Location Summary'!$B254,'AH Data Pivot'!$D$3:$D$1443)</f>
        <v>0</v>
      </c>
      <c r="L254" s="240">
        <f>SUMIF('AH Data Pivot'!$B$3:$B$1443,'Mix Substation Location Summary'!$B254,'AH Data Pivot'!$D$3:$D$1443)-K254</f>
        <v>0</v>
      </c>
      <c r="P254" s="238">
        <f>SUMIF('AH Data Pivot'!$B$3:$B$1443,'Mix Substation Location Summary'!$B254,'AH Data Pivot'!$E$3:$E$1443)</f>
        <v>0</v>
      </c>
      <c r="Q254" s="238">
        <f>SUMIF('AH Data Pivot'!$B$3:$B$1443,'Mix Substation Location Summary'!$B254,'AH Data Pivot'!$E$3:$E$1443)-P254</f>
        <v>0</v>
      </c>
      <c r="U254" s="240">
        <f>SUMIF('AH Data Pivot'!$B$3:$B$1443,'Mix Substation Location Summary'!$B254,'AH Data Pivot'!$F$3:$F$1443)</f>
        <v>0</v>
      </c>
      <c r="V254" s="630">
        <f>SUMIF('AH Data Pivot'!$B$3:$B$1443,'Mix Substation Location Summary'!$B254,'AH Data Pivot'!$F$3:$F$1443)-U254</f>
        <v>0</v>
      </c>
      <c r="W254" s="243"/>
      <c r="Z254" s="240">
        <f>SUMIF('AH Data Pivot'!$B$3:$B$1443,'Mix Substation Location Summary'!$B254,'AH Data Pivot'!$G$3:$G$1443)</f>
        <v>0</v>
      </c>
      <c r="AA254" s="278">
        <f>SUMIF('AH Data Pivot'!$B$3:$B$1443,'Mix Substation Location Summary'!$B254,'AH Data Pivot'!$G$3:$G$1443)-Z254</f>
        <v>0</v>
      </c>
      <c r="AE254" s="240">
        <f>SUMIF('AH Data Pivot'!$B$3:$B$1443,'Mix Substation Location Summary'!$B254,'AH Data Pivot'!$H$3:$H$1443)</f>
        <v>0</v>
      </c>
      <c r="AF254" s="630">
        <f>SUMIF('AH Data Pivot'!$B$3:$B$1443,'Mix Substation Location Summary'!$B254,'AH Data Pivot'!$H$3:$H$1443)-AE254</f>
        <v>0</v>
      </c>
    </row>
    <row r="255" spans="2:32" x14ac:dyDescent="0.45">
      <c r="B255" s="242">
        <v>4645</v>
      </c>
      <c r="C255" s="243" t="str">
        <f t="shared" si="24"/>
        <v/>
      </c>
      <c r="F255" s="238">
        <f>SUMIF('AH Data Pivot'!$B$3:$B$1443,'Mix Substation Location Summary'!$B255,'AH Data Pivot'!$C$3:$C$1443)</f>
        <v>0</v>
      </c>
      <c r="G255" s="278">
        <f>SUMIF('AH Data Pivot'!$B$3:$B$1443,'Mix Substation Location Summary'!$B255,'AH Data Pivot'!$C$3:$C$1443)-F255</f>
        <v>0</v>
      </c>
      <c r="K255" s="238">
        <f>SUMIF('AH Data Pivot'!$B$3:$B$1443,'Mix Substation Location Summary'!$B255,'AH Data Pivot'!$D$3:$D$1443)</f>
        <v>79668.460000000006</v>
      </c>
      <c r="L255" s="240">
        <f>SUMIF('AH Data Pivot'!$B$3:$B$1443,'Mix Substation Location Summary'!$B255,'AH Data Pivot'!$D$3:$D$1443)-K255</f>
        <v>0</v>
      </c>
      <c r="P255" s="238">
        <f>SUMIF('AH Data Pivot'!$B$3:$B$1443,'Mix Substation Location Summary'!$B255,'AH Data Pivot'!$E$3:$E$1443)</f>
        <v>0</v>
      </c>
      <c r="Q255" s="238">
        <f>SUMIF('AH Data Pivot'!$B$3:$B$1443,'Mix Substation Location Summary'!$B255,'AH Data Pivot'!$E$3:$E$1443)-P255</f>
        <v>0</v>
      </c>
      <c r="U255" s="240">
        <f>SUMIF('AH Data Pivot'!$B$3:$B$1443,'Mix Substation Location Summary'!$B255,'AH Data Pivot'!$F$3:$F$1443)</f>
        <v>0</v>
      </c>
      <c r="V255" s="630">
        <f>SUMIF('AH Data Pivot'!$B$3:$B$1443,'Mix Substation Location Summary'!$B255,'AH Data Pivot'!$F$3:$F$1443)-U255</f>
        <v>0</v>
      </c>
      <c r="W255" s="243"/>
      <c r="Z255" s="240">
        <f>SUMIF('AH Data Pivot'!$B$3:$B$1443,'Mix Substation Location Summary'!$B255,'AH Data Pivot'!$G$3:$G$1443)</f>
        <v>0</v>
      </c>
      <c r="AA255" s="278">
        <f>SUMIF('AH Data Pivot'!$B$3:$B$1443,'Mix Substation Location Summary'!$B255,'AH Data Pivot'!$G$3:$G$1443)-Z255</f>
        <v>0</v>
      </c>
      <c r="AE255" s="240">
        <f>SUMIF('AH Data Pivot'!$B$3:$B$1443,'Mix Substation Location Summary'!$B255,'AH Data Pivot'!$H$3:$H$1443)</f>
        <v>0</v>
      </c>
      <c r="AF255" s="630">
        <f>SUMIF('AH Data Pivot'!$B$3:$B$1443,'Mix Substation Location Summary'!$B255,'AH Data Pivot'!$H$3:$H$1443)-AE255</f>
        <v>0</v>
      </c>
    </row>
    <row r="256" spans="2:32" x14ac:dyDescent="0.45">
      <c r="B256" s="242">
        <v>4700</v>
      </c>
      <c r="C256" s="243" t="str">
        <f t="shared" si="24"/>
        <v/>
      </c>
      <c r="F256" s="238">
        <f>SUMIF('AH Data Pivot'!$B$3:$B$1443,'Mix Substation Location Summary'!$B256,'AH Data Pivot'!$C$3:$C$1443)</f>
        <v>33304.81</v>
      </c>
      <c r="G256" s="278">
        <f>SUMIF('AH Data Pivot'!$B$3:$B$1443,'Mix Substation Location Summary'!$B256,'AH Data Pivot'!$C$3:$C$1443)-F256</f>
        <v>0</v>
      </c>
      <c r="K256" s="238">
        <f>SUMIF('AH Data Pivot'!$B$3:$B$1443,'Mix Substation Location Summary'!$B256,'AH Data Pivot'!$D$3:$D$1443)</f>
        <v>522260.43000000005</v>
      </c>
      <c r="L256" s="240">
        <f>SUMIF('AH Data Pivot'!$B$3:$B$1443,'Mix Substation Location Summary'!$B256,'AH Data Pivot'!$D$3:$D$1443)-K256</f>
        <v>0</v>
      </c>
      <c r="P256" s="238">
        <f>SUMIF('AH Data Pivot'!$B$3:$B$1443,'Mix Substation Location Summary'!$B256,'AH Data Pivot'!$E$3:$E$1443)</f>
        <v>591382.47999999986</v>
      </c>
      <c r="Q256" s="238">
        <f>SUMIF('AH Data Pivot'!$B$3:$B$1443,'Mix Substation Location Summary'!$B256,'AH Data Pivot'!$E$3:$E$1443)-P256</f>
        <v>0</v>
      </c>
      <c r="U256" s="240">
        <f>SUMIF('AH Data Pivot'!$B$3:$B$1443,'Mix Substation Location Summary'!$B256,'AH Data Pivot'!$F$3:$F$1443)</f>
        <v>0</v>
      </c>
      <c r="V256" s="630">
        <f>SUMIF('AH Data Pivot'!$B$3:$B$1443,'Mix Substation Location Summary'!$B256,'AH Data Pivot'!$F$3:$F$1443)-U256</f>
        <v>0</v>
      </c>
      <c r="W256" s="243"/>
      <c r="Z256" s="240">
        <f>SUMIF('AH Data Pivot'!$B$3:$B$1443,'Mix Substation Location Summary'!$B256,'AH Data Pivot'!$G$3:$G$1443)</f>
        <v>0</v>
      </c>
      <c r="AA256" s="278">
        <f>SUMIF('AH Data Pivot'!$B$3:$B$1443,'Mix Substation Location Summary'!$B256,'AH Data Pivot'!$G$3:$G$1443)-Z256</f>
        <v>0</v>
      </c>
      <c r="AE256" s="240">
        <f>SUMIF('AH Data Pivot'!$B$3:$B$1443,'Mix Substation Location Summary'!$B256,'AH Data Pivot'!$H$3:$H$1443)</f>
        <v>0</v>
      </c>
      <c r="AF256" s="630">
        <f>SUMIF('AH Data Pivot'!$B$3:$B$1443,'Mix Substation Location Summary'!$B256,'AH Data Pivot'!$H$3:$H$1443)-AE256</f>
        <v>0</v>
      </c>
    </row>
    <row r="257" spans="2:32" x14ac:dyDescent="0.45">
      <c r="B257" s="242">
        <v>4703</v>
      </c>
      <c r="C257" s="243" t="str">
        <f t="shared" ref="C257" si="29">IFERROR(MATCH(B257,$B$4:$B$60,0),"")</f>
        <v/>
      </c>
      <c r="F257" s="238">
        <f>SUMIF('AH Data Pivot'!$B$3:$B$1443,'Mix Substation Location Summary'!$B257,'AH Data Pivot'!$C$3:$C$1443)</f>
        <v>0</v>
      </c>
      <c r="G257" s="278">
        <f>SUMIF('AH Data Pivot'!$B$3:$B$1443,'Mix Substation Location Summary'!$B257,'AH Data Pivot'!$C$3:$C$1443)-F257</f>
        <v>0</v>
      </c>
      <c r="K257" s="238">
        <f>SUMIF('AH Data Pivot'!$B$3:$B$1443,'Mix Substation Location Summary'!$B257,'AH Data Pivot'!$D$3:$D$1443)</f>
        <v>0</v>
      </c>
      <c r="L257" s="240">
        <f>SUMIF('AH Data Pivot'!$B$3:$B$1443,'Mix Substation Location Summary'!$B257,'AH Data Pivot'!$D$3:$D$1443)-K257</f>
        <v>0</v>
      </c>
      <c r="P257" s="238">
        <f>SUMIF('AH Data Pivot'!$B$3:$B$1443,'Mix Substation Location Summary'!$B257,'AH Data Pivot'!$E$3:$E$1443)</f>
        <v>56348.770000000004</v>
      </c>
      <c r="Q257" s="238">
        <f>SUMIF('AH Data Pivot'!$B$3:$B$1443,'Mix Substation Location Summary'!$B257,'AH Data Pivot'!$E$3:$E$1443)-P257</f>
        <v>0</v>
      </c>
      <c r="U257" s="240">
        <f>SUMIF('AH Data Pivot'!$B$3:$B$1443,'Mix Substation Location Summary'!$B257,'AH Data Pivot'!$F$3:$F$1443)</f>
        <v>0</v>
      </c>
      <c r="V257" s="630">
        <f>SUMIF('AH Data Pivot'!$B$3:$B$1443,'Mix Substation Location Summary'!$B257,'AH Data Pivot'!$F$3:$F$1443)-U257</f>
        <v>0</v>
      </c>
      <c r="W257" s="243"/>
      <c r="Z257" s="240">
        <f>SUMIF('AH Data Pivot'!$B$3:$B$1443,'Mix Substation Location Summary'!$B257,'AH Data Pivot'!$G$3:$G$1443)</f>
        <v>0</v>
      </c>
      <c r="AA257" s="278">
        <f>SUMIF('AH Data Pivot'!$B$3:$B$1443,'Mix Substation Location Summary'!$B257,'AH Data Pivot'!$G$3:$G$1443)-Z257</f>
        <v>0</v>
      </c>
      <c r="AE257" s="240">
        <f>SUMIF('AH Data Pivot'!$B$3:$B$1443,'Mix Substation Location Summary'!$B257,'AH Data Pivot'!$H$3:$H$1443)</f>
        <v>0</v>
      </c>
      <c r="AF257" s="630">
        <f>SUMIF('AH Data Pivot'!$B$3:$B$1443,'Mix Substation Location Summary'!$B257,'AH Data Pivot'!$H$3:$H$1443)-AE257</f>
        <v>0</v>
      </c>
    </row>
    <row r="258" spans="2:32" x14ac:dyDescent="0.45">
      <c r="B258" s="242">
        <v>4705</v>
      </c>
      <c r="C258" s="243" t="str">
        <f t="shared" si="24"/>
        <v/>
      </c>
      <c r="F258" s="238">
        <f>SUMIF('AH Data Pivot'!$B$3:$B$1443,'Mix Substation Location Summary'!$B258,'AH Data Pivot'!$C$3:$C$1443)</f>
        <v>243214.84000000003</v>
      </c>
      <c r="G258" s="278">
        <f>SUMIF('AH Data Pivot'!$B$3:$B$1443,'Mix Substation Location Summary'!$B258,'AH Data Pivot'!$C$3:$C$1443)-F258</f>
        <v>0</v>
      </c>
      <c r="K258" s="238">
        <f>SUMIF('AH Data Pivot'!$B$3:$B$1443,'Mix Substation Location Summary'!$B258,'AH Data Pivot'!$D$3:$D$1443)</f>
        <v>3295.58</v>
      </c>
      <c r="L258" s="240">
        <f>SUMIF('AH Data Pivot'!$B$3:$B$1443,'Mix Substation Location Summary'!$B258,'AH Data Pivot'!$D$3:$D$1443)-K258</f>
        <v>0</v>
      </c>
      <c r="P258" s="238">
        <f>SUMIF('AH Data Pivot'!$B$3:$B$1443,'Mix Substation Location Summary'!$B258,'AH Data Pivot'!$E$3:$E$1443)</f>
        <v>0</v>
      </c>
      <c r="Q258" s="238">
        <f>SUMIF('AH Data Pivot'!$B$3:$B$1443,'Mix Substation Location Summary'!$B258,'AH Data Pivot'!$E$3:$E$1443)-P258</f>
        <v>0</v>
      </c>
      <c r="U258" s="240">
        <f>SUMIF('AH Data Pivot'!$B$3:$B$1443,'Mix Substation Location Summary'!$B258,'AH Data Pivot'!$F$3:$F$1443)</f>
        <v>0</v>
      </c>
      <c r="V258" s="630">
        <f>SUMIF('AH Data Pivot'!$B$3:$B$1443,'Mix Substation Location Summary'!$B258,'AH Data Pivot'!$F$3:$F$1443)-U258</f>
        <v>0</v>
      </c>
      <c r="W258" s="243"/>
      <c r="Z258" s="240">
        <f>SUMIF('AH Data Pivot'!$B$3:$B$1443,'Mix Substation Location Summary'!$B258,'AH Data Pivot'!$G$3:$G$1443)</f>
        <v>0</v>
      </c>
      <c r="AA258" s="278">
        <f>SUMIF('AH Data Pivot'!$B$3:$B$1443,'Mix Substation Location Summary'!$B258,'AH Data Pivot'!$G$3:$G$1443)-Z258</f>
        <v>0</v>
      </c>
      <c r="AE258" s="240">
        <f>SUMIF('AH Data Pivot'!$B$3:$B$1443,'Mix Substation Location Summary'!$B258,'AH Data Pivot'!$H$3:$H$1443)</f>
        <v>0</v>
      </c>
      <c r="AF258" s="630">
        <f>SUMIF('AH Data Pivot'!$B$3:$B$1443,'Mix Substation Location Summary'!$B258,'AH Data Pivot'!$H$3:$H$1443)-AE258</f>
        <v>0</v>
      </c>
    </row>
    <row r="259" spans="2:32" x14ac:dyDescent="0.45">
      <c r="B259" s="242">
        <v>4707</v>
      </c>
      <c r="C259" s="243" t="str">
        <f t="shared" si="24"/>
        <v/>
      </c>
      <c r="F259" s="238">
        <f>SUMIF('AH Data Pivot'!$B$3:$B$1443,'Mix Substation Location Summary'!$B259,'AH Data Pivot'!$C$3:$C$1443)</f>
        <v>0</v>
      </c>
      <c r="G259" s="278">
        <f>SUMIF('AH Data Pivot'!$B$3:$B$1443,'Mix Substation Location Summary'!$B259,'AH Data Pivot'!$C$3:$C$1443)-F259</f>
        <v>0</v>
      </c>
      <c r="K259" s="238">
        <f>SUMIF('AH Data Pivot'!$B$3:$B$1443,'Mix Substation Location Summary'!$B259,'AH Data Pivot'!$D$3:$D$1443)</f>
        <v>806842.07</v>
      </c>
      <c r="L259" s="240">
        <f>SUMIF('AH Data Pivot'!$B$3:$B$1443,'Mix Substation Location Summary'!$B259,'AH Data Pivot'!$D$3:$D$1443)-K259</f>
        <v>0</v>
      </c>
      <c r="P259" s="238">
        <f>SUMIF('AH Data Pivot'!$B$3:$B$1443,'Mix Substation Location Summary'!$B259,'AH Data Pivot'!$E$3:$E$1443)</f>
        <v>0</v>
      </c>
      <c r="Q259" s="238">
        <f>SUMIF('AH Data Pivot'!$B$3:$B$1443,'Mix Substation Location Summary'!$B259,'AH Data Pivot'!$E$3:$E$1443)-P259</f>
        <v>0</v>
      </c>
      <c r="U259" s="240">
        <f>SUMIF('AH Data Pivot'!$B$3:$B$1443,'Mix Substation Location Summary'!$B259,'AH Data Pivot'!$F$3:$F$1443)</f>
        <v>0</v>
      </c>
      <c r="V259" s="630">
        <f>SUMIF('AH Data Pivot'!$B$3:$B$1443,'Mix Substation Location Summary'!$B259,'AH Data Pivot'!$F$3:$F$1443)-U259</f>
        <v>0</v>
      </c>
      <c r="W259" s="243"/>
      <c r="Z259" s="240">
        <f>SUMIF('AH Data Pivot'!$B$3:$B$1443,'Mix Substation Location Summary'!$B259,'AH Data Pivot'!$G$3:$G$1443)</f>
        <v>0</v>
      </c>
      <c r="AA259" s="278">
        <f>SUMIF('AH Data Pivot'!$B$3:$B$1443,'Mix Substation Location Summary'!$B259,'AH Data Pivot'!$G$3:$G$1443)-Z259</f>
        <v>0</v>
      </c>
      <c r="AE259" s="240">
        <f>SUMIF('AH Data Pivot'!$B$3:$B$1443,'Mix Substation Location Summary'!$B259,'AH Data Pivot'!$H$3:$H$1443)</f>
        <v>0</v>
      </c>
      <c r="AF259" s="630">
        <f>SUMIF('AH Data Pivot'!$B$3:$B$1443,'Mix Substation Location Summary'!$B259,'AH Data Pivot'!$H$3:$H$1443)-AE259</f>
        <v>0</v>
      </c>
    </row>
    <row r="260" spans="2:32" x14ac:dyDescent="0.45">
      <c r="B260" s="242">
        <v>4708</v>
      </c>
      <c r="C260" s="243" t="str">
        <f t="shared" si="24"/>
        <v/>
      </c>
      <c r="F260" s="238">
        <f>SUMIF('AH Data Pivot'!$B$3:$B$1443,'Mix Substation Location Summary'!$B260,'AH Data Pivot'!$C$3:$C$1443)</f>
        <v>16796780.009999998</v>
      </c>
      <c r="G260" s="278">
        <f>SUMIF('AH Data Pivot'!$B$3:$B$1443,'Mix Substation Location Summary'!$B260,'AH Data Pivot'!$C$3:$C$1443)-F260</f>
        <v>0</v>
      </c>
      <c r="K260" s="238">
        <f>SUMIF('AH Data Pivot'!$B$3:$B$1443,'Mix Substation Location Summary'!$B260,'AH Data Pivot'!$D$3:$D$1443)</f>
        <v>0</v>
      </c>
      <c r="L260" s="240">
        <f>SUMIF('AH Data Pivot'!$B$3:$B$1443,'Mix Substation Location Summary'!$B260,'AH Data Pivot'!$D$3:$D$1443)-K260</f>
        <v>0</v>
      </c>
      <c r="P260" s="238">
        <f>SUMIF('AH Data Pivot'!$B$3:$B$1443,'Mix Substation Location Summary'!$B260,'AH Data Pivot'!$E$3:$E$1443)</f>
        <v>0</v>
      </c>
      <c r="Q260" s="238">
        <f>SUMIF('AH Data Pivot'!$B$3:$B$1443,'Mix Substation Location Summary'!$B260,'AH Data Pivot'!$E$3:$E$1443)-P260</f>
        <v>0</v>
      </c>
      <c r="U260" s="240">
        <f>SUMIF('AH Data Pivot'!$B$3:$B$1443,'Mix Substation Location Summary'!$B260,'AH Data Pivot'!$F$3:$F$1443)</f>
        <v>0</v>
      </c>
      <c r="V260" s="630">
        <f>SUMIF('AH Data Pivot'!$B$3:$B$1443,'Mix Substation Location Summary'!$B260,'AH Data Pivot'!$F$3:$F$1443)-U260</f>
        <v>0</v>
      </c>
      <c r="W260" s="243"/>
      <c r="Z260" s="240">
        <f>SUMIF('AH Data Pivot'!$B$3:$B$1443,'Mix Substation Location Summary'!$B260,'AH Data Pivot'!$G$3:$G$1443)</f>
        <v>0</v>
      </c>
      <c r="AA260" s="278">
        <f>SUMIF('AH Data Pivot'!$B$3:$B$1443,'Mix Substation Location Summary'!$B260,'AH Data Pivot'!$G$3:$G$1443)-Z260</f>
        <v>0</v>
      </c>
      <c r="AE260" s="240">
        <f>SUMIF('AH Data Pivot'!$B$3:$B$1443,'Mix Substation Location Summary'!$B260,'AH Data Pivot'!$H$3:$H$1443)</f>
        <v>0</v>
      </c>
      <c r="AF260" s="630">
        <f>SUMIF('AH Data Pivot'!$B$3:$B$1443,'Mix Substation Location Summary'!$B260,'AH Data Pivot'!$H$3:$H$1443)-AE260</f>
        <v>0</v>
      </c>
    </row>
    <row r="261" spans="2:32" x14ac:dyDescent="0.45">
      <c r="B261" s="242">
        <v>4709</v>
      </c>
      <c r="C261" s="243" t="str">
        <f t="shared" si="24"/>
        <v/>
      </c>
      <c r="F261" s="238">
        <f>SUMIF('AH Data Pivot'!$B$3:$B$1443,'Mix Substation Location Summary'!$B261,'AH Data Pivot'!$C$3:$C$1443)</f>
        <v>3268654.64</v>
      </c>
      <c r="G261" s="278">
        <f>SUMIF('AH Data Pivot'!$B$3:$B$1443,'Mix Substation Location Summary'!$B261,'AH Data Pivot'!$C$3:$C$1443)-F261</f>
        <v>0</v>
      </c>
      <c r="K261" s="238">
        <f>SUMIF('AH Data Pivot'!$B$3:$B$1443,'Mix Substation Location Summary'!$B261,'AH Data Pivot'!$D$3:$D$1443)</f>
        <v>0</v>
      </c>
      <c r="L261" s="240">
        <f>SUMIF('AH Data Pivot'!$B$3:$B$1443,'Mix Substation Location Summary'!$B261,'AH Data Pivot'!$D$3:$D$1443)-K261</f>
        <v>0</v>
      </c>
      <c r="P261" s="238">
        <f>SUMIF('AH Data Pivot'!$B$3:$B$1443,'Mix Substation Location Summary'!$B261,'AH Data Pivot'!$E$3:$E$1443)</f>
        <v>0</v>
      </c>
      <c r="Q261" s="238">
        <f>SUMIF('AH Data Pivot'!$B$3:$B$1443,'Mix Substation Location Summary'!$B261,'AH Data Pivot'!$E$3:$E$1443)-P261</f>
        <v>0</v>
      </c>
      <c r="U261" s="240">
        <f>SUMIF('AH Data Pivot'!$B$3:$B$1443,'Mix Substation Location Summary'!$B261,'AH Data Pivot'!$F$3:$F$1443)</f>
        <v>0</v>
      </c>
      <c r="V261" s="630">
        <f>SUMIF('AH Data Pivot'!$B$3:$B$1443,'Mix Substation Location Summary'!$B261,'AH Data Pivot'!$F$3:$F$1443)-U261</f>
        <v>0</v>
      </c>
      <c r="W261" s="243"/>
      <c r="Z261" s="240">
        <f>SUMIF('AH Data Pivot'!$B$3:$B$1443,'Mix Substation Location Summary'!$B261,'AH Data Pivot'!$G$3:$G$1443)</f>
        <v>0</v>
      </c>
      <c r="AA261" s="278">
        <f>SUMIF('AH Data Pivot'!$B$3:$B$1443,'Mix Substation Location Summary'!$B261,'AH Data Pivot'!$G$3:$G$1443)-Z261</f>
        <v>0</v>
      </c>
      <c r="AE261" s="240">
        <f>SUMIF('AH Data Pivot'!$B$3:$B$1443,'Mix Substation Location Summary'!$B261,'AH Data Pivot'!$H$3:$H$1443)</f>
        <v>0</v>
      </c>
      <c r="AF261" s="630">
        <f>SUMIF('AH Data Pivot'!$B$3:$B$1443,'Mix Substation Location Summary'!$B261,'AH Data Pivot'!$H$3:$H$1443)-AE261</f>
        <v>0</v>
      </c>
    </row>
    <row r="262" spans="2:32" x14ac:dyDescent="0.45">
      <c r="B262" s="242">
        <v>4710</v>
      </c>
      <c r="C262" s="243" t="str">
        <f t="shared" si="24"/>
        <v/>
      </c>
      <c r="F262" s="238">
        <f>SUMIF('AH Data Pivot'!$B$3:$B$1443,'Mix Substation Location Summary'!$B262,'AH Data Pivot'!$C$3:$C$1443)</f>
        <v>15917279.040000001</v>
      </c>
      <c r="G262" s="278">
        <f>SUMIF('AH Data Pivot'!$B$3:$B$1443,'Mix Substation Location Summary'!$B262,'AH Data Pivot'!$C$3:$C$1443)-F262</f>
        <v>0</v>
      </c>
      <c r="K262" s="238">
        <f>SUMIF('AH Data Pivot'!$B$3:$B$1443,'Mix Substation Location Summary'!$B262,'AH Data Pivot'!$D$3:$D$1443)</f>
        <v>0</v>
      </c>
      <c r="L262" s="240">
        <f>SUMIF('AH Data Pivot'!$B$3:$B$1443,'Mix Substation Location Summary'!$B262,'AH Data Pivot'!$D$3:$D$1443)-K262</f>
        <v>0</v>
      </c>
      <c r="P262" s="238">
        <f>SUMIF('AH Data Pivot'!$B$3:$B$1443,'Mix Substation Location Summary'!$B262,'AH Data Pivot'!$E$3:$E$1443)</f>
        <v>0</v>
      </c>
      <c r="Q262" s="238">
        <f>SUMIF('AH Data Pivot'!$B$3:$B$1443,'Mix Substation Location Summary'!$B262,'AH Data Pivot'!$E$3:$E$1443)-P262</f>
        <v>0</v>
      </c>
      <c r="U262" s="240">
        <f>SUMIF('AH Data Pivot'!$B$3:$B$1443,'Mix Substation Location Summary'!$B262,'AH Data Pivot'!$F$3:$F$1443)</f>
        <v>0</v>
      </c>
      <c r="V262" s="630">
        <f>SUMIF('AH Data Pivot'!$B$3:$B$1443,'Mix Substation Location Summary'!$B262,'AH Data Pivot'!$F$3:$F$1443)-U262</f>
        <v>0</v>
      </c>
      <c r="W262" s="243"/>
      <c r="Z262" s="240">
        <f>SUMIF('AH Data Pivot'!$B$3:$B$1443,'Mix Substation Location Summary'!$B262,'AH Data Pivot'!$G$3:$G$1443)</f>
        <v>0</v>
      </c>
      <c r="AA262" s="278">
        <f>SUMIF('AH Data Pivot'!$B$3:$B$1443,'Mix Substation Location Summary'!$B262,'AH Data Pivot'!$G$3:$G$1443)-Z262</f>
        <v>0</v>
      </c>
      <c r="AE262" s="240">
        <f>SUMIF('AH Data Pivot'!$B$3:$B$1443,'Mix Substation Location Summary'!$B262,'AH Data Pivot'!$H$3:$H$1443)</f>
        <v>0</v>
      </c>
      <c r="AF262" s="630">
        <f>SUMIF('AH Data Pivot'!$B$3:$B$1443,'Mix Substation Location Summary'!$B262,'AH Data Pivot'!$H$3:$H$1443)-AE262</f>
        <v>0</v>
      </c>
    </row>
    <row r="263" spans="2:32" x14ac:dyDescent="0.45">
      <c r="B263" s="650">
        <v>4711</v>
      </c>
      <c r="C263" s="243" t="str">
        <f t="shared" ref="C263" si="30">IFERROR(MATCH(B263,$B$4:$B$60,0),"")</f>
        <v/>
      </c>
      <c r="F263" s="238">
        <f>SUMIF('AH Data Pivot'!$B$3:$B$1443,'Mix Substation Location Summary'!$B263,'AH Data Pivot'!$C$3:$C$1443)</f>
        <v>71262.25</v>
      </c>
      <c r="G263" s="278">
        <f>SUMIF('AH Data Pivot'!$B$3:$B$1443,'Mix Substation Location Summary'!$B263,'AH Data Pivot'!$C$3:$C$1443)-F263</f>
        <v>0</v>
      </c>
      <c r="K263" s="238">
        <f>SUMIF('AH Data Pivot'!$B$3:$B$1443,'Mix Substation Location Summary'!$B263,'AH Data Pivot'!$D$3:$D$1443)</f>
        <v>0</v>
      </c>
      <c r="L263" s="240">
        <f>SUMIF('AH Data Pivot'!$B$3:$B$1443,'Mix Substation Location Summary'!$B263,'AH Data Pivot'!$D$3:$D$1443)-K263</f>
        <v>0</v>
      </c>
      <c r="P263" s="238">
        <f>SUMIF('AH Data Pivot'!$B$3:$B$1443,'Mix Substation Location Summary'!$B263,'AH Data Pivot'!$E$3:$E$1443)</f>
        <v>0</v>
      </c>
      <c r="Q263" s="238">
        <f>SUMIF('AH Data Pivot'!$B$3:$B$1443,'Mix Substation Location Summary'!$B263,'AH Data Pivot'!$E$3:$E$1443)-P263</f>
        <v>0</v>
      </c>
      <c r="U263" s="240">
        <f>SUMIF('AH Data Pivot'!$B$3:$B$1443,'Mix Substation Location Summary'!$B263,'AH Data Pivot'!$F$3:$F$1443)</f>
        <v>0</v>
      </c>
      <c r="V263" s="630">
        <f>SUMIF('AH Data Pivot'!$B$3:$B$1443,'Mix Substation Location Summary'!$B263,'AH Data Pivot'!$F$3:$F$1443)-U263</f>
        <v>0</v>
      </c>
      <c r="W263" s="243"/>
      <c r="Z263" s="240">
        <f>SUMIF('AH Data Pivot'!$B$3:$B$1443,'Mix Substation Location Summary'!$B263,'AH Data Pivot'!$G$3:$G$1443)</f>
        <v>0</v>
      </c>
      <c r="AA263" s="278">
        <f>SUMIF('AH Data Pivot'!$B$3:$B$1443,'Mix Substation Location Summary'!$B263,'AH Data Pivot'!$G$3:$G$1443)-Z263</f>
        <v>0</v>
      </c>
      <c r="AE263" s="240">
        <f>SUMIF('AH Data Pivot'!$B$3:$B$1443,'Mix Substation Location Summary'!$B263,'AH Data Pivot'!$H$3:$H$1443)</f>
        <v>0</v>
      </c>
      <c r="AF263" s="630">
        <f>SUMIF('AH Data Pivot'!$B$3:$B$1443,'Mix Substation Location Summary'!$B263,'AH Data Pivot'!$H$3:$H$1443)-AE263</f>
        <v>0</v>
      </c>
    </row>
    <row r="264" spans="2:32" x14ac:dyDescent="0.45">
      <c r="B264" s="242">
        <v>4712</v>
      </c>
      <c r="C264" s="243" t="str">
        <f t="shared" si="24"/>
        <v/>
      </c>
      <c r="F264" s="238">
        <f>SUMIF('AH Data Pivot'!$B$3:$B$1443,'Mix Substation Location Summary'!$B264,'AH Data Pivot'!$C$3:$C$1443)</f>
        <v>11885451.74</v>
      </c>
      <c r="G264" s="278">
        <f>SUMIF('AH Data Pivot'!$B$3:$B$1443,'Mix Substation Location Summary'!$B264,'AH Data Pivot'!$C$3:$C$1443)-F264</f>
        <v>0</v>
      </c>
      <c r="K264" s="238">
        <f>SUMIF('AH Data Pivot'!$B$3:$B$1443,'Mix Substation Location Summary'!$B264,'AH Data Pivot'!$D$3:$D$1443)</f>
        <v>0</v>
      </c>
      <c r="L264" s="240">
        <f>SUMIF('AH Data Pivot'!$B$3:$B$1443,'Mix Substation Location Summary'!$B264,'AH Data Pivot'!$D$3:$D$1443)-K264</f>
        <v>0</v>
      </c>
      <c r="P264" s="238">
        <f>SUMIF('AH Data Pivot'!$B$3:$B$1443,'Mix Substation Location Summary'!$B264,'AH Data Pivot'!$E$3:$E$1443)</f>
        <v>0</v>
      </c>
      <c r="Q264" s="238">
        <f>SUMIF('AH Data Pivot'!$B$3:$B$1443,'Mix Substation Location Summary'!$B264,'AH Data Pivot'!$E$3:$E$1443)-P264</f>
        <v>0</v>
      </c>
      <c r="U264" s="240">
        <f>SUMIF('AH Data Pivot'!$B$3:$B$1443,'Mix Substation Location Summary'!$B264,'AH Data Pivot'!$F$3:$F$1443)</f>
        <v>0</v>
      </c>
      <c r="V264" s="630">
        <f>SUMIF('AH Data Pivot'!$B$3:$B$1443,'Mix Substation Location Summary'!$B264,'AH Data Pivot'!$F$3:$F$1443)-U264</f>
        <v>0</v>
      </c>
      <c r="W264" s="243"/>
      <c r="Z264" s="240">
        <f>SUMIF('AH Data Pivot'!$B$3:$B$1443,'Mix Substation Location Summary'!$B264,'AH Data Pivot'!$G$3:$G$1443)</f>
        <v>0</v>
      </c>
      <c r="AA264" s="278">
        <f>SUMIF('AH Data Pivot'!$B$3:$B$1443,'Mix Substation Location Summary'!$B264,'AH Data Pivot'!$G$3:$G$1443)-Z264</f>
        <v>0</v>
      </c>
      <c r="AE264" s="240">
        <f>SUMIF('AH Data Pivot'!$B$3:$B$1443,'Mix Substation Location Summary'!$B264,'AH Data Pivot'!$H$3:$H$1443)</f>
        <v>0</v>
      </c>
      <c r="AF264" s="630">
        <f>SUMIF('AH Data Pivot'!$B$3:$B$1443,'Mix Substation Location Summary'!$B264,'AH Data Pivot'!$H$3:$H$1443)-AE264</f>
        <v>0</v>
      </c>
    </row>
    <row r="265" spans="2:32" x14ac:dyDescent="0.45">
      <c r="B265" s="242">
        <v>4714</v>
      </c>
      <c r="C265" s="243" t="str">
        <f t="shared" si="24"/>
        <v/>
      </c>
      <c r="F265" s="238">
        <f>SUMIF('AH Data Pivot'!$B$3:$B$1443,'Mix Substation Location Summary'!$B265,'AH Data Pivot'!$C$3:$C$1443)</f>
        <v>0</v>
      </c>
      <c r="G265" s="278">
        <f>SUMIF('AH Data Pivot'!$B$3:$B$1443,'Mix Substation Location Summary'!$B265,'AH Data Pivot'!$C$3:$C$1443)-F265</f>
        <v>0</v>
      </c>
      <c r="K265" s="238">
        <f>SUMIF('AH Data Pivot'!$B$3:$B$1443,'Mix Substation Location Summary'!$B265,'AH Data Pivot'!$D$3:$D$1443)</f>
        <v>128616.77</v>
      </c>
      <c r="L265" s="240">
        <f>SUMIF('AH Data Pivot'!$B$3:$B$1443,'Mix Substation Location Summary'!$B265,'AH Data Pivot'!$D$3:$D$1443)-K265</f>
        <v>0</v>
      </c>
      <c r="P265" s="238">
        <f>SUMIF('AH Data Pivot'!$B$3:$B$1443,'Mix Substation Location Summary'!$B265,'AH Data Pivot'!$E$3:$E$1443)</f>
        <v>0</v>
      </c>
      <c r="Q265" s="238">
        <f>SUMIF('AH Data Pivot'!$B$3:$B$1443,'Mix Substation Location Summary'!$B265,'AH Data Pivot'!$E$3:$E$1443)-P265</f>
        <v>0</v>
      </c>
      <c r="U265" s="240">
        <f>SUMIF('AH Data Pivot'!$B$3:$B$1443,'Mix Substation Location Summary'!$B265,'AH Data Pivot'!$F$3:$F$1443)</f>
        <v>0</v>
      </c>
      <c r="V265" s="630">
        <f>SUMIF('AH Data Pivot'!$B$3:$B$1443,'Mix Substation Location Summary'!$B265,'AH Data Pivot'!$F$3:$F$1443)-U265</f>
        <v>0</v>
      </c>
      <c r="W265" s="243"/>
      <c r="Z265" s="240">
        <f>SUMIF('AH Data Pivot'!$B$3:$B$1443,'Mix Substation Location Summary'!$B265,'AH Data Pivot'!$G$3:$G$1443)</f>
        <v>0</v>
      </c>
      <c r="AA265" s="278">
        <f>SUMIF('AH Data Pivot'!$B$3:$B$1443,'Mix Substation Location Summary'!$B265,'AH Data Pivot'!$G$3:$G$1443)-Z265</f>
        <v>0</v>
      </c>
      <c r="AE265" s="240">
        <f>SUMIF('AH Data Pivot'!$B$3:$B$1443,'Mix Substation Location Summary'!$B265,'AH Data Pivot'!$H$3:$H$1443)</f>
        <v>0</v>
      </c>
      <c r="AF265" s="630">
        <f>SUMIF('AH Data Pivot'!$B$3:$B$1443,'Mix Substation Location Summary'!$B265,'AH Data Pivot'!$H$3:$H$1443)-AE265</f>
        <v>0</v>
      </c>
    </row>
    <row r="266" spans="2:32" x14ac:dyDescent="0.45">
      <c r="B266" s="242">
        <v>4717</v>
      </c>
      <c r="C266" s="243" t="str">
        <f t="shared" si="24"/>
        <v/>
      </c>
      <c r="F266" s="238">
        <f>SUMIF('AH Data Pivot'!$B$3:$B$1443,'Mix Substation Location Summary'!$B266,'AH Data Pivot'!$C$3:$C$1443)</f>
        <v>0</v>
      </c>
      <c r="G266" s="278">
        <f>SUMIF('AH Data Pivot'!$B$3:$B$1443,'Mix Substation Location Summary'!$B266,'AH Data Pivot'!$C$3:$C$1443)-F266</f>
        <v>0</v>
      </c>
      <c r="K266" s="238">
        <f>SUMIF('AH Data Pivot'!$B$3:$B$1443,'Mix Substation Location Summary'!$B266,'AH Data Pivot'!$D$3:$D$1443)</f>
        <v>23365.279999999999</v>
      </c>
      <c r="L266" s="240">
        <f>SUMIF('AH Data Pivot'!$B$3:$B$1443,'Mix Substation Location Summary'!$B266,'AH Data Pivot'!$D$3:$D$1443)-K266</f>
        <v>0</v>
      </c>
      <c r="P266" s="238">
        <f>SUMIF('AH Data Pivot'!$B$3:$B$1443,'Mix Substation Location Summary'!$B266,'AH Data Pivot'!$E$3:$E$1443)</f>
        <v>0</v>
      </c>
      <c r="Q266" s="238">
        <f>SUMIF('AH Data Pivot'!$B$3:$B$1443,'Mix Substation Location Summary'!$B266,'AH Data Pivot'!$E$3:$E$1443)-P266</f>
        <v>0</v>
      </c>
      <c r="U266" s="240">
        <f>SUMIF('AH Data Pivot'!$B$3:$B$1443,'Mix Substation Location Summary'!$B266,'AH Data Pivot'!$F$3:$F$1443)</f>
        <v>0</v>
      </c>
      <c r="V266" s="630">
        <f>SUMIF('AH Data Pivot'!$B$3:$B$1443,'Mix Substation Location Summary'!$B266,'AH Data Pivot'!$F$3:$F$1443)-U266</f>
        <v>0</v>
      </c>
      <c r="W266" s="243"/>
      <c r="Z266" s="240">
        <f>SUMIF('AH Data Pivot'!$B$3:$B$1443,'Mix Substation Location Summary'!$B266,'AH Data Pivot'!$G$3:$G$1443)</f>
        <v>0</v>
      </c>
      <c r="AA266" s="278">
        <f>SUMIF('AH Data Pivot'!$B$3:$B$1443,'Mix Substation Location Summary'!$B266,'AH Data Pivot'!$G$3:$G$1443)-Z266</f>
        <v>0</v>
      </c>
      <c r="AE266" s="240">
        <f>SUMIF('AH Data Pivot'!$B$3:$B$1443,'Mix Substation Location Summary'!$B266,'AH Data Pivot'!$H$3:$H$1443)</f>
        <v>0</v>
      </c>
      <c r="AF266" s="630">
        <f>SUMIF('AH Data Pivot'!$B$3:$B$1443,'Mix Substation Location Summary'!$B266,'AH Data Pivot'!$H$3:$H$1443)-AE266</f>
        <v>0</v>
      </c>
    </row>
    <row r="267" spans="2:32" x14ac:dyDescent="0.45">
      <c r="B267" s="242">
        <v>4725</v>
      </c>
      <c r="C267" s="243" t="str">
        <f t="shared" si="24"/>
        <v/>
      </c>
      <c r="F267" s="238">
        <f>SUMIF('AH Data Pivot'!$B$3:$B$1443,'Mix Substation Location Summary'!$B267,'AH Data Pivot'!$C$3:$C$1443)</f>
        <v>0</v>
      </c>
      <c r="G267" s="278">
        <f>SUMIF('AH Data Pivot'!$B$3:$B$1443,'Mix Substation Location Summary'!$B267,'AH Data Pivot'!$C$3:$C$1443)-F267</f>
        <v>0</v>
      </c>
      <c r="K267" s="238">
        <f>SUMIF('AH Data Pivot'!$B$3:$B$1443,'Mix Substation Location Summary'!$B267,'AH Data Pivot'!$D$3:$D$1443)</f>
        <v>104920.12000000001</v>
      </c>
      <c r="L267" s="240">
        <f>SUMIF('AH Data Pivot'!$B$3:$B$1443,'Mix Substation Location Summary'!$B267,'AH Data Pivot'!$D$3:$D$1443)-K267</f>
        <v>0</v>
      </c>
      <c r="P267" s="238">
        <f>SUMIF('AH Data Pivot'!$B$3:$B$1443,'Mix Substation Location Summary'!$B267,'AH Data Pivot'!$E$3:$E$1443)</f>
        <v>0</v>
      </c>
      <c r="Q267" s="238">
        <f>SUMIF('AH Data Pivot'!$B$3:$B$1443,'Mix Substation Location Summary'!$B267,'AH Data Pivot'!$E$3:$E$1443)-P267</f>
        <v>0</v>
      </c>
      <c r="U267" s="240">
        <f>SUMIF('AH Data Pivot'!$B$3:$B$1443,'Mix Substation Location Summary'!$B267,'AH Data Pivot'!$F$3:$F$1443)</f>
        <v>0</v>
      </c>
      <c r="V267" s="630">
        <f>SUMIF('AH Data Pivot'!$B$3:$B$1443,'Mix Substation Location Summary'!$B267,'AH Data Pivot'!$F$3:$F$1443)-U267</f>
        <v>0</v>
      </c>
      <c r="W267" s="243"/>
      <c r="Z267" s="240">
        <f>SUMIF('AH Data Pivot'!$B$3:$B$1443,'Mix Substation Location Summary'!$B267,'AH Data Pivot'!$G$3:$G$1443)</f>
        <v>0</v>
      </c>
      <c r="AA267" s="278">
        <f>SUMIF('AH Data Pivot'!$B$3:$B$1443,'Mix Substation Location Summary'!$B267,'AH Data Pivot'!$G$3:$G$1443)-Z267</f>
        <v>0</v>
      </c>
      <c r="AE267" s="240">
        <f>SUMIF('AH Data Pivot'!$B$3:$B$1443,'Mix Substation Location Summary'!$B267,'AH Data Pivot'!$H$3:$H$1443)</f>
        <v>0</v>
      </c>
      <c r="AF267" s="630">
        <f>SUMIF('AH Data Pivot'!$B$3:$B$1443,'Mix Substation Location Summary'!$B267,'AH Data Pivot'!$H$3:$H$1443)-AE267</f>
        <v>0</v>
      </c>
    </row>
    <row r="268" spans="2:32" x14ac:dyDescent="0.45">
      <c r="B268" s="242">
        <v>4730</v>
      </c>
      <c r="C268" s="243" t="str">
        <f t="shared" ref="C268" si="31">IFERROR(MATCH(B268,$B$4:$B$60,0),"")</f>
        <v/>
      </c>
      <c r="F268" s="238">
        <f>SUMIF('AH Data Pivot'!$B$3:$B$1443,'Mix Substation Location Summary'!$B268,'AH Data Pivot'!$C$3:$C$1443)</f>
        <v>10584.86</v>
      </c>
      <c r="G268" s="278">
        <f>SUMIF('AH Data Pivot'!$B$3:$B$1443,'Mix Substation Location Summary'!$B268,'AH Data Pivot'!$C$3:$C$1443)-F268</f>
        <v>0</v>
      </c>
      <c r="K268" s="238">
        <f>SUMIF('AH Data Pivot'!$B$3:$B$1443,'Mix Substation Location Summary'!$B268,'AH Data Pivot'!$D$3:$D$1443)</f>
        <v>0</v>
      </c>
      <c r="L268" s="240">
        <f>SUMIF('AH Data Pivot'!$B$3:$B$1443,'Mix Substation Location Summary'!$B268,'AH Data Pivot'!$D$3:$D$1443)-K268</f>
        <v>0</v>
      </c>
      <c r="P268" s="238">
        <f>SUMIF('AH Data Pivot'!$B$3:$B$1443,'Mix Substation Location Summary'!$B268,'AH Data Pivot'!$E$3:$E$1443)</f>
        <v>0</v>
      </c>
      <c r="Q268" s="238">
        <f>SUMIF('AH Data Pivot'!$B$3:$B$1443,'Mix Substation Location Summary'!$B268,'AH Data Pivot'!$E$3:$E$1443)-P268</f>
        <v>0</v>
      </c>
      <c r="U268" s="240">
        <f>SUMIF('AH Data Pivot'!$B$3:$B$1443,'Mix Substation Location Summary'!$B268,'AH Data Pivot'!$F$3:$F$1443)</f>
        <v>0</v>
      </c>
      <c r="V268" s="630">
        <f>SUMIF('AH Data Pivot'!$B$3:$B$1443,'Mix Substation Location Summary'!$B268,'AH Data Pivot'!$F$3:$F$1443)-U268</f>
        <v>0</v>
      </c>
      <c r="W268" s="243"/>
      <c r="Z268" s="240">
        <f>SUMIF('AH Data Pivot'!$B$3:$B$1443,'Mix Substation Location Summary'!$B268,'AH Data Pivot'!$G$3:$G$1443)</f>
        <v>0</v>
      </c>
      <c r="AA268" s="278">
        <f>SUMIF('AH Data Pivot'!$B$3:$B$1443,'Mix Substation Location Summary'!$B268,'AH Data Pivot'!$G$3:$G$1443)-Z268</f>
        <v>0</v>
      </c>
      <c r="AE268" s="240">
        <f>SUMIF('AH Data Pivot'!$B$3:$B$1443,'Mix Substation Location Summary'!$B268,'AH Data Pivot'!$H$3:$H$1443)</f>
        <v>0</v>
      </c>
      <c r="AF268" s="630">
        <f>SUMIF('AH Data Pivot'!$B$3:$B$1443,'Mix Substation Location Summary'!$B268,'AH Data Pivot'!$H$3:$H$1443)-AE268</f>
        <v>0</v>
      </c>
    </row>
    <row r="269" spans="2:32" x14ac:dyDescent="0.45">
      <c r="B269" s="650">
        <v>4733</v>
      </c>
      <c r="C269" s="243" t="str">
        <f t="shared" si="24"/>
        <v/>
      </c>
      <c r="F269" s="238">
        <f>SUMIF('AH Data Pivot'!$B$3:$B$1443,'Mix Substation Location Summary'!$B269,'AH Data Pivot'!$C$3:$C$1443)</f>
        <v>0</v>
      </c>
      <c r="G269" s="278">
        <f>SUMIF('AH Data Pivot'!$B$3:$B$1443,'Mix Substation Location Summary'!$B269,'AH Data Pivot'!$C$3:$C$1443)-F269</f>
        <v>0</v>
      </c>
      <c r="K269" s="238">
        <f>SUMIF('AH Data Pivot'!$B$3:$B$1443,'Mix Substation Location Summary'!$B269,'AH Data Pivot'!$D$3:$D$1443)</f>
        <v>0</v>
      </c>
      <c r="L269" s="240">
        <f>SUMIF('AH Data Pivot'!$B$3:$B$1443,'Mix Substation Location Summary'!$B269,'AH Data Pivot'!$D$3:$D$1443)-K269</f>
        <v>0</v>
      </c>
      <c r="P269" s="238">
        <f>SUMIF('AH Data Pivot'!$B$3:$B$1443,'Mix Substation Location Summary'!$B269,'AH Data Pivot'!$E$3:$E$1443)</f>
        <v>0</v>
      </c>
      <c r="Q269" s="238">
        <f>SUMIF('AH Data Pivot'!$B$3:$B$1443,'Mix Substation Location Summary'!$B269,'AH Data Pivot'!$E$3:$E$1443)-P269</f>
        <v>0</v>
      </c>
      <c r="U269" s="240">
        <f>SUMIF('AH Data Pivot'!$B$3:$B$1443,'Mix Substation Location Summary'!$B269,'AH Data Pivot'!$F$3:$F$1443)</f>
        <v>0</v>
      </c>
      <c r="V269" s="630">
        <f>SUMIF('AH Data Pivot'!$B$3:$B$1443,'Mix Substation Location Summary'!$B269,'AH Data Pivot'!$F$3:$F$1443)-U269</f>
        <v>0</v>
      </c>
      <c r="W269" s="243"/>
      <c r="Z269" s="240">
        <f>SUMIF('AH Data Pivot'!$B$3:$B$1443,'Mix Substation Location Summary'!$B269,'AH Data Pivot'!$G$3:$G$1443)</f>
        <v>0</v>
      </c>
      <c r="AA269" s="278">
        <f>SUMIF('AH Data Pivot'!$B$3:$B$1443,'Mix Substation Location Summary'!$B269,'AH Data Pivot'!$G$3:$G$1443)-Z269</f>
        <v>0</v>
      </c>
      <c r="AE269" s="240">
        <f>SUMIF('AH Data Pivot'!$B$3:$B$1443,'Mix Substation Location Summary'!$B269,'AH Data Pivot'!$H$3:$H$1443)</f>
        <v>0</v>
      </c>
      <c r="AF269" s="630">
        <f>SUMIF('AH Data Pivot'!$B$3:$B$1443,'Mix Substation Location Summary'!$B269,'AH Data Pivot'!$H$3:$H$1443)-AE269</f>
        <v>0</v>
      </c>
    </row>
    <row r="270" spans="2:32" x14ac:dyDescent="0.45">
      <c r="B270" s="242">
        <v>4734</v>
      </c>
      <c r="C270" s="243" t="str">
        <f t="shared" ref="C270" si="32">IFERROR(MATCH(B270,$B$4:$B$60,0),"")</f>
        <v/>
      </c>
      <c r="F270" s="238">
        <f>SUMIF('AH Data Pivot'!$B$3:$B$1443,'Mix Substation Location Summary'!$B270,'AH Data Pivot'!$C$3:$C$1443)</f>
        <v>352196.33</v>
      </c>
      <c r="G270" s="278">
        <f>SUMIF('AH Data Pivot'!$B$3:$B$1443,'Mix Substation Location Summary'!$B270,'AH Data Pivot'!$C$3:$C$1443)-F270</f>
        <v>0</v>
      </c>
      <c r="K270" s="238">
        <f>SUMIF('AH Data Pivot'!$B$3:$B$1443,'Mix Substation Location Summary'!$B270,'AH Data Pivot'!$D$3:$D$1443)</f>
        <v>0</v>
      </c>
      <c r="L270" s="240">
        <f>SUMIF('AH Data Pivot'!$B$3:$B$1443,'Mix Substation Location Summary'!$B270,'AH Data Pivot'!$D$3:$D$1443)-K270</f>
        <v>0</v>
      </c>
      <c r="P270" s="238">
        <f>SUMIF('AH Data Pivot'!$B$3:$B$1443,'Mix Substation Location Summary'!$B270,'AH Data Pivot'!$E$3:$E$1443)</f>
        <v>0</v>
      </c>
      <c r="Q270" s="238">
        <f>SUMIF('AH Data Pivot'!$B$3:$B$1443,'Mix Substation Location Summary'!$B270,'AH Data Pivot'!$E$3:$E$1443)-P270</f>
        <v>0</v>
      </c>
      <c r="U270" s="240">
        <f>SUMIF('AH Data Pivot'!$B$3:$B$1443,'Mix Substation Location Summary'!$B270,'AH Data Pivot'!$F$3:$F$1443)</f>
        <v>0</v>
      </c>
      <c r="V270" s="630">
        <f>SUMIF('AH Data Pivot'!$B$3:$B$1443,'Mix Substation Location Summary'!$B270,'AH Data Pivot'!$F$3:$F$1443)-U270</f>
        <v>0</v>
      </c>
      <c r="W270" s="243"/>
      <c r="Z270" s="240">
        <f>SUMIF('AH Data Pivot'!$B$3:$B$1443,'Mix Substation Location Summary'!$B270,'AH Data Pivot'!$G$3:$G$1443)</f>
        <v>0</v>
      </c>
      <c r="AA270" s="278">
        <f>SUMIF('AH Data Pivot'!$B$3:$B$1443,'Mix Substation Location Summary'!$B270,'AH Data Pivot'!$G$3:$G$1443)-Z270</f>
        <v>0</v>
      </c>
      <c r="AE270" s="240">
        <f>SUMIF('AH Data Pivot'!$B$3:$B$1443,'Mix Substation Location Summary'!$B270,'AH Data Pivot'!$H$3:$H$1443)</f>
        <v>0</v>
      </c>
      <c r="AF270" s="630">
        <f>SUMIF('AH Data Pivot'!$B$3:$B$1443,'Mix Substation Location Summary'!$B270,'AH Data Pivot'!$H$3:$H$1443)-AE270</f>
        <v>0</v>
      </c>
    </row>
    <row r="271" spans="2:32" x14ac:dyDescent="0.45">
      <c r="B271" s="242">
        <v>4735</v>
      </c>
      <c r="C271" s="243" t="str">
        <f t="shared" si="24"/>
        <v/>
      </c>
      <c r="F271" s="238">
        <f>SUMIF('AH Data Pivot'!$B$3:$B$1443,'Mix Substation Location Summary'!$B271,'AH Data Pivot'!$C$3:$C$1443)</f>
        <v>-11.110000000000014</v>
      </c>
      <c r="G271" s="278">
        <f>SUMIF('AH Data Pivot'!$B$3:$B$1443,'Mix Substation Location Summary'!$B271,'AH Data Pivot'!$C$3:$C$1443)-F271</f>
        <v>0</v>
      </c>
      <c r="K271" s="238">
        <f>SUMIF('AH Data Pivot'!$B$3:$B$1443,'Mix Substation Location Summary'!$B271,'AH Data Pivot'!$D$3:$D$1443)</f>
        <v>505731.06</v>
      </c>
      <c r="L271" s="240">
        <f>SUMIF('AH Data Pivot'!$B$3:$B$1443,'Mix Substation Location Summary'!$B271,'AH Data Pivot'!$D$3:$D$1443)-K271</f>
        <v>0</v>
      </c>
      <c r="P271" s="238">
        <f>SUMIF('AH Data Pivot'!$B$3:$B$1443,'Mix Substation Location Summary'!$B271,'AH Data Pivot'!$E$3:$E$1443)</f>
        <v>0</v>
      </c>
      <c r="Q271" s="238">
        <f>SUMIF('AH Data Pivot'!$B$3:$B$1443,'Mix Substation Location Summary'!$B271,'AH Data Pivot'!$E$3:$E$1443)-P271</f>
        <v>0</v>
      </c>
      <c r="U271" s="240">
        <f>SUMIF('AH Data Pivot'!$B$3:$B$1443,'Mix Substation Location Summary'!$B271,'AH Data Pivot'!$F$3:$F$1443)</f>
        <v>0</v>
      </c>
      <c r="V271" s="630">
        <f>SUMIF('AH Data Pivot'!$B$3:$B$1443,'Mix Substation Location Summary'!$B271,'AH Data Pivot'!$F$3:$F$1443)-U271</f>
        <v>0</v>
      </c>
      <c r="W271" s="243"/>
      <c r="Z271" s="240">
        <f>SUMIF('AH Data Pivot'!$B$3:$B$1443,'Mix Substation Location Summary'!$B271,'AH Data Pivot'!$G$3:$G$1443)</f>
        <v>0</v>
      </c>
      <c r="AA271" s="278">
        <f>SUMIF('AH Data Pivot'!$B$3:$B$1443,'Mix Substation Location Summary'!$B271,'AH Data Pivot'!$G$3:$G$1443)-Z271</f>
        <v>0</v>
      </c>
      <c r="AE271" s="240">
        <f>SUMIF('AH Data Pivot'!$B$3:$B$1443,'Mix Substation Location Summary'!$B271,'AH Data Pivot'!$H$3:$H$1443)</f>
        <v>0</v>
      </c>
      <c r="AF271" s="630">
        <f>SUMIF('AH Data Pivot'!$B$3:$B$1443,'Mix Substation Location Summary'!$B271,'AH Data Pivot'!$H$3:$H$1443)-AE271</f>
        <v>0</v>
      </c>
    </row>
    <row r="272" spans="2:32" x14ac:dyDescent="0.45">
      <c r="B272" s="242">
        <v>4740</v>
      </c>
      <c r="C272" s="243" t="str">
        <f t="shared" si="24"/>
        <v/>
      </c>
      <c r="F272" s="238">
        <f>SUMIF('AH Data Pivot'!$B$3:$B$1443,'Mix Substation Location Summary'!$B272,'AH Data Pivot'!$C$3:$C$1443)</f>
        <v>0</v>
      </c>
      <c r="G272" s="278">
        <f>SUMIF('AH Data Pivot'!$B$3:$B$1443,'Mix Substation Location Summary'!$B272,'AH Data Pivot'!$C$3:$C$1443)-F272</f>
        <v>0</v>
      </c>
      <c r="K272" s="238">
        <f>SUMIF('AH Data Pivot'!$B$3:$B$1443,'Mix Substation Location Summary'!$B272,'AH Data Pivot'!$D$3:$D$1443)</f>
        <v>7295.8</v>
      </c>
      <c r="L272" s="240">
        <f>SUMIF('AH Data Pivot'!$B$3:$B$1443,'Mix Substation Location Summary'!$B272,'AH Data Pivot'!$D$3:$D$1443)-K272</f>
        <v>0</v>
      </c>
      <c r="P272" s="238">
        <f>SUMIF('AH Data Pivot'!$B$3:$B$1443,'Mix Substation Location Summary'!$B272,'AH Data Pivot'!$E$3:$E$1443)</f>
        <v>0</v>
      </c>
      <c r="Q272" s="238">
        <f>SUMIF('AH Data Pivot'!$B$3:$B$1443,'Mix Substation Location Summary'!$B272,'AH Data Pivot'!$E$3:$E$1443)-P272</f>
        <v>0</v>
      </c>
      <c r="U272" s="240">
        <f>SUMIF('AH Data Pivot'!$B$3:$B$1443,'Mix Substation Location Summary'!$B272,'AH Data Pivot'!$F$3:$F$1443)</f>
        <v>0</v>
      </c>
      <c r="V272" s="630">
        <f>SUMIF('AH Data Pivot'!$B$3:$B$1443,'Mix Substation Location Summary'!$B272,'AH Data Pivot'!$F$3:$F$1443)-U272</f>
        <v>0</v>
      </c>
      <c r="W272" s="243"/>
      <c r="Z272" s="240">
        <f>SUMIF('AH Data Pivot'!$B$3:$B$1443,'Mix Substation Location Summary'!$B272,'AH Data Pivot'!$G$3:$G$1443)</f>
        <v>0</v>
      </c>
      <c r="AA272" s="278">
        <f>SUMIF('AH Data Pivot'!$B$3:$B$1443,'Mix Substation Location Summary'!$B272,'AH Data Pivot'!$G$3:$G$1443)-Z272</f>
        <v>0</v>
      </c>
      <c r="AE272" s="240">
        <f>SUMIF('AH Data Pivot'!$B$3:$B$1443,'Mix Substation Location Summary'!$B272,'AH Data Pivot'!$H$3:$H$1443)</f>
        <v>0</v>
      </c>
      <c r="AF272" s="630">
        <f>SUMIF('AH Data Pivot'!$B$3:$B$1443,'Mix Substation Location Summary'!$B272,'AH Data Pivot'!$H$3:$H$1443)-AE272</f>
        <v>0</v>
      </c>
    </row>
    <row r="273" spans="2:32" x14ac:dyDescent="0.45">
      <c r="B273" s="242">
        <v>4750</v>
      </c>
      <c r="C273" s="243" t="str">
        <f t="shared" si="24"/>
        <v/>
      </c>
      <c r="F273" s="238">
        <f>SUMIF('AH Data Pivot'!$B$3:$B$1443,'Mix Substation Location Summary'!$B273,'AH Data Pivot'!$C$3:$C$1443)</f>
        <v>16321478.160000002</v>
      </c>
      <c r="G273" s="278">
        <f>SUMIF('AH Data Pivot'!$B$3:$B$1443,'Mix Substation Location Summary'!$B273,'AH Data Pivot'!$C$3:$C$1443)-F273</f>
        <v>0</v>
      </c>
      <c r="K273" s="238">
        <f>SUMIF('AH Data Pivot'!$B$3:$B$1443,'Mix Substation Location Summary'!$B273,'AH Data Pivot'!$D$3:$D$1443)</f>
        <v>36152.1</v>
      </c>
      <c r="L273" s="240">
        <f>SUMIF('AH Data Pivot'!$B$3:$B$1443,'Mix Substation Location Summary'!$B273,'AH Data Pivot'!$D$3:$D$1443)-K273</f>
        <v>0</v>
      </c>
      <c r="P273" s="238">
        <f>SUMIF('AH Data Pivot'!$B$3:$B$1443,'Mix Substation Location Summary'!$B273,'AH Data Pivot'!$E$3:$E$1443)</f>
        <v>4908318.59</v>
      </c>
      <c r="Q273" s="238">
        <f>SUMIF('AH Data Pivot'!$B$3:$B$1443,'Mix Substation Location Summary'!$B273,'AH Data Pivot'!$E$3:$E$1443)-P273</f>
        <v>0</v>
      </c>
      <c r="U273" s="240">
        <f>SUMIF('AH Data Pivot'!$B$3:$B$1443,'Mix Substation Location Summary'!$B273,'AH Data Pivot'!$F$3:$F$1443)</f>
        <v>1837.26</v>
      </c>
      <c r="V273" s="630">
        <f>SUMIF('AH Data Pivot'!$B$3:$B$1443,'Mix Substation Location Summary'!$B273,'AH Data Pivot'!$F$3:$F$1443)-U273</f>
        <v>0</v>
      </c>
      <c r="W273" s="243"/>
      <c r="Z273" s="240">
        <f>SUMIF('AH Data Pivot'!$B$3:$B$1443,'Mix Substation Location Summary'!$B273,'AH Data Pivot'!$G$3:$G$1443)</f>
        <v>0</v>
      </c>
      <c r="AA273" s="278">
        <f>SUMIF('AH Data Pivot'!$B$3:$B$1443,'Mix Substation Location Summary'!$B273,'AH Data Pivot'!$G$3:$G$1443)-Z273</f>
        <v>0</v>
      </c>
      <c r="AE273" s="240">
        <f>SUMIF('AH Data Pivot'!$B$3:$B$1443,'Mix Substation Location Summary'!$B273,'AH Data Pivot'!$H$3:$H$1443)</f>
        <v>0</v>
      </c>
      <c r="AF273" s="630">
        <f>SUMIF('AH Data Pivot'!$B$3:$B$1443,'Mix Substation Location Summary'!$B273,'AH Data Pivot'!$H$3:$H$1443)-AE273</f>
        <v>0</v>
      </c>
    </row>
    <row r="274" spans="2:32" x14ac:dyDescent="0.45">
      <c r="B274" s="242">
        <v>4754</v>
      </c>
      <c r="C274" s="243" t="str">
        <f t="shared" si="24"/>
        <v/>
      </c>
      <c r="F274" s="238">
        <f>SUMIF('AH Data Pivot'!$B$3:$B$1443,'Mix Substation Location Summary'!$B274,'AH Data Pivot'!$C$3:$C$1443)</f>
        <v>0</v>
      </c>
      <c r="G274" s="278">
        <f>SUMIF('AH Data Pivot'!$B$3:$B$1443,'Mix Substation Location Summary'!$B274,'AH Data Pivot'!$C$3:$C$1443)-F274</f>
        <v>0</v>
      </c>
      <c r="K274" s="238">
        <f>SUMIF('AH Data Pivot'!$B$3:$B$1443,'Mix Substation Location Summary'!$B274,'AH Data Pivot'!$D$3:$D$1443)</f>
        <v>51477.57</v>
      </c>
      <c r="L274" s="240">
        <f>SUMIF('AH Data Pivot'!$B$3:$B$1443,'Mix Substation Location Summary'!$B274,'AH Data Pivot'!$D$3:$D$1443)-K274</f>
        <v>0</v>
      </c>
      <c r="P274" s="238">
        <f>SUMIF('AH Data Pivot'!$B$3:$B$1443,'Mix Substation Location Summary'!$B274,'AH Data Pivot'!$E$3:$E$1443)</f>
        <v>0</v>
      </c>
      <c r="Q274" s="238">
        <f>SUMIF('AH Data Pivot'!$B$3:$B$1443,'Mix Substation Location Summary'!$B274,'AH Data Pivot'!$E$3:$E$1443)-P274</f>
        <v>0</v>
      </c>
      <c r="U274" s="240">
        <f>SUMIF('AH Data Pivot'!$B$3:$B$1443,'Mix Substation Location Summary'!$B274,'AH Data Pivot'!$F$3:$F$1443)</f>
        <v>0</v>
      </c>
      <c r="V274" s="630">
        <f>SUMIF('AH Data Pivot'!$B$3:$B$1443,'Mix Substation Location Summary'!$B274,'AH Data Pivot'!$F$3:$F$1443)-U274</f>
        <v>0</v>
      </c>
      <c r="W274" s="243"/>
      <c r="Z274" s="240">
        <f>SUMIF('AH Data Pivot'!$B$3:$B$1443,'Mix Substation Location Summary'!$B274,'AH Data Pivot'!$G$3:$G$1443)</f>
        <v>0</v>
      </c>
      <c r="AA274" s="278">
        <f>SUMIF('AH Data Pivot'!$B$3:$B$1443,'Mix Substation Location Summary'!$B274,'AH Data Pivot'!$G$3:$G$1443)-Z274</f>
        <v>0</v>
      </c>
      <c r="AE274" s="240">
        <f>SUMIF('AH Data Pivot'!$B$3:$B$1443,'Mix Substation Location Summary'!$B274,'AH Data Pivot'!$H$3:$H$1443)</f>
        <v>0</v>
      </c>
      <c r="AF274" s="630">
        <f>SUMIF('AH Data Pivot'!$B$3:$B$1443,'Mix Substation Location Summary'!$B274,'AH Data Pivot'!$H$3:$H$1443)-AE274</f>
        <v>0</v>
      </c>
    </row>
    <row r="275" spans="2:32" x14ac:dyDescent="0.45">
      <c r="B275" s="242">
        <v>4756</v>
      </c>
      <c r="C275" s="243" t="str">
        <f t="shared" si="24"/>
        <v/>
      </c>
      <c r="F275" s="238">
        <f>SUMIF('AH Data Pivot'!$B$3:$B$1443,'Mix Substation Location Summary'!$B275,'AH Data Pivot'!$C$3:$C$1443)</f>
        <v>1079237.55</v>
      </c>
      <c r="G275" s="278">
        <f>SUMIF('AH Data Pivot'!$B$3:$B$1443,'Mix Substation Location Summary'!$B275,'AH Data Pivot'!$C$3:$C$1443)-F275</f>
        <v>0</v>
      </c>
      <c r="K275" s="238">
        <f>SUMIF('AH Data Pivot'!$B$3:$B$1443,'Mix Substation Location Summary'!$B275,'AH Data Pivot'!$D$3:$D$1443)</f>
        <v>16401.189999999999</v>
      </c>
      <c r="L275" s="240">
        <f>SUMIF('AH Data Pivot'!$B$3:$B$1443,'Mix Substation Location Summary'!$B275,'AH Data Pivot'!$D$3:$D$1443)-K275</f>
        <v>0</v>
      </c>
      <c r="P275" s="238">
        <f>SUMIF('AH Data Pivot'!$B$3:$B$1443,'Mix Substation Location Summary'!$B275,'AH Data Pivot'!$E$3:$E$1443)</f>
        <v>0</v>
      </c>
      <c r="Q275" s="238">
        <f>SUMIF('AH Data Pivot'!$B$3:$B$1443,'Mix Substation Location Summary'!$B275,'AH Data Pivot'!$E$3:$E$1443)-P275</f>
        <v>0</v>
      </c>
      <c r="U275" s="240">
        <f>SUMIF('AH Data Pivot'!$B$3:$B$1443,'Mix Substation Location Summary'!$B275,'AH Data Pivot'!$F$3:$F$1443)</f>
        <v>0</v>
      </c>
      <c r="V275" s="630">
        <f>SUMIF('AH Data Pivot'!$B$3:$B$1443,'Mix Substation Location Summary'!$B275,'AH Data Pivot'!$F$3:$F$1443)-U275</f>
        <v>0</v>
      </c>
      <c r="W275" s="243"/>
      <c r="Z275" s="240">
        <f>SUMIF('AH Data Pivot'!$B$3:$B$1443,'Mix Substation Location Summary'!$B275,'AH Data Pivot'!$G$3:$G$1443)</f>
        <v>0</v>
      </c>
      <c r="AA275" s="278">
        <f>SUMIF('AH Data Pivot'!$B$3:$B$1443,'Mix Substation Location Summary'!$B275,'AH Data Pivot'!$G$3:$G$1443)-Z275</f>
        <v>0</v>
      </c>
      <c r="AE275" s="240">
        <f>SUMIF('AH Data Pivot'!$B$3:$B$1443,'Mix Substation Location Summary'!$B275,'AH Data Pivot'!$H$3:$H$1443)</f>
        <v>0</v>
      </c>
      <c r="AF275" s="630">
        <f>SUMIF('AH Data Pivot'!$B$3:$B$1443,'Mix Substation Location Summary'!$B275,'AH Data Pivot'!$H$3:$H$1443)-AE275</f>
        <v>0</v>
      </c>
    </row>
    <row r="276" spans="2:32" x14ac:dyDescent="0.45">
      <c r="B276" s="242">
        <v>4759</v>
      </c>
      <c r="C276" s="243" t="str">
        <f t="shared" si="24"/>
        <v/>
      </c>
      <c r="F276" s="238">
        <f>SUMIF('AH Data Pivot'!$B$3:$B$1443,'Mix Substation Location Summary'!$B276,'AH Data Pivot'!$C$3:$C$1443)</f>
        <v>33310</v>
      </c>
      <c r="G276" s="278">
        <f>SUMIF('AH Data Pivot'!$B$3:$B$1443,'Mix Substation Location Summary'!$B276,'AH Data Pivot'!$C$3:$C$1443)-F276</f>
        <v>0</v>
      </c>
      <c r="K276" s="238">
        <f>SUMIF('AH Data Pivot'!$B$3:$B$1443,'Mix Substation Location Summary'!$B276,'AH Data Pivot'!$D$3:$D$1443)</f>
        <v>0</v>
      </c>
      <c r="L276" s="240">
        <f>SUMIF('AH Data Pivot'!$B$3:$B$1443,'Mix Substation Location Summary'!$B276,'AH Data Pivot'!$D$3:$D$1443)-K276</f>
        <v>0</v>
      </c>
      <c r="P276" s="238">
        <f>SUMIF('AH Data Pivot'!$B$3:$B$1443,'Mix Substation Location Summary'!$B276,'AH Data Pivot'!$E$3:$E$1443)</f>
        <v>0</v>
      </c>
      <c r="Q276" s="238">
        <f>SUMIF('AH Data Pivot'!$B$3:$B$1443,'Mix Substation Location Summary'!$B276,'AH Data Pivot'!$E$3:$E$1443)-P276</f>
        <v>0</v>
      </c>
      <c r="U276" s="240">
        <f>SUMIF('AH Data Pivot'!$B$3:$B$1443,'Mix Substation Location Summary'!$B276,'AH Data Pivot'!$F$3:$F$1443)</f>
        <v>0</v>
      </c>
      <c r="V276" s="630">
        <f>SUMIF('AH Data Pivot'!$B$3:$B$1443,'Mix Substation Location Summary'!$B276,'AH Data Pivot'!$F$3:$F$1443)-U276</f>
        <v>0</v>
      </c>
      <c r="W276" s="243"/>
      <c r="Z276" s="240">
        <f>SUMIF('AH Data Pivot'!$B$3:$B$1443,'Mix Substation Location Summary'!$B276,'AH Data Pivot'!$G$3:$G$1443)</f>
        <v>0</v>
      </c>
      <c r="AA276" s="278">
        <f>SUMIF('AH Data Pivot'!$B$3:$B$1443,'Mix Substation Location Summary'!$B276,'AH Data Pivot'!$G$3:$G$1443)-Z276</f>
        <v>0</v>
      </c>
      <c r="AE276" s="240">
        <f>SUMIF('AH Data Pivot'!$B$3:$B$1443,'Mix Substation Location Summary'!$B276,'AH Data Pivot'!$H$3:$H$1443)</f>
        <v>0</v>
      </c>
      <c r="AF276" s="630">
        <f>SUMIF('AH Data Pivot'!$B$3:$B$1443,'Mix Substation Location Summary'!$B276,'AH Data Pivot'!$H$3:$H$1443)-AE276</f>
        <v>0</v>
      </c>
    </row>
    <row r="277" spans="2:32" x14ac:dyDescent="0.45">
      <c r="B277" s="242">
        <v>4770</v>
      </c>
      <c r="C277" s="243" t="str">
        <f t="shared" si="24"/>
        <v/>
      </c>
      <c r="F277" s="238">
        <f>SUMIF('AH Data Pivot'!$B$3:$B$1443,'Mix Substation Location Summary'!$B277,'AH Data Pivot'!$C$3:$C$1443)</f>
        <v>0</v>
      </c>
      <c r="G277" s="278">
        <f>SUMIF('AH Data Pivot'!$B$3:$B$1443,'Mix Substation Location Summary'!$B277,'AH Data Pivot'!$C$3:$C$1443)-F277</f>
        <v>0</v>
      </c>
      <c r="K277" s="238">
        <f>SUMIF('AH Data Pivot'!$B$3:$B$1443,'Mix Substation Location Summary'!$B277,'AH Data Pivot'!$D$3:$D$1443)</f>
        <v>2107854.87</v>
      </c>
      <c r="L277" s="240">
        <f>SUMIF('AH Data Pivot'!$B$3:$B$1443,'Mix Substation Location Summary'!$B277,'AH Data Pivot'!$D$3:$D$1443)-K277</f>
        <v>0</v>
      </c>
      <c r="P277" s="238">
        <f>SUMIF('AH Data Pivot'!$B$3:$B$1443,'Mix Substation Location Summary'!$B277,'AH Data Pivot'!$E$3:$E$1443)</f>
        <v>0</v>
      </c>
      <c r="Q277" s="238">
        <f>SUMIF('AH Data Pivot'!$B$3:$B$1443,'Mix Substation Location Summary'!$B277,'AH Data Pivot'!$E$3:$E$1443)-P277</f>
        <v>0</v>
      </c>
      <c r="U277" s="240">
        <f>SUMIF('AH Data Pivot'!$B$3:$B$1443,'Mix Substation Location Summary'!$B277,'AH Data Pivot'!$F$3:$F$1443)</f>
        <v>0</v>
      </c>
      <c r="V277" s="630">
        <f>SUMIF('AH Data Pivot'!$B$3:$B$1443,'Mix Substation Location Summary'!$B277,'AH Data Pivot'!$F$3:$F$1443)-U277</f>
        <v>0</v>
      </c>
      <c r="W277" s="243"/>
      <c r="Z277" s="240">
        <f>SUMIF('AH Data Pivot'!$B$3:$B$1443,'Mix Substation Location Summary'!$B277,'AH Data Pivot'!$G$3:$G$1443)</f>
        <v>0</v>
      </c>
      <c r="AA277" s="278">
        <f>SUMIF('AH Data Pivot'!$B$3:$B$1443,'Mix Substation Location Summary'!$B277,'AH Data Pivot'!$G$3:$G$1443)-Z277</f>
        <v>0</v>
      </c>
      <c r="AE277" s="240">
        <f>SUMIF('AH Data Pivot'!$B$3:$B$1443,'Mix Substation Location Summary'!$B277,'AH Data Pivot'!$H$3:$H$1443)</f>
        <v>0</v>
      </c>
      <c r="AF277" s="630">
        <f>SUMIF('AH Data Pivot'!$B$3:$B$1443,'Mix Substation Location Summary'!$B277,'AH Data Pivot'!$H$3:$H$1443)-AE277</f>
        <v>0</v>
      </c>
    </row>
    <row r="278" spans="2:32" x14ac:dyDescent="0.45">
      <c r="B278" s="242">
        <v>4781</v>
      </c>
      <c r="C278" s="243" t="str">
        <f t="shared" si="24"/>
        <v/>
      </c>
      <c r="F278" s="238">
        <f>SUMIF('AH Data Pivot'!$B$3:$B$1443,'Mix Substation Location Summary'!$B278,'AH Data Pivot'!$C$3:$C$1443)</f>
        <v>1277.33</v>
      </c>
      <c r="G278" s="278">
        <f>SUMIF('AH Data Pivot'!$B$3:$B$1443,'Mix Substation Location Summary'!$B278,'AH Data Pivot'!$C$3:$C$1443)-F278</f>
        <v>0</v>
      </c>
      <c r="K278" s="238">
        <f>SUMIF('AH Data Pivot'!$B$3:$B$1443,'Mix Substation Location Summary'!$B278,'AH Data Pivot'!$D$3:$D$1443)</f>
        <v>0</v>
      </c>
      <c r="L278" s="240">
        <f>SUMIF('AH Data Pivot'!$B$3:$B$1443,'Mix Substation Location Summary'!$B278,'AH Data Pivot'!$D$3:$D$1443)-K278</f>
        <v>0</v>
      </c>
      <c r="P278" s="238">
        <f>SUMIF('AH Data Pivot'!$B$3:$B$1443,'Mix Substation Location Summary'!$B278,'AH Data Pivot'!$E$3:$E$1443)</f>
        <v>0</v>
      </c>
      <c r="Q278" s="238">
        <f>SUMIF('AH Data Pivot'!$B$3:$B$1443,'Mix Substation Location Summary'!$B278,'AH Data Pivot'!$E$3:$E$1443)-P278</f>
        <v>0</v>
      </c>
      <c r="U278" s="240">
        <f>SUMIF('AH Data Pivot'!$B$3:$B$1443,'Mix Substation Location Summary'!$B278,'AH Data Pivot'!$F$3:$F$1443)</f>
        <v>0</v>
      </c>
      <c r="V278" s="630">
        <f>SUMIF('AH Data Pivot'!$B$3:$B$1443,'Mix Substation Location Summary'!$B278,'AH Data Pivot'!$F$3:$F$1443)-U278</f>
        <v>0</v>
      </c>
      <c r="W278" s="243"/>
      <c r="Z278" s="240">
        <f>SUMIF('AH Data Pivot'!$B$3:$B$1443,'Mix Substation Location Summary'!$B278,'AH Data Pivot'!$G$3:$G$1443)</f>
        <v>0</v>
      </c>
      <c r="AA278" s="278">
        <f>SUMIF('AH Data Pivot'!$B$3:$B$1443,'Mix Substation Location Summary'!$B278,'AH Data Pivot'!$G$3:$G$1443)-Z278</f>
        <v>0</v>
      </c>
      <c r="AE278" s="240">
        <f>SUMIF('AH Data Pivot'!$B$3:$B$1443,'Mix Substation Location Summary'!$B278,'AH Data Pivot'!$H$3:$H$1443)</f>
        <v>0</v>
      </c>
      <c r="AF278" s="630">
        <f>SUMIF('AH Data Pivot'!$B$3:$B$1443,'Mix Substation Location Summary'!$B278,'AH Data Pivot'!$H$3:$H$1443)-AE278</f>
        <v>0</v>
      </c>
    </row>
    <row r="279" spans="2:32" x14ac:dyDescent="0.45">
      <c r="B279" s="242">
        <v>4782</v>
      </c>
      <c r="C279" s="243" t="str">
        <f t="shared" si="24"/>
        <v/>
      </c>
      <c r="F279" s="238">
        <f>SUMIF('AH Data Pivot'!$B$3:$B$1443,'Mix Substation Location Summary'!$B279,'AH Data Pivot'!$C$3:$C$1443)</f>
        <v>165196.31</v>
      </c>
      <c r="G279" s="278">
        <f>SUMIF('AH Data Pivot'!$B$3:$B$1443,'Mix Substation Location Summary'!$B279,'AH Data Pivot'!$C$3:$C$1443)-F279</f>
        <v>0</v>
      </c>
      <c r="K279" s="238">
        <f>SUMIF('AH Data Pivot'!$B$3:$B$1443,'Mix Substation Location Summary'!$B279,'AH Data Pivot'!$D$3:$D$1443)</f>
        <v>0</v>
      </c>
      <c r="L279" s="240">
        <f>SUMIF('AH Data Pivot'!$B$3:$B$1443,'Mix Substation Location Summary'!$B279,'AH Data Pivot'!$D$3:$D$1443)-K279</f>
        <v>0</v>
      </c>
      <c r="P279" s="238">
        <f>SUMIF('AH Data Pivot'!$B$3:$B$1443,'Mix Substation Location Summary'!$B279,'AH Data Pivot'!$E$3:$E$1443)</f>
        <v>0</v>
      </c>
      <c r="Q279" s="238">
        <f>SUMIF('AH Data Pivot'!$B$3:$B$1443,'Mix Substation Location Summary'!$B279,'AH Data Pivot'!$E$3:$E$1443)-P279</f>
        <v>0</v>
      </c>
      <c r="U279" s="240">
        <f>SUMIF('AH Data Pivot'!$B$3:$B$1443,'Mix Substation Location Summary'!$B279,'AH Data Pivot'!$F$3:$F$1443)</f>
        <v>0</v>
      </c>
      <c r="V279" s="630">
        <f>SUMIF('AH Data Pivot'!$B$3:$B$1443,'Mix Substation Location Summary'!$B279,'AH Data Pivot'!$F$3:$F$1443)-U279</f>
        <v>0</v>
      </c>
      <c r="W279" s="243"/>
      <c r="Z279" s="240">
        <f>SUMIF('AH Data Pivot'!$B$3:$B$1443,'Mix Substation Location Summary'!$B279,'AH Data Pivot'!$G$3:$G$1443)</f>
        <v>0</v>
      </c>
      <c r="AA279" s="278">
        <f>SUMIF('AH Data Pivot'!$B$3:$B$1443,'Mix Substation Location Summary'!$B279,'AH Data Pivot'!$G$3:$G$1443)-Z279</f>
        <v>0</v>
      </c>
      <c r="AE279" s="240">
        <f>SUMIF('AH Data Pivot'!$B$3:$B$1443,'Mix Substation Location Summary'!$B279,'AH Data Pivot'!$H$3:$H$1443)</f>
        <v>0</v>
      </c>
      <c r="AF279" s="630">
        <f>SUMIF('AH Data Pivot'!$B$3:$B$1443,'Mix Substation Location Summary'!$B279,'AH Data Pivot'!$H$3:$H$1443)-AE279</f>
        <v>0</v>
      </c>
    </row>
    <row r="280" spans="2:32" x14ac:dyDescent="0.45">
      <c r="B280" s="242">
        <v>4799</v>
      </c>
      <c r="C280" s="243" t="str">
        <f t="shared" si="24"/>
        <v/>
      </c>
      <c r="F280" s="238">
        <f>SUMIF('AH Data Pivot'!$B$3:$B$1443,'Mix Substation Location Summary'!$B280,'AH Data Pivot'!$C$3:$C$1443)</f>
        <v>0</v>
      </c>
      <c r="G280" s="278">
        <f>SUMIF('AH Data Pivot'!$B$3:$B$1443,'Mix Substation Location Summary'!$B280,'AH Data Pivot'!$C$3:$C$1443)-F280</f>
        <v>0</v>
      </c>
      <c r="K280" s="238">
        <f>SUMIF('AH Data Pivot'!$B$3:$B$1443,'Mix Substation Location Summary'!$B280,'AH Data Pivot'!$D$3:$D$1443)</f>
        <v>321804.63</v>
      </c>
      <c r="L280" s="240">
        <f>SUMIF('AH Data Pivot'!$B$3:$B$1443,'Mix Substation Location Summary'!$B280,'AH Data Pivot'!$D$3:$D$1443)-K280</f>
        <v>0</v>
      </c>
      <c r="P280" s="238">
        <f>SUMIF('AH Data Pivot'!$B$3:$B$1443,'Mix Substation Location Summary'!$B280,'AH Data Pivot'!$E$3:$E$1443)</f>
        <v>0</v>
      </c>
      <c r="Q280" s="238">
        <f>SUMIF('AH Data Pivot'!$B$3:$B$1443,'Mix Substation Location Summary'!$B280,'AH Data Pivot'!$E$3:$E$1443)-P280</f>
        <v>0</v>
      </c>
      <c r="U280" s="240">
        <f>SUMIF('AH Data Pivot'!$B$3:$B$1443,'Mix Substation Location Summary'!$B280,'AH Data Pivot'!$F$3:$F$1443)</f>
        <v>0</v>
      </c>
      <c r="V280" s="630">
        <f>SUMIF('AH Data Pivot'!$B$3:$B$1443,'Mix Substation Location Summary'!$B280,'AH Data Pivot'!$F$3:$F$1443)-U280</f>
        <v>0</v>
      </c>
      <c r="W280" s="243"/>
      <c r="Z280" s="240">
        <f>SUMIF('AH Data Pivot'!$B$3:$B$1443,'Mix Substation Location Summary'!$B280,'AH Data Pivot'!$G$3:$G$1443)</f>
        <v>0</v>
      </c>
      <c r="AA280" s="278">
        <f>SUMIF('AH Data Pivot'!$B$3:$B$1443,'Mix Substation Location Summary'!$B280,'AH Data Pivot'!$G$3:$G$1443)-Z280</f>
        <v>0</v>
      </c>
      <c r="AE280" s="240">
        <f>SUMIF('AH Data Pivot'!$B$3:$B$1443,'Mix Substation Location Summary'!$B280,'AH Data Pivot'!$H$3:$H$1443)</f>
        <v>0</v>
      </c>
      <c r="AF280" s="630">
        <f>SUMIF('AH Data Pivot'!$B$3:$B$1443,'Mix Substation Location Summary'!$B280,'AH Data Pivot'!$H$3:$H$1443)-AE280</f>
        <v>0</v>
      </c>
    </row>
    <row r="281" spans="2:32" x14ac:dyDescent="0.45">
      <c r="B281" s="242">
        <v>4800</v>
      </c>
      <c r="C281" s="243" t="str">
        <f t="shared" si="24"/>
        <v/>
      </c>
      <c r="F281" s="238">
        <f>SUMIF('AH Data Pivot'!$B$3:$B$1443,'Mix Substation Location Summary'!$B281,'AH Data Pivot'!$C$3:$C$1443)</f>
        <v>2930.68</v>
      </c>
      <c r="G281" s="278">
        <f>SUMIF('AH Data Pivot'!$B$3:$B$1443,'Mix Substation Location Summary'!$B281,'AH Data Pivot'!$C$3:$C$1443)-F281</f>
        <v>0</v>
      </c>
      <c r="K281" s="238">
        <f>SUMIF('AH Data Pivot'!$B$3:$B$1443,'Mix Substation Location Summary'!$B281,'AH Data Pivot'!$D$3:$D$1443)</f>
        <v>1543933.2499999998</v>
      </c>
      <c r="L281" s="240">
        <f>SUMIF('AH Data Pivot'!$B$3:$B$1443,'Mix Substation Location Summary'!$B281,'AH Data Pivot'!$D$3:$D$1443)-K281</f>
        <v>0</v>
      </c>
      <c r="P281" s="238">
        <f>SUMIF('AH Data Pivot'!$B$3:$B$1443,'Mix Substation Location Summary'!$B281,'AH Data Pivot'!$E$3:$E$1443)</f>
        <v>711669.91</v>
      </c>
      <c r="Q281" s="238">
        <f>SUMIF('AH Data Pivot'!$B$3:$B$1443,'Mix Substation Location Summary'!$B281,'AH Data Pivot'!$E$3:$E$1443)-P281</f>
        <v>0</v>
      </c>
      <c r="U281" s="240">
        <f>SUMIF('AH Data Pivot'!$B$3:$B$1443,'Mix Substation Location Summary'!$B281,'AH Data Pivot'!$F$3:$F$1443)</f>
        <v>0</v>
      </c>
      <c r="V281" s="630">
        <f>SUMIF('AH Data Pivot'!$B$3:$B$1443,'Mix Substation Location Summary'!$B281,'AH Data Pivot'!$F$3:$F$1443)-U281</f>
        <v>0</v>
      </c>
      <c r="W281" s="243"/>
      <c r="Z281" s="240">
        <f>SUMIF('AH Data Pivot'!$B$3:$B$1443,'Mix Substation Location Summary'!$B281,'AH Data Pivot'!$G$3:$G$1443)</f>
        <v>0</v>
      </c>
      <c r="AA281" s="278">
        <f>SUMIF('AH Data Pivot'!$B$3:$B$1443,'Mix Substation Location Summary'!$B281,'AH Data Pivot'!$G$3:$G$1443)-Z281</f>
        <v>0</v>
      </c>
      <c r="AE281" s="240">
        <f>SUMIF('AH Data Pivot'!$B$3:$B$1443,'Mix Substation Location Summary'!$B281,'AH Data Pivot'!$H$3:$H$1443)</f>
        <v>0</v>
      </c>
      <c r="AF281" s="630">
        <f>SUMIF('AH Data Pivot'!$B$3:$B$1443,'Mix Substation Location Summary'!$B281,'AH Data Pivot'!$H$3:$H$1443)-AE281</f>
        <v>0</v>
      </c>
    </row>
    <row r="282" spans="2:32" x14ac:dyDescent="0.45">
      <c r="B282" s="242">
        <v>4805</v>
      </c>
      <c r="C282" s="243" t="str">
        <f t="shared" si="24"/>
        <v/>
      </c>
      <c r="F282" s="238">
        <f>SUMIF('AH Data Pivot'!$B$3:$B$1443,'Mix Substation Location Summary'!$B282,'AH Data Pivot'!$C$3:$C$1443)</f>
        <v>0</v>
      </c>
      <c r="G282" s="278">
        <f>SUMIF('AH Data Pivot'!$B$3:$B$1443,'Mix Substation Location Summary'!$B282,'AH Data Pivot'!$C$3:$C$1443)-F282</f>
        <v>0</v>
      </c>
      <c r="K282" s="238">
        <f>SUMIF('AH Data Pivot'!$B$3:$B$1443,'Mix Substation Location Summary'!$B282,'AH Data Pivot'!$D$3:$D$1443)</f>
        <v>161303.10999999999</v>
      </c>
      <c r="L282" s="240">
        <f>SUMIF('AH Data Pivot'!$B$3:$B$1443,'Mix Substation Location Summary'!$B282,'AH Data Pivot'!$D$3:$D$1443)-K282</f>
        <v>0</v>
      </c>
      <c r="P282" s="238">
        <f>SUMIF('AH Data Pivot'!$B$3:$B$1443,'Mix Substation Location Summary'!$B282,'AH Data Pivot'!$E$3:$E$1443)</f>
        <v>0</v>
      </c>
      <c r="Q282" s="238">
        <f>SUMIF('AH Data Pivot'!$B$3:$B$1443,'Mix Substation Location Summary'!$B282,'AH Data Pivot'!$E$3:$E$1443)-P282</f>
        <v>0</v>
      </c>
      <c r="U282" s="240">
        <f>SUMIF('AH Data Pivot'!$B$3:$B$1443,'Mix Substation Location Summary'!$B282,'AH Data Pivot'!$F$3:$F$1443)</f>
        <v>140014.41</v>
      </c>
      <c r="V282" s="630">
        <f>SUMIF('AH Data Pivot'!$B$3:$B$1443,'Mix Substation Location Summary'!$B282,'AH Data Pivot'!$F$3:$F$1443)-U282</f>
        <v>0</v>
      </c>
      <c r="W282" s="243"/>
      <c r="Z282" s="240">
        <f>SUMIF('AH Data Pivot'!$B$3:$B$1443,'Mix Substation Location Summary'!$B282,'AH Data Pivot'!$G$3:$G$1443)</f>
        <v>0</v>
      </c>
      <c r="AA282" s="278">
        <f>SUMIF('AH Data Pivot'!$B$3:$B$1443,'Mix Substation Location Summary'!$B282,'AH Data Pivot'!$G$3:$G$1443)-Z282</f>
        <v>0</v>
      </c>
      <c r="AE282" s="240">
        <f>SUMIF('AH Data Pivot'!$B$3:$B$1443,'Mix Substation Location Summary'!$B282,'AH Data Pivot'!$H$3:$H$1443)</f>
        <v>0</v>
      </c>
      <c r="AF282" s="630">
        <f>SUMIF('AH Data Pivot'!$B$3:$B$1443,'Mix Substation Location Summary'!$B282,'AH Data Pivot'!$H$3:$H$1443)-AE282</f>
        <v>0</v>
      </c>
    </row>
    <row r="283" spans="2:32" x14ac:dyDescent="0.45">
      <c r="B283" s="242">
        <v>4808</v>
      </c>
      <c r="C283" s="243" t="str">
        <f t="shared" si="24"/>
        <v/>
      </c>
      <c r="F283" s="238">
        <f>SUMIF('AH Data Pivot'!$B$3:$B$1443,'Mix Substation Location Summary'!$B283,'AH Data Pivot'!$C$3:$C$1443)</f>
        <v>0</v>
      </c>
      <c r="G283" s="278">
        <f>SUMIF('AH Data Pivot'!$B$3:$B$1443,'Mix Substation Location Summary'!$B283,'AH Data Pivot'!$C$3:$C$1443)-F283</f>
        <v>0</v>
      </c>
      <c r="K283" s="238">
        <f>SUMIF('AH Data Pivot'!$B$3:$B$1443,'Mix Substation Location Summary'!$B283,'AH Data Pivot'!$D$3:$D$1443)</f>
        <v>349909.75000000006</v>
      </c>
      <c r="L283" s="240">
        <f>SUMIF('AH Data Pivot'!$B$3:$B$1443,'Mix Substation Location Summary'!$B283,'AH Data Pivot'!$D$3:$D$1443)-K283</f>
        <v>0</v>
      </c>
      <c r="P283" s="238">
        <f>SUMIF('AH Data Pivot'!$B$3:$B$1443,'Mix Substation Location Summary'!$B283,'AH Data Pivot'!$E$3:$E$1443)</f>
        <v>0</v>
      </c>
      <c r="Q283" s="238">
        <f>SUMIF('AH Data Pivot'!$B$3:$B$1443,'Mix Substation Location Summary'!$B283,'AH Data Pivot'!$E$3:$E$1443)-P283</f>
        <v>0</v>
      </c>
      <c r="U283" s="240">
        <f>SUMIF('AH Data Pivot'!$B$3:$B$1443,'Mix Substation Location Summary'!$B283,'AH Data Pivot'!$F$3:$F$1443)</f>
        <v>0</v>
      </c>
      <c r="V283" s="630">
        <f>SUMIF('AH Data Pivot'!$B$3:$B$1443,'Mix Substation Location Summary'!$B283,'AH Data Pivot'!$F$3:$F$1443)-U283</f>
        <v>0</v>
      </c>
      <c r="W283" s="243"/>
      <c r="Z283" s="240">
        <f>SUMIF('AH Data Pivot'!$B$3:$B$1443,'Mix Substation Location Summary'!$B283,'AH Data Pivot'!$G$3:$G$1443)</f>
        <v>0</v>
      </c>
      <c r="AA283" s="278">
        <f>SUMIF('AH Data Pivot'!$B$3:$B$1443,'Mix Substation Location Summary'!$B283,'AH Data Pivot'!$G$3:$G$1443)-Z283</f>
        <v>0</v>
      </c>
      <c r="AE283" s="240">
        <f>SUMIF('AH Data Pivot'!$B$3:$B$1443,'Mix Substation Location Summary'!$B283,'AH Data Pivot'!$H$3:$H$1443)</f>
        <v>0</v>
      </c>
      <c r="AF283" s="630">
        <f>SUMIF('AH Data Pivot'!$B$3:$B$1443,'Mix Substation Location Summary'!$B283,'AH Data Pivot'!$H$3:$H$1443)-AE283</f>
        <v>0</v>
      </c>
    </row>
    <row r="284" spans="2:32" x14ac:dyDescent="0.45">
      <c r="B284" s="242">
        <v>4818</v>
      </c>
      <c r="C284" s="243" t="str">
        <f t="shared" si="24"/>
        <v/>
      </c>
      <c r="F284" s="238">
        <f>SUMIF('AH Data Pivot'!$B$3:$B$1443,'Mix Substation Location Summary'!$B284,'AH Data Pivot'!$C$3:$C$1443)</f>
        <v>0</v>
      </c>
      <c r="G284" s="278">
        <f>SUMIF('AH Data Pivot'!$B$3:$B$1443,'Mix Substation Location Summary'!$B284,'AH Data Pivot'!$C$3:$C$1443)-F284</f>
        <v>0</v>
      </c>
      <c r="K284" s="238">
        <f>SUMIF('AH Data Pivot'!$B$3:$B$1443,'Mix Substation Location Summary'!$B284,'AH Data Pivot'!$D$3:$D$1443)</f>
        <v>103351.24</v>
      </c>
      <c r="L284" s="240">
        <f>SUMIF('AH Data Pivot'!$B$3:$B$1443,'Mix Substation Location Summary'!$B284,'AH Data Pivot'!$D$3:$D$1443)-K284</f>
        <v>0</v>
      </c>
      <c r="P284" s="238">
        <f>SUMIF('AH Data Pivot'!$B$3:$B$1443,'Mix Substation Location Summary'!$B284,'AH Data Pivot'!$E$3:$E$1443)</f>
        <v>0</v>
      </c>
      <c r="Q284" s="238">
        <f>SUMIF('AH Data Pivot'!$B$3:$B$1443,'Mix Substation Location Summary'!$B284,'AH Data Pivot'!$E$3:$E$1443)-P284</f>
        <v>0</v>
      </c>
      <c r="U284" s="240">
        <f>SUMIF('AH Data Pivot'!$B$3:$B$1443,'Mix Substation Location Summary'!$B284,'AH Data Pivot'!$F$3:$F$1443)</f>
        <v>0</v>
      </c>
      <c r="V284" s="630">
        <f>SUMIF('AH Data Pivot'!$B$3:$B$1443,'Mix Substation Location Summary'!$B284,'AH Data Pivot'!$F$3:$F$1443)-U284</f>
        <v>0</v>
      </c>
      <c r="W284" s="243"/>
      <c r="Z284" s="240">
        <f>SUMIF('AH Data Pivot'!$B$3:$B$1443,'Mix Substation Location Summary'!$B284,'AH Data Pivot'!$G$3:$G$1443)</f>
        <v>0</v>
      </c>
      <c r="AA284" s="278">
        <f>SUMIF('AH Data Pivot'!$B$3:$B$1443,'Mix Substation Location Summary'!$B284,'AH Data Pivot'!$G$3:$G$1443)-Z284</f>
        <v>0</v>
      </c>
      <c r="AE284" s="240">
        <f>SUMIF('AH Data Pivot'!$B$3:$B$1443,'Mix Substation Location Summary'!$B284,'AH Data Pivot'!$H$3:$H$1443)</f>
        <v>0</v>
      </c>
      <c r="AF284" s="630">
        <f>SUMIF('AH Data Pivot'!$B$3:$B$1443,'Mix Substation Location Summary'!$B284,'AH Data Pivot'!$H$3:$H$1443)-AE284</f>
        <v>0</v>
      </c>
    </row>
    <row r="285" spans="2:32" x14ac:dyDescent="0.45">
      <c r="B285" s="242">
        <v>4820</v>
      </c>
      <c r="C285" s="243" t="str">
        <f t="shared" ref="C285" si="33">IFERROR(MATCH(B285,$B$4:$B$60,0),"")</f>
        <v/>
      </c>
      <c r="F285" s="238">
        <f>SUMIF('AH Data Pivot'!$B$3:$B$1443,'Mix Substation Location Summary'!$B285,'AH Data Pivot'!$C$3:$C$1443)</f>
        <v>0</v>
      </c>
      <c r="G285" s="278">
        <f>SUMIF('AH Data Pivot'!$B$3:$B$1443,'Mix Substation Location Summary'!$B285,'AH Data Pivot'!$C$3:$C$1443)-F285</f>
        <v>0</v>
      </c>
      <c r="K285" s="238">
        <f>SUMIF('AH Data Pivot'!$B$3:$B$1443,'Mix Substation Location Summary'!$B285,'AH Data Pivot'!$D$3:$D$1443)</f>
        <v>332211.67000000004</v>
      </c>
      <c r="L285" s="240">
        <f>SUMIF('AH Data Pivot'!$B$3:$B$1443,'Mix Substation Location Summary'!$B285,'AH Data Pivot'!$D$3:$D$1443)-K285</f>
        <v>0</v>
      </c>
      <c r="P285" s="238">
        <f>SUMIF('AH Data Pivot'!$B$3:$B$1443,'Mix Substation Location Summary'!$B285,'AH Data Pivot'!$E$3:$E$1443)</f>
        <v>26617.5</v>
      </c>
      <c r="Q285" s="238">
        <f>SUMIF('AH Data Pivot'!$B$3:$B$1443,'Mix Substation Location Summary'!$B285,'AH Data Pivot'!$E$3:$E$1443)-P285</f>
        <v>0</v>
      </c>
      <c r="U285" s="240">
        <f>SUMIF('AH Data Pivot'!$B$3:$B$1443,'Mix Substation Location Summary'!$B285,'AH Data Pivot'!$F$3:$F$1443)</f>
        <v>0</v>
      </c>
      <c r="V285" s="630">
        <f>SUMIF('AH Data Pivot'!$B$3:$B$1443,'Mix Substation Location Summary'!$B285,'AH Data Pivot'!$F$3:$F$1443)-U285</f>
        <v>0</v>
      </c>
      <c r="W285" s="243"/>
      <c r="Z285" s="240">
        <f>SUMIF('AH Data Pivot'!$B$3:$B$1443,'Mix Substation Location Summary'!$B285,'AH Data Pivot'!$G$3:$G$1443)</f>
        <v>0</v>
      </c>
      <c r="AA285" s="278">
        <f>SUMIF('AH Data Pivot'!$B$3:$B$1443,'Mix Substation Location Summary'!$B285,'AH Data Pivot'!$G$3:$G$1443)-Z285</f>
        <v>0</v>
      </c>
      <c r="AE285" s="240">
        <f>SUMIF('AH Data Pivot'!$B$3:$B$1443,'Mix Substation Location Summary'!$B285,'AH Data Pivot'!$H$3:$H$1443)</f>
        <v>0</v>
      </c>
      <c r="AF285" s="630">
        <f>SUMIF('AH Data Pivot'!$B$3:$B$1443,'Mix Substation Location Summary'!$B285,'AH Data Pivot'!$H$3:$H$1443)-AE285</f>
        <v>0</v>
      </c>
    </row>
    <row r="286" spans="2:32" x14ac:dyDescent="0.45">
      <c r="B286" s="242">
        <v>4889</v>
      </c>
      <c r="C286" s="243" t="str">
        <f t="shared" si="24"/>
        <v/>
      </c>
      <c r="F286" s="238">
        <f>SUMIF('AH Data Pivot'!$B$3:$B$1443,'Mix Substation Location Summary'!$B286,'AH Data Pivot'!$C$3:$C$1443)</f>
        <v>0</v>
      </c>
      <c r="G286" s="278">
        <f>SUMIF('AH Data Pivot'!$B$3:$B$1443,'Mix Substation Location Summary'!$B286,'AH Data Pivot'!$C$3:$C$1443)-F286</f>
        <v>0</v>
      </c>
      <c r="K286" s="238">
        <f>SUMIF('AH Data Pivot'!$B$3:$B$1443,'Mix Substation Location Summary'!$B286,'AH Data Pivot'!$D$3:$D$1443)</f>
        <v>37273.5</v>
      </c>
      <c r="L286" s="240">
        <f>SUMIF('AH Data Pivot'!$B$3:$B$1443,'Mix Substation Location Summary'!$B286,'AH Data Pivot'!$D$3:$D$1443)-K286</f>
        <v>0</v>
      </c>
      <c r="P286" s="238">
        <f>SUMIF('AH Data Pivot'!$B$3:$B$1443,'Mix Substation Location Summary'!$B286,'AH Data Pivot'!$E$3:$E$1443)</f>
        <v>0</v>
      </c>
      <c r="Q286" s="238">
        <f>SUMIF('AH Data Pivot'!$B$3:$B$1443,'Mix Substation Location Summary'!$B286,'AH Data Pivot'!$E$3:$E$1443)-P286</f>
        <v>0</v>
      </c>
      <c r="U286" s="240">
        <f>SUMIF('AH Data Pivot'!$B$3:$B$1443,'Mix Substation Location Summary'!$B286,'AH Data Pivot'!$F$3:$F$1443)</f>
        <v>0</v>
      </c>
      <c r="V286" s="630">
        <f>SUMIF('AH Data Pivot'!$B$3:$B$1443,'Mix Substation Location Summary'!$B286,'AH Data Pivot'!$F$3:$F$1443)-U286</f>
        <v>0</v>
      </c>
      <c r="W286" s="243"/>
      <c r="Z286" s="240">
        <f>SUMIF('AH Data Pivot'!$B$3:$B$1443,'Mix Substation Location Summary'!$B286,'AH Data Pivot'!$G$3:$G$1443)</f>
        <v>0</v>
      </c>
      <c r="AA286" s="278">
        <f>SUMIF('AH Data Pivot'!$B$3:$B$1443,'Mix Substation Location Summary'!$B286,'AH Data Pivot'!$G$3:$G$1443)-Z286</f>
        <v>0</v>
      </c>
      <c r="AE286" s="240">
        <f>SUMIF('AH Data Pivot'!$B$3:$B$1443,'Mix Substation Location Summary'!$B286,'AH Data Pivot'!$H$3:$H$1443)</f>
        <v>0</v>
      </c>
      <c r="AF286" s="630">
        <f>SUMIF('AH Data Pivot'!$B$3:$B$1443,'Mix Substation Location Summary'!$B286,'AH Data Pivot'!$H$3:$H$1443)-AE286</f>
        <v>0</v>
      </c>
    </row>
    <row r="287" spans="2:32" x14ac:dyDescent="0.45">
      <c r="B287" s="242">
        <v>4900</v>
      </c>
      <c r="C287" s="243" t="str">
        <f t="shared" si="24"/>
        <v/>
      </c>
      <c r="F287" s="238">
        <f>SUMIF('AH Data Pivot'!$B$3:$B$1443,'Mix Substation Location Summary'!$B287,'AH Data Pivot'!$C$3:$C$1443)</f>
        <v>0</v>
      </c>
      <c r="G287" s="278">
        <f>SUMIF('AH Data Pivot'!$B$3:$B$1443,'Mix Substation Location Summary'!$B287,'AH Data Pivot'!$C$3:$C$1443)-F287</f>
        <v>0</v>
      </c>
      <c r="K287" s="238">
        <f>SUMIF('AH Data Pivot'!$B$3:$B$1443,'Mix Substation Location Summary'!$B287,'AH Data Pivot'!$D$3:$D$1443)</f>
        <v>0</v>
      </c>
      <c r="L287" s="240">
        <f>SUMIF('AH Data Pivot'!$B$3:$B$1443,'Mix Substation Location Summary'!$B287,'AH Data Pivot'!$D$3:$D$1443)-K287</f>
        <v>0</v>
      </c>
      <c r="P287" s="238">
        <f>SUMIF('AH Data Pivot'!$B$3:$B$1443,'Mix Substation Location Summary'!$B287,'AH Data Pivot'!$E$3:$E$1443)</f>
        <v>0</v>
      </c>
      <c r="Q287" s="238">
        <f>SUMIF('AH Data Pivot'!$B$3:$B$1443,'Mix Substation Location Summary'!$B287,'AH Data Pivot'!$E$3:$E$1443)-P287</f>
        <v>0</v>
      </c>
      <c r="U287" s="240">
        <f>SUMIF('AH Data Pivot'!$B$3:$B$1443,'Mix Substation Location Summary'!$B287,'AH Data Pivot'!$F$3:$F$1443)</f>
        <v>0</v>
      </c>
      <c r="V287" s="630">
        <f>SUMIF('AH Data Pivot'!$B$3:$B$1443,'Mix Substation Location Summary'!$B287,'AH Data Pivot'!$F$3:$F$1443)-U287</f>
        <v>0</v>
      </c>
      <c r="W287" s="243"/>
      <c r="Z287" s="240">
        <f>SUMIF('AH Data Pivot'!$B$3:$B$1443,'Mix Substation Location Summary'!$B287,'AH Data Pivot'!$G$3:$G$1443)</f>
        <v>0</v>
      </c>
      <c r="AA287" s="278">
        <f>SUMIF('AH Data Pivot'!$B$3:$B$1443,'Mix Substation Location Summary'!$B287,'AH Data Pivot'!$G$3:$G$1443)-Z287</f>
        <v>0</v>
      </c>
      <c r="AE287" s="240">
        <f>SUMIF('AH Data Pivot'!$B$3:$B$1443,'Mix Substation Location Summary'!$B287,'AH Data Pivot'!$H$3:$H$1443)</f>
        <v>0</v>
      </c>
      <c r="AF287" s="630">
        <f>SUMIF('AH Data Pivot'!$B$3:$B$1443,'Mix Substation Location Summary'!$B287,'AH Data Pivot'!$H$3:$H$1443)-AE287</f>
        <v>0</v>
      </c>
    </row>
    <row r="288" spans="2:32" x14ac:dyDescent="0.45">
      <c r="B288" s="242">
        <v>4935</v>
      </c>
      <c r="C288" s="243" t="str">
        <f t="shared" si="24"/>
        <v/>
      </c>
      <c r="F288" s="238">
        <f>SUMIF('AH Data Pivot'!$B$3:$B$1443,'Mix Substation Location Summary'!$B288,'AH Data Pivot'!$C$3:$C$1443)</f>
        <v>0</v>
      </c>
      <c r="G288" s="278">
        <f>SUMIF('AH Data Pivot'!$B$3:$B$1443,'Mix Substation Location Summary'!$B288,'AH Data Pivot'!$C$3:$C$1443)-F288</f>
        <v>0</v>
      </c>
      <c r="K288" s="238">
        <f>SUMIF('AH Data Pivot'!$B$3:$B$1443,'Mix Substation Location Summary'!$B288,'AH Data Pivot'!$D$3:$D$1443)</f>
        <v>31684.69</v>
      </c>
      <c r="L288" s="240">
        <f>SUMIF('AH Data Pivot'!$B$3:$B$1443,'Mix Substation Location Summary'!$B288,'AH Data Pivot'!$D$3:$D$1443)-K288</f>
        <v>0</v>
      </c>
      <c r="P288" s="238">
        <f>SUMIF('AH Data Pivot'!$B$3:$B$1443,'Mix Substation Location Summary'!$B288,'AH Data Pivot'!$E$3:$E$1443)</f>
        <v>0</v>
      </c>
      <c r="Q288" s="238">
        <f>SUMIF('AH Data Pivot'!$B$3:$B$1443,'Mix Substation Location Summary'!$B288,'AH Data Pivot'!$E$3:$E$1443)-P288</f>
        <v>0</v>
      </c>
      <c r="U288" s="240">
        <f>SUMIF('AH Data Pivot'!$B$3:$B$1443,'Mix Substation Location Summary'!$B288,'AH Data Pivot'!$F$3:$F$1443)</f>
        <v>0</v>
      </c>
      <c r="V288" s="630">
        <f>SUMIF('AH Data Pivot'!$B$3:$B$1443,'Mix Substation Location Summary'!$B288,'AH Data Pivot'!$F$3:$F$1443)-U288</f>
        <v>0</v>
      </c>
      <c r="W288" s="243"/>
      <c r="Z288" s="240">
        <f>SUMIF('AH Data Pivot'!$B$3:$B$1443,'Mix Substation Location Summary'!$B288,'AH Data Pivot'!$G$3:$G$1443)</f>
        <v>0</v>
      </c>
      <c r="AA288" s="278">
        <f>SUMIF('AH Data Pivot'!$B$3:$B$1443,'Mix Substation Location Summary'!$B288,'AH Data Pivot'!$G$3:$G$1443)-Z288</f>
        <v>0</v>
      </c>
      <c r="AE288" s="240">
        <f>SUMIF('AH Data Pivot'!$B$3:$B$1443,'Mix Substation Location Summary'!$B288,'AH Data Pivot'!$H$3:$H$1443)</f>
        <v>0</v>
      </c>
      <c r="AF288" s="630">
        <f>SUMIF('AH Data Pivot'!$B$3:$B$1443,'Mix Substation Location Summary'!$B288,'AH Data Pivot'!$H$3:$H$1443)-AE288</f>
        <v>0</v>
      </c>
    </row>
    <row r="289" spans="2:32" x14ac:dyDescent="0.45">
      <c r="B289" s="242">
        <v>4950</v>
      </c>
      <c r="C289" s="243" t="str">
        <f t="shared" si="24"/>
        <v/>
      </c>
      <c r="F289" s="238">
        <f>SUMIF('AH Data Pivot'!$B$3:$B$1443,'Mix Substation Location Summary'!$B289,'AH Data Pivot'!$C$3:$C$1443)</f>
        <v>0</v>
      </c>
      <c r="G289" s="278">
        <f>SUMIF('AH Data Pivot'!$B$3:$B$1443,'Mix Substation Location Summary'!$B289,'AH Data Pivot'!$C$3:$C$1443)-F289</f>
        <v>0</v>
      </c>
      <c r="K289" s="238">
        <f>SUMIF('AH Data Pivot'!$B$3:$B$1443,'Mix Substation Location Summary'!$B289,'AH Data Pivot'!$D$3:$D$1443)</f>
        <v>194275.15000000002</v>
      </c>
      <c r="L289" s="240">
        <f>SUMIF('AH Data Pivot'!$B$3:$B$1443,'Mix Substation Location Summary'!$B289,'AH Data Pivot'!$D$3:$D$1443)-K289</f>
        <v>0</v>
      </c>
      <c r="P289" s="238">
        <f>SUMIF('AH Data Pivot'!$B$3:$B$1443,'Mix Substation Location Summary'!$B289,'AH Data Pivot'!$E$3:$E$1443)</f>
        <v>948417.65999999992</v>
      </c>
      <c r="Q289" s="238">
        <f>SUMIF('AH Data Pivot'!$B$3:$B$1443,'Mix Substation Location Summary'!$B289,'AH Data Pivot'!$E$3:$E$1443)-P289</f>
        <v>0</v>
      </c>
      <c r="U289" s="240">
        <f>SUMIF('AH Data Pivot'!$B$3:$B$1443,'Mix Substation Location Summary'!$B289,'AH Data Pivot'!$F$3:$F$1443)</f>
        <v>0</v>
      </c>
      <c r="V289" s="630">
        <f>SUMIF('AH Data Pivot'!$B$3:$B$1443,'Mix Substation Location Summary'!$B289,'AH Data Pivot'!$F$3:$F$1443)-U289</f>
        <v>0</v>
      </c>
      <c r="W289" s="243"/>
      <c r="Z289" s="240">
        <f>SUMIF('AH Data Pivot'!$B$3:$B$1443,'Mix Substation Location Summary'!$B289,'AH Data Pivot'!$G$3:$G$1443)</f>
        <v>0</v>
      </c>
      <c r="AA289" s="278">
        <f>SUMIF('AH Data Pivot'!$B$3:$B$1443,'Mix Substation Location Summary'!$B289,'AH Data Pivot'!$G$3:$G$1443)-Z289</f>
        <v>0</v>
      </c>
      <c r="AE289" s="240">
        <f>SUMIF('AH Data Pivot'!$B$3:$B$1443,'Mix Substation Location Summary'!$B289,'AH Data Pivot'!$H$3:$H$1443)</f>
        <v>0</v>
      </c>
      <c r="AF289" s="630">
        <f>SUMIF('AH Data Pivot'!$B$3:$B$1443,'Mix Substation Location Summary'!$B289,'AH Data Pivot'!$H$3:$H$1443)-AE289</f>
        <v>0</v>
      </c>
    </row>
    <row r="290" spans="2:32" x14ac:dyDescent="0.45">
      <c r="B290" s="242">
        <v>4987</v>
      </c>
      <c r="C290" s="243" t="str">
        <f t="shared" si="24"/>
        <v/>
      </c>
      <c r="F290" s="238">
        <f>SUMIF('AH Data Pivot'!$B$3:$B$1443,'Mix Substation Location Summary'!$B290,'AH Data Pivot'!$C$3:$C$1443)</f>
        <v>0</v>
      </c>
      <c r="G290" s="278">
        <f>SUMIF('AH Data Pivot'!$B$3:$B$1443,'Mix Substation Location Summary'!$B290,'AH Data Pivot'!$C$3:$C$1443)-F290</f>
        <v>0</v>
      </c>
      <c r="K290" s="238">
        <f>SUMIF('AH Data Pivot'!$B$3:$B$1443,'Mix Substation Location Summary'!$B290,'AH Data Pivot'!$D$3:$D$1443)</f>
        <v>6441.3</v>
      </c>
      <c r="L290" s="240">
        <f>SUMIF('AH Data Pivot'!$B$3:$B$1443,'Mix Substation Location Summary'!$B290,'AH Data Pivot'!$D$3:$D$1443)-K290</f>
        <v>0</v>
      </c>
      <c r="P290" s="238">
        <f>SUMIF('AH Data Pivot'!$B$3:$B$1443,'Mix Substation Location Summary'!$B290,'AH Data Pivot'!$E$3:$E$1443)</f>
        <v>0</v>
      </c>
      <c r="Q290" s="238">
        <f>SUMIF('AH Data Pivot'!$B$3:$B$1443,'Mix Substation Location Summary'!$B290,'AH Data Pivot'!$E$3:$E$1443)-P290</f>
        <v>0</v>
      </c>
      <c r="U290" s="240">
        <f>SUMIF('AH Data Pivot'!$B$3:$B$1443,'Mix Substation Location Summary'!$B290,'AH Data Pivot'!$F$3:$F$1443)</f>
        <v>0</v>
      </c>
      <c r="V290" s="630">
        <f>SUMIF('AH Data Pivot'!$B$3:$B$1443,'Mix Substation Location Summary'!$B290,'AH Data Pivot'!$F$3:$F$1443)-U290</f>
        <v>0</v>
      </c>
      <c r="W290" s="243"/>
      <c r="Z290" s="240">
        <f>SUMIF('AH Data Pivot'!$B$3:$B$1443,'Mix Substation Location Summary'!$B290,'AH Data Pivot'!$G$3:$G$1443)</f>
        <v>0</v>
      </c>
      <c r="AA290" s="278">
        <f>SUMIF('AH Data Pivot'!$B$3:$B$1443,'Mix Substation Location Summary'!$B290,'AH Data Pivot'!$G$3:$G$1443)-Z290</f>
        <v>0</v>
      </c>
      <c r="AE290" s="240">
        <f>SUMIF('AH Data Pivot'!$B$3:$B$1443,'Mix Substation Location Summary'!$B290,'AH Data Pivot'!$H$3:$H$1443)</f>
        <v>0</v>
      </c>
      <c r="AF290" s="630">
        <f>SUMIF('AH Data Pivot'!$B$3:$B$1443,'Mix Substation Location Summary'!$B290,'AH Data Pivot'!$H$3:$H$1443)-AE290</f>
        <v>0</v>
      </c>
    </row>
    <row r="291" spans="2:32" x14ac:dyDescent="0.45">
      <c r="B291" s="242">
        <v>4988</v>
      </c>
      <c r="C291" s="243" t="str">
        <f t="shared" si="24"/>
        <v/>
      </c>
      <c r="F291" s="238">
        <f>SUMIF('AH Data Pivot'!$B$3:$B$1443,'Mix Substation Location Summary'!$B291,'AH Data Pivot'!$C$3:$C$1443)</f>
        <v>0</v>
      </c>
      <c r="G291" s="278">
        <f>SUMIF('AH Data Pivot'!$B$3:$B$1443,'Mix Substation Location Summary'!$B291,'AH Data Pivot'!$C$3:$C$1443)-F291</f>
        <v>0</v>
      </c>
      <c r="K291" s="238">
        <f>SUMIF('AH Data Pivot'!$B$3:$B$1443,'Mix Substation Location Summary'!$B291,'AH Data Pivot'!$D$3:$D$1443)</f>
        <v>221527.6</v>
      </c>
      <c r="L291" s="240">
        <f>SUMIF('AH Data Pivot'!$B$3:$B$1443,'Mix Substation Location Summary'!$B291,'AH Data Pivot'!$D$3:$D$1443)-K291</f>
        <v>0</v>
      </c>
      <c r="P291" s="238">
        <f>SUMIF('AH Data Pivot'!$B$3:$B$1443,'Mix Substation Location Summary'!$B291,'AH Data Pivot'!$E$3:$E$1443)</f>
        <v>0</v>
      </c>
      <c r="Q291" s="238">
        <f>SUMIF('AH Data Pivot'!$B$3:$B$1443,'Mix Substation Location Summary'!$B291,'AH Data Pivot'!$E$3:$E$1443)-P291</f>
        <v>0</v>
      </c>
      <c r="U291" s="240">
        <f>SUMIF('AH Data Pivot'!$B$3:$B$1443,'Mix Substation Location Summary'!$B291,'AH Data Pivot'!$F$3:$F$1443)</f>
        <v>0</v>
      </c>
      <c r="V291" s="630">
        <f>SUMIF('AH Data Pivot'!$B$3:$B$1443,'Mix Substation Location Summary'!$B291,'AH Data Pivot'!$F$3:$F$1443)-U291</f>
        <v>0</v>
      </c>
      <c r="W291" s="243"/>
      <c r="Z291" s="240">
        <f>SUMIF('AH Data Pivot'!$B$3:$B$1443,'Mix Substation Location Summary'!$B291,'AH Data Pivot'!$G$3:$G$1443)</f>
        <v>0</v>
      </c>
      <c r="AA291" s="278">
        <f>SUMIF('AH Data Pivot'!$B$3:$B$1443,'Mix Substation Location Summary'!$B291,'AH Data Pivot'!$G$3:$G$1443)-Z291</f>
        <v>0</v>
      </c>
      <c r="AE291" s="240">
        <f>SUMIF('AH Data Pivot'!$B$3:$B$1443,'Mix Substation Location Summary'!$B291,'AH Data Pivot'!$H$3:$H$1443)</f>
        <v>0</v>
      </c>
      <c r="AF291" s="630">
        <f>SUMIF('AH Data Pivot'!$B$3:$B$1443,'Mix Substation Location Summary'!$B291,'AH Data Pivot'!$H$3:$H$1443)-AE291</f>
        <v>0</v>
      </c>
    </row>
    <row r="292" spans="2:32" x14ac:dyDescent="0.45">
      <c r="B292" s="242">
        <v>5000</v>
      </c>
      <c r="C292" s="243" t="str">
        <f t="shared" ref="C292:C357" si="34">IFERROR(MATCH(B292,$B$4:$B$60,0),"")</f>
        <v/>
      </c>
      <c r="F292" s="238">
        <f>SUMIF('AH Data Pivot'!$B$3:$B$1443,'Mix Substation Location Summary'!$B292,'AH Data Pivot'!$C$3:$C$1443)</f>
        <v>0</v>
      </c>
      <c r="G292" s="278">
        <f>SUMIF('AH Data Pivot'!$B$3:$B$1443,'Mix Substation Location Summary'!$B292,'AH Data Pivot'!$C$3:$C$1443)-F292</f>
        <v>0</v>
      </c>
      <c r="K292" s="238">
        <f>SUMIF('AH Data Pivot'!$B$3:$B$1443,'Mix Substation Location Summary'!$B292,'AH Data Pivot'!$D$3:$D$1443)</f>
        <v>0</v>
      </c>
      <c r="L292" s="240">
        <f>SUMIF('AH Data Pivot'!$B$3:$B$1443,'Mix Substation Location Summary'!$B292,'AH Data Pivot'!$D$3:$D$1443)-K292</f>
        <v>0</v>
      </c>
      <c r="P292" s="240">
        <f>SUMIF('AH Data Pivot'!$B$3:$B$1443,'Mix Substation Location Summary'!$B292,'AH Data Pivot'!$E$3:$E$1443)</f>
        <v>3270204.8</v>
      </c>
      <c r="Q292" s="238">
        <f>SUMIF('AH Data Pivot'!$B$3:$B$1443,'Mix Substation Location Summary'!$B292,'AH Data Pivot'!$E$3:$E$1443)-P292</f>
        <v>0</v>
      </c>
      <c r="U292" s="240">
        <f>SUMIF('AH Data Pivot'!$B$3:$B$1443,'Mix Substation Location Summary'!$B292,'AH Data Pivot'!$F$3:$F$1443)</f>
        <v>0</v>
      </c>
      <c r="V292" s="630">
        <f>SUMIF('AH Data Pivot'!$B$3:$B$1443,'Mix Substation Location Summary'!$B292,'AH Data Pivot'!$F$3:$F$1443)-U292</f>
        <v>0</v>
      </c>
      <c r="W292" s="243"/>
      <c r="Z292" s="240">
        <f>SUMIF('AH Data Pivot'!$B$3:$B$1443,'Mix Substation Location Summary'!$B292,'AH Data Pivot'!$G$3:$G$1443)</f>
        <v>0</v>
      </c>
      <c r="AA292" s="278">
        <f>SUMIF('AH Data Pivot'!$B$3:$B$1443,'Mix Substation Location Summary'!$B292,'AH Data Pivot'!$G$3:$G$1443)-Z292</f>
        <v>0</v>
      </c>
      <c r="AE292" s="240">
        <f>SUMIF('AH Data Pivot'!$B$3:$B$1443,'Mix Substation Location Summary'!$B292,'AH Data Pivot'!$H$3:$H$1443)</f>
        <v>485808.24</v>
      </c>
      <c r="AF292" s="630">
        <f>SUMIF('AH Data Pivot'!$B$3:$B$1443,'Mix Substation Location Summary'!$B292,'AH Data Pivot'!$H$3:$H$1443)-AE292</f>
        <v>0</v>
      </c>
    </row>
    <row r="293" spans="2:32" x14ac:dyDescent="0.45">
      <c r="B293" s="242">
        <v>5001</v>
      </c>
      <c r="C293" s="243" t="str">
        <f t="shared" si="34"/>
        <v/>
      </c>
      <c r="F293" s="238">
        <f>SUMIF('AH Data Pivot'!$B$3:$B$1443,'Mix Substation Location Summary'!$B293,'AH Data Pivot'!$C$3:$C$1443)</f>
        <v>0</v>
      </c>
      <c r="G293" s="278">
        <f>SUMIF('AH Data Pivot'!$B$3:$B$1443,'Mix Substation Location Summary'!$B293,'AH Data Pivot'!$C$3:$C$1443)-F293</f>
        <v>0</v>
      </c>
      <c r="K293" s="238">
        <f>SUMIF('AH Data Pivot'!$B$3:$B$1443,'Mix Substation Location Summary'!$B293,'AH Data Pivot'!$D$3:$D$1443)</f>
        <v>0</v>
      </c>
      <c r="L293" s="240">
        <f>SUMIF('AH Data Pivot'!$B$3:$B$1443,'Mix Substation Location Summary'!$B293,'AH Data Pivot'!$D$3:$D$1443)-K293</f>
        <v>0</v>
      </c>
      <c r="P293" s="240">
        <f>SUMIF('AH Data Pivot'!$B$3:$B$1443,'Mix Substation Location Summary'!$B293,'AH Data Pivot'!$E$3:$E$1443)</f>
        <v>43887957.670000009</v>
      </c>
      <c r="Q293" s="238">
        <f>SUMIF('AH Data Pivot'!$B$3:$B$1443,'Mix Substation Location Summary'!$B293,'AH Data Pivot'!$E$3:$E$1443)-P293</f>
        <v>0</v>
      </c>
      <c r="U293" s="240">
        <f>SUMIF('AH Data Pivot'!$B$3:$B$1443,'Mix Substation Location Summary'!$B293,'AH Data Pivot'!$F$3:$F$1443)</f>
        <v>0</v>
      </c>
      <c r="V293" s="630">
        <f>SUMIF('AH Data Pivot'!$B$3:$B$1443,'Mix Substation Location Summary'!$B293,'AH Data Pivot'!$F$3:$F$1443)-U293</f>
        <v>0</v>
      </c>
      <c r="W293" s="243"/>
      <c r="Z293" s="240">
        <f>SUMIF('AH Data Pivot'!$B$3:$B$1443,'Mix Substation Location Summary'!$B293,'AH Data Pivot'!$G$3:$G$1443)</f>
        <v>0</v>
      </c>
      <c r="AA293" s="278">
        <f>SUMIF('AH Data Pivot'!$B$3:$B$1443,'Mix Substation Location Summary'!$B293,'AH Data Pivot'!$G$3:$G$1443)-Z293</f>
        <v>0</v>
      </c>
      <c r="AE293" s="240">
        <f>SUMIF('AH Data Pivot'!$B$3:$B$1443,'Mix Substation Location Summary'!$B293,'AH Data Pivot'!$H$3:$H$1443)</f>
        <v>0</v>
      </c>
      <c r="AF293" s="630">
        <f>SUMIF('AH Data Pivot'!$B$3:$B$1443,'Mix Substation Location Summary'!$B293,'AH Data Pivot'!$H$3:$H$1443)-AE293</f>
        <v>0</v>
      </c>
    </row>
    <row r="294" spans="2:32" x14ac:dyDescent="0.45">
      <c r="B294" s="242">
        <v>5010</v>
      </c>
      <c r="C294" s="243" t="str">
        <f t="shared" si="34"/>
        <v/>
      </c>
      <c r="F294" s="238">
        <f>SUMIF('AH Data Pivot'!$B$3:$B$1443,'Mix Substation Location Summary'!$B294,'AH Data Pivot'!$C$3:$C$1443)</f>
        <v>0</v>
      </c>
      <c r="G294" s="278">
        <f>SUMIF('AH Data Pivot'!$B$3:$B$1443,'Mix Substation Location Summary'!$B294,'AH Data Pivot'!$C$3:$C$1443)-F294</f>
        <v>0</v>
      </c>
      <c r="K294" s="238">
        <f>SUMIF('AH Data Pivot'!$B$3:$B$1443,'Mix Substation Location Summary'!$B294,'AH Data Pivot'!$D$3:$D$1443)</f>
        <v>657549.87</v>
      </c>
      <c r="L294" s="240">
        <f>SUMIF('AH Data Pivot'!$B$3:$B$1443,'Mix Substation Location Summary'!$B294,'AH Data Pivot'!$D$3:$D$1443)-K294</f>
        <v>0</v>
      </c>
      <c r="P294" s="240">
        <f>SUMIF('AH Data Pivot'!$B$3:$B$1443,'Mix Substation Location Summary'!$B294,'AH Data Pivot'!$E$3:$E$1443)</f>
        <v>35398.360000000008</v>
      </c>
      <c r="Q294" s="238">
        <f>SUMIF('AH Data Pivot'!$B$3:$B$1443,'Mix Substation Location Summary'!$B294,'AH Data Pivot'!$E$3:$E$1443)-P294</f>
        <v>0</v>
      </c>
      <c r="U294" s="240">
        <f>SUMIF('AH Data Pivot'!$B$3:$B$1443,'Mix Substation Location Summary'!$B294,'AH Data Pivot'!$F$3:$F$1443)</f>
        <v>0</v>
      </c>
      <c r="V294" s="630">
        <f>SUMIF('AH Data Pivot'!$B$3:$B$1443,'Mix Substation Location Summary'!$B294,'AH Data Pivot'!$F$3:$F$1443)-U294</f>
        <v>0</v>
      </c>
      <c r="W294" s="243"/>
      <c r="Z294" s="240">
        <f>SUMIF('AH Data Pivot'!$B$3:$B$1443,'Mix Substation Location Summary'!$B294,'AH Data Pivot'!$G$3:$G$1443)</f>
        <v>0</v>
      </c>
      <c r="AA294" s="278">
        <f>SUMIF('AH Data Pivot'!$B$3:$B$1443,'Mix Substation Location Summary'!$B294,'AH Data Pivot'!$G$3:$G$1443)-Z294</f>
        <v>0</v>
      </c>
      <c r="AE294" s="240">
        <f>SUMIF('AH Data Pivot'!$B$3:$B$1443,'Mix Substation Location Summary'!$B294,'AH Data Pivot'!$H$3:$H$1443)</f>
        <v>0</v>
      </c>
      <c r="AF294" s="630">
        <f>SUMIF('AH Data Pivot'!$B$3:$B$1443,'Mix Substation Location Summary'!$B294,'AH Data Pivot'!$H$3:$H$1443)-AE294</f>
        <v>0</v>
      </c>
    </row>
    <row r="295" spans="2:32" x14ac:dyDescent="0.45">
      <c r="B295" s="242">
        <v>5016</v>
      </c>
      <c r="C295" s="243" t="str">
        <f t="shared" si="34"/>
        <v/>
      </c>
      <c r="F295" s="238">
        <f>SUMIF('AH Data Pivot'!$B$3:$B$1443,'Mix Substation Location Summary'!$B295,'AH Data Pivot'!$C$3:$C$1443)</f>
        <v>0</v>
      </c>
      <c r="G295" s="278">
        <f>SUMIF('AH Data Pivot'!$B$3:$B$1443,'Mix Substation Location Summary'!$B295,'AH Data Pivot'!$C$3:$C$1443)-F295</f>
        <v>0</v>
      </c>
      <c r="K295" s="238">
        <f>SUMIF('AH Data Pivot'!$B$3:$B$1443,'Mix Substation Location Summary'!$B295,'AH Data Pivot'!$D$3:$D$1443)</f>
        <v>0</v>
      </c>
      <c r="L295" s="240">
        <f>SUMIF('AH Data Pivot'!$B$3:$B$1443,'Mix Substation Location Summary'!$B295,'AH Data Pivot'!$D$3:$D$1443)-K295</f>
        <v>0</v>
      </c>
      <c r="P295" s="240">
        <f>SUMIF('AH Data Pivot'!$B$3:$B$1443,'Mix Substation Location Summary'!$B295,'AH Data Pivot'!$E$3:$E$1443)</f>
        <v>15138.34</v>
      </c>
      <c r="Q295" s="238">
        <f>SUMIF('AH Data Pivot'!$B$3:$B$1443,'Mix Substation Location Summary'!$B295,'AH Data Pivot'!$E$3:$E$1443)-P295</f>
        <v>0</v>
      </c>
      <c r="U295" s="240">
        <f>SUMIF('AH Data Pivot'!$B$3:$B$1443,'Mix Substation Location Summary'!$B295,'AH Data Pivot'!$F$3:$F$1443)</f>
        <v>0</v>
      </c>
      <c r="V295" s="630">
        <f>SUMIF('AH Data Pivot'!$B$3:$B$1443,'Mix Substation Location Summary'!$B295,'AH Data Pivot'!$F$3:$F$1443)-U295</f>
        <v>0</v>
      </c>
      <c r="W295" s="243"/>
      <c r="Z295" s="240">
        <f>SUMIF('AH Data Pivot'!$B$3:$B$1443,'Mix Substation Location Summary'!$B295,'AH Data Pivot'!$G$3:$G$1443)</f>
        <v>0</v>
      </c>
      <c r="AA295" s="278">
        <f>SUMIF('AH Data Pivot'!$B$3:$B$1443,'Mix Substation Location Summary'!$B295,'AH Data Pivot'!$G$3:$G$1443)-Z295</f>
        <v>0</v>
      </c>
      <c r="AE295" s="240">
        <f>SUMIF('AH Data Pivot'!$B$3:$B$1443,'Mix Substation Location Summary'!$B295,'AH Data Pivot'!$H$3:$H$1443)</f>
        <v>0</v>
      </c>
      <c r="AF295" s="630">
        <f>SUMIF('AH Data Pivot'!$B$3:$B$1443,'Mix Substation Location Summary'!$B295,'AH Data Pivot'!$H$3:$H$1443)-AE295</f>
        <v>0</v>
      </c>
    </row>
    <row r="296" spans="2:32" x14ac:dyDescent="0.45">
      <c r="B296" s="242">
        <v>5018</v>
      </c>
      <c r="C296" s="243" t="str">
        <f t="shared" si="34"/>
        <v/>
      </c>
      <c r="F296" s="238">
        <f>SUMIF('AH Data Pivot'!$B$3:$B$1443,'Mix Substation Location Summary'!$B296,'AH Data Pivot'!$C$3:$C$1443)</f>
        <v>0</v>
      </c>
      <c r="G296" s="278">
        <f>SUMIF('AH Data Pivot'!$B$3:$B$1443,'Mix Substation Location Summary'!$B296,'AH Data Pivot'!$C$3:$C$1443)-F296</f>
        <v>0</v>
      </c>
      <c r="K296" s="238">
        <f>SUMIF('AH Data Pivot'!$B$3:$B$1443,'Mix Substation Location Summary'!$B296,'AH Data Pivot'!$D$3:$D$1443)</f>
        <v>-0.01</v>
      </c>
      <c r="L296" s="240">
        <f>SUMIF('AH Data Pivot'!$B$3:$B$1443,'Mix Substation Location Summary'!$B296,'AH Data Pivot'!$D$3:$D$1443)-K296</f>
        <v>0</v>
      </c>
      <c r="P296" s="240">
        <f>SUMIF('AH Data Pivot'!$B$3:$B$1443,'Mix Substation Location Summary'!$B296,'AH Data Pivot'!$E$3:$E$1443)</f>
        <v>0.01</v>
      </c>
      <c r="Q296" s="238">
        <f>SUMIF('AH Data Pivot'!$B$3:$B$1443,'Mix Substation Location Summary'!$B296,'AH Data Pivot'!$E$3:$E$1443)-P296</f>
        <v>0</v>
      </c>
      <c r="U296" s="240">
        <f>SUMIF('AH Data Pivot'!$B$3:$B$1443,'Mix Substation Location Summary'!$B296,'AH Data Pivot'!$F$3:$F$1443)</f>
        <v>0</v>
      </c>
      <c r="V296" s="630">
        <f>SUMIF('AH Data Pivot'!$B$3:$B$1443,'Mix Substation Location Summary'!$B296,'AH Data Pivot'!$F$3:$F$1443)-U296</f>
        <v>0</v>
      </c>
      <c r="W296" s="243"/>
      <c r="Z296" s="240">
        <f>SUMIF('AH Data Pivot'!$B$3:$B$1443,'Mix Substation Location Summary'!$B296,'AH Data Pivot'!$G$3:$G$1443)</f>
        <v>0</v>
      </c>
      <c r="AA296" s="278">
        <f>SUMIF('AH Data Pivot'!$B$3:$B$1443,'Mix Substation Location Summary'!$B296,'AH Data Pivot'!$G$3:$G$1443)-Z296</f>
        <v>0</v>
      </c>
      <c r="AE296" s="240">
        <f>SUMIF('AH Data Pivot'!$B$3:$B$1443,'Mix Substation Location Summary'!$B296,'AH Data Pivot'!$H$3:$H$1443)</f>
        <v>0</v>
      </c>
      <c r="AF296" s="630">
        <f>SUMIF('AH Data Pivot'!$B$3:$B$1443,'Mix Substation Location Summary'!$B296,'AH Data Pivot'!$H$3:$H$1443)-AE296</f>
        <v>0</v>
      </c>
    </row>
    <row r="297" spans="2:32" x14ac:dyDescent="0.45">
      <c r="B297" s="242">
        <v>5019</v>
      </c>
      <c r="C297" s="243" t="str">
        <f t="shared" si="34"/>
        <v/>
      </c>
      <c r="F297" s="238">
        <f>SUMIF('AH Data Pivot'!$B$3:$B$1443,'Mix Substation Location Summary'!$B297,'AH Data Pivot'!$C$3:$C$1443)</f>
        <v>0</v>
      </c>
      <c r="G297" s="278">
        <f>SUMIF('AH Data Pivot'!$B$3:$B$1443,'Mix Substation Location Summary'!$B297,'AH Data Pivot'!$C$3:$C$1443)-F297</f>
        <v>0</v>
      </c>
      <c r="K297" s="238">
        <f>SUMIF('AH Data Pivot'!$B$3:$B$1443,'Mix Substation Location Summary'!$B297,'AH Data Pivot'!$D$3:$D$1443)</f>
        <v>57517.240000000005</v>
      </c>
      <c r="L297" s="240">
        <f>SUMIF('AH Data Pivot'!$B$3:$B$1443,'Mix Substation Location Summary'!$B297,'AH Data Pivot'!$D$3:$D$1443)-K297</f>
        <v>0</v>
      </c>
      <c r="P297" s="240">
        <f>SUMIF('AH Data Pivot'!$B$3:$B$1443,'Mix Substation Location Summary'!$B297,'AH Data Pivot'!$E$3:$E$1443)</f>
        <v>3991930.3699999996</v>
      </c>
      <c r="Q297" s="238">
        <f>SUMIF('AH Data Pivot'!$B$3:$B$1443,'Mix Substation Location Summary'!$B297,'AH Data Pivot'!$E$3:$E$1443)-P297</f>
        <v>0</v>
      </c>
      <c r="U297" s="240">
        <f>SUMIF('AH Data Pivot'!$B$3:$B$1443,'Mix Substation Location Summary'!$B297,'AH Data Pivot'!$F$3:$F$1443)</f>
        <v>0</v>
      </c>
      <c r="V297" s="630">
        <f>SUMIF('AH Data Pivot'!$B$3:$B$1443,'Mix Substation Location Summary'!$B297,'AH Data Pivot'!$F$3:$F$1443)-U297</f>
        <v>0</v>
      </c>
      <c r="W297" s="243"/>
      <c r="Z297" s="240">
        <f>SUMIF('AH Data Pivot'!$B$3:$B$1443,'Mix Substation Location Summary'!$B297,'AH Data Pivot'!$G$3:$G$1443)</f>
        <v>0</v>
      </c>
      <c r="AA297" s="278">
        <f>SUMIF('AH Data Pivot'!$B$3:$B$1443,'Mix Substation Location Summary'!$B297,'AH Data Pivot'!$G$3:$G$1443)-Z297</f>
        <v>0</v>
      </c>
      <c r="AE297" s="240">
        <f>SUMIF('AH Data Pivot'!$B$3:$B$1443,'Mix Substation Location Summary'!$B297,'AH Data Pivot'!$H$3:$H$1443)</f>
        <v>0</v>
      </c>
      <c r="AF297" s="630">
        <f>SUMIF('AH Data Pivot'!$B$3:$B$1443,'Mix Substation Location Summary'!$B297,'AH Data Pivot'!$H$3:$H$1443)-AE297</f>
        <v>0</v>
      </c>
    </row>
    <row r="298" spans="2:32" x14ac:dyDescent="0.45">
      <c r="B298" s="242">
        <v>5022</v>
      </c>
      <c r="C298" s="243" t="str">
        <f t="shared" si="34"/>
        <v/>
      </c>
      <c r="F298" s="238">
        <f>SUMIF('AH Data Pivot'!$B$3:$B$1443,'Mix Substation Location Summary'!$B298,'AH Data Pivot'!$C$3:$C$1443)</f>
        <v>0</v>
      </c>
      <c r="G298" s="278">
        <f>SUMIF('AH Data Pivot'!$B$3:$B$1443,'Mix Substation Location Summary'!$B298,'AH Data Pivot'!$C$3:$C$1443)-F298</f>
        <v>0</v>
      </c>
      <c r="K298" s="238">
        <f>SUMIF('AH Data Pivot'!$B$3:$B$1443,'Mix Substation Location Summary'!$B298,'AH Data Pivot'!$D$3:$D$1443)</f>
        <v>0</v>
      </c>
      <c r="L298" s="240">
        <f>SUMIF('AH Data Pivot'!$B$3:$B$1443,'Mix Substation Location Summary'!$B298,'AH Data Pivot'!$D$3:$D$1443)-K298</f>
        <v>0</v>
      </c>
      <c r="P298" s="240">
        <f>SUMIF('AH Data Pivot'!$B$3:$B$1443,'Mix Substation Location Summary'!$B298,'AH Data Pivot'!$E$3:$E$1443)</f>
        <v>963824.40999999992</v>
      </c>
      <c r="Q298" s="238">
        <f>SUMIF('AH Data Pivot'!$B$3:$B$1443,'Mix Substation Location Summary'!$B298,'AH Data Pivot'!$E$3:$E$1443)-P298</f>
        <v>0</v>
      </c>
      <c r="U298" s="240">
        <f>SUMIF('AH Data Pivot'!$B$3:$B$1443,'Mix Substation Location Summary'!$B298,'AH Data Pivot'!$F$3:$F$1443)</f>
        <v>0</v>
      </c>
      <c r="V298" s="630">
        <f>SUMIF('AH Data Pivot'!$B$3:$B$1443,'Mix Substation Location Summary'!$B298,'AH Data Pivot'!$F$3:$F$1443)-U298</f>
        <v>0</v>
      </c>
      <c r="W298" s="243"/>
      <c r="Z298" s="240">
        <f>SUMIF('AH Data Pivot'!$B$3:$B$1443,'Mix Substation Location Summary'!$B298,'AH Data Pivot'!$G$3:$G$1443)</f>
        <v>0</v>
      </c>
      <c r="AA298" s="278">
        <f>SUMIF('AH Data Pivot'!$B$3:$B$1443,'Mix Substation Location Summary'!$B298,'AH Data Pivot'!$G$3:$G$1443)-Z298</f>
        <v>0</v>
      </c>
      <c r="AE298" s="240">
        <f>SUMIF('AH Data Pivot'!$B$3:$B$1443,'Mix Substation Location Summary'!$B298,'AH Data Pivot'!$H$3:$H$1443)</f>
        <v>0</v>
      </c>
      <c r="AF298" s="630">
        <f>SUMIF('AH Data Pivot'!$B$3:$B$1443,'Mix Substation Location Summary'!$B298,'AH Data Pivot'!$H$3:$H$1443)-AE298</f>
        <v>0</v>
      </c>
    </row>
    <row r="299" spans="2:32" x14ac:dyDescent="0.45">
      <c r="B299" s="242">
        <v>5026</v>
      </c>
      <c r="C299" s="243" t="str">
        <f t="shared" si="34"/>
        <v/>
      </c>
      <c r="F299" s="238">
        <f>SUMIF('AH Data Pivot'!$B$3:$B$1443,'Mix Substation Location Summary'!$B299,'AH Data Pivot'!$C$3:$C$1443)</f>
        <v>12469.81</v>
      </c>
      <c r="G299" s="278">
        <f>SUMIF('AH Data Pivot'!$B$3:$B$1443,'Mix Substation Location Summary'!$B299,'AH Data Pivot'!$C$3:$C$1443)-F299</f>
        <v>0</v>
      </c>
      <c r="K299" s="238">
        <f>SUMIF('AH Data Pivot'!$B$3:$B$1443,'Mix Substation Location Summary'!$B299,'AH Data Pivot'!$D$3:$D$1443)</f>
        <v>1607337.7000000002</v>
      </c>
      <c r="L299" s="240">
        <f>SUMIF('AH Data Pivot'!$B$3:$B$1443,'Mix Substation Location Summary'!$B299,'AH Data Pivot'!$D$3:$D$1443)-K299</f>
        <v>0</v>
      </c>
      <c r="P299" s="240">
        <f>SUMIF('AH Data Pivot'!$B$3:$B$1443,'Mix Substation Location Summary'!$B299,'AH Data Pivot'!$E$3:$E$1443)</f>
        <v>8793630.049999997</v>
      </c>
      <c r="Q299" s="238">
        <f>SUMIF('AH Data Pivot'!$B$3:$B$1443,'Mix Substation Location Summary'!$B299,'AH Data Pivot'!$E$3:$E$1443)-P299</f>
        <v>0</v>
      </c>
      <c r="U299" s="240">
        <f>SUMIF('AH Data Pivot'!$B$3:$B$1443,'Mix Substation Location Summary'!$B299,'AH Data Pivot'!$F$3:$F$1443)</f>
        <v>0</v>
      </c>
      <c r="V299" s="630">
        <f>SUMIF('AH Data Pivot'!$B$3:$B$1443,'Mix Substation Location Summary'!$B299,'AH Data Pivot'!$F$3:$F$1443)-U299</f>
        <v>0</v>
      </c>
      <c r="W299" s="243"/>
      <c r="Z299" s="240">
        <f>SUMIF('AH Data Pivot'!$B$3:$B$1443,'Mix Substation Location Summary'!$B299,'AH Data Pivot'!$G$3:$G$1443)</f>
        <v>0</v>
      </c>
      <c r="AA299" s="278">
        <f>SUMIF('AH Data Pivot'!$B$3:$B$1443,'Mix Substation Location Summary'!$B299,'AH Data Pivot'!$G$3:$G$1443)-Z299</f>
        <v>0</v>
      </c>
      <c r="AE299" s="240">
        <f>SUMIF('AH Data Pivot'!$B$3:$B$1443,'Mix Substation Location Summary'!$B299,'AH Data Pivot'!$H$3:$H$1443)</f>
        <v>0</v>
      </c>
      <c r="AF299" s="630">
        <f>SUMIF('AH Data Pivot'!$B$3:$B$1443,'Mix Substation Location Summary'!$B299,'AH Data Pivot'!$H$3:$H$1443)-AE299</f>
        <v>0</v>
      </c>
    </row>
    <row r="300" spans="2:32" x14ac:dyDescent="0.45">
      <c r="B300" s="242">
        <v>5032</v>
      </c>
      <c r="C300" s="243" t="str">
        <f t="shared" si="34"/>
        <v/>
      </c>
      <c r="F300" s="238">
        <f>SUMIF('AH Data Pivot'!$B$3:$B$1443,'Mix Substation Location Summary'!$B300,'AH Data Pivot'!$C$3:$C$1443)</f>
        <v>0</v>
      </c>
      <c r="G300" s="278">
        <f>SUMIF('AH Data Pivot'!$B$3:$B$1443,'Mix Substation Location Summary'!$B300,'AH Data Pivot'!$C$3:$C$1443)-F300</f>
        <v>0</v>
      </c>
      <c r="K300" s="238">
        <f>SUMIF('AH Data Pivot'!$B$3:$B$1443,'Mix Substation Location Summary'!$B300,'AH Data Pivot'!$D$3:$D$1443)</f>
        <v>436544.17000000004</v>
      </c>
      <c r="L300" s="240">
        <f>SUMIF('AH Data Pivot'!$B$3:$B$1443,'Mix Substation Location Summary'!$B300,'AH Data Pivot'!$D$3:$D$1443)-K300</f>
        <v>0</v>
      </c>
      <c r="P300" s="240">
        <f>SUMIF('AH Data Pivot'!$B$3:$B$1443,'Mix Substation Location Summary'!$B300,'AH Data Pivot'!$E$3:$E$1443)</f>
        <v>12623559.84</v>
      </c>
      <c r="Q300" s="238">
        <f>SUMIF('AH Data Pivot'!$B$3:$B$1443,'Mix Substation Location Summary'!$B300,'AH Data Pivot'!$E$3:$E$1443)-P300</f>
        <v>0</v>
      </c>
      <c r="U300" s="240">
        <f>SUMIF('AH Data Pivot'!$B$3:$B$1443,'Mix Substation Location Summary'!$B300,'AH Data Pivot'!$F$3:$F$1443)</f>
        <v>0</v>
      </c>
      <c r="V300" s="630">
        <f>SUMIF('AH Data Pivot'!$B$3:$B$1443,'Mix Substation Location Summary'!$B300,'AH Data Pivot'!$F$3:$F$1443)-U300</f>
        <v>0</v>
      </c>
      <c r="W300" s="243"/>
      <c r="Z300" s="240">
        <f>SUMIF('AH Data Pivot'!$B$3:$B$1443,'Mix Substation Location Summary'!$B300,'AH Data Pivot'!$G$3:$G$1443)</f>
        <v>0</v>
      </c>
      <c r="AA300" s="278">
        <f>SUMIF('AH Data Pivot'!$B$3:$B$1443,'Mix Substation Location Summary'!$B300,'AH Data Pivot'!$G$3:$G$1443)-Z300</f>
        <v>0</v>
      </c>
      <c r="AE300" s="240">
        <f>SUMIF('AH Data Pivot'!$B$3:$B$1443,'Mix Substation Location Summary'!$B300,'AH Data Pivot'!$H$3:$H$1443)</f>
        <v>0</v>
      </c>
      <c r="AF300" s="630">
        <f>SUMIF('AH Data Pivot'!$B$3:$B$1443,'Mix Substation Location Summary'!$B300,'AH Data Pivot'!$H$3:$H$1443)-AE300</f>
        <v>0</v>
      </c>
    </row>
    <row r="301" spans="2:32" x14ac:dyDescent="0.45">
      <c r="B301" s="242">
        <v>5036</v>
      </c>
      <c r="C301" s="243" t="str">
        <f t="shared" si="34"/>
        <v/>
      </c>
      <c r="F301" s="238">
        <f>SUMIF('AH Data Pivot'!$B$3:$B$1443,'Mix Substation Location Summary'!$B301,'AH Data Pivot'!$C$3:$C$1443)</f>
        <v>21435.440000000002</v>
      </c>
      <c r="G301" s="278">
        <f>SUMIF('AH Data Pivot'!$B$3:$B$1443,'Mix Substation Location Summary'!$B301,'AH Data Pivot'!$C$3:$C$1443)-F301</f>
        <v>0</v>
      </c>
      <c r="K301" s="238">
        <f>SUMIF('AH Data Pivot'!$B$3:$B$1443,'Mix Substation Location Summary'!$B301,'AH Data Pivot'!$D$3:$D$1443)</f>
        <v>1649211.7100000002</v>
      </c>
      <c r="L301" s="240">
        <f>SUMIF('AH Data Pivot'!$B$3:$B$1443,'Mix Substation Location Summary'!$B301,'AH Data Pivot'!$D$3:$D$1443)-K301</f>
        <v>0</v>
      </c>
      <c r="P301" s="240">
        <f>SUMIF('AH Data Pivot'!$B$3:$B$1443,'Mix Substation Location Summary'!$B301,'AH Data Pivot'!$E$3:$E$1443)</f>
        <v>12338955.219999993</v>
      </c>
      <c r="Q301" s="238">
        <f>SUMIF('AH Data Pivot'!$B$3:$B$1443,'Mix Substation Location Summary'!$B301,'AH Data Pivot'!$E$3:$E$1443)-P301</f>
        <v>0</v>
      </c>
      <c r="U301" s="240">
        <f>SUMIF('AH Data Pivot'!$B$3:$B$1443,'Mix Substation Location Summary'!$B301,'AH Data Pivot'!$F$3:$F$1443)</f>
        <v>0</v>
      </c>
      <c r="V301" s="630">
        <f>SUMIF('AH Data Pivot'!$B$3:$B$1443,'Mix Substation Location Summary'!$B301,'AH Data Pivot'!$F$3:$F$1443)-U301</f>
        <v>0</v>
      </c>
      <c r="W301" s="243"/>
      <c r="Z301" s="240">
        <f>SUMIF('AH Data Pivot'!$B$3:$B$1443,'Mix Substation Location Summary'!$B301,'AH Data Pivot'!$G$3:$G$1443)</f>
        <v>0</v>
      </c>
      <c r="AA301" s="278">
        <f>SUMIF('AH Data Pivot'!$B$3:$B$1443,'Mix Substation Location Summary'!$B301,'AH Data Pivot'!$G$3:$G$1443)-Z301</f>
        <v>0</v>
      </c>
      <c r="AE301" s="240">
        <f>SUMIF('AH Data Pivot'!$B$3:$B$1443,'Mix Substation Location Summary'!$B301,'AH Data Pivot'!$H$3:$H$1443)</f>
        <v>0</v>
      </c>
      <c r="AF301" s="630">
        <f>SUMIF('AH Data Pivot'!$B$3:$B$1443,'Mix Substation Location Summary'!$B301,'AH Data Pivot'!$H$3:$H$1443)-AE301</f>
        <v>0</v>
      </c>
    </row>
    <row r="302" spans="2:32" x14ac:dyDescent="0.45">
      <c r="B302" s="242">
        <v>5038</v>
      </c>
      <c r="C302" s="243" t="str">
        <f t="shared" si="34"/>
        <v/>
      </c>
      <c r="F302" s="238">
        <f>SUMIF('AH Data Pivot'!$B$3:$B$1443,'Mix Substation Location Summary'!$B302,'AH Data Pivot'!$C$3:$C$1443)</f>
        <v>123341.95</v>
      </c>
      <c r="G302" s="278">
        <f>SUMIF('AH Data Pivot'!$B$3:$B$1443,'Mix Substation Location Summary'!$B302,'AH Data Pivot'!$C$3:$C$1443)-F302</f>
        <v>0</v>
      </c>
      <c r="K302" s="238">
        <f>SUMIF('AH Data Pivot'!$B$3:$B$1443,'Mix Substation Location Summary'!$B302,'AH Data Pivot'!$D$3:$D$1443)</f>
        <v>3723402.5800000005</v>
      </c>
      <c r="L302" s="240">
        <f>SUMIF('AH Data Pivot'!$B$3:$B$1443,'Mix Substation Location Summary'!$B302,'AH Data Pivot'!$D$3:$D$1443)-K302</f>
        <v>0</v>
      </c>
      <c r="P302" s="240">
        <f>SUMIF('AH Data Pivot'!$B$3:$B$1443,'Mix Substation Location Summary'!$B302,'AH Data Pivot'!$E$3:$E$1443)</f>
        <v>0</v>
      </c>
      <c r="Q302" s="238">
        <f>SUMIF('AH Data Pivot'!$B$3:$B$1443,'Mix Substation Location Summary'!$B302,'AH Data Pivot'!$E$3:$E$1443)-P302</f>
        <v>0</v>
      </c>
      <c r="U302" s="240">
        <f>SUMIF('AH Data Pivot'!$B$3:$B$1443,'Mix Substation Location Summary'!$B302,'AH Data Pivot'!$F$3:$F$1443)</f>
        <v>0</v>
      </c>
      <c r="V302" s="630">
        <f>SUMIF('AH Data Pivot'!$B$3:$B$1443,'Mix Substation Location Summary'!$B302,'AH Data Pivot'!$F$3:$F$1443)-U302</f>
        <v>0</v>
      </c>
      <c r="W302" s="243"/>
      <c r="Z302" s="240">
        <f>SUMIF('AH Data Pivot'!$B$3:$B$1443,'Mix Substation Location Summary'!$B302,'AH Data Pivot'!$G$3:$G$1443)</f>
        <v>0</v>
      </c>
      <c r="AA302" s="278">
        <f>SUMIF('AH Data Pivot'!$B$3:$B$1443,'Mix Substation Location Summary'!$B302,'AH Data Pivot'!$G$3:$G$1443)-Z302</f>
        <v>0</v>
      </c>
      <c r="AE302" s="240">
        <f>SUMIF('AH Data Pivot'!$B$3:$B$1443,'Mix Substation Location Summary'!$B302,'AH Data Pivot'!$H$3:$H$1443)</f>
        <v>0</v>
      </c>
      <c r="AF302" s="630">
        <f>SUMIF('AH Data Pivot'!$B$3:$B$1443,'Mix Substation Location Summary'!$B302,'AH Data Pivot'!$H$3:$H$1443)-AE302</f>
        <v>0</v>
      </c>
    </row>
    <row r="303" spans="2:32" x14ac:dyDescent="0.45">
      <c r="B303" s="242">
        <v>5044</v>
      </c>
      <c r="C303" s="243" t="str">
        <f t="shared" si="34"/>
        <v/>
      </c>
      <c r="F303" s="238">
        <f>SUMIF('AH Data Pivot'!$B$3:$B$1443,'Mix Substation Location Summary'!$B303,'AH Data Pivot'!$C$3:$C$1443)</f>
        <v>0</v>
      </c>
      <c r="G303" s="278">
        <f>SUMIF('AH Data Pivot'!$B$3:$B$1443,'Mix Substation Location Summary'!$B303,'AH Data Pivot'!$C$3:$C$1443)-F303</f>
        <v>0</v>
      </c>
      <c r="K303" s="238">
        <f>SUMIF('AH Data Pivot'!$B$3:$B$1443,'Mix Substation Location Summary'!$B303,'AH Data Pivot'!$D$3:$D$1443)</f>
        <v>0</v>
      </c>
      <c r="L303" s="240">
        <f>SUMIF('AH Data Pivot'!$B$3:$B$1443,'Mix Substation Location Summary'!$B303,'AH Data Pivot'!$D$3:$D$1443)-K303</f>
        <v>0</v>
      </c>
      <c r="P303" s="240">
        <f>SUMIF('AH Data Pivot'!$B$3:$B$1443,'Mix Substation Location Summary'!$B303,'AH Data Pivot'!$E$3:$E$1443)</f>
        <v>1476689.84</v>
      </c>
      <c r="Q303" s="238">
        <f>SUMIF('AH Data Pivot'!$B$3:$B$1443,'Mix Substation Location Summary'!$B303,'AH Data Pivot'!$E$3:$E$1443)-P303</f>
        <v>0</v>
      </c>
      <c r="U303" s="240">
        <f>SUMIF('AH Data Pivot'!$B$3:$B$1443,'Mix Substation Location Summary'!$B303,'AH Data Pivot'!$F$3:$F$1443)</f>
        <v>0</v>
      </c>
      <c r="V303" s="630">
        <f>SUMIF('AH Data Pivot'!$B$3:$B$1443,'Mix Substation Location Summary'!$B303,'AH Data Pivot'!$F$3:$F$1443)-U303</f>
        <v>0</v>
      </c>
      <c r="W303" s="243"/>
      <c r="Z303" s="240">
        <f>SUMIF('AH Data Pivot'!$B$3:$B$1443,'Mix Substation Location Summary'!$B303,'AH Data Pivot'!$G$3:$G$1443)</f>
        <v>0</v>
      </c>
      <c r="AA303" s="278">
        <f>SUMIF('AH Data Pivot'!$B$3:$B$1443,'Mix Substation Location Summary'!$B303,'AH Data Pivot'!$G$3:$G$1443)-Z303</f>
        <v>0</v>
      </c>
      <c r="AE303" s="240">
        <f>SUMIF('AH Data Pivot'!$B$3:$B$1443,'Mix Substation Location Summary'!$B303,'AH Data Pivot'!$H$3:$H$1443)</f>
        <v>0</v>
      </c>
      <c r="AF303" s="630">
        <f>SUMIF('AH Data Pivot'!$B$3:$B$1443,'Mix Substation Location Summary'!$B303,'AH Data Pivot'!$H$3:$H$1443)-AE303</f>
        <v>0</v>
      </c>
    </row>
    <row r="304" spans="2:32" x14ac:dyDescent="0.45">
      <c r="B304" s="242">
        <v>5045</v>
      </c>
      <c r="C304" s="243" t="str">
        <f t="shared" si="34"/>
        <v/>
      </c>
      <c r="F304" s="238">
        <f>SUMIF('AH Data Pivot'!$B$3:$B$1443,'Mix Substation Location Summary'!$B304,'AH Data Pivot'!$C$3:$C$1443)</f>
        <v>0</v>
      </c>
      <c r="G304" s="278">
        <f>SUMIF('AH Data Pivot'!$B$3:$B$1443,'Mix Substation Location Summary'!$B304,'AH Data Pivot'!$C$3:$C$1443)-F304</f>
        <v>0</v>
      </c>
      <c r="K304" s="238">
        <f>SUMIF('AH Data Pivot'!$B$3:$B$1443,'Mix Substation Location Summary'!$B304,'AH Data Pivot'!$D$3:$D$1443)</f>
        <v>3480106.8500000006</v>
      </c>
      <c r="L304" s="240">
        <f>SUMIF('AH Data Pivot'!$B$3:$B$1443,'Mix Substation Location Summary'!$B304,'AH Data Pivot'!$D$3:$D$1443)-K304</f>
        <v>0</v>
      </c>
      <c r="P304" s="240">
        <f>SUMIF('AH Data Pivot'!$B$3:$B$1443,'Mix Substation Location Summary'!$B304,'AH Data Pivot'!$E$3:$E$1443)</f>
        <v>8564849.9300000127</v>
      </c>
      <c r="Q304" s="238">
        <f>SUMIF('AH Data Pivot'!$B$3:$B$1443,'Mix Substation Location Summary'!$B304,'AH Data Pivot'!$E$3:$E$1443)-P304</f>
        <v>0</v>
      </c>
      <c r="U304" s="240">
        <f>SUMIF('AH Data Pivot'!$B$3:$B$1443,'Mix Substation Location Summary'!$B304,'AH Data Pivot'!$F$3:$F$1443)</f>
        <v>0</v>
      </c>
      <c r="V304" s="630">
        <f>SUMIF('AH Data Pivot'!$B$3:$B$1443,'Mix Substation Location Summary'!$B304,'AH Data Pivot'!$F$3:$F$1443)-U304</f>
        <v>0</v>
      </c>
      <c r="W304" s="243"/>
      <c r="Z304" s="240">
        <f>SUMIF('AH Data Pivot'!$B$3:$B$1443,'Mix Substation Location Summary'!$B304,'AH Data Pivot'!$G$3:$G$1443)</f>
        <v>219794.93</v>
      </c>
      <c r="AA304" s="278">
        <f>SUMIF('AH Data Pivot'!$B$3:$B$1443,'Mix Substation Location Summary'!$B304,'AH Data Pivot'!$G$3:$G$1443)-Z304</f>
        <v>0</v>
      </c>
      <c r="AE304" s="240">
        <f>SUMIF('AH Data Pivot'!$B$3:$B$1443,'Mix Substation Location Summary'!$B304,'AH Data Pivot'!$H$3:$H$1443)</f>
        <v>0</v>
      </c>
      <c r="AF304" s="630">
        <f>SUMIF('AH Data Pivot'!$B$3:$B$1443,'Mix Substation Location Summary'!$B304,'AH Data Pivot'!$H$3:$H$1443)-AE304</f>
        <v>0</v>
      </c>
    </row>
    <row r="305" spans="2:32" x14ac:dyDescent="0.45">
      <c r="B305" s="242">
        <v>5046</v>
      </c>
      <c r="C305" s="243" t="str">
        <f t="shared" si="34"/>
        <v/>
      </c>
      <c r="F305" s="238">
        <f>SUMIF('AH Data Pivot'!$B$3:$B$1443,'Mix Substation Location Summary'!$B305,'AH Data Pivot'!$C$3:$C$1443)</f>
        <v>48136.399999999994</v>
      </c>
      <c r="G305" s="278">
        <f>SUMIF('AH Data Pivot'!$B$3:$B$1443,'Mix Substation Location Summary'!$B305,'AH Data Pivot'!$C$3:$C$1443)-F305</f>
        <v>0</v>
      </c>
      <c r="K305" s="238">
        <f>SUMIF('AH Data Pivot'!$B$3:$B$1443,'Mix Substation Location Summary'!$B305,'AH Data Pivot'!$D$3:$D$1443)</f>
        <v>156226.72999999998</v>
      </c>
      <c r="L305" s="240">
        <f>SUMIF('AH Data Pivot'!$B$3:$B$1443,'Mix Substation Location Summary'!$B305,'AH Data Pivot'!$D$3:$D$1443)-K305</f>
        <v>0</v>
      </c>
      <c r="P305" s="240">
        <f>SUMIF('AH Data Pivot'!$B$3:$B$1443,'Mix Substation Location Summary'!$B305,'AH Data Pivot'!$E$3:$E$1443)</f>
        <v>3179929.330000001</v>
      </c>
      <c r="Q305" s="238">
        <f>SUMIF('AH Data Pivot'!$B$3:$B$1443,'Mix Substation Location Summary'!$B305,'AH Data Pivot'!$E$3:$E$1443)-P305</f>
        <v>0</v>
      </c>
      <c r="U305" s="240">
        <f>SUMIF('AH Data Pivot'!$B$3:$B$1443,'Mix Substation Location Summary'!$B305,'AH Data Pivot'!$F$3:$F$1443)</f>
        <v>0</v>
      </c>
      <c r="V305" s="630">
        <f>SUMIF('AH Data Pivot'!$B$3:$B$1443,'Mix Substation Location Summary'!$B305,'AH Data Pivot'!$F$3:$F$1443)-U305</f>
        <v>0</v>
      </c>
      <c r="W305" s="243"/>
      <c r="Z305" s="240">
        <f>SUMIF('AH Data Pivot'!$B$3:$B$1443,'Mix Substation Location Summary'!$B305,'AH Data Pivot'!$G$3:$G$1443)</f>
        <v>0</v>
      </c>
      <c r="AA305" s="278">
        <f>SUMIF('AH Data Pivot'!$B$3:$B$1443,'Mix Substation Location Summary'!$B305,'AH Data Pivot'!$G$3:$G$1443)-Z305</f>
        <v>0</v>
      </c>
      <c r="AE305" s="240">
        <f>SUMIF('AH Data Pivot'!$B$3:$B$1443,'Mix Substation Location Summary'!$B305,'AH Data Pivot'!$H$3:$H$1443)</f>
        <v>0</v>
      </c>
      <c r="AF305" s="630">
        <f>SUMIF('AH Data Pivot'!$B$3:$B$1443,'Mix Substation Location Summary'!$B305,'AH Data Pivot'!$H$3:$H$1443)-AE305</f>
        <v>0</v>
      </c>
    </row>
    <row r="306" spans="2:32" x14ac:dyDescent="0.45">
      <c r="B306" s="242">
        <v>5047</v>
      </c>
      <c r="C306" s="243" t="str">
        <f t="shared" si="34"/>
        <v/>
      </c>
      <c r="F306" s="238">
        <f>SUMIF('AH Data Pivot'!$B$3:$B$1443,'Mix Substation Location Summary'!$B306,'AH Data Pivot'!$C$3:$C$1443)</f>
        <v>1844367.4200000002</v>
      </c>
      <c r="G306" s="278">
        <f>SUMIF('AH Data Pivot'!$B$3:$B$1443,'Mix Substation Location Summary'!$B306,'AH Data Pivot'!$C$3:$C$1443)-F306</f>
        <v>0</v>
      </c>
      <c r="K306" s="238">
        <f>SUMIF('AH Data Pivot'!$B$3:$B$1443,'Mix Substation Location Summary'!$B306,'AH Data Pivot'!$D$3:$D$1443)</f>
        <v>24632920.810000006</v>
      </c>
      <c r="L306" s="240">
        <f>SUMIF('AH Data Pivot'!$B$3:$B$1443,'Mix Substation Location Summary'!$B306,'AH Data Pivot'!$D$3:$D$1443)-K306</f>
        <v>0</v>
      </c>
      <c r="P306" s="240">
        <f>SUMIF('AH Data Pivot'!$B$3:$B$1443,'Mix Substation Location Summary'!$B306,'AH Data Pivot'!$E$3:$E$1443)</f>
        <v>154029327.19999996</v>
      </c>
      <c r="Q306" s="238">
        <f>SUMIF('AH Data Pivot'!$B$3:$B$1443,'Mix Substation Location Summary'!$B306,'AH Data Pivot'!$E$3:$E$1443)-P306</f>
        <v>0</v>
      </c>
      <c r="U306" s="240">
        <f>SUMIF('AH Data Pivot'!$B$3:$B$1443,'Mix Substation Location Summary'!$B306,'AH Data Pivot'!$F$3:$F$1443)</f>
        <v>0</v>
      </c>
      <c r="V306" s="630">
        <f>SUMIF('AH Data Pivot'!$B$3:$B$1443,'Mix Substation Location Summary'!$B306,'AH Data Pivot'!$F$3:$F$1443)-U306</f>
        <v>0</v>
      </c>
      <c r="W306" s="243"/>
      <c r="Z306" s="240">
        <f>SUMIF('AH Data Pivot'!$B$3:$B$1443,'Mix Substation Location Summary'!$B306,'AH Data Pivot'!$G$3:$G$1443)</f>
        <v>0</v>
      </c>
      <c r="AA306" s="278">
        <f>SUMIF('AH Data Pivot'!$B$3:$B$1443,'Mix Substation Location Summary'!$B306,'AH Data Pivot'!$G$3:$G$1443)-Z306</f>
        <v>0</v>
      </c>
      <c r="AE306" s="240">
        <f>SUMIF('AH Data Pivot'!$B$3:$B$1443,'Mix Substation Location Summary'!$B306,'AH Data Pivot'!$H$3:$H$1443)</f>
        <v>0</v>
      </c>
      <c r="AF306" s="630">
        <f>SUMIF('AH Data Pivot'!$B$3:$B$1443,'Mix Substation Location Summary'!$B306,'AH Data Pivot'!$H$3:$H$1443)-AE306</f>
        <v>0</v>
      </c>
    </row>
    <row r="307" spans="2:32" x14ac:dyDescent="0.45">
      <c r="B307" s="242">
        <v>5049</v>
      </c>
      <c r="C307" s="243" t="str">
        <f t="shared" si="34"/>
        <v/>
      </c>
      <c r="F307" s="238">
        <f>SUMIF('AH Data Pivot'!$B$3:$B$1443,'Mix Substation Location Summary'!$B307,'AH Data Pivot'!$C$3:$C$1443)</f>
        <v>158170.01999999999</v>
      </c>
      <c r="G307" s="278">
        <f>SUMIF('AH Data Pivot'!$B$3:$B$1443,'Mix Substation Location Summary'!$B307,'AH Data Pivot'!$C$3:$C$1443)-F307</f>
        <v>0</v>
      </c>
      <c r="K307" s="238">
        <f>SUMIF('AH Data Pivot'!$B$3:$B$1443,'Mix Substation Location Summary'!$B307,'AH Data Pivot'!$D$3:$D$1443)</f>
        <v>34482.550000000003</v>
      </c>
      <c r="L307" s="240">
        <f>SUMIF('AH Data Pivot'!$B$3:$B$1443,'Mix Substation Location Summary'!$B307,'AH Data Pivot'!$D$3:$D$1443)-K307</f>
        <v>0</v>
      </c>
      <c r="P307" s="240">
        <f>SUMIF('AH Data Pivot'!$B$3:$B$1443,'Mix Substation Location Summary'!$B307,'AH Data Pivot'!$E$3:$E$1443)</f>
        <v>5924405.1100000022</v>
      </c>
      <c r="Q307" s="238">
        <f>SUMIF('AH Data Pivot'!$B$3:$B$1443,'Mix Substation Location Summary'!$B307,'AH Data Pivot'!$E$3:$E$1443)-P307</f>
        <v>0</v>
      </c>
      <c r="U307" s="240">
        <f>SUMIF('AH Data Pivot'!$B$3:$B$1443,'Mix Substation Location Summary'!$B307,'AH Data Pivot'!$F$3:$F$1443)</f>
        <v>0</v>
      </c>
      <c r="V307" s="630">
        <f>SUMIF('AH Data Pivot'!$B$3:$B$1443,'Mix Substation Location Summary'!$B307,'AH Data Pivot'!$F$3:$F$1443)-U307</f>
        <v>0</v>
      </c>
      <c r="W307" s="243"/>
      <c r="Z307" s="240">
        <f>SUMIF('AH Data Pivot'!$B$3:$B$1443,'Mix Substation Location Summary'!$B307,'AH Data Pivot'!$G$3:$G$1443)</f>
        <v>0</v>
      </c>
      <c r="AA307" s="278">
        <f>SUMIF('AH Data Pivot'!$B$3:$B$1443,'Mix Substation Location Summary'!$B307,'AH Data Pivot'!$G$3:$G$1443)-Z307</f>
        <v>0</v>
      </c>
      <c r="AE307" s="240">
        <f>SUMIF('AH Data Pivot'!$B$3:$B$1443,'Mix Substation Location Summary'!$B307,'AH Data Pivot'!$H$3:$H$1443)</f>
        <v>18019.88</v>
      </c>
      <c r="AF307" s="630">
        <f>SUMIF('AH Data Pivot'!$B$3:$B$1443,'Mix Substation Location Summary'!$B307,'AH Data Pivot'!$H$3:$H$1443)-AE307</f>
        <v>0</v>
      </c>
    </row>
    <row r="308" spans="2:32" x14ac:dyDescent="0.45">
      <c r="B308" s="242">
        <v>5051</v>
      </c>
      <c r="C308" s="243" t="str">
        <f t="shared" si="34"/>
        <v/>
      </c>
      <c r="F308" s="238">
        <f>SUMIF('AH Data Pivot'!$B$3:$B$1443,'Mix Substation Location Summary'!$B308,'AH Data Pivot'!$C$3:$C$1443)</f>
        <v>13373.23</v>
      </c>
      <c r="G308" s="278">
        <f>SUMIF('AH Data Pivot'!$B$3:$B$1443,'Mix Substation Location Summary'!$B308,'AH Data Pivot'!$C$3:$C$1443)-F308</f>
        <v>0</v>
      </c>
      <c r="K308" s="238">
        <f>SUMIF('AH Data Pivot'!$B$3:$B$1443,'Mix Substation Location Summary'!$B308,'AH Data Pivot'!$D$3:$D$1443)</f>
        <v>5495853.8399999999</v>
      </c>
      <c r="L308" s="240">
        <f>SUMIF('AH Data Pivot'!$B$3:$B$1443,'Mix Substation Location Summary'!$B308,'AH Data Pivot'!$D$3:$D$1443)-K308</f>
        <v>0</v>
      </c>
      <c r="P308" s="240">
        <f>SUMIF('AH Data Pivot'!$B$3:$B$1443,'Mix Substation Location Summary'!$B308,'AH Data Pivot'!$E$3:$E$1443)</f>
        <v>77677133.819999754</v>
      </c>
      <c r="Q308" s="238">
        <f>SUMIF('AH Data Pivot'!$B$3:$B$1443,'Mix Substation Location Summary'!$B308,'AH Data Pivot'!$E$3:$E$1443)-P308</f>
        <v>0</v>
      </c>
      <c r="U308" s="240">
        <f>SUMIF('AH Data Pivot'!$B$3:$B$1443,'Mix Substation Location Summary'!$B308,'AH Data Pivot'!$F$3:$F$1443)</f>
        <v>0</v>
      </c>
      <c r="V308" s="630">
        <f>SUMIF('AH Data Pivot'!$B$3:$B$1443,'Mix Substation Location Summary'!$B308,'AH Data Pivot'!$F$3:$F$1443)-U308</f>
        <v>0</v>
      </c>
      <c r="W308" s="243"/>
      <c r="Z308" s="240">
        <f>SUMIF('AH Data Pivot'!$B$3:$B$1443,'Mix Substation Location Summary'!$B308,'AH Data Pivot'!$G$3:$G$1443)</f>
        <v>0</v>
      </c>
      <c r="AA308" s="278">
        <f>SUMIF('AH Data Pivot'!$B$3:$B$1443,'Mix Substation Location Summary'!$B308,'AH Data Pivot'!$G$3:$G$1443)-Z308</f>
        <v>0</v>
      </c>
      <c r="AE308" s="240">
        <f>SUMIF('AH Data Pivot'!$B$3:$B$1443,'Mix Substation Location Summary'!$B308,'AH Data Pivot'!$H$3:$H$1443)</f>
        <v>6060.9</v>
      </c>
      <c r="AF308" s="630">
        <f>SUMIF('AH Data Pivot'!$B$3:$B$1443,'Mix Substation Location Summary'!$B308,'AH Data Pivot'!$H$3:$H$1443)-AE308</f>
        <v>0</v>
      </c>
    </row>
    <row r="309" spans="2:32" x14ac:dyDescent="0.45">
      <c r="B309" s="242">
        <v>5058</v>
      </c>
      <c r="C309" s="243" t="str">
        <f t="shared" si="34"/>
        <v/>
      </c>
      <c r="F309" s="238">
        <f>SUMIF('AH Data Pivot'!$B$3:$B$1443,'Mix Substation Location Summary'!$B309,'AH Data Pivot'!$C$3:$C$1443)</f>
        <v>0</v>
      </c>
      <c r="G309" s="278">
        <f>SUMIF('AH Data Pivot'!$B$3:$B$1443,'Mix Substation Location Summary'!$B309,'AH Data Pivot'!$C$3:$C$1443)-F309</f>
        <v>0</v>
      </c>
      <c r="K309" s="238">
        <f>SUMIF('AH Data Pivot'!$B$3:$B$1443,'Mix Substation Location Summary'!$B309,'AH Data Pivot'!$D$3:$D$1443)</f>
        <v>19757.18</v>
      </c>
      <c r="L309" s="240">
        <f>SUMIF('AH Data Pivot'!$B$3:$B$1443,'Mix Substation Location Summary'!$B309,'AH Data Pivot'!$D$3:$D$1443)-K309</f>
        <v>0</v>
      </c>
      <c r="P309" s="240">
        <f>SUMIF('AH Data Pivot'!$B$3:$B$1443,'Mix Substation Location Summary'!$B309,'AH Data Pivot'!$E$3:$E$1443)</f>
        <v>1948140.9100000001</v>
      </c>
      <c r="Q309" s="238">
        <f>SUMIF('AH Data Pivot'!$B$3:$B$1443,'Mix Substation Location Summary'!$B309,'AH Data Pivot'!$E$3:$E$1443)-P309</f>
        <v>0</v>
      </c>
      <c r="U309" s="240">
        <f>SUMIF('AH Data Pivot'!$B$3:$B$1443,'Mix Substation Location Summary'!$B309,'AH Data Pivot'!$F$3:$F$1443)</f>
        <v>0</v>
      </c>
      <c r="V309" s="630">
        <f>SUMIF('AH Data Pivot'!$B$3:$B$1443,'Mix Substation Location Summary'!$B309,'AH Data Pivot'!$F$3:$F$1443)-U309</f>
        <v>0</v>
      </c>
      <c r="W309" s="243"/>
      <c r="Z309" s="240">
        <f>SUMIF('AH Data Pivot'!$B$3:$B$1443,'Mix Substation Location Summary'!$B309,'AH Data Pivot'!$G$3:$G$1443)</f>
        <v>0</v>
      </c>
      <c r="AA309" s="278">
        <f>SUMIF('AH Data Pivot'!$B$3:$B$1443,'Mix Substation Location Summary'!$B309,'AH Data Pivot'!$G$3:$G$1443)-Z309</f>
        <v>0</v>
      </c>
      <c r="AE309" s="240">
        <f>SUMIF('AH Data Pivot'!$B$3:$B$1443,'Mix Substation Location Summary'!$B309,'AH Data Pivot'!$H$3:$H$1443)</f>
        <v>0</v>
      </c>
      <c r="AF309" s="630">
        <f>SUMIF('AH Data Pivot'!$B$3:$B$1443,'Mix Substation Location Summary'!$B309,'AH Data Pivot'!$H$3:$H$1443)-AE309</f>
        <v>0</v>
      </c>
    </row>
    <row r="310" spans="2:32" x14ac:dyDescent="0.45">
      <c r="B310" s="242">
        <v>5061</v>
      </c>
      <c r="C310" s="243" t="str">
        <f t="shared" si="34"/>
        <v/>
      </c>
      <c r="F310" s="238">
        <f>SUMIF('AH Data Pivot'!$B$3:$B$1443,'Mix Substation Location Summary'!$B310,'AH Data Pivot'!$C$3:$C$1443)</f>
        <v>90981.11</v>
      </c>
      <c r="G310" s="278">
        <f>SUMIF('AH Data Pivot'!$B$3:$B$1443,'Mix Substation Location Summary'!$B310,'AH Data Pivot'!$C$3:$C$1443)-F310</f>
        <v>0</v>
      </c>
      <c r="K310" s="238">
        <f>SUMIF('AH Data Pivot'!$B$3:$B$1443,'Mix Substation Location Summary'!$B310,'AH Data Pivot'!$D$3:$D$1443)</f>
        <v>33795336.780000009</v>
      </c>
      <c r="L310" s="240">
        <f>SUMIF('AH Data Pivot'!$B$3:$B$1443,'Mix Substation Location Summary'!$B310,'AH Data Pivot'!$D$3:$D$1443)-K310</f>
        <v>0</v>
      </c>
      <c r="P310" s="240">
        <f>SUMIF('AH Data Pivot'!$B$3:$B$1443,'Mix Substation Location Summary'!$B310,'AH Data Pivot'!$E$3:$E$1443)</f>
        <v>147003118.94000006</v>
      </c>
      <c r="Q310" s="238">
        <f>SUMIF('AH Data Pivot'!$B$3:$B$1443,'Mix Substation Location Summary'!$B310,'AH Data Pivot'!$E$3:$E$1443)-P310</f>
        <v>0</v>
      </c>
      <c r="U310" s="240">
        <f>SUMIF('AH Data Pivot'!$B$3:$B$1443,'Mix Substation Location Summary'!$B310,'AH Data Pivot'!$F$3:$F$1443)</f>
        <v>0</v>
      </c>
      <c r="V310" s="630">
        <f>SUMIF('AH Data Pivot'!$B$3:$B$1443,'Mix Substation Location Summary'!$B310,'AH Data Pivot'!$F$3:$F$1443)-U310</f>
        <v>0</v>
      </c>
      <c r="W310" s="243"/>
      <c r="Z310" s="240">
        <f>SUMIF('AH Data Pivot'!$B$3:$B$1443,'Mix Substation Location Summary'!$B310,'AH Data Pivot'!$G$3:$G$1443)</f>
        <v>0</v>
      </c>
      <c r="AA310" s="278">
        <f>SUMIF('AH Data Pivot'!$B$3:$B$1443,'Mix Substation Location Summary'!$B310,'AH Data Pivot'!$G$3:$G$1443)-Z310</f>
        <v>0</v>
      </c>
      <c r="AE310" s="240">
        <f>SUMIF('AH Data Pivot'!$B$3:$B$1443,'Mix Substation Location Summary'!$B310,'AH Data Pivot'!$H$3:$H$1443)</f>
        <v>60034.23</v>
      </c>
      <c r="AF310" s="630">
        <f>SUMIF('AH Data Pivot'!$B$3:$B$1443,'Mix Substation Location Summary'!$B310,'AH Data Pivot'!$H$3:$H$1443)-AE310</f>
        <v>0</v>
      </c>
    </row>
    <row r="311" spans="2:32" x14ac:dyDescent="0.45">
      <c r="B311" s="242">
        <v>5065</v>
      </c>
      <c r="C311" s="243" t="str">
        <f t="shared" si="34"/>
        <v/>
      </c>
      <c r="F311" s="238">
        <f>SUMIF('AH Data Pivot'!$B$3:$B$1443,'Mix Substation Location Summary'!$B311,'AH Data Pivot'!$C$3:$C$1443)</f>
        <v>0</v>
      </c>
      <c r="G311" s="278">
        <f>SUMIF('AH Data Pivot'!$B$3:$B$1443,'Mix Substation Location Summary'!$B311,'AH Data Pivot'!$C$3:$C$1443)-F311</f>
        <v>0</v>
      </c>
      <c r="K311" s="238">
        <f>SUMIF('AH Data Pivot'!$B$3:$B$1443,'Mix Substation Location Summary'!$B311,'AH Data Pivot'!$D$3:$D$1443)</f>
        <v>642202.91</v>
      </c>
      <c r="L311" s="240">
        <f>SUMIF('AH Data Pivot'!$B$3:$B$1443,'Mix Substation Location Summary'!$B311,'AH Data Pivot'!$D$3:$D$1443)-K311</f>
        <v>0</v>
      </c>
      <c r="P311" s="240">
        <f>SUMIF('AH Data Pivot'!$B$3:$B$1443,'Mix Substation Location Summary'!$B311,'AH Data Pivot'!$E$3:$E$1443)</f>
        <v>4723154.63</v>
      </c>
      <c r="Q311" s="238">
        <f>SUMIF('AH Data Pivot'!$B$3:$B$1443,'Mix Substation Location Summary'!$B311,'AH Data Pivot'!$E$3:$E$1443)-P311</f>
        <v>0</v>
      </c>
      <c r="U311" s="240">
        <f>SUMIF('AH Data Pivot'!$B$3:$B$1443,'Mix Substation Location Summary'!$B311,'AH Data Pivot'!$F$3:$F$1443)</f>
        <v>0</v>
      </c>
      <c r="V311" s="630">
        <f>SUMIF('AH Data Pivot'!$B$3:$B$1443,'Mix Substation Location Summary'!$B311,'AH Data Pivot'!$F$3:$F$1443)-U311</f>
        <v>0</v>
      </c>
      <c r="W311" s="243"/>
      <c r="Z311" s="240">
        <f>SUMIF('AH Data Pivot'!$B$3:$B$1443,'Mix Substation Location Summary'!$B311,'AH Data Pivot'!$G$3:$G$1443)</f>
        <v>0</v>
      </c>
      <c r="AA311" s="278">
        <f>SUMIF('AH Data Pivot'!$B$3:$B$1443,'Mix Substation Location Summary'!$B311,'AH Data Pivot'!$G$3:$G$1443)-Z311</f>
        <v>0</v>
      </c>
      <c r="AE311" s="240">
        <f>SUMIF('AH Data Pivot'!$B$3:$B$1443,'Mix Substation Location Summary'!$B311,'AH Data Pivot'!$H$3:$H$1443)</f>
        <v>0</v>
      </c>
      <c r="AF311" s="630">
        <f>SUMIF('AH Data Pivot'!$B$3:$B$1443,'Mix Substation Location Summary'!$B311,'AH Data Pivot'!$H$3:$H$1443)-AE311</f>
        <v>0</v>
      </c>
    </row>
    <row r="312" spans="2:32" x14ac:dyDescent="0.45">
      <c r="B312" s="242">
        <v>5066</v>
      </c>
      <c r="C312" s="243" t="str">
        <f t="shared" si="34"/>
        <v/>
      </c>
      <c r="F312" s="238">
        <f>SUMIF('AH Data Pivot'!$B$3:$B$1443,'Mix Substation Location Summary'!$B312,'AH Data Pivot'!$C$3:$C$1443)</f>
        <v>0</v>
      </c>
      <c r="G312" s="278">
        <f>SUMIF('AH Data Pivot'!$B$3:$B$1443,'Mix Substation Location Summary'!$B312,'AH Data Pivot'!$C$3:$C$1443)-F312</f>
        <v>0</v>
      </c>
      <c r="K312" s="238">
        <f>SUMIF('AH Data Pivot'!$B$3:$B$1443,'Mix Substation Location Summary'!$B312,'AH Data Pivot'!$D$3:$D$1443)</f>
        <v>34539.47</v>
      </c>
      <c r="L312" s="240">
        <f>SUMIF('AH Data Pivot'!$B$3:$B$1443,'Mix Substation Location Summary'!$B312,'AH Data Pivot'!$D$3:$D$1443)-K312</f>
        <v>0</v>
      </c>
      <c r="P312" s="240">
        <f>SUMIF('AH Data Pivot'!$B$3:$B$1443,'Mix Substation Location Summary'!$B312,'AH Data Pivot'!$E$3:$E$1443)</f>
        <v>2064623.1700000004</v>
      </c>
      <c r="Q312" s="238">
        <f>SUMIF('AH Data Pivot'!$B$3:$B$1443,'Mix Substation Location Summary'!$B312,'AH Data Pivot'!$E$3:$E$1443)-P312</f>
        <v>0</v>
      </c>
      <c r="U312" s="240">
        <f>SUMIF('AH Data Pivot'!$B$3:$B$1443,'Mix Substation Location Summary'!$B312,'AH Data Pivot'!$F$3:$F$1443)</f>
        <v>0</v>
      </c>
      <c r="V312" s="630">
        <f>SUMIF('AH Data Pivot'!$B$3:$B$1443,'Mix Substation Location Summary'!$B312,'AH Data Pivot'!$F$3:$F$1443)-U312</f>
        <v>0</v>
      </c>
      <c r="W312" s="243"/>
      <c r="Z312" s="240">
        <f>SUMIF('AH Data Pivot'!$B$3:$B$1443,'Mix Substation Location Summary'!$B312,'AH Data Pivot'!$G$3:$G$1443)</f>
        <v>0</v>
      </c>
      <c r="AA312" s="278">
        <f>SUMIF('AH Data Pivot'!$B$3:$B$1443,'Mix Substation Location Summary'!$B312,'AH Data Pivot'!$G$3:$G$1443)-Z312</f>
        <v>0</v>
      </c>
      <c r="AE312" s="240">
        <f>SUMIF('AH Data Pivot'!$B$3:$B$1443,'Mix Substation Location Summary'!$B312,'AH Data Pivot'!$H$3:$H$1443)</f>
        <v>0</v>
      </c>
      <c r="AF312" s="630">
        <f>SUMIF('AH Data Pivot'!$B$3:$B$1443,'Mix Substation Location Summary'!$B312,'AH Data Pivot'!$H$3:$H$1443)-AE312</f>
        <v>0</v>
      </c>
    </row>
    <row r="313" spans="2:32" x14ac:dyDescent="0.45">
      <c r="B313" s="242">
        <v>5068</v>
      </c>
      <c r="C313" s="243" t="str">
        <f t="shared" si="34"/>
        <v/>
      </c>
      <c r="F313" s="238">
        <f>SUMIF('AH Data Pivot'!$B$3:$B$1443,'Mix Substation Location Summary'!$B313,'AH Data Pivot'!$C$3:$C$1443)</f>
        <v>0</v>
      </c>
      <c r="G313" s="278">
        <f>SUMIF('AH Data Pivot'!$B$3:$B$1443,'Mix Substation Location Summary'!$B313,'AH Data Pivot'!$C$3:$C$1443)-F313</f>
        <v>0</v>
      </c>
      <c r="K313" s="238">
        <f>SUMIF('AH Data Pivot'!$B$3:$B$1443,'Mix Substation Location Summary'!$B313,'AH Data Pivot'!$D$3:$D$1443)</f>
        <v>12696.92</v>
      </c>
      <c r="L313" s="240">
        <f>SUMIF('AH Data Pivot'!$B$3:$B$1443,'Mix Substation Location Summary'!$B313,'AH Data Pivot'!$D$3:$D$1443)-K313</f>
        <v>0</v>
      </c>
      <c r="P313" s="240">
        <f>SUMIF('AH Data Pivot'!$B$3:$B$1443,'Mix Substation Location Summary'!$B313,'AH Data Pivot'!$E$3:$E$1443)</f>
        <v>4256456.96</v>
      </c>
      <c r="Q313" s="238">
        <f>SUMIF('AH Data Pivot'!$B$3:$B$1443,'Mix Substation Location Summary'!$B313,'AH Data Pivot'!$E$3:$E$1443)-P313</f>
        <v>0</v>
      </c>
      <c r="U313" s="240">
        <f>SUMIF('AH Data Pivot'!$B$3:$B$1443,'Mix Substation Location Summary'!$B313,'AH Data Pivot'!$F$3:$F$1443)</f>
        <v>0</v>
      </c>
      <c r="V313" s="630">
        <f>SUMIF('AH Data Pivot'!$B$3:$B$1443,'Mix Substation Location Summary'!$B313,'AH Data Pivot'!$F$3:$F$1443)-U313</f>
        <v>0</v>
      </c>
      <c r="W313" s="243"/>
      <c r="Z313" s="240">
        <f>SUMIF('AH Data Pivot'!$B$3:$B$1443,'Mix Substation Location Summary'!$B313,'AH Data Pivot'!$G$3:$G$1443)</f>
        <v>119663.62000000001</v>
      </c>
      <c r="AA313" s="278">
        <f>SUMIF('AH Data Pivot'!$B$3:$B$1443,'Mix Substation Location Summary'!$B313,'AH Data Pivot'!$G$3:$G$1443)-Z313</f>
        <v>0</v>
      </c>
      <c r="AE313" s="240">
        <f>SUMIF('AH Data Pivot'!$B$3:$B$1443,'Mix Substation Location Summary'!$B313,'AH Data Pivot'!$H$3:$H$1443)</f>
        <v>0</v>
      </c>
      <c r="AF313" s="630">
        <f>SUMIF('AH Data Pivot'!$B$3:$B$1443,'Mix Substation Location Summary'!$B313,'AH Data Pivot'!$H$3:$H$1443)-AE313</f>
        <v>0</v>
      </c>
    </row>
    <row r="314" spans="2:32" x14ac:dyDescent="0.45">
      <c r="B314" s="242">
        <v>5072</v>
      </c>
      <c r="C314" s="243" t="str">
        <f t="shared" si="34"/>
        <v/>
      </c>
      <c r="F314" s="238">
        <f>SUMIF('AH Data Pivot'!$B$3:$B$1443,'Mix Substation Location Summary'!$B314,'AH Data Pivot'!$C$3:$C$1443)</f>
        <v>0</v>
      </c>
      <c r="G314" s="278">
        <f>SUMIF('AH Data Pivot'!$B$3:$B$1443,'Mix Substation Location Summary'!$B314,'AH Data Pivot'!$C$3:$C$1443)-F314</f>
        <v>0</v>
      </c>
      <c r="K314" s="238">
        <f>SUMIF('AH Data Pivot'!$B$3:$B$1443,'Mix Substation Location Summary'!$B314,'AH Data Pivot'!$D$3:$D$1443)</f>
        <v>0</v>
      </c>
      <c r="L314" s="240">
        <f>SUMIF('AH Data Pivot'!$B$3:$B$1443,'Mix Substation Location Summary'!$B314,'AH Data Pivot'!$D$3:$D$1443)-K314</f>
        <v>0</v>
      </c>
      <c r="P314" s="240">
        <f>SUMIF('AH Data Pivot'!$B$3:$B$1443,'Mix Substation Location Summary'!$B314,'AH Data Pivot'!$E$3:$E$1443)</f>
        <v>155441.9</v>
      </c>
      <c r="Q314" s="238">
        <f>SUMIF('AH Data Pivot'!$B$3:$B$1443,'Mix Substation Location Summary'!$B314,'AH Data Pivot'!$E$3:$E$1443)-P314</f>
        <v>0</v>
      </c>
      <c r="U314" s="240">
        <f>SUMIF('AH Data Pivot'!$B$3:$B$1443,'Mix Substation Location Summary'!$B314,'AH Data Pivot'!$F$3:$F$1443)</f>
        <v>0</v>
      </c>
      <c r="V314" s="630">
        <f>SUMIF('AH Data Pivot'!$B$3:$B$1443,'Mix Substation Location Summary'!$B314,'AH Data Pivot'!$F$3:$F$1443)-U314</f>
        <v>0</v>
      </c>
      <c r="W314" s="243"/>
      <c r="Z314" s="240">
        <f>SUMIF('AH Data Pivot'!$B$3:$B$1443,'Mix Substation Location Summary'!$B314,'AH Data Pivot'!$G$3:$G$1443)</f>
        <v>0</v>
      </c>
      <c r="AA314" s="278">
        <f>SUMIF('AH Data Pivot'!$B$3:$B$1443,'Mix Substation Location Summary'!$B314,'AH Data Pivot'!$G$3:$G$1443)-Z314</f>
        <v>0</v>
      </c>
      <c r="AE314" s="240">
        <f>SUMIF('AH Data Pivot'!$B$3:$B$1443,'Mix Substation Location Summary'!$B314,'AH Data Pivot'!$H$3:$H$1443)</f>
        <v>0</v>
      </c>
      <c r="AF314" s="630">
        <f>SUMIF('AH Data Pivot'!$B$3:$B$1443,'Mix Substation Location Summary'!$B314,'AH Data Pivot'!$H$3:$H$1443)-AE314</f>
        <v>0</v>
      </c>
    </row>
    <row r="315" spans="2:32" x14ac:dyDescent="0.45">
      <c r="B315" s="242">
        <v>5078</v>
      </c>
      <c r="C315" s="243" t="str">
        <f t="shared" si="34"/>
        <v/>
      </c>
      <c r="F315" s="238">
        <f>SUMIF('AH Data Pivot'!$B$3:$B$1443,'Mix Substation Location Summary'!$B315,'AH Data Pivot'!$C$3:$C$1443)</f>
        <v>21659.88</v>
      </c>
      <c r="G315" s="278">
        <f>SUMIF('AH Data Pivot'!$B$3:$B$1443,'Mix Substation Location Summary'!$B315,'AH Data Pivot'!$C$3:$C$1443)-F315</f>
        <v>0</v>
      </c>
      <c r="K315" s="238">
        <f>SUMIF('AH Data Pivot'!$B$3:$B$1443,'Mix Substation Location Summary'!$B315,'AH Data Pivot'!$D$3:$D$1443)</f>
        <v>262195.74</v>
      </c>
      <c r="L315" s="240">
        <f>SUMIF('AH Data Pivot'!$B$3:$B$1443,'Mix Substation Location Summary'!$B315,'AH Data Pivot'!$D$3:$D$1443)-K315</f>
        <v>0</v>
      </c>
      <c r="P315" s="240">
        <f>SUMIF('AH Data Pivot'!$B$3:$B$1443,'Mix Substation Location Summary'!$B315,'AH Data Pivot'!$E$3:$E$1443)</f>
        <v>4891311.5499999961</v>
      </c>
      <c r="Q315" s="238">
        <f>SUMIF('AH Data Pivot'!$B$3:$B$1443,'Mix Substation Location Summary'!$B315,'AH Data Pivot'!$E$3:$E$1443)-P315</f>
        <v>0</v>
      </c>
      <c r="U315" s="240">
        <f>SUMIF('AH Data Pivot'!$B$3:$B$1443,'Mix Substation Location Summary'!$B315,'AH Data Pivot'!$F$3:$F$1443)</f>
        <v>0</v>
      </c>
      <c r="V315" s="630">
        <f>SUMIF('AH Data Pivot'!$B$3:$B$1443,'Mix Substation Location Summary'!$B315,'AH Data Pivot'!$F$3:$F$1443)-U315</f>
        <v>0</v>
      </c>
      <c r="W315" s="243"/>
      <c r="Z315" s="240">
        <f>SUMIF('AH Data Pivot'!$B$3:$B$1443,'Mix Substation Location Summary'!$B315,'AH Data Pivot'!$G$3:$G$1443)</f>
        <v>0</v>
      </c>
      <c r="AA315" s="278">
        <f>SUMIF('AH Data Pivot'!$B$3:$B$1443,'Mix Substation Location Summary'!$B315,'AH Data Pivot'!$G$3:$G$1443)-Z315</f>
        <v>0</v>
      </c>
      <c r="AE315" s="240">
        <f>SUMIF('AH Data Pivot'!$B$3:$B$1443,'Mix Substation Location Summary'!$B315,'AH Data Pivot'!$H$3:$H$1443)</f>
        <v>0</v>
      </c>
      <c r="AF315" s="630">
        <f>SUMIF('AH Data Pivot'!$B$3:$B$1443,'Mix Substation Location Summary'!$B315,'AH Data Pivot'!$H$3:$H$1443)-AE315</f>
        <v>0</v>
      </c>
    </row>
    <row r="316" spans="2:32" x14ac:dyDescent="0.45">
      <c r="B316" s="242">
        <v>5080</v>
      </c>
      <c r="C316" s="243" t="str">
        <f t="shared" si="34"/>
        <v/>
      </c>
      <c r="F316" s="238">
        <f>SUMIF('AH Data Pivot'!$B$3:$B$1443,'Mix Substation Location Summary'!$B316,'AH Data Pivot'!$C$3:$C$1443)</f>
        <v>1226474.6499999999</v>
      </c>
      <c r="G316" s="278">
        <f>SUMIF('AH Data Pivot'!$B$3:$B$1443,'Mix Substation Location Summary'!$B316,'AH Data Pivot'!$C$3:$C$1443)-F316</f>
        <v>0</v>
      </c>
      <c r="K316" s="238">
        <f>SUMIF('AH Data Pivot'!$B$3:$B$1443,'Mix Substation Location Summary'!$B316,'AH Data Pivot'!$D$3:$D$1443)</f>
        <v>28732890.029999997</v>
      </c>
      <c r="L316" s="240">
        <f>SUMIF('AH Data Pivot'!$B$3:$B$1443,'Mix Substation Location Summary'!$B316,'AH Data Pivot'!$D$3:$D$1443)-K316</f>
        <v>0</v>
      </c>
      <c r="P316" s="240">
        <f>SUMIF('AH Data Pivot'!$B$3:$B$1443,'Mix Substation Location Summary'!$B316,'AH Data Pivot'!$E$3:$E$1443)</f>
        <v>219845717.88999996</v>
      </c>
      <c r="Q316" s="238">
        <f>SUMIF('AH Data Pivot'!$B$3:$B$1443,'Mix Substation Location Summary'!$B316,'AH Data Pivot'!$E$3:$E$1443)-P316</f>
        <v>0</v>
      </c>
      <c r="U316" s="240">
        <f>SUMIF('AH Data Pivot'!$B$3:$B$1443,'Mix Substation Location Summary'!$B316,'AH Data Pivot'!$F$3:$F$1443)</f>
        <v>0</v>
      </c>
      <c r="V316" s="630">
        <f>SUMIF('AH Data Pivot'!$B$3:$B$1443,'Mix Substation Location Summary'!$B316,'AH Data Pivot'!$F$3:$F$1443)-U316</f>
        <v>0</v>
      </c>
      <c r="W316" s="243"/>
      <c r="Z316" s="240">
        <f>SUMIF('AH Data Pivot'!$B$3:$B$1443,'Mix Substation Location Summary'!$B316,'AH Data Pivot'!$G$3:$G$1443)</f>
        <v>0</v>
      </c>
      <c r="AA316" s="278">
        <f>SUMIF('AH Data Pivot'!$B$3:$B$1443,'Mix Substation Location Summary'!$B316,'AH Data Pivot'!$G$3:$G$1443)-Z316</f>
        <v>0</v>
      </c>
      <c r="AE316" s="240">
        <f>SUMIF('AH Data Pivot'!$B$3:$B$1443,'Mix Substation Location Summary'!$B316,'AH Data Pivot'!$H$3:$H$1443)</f>
        <v>6653.84</v>
      </c>
      <c r="AF316" s="630">
        <f>SUMIF('AH Data Pivot'!$B$3:$B$1443,'Mix Substation Location Summary'!$B316,'AH Data Pivot'!$H$3:$H$1443)-AE316</f>
        <v>0</v>
      </c>
    </row>
    <row r="317" spans="2:32" x14ac:dyDescent="0.45">
      <c r="B317" s="242">
        <v>5089</v>
      </c>
      <c r="C317" s="243" t="str">
        <f t="shared" si="34"/>
        <v/>
      </c>
      <c r="F317" s="238">
        <f>SUMIF('AH Data Pivot'!$B$3:$B$1443,'Mix Substation Location Summary'!$B317,'AH Data Pivot'!$C$3:$C$1443)</f>
        <v>1444.25</v>
      </c>
      <c r="G317" s="278">
        <f>SUMIF('AH Data Pivot'!$B$3:$B$1443,'Mix Substation Location Summary'!$B317,'AH Data Pivot'!$C$3:$C$1443)-F317</f>
        <v>0</v>
      </c>
      <c r="K317" s="238">
        <f>SUMIF('AH Data Pivot'!$B$3:$B$1443,'Mix Substation Location Summary'!$B317,'AH Data Pivot'!$D$3:$D$1443)</f>
        <v>304525.43</v>
      </c>
      <c r="L317" s="240">
        <f>SUMIF('AH Data Pivot'!$B$3:$B$1443,'Mix Substation Location Summary'!$B317,'AH Data Pivot'!$D$3:$D$1443)-K317</f>
        <v>0</v>
      </c>
      <c r="P317" s="240">
        <f>SUMIF('AH Data Pivot'!$B$3:$B$1443,'Mix Substation Location Summary'!$B317,'AH Data Pivot'!$E$3:$E$1443)</f>
        <v>5304867.040000001</v>
      </c>
      <c r="Q317" s="238">
        <f>SUMIF('AH Data Pivot'!$B$3:$B$1443,'Mix Substation Location Summary'!$B317,'AH Data Pivot'!$E$3:$E$1443)-P317</f>
        <v>0</v>
      </c>
      <c r="U317" s="240">
        <f>SUMIF('AH Data Pivot'!$B$3:$B$1443,'Mix Substation Location Summary'!$B317,'AH Data Pivot'!$F$3:$F$1443)</f>
        <v>0</v>
      </c>
      <c r="V317" s="630">
        <f>SUMIF('AH Data Pivot'!$B$3:$B$1443,'Mix Substation Location Summary'!$B317,'AH Data Pivot'!$F$3:$F$1443)-U317</f>
        <v>0</v>
      </c>
      <c r="W317" s="243"/>
      <c r="Z317" s="240">
        <f>SUMIF('AH Data Pivot'!$B$3:$B$1443,'Mix Substation Location Summary'!$B317,'AH Data Pivot'!$G$3:$G$1443)</f>
        <v>0</v>
      </c>
      <c r="AA317" s="278">
        <f>SUMIF('AH Data Pivot'!$B$3:$B$1443,'Mix Substation Location Summary'!$B317,'AH Data Pivot'!$G$3:$G$1443)-Z317</f>
        <v>0</v>
      </c>
      <c r="AE317" s="240">
        <f>SUMIF('AH Data Pivot'!$B$3:$B$1443,'Mix Substation Location Summary'!$B317,'AH Data Pivot'!$H$3:$H$1443)</f>
        <v>0</v>
      </c>
      <c r="AF317" s="630">
        <f>SUMIF('AH Data Pivot'!$B$3:$B$1443,'Mix Substation Location Summary'!$B317,'AH Data Pivot'!$H$3:$H$1443)-AE317</f>
        <v>0</v>
      </c>
    </row>
    <row r="318" spans="2:32" x14ac:dyDescent="0.45">
      <c r="B318" s="242">
        <v>5091</v>
      </c>
      <c r="C318" s="243" t="str">
        <f t="shared" si="34"/>
        <v/>
      </c>
      <c r="F318" s="238">
        <f>SUMIF('AH Data Pivot'!$B$3:$B$1443,'Mix Substation Location Summary'!$B318,'AH Data Pivot'!$C$3:$C$1443)</f>
        <v>0</v>
      </c>
      <c r="G318" s="278">
        <f>SUMIF('AH Data Pivot'!$B$3:$B$1443,'Mix Substation Location Summary'!$B318,'AH Data Pivot'!$C$3:$C$1443)-F318</f>
        <v>0</v>
      </c>
      <c r="K318" s="238">
        <f>SUMIF('AH Data Pivot'!$B$3:$B$1443,'Mix Substation Location Summary'!$B318,'AH Data Pivot'!$D$3:$D$1443)</f>
        <v>0</v>
      </c>
      <c r="L318" s="240">
        <f>SUMIF('AH Data Pivot'!$B$3:$B$1443,'Mix Substation Location Summary'!$B318,'AH Data Pivot'!$D$3:$D$1443)-K318</f>
        <v>0</v>
      </c>
      <c r="P318" s="240">
        <f>SUMIF('AH Data Pivot'!$B$3:$B$1443,'Mix Substation Location Summary'!$B318,'AH Data Pivot'!$E$3:$E$1443)</f>
        <v>12305.99</v>
      </c>
      <c r="Q318" s="238">
        <f>SUMIF('AH Data Pivot'!$B$3:$B$1443,'Mix Substation Location Summary'!$B318,'AH Data Pivot'!$E$3:$E$1443)-P318</f>
        <v>0</v>
      </c>
      <c r="U318" s="240">
        <f>SUMIF('AH Data Pivot'!$B$3:$B$1443,'Mix Substation Location Summary'!$B318,'AH Data Pivot'!$F$3:$F$1443)</f>
        <v>0</v>
      </c>
      <c r="V318" s="630">
        <f>SUMIF('AH Data Pivot'!$B$3:$B$1443,'Mix Substation Location Summary'!$B318,'AH Data Pivot'!$F$3:$F$1443)-U318</f>
        <v>0</v>
      </c>
      <c r="W318" s="243"/>
      <c r="Z318" s="240">
        <f>SUMIF('AH Data Pivot'!$B$3:$B$1443,'Mix Substation Location Summary'!$B318,'AH Data Pivot'!$G$3:$G$1443)</f>
        <v>0</v>
      </c>
      <c r="AA318" s="278">
        <f>SUMIF('AH Data Pivot'!$B$3:$B$1443,'Mix Substation Location Summary'!$B318,'AH Data Pivot'!$G$3:$G$1443)-Z318</f>
        <v>0</v>
      </c>
      <c r="AE318" s="240">
        <f>SUMIF('AH Data Pivot'!$B$3:$B$1443,'Mix Substation Location Summary'!$B318,'AH Data Pivot'!$H$3:$H$1443)</f>
        <v>0</v>
      </c>
      <c r="AF318" s="630">
        <f>SUMIF('AH Data Pivot'!$B$3:$B$1443,'Mix Substation Location Summary'!$B318,'AH Data Pivot'!$H$3:$H$1443)-AE318</f>
        <v>0</v>
      </c>
    </row>
    <row r="319" spans="2:32" x14ac:dyDescent="0.45">
      <c r="B319" s="242">
        <v>5092</v>
      </c>
      <c r="C319" s="243" t="str">
        <f t="shared" si="34"/>
        <v/>
      </c>
      <c r="F319" s="238">
        <f>SUMIF('AH Data Pivot'!$B$3:$B$1443,'Mix Substation Location Summary'!$B319,'AH Data Pivot'!$C$3:$C$1443)</f>
        <v>0</v>
      </c>
      <c r="G319" s="278">
        <f>SUMIF('AH Data Pivot'!$B$3:$B$1443,'Mix Substation Location Summary'!$B319,'AH Data Pivot'!$C$3:$C$1443)-F319</f>
        <v>0</v>
      </c>
      <c r="K319" s="238">
        <f>SUMIF('AH Data Pivot'!$B$3:$B$1443,'Mix Substation Location Summary'!$B319,'AH Data Pivot'!$D$3:$D$1443)</f>
        <v>0</v>
      </c>
      <c r="L319" s="240">
        <f>SUMIF('AH Data Pivot'!$B$3:$B$1443,'Mix Substation Location Summary'!$B319,'AH Data Pivot'!$D$3:$D$1443)-K319</f>
        <v>0</v>
      </c>
      <c r="P319" s="240">
        <f>SUMIF('AH Data Pivot'!$B$3:$B$1443,'Mix Substation Location Summary'!$B319,'AH Data Pivot'!$E$3:$E$1443)</f>
        <v>1516885.03</v>
      </c>
      <c r="Q319" s="238">
        <f>SUMIF('AH Data Pivot'!$B$3:$B$1443,'Mix Substation Location Summary'!$B319,'AH Data Pivot'!$E$3:$E$1443)-P319</f>
        <v>0</v>
      </c>
      <c r="U319" s="240">
        <f>SUMIF('AH Data Pivot'!$B$3:$B$1443,'Mix Substation Location Summary'!$B319,'AH Data Pivot'!$F$3:$F$1443)</f>
        <v>0</v>
      </c>
      <c r="V319" s="630">
        <f>SUMIF('AH Data Pivot'!$B$3:$B$1443,'Mix Substation Location Summary'!$B319,'AH Data Pivot'!$F$3:$F$1443)-U319</f>
        <v>0</v>
      </c>
      <c r="W319" s="243"/>
      <c r="Z319" s="240">
        <f>SUMIF('AH Data Pivot'!$B$3:$B$1443,'Mix Substation Location Summary'!$B319,'AH Data Pivot'!$G$3:$G$1443)</f>
        <v>0</v>
      </c>
      <c r="AA319" s="278">
        <f>SUMIF('AH Data Pivot'!$B$3:$B$1443,'Mix Substation Location Summary'!$B319,'AH Data Pivot'!$G$3:$G$1443)-Z319</f>
        <v>0</v>
      </c>
      <c r="AE319" s="240">
        <f>SUMIF('AH Data Pivot'!$B$3:$B$1443,'Mix Substation Location Summary'!$B319,'AH Data Pivot'!$H$3:$H$1443)</f>
        <v>0</v>
      </c>
      <c r="AF319" s="630">
        <f>SUMIF('AH Data Pivot'!$B$3:$B$1443,'Mix Substation Location Summary'!$B319,'AH Data Pivot'!$H$3:$H$1443)-AE319</f>
        <v>0</v>
      </c>
    </row>
    <row r="320" spans="2:32" x14ac:dyDescent="0.45">
      <c r="B320" s="242">
        <v>5093</v>
      </c>
      <c r="C320" s="243" t="str">
        <f t="shared" si="34"/>
        <v/>
      </c>
      <c r="F320" s="238">
        <f>SUMIF('AH Data Pivot'!$B$3:$B$1443,'Mix Substation Location Summary'!$B320,'AH Data Pivot'!$C$3:$C$1443)</f>
        <v>0</v>
      </c>
      <c r="G320" s="278">
        <f>SUMIF('AH Data Pivot'!$B$3:$B$1443,'Mix Substation Location Summary'!$B320,'AH Data Pivot'!$C$3:$C$1443)-F320</f>
        <v>0</v>
      </c>
      <c r="K320" s="238">
        <f>SUMIF('AH Data Pivot'!$B$3:$B$1443,'Mix Substation Location Summary'!$B320,'AH Data Pivot'!$D$3:$D$1443)</f>
        <v>1797455.0999999999</v>
      </c>
      <c r="L320" s="240">
        <f>SUMIF('AH Data Pivot'!$B$3:$B$1443,'Mix Substation Location Summary'!$B320,'AH Data Pivot'!$D$3:$D$1443)-K320</f>
        <v>0</v>
      </c>
      <c r="P320" s="240">
        <f>SUMIF('AH Data Pivot'!$B$3:$B$1443,'Mix Substation Location Summary'!$B320,'AH Data Pivot'!$E$3:$E$1443)</f>
        <v>45885867.180000015</v>
      </c>
      <c r="Q320" s="238">
        <f>SUMIF('AH Data Pivot'!$B$3:$B$1443,'Mix Substation Location Summary'!$B320,'AH Data Pivot'!$E$3:$E$1443)-P320</f>
        <v>0</v>
      </c>
      <c r="U320" s="240">
        <f>SUMIF('AH Data Pivot'!$B$3:$B$1443,'Mix Substation Location Summary'!$B320,'AH Data Pivot'!$F$3:$F$1443)</f>
        <v>0</v>
      </c>
      <c r="V320" s="630">
        <f>SUMIF('AH Data Pivot'!$B$3:$B$1443,'Mix Substation Location Summary'!$B320,'AH Data Pivot'!$F$3:$F$1443)-U320</f>
        <v>0</v>
      </c>
      <c r="W320" s="243"/>
      <c r="Z320" s="240">
        <f>SUMIF('AH Data Pivot'!$B$3:$B$1443,'Mix Substation Location Summary'!$B320,'AH Data Pivot'!$G$3:$G$1443)</f>
        <v>0</v>
      </c>
      <c r="AA320" s="278">
        <f>SUMIF('AH Data Pivot'!$B$3:$B$1443,'Mix Substation Location Summary'!$B320,'AH Data Pivot'!$G$3:$G$1443)-Z320</f>
        <v>0</v>
      </c>
      <c r="AE320" s="240">
        <f>SUMIF('AH Data Pivot'!$B$3:$B$1443,'Mix Substation Location Summary'!$B320,'AH Data Pivot'!$H$3:$H$1443)</f>
        <v>0</v>
      </c>
      <c r="AF320" s="630">
        <f>SUMIF('AH Data Pivot'!$B$3:$B$1443,'Mix Substation Location Summary'!$B320,'AH Data Pivot'!$H$3:$H$1443)-AE320</f>
        <v>0</v>
      </c>
    </row>
    <row r="321" spans="2:32" x14ac:dyDescent="0.45">
      <c r="B321" s="242">
        <v>5094</v>
      </c>
      <c r="C321" s="243" t="str">
        <f t="shared" si="34"/>
        <v/>
      </c>
      <c r="F321" s="238">
        <f>SUMIF('AH Data Pivot'!$B$3:$B$1443,'Mix Substation Location Summary'!$B321,'AH Data Pivot'!$C$3:$C$1443)</f>
        <v>0</v>
      </c>
      <c r="G321" s="278">
        <f>SUMIF('AH Data Pivot'!$B$3:$B$1443,'Mix Substation Location Summary'!$B321,'AH Data Pivot'!$C$3:$C$1443)-F321</f>
        <v>0</v>
      </c>
      <c r="K321" s="238">
        <f>SUMIF('AH Data Pivot'!$B$3:$B$1443,'Mix Substation Location Summary'!$B321,'AH Data Pivot'!$D$3:$D$1443)</f>
        <v>870600.9700000002</v>
      </c>
      <c r="L321" s="240">
        <f>SUMIF('AH Data Pivot'!$B$3:$B$1443,'Mix Substation Location Summary'!$B321,'AH Data Pivot'!$D$3:$D$1443)-K321</f>
        <v>0</v>
      </c>
      <c r="P321" s="240">
        <f>SUMIF('AH Data Pivot'!$B$3:$B$1443,'Mix Substation Location Summary'!$B321,'AH Data Pivot'!$E$3:$E$1443)</f>
        <v>8323790.0799999991</v>
      </c>
      <c r="Q321" s="238">
        <f>SUMIF('AH Data Pivot'!$B$3:$B$1443,'Mix Substation Location Summary'!$B321,'AH Data Pivot'!$E$3:$E$1443)-P321</f>
        <v>0</v>
      </c>
      <c r="U321" s="240">
        <f>SUMIF('AH Data Pivot'!$B$3:$B$1443,'Mix Substation Location Summary'!$B321,'AH Data Pivot'!$F$3:$F$1443)</f>
        <v>0</v>
      </c>
      <c r="V321" s="630">
        <f>SUMIF('AH Data Pivot'!$B$3:$B$1443,'Mix Substation Location Summary'!$B321,'AH Data Pivot'!$F$3:$F$1443)-U321</f>
        <v>0</v>
      </c>
      <c r="W321" s="243"/>
      <c r="Z321" s="240">
        <f>SUMIF('AH Data Pivot'!$B$3:$B$1443,'Mix Substation Location Summary'!$B321,'AH Data Pivot'!$G$3:$G$1443)</f>
        <v>0</v>
      </c>
      <c r="AA321" s="278">
        <f>SUMIF('AH Data Pivot'!$B$3:$B$1443,'Mix Substation Location Summary'!$B321,'AH Data Pivot'!$G$3:$G$1443)-Z321</f>
        <v>0</v>
      </c>
      <c r="AE321" s="240">
        <f>SUMIF('AH Data Pivot'!$B$3:$B$1443,'Mix Substation Location Summary'!$B321,'AH Data Pivot'!$H$3:$H$1443)</f>
        <v>0</v>
      </c>
      <c r="AF321" s="630">
        <f>SUMIF('AH Data Pivot'!$B$3:$B$1443,'Mix Substation Location Summary'!$B321,'AH Data Pivot'!$H$3:$H$1443)-AE321</f>
        <v>0</v>
      </c>
    </row>
    <row r="322" spans="2:32" x14ac:dyDescent="0.45">
      <c r="B322" s="242">
        <v>5095</v>
      </c>
      <c r="C322" s="243" t="str">
        <f t="shared" si="34"/>
        <v/>
      </c>
      <c r="F322" s="238">
        <f>SUMIF('AH Data Pivot'!$B$3:$B$1443,'Mix Substation Location Summary'!$B322,'AH Data Pivot'!$C$3:$C$1443)</f>
        <v>2415092.2799999998</v>
      </c>
      <c r="G322" s="278">
        <f>SUMIF('AH Data Pivot'!$B$3:$B$1443,'Mix Substation Location Summary'!$B322,'AH Data Pivot'!$C$3:$C$1443)-F322</f>
        <v>0</v>
      </c>
      <c r="K322" s="238">
        <f>SUMIF('AH Data Pivot'!$B$3:$B$1443,'Mix Substation Location Summary'!$B322,'AH Data Pivot'!$D$3:$D$1443)</f>
        <v>2377770.42</v>
      </c>
      <c r="L322" s="240">
        <f>SUMIF('AH Data Pivot'!$B$3:$B$1443,'Mix Substation Location Summary'!$B322,'AH Data Pivot'!$D$3:$D$1443)-K322</f>
        <v>0</v>
      </c>
      <c r="P322" s="240">
        <f>SUMIF('AH Data Pivot'!$B$3:$B$1443,'Mix Substation Location Summary'!$B322,'AH Data Pivot'!$E$3:$E$1443)</f>
        <v>26471313.880000036</v>
      </c>
      <c r="Q322" s="238">
        <f>SUMIF('AH Data Pivot'!$B$3:$B$1443,'Mix Substation Location Summary'!$B322,'AH Data Pivot'!$E$3:$E$1443)-P322</f>
        <v>0</v>
      </c>
      <c r="U322" s="240">
        <f>SUMIF('AH Data Pivot'!$B$3:$B$1443,'Mix Substation Location Summary'!$B322,'AH Data Pivot'!$F$3:$F$1443)</f>
        <v>0</v>
      </c>
      <c r="V322" s="630">
        <f>SUMIF('AH Data Pivot'!$B$3:$B$1443,'Mix Substation Location Summary'!$B322,'AH Data Pivot'!$F$3:$F$1443)-U322</f>
        <v>0</v>
      </c>
      <c r="W322" s="243"/>
      <c r="Z322" s="240">
        <f>SUMIF('AH Data Pivot'!$B$3:$B$1443,'Mix Substation Location Summary'!$B322,'AH Data Pivot'!$G$3:$G$1443)</f>
        <v>0</v>
      </c>
      <c r="AA322" s="278">
        <f>SUMIF('AH Data Pivot'!$B$3:$B$1443,'Mix Substation Location Summary'!$B322,'AH Data Pivot'!$G$3:$G$1443)-Z322</f>
        <v>0</v>
      </c>
      <c r="AE322" s="240">
        <f>SUMIF('AH Data Pivot'!$B$3:$B$1443,'Mix Substation Location Summary'!$B322,'AH Data Pivot'!$H$3:$H$1443)</f>
        <v>0</v>
      </c>
      <c r="AF322" s="630">
        <f>SUMIF('AH Data Pivot'!$B$3:$B$1443,'Mix Substation Location Summary'!$B322,'AH Data Pivot'!$H$3:$H$1443)-AE322</f>
        <v>0</v>
      </c>
    </row>
    <row r="323" spans="2:32" x14ac:dyDescent="0.45">
      <c r="B323" s="242">
        <v>5097</v>
      </c>
      <c r="C323" s="243" t="str">
        <f t="shared" si="34"/>
        <v/>
      </c>
      <c r="F323" s="238">
        <f>SUMIF('AH Data Pivot'!$B$3:$B$1443,'Mix Substation Location Summary'!$B323,'AH Data Pivot'!$C$3:$C$1443)</f>
        <v>0</v>
      </c>
      <c r="G323" s="278">
        <f>SUMIF('AH Data Pivot'!$B$3:$B$1443,'Mix Substation Location Summary'!$B323,'AH Data Pivot'!$C$3:$C$1443)-F323</f>
        <v>0</v>
      </c>
      <c r="K323" s="238">
        <f>SUMIF('AH Data Pivot'!$B$3:$B$1443,'Mix Substation Location Summary'!$B323,'AH Data Pivot'!$D$3:$D$1443)</f>
        <v>486322.7</v>
      </c>
      <c r="L323" s="240">
        <f>SUMIF('AH Data Pivot'!$B$3:$B$1443,'Mix Substation Location Summary'!$B323,'AH Data Pivot'!$D$3:$D$1443)-K323</f>
        <v>0</v>
      </c>
      <c r="P323" s="240">
        <f>SUMIF('AH Data Pivot'!$B$3:$B$1443,'Mix Substation Location Summary'!$B323,'AH Data Pivot'!$E$3:$E$1443)</f>
        <v>7815158.1299999971</v>
      </c>
      <c r="Q323" s="238">
        <f>SUMIF('AH Data Pivot'!$B$3:$B$1443,'Mix Substation Location Summary'!$B323,'AH Data Pivot'!$E$3:$E$1443)-P323</f>
        <v>0</v>
      </c>
      <c r="U323" s="240">
        <f>SUMIF('AH Data Pivot'!$B$3:$B$1443,'Mix Substation Location Summary'!$B323,'AH Data Pivot'!$F$3:$F$1443)</f>
        <v>0</v>
      </c>
      <c r="V323" s="630">
        <f>SUMIF('AH Data Pivot'!$B$3:$B$1443,'Mix Substation Location Summary'!$B323,'AH Data Pivot'!$F$3:$F$1443)-U323</f>
        <v>0</v>
      </c>
      <c r="W323" s="243"/>
      <c r="Z323" s="240">
        <f>SUMIF('AH Data Pivot'!$B$3:$B$1443,'Mix Substation Location Summary'!$B323,'AH Data Pivot'!$G$3:$G$1443)</f>
        <v>0</v>
      </c>
      <c r="AA323" s="278">
        <f>SUMIF('AH Data Pivot'!$B$3:$B$1443,'Mix Substation Location Summary'!$B323,'AH Data Pivot'!$G$3:$G$1443)-Z323</f>
        <v>0</v>
      </c>
      <c r="AE323" s="240">
        <f>SUMIF('AH Data Pivot'!$B$3:$B$1443,'Mix Substation Location Summary'!$B323,'AH Data Pivot'!$H$3:$H$1443)</f>
        <v>0</v>
      </c>
      <c r="AF323" s="630">
        <f>SUMIF('AH Data Pivot'!$B$3:$B$1443,'Mix Substation Location Summary'!$B323,'AH Data Pivot'!$H$3:$H$1443)-AE323</f>
        <v>0</v>
      </c>
    </row>
    <row r="324" spans="2:32" x14ac:dyDescent="0.45">
      <c r="B324" s="242">
        <v>5100</v>
      </c>
      <c r="C324" s="243" t="str">
        <f t="shared" si="34"/>
        <v/>
      </c>
      <c r="F324" s="238">
        <f>SUMIF('AH Data Pivot'!$B$3:$B$1443,'Mix Substation Location Summary'!$B324,'AH Data Pivot'!$C$3:$C$1443)</f>
        <v>0</v>
      </c>
      <c r="G324" s="278">
        <f>SUMIF('AH Data Pivot'!$B$3:$B$1443,'Mix Substation Location Summary'!$B324,'AH Data Pivot'!$C$3:$C$1443)-F324</f>
        <v>0</v>
      </c>
      <c r="K324" s="238">
        <f>SUMIF('AH Data Pivot'!$B$3:$B$1443,'Mix Substation Location Summary'!$B324,'AH Data Pivot'!$D$3:$D$1443)</f>
        <v>0</v>
      </c>
      <c r="L324" s="240">
        <f>SUMIF('AH Data Pivot'!$B$3:$B$1443,'Mix Substation Location Summary'!$B324,'AH Data Pivot'!$D$3:$D$1443)-K324</f>
        <v>0</v>
      </c>
      <c r="P324" s="240">
        <f>SUMIF('AH Data Pivot'!$B$3:$B$1443,'Mix Substation Location Summary'!$B324,'AH Data Pivot'!$E$3:$E$1443)</f>
        <v>265939.47000000003</v>
      </c>
      <c r="Q324" s="238">
        <f>SUMIF('AH Data Pivot'!$B$3:$B$1443,'Mix Substation Location Summary'!$B324,'AH Data Pivot'!$E$3:$E$1443)-P324</f>
        <v>0</v>
      </c>
      <c r="U324" s="240">
        <f>SUMIF('AH Data Pivot'!$B$3:$B$1443,'Mix Substation Location Summary'!$B324,'AH Data Pivot'!$F$3:$F$1443)</f>
        <v>0</v>
      </c>
      <c r="V324" s="630">
        <f>SUMIF('AH Data Pivot'!$B$3:$B$1443,'Mix Substation Location Summary'!$B324,'AH Data Pivot'!$F$3:$F$1443)-U324</f>
        <v>0</v>
      </c>
      <c r="W324" s="243"/>
      <c r="Z324" s="240">
        <f>SUMIF('AH Data Pivot'!$B$3:$B$1443,'Mix Substation Location Summary'!$B324,'AH Data Pivot'!$G$3:$G$1443)</f>
        <v>194833.27000000002</v>
      </c>
      <c r="AA324" s="278">
        <f>SUMIF('AH Data Pivot'!$B$3:$B$1443,'Mix Substation Location Summary'!$B324,'AH Data Pivot'!$G$3:$G$1443)-Z324</f>
        <v>0</v>
      </c>
      <c r="AE324" s="240">
        <f>SUMIF('AH Data Pivot'!$B$3:$B$1443,'Mix Substation Location Summary'!$B324,'AH Data Pivot'!$H$3:$H$1443)</f>
        <v>601885.07000000007</v>
      </c>
      <c r="AF324" s="630">
        <f>SUMIF('AH Data Pivot'!$B$3:$B$1443,'Mix Substation Location Summary'!$B324,'AH Data Pivot'!$H$3:$H$1443)-AE324</f>
        <v>0</v>
      </c>
    </row>
    <row r="325" spans="2:32" x14ac:dyDescent="0.45">
      <c r="B325" s="242">
        <v>5101</v>
      </c>
      <c r="C325" s="243" t="str">
        <f t="shared" si="34"/>
        <v/>
      </c>
      <c r="F325" s="238">
        <f>SUMIF('AH Data Pivot'!$B$3:$B$1443,'Mix Substation Location Summary'!$B325,'AH Data Pivot'!$C$3:$C$1443)</f>
        <v>0</v>
      </c>
      <c r="G325" s="278">
        <f>SUMIF('AH Data Pivot'!$B$3:$B$1443,'Mix Substation Location Summary'!$B325,'AH Data Pivot'!$C$3:$C$1443)-F325</f>
        <v>0</v>
      </c>
      <c r="K325" s="238">
        <f>SUMIF('AH Data Pivot'!$B$3:$B$1443,'Mix Substation Location Summary'!$B325,'AH Data Pivot'!$D$3:$D$1443)</f>
        <v>83447.239999999991</v>
      </c>
      <c r="L325" s="240">
        <f>SUMIF('AH Data Pivot'!$B$3:$B$1443,'Mix Substation Location Summary'!$B325,'AH Data Pivot'!$D$3:$D$1443)-K325</f>
        <v>0</v>
      </c>
      <c r="P325" s="240">
        <f>SUMIF('AH Data Pivot'!$B$3:$B$1443,'Mix Substation Location Summary'!$B325,'AH Data Pivot'!$E$3:$E$1443)</f>
        <v>2771763.1200000015</v>
      </c>
      <c r="Q325" s="238">
        <f>SUMIF('AH Data Pivot'!$B$3:$B$1443,'Mix Substation Location Summary'!$B325,'AH Data Pivot'!$E$3:$E$1443)-P325</f>
        <v>0</v>
      </c>
      <c r="U325" s="240">
        <f>SUMIF('AH Data Pivot'!$B$3:$B$1443,'Mix Substation Location Summary'!$B325,'AH Data Pivot'!$F$3:$F$1443)</f>
        <v>90249.35</v>
      </c>
      <c r="V325" s="630">
        <f>SUMIF('AH Data Pivot'!$B$3:$B$1443,'Mix Substation Location Summary'!$B325,'AH Data Pivot'!$F$3:$F$1443)-U325</f>
        <v>0</v>
      </c>
      <c r="W325" s="243"/>
      <c r="Z325" s="240">
        <f>SUMIF('AH Data Pivot'!$B$3:$B$1443,'Mix Substation Location Summary'!$B325,'AH Data Pivot'!$G$3:$G$1443)</f>
        <v>3446349.9599999995</v>
      </c>
      <c r="AA325" s="278">
        <f>SUMIF('AH Data Pivot'!$B$3:$B$1443,'Mix Substation Location Summary'!$B325,'AH Data Pivot'!$G$3:$G$1443)-Z325</f>
        <v>0</v>
      </c>
      <c r="AE325" s="240">
        <f>SUMIF('AH Data Pivot'!$B$3:$B$1443,'Mix Substation Location Summary'!$B325,'AH Data Pivot'!$H$3:$H$1443)</f>
        <v>22018120.069999985</v>
      </c>
      <c r="AF325" s="630">
        <f>SUMIF('AH Data Pivot'!$B$3:$B$1443,'Mix Substation Location Summary'!$B325,'AH Data Pivot'!$H$3:$H$1443)-AE325</f>
        <v>0</v>
      </c>
    </row>
    <row r="326" spans="2:32" x14ac:dyDescent="0.45">
      <c r="B326" s="242">
        <v>5102</v>
      </c>
      <c r="C326" s="243" t="str">
        <f t="shared" si="34"/>
        <v/>
      </c>
      <c r="F326" s="238">
        <f>SUMIF('AH Data Pivot'!$B$3:$B$1443,'Mix Substation Location Summary'!$B326,'AH Data Pivot'!$C$3:$C$1443)</f>
        <v>0</v>
      </c>
      <c r="G326" s="278">
        <f>SUMIF('AH Data Pivot'!$B$3:$B$1443,'Mix Substation Location Summary'!$B326,'AH Data Pivot'!$C$3:$C$1443)-F326</f>
        <v>0</v>
      </c>
      <c r="K326" s="238">
        <f>SUMIF('AH Data Pivot'!$B$3:$B$1443,'Mix Substation Location Summary'!$B326,'AH Data Pivot'!$D$3:$D$1443)</f>
        <v>0</v>
      </c>
      <c r="L326" s="240">
        <f>SUMIF('AH Data Pivot'!$B$3:$B$1443,'Mix Substation Location Summary'!$B326,'AH Data Pivot'!$D$3:$D$1443)-K326</f>
        <v>0</v>
      </c>
      <c r="P326" s="240">
        <f>SUMIF('AH Data Pivot'!$B$3:$B$1443,'Mix Substation Location Summary'!$B326,'AH Data Pivot'!$E$3:$E$1443)</f>
        <v>0</v>
      </c>
      <c r="Q326" s="238">
        <f>SUMIF('AH Data Pivot'!$B$3:$B$1443,'Mix Substation Location Summary'!$B326,'AH Data Pivot'!$E$3:$E$1443)-P326</f>
        <v>0</v>
      </c>
      <c r="U326" s="240">
        <f>SUMIF('AH Data Pivot'!$B$3:$B$1443,'Mix Substation Location Summary'!$B326,'AH Data Pivot'!$F$3:$F$1443)</f>
        <v>4232.1499999999996</v>
      </c>
      <c r="V326" s="630">
        <f>SUMIF('AH Data Pivot'!$B$3:$B$1443,'Mix Substation Location Summary'!$B326,'AH Data Pivot'!$F$3:$F$1443)-U326</f>
        <v>0</v>
      </c>
      <c r="W326" s="243"/>
      <c r="Z326" s="240">
        <f>SUMIF('AH Data Pivot'!$B$3:$B$1443,'Mix Substation Location Summary'!$B326,'AH Data Pivot'!$G$3:$G$1443)</f>
        <v>856865.89999999991</v>
      </c>
      <c r="AA326" s="278">
        <f>SUMIF('AH Data Pivot'!$B$3:$B$1443,'Mix Substation Location Summary'!$B326,'AH Data Pivot'!$G$3:$G$1443)-Z326</f>
        <v>0</v>
      </c>
      <c r="AE326" s="240">
        <f>SUMIF('AH Data Pivot'!$B$3:$B$1443,'Mix Substation Location Summary'!$B326,'AH Data Pivot'!$H$3:$H$1443)</f>
        <v>1430832.3099999996</v>
      </c>
      <c r="AF326" s="630">
        <f>SUMIF('AH Data Pivot'!$B$3:$B$1443,'Mix Substation Location Summary'!$B326,'AH Data Pivot'!$H$3:$H$1443)-AE326</f>
        <v>0</v>
      </c>
    </row>
    <row r="327" spans="2:32" x14ac:dyDescent="0.45">
      <c r="B327" s="242">
        <v>5103</v>
      </c>
      <c r="C327" s="243" t="str">
        <f t="shared" si="34"/>
        <v/>
      </c>
      <c r="F327" s="238">
        <f>SUMIF('AH Data Pivot'!$B$3:$B$1443,'Mix Substation Location Summary'!$B327,'AH Data Pivot'!$C$3:$C$1443)</f>
        <v>0</v>
      </c>
      <c r="G327" s="278">
        <f>SUMIF('AH Data Pivot'!$B$3:$B$1443,'Mix Substation Location Summary'!$B327,'AH Data Pivot'!$C$3:$C$1443)-F327</f>
        <v>0</v>
      </c>
      <c r="K327" s="238">
        <f>SUMIF('AH Data Pivot'!$B$3:$B$1443,'Mix Substation Location Summary'!$B327,'AH Data Pivot'!$D$3:$D$1443)</f>
        <v>0</v>
      </c>
      <c r="L327" s="240">
        <f>SUMIF('AH Data Pivot'!$B$3:$B$1443,'Mix Substation Location Summary'!$B327,'AH Data Pivot'!$D$3:$D$1443)-K327</f>
        <v>0</v>
      </c>
      <c r="P327" s="240">
        <f>SUMIF('AH Data Pivot'!$B$3:$B$1443,'Mix Substation Location Summary'!$B327,'AH Data Pivot'!$E$3:$E$1443)</f>
        <v>0</v>
      </c>
      <c r="Q327" s="238">
        <f>SUMIF('AH Data Pivot'!$B$3:$B$1443,'Mix Substation Location Summary'!$B327,'AH Data Pivot'!$E$3:$E$1443)-P327</f>
        <v>0</v>
      </c>
      <c r="U327" s="240">
        <f>SUMIF('AH Data Pivot'!$B$3:$B$1443,'Mix Substation Location Summary'!$B327,'AH Data Pivot'!$F$3:$F$1443)</f>
        <v>0</v>
      </c>
      <c r="V327" s="630">
        <f>SUMIF('AH Data Pivot'!$B$3:$B$1443,'Mix Substation Location Summary'!$B327,'AH Data Pivot'!$F$3:$F$1443)-U327</f>
        <v>0</v>
      </c>
      <c r="W327" s="243"/>
      <c r="Z327" s="240">
        <f>SUMIF('AH Data Pivot'!$B$3:$B$1443,'Mix Substation Location Summary'!$B327,'AH Data Pivot'!$G$3:$G$1443)</f>
        <v>13227.37</v>
      </c>
      <c r="AA327" s="278">
        <f>SUMIF('AH Data Pivot'!$B$3:$B$1443,'Mix Substation Location Summary'!$B327,'AH Data Pivot'!$G$3:$G$1443)-Z327</f>
        <v>0</v>
      </c>
      <c r="AE327" s="240">
        <f>SUMIF('AH Data Pivot'!$B$3:$B$1443,'Mix Substation Location Summary'!$B327,'AH Data Pivot'!$H$3:$H$1443)</f>
        <v>415697.07999999996</v>
      </c>
      <c r="AF327" s="630">
        <f>SUMIF('AH Data Pivot'!$B$3:$B$1443,'Mix Substation Location Summary'!$B327,'AH Data Pivot'!$H$3:$H$1443)-AE327</f>
        <v>0</v>
      </c>
    </row>
    <row r="328" spans="2:32" x14ac:dyDescent="0.45">
      <c r="B328" s="242">
        <v>5104</v>
      </c>
      <c r="C328" s="243" t="str">
        <f t="shared" si="34"/>
        <v/>
      </c>
      <c r="F328" s="238">
        <f>SUMIF('AH Data Pivot'!$B$3:$B$1443,'Mix Substation Location Summary'!$B328,'AH Data Pivot'!$C$3:$C$1443)</f>
        <v>0</v>
      </c>
      <c r="G328" s="278">
        <f>SUMIF('AH Data Pivot'!$B$3:$B$1443,'Mix Substation Location Summary'!$B328,'AH Data Pivot'!$C$3:$C$1443)-F328</f>
        <v>0</v>
      </c>
      <c r="K328" s="238">
        <f>SUMIF('AH Data Pivot'!$B$3:$B$1443,'Mix Substation Location Summary'!$B328,'AH Data Pivot'!$D$3:$D$1443)</f>
        <v>0</v>
      </c>
      <c r="L328" s="240">
        <f>SUMIF('AH Data Pivot'!$B$3:$B$1443,'Mix Substation Location Summary'!$B328,'AH Data Pivot'!$D$3:$D$1443)-K328</f>
        <v>0</v>
      </c>
      <c r="P328" s="240">
        <f>SUMIF('AH Data Pivot'!$B$3:$B$1443,'Mix Substation Location Summary'!$B328,'AH Data Pivot'!$E$3:$E$1443)</f>
        <v>0</v>
      </c>
      <c r="Q328" s="238">
        <f>SUMIF('AH Data Pivot'!$B$3:$B$1443,'Mix Substation Location Summary'!$B328,'AH Data Pivot'!$E$3:$E$1443)-P328</f>
        <v>0</v>
      </c>
      <c r="U328" s="240">
        <f>SUMIF('AH Data Pivot'!$B$3:$B$1443,'Mix Substation Location Summary'!$B328,'AH Data Pivot'!$F$3:$F$1443)</f>
        <v>11584.4</v>
      </c>
      <c r="V328" s="630">
        <f>SUMIF('AH Data Pivot'!$B$3:$B$1443,'Mix Substation Location Summary'!$B328,'AH Data Pivot'!$F$3:$F$1443)-U328</f>
        <v>0</v>
      </c>
      <c r="W328" s="243"/>
      <c r="Z328" s="240">
        <f>SUMIF('AH Data Pivot'!$B$3:$B$1443,'Mix Substation Location Summary'!$B328,'AH Data Pivot'!$G$3:$G$1443)</f>
        <v>349612.27</v>
      </c>
      <c r="AA328" s="278">
        <f>SUMIF('AH Data Pivot'!$B$3:$B$1443,'Mix Substation Location Summary'!$B328,'AH Data Pivot'!$G$3:$G$1443)-Z328</f>
        <v>0</v>
      </c>
      <c r="AE328" s="240">
        <f>SUMIF('AH Data Pivot'!$B$3:$B$1443,'Mix Substation Location Summary'!$B328,'AH Data Pivot'!$H$3:$H$1443)</f>
        <v>6288970.2699999977</v>
      </c>
      <c r="AF328" s="630">
        <f>SUMIF('AH Data Pivot'!$B$3:$B$1443,'Mix Substation Location Summary'!$B328,'AH Data Pivot'!$H$3:$H$1443)-AE328</f>
        <v>0</v>
      </c>
    </row>
    <row r="329" spans="2:32" x14ac:dyDescent="0.45">
      <c r="B329" s="242">
        <v>5105</v>
      </c>
      <c r="C329" s="243" t="str">
        <f t="shared" si="34"/>
        <v/>
      </c>
      <c r="F329" s="238">
        <f>SUMIF('AH Data Pivot'!$B$3:$B$1443,'Mix Substation Location Summary'!$B329,'AH Data Pivot'!$C$3:$C$1443)</f>
        <v>0</v>
      </c>
      <c r="G329" s="278">
        <f>SUMIF('AH Data Pivot'!$B$3:$B$1443,'Mix Substation Location Summary'!$B329,'AH Data Pivot'!$C$3:$C$1443)-F329</f>
        <v>0</v>
      </c>
      <c r="K329" s="238">
        <f>SUMIF('AH Data Pivot'!$B$3:$B$1443,'Mix Substation Location Summary'!$B329,'AH Data Pivot'!$D$3:$D$1443)</f>
        <v>0</v>
      </c>
      <c r="L329" s="240">
        <f>SUMIF('AH Data Pivot'!$B$3:$B$1443,'Mix Substation Location Summary'!$B329,'AH Data Pivot'!$D$3:$D$1443)-K329</f>
        <v>0</v>
      </c>
      <c r="P329" s="240">
        <f>SUMIF('AH Data Pivot'!$B$3:$B$1443,'Mix Substation Location Summary'!$B329,'AH Data Pivot'!$E$3:$E$1443)</f>
        <v>0</v>
      </c>
      <c r="Q329" s="238">
        <f>SUMIF('AH Data Pivot'!$B$3:$B$1443,'Mix Substation Location Summary'!$B329,'AH Data Pivot'!$E$3:$E$1443)-P329</f>
        <v>0</v>
      </c>
      <c r="U329" s="240">
        <f>SUMIF('AH Data Pivot'!$B$3:$B$1443,'Mix Substation Location Summary'!$B329,'AH Data Pivot'!$F$3:$F$1443)</f>
        <v>4391.43</v>
      </c>
      <c r="V329" s="630">
        <f>SUMIF('AH Data Pivot'!$B$3:$B$1443,'Mix Substation Location Summary'!$B329,'AH Data Pivot'!$F$3:$F$1443)-U329</f>
        <v>0</v>
      </c>
      <c r="W329" s="243"/>
      <c r="Z329" s="240">
        <f>SUMIF('AH Data Pivot'!$B$3:$B$1443,'Mix Substation Location Summary'!$B329,'AH Data Pivot'!$G$3:$G$1443)</f>
        <v>2290592.5199999996</v>
      </c>
      <c r="AA329" s="278">
        <f>SUMIF('AH Data Pivot'!$B$3:$B$1443,'Mix Substation Location Summary'!$B329,'AH Data Pivot'!$G$3:$G$1443)-Z329</f>
        <v>0</v>
      </c>
      <c r="AE329" s="240">
        <f>SUMIF('AH Data Pivot'!$B$3:$B$1443,'Mix Substation Location Summary'!$B329,'AH Data Pivot'!$H$3:$H$1443)</f>
        <v>9504719.1200000066</v>
      </c>
      <c r="AF329" s="630">
        <f>SUMIF('AH Data Pivot'!$B$3:$B$1443,'Mix Substation Location Summary'!$B329,'AH Data Pivot'!$H$3:$H$1443)-AE329</f>
        <v>0</v>
      </c>
    </row>
    <row r="330" spans="2:32" x14ac:dyDescent="0.45">
      <c r="B330" s="242">
        <v>5106</v>
      </c>
      <c r="C330" s="243" t="str">
        <f t="shared" si="34"/>
        <v/>
      </c>
      <c r="F330" s="238">
        <f>SUMIF('AH Data Pivot'!$B$3:$B$1443,'Mix Substation Location Summary'!$B330,'AH Data Pivot'!$C$3:$C$1443)</f>
        <v>0</v>
      </c>
      <c r="G330" s="278">
        <f>SUMIF('AH Data Pivot'!$B$3:$B$1443,'Mix Substation Location Summary'!$B330,'AH Data Pivot'!$C$3:$C$1443)-F330</f>
        <v>0</v>
      </c>
      <c r="K330" s="238">
        <f>SUMIF('AH Data Pivot'!$B$3:$B$1443,'Mix Substation Location Summary'!$B330,'AH Data Pivot'!$D$3:$D$1443)</f>
        <v>0</v>
      </c>
      <c r="L330" s="240">
        <f>SUMIF('AH Data Pivot'!$B$3:$B$1443,'Mix Substation Location Summary'!$B330,'AH Data Pivot'!$D$3:$D$1443)-K330</f>
        <v>0</v>
      </c>
      <c r="P330" s="240">
        <f>SUMIF('AH Data Pivot'!$B$3:$B$1443,'Mix Substation Location Summary'!$B330,'AH Data Pivot'!$E$3:$E$1443)</f>
        <v>0</v>
      </c>
      <c r="Q330" s="238">
        <f>SUMIF('AH Data Pivot'!$B$3:$B$1443,'Mix Substation Location Summary'!$B330,'AH Data Pivot'!$E$3:$E$1443)-P330</f>
        <v>0</v>
      </c>
      <c r="U330" s="240">
        <f>SUMIF('AH Data Pivot'!$B$3:$B$1443,'Mix Substation Location Summary'!$B330,'AH Data Pivot'!$F$3:$F$1443)</f>
        <v>137667.15</v>
      </c>
      <c r="V330" s="630">
        <f>SUMIF('AH Data Pivot'!$B$3:$B$1443,'Mix Substation Location Summary'!$B330,'AH Data Pivot'!$F$3:$F$1443)-U330</f>
        <v>0</v>
      </c>
      <c r="W330" s="243"/>
      <c r="Z330" s="240">
        <f>SUMIF('AH Data Pivot'!$B$3:$B$1443,'Mix Substation Location Summary'!$B330,'AH Data Pivot'!$G$3:$G$1443)</f>
        <v>156518.19999999998</v>
      </c>
      <c r="AA330" s="278">
        <f>SUMIF('AH Data Pivot'!$B$3:$B$1443,'Mix Substation Location Summary'!$B330,'AH Data Pivot'!$G$3:$G$1443)-Z330</f>
        <v>0</v>
      </c>
      <c r="AE330" s="240">
        <f>SUMIF('AH Data Pivot'!$B$3:$B$1443,'Mix Substation Location Summary'!$B330,'AH Data Pivot'!$H$3:$H$1443)</f>
        <v>9286046.1400000043</v>
      </c>
      <c r="AF330" s="630">
        <f>SUMIF('AH Data Pivot'!$B$3:$B$1443,'Mix Substation Location Summary'!$B330,'AH Data Pivot'!$H$3:$H$1443)-AE330</f>
        <v>0</v>
      </c>
    </row>
    <row r="331" spans="2:32" x14ac:dyDescent="0.45">
      <c r="B331" s="242">
        <v>5107</v>
      </c>
      <c r="C331" s="243" t="str">
        <f t="shared" si="34"/>
        <v/>
      </c>
      <c r="F331" s="238">
        <f>SUMIF('AH Data Pivot'!$B$3:$B$1443,'Mix Substation Location Summary'!$B331,'AH Data Pivot'!$C$3:$C$1443)</f>
        <v>4582.54</v>
      </c>
      <c r="G331" s="278">
        <f>SUMIF('AH Data Pivot'!$B$3:$B$1443,'Mix Substation Location Summary'!$B331,'AH Data Pivot'!$C$3:$C$1443)-F331</f>
        <v>0</v>
      </c>
      <c r="K331" s="238">
        <f>SUMIF('AH Data Pivot'!$B$3:$B$1443,'Mix Substation Location Summary'!$B331,'AH Data Pivot'!$D$3:$D$1443)</f>
        <v>16135.64</v>
      </c>
      <c r="L331" s="240">
        <f>SUMIF('AH Data Pivot'!$B$3:$B$1443,'Mix Substation Location Summary'!$B331,'AH Data Pivot'!$D$3:$D$1443)-K331</f>
        <v>0</v>
      </c>
      <c r="P331" s="240">
        <f>SUMIF('AH Data Pivot'!$B$3:$B$1443,'Mix Substation Location Summary'!$B331,'AH Data Pivot'!$E$3:$E$1443)</f>
        <v>0</v>
      </c>
      <c r="Q331" s="238">
        <f>SUMIF('AH Data Pivot'!$B$3:$B$1443,'Mix Substation Location Summary'!$B331,'AH Data Pivot'!$E$3:$E$1443)-P331</f>
        <v>0</v>
      </c>
      <c r="U331" s="240">
        <f>SUMIF('AH Data Pivot'!$B$3:$B$1443,'Mix Substation Location Summary'!$B331,'AH Data Pivot'!$F$3:$F$1443)</f>
        <v>11615.19</v>
      </c>
      <c r="V331" s="630">
        <f>SUMIF('AH Data Pivot'!$B$3:$B$1443,'Mix Substation Location Summary'!$B331,'AH Data Pivot'!$F$3:$F$1443)-U331</f>
        <v>0</v>
      </c>
      <c r="W331" s="243"/>
      <c r="Z331" s="240">
        <f>SUMIF('AH Data Pivot'!$B$3:$B$1443,'Mix Substation Location Summary'!$B331,'AH Data Pivot'!$G$3:$G$1443)</f>
        <v>240802.30000000002</v>
      </c>
      <c r="AA331" s="278">
        <f>SUMIF('AH Data Pivot'!$B$3:$B$1443,'Mix Substation Location Summary'!$B331,'AH Data Pivot'!$G$3:$G$1443)-Z331</f>
        <v>0</v>
      </c>
      <c r="AE331" s="240">
        <f>SUMIF('AH Data Pivot'!$B$3:$B$1443,'Mix Substation Location Summary'!$B331,'AH Data Pivot'!$H$3:$H$1443)</f>
        <v>6495377.0900000008</v>
      </c>
      <c r="AF331" s="630">
        <f>SUMIF('AH Data Pivot'!$B$3:$B$1443,'Mix Substation Location Summary'!$B331,'AH Data Pivot'!$H$3:$H$1443)-AE331</f>
        <v>0</v>
      </c>
    </row>
    <row r="332" spans="2:32" x14ac:dyDescent="0.45">
      <c r="B332" s="242">
        <v>5108</v>
      </c>
      <c r="C332" s="243" t="str">
        <f t="shared" si="34"/>
        <v/>
      </c>
      <c r="F332" s="238">
        <f>SUMIF('AH Data Pivot'!$B$3:$B$1443,'Mix Substation Location Summary'!$B332,'AH Data Pivot'!$C$3:$C$1443)</f>
        <v>0</v>
      </c>
      <c r="G332" s="278">
        <f>SUMIF('AH Data Pivot'!$B$3:$B$1443,'Mix Substation Location Summary'!$B332,'AH Data Pivot'!$C$3:$C$1443)-F332</f>
        <v>0</v>
      </c>
      <c r="K332" s="238">
        <f>SUMIF('AH Data Pivot'!$B$3:$B$1443,'Mix Substation Location Summary'!$B332,'AH Data Pivot'!$D$3:$D$1443)</f>
        <v>0</v>
      </c>
      <c r="L332" s="240">
        <f>SUMIF('AH Data Pivot'!$B$3:$B$1443,'Mix Substation Location Summary'!$B332,'AH Data Pivot'!$D$3:$D$1443)-K332</f>
        <v>0</v>
      </c>
      <c r="P332" s="240">
        <f>SUMIF('AH Data Pivot'!$B$3:$B$1443,'Mix Substation Location Summary'!$B332,'AH Data Pivot'!$E$3:$E$1443)</f>
        <v>0</v>
      </c>
      <c r="Q332" s="238">
        <f>SUMIF('AH Data Pivot'!$B$3:$B$1443,'Mix Substation Location Summary'!$B332,'AH Data Pivot'!$E$3:$E$1443)-P332</f>
        <v>0</v>
      </c>
      <c r="U332" s="240">
        <f>SUMIF('AH Data Pivot'!$B$3:$B$1443,'Mix Substation Location Summary'!$B332,'AH Data Pivot'!$F$3:$F$1443)</f>
        <v>125485.63</v>
      </c>
      <c r="V332" s="630">
        <f>SUMIF('AH Data Pivot'!$B$3:$B$1443,'Mix Substation Location Summary'!$B332,'AH Data Pivot'!$F$3:$F$1443)-U332</f>
        <v>0</v>
      </c>
      <c r="W332" s="243"/>
      <c r="Z332" s="240">
        <f>SUMIF('AH Data Pivot'!$B$3:$B$1443,'Mix Substation Location Summary'!$B332,'AH Data Pivot'!$G$3:$G$1443)</f>
        <v>361924.69000000006</v>
      </c>
      <c r="AA332" s="278">
        <f>SUMIF('AH Data Pivot'!$B$3:$B$1443,'Mix Substation Location Summary'!$B332,'AH Data Pivot'!$G$3:$G$1443)-Z332</f>
        <v>0</v>
      </c>
      <c r="AE332" s="240">
        <f>SUMIF('AH Data Pivot'!$B$3:$B$1443,'Mix Substation Location Summary'!$B332,'AH Data Pivot'!$H$3:$H$1443)</f>
        <v>2518695.4400000004</v>
      </c>
      <c r="AF332" s="630">
        <f>SUMIF('AH Data Pivot'!$B$3:$B$1443,'Mix Substation Location Summary'!$B332,'AH Data Pivot'!$H$3:$H$1443)-AE332</f>
        <v>0</v>
      </c>
    </row>
    <row r="333" spans="2:32" x14ac:dyDescent="0.45">
      <c r="B333" s="242">
        <v>5109</v>
      </c>
      <c r="C333" s="243" t="str">
        <f t="shared" si="34"/>
        <v/>
      </c>
      <c r="F333" s="238">
        <f>SUMIF('AH Data Pivot'!$B$3:$B$1443,'Mix Substation Location Summary'!$B333,'AH Data Pivot'!$C$3:$C$1443)</f>
        <v>0</v>
      </c>
      <c r="G333" s="278">
        <f>SUMIF('AH Data Pivot'!$B$3:$B$1443,'Mix Substation Location Summary'!$B333,'AH Data Pivot'!$C$3:$C$1443)-F333</f>
        <v>0</v>
      </c>
      <c r="K333" s="238">
        <f>SUMIF('AH Data Pivot'!$B$3:$B$1443,'Mix Substation Location Summary'!$B333,'AH Data Pivot'!$D$3:$D$1443)</f>
        <v>0</v>
      </c>
      <c r="L333" s="240">
        <f>SUMIF('AH Data Pivot'!$B$3:$B$1443,'Mix Substation Location Summary'!$B333,'AH Data Pivot'!$D$3:$D$1443)-K333</f>
        <v>0</v>
      </c>
      <c r="P333" s="240">
        <f>SUMIF('AH Data Pivot'!$B$3:$B$1443,'Mix Substation Location Summary'!$B333,'AH Data Pivot'!$E$3:$E$1443)</f>
        <v>2451.4499999999998</v>
      </c>
      <c r="Q333" s="238">
        <f>SUMIF('AH Data Pivot'!$B$3:$B$1443,'Mix Substation Location Summary'!$B333,'AH Data Pivot'!$E$3:$E$1443)-P333</f>
        <v>0</v>
      </c>
      <c r="U333" s="240">
        <f>SUMIF('AH Data Pivot'!$B$3:$B$1443,'Mix Substation Location Summary'!$B333,'AH Data Pivot'!$F$3:$F$1443)</f>
        <v>3031.91</v>
      </c>
      <c r="V333" s="630">
        <f>SUMIF('AH Data Pivot'!$B$3:$B$1443,'Mix Substation Location Summary'!$B333,'AH Data Pivot'!$F$3:$F$1443)-U333</f>
        <v>0</v>
      </c>
      <c r="W333" s="243"/>
      <c r="Z333" s="240">
        <f>SUMIF('AH Data Pivot'!$B$3:$B$1443,'Mix Substation Location Summary'!$B333,'AH Data Pivot'!$G$3:$G$1443)</f>
        <v>211729.65999999997</v>
      </c>
      <c r="AA333" s="278">
        <f>SUMIF('AH Data Pivot'!$B$3:$B$1443,'Mix Substation Location Summary'!$B333,'AH Data Pivot'!$G$3:$G$1443)-Z333</f>
        <v>0</v>
      </c>
      <c r="AE333" s="240">
        <f>SUMIF('AH Data Pivot'!$B$3:$B$1443,'Mix Substation Location Summary'!$B333,'AH Data Pivot'!$H$3:$H$1443)</f>
        <v>2774293.1499999985</v>
      </c>
      <c r="AF333" s="630">
        <f>SUMIF('AH Data Pivot'!$B$3:$B$1443,'Mix Substation Location Summary'!$B333,'AH Data Pivot'!$H$3:$H$1443)-AE333</f>
        <v>0</v>
      </c>
    </row>
    <row r="334" spans="2:32" x14ac:dyDescent="0.45">
      <c r="B334" s="242">
        <v>5110</v>
      </c>
      <c r="C334" s="243" t="str">
        <f t="shared" si="34"/>
        <v/>
      </c>
      <c r="F334" s="238">
        <f>SUMIF('AH Data Pivot'!$B$3:$B$1443,'Mix Substation Location Summary'!$B334,'AH Data Pivot'!$C$3:$C$1443)</f>
        <v>0</v>
      </c>
      <c r="G334" s="278">
        <f>SUMIF('AH Data Pivot'!$B$3:$B$1443,'Mix Substation Location Summary'!$B334,'AH Data Pivot'!$C$3:$C$1443)-F334</f>
        <v>0</v>
      </c>
      <c r="K334" s="238">
        <f>SUMIF('AH Data Pivot'!$B$3:$B$1443,'Mix Substation Location Summary'!$B334,'AH Data Pivot'!$D$3:$D$1443)</f>
        <v>24360.28</v>
      </c>
      <c r="L334" s="240">
        <f>SUMIF('AH Data Pivot'!$B$3:$B$1443,'Mix Substation Location Summary'!$B334,'AH Data Pivot'!$D$3:$D$1443)-K334</f>
        <v>0</v>
      </c>
      <c r="P334" s="240">
        <f>SUMIF('AH Data Pivot'!$B$3:$B$1443,'Mix Substation Location Summary'!$B334,'AH Data Pivot'!$E$3:$E$1443)</f>
        <v>0</v>
      </c>
      <c r="Q334" s="238">
        <f>SUMIF('AH Data Pivot'!$B$3:$B$1443,'Mix Substation Location Summary'!$B334,'AH Data Pivot'!$E$3:$E$1443)-P334</f>
        <v>0</v>
      </c>
      <c r="U334" s="240">
        <f>SUMIF('AH Data Pivot'!$B$3:$B$1443,'Mix Substation Location Summary'!$B334,'AH Data Pivot'!$F$3:$F$1443)</f>
        <v>74632.87</v>
      </c>
      <c r="V334" s="630">
        <f>SUMIF('AH Data Pivot'!$B$3:$B$1443,'Mix Substation Location Summary'!$B334,'AH Data Pivot'!$F$3:$F$1443)-U334</f>
        <v>0</v>
      </c>
      <c r="W334" s="243"/>
      <c r="Z334" s="240">
        <f>SUMIF('AH Data Pivot'!$B$3:$B$1443,'Mix Substation Location Summary'!$B334,'AH Data Pivot'!$G$3:$G$1443)</f>
        <v>1104641.1599999999</v>
      </c>
      <c r="AA334" s="278">
        <f>SUMIF('AH Data Pivot'!$B$3:$B$1443,'Mix Substation Location Summary'!$B334,'AH Data Pivot'!$G$3:$G$1443)-Z334</f>
        <v>0</v>
      </c>
      <c r="AE334" s="240">
        <f>SUMIF('AH Data Pivot'!$B$3:$B$1443,'Mix Substation Location Summary'!$B334,'AH Data Pivot'!$H$3:$H$1443)</f>
        <v>5255548.5600000191</v>
      </c>
      <c r="AF334" s="630">
        <f>SUMIF('AH Data Pivot'!$B$3:$B$1443,'Mix Substation Location Summary'!$B334,'AH Data Pivot'!$H$3:$H$1443)-AE334</f>
        <v>0</v>
      </c>
    </row>
    <row r="335" spans="2:32" x14ac:dyDescent="0.45">
      <c r="B335" s="242">
        <v>5111</v>
      </c>
      <c r="C335" s="243" t="str">
        <f t="shared" si="34"/>
        <v/>
      </c>
      <c r="F335" s="238">
        <f>SUMIF('AH Data Pivot'!$B$3:$B$1443,'Mix Substation Location Summary'!$B335,'AH Data Pivot'!$C$3:$C$1443)</f>
        <v>0</v>
      </c>
      <c r="G335" s="278">
        <f>SUMIF('AH Data Pivot'!$B$3:$B$1443,'Mix Substation Location Summary'!$B335,'AH Data Pivot'!$C$3:$C$1443)-F335</f>
        <v>0</v>
      </c>
      <c r="K335" s="238">
        <f>SUMIF('AH Data Pivot'!$B$3:$B$1443,'Mix Substation Location Summary'!$B335,'AH Data Pivot'!$D$3:$D$1443)</f>
        <v>0</v>
      </c>
      <c r="L335" s="240">
        <f>SUMIF('AH Data Pivot'!$B$3:$B$1443,'Mix Substation Location Summary'!$B335,'AH Data Pivot'!$D$3:$D$1443)-K335</f>
        <v>0</v>
      </c>
      <c r="P335" s="240">
        <f>SUMIF('AH Data Pivot'!$B$3:$B$1443,'Mix Substation Location Summary'!$B335,'AH Data Pivot'!$E$3:$E$1443)</f>
        <v>0</v>
      </c>
      <c r="Q335" s="238">
        <f>SUMIF('AH Data Pivot'!$B$3:$B$1443,'Mix Substation Location Summary'!$B335,'AH Data Pivot'!$E$3:$E$1443)-P335</f>
        <v>0</v>
      </c>
      <c r="U335" s="240">
        <f>SUMIF('AH Data Pivot'!$B$3:$B$1443,'Mix Substation Location Summary'!$B335,'AH Data Pivot'!$F$3:$F$1443)</f>
        <v>1653.96</v>
      </c>
      <c r="V335" s="630">
        <f>SUMIF('AH Data Pivot'!$B$3:$B$1443,'Mix Substation Location Summary'!$B335,'AH Data Pivot'!$F$3:$F$1443)-U335</f>
        <v>0</v>
      </c>
      <c r="W335" s="243"/>
      <c r="Z335" s="240">
        <f>SUMIF('AH Data Pivot'!$B$3:$B$1443,'Mix Substation Location Summary'!$B335,'AH Data Pivot'!$G$3:$G$1443)</f>
        <v>33215.129999999997</v>
      </c>
      <c r="AA335" s="278">
        <f>SUMIF('AH Data Pivot'!$B$3:$B$1443,'Mix Substation Location Summary'!$B335,'AH Data Pivot'!$G$3:$G$1443)-Z335</f>
        <v>0</v>
      </c>
      <c r="AE335" s="240">
        <f>SUMIF('AH Data Pivot'!$B$3:$B$1443,'Mix Substation Location Summary'!$B335,'AH Data Pivot'!$H$3:$H$1443)</f>
        <v>64850.84</v>
      </c>
      <c r="AF335" s="630">
        <f>SUMIF('AH Data Pivot'!$B$3:$B$1443,'Mix Substation Location Summary'!$B335,'AH Data Pivot'!$H$3:$H$1443)-AE335</f>
        <v>0</v>
      </c>
    </row>
    <row r="336" spans="2:32" x14ac:dyDescent="0.45">
      <c r="B336" s="242">
        <v>5112</v>
      </c>
      <c r="C336" s="243" t="str">
        <f t="shared" si="34"/>
        <v/>
      </c>
      <c r="F336" s="238">
        <f>SUMIF('AH Data Pivot'!$B$3:$B$1443,'Mix Substation Location Summary'!$B336,'AH Data Pivot'!$C$3:$C$1443)</f>
        <v>0</v>
      </c>
      <c r="G336" s="278">
        <f>SUMIF('AH Data Pivot'!$B$3:$B$1443,'Mix Substation Location Summary'!$B336,'AH Data Pivot'!$C$3:$C$1443)-F336</f>
        <v>0</v>
      </c>
      <c r="K336" s="238">
        <f>SUMIF('AH Data Pivot'!$B$3:$B$1443,'Mix Substation Location Summary'!$B336,'AH Data Pivot'!$D$3:$D$1443)</f>
        <v>0</v>
      </c>
      <c r="L336" s="240">
        <f>SUMIF('AH Data Pivot'!$B$3:$B$1443,'Mix Substation Location Summary'!$B336,'AH Data Pivot'!$D$3:$D$1443)-K336</f>
        <v>0</v>
      </c>
      <c r="P336" s="240">
        <f>SUMIF('AH Data Pivot'!$B$3:$B$1443,'Mix Substation Location Summary'!$B336,'AH Data Pivot'!$E$3:$E$1443)</f>
        <v>2049.48</v>
      </c>
      <c r="Q336" s="238">
        <f>SUMIF('AH Data Pivot'!$B$3:$B$1443,'Mix Substation Location Summary'!$B336,'AH Data Pivot'!$E$3:$E$1443)-P336</f>
        <v>0</v>
      </c>
      <c r="U336" s="240">
        <f>SUMIF('AH Data Pivot'!$B$3:$B$1443,'Mix Substation Location Summary'!$B336,'AH Data Pivot'!$F$3:$F$1443)</f>
        <v>0</v>
      </c>
      <c r="V336" s="630">
        <f>SUMIF('AH Data Pivot'!$B$3:$B$1443,'Mix Substation Location Summary'!$B336,'AH Data Pivot'!$F$3:$F$1443)-U336</f>
        <v>0</v>
      </c>
      <c r="W336" s="243"/>
      <c r="Z336" s="240">
        <f>SUMIF('AH Data Pivot'!$B$3:$B$1443,'Mix Substation Location Summary'!$B336,'AH Data Pivot'!$G$3:$G$1443)</f>
        <v>0</v>
      </c>
      <c r="AA336" s="278">
        <f>SUMIF('AH Data Pivot'!$B$3:$B$1443,'Mix Substation Location Summary'!$B336,'AH Data Pivot'!$G$3:$G$1443)-Z336</f>
        <v>0</v>
      </c>
      <c r="AE336" s="240">
        <f>SUMIF('AH Data Pivot'!$B$3:$B$1443,'Mix Substation Location Summary'!$B336,'AH Data Pivot'!$H$3:$H$1443)</f>
        <v>0</v>
      </c>
      <c r="AF336" s="630">
        <f>SUMIF('AH Data Pivot'!$B$3:$B$1443,'Mix Substation Location Summary'!$B336,'AH Data Pivot'!$H$3:$H$1443)-AE336</f>
        <v>0</v>
      </c>
    </row>
    <row r="337" spans="2:32" x14ac:dyDescent="0.45">
      <c r="B337" s="242">
        <v>5113</v>
      </c>
      <c r="C337" s="243" t="str">
        <f t="shared" si="34"/>
        <v/>
      </c>
      <c r="F337" s="238">
        <f>SUMIF('AH Data Pivot'!$B$3:$B$1443,'Mix Substation Location Summary'!$B337,'AH Data Pivot'!$C$3:$C$1443)</f>
        <v>0</v>
      </c>
      <c r="G337" s="278">
        <f>SUMIF('AH Data Pivot'!$B$3:$B$1443,'Mix Substation Location Summary'!$B337,'AH Data Pivot'!$C$3:$C$1443)-F337</f>
        <v>0</v>
      </c>
      <c r="K337" s="238">
        <f>SUMIF('AH Data Pivot'!$B$3:$B$1443,'Mix Substation Location Summary'!$B337,'AH Data Pivot'!$D$3:$D$1443)</f>
        <v>0</v>
      </c>
      <c r="L337" s="240">
        <f>SUMIF('AH Data Pivot'!$B$3:$B$1443,'Mix Substation Location Summary'!$B337,'AH Data Pivot'!$D$3:$D$1443)-K337</f>
        <v>0</v>
      </c>
      <c r="P337" s="240">
        <f>SUMIF('AH Data Pivot'!$B$3:$B$1443,'Mix Substation Location Summary'!$B337,'AH Data Pivot'!$E$3:$E$1443)</f>
        <v>0</v>
      </c>
      <c r="Q337" s="238">
        <f>SUMIF('AH Data Pivot'!$B$3:$B$1443,'Mix Substation Location Summary'!$B337,'AH Data Pivot'!$E$3:$E$1443)-P337</f>
        <v>0</v>
      </c>
      <c r="U337" s="240">
        <f>SUMIF('AH Data Pivot'!$B$3:$B$1443,'Mix Substation Location Summary'!$B337,'AH Data Pivot'!$F$3:$F$1443)</f>
        <v>0</v>
      </c>
      <c r="V337" s="630">
        <f>SUMIF('AH Data Pivot'!$B$3:$B$1443,'Mix Substation Location Summary'!$B337,'AH Data Pivot'!$F$3:$F$1443)-U337</f>
        <v>0</v>
      </c>
      <c r="W337" s="243"/>
      <c r="Z337" s="240">
        <f>SUMIF('AH Data Pivot'!$B$3:$B$1443,'Mix Substation Location Summary'!$B337,'AH Data Pivot'!$G$3:$G$1443)</f>
        <v>18126.39</v>
      </c>
      <c r="AA337" s="278">
        <f>SUMIF('AH Data Pivot'!$B$3:$B$1443,'Mix Substation Location Summary'!$B337,'AH Data Pivot'!$G$3:$G$1443)-Z337</f>
        <v>0</v>
      </c>
      <c r="AE337" s="240">
        <f>SUMIF('AH Data Pivot'!$B$3:$B$1443,'Mix Substation Location Summary'!$B337,'AH Data Pivot'!$H$3:$H$1443)</f>
        <v>259607.43999999994</v>
      </c>
      <c r="AF337" s="630">
        <f>SUMIF('AH Data Pivot'!$B$3:$B$1443,'Mix Substation Location Summary'!$B337,'AH Data Pivot'!$H$3:$H$1443)-AE337</f>
        <v>0</v>
      </c>
    </row>
    <row r="338" spans="2:32" x14ac:dyDescent="0.45">
      <c r="B338" s="242">
        <v>5114</v>
      </c>
      <c r="C338" s="243" t="str">
        <f t="shared" si="34"/>
        <v/>
      </c>
      <c r="F338" s="238">
        <f>SUMIF('AH Data Pivot'!$B$3:$B$1443,'Mix Substation Location Summary'!$B338,'AH Data Pivot'!$C$3:$C$1443)</f>
        <v>0</v>
      </c>
      <c r="G338" s="278">
        <f>SUMIF('AH Data Pivot'!$B$3:$B$1443,'Mix Substation Location Summary'!$B338,'AH Data Pivot'!$C$3:$C$1443)-F338</f>
        <v>0</v>
      </c>
      <c r="K338" s="238">
        <f>SUMIF('AH Data Pivot'!$B$3:$B$1443,'Mix Substation Location Summary'!$B338,'AH Data Pivot'!$D$3:$D$1443)</f>
        <v>0</v>
      </c>
      <c r="L338" s="240">
        <f>SUMIF('AH Data Pivot'!$B$3:$B$1443,'Mix Substation Location Summary'!$B338,'AH Data Pivot'!$D$3:$D$1443)-K338</f>
        <v>0</v>
      </c>
      <c r="P338" s="240">
        <f>SUMIF('AH Data Pivot'!$B$3:$B$1443,'Mix Substation Location Summary'!$B338,'AH Data Pivot'!$E$3:$E$1443)</f>
        <v>0</v>
      </c>
      <c r="Q338" s="238">
        <f>SUMIF('AH Data Pivot'!$B$3:$B$1443,'Mix Substation Location Summary'!$B338,'AH Data Pivot'!$E$3:$E$1443)-P338</f>
        <v>0</v>
      </c>
      <c r="U338" s="240">
        <f>SUMIF('AH Data Pivot'!$B$3:$B$1443,'Mix Substation Location Summary'!$B338,'AH Data Pivot'!$F$3:$F$1443)</f>
        <v>3369.59</v>
      </c>
      <c r="V338" s="630">
        <f>SUMIF('AH Data Pivot'!$B$3:$B$1443,'Mix Substation Location Summary'!$B338,'AH Data Pivot'!$F$3:$F$1443)-U338</f>
        <v>0</v>
      </c>
      <c r="W338" s="243"/>
      <c r="Z338" s="240">
        <f>SUMIF('AH Data Pivot'!$B$3:$B$1443,'Mix Substation Location Summary'!$B338,'AH Data Pivot'!$G$3:$G$1443)</f>
        <v>554405.08000000007</v>
      </c>
      <c r="AA338" s="278">
        <f>SUMIF('AH Data Pivot'!$B$3:$B$1443,'Mix Substation Location Summary'!$B338,'AH Data Pivot'!$G$3:$G$1443)-Z338</f>
        <v>0</v>
      </c>
      <c r="AE338" s="240">
        <f>SUMIF('AH Data Pivot'!$B$3:$B$1443,'Mix Substation Location Summary'!$B338,'AH Data Pivot'!$H$3:$H$1443)</f>
        <v>2130303.58</v>
      </c>
      <c r="AF338" s="630">
        <f>SUMIF('AH Data Pivot'!$B$3:$B$1443,'Mix Substation Location Summary'!$B338,'AH Data Pivot'!$H$3:$H$1443)-AE338</f>
        <v>0</v>
      </c>
    </row>
    <row r="339" spans="2:32" x14ac:dyDescent="0.45">
      <c r="B339" s="242">
        <v>5115</v>
      </c>
      <c r="C339" s="243" t="str">
        <f t="shared" si="34"/>
        <v/>
      </c>
      <c r="F339" s="238">
        <f>SUMIF('AH Data Pivot'!$B$3:$B$1443,'Mix Substation Location Summary'!$B339,'AH Data Pivot'!$C$3:$C$1443)</f>
        <v>0</v>
      </c>
      <c r="G339" s="278">
        <f>SUMIF('AH Data Pivot'!$B$3:$B$1443,'Mix Substation Location Summary'!$B339,'AH Data Pivot'!$C$3:$C$1443)-F339</f>
        <v>0</v>
      </c>
      <c r="K339" s="238">
        <f>SUMIF('AH Data Pivot'!$B$3:$B$1443,'Mix Substation Location Summary'!$B339,'AH Data Pivot'!$D$3:$D$1443)</f>
        <v>0</v>
      </c>
      <c r="L339" s="240">
        <f>SUMIF('AH Data Pivot'!$B$3:$B$1443,'Mix Substation Location Summary'!$B339,'AH Data Pivot'!$D$3:$D$1443)-K339</f>
        <v>0</v>
      </c>
      <c r="P339" s="240">
        <f>SUMIF('AH Data Pivot'!$B$3:$B$1443,'Mix Substation Location Summary'!$B339,'AH Data Pivot'!$E$3:$E$1443)</f>
        <v>0</v>
      </c>
      <c r="Q339" s="238">
        <f>SUMIF('AH Data Pivot'!$B$3:$B$1443,'Mix Substation Location Summary'!$B339,'AH Data Pivot'!$E$3:$E$1443)-P339</f>
        <v>0</v>
      </c>
      <c r="U339" s="240">
        <f>SUMIF('AH Data Pivot'!$B$3:$B$1443,'Mix Substation Location Summary'!$B339,'AH Data Pivot'!$F$3:$F$1443)</f>
        <v>9300.68</v>
      </c>
      <c r="V339" s="630">
        <f>SUMIF('AH Data Pivot'!$B$3:$B$1443,'Mix Substation Location Summary'!$B339,'AH Data Pivot'!$F$3:$F$1443)-U339</f>
        <v>0</v>
      </c>
      <c r="W339" s="243"/>
      <c r="Z339" s="240">
        <f>SUMIF('AH Data Pivot'!$B$3:$B$1443,'Mix Substation Location Summary'!$B339,'AH Data Pivot'!$G$3:$G$1443)</f>
        <v>425175.33999999997</v>
      </c>
      <c r="AA339" s="278">
        <f>SUMIF('AH Data Pivot'!$B$3:$B$1443,'Mix Substation Location Summary'!$B339,'AH Data Pivot'!$G$3:$G$1443)-Z339</f>
        <v>0</v>
      </c>
      <c r="AE339" s="240">
        <f>SUMIF('AH Data Pivot'!$B$3:$B$1443,'Mix Substation Location Summary'!$B339,'AH Data Pivot'!$H$3:$H$1443)</f>
        <v>5567380.7899999972</v>
      </c>
      <c r="AF339" s="630">
        <f>SUMIF('AH Data Pivot'!$B$3:$B$1443,'Mix Substation Location Summary'!$B339,'AH Data Pivot'!$H$3:$H$1443)-AE339</f>
        <v>0</v>
      </c>
    </row>
    <row r="340" spans="2:32" x14ac:dyDescent="0.45">
      <c r="B340" s="242">
        <v>5116</v>
      </c>
      <c r="C340" s="243" t="str">
        <f t="shared" si="34"/>
        <v/>
      </c>
      <c r="F340" s="238">
        <f>SUMIF('AH Data Pivot'!$B$3:$B$1443,'Mix Substation Location Summary'!$B340,'AH Data Pivot'!$C$3:$C$1443)</f>
        <v>0</v>
      </c>
      <c r="G340" s="278">
        <f>SUMIF('AH Data Pivot'!$B$3:$B$1443,'Mix Substation Location Summary'!$B340,'AH Data Pivot'!$C$3:$C$1443)-F340</f>
        <v>0</v>
      </c>
      <c r="K340" s="238">
        <f>SUMIF('AH Data Pivot'!$B$3:$B$1443,'Mix Substation Location Summary'!$B340,'AH Data Pivot'!$D$3:$D$1443)</f>
        <v>0</v>
      </c>
      <c r="L340" s="240">
        <f>SUMIF('AH Data Pivot'!$B$3:$B$1443,'Mix Substation Location Summary'!$B340,'AH Data Pivot'!$D$3:$D$1443)-K340</f>
        <v>0</v>
      </c>
      <c r="P340" s="240">
        <f>SUMIF('AH Data Pivot'!$B$3:$B$1443,'Mix Substation Location Summary'!$B340,'AH Data Pivot'!$E$3:$E$1443)</f>
        <v>0</v>
      </c>
      <c r="Q340" s="238">
        <f>SUMIF('AH Data Pivot'!$B$3:$B$1443,'Mix Substation Location Summary'!$B340,'AH Data Pivot'!$E$3:$E$1443)-P340</f>
        <v>0</v>
      </c>
      <c r="U340" s="240">
        <f>SUMIF('AH Data Pivot'!$B$3:$B$1443,'Mix Substation Location Summary'!$B340,'AH Data Pivot'!$F$3:$F$1443)</f>
        <v>8707.4</v>
      </c>
      <c r="V340" s="630">
        <f>SUMIF('AH Data Pivot'!$B$3:$B$1443,'Mix Substation Location Summary'!$B340,'AH Data Pivot'!$F$3:$F$1443)-U340</f>
        <v>0</v>
      </c>
      <c r="W340" s="243"/>
      <c r="Z340" s="240">
        <f>SUMIF('AH Data Pivot'!$B$3:$B$1443,'Mix Substation Location Summary'!$B340,'AH Data Pivot'!$G$3:$G$1443)</f>
        <v>453452.75999999995</v>
      </c>
      <c r="AA340" s="278">
        <f>SUMIF('AH Data Pivot'!$B$3:$B$1443,'Mix Substation Location Summary'!$B340,'AH Data Pivot'!$G$3:$G$1443)-Z340</f>
        <v>0</v>
      </c>
      <c r="AE340" s="240">
        <f>SUMIF('AH Data Pivot'!$B$3:$B$1443,'Mix Substation Location Summary'!$B340,'AH Data Pivot'!$H$3:$H$1443)</f>
        <v>8361088.3599999966</v>
      </c>
      <c r="AF340" s="630">
        <f>SUMIF('AH Data Pivot'!$B$3:$B$1443,'Mix Substation Location Summary'!$B340,'AH Data Pivot'!$H$3:$H$1443)-AE340</f>
        <v>0</v>
      </c>
    </row>
    <row r="341" spans="2:32" x14ac:dyDescent="0.45">
      <c r="B341" s="242">
        <v>5119</v>
      </c>
      <c r="C341" s="243" t="str">
        <f t="shared" si="34"/>
        <v/>
      </c>
      <c r="F341" s="238">
        <f>SUMIF('AH Data Pivot'!$B$3:$B$1443,'Mix Substation Location Summary'!$B341,'AH Data Pivot'!$C$3:$C$1443)</f>
        <v>0</v>
      </c>
      <c r="G341" s="278">
        <f>SUMIF('AH Data Pivot'!$B$3:$B$1443,'Mix Substation Location Summary'!$B341,'AH Data Pivot'!$C$3:$C$1443)-F341</f>
        <v>0</v>
      </c>
      <c r="K341" s="238">
        <f>SUMIF('AH Data Pivot'!$B$3:$B$1443,'Mix Substation Location Summary'!$B341,'AH Data Pivot'!$D$3:$D$1443)</f>
        <v>0</v>
      </c>
      <c r="L341" s="240">
        <f>SUMIF('AH Data Pivot'!$B$3:$B$1443,'Mix Substation Location Summary'!$B341,'AH Data Pivot'!$D$3:$D$1443)-K341</f>
        <v>0</v>
      </c>
      <c r="P341" s="240">
        <f>SUMIF('AH Data Pivot'!$B$3:$B$1443,'Mix Substation Location Summary'!$B341,'AH Data Pivot'!$E$3:$E$1443)</f>
        <v>0</v>
      </c>
      <c r="Q341" s="238">
        <f>SUMIF('AH Data Pivot'!$B$3:$B$1443,'Mix Substation Location Summary'!$B341,'AH Data Pivot'!$E$3:$E$1443)-P341</f>
        <v>0</v>
      </c>
      <c r="U341" s="240">
        <f>SUMIF('AH Data Pivot'!$B$3:$B$1443,'Mix Substation Location Summary'!$B341,'AH Data Pivot'!$F$3:$F$1443)</f>
        <v>0</v>
      </c>
      <c r="V341" s="630">
        <f>SUMIF('AH Data Pivot'!$B$3:$B$1443,'Mix Substation Location Summary'!$B341,'AH Data Pivot'!$F$3:$F$1443)-U341</f>
        <v>0</v>
      </c>
      <c r="W341" s="243"/>
      <c r="Z341" s="240">
        <f>SUMIF('AH Data Pivot'!$B$3:$B$1443,'Mix Substation Location Summary'!$B341,'AH Data Pivot'!$G$3:$G$1443)</f>
        <v>33512.129999999997</v>
      </c>
      <c r="AA341" s="278">
        <f>SUMIF('AH Data Pivot'!$B$3:$B$1443,'Mix Substation Location Summary'!$B341,'AH Data Pivot'!$G$3:$G$1443)-Z341</f>
        <v>0</v>
      </c>
      <c r="AE341" s="240">
        <f>SUMIF('AH Data Pivot'!$B$3:$B$1443,'Mix Substation Location Summary'!$B341,'AH Data Pivot'!$H$3:$H$1443)</f>
        <v>534926.80999999994</v>
      </c>
      <c r="AF341" s="630">
        <f>SUMIF('AH Data Pivot'!$B$3:$B$1443,'Mix Substation Location Summary'!$B341,'AH Data Pivot'!$H$3:$H$1443)-AE341</f>
        <v>0</v>
      </c>
    </row>
    <row r="342" spans="2:32" x14ac:dyDescent="0.45">
      <c r="B342" s="242">
        <v>5120</v>
      </c>
      <c r="C342" s="243" t="str">
        <f t="shared" si="34"/>
        <v/>
      </c>
      <c r="F342" s="238">
        <f>SUMIF('AH Data Pivot'!$B$3:$B$1443,'Mix Substation Location Summary'!$B342,'AH Data Pivot'!$C$3:$C$1443)</f>
        <v>0</v>
      </c>
      <c r="G342" s="278">
        <f>SUMIF('AH Data Pivot'!$B$3:$B$1443,'Mix Substation Location Summary'!$B342,'AH Data Pivot'!$C$3:$C$1443)-F342</f>
        <v>0</v>
      </c>
      <c r="K342" s="238">
        <f>SUMIF('AH Data Pivot'!$B$3:$B$1443,'Mix Substation Location Summary'!$B342,'AH Data Pivot'!$D$3:$D$1443)</f>
        <v>6944.4</v>
      </c>
      <c r="L342" s="240">
        <f>SUMIF('AH Data Pivot'!$B$3:$B$1443,'Mix Substation Location Summary'!$B342,'AH Data Pivot'!$D$3:$D$1443)-K342</f>
        <v>0</v>
      </c>
      <c r="P342" s="240">
        <f>SUMIF('AH Data Pivot'!$B$3:$B$1443,'Mix Substation Location Summary'!$B342,'AH Data Pivot'!$E$3:$E$1443)</f>
        <v>0</v>
      </c>
      <c r="Q342" s="238">
        <f>SUMIF('AH Data Pivot'!$B$3:$B$1443,'Mix Substation Location Summary'!$B342,'AH Data Pivot'!$E$3:$E$1443)-P342</f>
        <v>0</v>
      </c>
      <c r="U342" s="240">
        <f>SUMIF('AH Data Pivot'!$B$3:$B$1443,'Mix Substation Location Summary'!$B342,'AH Data Pivot'!$F$3:$F$1443)</f>
        <v>0</v>
      </c>
      <c r="V342" s="630">
        <f>SUMIF('AH Data Pivot'!$B$3:$B$1443,'Mix Substation Location Summary'!$B342,'AH Data Pivot'!$F$3:$F$1443)-U342</f>
        <v>0</v>
      </c>
      <c r="W342" s="243"/>
      <c r="Z342" s="240">
        <f>SUMIF('AH Data Pivot'!$B$3:$B$1443,'Mix Substation Location Summary'!$B342,'AH Data Pivot'!$G$3:$G$1443)</f>
        <v>10678.39</v>
      </c>
      <c r="AA342" s="278">
        <f>SUMIF('AH Data Pivot'!$B$3:$B$1443,'Mix Substation Location Summary'!$B342,'AH Data Pivot'!$G$3:$G$1443)-Z342</f>
        <v>0</v>
      </c>
      <c r="AE342" s="240">
        <f>SUMIF('AH Data Pivot'!$B$3:$B$1443,'Mix Substation Location Summary'!$B342,'AH Data Pivot'!$H$3:$H$1443)</f>
        <v>936038.56999999983</v>
      </c>
      <c r="AF342" s="630">
        <f>SUMIF('AH Data Pivot'!$B$3:$B$1443,'Mix Substation Location Summary'!$B342,'AH Data Pivot'!$H$3:$H$1443)-AE342</f>
        <v>0</v>
      </c>
    </row>
    <row r="343" spans="2:32" x14ac:dyDescent="0.45">
      <c r="B343" s="242">
        <v>5121</v>
      </c>
      <c r="C343" s="243" t="str">
        <f t="shared" si="34"/>
        <v/>
      </c>
      <c r="F343" s="238">
        <f>SUMIF('AH Data Pivot'!$B$3:$B$1443,'Mix Substation Location Summary'!$B343,'AH Data Pivot'!$C$3:$C$1443)</f>
        <v>0</v>
      </c>
      <c r="G343" s="278">
        <f>SUMIF('AH Data Pivot'!$B$3:$B$1443,'Mix Substation Location Summary'!$B343,'AH Data Pivot'!$C$3:$C$1443)-F343</f>
        <v>0</v>
      </c>
      <c r="K343" s="238">
        <f>SUMIF('AH Data Pivot'!$B$3:$B$1443,'Mix Substation Location Summary'!$B343,'AH Data Pivot'!$D$3:$D$1443)</f>
        <v>0</v>
      </c>
      <c r="L343" s="240">
        <f>SUMIF('AH Data Pivot'!$B$3:$B$1443,'Mix Substation Location Summary'!$B343,'AH Data Pivot'!$D$3:$D$1443)-K343</f>
        <v>0</v>
      </c>
      <c r="P343" s="240">
        <f>SUMIF('AH Data Pivot'!$B$3:$B$1443,'Mix Substation Location Summary'!$B343,'AH Data Pivot'!$E$3:$E$1443)</f>
        <v>0</v>
      </c>
      <c r="Q343" s="238">
        <f>SUMIF('AH Data Pivot'!$B$3:$B$1443,'Mix Substation Location Summary'!$B343,'AH Data Pivot'!$E$3:$E$1443)-P343</f>
        <v>0</v>
      </c>
      <c r="U343" s="240">
        <f>SUMIF('AH Data Pivot'!$B$3:$B$1443,'Mix Substation Location Summary'!$B343,'AH Data Pivot'!$F$3:$F$1443)</f>
        <v>10256.59</v>
      </c>
      <c r="V343" s="630">
        <f>SUMIF('AH Data Pivot'!$B$3:$B$1443,'Mix Substation Location Summary'!$B343,'AH Data Pivot'!$F$3:$F$1443)-U343</f>
        <v>0</v>
      </c>
      <c r="W343" s="243"/>
      <c r="Z343" s="240">
        <f>SUMIF('AH Data Pivot'!$B$3:$B$1443,'Mix Substation Location Summary'!$B343,'AH Data Pivot'!$G$3:$G$1443)</f>
        <v>376628.12</v>
      </c>
      <c r="AA343" s="278">
        <f>SUMIF('AH Data Pivot'!$B$3:$B$1443,'Mix Substation Location Summary'!$B343,'AH Data Pivot'!$G$3:$G$1443)-Z343</f>
        <v>0</v>
      </c>
      <c r="AE343" s="240">
        <f>SUMIF('AH Data Pivot'!$B$3:$B$1443,'Mix Substation Location Summary'!$B343,'AH Data Pivot'!$H$3:$H$1443)</f>
        <v>5725506.339999998</v>
      </c>
      <c r="AF343" s="630">
        <f>SUMIF('AH Data Pivot'!$B$3:$B$1443,'Mix Substation Location Summary'!$B343,'AH Data Pivot'!$H$3:$H$1443)-AE343</f>
        <v>0</v>
      </c>
    </row>
    <row r="344" spans="2:32" x14ac:dyDescent="0.45">
      <c r="B344" s="242">
        <v>5122</v>
      </c>
      <c r="C344" s="243" t="str">
        <f t="shared" si="34"/>
        <v/>
      </c>
      <c r="F344" s="238">
        <f>SUMIF('AH Data Pivot'!$B$3:$B$1443,'Mix Substation Location Summary'!$B344,'AH Data Pivot'!$C$3:$C$1443)</f>
        <v>0</v>
      </c>
      <c r="G344" s="278">
        <f>SUMIF('AH Data Pivot'!$B$3:$B$1443,'Mix Substation Location Summary'!$B344,'AH Data Pivot'!$C$3:$C$1443)-F344</f>
        <v>0</v>
      </c>
      <c r="K344" s="238">
        <f>SUMIF('AH Data Pivot'!$B$3:$B$1443,'Mix Substation Location Summary'!$B344,'AH Data Pivot'!$D$3:$D$1443)</f>
        <v>0</v>
      </c>
      <c r="L344" s="240">
        <f>SUMIF('AH Data Pivot'!$B$3:$B$1443,'Mix Substation Location Summary'!$B344,'AH Data Pivot'!$D$3:$D$1443)-K344</f>
        <v>0</v>
      </c>
      <c r="P344" s="240">
        <f>SUMIF('AH Data Pivot'!$B$3:$B$1443,'Mix Substation Location Summary'!$B344,'AH Data Pivot'!$E$3:$E$1443)</f>
        <v>0</v>
      </c>
      <c r="Q344" s="238">
        <f>SUMIF('AH Data Pivot'!$B$3:$B$1443,'Mix Substation Location Summary'!$B344,'AH Data Pivot'!$E$3:$E$1443)-P344</f>
        <v>0</v>
      </c>
      <c r="U344" s="240">
        <f>SUMIF('AH Data Pivot'!$B$3:$B$1443,'Mix Substation Location Summary'!$B344,'AH Data Pivot'!$F$3:$F$1443)</f>
        <v>2181.62</v>
      </c>
      <c r="V344" s="630">
        <f>SUMIF('AH Data Pivot'!$B$3:$B$1443,'Mix Substation Location Summary'!$B344,'AH Data Pivot'!$F$3:$F$1443)-U344</f>
        <v>0</v>
      </c>
      <c r="W344" s="243"/>
      <c r="Z344" s="240">
        <f>SUMIF('AH Data Pivot'!$B$3:$B$1443,'Mix Substation Location Summary'!$B344,'AH Data Pivot'!$G$3:$G$1443)</f>
        <v>519842.98999999993</v>
      </c>
      <c r="AA344" s="278">
        <f>SUMIF('AH Data Pivot'!$B$3:$B$1443,'Mix Substation Location Summary'!$B344,'AH Data Pivot'!$G$3:$G$1443)-Z344</f>
        <v>0</v>
      </c>
      <c r="AE344" s="240">
        <f>SUMIF('AH Data Pivot'!$B$3:$B$1443,'Mix Substation Location Summary'!$B344,'AH Data Pivot'!$H$3:$H$1443)</f>
        <v>3311642.2</v>
      </c>
      <c r="AF344" s="630">
        <f>SUMIF('AH Data Pivot'!$B$3:$B$1443,'Mix Substation Location Summary'!$B344,'AH Data Pivot'!$H$3:$H$1443)-AE344</f>
        <v>0</v>
      </c>
    </row>
    <row r="345" spans="2:32" x14ac:dyDescent="0.45">
      <c r="B345" s="242">
        <v>5123</v>
      </c>
      <c r="C345" s="243" t="str">
        <f t="shared" si="34"/>
        <v/>
      </c>
      <c r="F345" s="238">
        <f>SUMIF('AH Data Pivot'!$B$3:$B$1443,'Mix Substation Location Summary'!$B345,'AH Data Pivot'!$C$3:$C$1443)</f>
        <v>0</v>
      </c>
      <c r="G345" s="278">
        <f>SUMIF('AH Data Pivot'!$B$3:$B$1443,'Mix Substation Location Summary'!$B345,'AH Data Pivot'!$C$3:$C$1443)-F345</f>
        <v>0</v>
      </c>
      <c r="K345" s="238">
        <f>SUMIF('AH Data Pivot'!$B$3:$B$1443,'Mix Substation Location Summary'!$B345,'AH Data Pivot'!$D$3:$D$1443)</f>
        <v>0</v>
      </c>
      <c r="L345" s="240">
        <f>SUMIF('AH Data Pivot'!$B$3:$B$1443,'Mix Substation Location Summary'!$B345,'AH Data Pivot'!$D$3:$D$1443)-K345</f>
        <v>0</v>
      </c>
      <c r="P345" s="240">
        <f>SUMIF('AH Data Pivot'!$B$3:$B$1443,'Mix Substation Location Summary'!$B345,'AH Data Pivot'!$E$3:$E$1443)</f>
        <v>0</v>
      </c>
      <c r="Q345" s="238">
        <f>SUMIF('AH Data Pivot'!$B$3:$B$1443,'Mix Substation Location Summary'!$B345,'AH Data Pivot'!$E$3:$E$1443)-P345</f>
        <v>0</v>
      </c>
      <c r="U345" s="240">
        <f>SUMIF('AH Data Pivot'!$B$3:$B$1443,'Mix Substation Location Summary'!$B345,'AH Data Pivot'!$F$3:$F$1443)</f>
        <v>0</v>
      </c>
      <c r="V345" s="630">
        <f>SUMIF('AH Data Pivot'!$B$3:$B$1443,'Mix Substation Location Summary'!$B345,'AH Data Pivot'!$F$3:$F$1443)-U345</f>
        <v>0</v>
      </c>
      <c r="W345" s="243"/>
      <c r="Z345" s="240">
        <f>SUMIF('AH Data Pivot'!$B$3:$B$1443,'Mix Substation Location Summary'!$B345,'AH Data Pivot'!$G$3:$G$1443)</f>
        <v>310002.04000000004</v>
      </c>
      <c r="AA345" s="278">
        <f>SUMIF('AH Data Pivot'!$B$3:$B$1443,'Mix Substation Location Summary'!$B345,'AH Data Pivot'!$G$3:$G$1443)-Z345</f>
        <v>0</v>
      </c>
      <c r="AE345" s="240">
        <f>SUMIF('AH Data Pivot'!$B$3:$B$1443,'Mix Substation Location Summary'!$B345,'AH Data Pivot'!$H$3:$H$1443)</f>
        <v>389495.51000000018</v>
      </c>
      <c r="AF345" s="630">
        <f>SUMIF('AH Data Pivot'!$B$3:$B$1443,'Mix Substation Location Summary'!$B345,'AH Data Pivot'!$H$3:$H$1443)-AE345</f>
        <v>0</v>
      </c>
    </row>
    <row r="346" spans="2:32" x14ac:dyDescent="0.45">
      <c r="B346" s="242">
        <v>5125</v>
      </c>
      <c r="C346" s="243" t="str">
        <f t="shared" si="34"/>
        <v/>
      </c>
      <c r="F346" s="238">
        <f>SUMIF('AH Data Pivot'!$B$3:$B$1443,'Mix Substation Location Summary'!$B346,'AH Data Pivot'!$C$3:$C$1443)</f>
        <v>0</v>
      </c>
      <c r="G346" s="278">
        <f>SUMIF('AH Data Pivot'!$B$3:$B$1443,'Mix Substation Location Summary'!$B346,'AH Data Pivot'!$C$3:$C$1443)-F346</f>
        <v>0</v>
      </c>
      <c r="K346" s="238">
        <f>SUMIF('AH Data Pivot'!$B$3:$B$1443,'Mix Substation Location Summary'!$B346,'AH Data Pivot'!$D$3:$D$1443)</f>
        <v>0</v>
      </c>
      <c r="L346" s="240">
        <f>SUMIF('AH Data Pivot'!$B$3:$B$1443,'Mix Substation Location Summary'!$B346,'AH Data Pivot'!$D$3:$D$1443)-K346</f>
        <v>0</v>
      </c>
      <c r="P346" s="240">
        <f>SUMIF('AH Data Pivot'!$B$3:$B$1443,'Mix Substation Location Summary'!$B346,'AH Data Pivot'!$E$3:$E$1443)</f>
        <v>0</v>
      </c>
      <c r="Q346" s="238">
        <f>SUMIF('AH Data Pivot'!$B$3:$B$1443,'Mix Substation Location Summary'!$B346,'AH Data Pivot'!$E$3:$E$1443)-P346</f>
        <v>0</v>
      </c>
      <c r="U346" s="240">
        <f>SUMIF('AH Data Pivot'!$B$3:$B$1443,'Mix Substation Location Summary'!$B346,'AH Data Pivot'!$F$3:$F$1443)</f>
        <v>0</v>
      </c>
      <c r="V346" s="630">
        <f>SUMIF('AH Data Pivot'!$B$3:$B$1443,'Mix Substation Location Summary'!$B346,'AH Data Pivot'!$F$3:$F$1443)-U346</f>
        <v>0</v>
      </c>
      <c r="W346" s="243"/>
      <c r="Z346" s="240">
        <f>SUMIF('AH Data Pivot'!$B$3:$B$1443,'Mix Substation Location Summary'!$B346,'AH Data Pivot'!$G$3:$G$1443)</f>
        <v>23420.160000000003</v>
      </c>
      <c r="AA346" s="278">
        <f>SUMIF('AH Data Pivot'!$B$3:$B$1443,'Mix Substation Location Summary'!$B346,'AH Data Pivot'!$G$3:$G$1443)-Z346</f>
        <v>0</v>
      </c>
      <c r="AE346" s="240">
        <f>SUMIF('AH Data Pivot'!$B$3:$B$1443,'Mix Substation Location Summary'!$B346,'AH Data Pivot'!$H$3:$H$1443)</f>
        <v>398158.71</v>
      </c>
      <c r="AF346" s="630">
        <f>SUMIF('AH Data Pivot'!$B$3:$B$1443,'Mix Substation Location Summary'!$B346,'AH Data Pivot'!$H$3:$H$1443)-AE346</f>
        <v>0</v>
      </c>
    </row>
    <row r="347" spans="2:32" x14ac:dyDescent="0.45">
      <c r="B347" s="242">
        <v>5126</v>
      </c>
      <c r="C347" s="243" t="str">
        <f t="shared" si="34"/>
        <v/>
      </c>
      <c r="F347" s="238">
        <f>SUMIF('AH Data Pivot'!$B$3:$B$1443,'Mix Substation Location Summary'!$B347,'AH Data Pivot'!$C$3:$C$1443)</f>
        <v>0</v>
      </c>
      <c r="G347" s="278">
        <f>SUMIF('AH Data Pivot'!$B$3:$B$1443,'Mix Substation Location Summary'!$B347,'AH Data Pivot'!$C$3:$C$1443)-F347</f>
        <v>0</v>
      </c>
      <c r="K347" s="238">
        <f>SUMIF('AH Data Pivot'!$B$3:$B$1443,'Mix Substation Location Summary'!$B347,'AH Data Pivot'!$D$3:$D$1443)</f>
        <v>0</v>
      </c>
      <c r="L347" s="240">
        <f>SUMIF('AH Data Pivot'!$B$3:$B$1443,'Mix Substation Location Summary'!$B347,'AH Data Pivot'!$D$3:$D$1443)-K347</f>
        <v>0</v>
      </c>
      <c r="P347" s="240">
        <f>SUMIF('AH Data Pivot'!$B$3:$B$1443,'Mix Substation Location Summary'!$B347,'AH Data Pivot'!$E$3:$E$1443)</f>
        <v>0</v>
      </c>
      <c r="Q347" s="238">
        <f>SUMIF('AH Data Pivot'!$B$3:$B$1443,'Mix Substation Location Summary'!$B347,'AH Data Pivot'!$E$3:$E$1443)-P347</f>
        <v>0</v>
      </c>
      <c r="U347" s="240">
        <f>SUMIF('AH Data Pivot'!$B$3:$B$1443,'Mix Substation Location Summary'!$B347,'AH Data Pivot'!$F$3:$F$1443)</f>
        <v>4592.8999999999996</v>
      </c>
      <c r="V347" s="630">
        <f>SUMIF('AH Data Pivot'!$B$3:$B$1443,'Mix Substation Location Summary'!$B347,'AH Data Pivot'!$F$3:$F$1443)-U347</f>
        <v>0</v>
      </c>
      <c r="W347" s="243"/>
      <c r="Z347" s="240">
        <f>SUMIF('AH Data Pivot'!$B$3:$B$1443,'Mix Substation Location Summary'!$B347,'AH Data Pivot'!$G$3:$G$1443)</f>
        <v>102008.57</v>
      </c>
      <c r="AA347" s="278">
        <f>SUMIF('AH Data Pivot'!$B$3:$B$1443,'Mix Substation Location Summary'!$B347,'AH Data Pivot'!$G$3:$G$1443)-Z347</f>
        <v>0</v>
      </c>
      <c r="AE347" s="240">
        <f>SUMIF('AH Data Pivot'!$B$3:$B$1443,'Mix Substation Location Summary'!$B347,'AH Data Pivot'!$H$3:$H$1443)</f>
        <v>3303408.9699999997</v>
      </c>
      <c r="AF347" s="630">
        <f>SUMIF('AH Data Pivot'!$B$3:$B$1443,'Mix Substation Location Summary'!$B347,'AH Data Pivot'!$H$3:$H$1443)-AE347</f>
        <v>0</v>
      </c>
    </row>
    <row r="348" spans="2:32" x14ac:dyDescent="0.45">
      <c r="B348" s="242">
        <v>5127</v>
      </c>
      <c r="C348" s="243" t="str">
        <f t="shared" si="34"/>
        <v/>
      </c>
      <c r="F348" s="238">
        <f>SUMIF('AH Data Pivot'!$B$3:$B$1443,'Mix Substation Location Summary'!$B348,'AH Data Pivot'!$C$3:$C$1443)</f>
        <v>0</v>
      </c>
      <c r="G348" s="278">
        <f>SUMIF('AH Data Pivot'!$B$3:$B$1443,'Mix Substation Location Summary'!$B348,'AH Data Pivot'!$C$3:$C$1443)-F348</f>
        <v>0</v>
      </c>
      <c r="K348" s="238">
        <f>SUMIF('AH Data Pivot'!$B$3:$B$1443,'Mix Substation Location Summary'!$B348,'AH Data Pivot'!$D$3:$D$1443)</f>
        <v>0</v>
      </c>
      <c r="L348" s="240">
        <f>SUMIF('AH Data Pivot'!$B$3:$B$1443,'Mix Substation Location Summary'!$B348,'AH Data Pivot'!$D$3:$D$1443)-K348</f>
        <v>0</v>
      </c>
      <c r="P348" s="240">
        <f>SUMIF('AH Data Pivot'!$B$3:$B$1443,'Mix Substation Location Summary'!$B348,'AH Data Pivot'!$E$3:$E$1443)</f>
        <v>0</v>
      </c>
      <c r="Q348" s="238">
        <f>SUMIF('AH Data Pivot'!$B$3:$B$1443,'Mix Substation Location Summary'!$B348,'AH Data Pivot'!$E$3:$E$1443)-P348</f>
        <v>0</v>
      </c>
      <c r="U348" s="240">
        <f>SUMIF('AH Data Pivot'!$B$3:$B$1443,'Mix Substation Location Summary'!$B348,'AH Data Pivot'!$F$3:$F$1443)</f>
        <v>0</v>
      </c>
      <c r="V348" s="630">
        <f>SUMIF('AH Data Pivot'!$B$3:$B$1443,'Mix Substation Location Summary'!$B348,'AH Data Pivot'!$F$3:$F$1443)-U348</f>
        <v>0</v>
      </c>
      <c r="W348" s="243"/>
      <c r="Z348" s="240">
        <f>SUMIF('AH Data Pivot'!$B$3:$B$1443,'Mix Substation Location Summary'!$B348,'AH Data Pivot'!$G$3:$G$1443)</f>
        <v>0</v>
      </c>
      <c r="AA348" s="278">
        <f>SUMIF('AH Data Pivot'!$B$3:$B$1443,'Mix Substation Location Summary'!$B348,'AH Data Pivot'!$G$3:$G$1443)-Z348</f>
        <v>0</v>
      </c>
      <c r="AE348" s="240">
        <f>SUMIF('AH Data Pivot'!$B$3:$B$1443,'Mix Substation Location Summary'!$B348,'AH Data Pivot'!$H$3:$H$1443)</f>
        <v>32971.19</v>
      </c>
      <c r="AF348" s="630">
        <f>SUMIF('AH Data Pivot'!$B$3:$B$1443,'Mix Substation Location Summary'!$B348,'AH Data Pivot'!$H$3:$H$1443)-AE348</f>
        <v>0</v>
      </c>
    </row>
    <row r="349" spans="2:32" x14ac:dyDescent="0.45">
      <c r="B349" s="242">
        <v>5128</v>
      </c>
      <c r="C349" s="243" t="str">
        <f t="shared" si="34"/>
        <v/>
      </c>
      <c r="F349" s="238">
        <f>SUMIF('AH Data Pivot'!$B$3:$B$1443,'Mix Substation Location Summary'!$B349,'AH Data Pivot'!$C$3:$C$1443)</f>
        <v>0</v>
      </c>
      <c r="G349" s="278">
        <f>SUMIF('AH Data Pivot'!$B$3:$B$1443,'Mix Substation Location Summary'!$B349,'AH Data Pivot'!$C$3:$C$1443)-F349</f>
        <v>0</v>
      </c>
      <c r="K349" s="238">
        <f>SUMIF('AH Data Pivot'!$B$3:$B$1443,'Mix Substation Location Summary'!$B349,'AH Data Pivot'!$D$3:$D$1443)</f>
        <v>0</v>
      </c>
      <c r="L349" s="240">
        <f>SUMIF('AH Data Pivot'!$B$3:$B$1443,'Mix Substation Location Summary'!$B349,'AH Data Pivot'!$D$3:$D$1443)-K349</f>
        <v>0</v>
      </c>
      <c r="P349" s="240">
        <f>SUMIF('AH Data Pivot'!$B$3:$B$1443,'Mix Substation Location Summary'!$B349,'AH Data Pivot'!$E$3:$E$1443)</f>
        <v>0</v>
      </c>
      <c r="Q349" s="238">
        <f>SUMIF('AH Data Pivot'!$B$3:$B$1443,'Mix Substation Location Summary'!$B349,'AH Data Pivot'!$E$3:$E$1443)-P349</f>
        <v>0</v>
      </c>
      <c r="U349" s="240">
        <f>SUMIF('AH Data Pivot'!$B$3:$B$1443,'Mix Substation Location Summary'!$B349,'AH Data Pivot'!$F$3:$F$1443)</f>
        <v>0</v>
      </c>
      <c r="V349" s="630">
        <f>SUMIF('AH Data Pivot'!$B$3:$B$1443,'Mix Substation Location Summary'!$B349,'AH Data Pivot'!$F$3:$F$1443)-U349</f>
        <v>0</v>
      </c>
      <c r="W349" s="243"/>
      <c r="Z349" s="240">
        <f>SUMIF('AH Data Pivot'!$B$3:$B$1443,'Mix Substation Location Summary'!$B349,'AH Data Pivot'!$G$3:$G$1443)</f>
        <v>0</v>
      </c>
      <c r="AA349" s="278">
        <f>SUMIF('AH Data Pivot'!$B$3:$B$1443,'Mix Substation Location Summary'!$B349,'AH Data Pivot'!$G$3:$G$1443)-Z349</f>
        <v>0</v>
      </c>
      <c r="AE349" s="240">
        <f>SUMIF('AH Data Pivot'!$B$3:$B$1443,'Mix Substation Location Summary'!$B349,'AH Data Pivot'!$H$3:$H$1443)</f>
        <v>706092.53999999992</v>
      </c>
      <c r="AF349" s="630">
        <f>SUMIF('AH Data Pivot'!$B$3:$B$1443,'Mix Substation Location Summary'!$B349,'AH Data Pivot'!$H$3:$H$1443)-AE349</f>
        <v>0</v>
      </c>
    </row>
    <row r="350" spans="2:32" x14ac:dyDescent="0.45">
      <c r="B350" s="242">
        <v>5129</v>
      </c>
      <c r="C350" s="243" t="str">
        <f t="shared" si="34"/>
        <v/>
      </c>
      <c r="F350" s="238">
        <f>SUMIF('AH Data Pivot'!$B$3:$B$1443,'Mix Substation Location Summary'!$B350,'AH Data Pivot'!$C$3:$C$1443)</f>
        <v>0</v>
      </c>
      <c r="G350" s="278">
        <f>SUMIF('AH Data Pivot'!$B$3:$B$1443,'Mix Substation Location Summary'!$B350,'AH Data Pivot'!$C$3:$C$1443)-F350</f>
        <v>0</v>
      </c>
      <c r="K350" s="238">
        <f>SUMIF('AH Data Pivot'!$B$3:$B$1443,'Mix Substation Location Summary'!$B350,'AH Data Pivot'!$D$3:$D$1443)</f>
        <v>0</v>
      </c>
      <c r="L350" s="240">
        <f>SUMIF('AH Data Pivot'!$B$3:$B$1443,'Mix Substation Location Summary'!$B350,'AH Data Pivot'!$D$3:$D$1443)-K350</f>
        <v>0</v>
      </c>
      <c r="P350" s="240">
        <f>SUMIF('AH Data Pivot'!$B$3:$B$1443,'Mix Substation Location Summary'!$B350,'AH Data Pivot'!$E$3:$E$1443)</f>
        <v>0</v>
      </c>
      <c r="Q350" s="238">
        <f>SUMIF('AH Data Pivot'!$B$3:$B$1443,'Mix Substation Location Summary'!$B350,'AH Data Pivot'!$E$3:$E$1443)-P350</f>
        <v>0</v>
      </c>
      <c r="U350" s="240">
        <f>SUMIF('AH Data Pivot'!$B$3:$B$1443,'Mix Substation Location Summary'!$B350,'AH Data Pivot'!$F$3:$F$1443)</f>
        <v>0</v>
      </c>
      <c r="V350" s="630">
        <f>SUMIF('AH Data Pivot'!$B$3:$B$1443,'Mix Substation Location Summary'!$B350,'AH Data Pivot'!$F$3:$F$1443)-U350</f>
        <v>0</v>
      </c>
      <c r="W350" s="243"/>
      <c r="Z350" s="240">
        <f>SUMIF('AH Data Pivot'!$B$3:$B$1443,'Mix Substation Location Summary'!$B350,'AH Data Pivot'!$G$3:$G$1443)</f>
        <v>19652.510000000002</v>
      </c>
      <c r="AA350" s="278">
        <f>SUMIF('AH Data Pivot'!$B$3:$B$1443,'Mix Substation Location Summary'!$B350,'AH Data Pivot'!$G$3:$G$1443)-Z350</f>
        <v>0</v>
      </c>
      <c r="AE350" s="240">
        <f>SUMIF('AH Data Pivot'!$B$3:$B$1443,'Mix Substation Location Summary'!$B350,'AH Data Pivot'!$H$3:$H$1443)</f>
        <v>525754.62999999989</v>
      </c>
      <c r="AF350" s="630">
        <f>SUMIF('AH Data Pivot'!$B$3:$B$1443,'Mix Substation Location Summary'!$B350,'AH Data Pivot'!$H$3:$H$1443)-AE350</f>
        <v>0</v>
      </c>
    </row>
    <row r="351" spans="2:32" x14ac:dyDescent="0.45">
      <c r="B351" s="242">
        <v>5130</v>
      </c>
      <c r="C351" s="243" t="str">
        <f t="shared" si="34"/>
        <v/>
      </c>
      <c r="F351" s="238">
        <f>SUMIF('AH Data Pivot'!$B$3:$B$1443,'Mix Substation Location Summary'!$B351,'AH Data Pivot'!$C$3:$C$1443)</f>
        <v>0</v>
      </c>
      <c r="G351" s="278">
        <f>SUMIF('AH Data Pivot'!$B$3:$B$1443,'Mix Substation Location Summary'!$B351,'AH Data Pivot'!$C$3:$C$1443)-F351</f>
        <v>0</v>
      </c>
      <c r="K351" s="238">
        <f>SUMIF('AH Data Pivot'!$B$3:$B$1443,'Mix Substation Location Summary'!$B351,'AH Data Pivot'!$D$3:$D$1443)</f>
        <v>0</v>
      </c>
      <c r="L351" s="240">
        <f>SUMIF('AH Data Pivot'!$B$3:$B$1443,'Mix Substation Location Summary'!$B351,'AH Data Pivot'!$D$3:$D$1443)-K351</f>
        <v>0</v>
      </c>
      <c r="P351" s="240">
        <f>SUMIF('AH Data Pivot'!$B$3:$B$1443,'Mix Substation Location Summary'!$B351,'AH Data Pivot'!$E$3:$E$1443)</f>
        <v>0</v>
      </c>
      <c r="Q351" s="238">
        <f>SUMIF('AH Data Pivot'!$B$3:$B$1443,'Mix Substation Location Summary'!$B351,'AH Data Pivot'!$E$3:$E$1443)-P351</f>
        <v>0</v>
      </c>
      <c r="U351" s="240">
        <f>SUMIF('AH Data Pivot'!$B$3:$B$1443,'Mix Substation Location Summary'!$B351,'AH Data Pivot'!$F$3:$F$1443)</f>
        <v>0</v>
      </c>
      <c r="V351" s="630">
        <f>SUMIF('AH Data Pivot'!$B$3:$B$1443,'Mix Substation Location Summary'!$B351,'AH Data Pivot'!$F$3:$F$1443)-U351</f>
        <v>0</v>
      </c>
      <c r="W351" s="243"/>
      <c r="Z351" s="240">
        <f>SUMIF('AH Data Pivot'!$B$3:$B$1443,'Mix Substation Location Summary'!$B351,'AH Data Pivot'!$G$3:$G$1443)</f>
        <v>705744.10000000009</v>
      </c>
      <c r="AA351" s="278">
        <f>SUMIF('AH Data Pivot'!$B$3:$B$1443,'Mix Substation Location Summary'!$B351,'AH Data Pivot'!$G$3:$G$1443)-Z351</f>
        <v>0</v>
      </c>
      <c r="AE351" s="240">
        <f>SUMIF('AH Data Pivot'!$B$3:$B$1443,'Mix Substation Location Summary'!$B351,'AH Data Pivot'!$H$3:$H$1443)</f>
        <v>6417120.4099999983</v>
      </c>
      <c r="AF351" s="630">
        <f>SUMIF('AH Data Pivot'!$B$3:$B$1443,'Mix Substation Location Summary'!$B351,'AH Data Pivot'!$H$3:$H$1443)-AE351</f>
        <v>0</v>
      </c>
    </row>
    <row r="352" spans="2:32" x14ac:dyDescent="0.45">
      <c r="B352" s="242">
        <v>5131</v>
      </c>
      <c r="C352" s="243" t="str">
        <f t="shared" si="34"/>
        <v/>
      </c>
      <c r="F352" s="238">
        <f>SUMIF('AH Data Pivot'!$B$3:$B$1443,'Mix Substation Location Summary'!$B352,'AH Data Pivot'!$C$3:$C$1443)</f>
        <v>0</v>
      </c>
      <c r="G352" s="278">
        <f>SUMIF('AH Data Pivot'!$B$3:$B$1443,'Mix Substation Location Summary'!$B352,'AH Data Pivot'!$C$3:$C$1443)-F352</f>
        <v>0</v>
      </c>
      <c r="K352" s="238">
        <f>SUMIF('AH Data Pivot'!$B$3:$B$1443,'Mix Substation Location Summary'!$B352,'AH Data Pivot'!$D$3:$D$1443)</f>
        <v>0</v>
      </c>
      <c r="L352" s="240">
        <f>SUMIF('AH Data Pivot'!$B$3:$B$1443,'Mix Substation Location Summary'!$B352,'AH Data Pivot'!$D$3:$D$1443)-K352</f>
        <v>0</v>
      </c>
      <c r="P352" s="240">
        <f>SUMIF('AH Data Pivot'!$B$3:$B$1443,'Mix Substation Location Summary'!$B352,'AH Data Pivot'!$E$3:$E$1443)</f>
        <v>0</v>
      </c>
      <c r="Q352" s="238">
        <f>SUMIF('AH Data Pivot'!$B$3:$B$1443,'Mix Substation Location Summary'!$B352,'AH Data Pivot'!$E$3:$E$1443)-P352</f>
        <v>0</v>
      </c>
      <c r="U352" s="240">
        <f>SUMIF('AH Data Pivot'!$B$3:$B$1443,'Mix Substation Location Summary'!$B352,'AH Data Pivot'!$F$3:$F$1443)</f>
        <v>0</v>
      </c>
      <c r="V352" s="630">
        <f>SUMIF('AH Data Pivot'!$B$3:$B$1443,'Mix Substation Location Summary'!$B352,'AH Data Pivot'!$F$3:$F$1443)-U352</f>
        <v>0</v>
      </c>
      <c r="W352" s="243"/>
      <c r="Z352" s="240">
        <f>SUMIF('AH Data Pivot'!$B$3:$B$1443,'Mix Substation Location Summary'!$B352,'AH Data Pivot'!$G$3:$G$1443)</f>
        <v>27206.239999999998</v>
      </c>
      <c r="AA352" s="278">
        <f>SUMIF('AH Data Pivot'!$B$3:$B$1443,'Mix Substation Location Summary'!$B352,'AH Data Pivot'!$G$3:$G$1443)-Z352</f>
        <v>0</v>
      </c>
      <c r="AE352" s="240">
        <f>SUMIF('AH Data Pivot'!$B$3:$B$1443,'Mix Substation Location Summary'!$B352,'AH Data Pivot'!$H$3:$H$1443)</f>
        <v>2429471.8400000003</v>
      </c>
      <c r="AF352" s="630">
        <f>SUMIF('AH Data Pivot'!$B$3:$B$1443,'Mix Substation Location Summary'!$B352,'AH Data Pivot'!$H$3:$H$1443)-AE352</f>
        <v>0</v>
      </c>
    </row>
    <row r="353" spans="2:32" x14ac:dyDescent="0.45">
      <c r="B353" s="242">
        <v>5132</v>
      </c>
      <c r="C353" s="243" t="str">
        <f t="shared" si="34"/>
        <v/>
      </c>
      <c r="F353" s="238">
        <f>SUMIF('AH Data Pivot'!$B$3:$B$1443,'Mix Substation Location Summary'!$B353,'AH Data Pivot'!$C$3:$C$1443)</f>
        <v>0</v>
      </c>
      <c r="G353" s="278">
        <f>SUMIF('AH Data Pivot'!$B$3:$B$1443,'Mix Substation Location Summary'!$B353,'AH Data Pivot'!$C$3:$C$1443)-F353</f>
        <v>0</v>
      </c>
      <c r="K353" s="238">
        <f>SUMIF('AH Data Pivot'!$B$3:$B$1443,'Mix Substation Location Summary'!$B353,'AH Data Pivot'!$D$3:$D$1443)</f>
        <v>0</v>
      </c>
      <c r="L353" s="240">
        <f>SUMIF('AH Data Pivot'!$B$3:$B$1443,'Mix Substation Location Summary'!$B353,'AH Data Pivot'!$D$3:$D$1443)-K353</f>
        <v>0</v>
      </c>
      <c r="P353" s="240">
        <f>SUMIF('AH Data Pivot'!$B$3:$B$1443,'Mix Substation Location Summary'!$B353,'AH Data Pivot'!$E$3:$E$1443)</f>
        <v>0</v>
      </c>
      <c r="Q353" s="238">
        <f>SUMIF('AH Data Pivot'!$B$3:$B$1443,'Mix Substation Location Summary'!$B353,'AH Data Pivot'!$E$3:$E$1443)-P353</f>
        <v>0</v>
      </c>
      <c r="U353" s="240">
        <f>SUMIF('AH Data Pivot'!$B$3:$B$1443,'Mix Substation Location Summary'!$B353,'AH Data Pivot'!$F$3:$F$1443)</f>
        <v>0</v>
      </c>
      <c r="V353" s="630">
        <f>SUMIF('AH Data Pivot'!$B$3:$B$1443,'Mix Substation Location Summary'!$B353,'AH Data Pivot'!$F$3:$F$1443)-U353</f>
        <v>0</v>
      </c>
      <c r="W353" s="243"/>
      <c r="Z353" s="240">
        <f>SUMIF('AH Data Pivot'!$B$3:$B$1443,'Mix Substation Location Summary'!$B353,'AH Data Pivot'!$G$3:$G$1443)</f>
        <v>3613.43</v>
      </c>
      <c r="AA353" s="278">
        <f>SUMIF('AH Data Pivot'!$B$3:$B$1443,'Mix Substation Location Summary'!$B353,'AH Data Pivot'!$G$3:$G$1443)-Z353</f>
        <v>0</v>
      </c>
      <c r="AE353" s="240">
        <f>SUMIF('AH Data Pivot'!$B$3:$B$1443,'Mix Substation Location Summary'!$B353,'AH Data Pivot'!$H$3:$H$1443)</f>
        <v>1280174.8300000003</v>
      </c>
      <c r="AF353" s="630">
        <f>SUMIF('AH Data Pivot'!$B$3:$B$1443,'Mix Substation Location Summary'!$B353,'AH Data Pivot'!$H$3:$H$1443)-AE353</f>
        <v>0</v>
      </c>
    </row>
    <row r="354" spans="2:32" x14ac:dyDescent="0.45">
      <c r="B354" s="242">
        <v>5133</v>
      </c>
      <c r="C354" s="243" t="str">
        <f t="shared" si="34"/>
        <v/>
      </c>
      <c r="F354" s="238">
        <f>SUMIF('AH Data Pivot'!$B$3:$B$1443,'Mix Substation Location Summary'!$B354,'AH Data Pivot'!$C$3:$C$1443)</f>
        <v>0</v>
      </c>
      <c r="G354" s="278">
        <f>SUMIF('AH Data Pivot'!$B$3:$B$1443,'Mix Substation Location Summary'!$B354,'AH Data Pivot'!$C$3:$C$1443)-F354</f>
        <v>0</v>
      </c>
      <c r="K354" s="238">
        <f>SUMIF('AH Data Pivot'!$B$3:$B$1443,'Mix Substation Location Summary'!$B354,'AH Data Pivot'!$D$3:$D$1443)</f>
        <v>0</v>
      </c>
      <c r="L354" s="240">
        <f>SUMIF('AH Data Pivot'!$B$3:$B$1443,'Mix Substation Location Summary'!$B354,'AH Data Pivot'!$D$3:$D$1443)-K354</f>
        <v>0</v>
      </c>
      <c r="P354" s="240">
        <f>SUMIF('AH Data Pivot'!$B$3:$B$1443,'Mix Substation Location Summary'!$B354,'AH Data Pivot'!$E$3:$E$1443)</f>
        <v>0</v>
      </c>
      <c r="Q354" s="238">
        <f>SUMIF('AH Data Pivot'!$B$3:$B$1443,'Mix Substation Location Summary'!$B354,'AH Data Pivot'!$E$3:$E$1443)-P354</f>
        <v>0</v>
      </c>
      <c r="U354" s="240">
        <f>SUMIF('AH Data Pivot'!$B$3:$B$1443,'Mix Substation Location Summary'!$B354,'AH Data Pivot'!$F$3:$F$1443)</f>
        <v>5711.62</v>
      </c>
      <c r="V354" s="630">
        <f>SUMIF('AH Data Pivot'!$B$3:$B$1443,'Mix Substation Location Summary'!$B354,'AH Data Pivot'!$F$3:$F$1443)-U354</f>
        <v>0</v>
      </c>
      <c r="W354" s="243"/>
      <c r="Z354" s="240">
        <f>SUMIF('AH Data Pivot'!$B$3:$B$1443,'Mix Substation Location Summary'!$B354,'AH Data Pivot'!$G$3:$G$1443)</f>
        <v>222413.06</v>
      </c>
      <c r="AA354" s="278">
        <f>SUMIF('AH Data Pivot'!$B$3:$B$1443,'Mix Substation Location Summary'!$B354,'AH Data Pivot'!$G$3:$G$1443)-Z354</f>
        <v>0</v>
      </c>
      <c r="AE354" s="240">
        <f>SUMIF('AH Data Pivot'!$B$3:$B$1443,'Mix Substation Location Summary'!$B354,'AH Data Pivot'!$H$3:$H$1443)</f>
        <v>3344388.2199999974</v>
      </c>
      <c r="AF354" s="630">
        <f>SUMIF('AH Data Pivot'!$B$3:$B$1443,'Mix Substation Location Summary'!$B354,'AH Data Pivot'!$H$3:$H$1443)-AE354</f>
        <v>0</v>
      </c>
    </row>
    <row r="355" spans="2:32" x14ac:dyDescent="0.45">
      <c r="B355" s="242">
        <v>5134</v>
      </c>
      <c r="C355" s="243" t="str">
        <f t="shared" si="34"/>
        <v/>
      </c>
      <c r="F355" s="238">
        <f>SUMIF('AH Data Pivot'!$B$3:$B$1443,'Mix Substation Location Summary'!$B355,'AH Data Pivot'!$C$3:$C$1443)</f>
        <v>0</v>
      </c>
      <c r="G355" s="278">
        <f>SUMIF('AH Data Pivot'!$B$3:$B$1443,'Mix Substation Location Summary'!$B355,'AH Data Pivot'!$C$3:$C$1443)-F355</f>
        <v>0</v>
      </c>
      <c r="K355" s="238">
        <f>SUMIF('AH Data Pivot'!$B$3:$B$1443,'Mix Substation Location Summary'!$B355,'AH Data Pivot'!$D$3:$D$1443)</f>
        <v>0</v>
      </c>
      <c r="L355" s="240">
        <f>SUMIF('AH Data Pivot'!$B$3:$B$1443,'Mix Substation Location Summary'!$B355,'AH Data Pivot'!$D$3:$D$1443)-K355</f>
        <v>0</v>
      </c>
      <c r="P355" s="240">
        <f>SUMIF('AH Data Pivot'!$B$3:$B$1443,'Mix Substation Location Summary'!$B355,'AH Data Pivot'!$E$3:$E$1443)</f>
        <v>0</v>
      </c>
      <c r="Q355" s="238">
        <f>SUMIF('AH Data Pivot'!$B$3:$B$1443,'Mix Substation Location Summary'!$B355,'AH Data Pivot'!$E$3:$E$1443)-P355</f>
        <v>0</v>
      </c>
      <c r="U355" s="240">
        <f>SUMIF('AH Data Pivot'!$B$3:$B$1443,'Mix Substation Location Summary'!$B355,'AH Data Pivot'!$F$3:$F$1443)</f>
        <v>966.4</v>
      </c>
      <c r="V355" s="630">
        <f>SUMIF('AH Data Pivot'!$B$3:$B$1443,'Mix Substation Location Summary'!$B355,'AH Data Pivot'!$F$3:$F$1443)-U355</f>
        <v>0</v>
      </c>
      <c r="W355" s="243"/>
      <c r="Z355" s="240">
        <f>SUMIF('AH Data Pivot'!$B$3:$B$1443,'Mix Substation Location Summary'!$B355,'AH Data Pivot'!$G$3:$G$1443)</f>
        <v>41872.35</v>
      </c>
      <c r="AA355" s="278">
        <f>SUMIF('AH Data Pivot'!$B$3:$B$1443,'Mix Substation Location Summary'!$B355,'AH Data Pivot'!$G$3:$G$1443)-Z355</f>
        <v>0</v>
      </c>
      <c r="AE355" s="240">
        <f>SUMIF('AH Data Pivot'!$B$3:$B$1443,'Mix Substation Location Summary'!$B355,'AH Data Pivot'!$H$3:$H$1443)</f>
        <v>4490797.379999998</v>
      </c>
      <c r="AF355" s="630">
        <f>SUMIF('AH Data Pivot'!$B$3:$B$1443,'Mix Substation Location Summary'!$B355,'AH Data Pivot'!$H$3:$H$1443)-AE355</f>
        <v>0</v>
      </c>
    </row>
    <row r="356" spans="2:32" x14ac:dyDescent="0.45">
      <c r="B356" s="242">
        <v>5135</v>
      </c>
      <c r="C356" s="243" t="str">
        <f t="shared" si="34"/>
        <v/>
      </c>
      <c r="F356" s="238">
        <f>SUMIF('AH Data Pivot'!$B$3:$B$1443,'Mix Substation Location Summary'!$B356,'AH Data Pivot'!$C$3:$C$1443)</f>
        <v>0</v>
      </c>
      <c r="G356" s="278">
        <f>SUMIF('AH Data Pivot'!$B$3:$B$1443,'Mix Substation Location Summary'!$B356,'AH Data Pivot'!$C$3:$C$1443)-F356</f>
        <v>0</v>
      </c>
      <c r="K356" s="238">
        <f>SUMIF('AH Data Pivot'!$B$3:$B$1443,'Mix Substation Location Summary'!$B356,'AH Data Pivot'!$D$3:$D$1443)</f>
        <v>0</v>
      </c>
      <c r="L356" s="240">
        <f>SUMIF('AH Data Pivot'!$B$3:$B$1443,'Mix Substation Location Summary'!$B356,'AH Data Pivot'!$D$3:$D$1443)-K356</f>
        <v>0</v>
      </c>
      <c r="P356" s="240">
        <f>SUMIF('AH Data Pivot'!$B$3:$B$1443,'Mix Substation Location Summary'!$B356,'AH Data Pivot'!$E$3:$E$1443)</f>
        <v>0</v>
      </c>
      <c r="Q356" s="238">
        <f>SUMIF('AH Data Pivot'!$B$3:$B$1443,'Mix Substation Location Summary'!$B356,'AH Data Pivot'!$E$3:$E$1443)-P356</f>
        <v>0</v>
      </c>
      <c r="U356" s="240">
        <f>SUMIF('AH Data Pivot'!$B$3:$B$1443,'Mix Substation Location Summary'!$B356,'AH Data Pivot'!$F$3:$F$1443)</f>
        <v>1868.42</v>
      </c>
      <c r="V356" s="630">
        <f>SUMIF('AH Data Pivot'!$B$3:$B$1443,'Mix Substation Location Summary'!$B356,'AH Data Pivot'!$F$3:$F$1443)-U356</f>
        <v>0</v>
      </c>
      <c r="W356" s="243"/>
      <c r="Z356" s="240">
        <f>SUMIF('AH Data Pivot'!$B$3:$B$1443,'Mix Substation Location Summary'!$B356,'AH Data Pivot'!$G$3:$G$1443)</f>
        <v>43810.679999999993</v>
      </c>
      <c r="AA356" s="278">
        <f>SUMIF('AH Data Pivot'!$B$3:$B$1443,'Mix Substation Location Summary'!$B356,'AH Data Pivot'!$G$3:$G$1443)-Z356</f>
        <v>0</v>
      </c>
      <c r="AE356" s="240">
        <f>SUMIF('AH Data Pivot'!$B$3:$B$1443,'Mix Substation Location Summary'!$B356,'AH Data Pivot'!$H$3:$H$1443)</f>
        <v>518440.44</v>
      </c>
      <c r="AF356" s="630">
        <f>SUMIF('AH Data Pivot'!$B$3:$B$1443,'Mix Substation Location Summary'!$B356,'AH Data Pivot'!$H$3:$H$1443)-AE356</f>
        <v>0</v>
      </c>
    </row>
    <row r="357" spans="2:32" x14ac:dyDescent="0.45">
      <c r="B357" s="242">
        <v>5136</v>
      </c>
      <c r="C357" s="243" t="str">
        <f t="shared" si="34"/>
        <v/>
      </c>
      <c r="F357" s="238">
        <f>SUMIF('AH Data Pivot'!$B$3:$B$1443,'Mix Substation Location Summary'!$B357,'AH Data Pivot'!$C$3:$C$1443)</f>
        <v>0</v>
      </c>
      <c r="G357" s="278">
        <f>SUMIF('AH Data Pivot'!$B$3:$B$1443,'Mix Substation Location Summary'!$B357,'AH Data Pivot'!$C$3:$C$1443)-F357</f>
        <v>0</v>
      </c>
      <c r="K357" s="238">
        <f>SUMIF('AH Data Pivot'!$B$3:$B$1443,'Mix Substation Location Summary'!$B357,'AH Data Pivot'!$D$3:$D$1443)</f>
        <v>0</v>
      </c>
      <c r="L357" s="240">
        <f>SUMIF('AH Data Pivot'!$B$3:$B$1443,'Mix Substation Location Summary'!$B357,'AH Data Pivot'!$D$3:$D$1443)-K357</f>
        <v>0</v>
      </c>
      <c r="P357" s="240">
        <f>SUMIF('AH Data Pivot'!$B$3:$B$1443,'Mix Substation Location Summary'!$B357,'AH Data Pivot'!$E$3:$E$1443)</f>
        <v>0</v>
      </c>
      <c r="Q357" s="238">
        <f>SUMIF('AH Data Pivot'!$B$3:$B$1443,'Mix Substation Location Summary'!$B357,'AH Data Pivot'!$E$3:$E$1443)-P357</f>
        <v>0</v>
      </c>
      <c r="U357" s="240">
        <f>SUMIF('AH Data Pivot'!$B$3:$B$1443,'Mix Substation Location Summary'!$B357,'AH Data Pivot'!$F$3:$F$1443)</f>
        <v>16471.079999999998</v>
      </c>
      <c r="V357" s="630">
        <f>SUMIF('AH Data Pivot'!$B$3:$B$1443,'Mix Substation Location Summary'!$B357,'AH Data Pivot'!$F$3:$F$1443)-U357</f>
        <v>0</v>
      </c>
      <c r="W357" s="243"/>
      <c r="Z357" s="240">
        <f>SUMIF('AH Data Pivot'!$B$3:$B$1443,'Mix Substation Location Summary'!$B357,'AH Data Pivot'!$G$3:$G$1443)</f>
        <v>2311017.3399999994</v>
      </c>
      <c r="AA357" s="278">
        <f>SUMIF('AH Data Pivot'!$B$3:$B$1443,'Mix Substation Location Summary'!$B357,'AH Data Pivot'!$G$3:$G$1443)-Z357</f>
        <v>0</v>
      </c>
      <c r="AE357" s="240">
        <f>SUMIF('AH Data Pivot'!$B$3:$B$1443,'Mix Substation Location Summary'!$B357,'AH Data Pivot'!$H$3:$H$1443)</f>
        <v>14288666.379999993</v>
      </c>
      <c r="AF357" s="630">
        <f>SUMIF('AH Data Pivot'!$B$3:$B$1443,'Mix Substation Location Summary'!$B357,'AH Data Pivot'!$H$3:$H$1443)-AE357</f>
        <v>0</v>
      </c>
    </row>
    <row r="358" spans="2:32" x14ac:dyDescent="0.45">
      <c r="B358" s="242">
        <v>5137</v>
      </c>
      <c r="C358" s="243" t="str">
        <f t="shared" ref="C358:C424" si="35">IFERROR(MATCH(B358,$B$4:$B$60,0),"")</f>
        <v/>
      </c>
      <c r="F358" s="238">
        <f>SUMIF('AH Data Pivot'!$B$3:$B$1443,'Mix Substation Location Summary'!$B358,'AH Data Pivot'!$C$3:$C$1443)</f>
        <v>0</v>
      </c>
      <c r="G358" s="278">
        <f>SUMIF('AH Data Pivot'!$B$3:$B$1443,'Mix Substation Location Summary'!$B358,'AH Data Pivot'!$C$3:$C$1443)-F358</f>
        <v>0</v>
      </c>
      <c r="K358" s="238">
        <f>SUMIF('AH Data Pivot'!$B$3:$B$1443,'Mix Substation Location Summary'!$B358,'AH Data Pivot'!$D$3:$D$1443)</f>
        <v>0</v>
      </c>
      <c r="L358" s="240">
        <f>SUMIF('AH Data Pivot'!$B$3:$B$1443,'Mix Substation Location Summary'!$B358,'AH Data Pivot'!$D$3:$D$1443)-K358</f>
        <v>0</v>
      </c>
      <c r="P358" s="240">
        <f>SUMIF('AH Data Pivot'!$B$3:$B$1443,'Mix Substation Location Summary'!$B358,'AH Data Pivot'!$E$3:$E$1443)</f>
        <v>0</v>
      </c>
      <c r="Q358" s="238">
        <f>SUMIF('AH Data Pivot'!$B$3:$B$1443,'Mix Substation Location Summary'!$B358,'AH Data Pivot'!$E$3:$E$1443)-P358</f>
        <v>0</v>
      </c>
      <c r="U358" s="240">
        <f>SUMIF('AH Data Pivot'!$B$3:$B$1443,'Mix Substation Location Summary'!$B358,'AH Data Pivot'!$F$3:$F$1443)</f>
        <v>0</v>
      </c>
      <c r="V358" s="630">
        <f>SUMIF('AH Data Pivot'!$B$3:$B$1443,'Mix Substation Location Summary'!$B358,'AH Data Pivot'!$F$3:$F$1443)-U358</f>
        <v>0</v>
      </c>
      <c r="W358" s="243"/>
      <c r="Z358" s="240">
        <f>SUMIF('AH Data Pivot'!$B$3:$B$1443,'Mix Substation Location Summary'!$B358,'AH Data Pivot'!$G$3:$G$1443)</f>
        <v>248681.12</v>
      </c>
      <c r="AA358" s="278">
        <f>SUMIF('AH Data Pivot'!$B$3:$B$1443,'Mix Substation Location Summary'!$B358,'AH Data Pivot'!$G$3:$G$1443)-Z358</f>
        <v>0</v>
      </c>
      <c r="AE358" s="240">
        <f>SUMIF('AH Data Pivot'!$B$3:$B$1443,'Mix Substation Location Summary'!$B358,'AH Data Pivot'!$H$3:$H$1443)</f>
        <v>843654.6800000004</v>
      </c>
      <c r="AF358" s="630">
        <f>SUMIF('AH Data Pivot'!$B$3:$B$1443,'Mix Substation Location Summary'!$B358,'AH Data Pivot'!$H$3:$H$1443)-AE358</f>
        <v>0</v>
      </c>
    </row>
    <row r="359" spans="2:32" x14ac:dyDescent="0.45">
      <c r="B359" s="242">
        <v>5138</v>
      </c>
      <c r="C359" s="243" t="str">
        <f t="shared" si="35"/>
        <v/>
      </c>
      <c r="F359" s="238">
        <f>SUMIF('AH Data Pivot'!$B$3:$B$1443,'Mix Substation Location Summary'!$B359,'AH Data Pivot'!$C$3:$C$1443)</f>
        <v>0</v>
      </c>
      <c r="G359" s="278">
        <f>SUMIF('AH Data Pivot'!$B$3:$B$1443,'Mix Substation Location Summary'!$B359,'AH Data Pivot'!$C$3:$C$1443)-F359</f>
        <v>0</v>
      </c>
      <c r="K359" s="238">
        <f>SUMIF('AH Data Pivot'!$B$3:$B$1443,'Mix Substation Location Summary'!$B359,'AH Data Pivot'!$D$3:$D$1443)</f>
        <v>0</v>
      </c>
      <c r="L359" s="240">
        <f>SUMIF('AH Data Pivot'!$B$3:$B$1443,'Mix Substation Location Summary'!$B359,'AH Data Pivot'!$D$3:$D$1443)-K359</f>
        <v>0</v>
      </c>
      <c r="P359" s="240">
        <f>SUMIF('AH Data Pivot'!$B$3:$B$1443,'Mix Substation Location Summary'!$B359,'AH Data Pivot'!$E$3:$E$1443)</f>
        <v>0</v>
      </c>
      <c r="Q359" s="238">
        <f>SUMIF('AH Data Pivot'!$B$3:$B$1443,'Mix Substation Location Summary'!$B359,'AH Data Pivot'!$E$3:$E$1443)-P359</f>
        <v>0</v>
      </c>
      <c r="U359" s="240">
        <f>SUMIF('AH Data Pivot'!$B$3:$B$1443,'Mix Substation Location Summary'!$B359,'AH Data Pivot'!$F$3:$F$1443)</f>
        <v>2142.87</v>
      </c>
      <c r="V359" s="630">
        <f>SUMIF('AH Data Pivot'!$B$3:$B$1443,'Mix Substation Location Summary'!$B359,'AH Data Pivot'!$F$3:$F$1443)-U359</f>
        <v>0</v>
      </c>
      <c r="W359" s="243"/>
      <c r="Z359" s="240">
        <f>SUMIF('AH Data Pivot'!$B$3:$B$1443,'Mix Substation Location Summary'!$B359,'AH Data Pivot'!$G$3:$G$1443)</f>
        <v>224562.22999999998</v>
      </c>
      <c r="AA359" s="278">
        <f>SUMIF('AH Data Pivot'!$B$3:$B$1443,'Mix Substation Location Summary'!$B359,'AH Data Pivot'!$G$3:$G$1443)-Z359</f>
        <v>0</v>
      </c>
      <c r="AE359" s="240">
        <f>SUMIF('AH Data Pivot'!$B$3:$B$1443,'Mix Substation Location Summary'!$B359,'AH Data Pivot'!$H$3:$H$1443)</f>
        <v>1922126.3700000008</v>
      </c>
      <c r="AF359" s="630">
        <f>SUMIF('AH Data Pivot'!$B$3:$B$1443,'Mix Substation Location Summary'!$B359,'AH Data Pivot'!$H$3:$H$1443)-AE359</f>
        <v>0</v>
      </c>
    </row>
    <row r="360" spans="2:32" x14ac:dyDescent="0.45">
      <c r="B360" s="242">
        <v>5139</v>
      </c>
      <c r="C360" s="243" t="str">
        <f t="shared" si="35"/>
        <v/>
      </c>
      <c r="F360" s="238">
        <f>SUMIF('AH Data Pivot'!$B$3:$B$1443,'Mix Substation Location Summary'!$B360,'AH Data Pivot'!$C$3:$C$1443)</f>
        <v>0</v>
      </c>
      <c r="G360" s="278">
        <f>SUMIF('AH Data Pivot'!$B$3:$B$1443,'Mix Substation Location Summary'!$B360,'AH Data Pivot'!$C$3:$C$1443)-F360</f>
        <v>0</v>
      </c>
      <c r="K360" s="238">
        <f>SUMIF('AH Data Pivot'!$B$3:$B$1443,'Mix Substation Location Summary'!$B360,'AH Data Pivot'!$D$3:$D$1443)</f>
        <v>5739.15</v>
      </c>
      <c r="L360" s="240">
        <f>SUMIF('AH Data Pivot'!$B$3:$B$1443,'Mix Substation Location Summary'!$B360,'AH Data Pivot'!$D$3:$D$1443)-K360</f>
        <v>0</v>
      </c>
      <c r="P360" s="240">
        <f>SUMIF('AH Data Pivot'!$B$3:$B$1443,'Mix Substation Location Summary'!$B360,'AH Data Pivot'!$E$3:$E$1443)</f>
        <v>0</v>
      </c>
      <c r="Q360" s="238">
        <f>SUMIF('AH Data Pivot'!$B$3:$B$1443,'Mix Substation Location Summary'!$B360,'AH Data Pivot'!$E$3:$E$1443)-P360</f>
        <v>0</v>
      </c>
      <c r="U360" s="240">
        <f>SUMIF('AH Data Pivot'!$B$3:$B$1443,'Mix Substation Location Summary'!$B360,'AH Data Pivot'!$F$3:$F$1443)</f>
        <v>246411.62</v>
      </c>
      <c r="V360" s="630">
        <f>SUMIF('AH Data Pivot'!$B$3:$B$1443,'Mix Substation Location Summary'!$B360,'AH Data Pivot'!$F$3:$F$1443)-U360</f>
        <v>0</v>
      </c>
      <c r="W360" s="243"/>
      <c r="Z360" s="240">
        <f>SUMIF('AH Data Pivot'!$B$3:$B$1443,'Mix Substation Location Summary'!$B360,'AH Data Pivot'!$G$3:$G$1443)</f>
        <v>139996.84</v>
      </c>
      <c r="AA360" s="278">
        <f>SUMIF('AH Data Pivot'!$B$3:$B$1443,'Mix Substation Location Summary'!$B360,'AH Data Pivot'!$G$3:$G$1443)-Z360</f>
        <v>0</v>
      </c>
      <c r="AE360" s="240">
        <f>SUMIF('AH Data Pivot'!$B$3:$B$1443,'Mix Substation Location Summary'!$B360,'AH Data Pivot'!$H$3:$H$1443)</f>
        <v>2524455.6400000029</v>
      </c>
      <c r="AF360" s="630">
        <f>SUMIF('AH Data Pivot'!$B$3:$B$1443,'Mix Substation Location Summary'!$B360,'AH Data Pivot'!$H$3:$H$1443)-AE360</f>
        <v>0</v>
      </c>
    </row>
    <row r="361" spans="2:32" x14ac:dyDescent="0.45">
      <c r="B361" s="242">
        <v>5141</v>
      </c>
      <c r="C361" s="243" t="str">
        <f t="shared" si="35"/>
        <v/>
      </c>
      <c r="F361" s="238">
        <f>SUMIF('AH Data Pivot'!$B$3:$B$1443,'Mix Substation Location Summary'!$B361,'AH Data Pivot'!$C$3:$C$1443)</f>
        <v>0</v>
      </c>
      <c r="G361" s="278">
        <f>SUMIF('AH Data Pivot'!$B$3:$B$1443,'Mix Substation Location Summary'!$B361,'AH Data Pivot'!$C$3:$C$1443)-F361</f>
        <v>0</v>
      </c>
      <c r="K361" s="238">
        <f>SUMIF('AH Data Pivot'!$B$3:$B$1443,'Mix Substation Location Summary'!$B361,'AH Data Pivot'!$D$3:$D$1443)</f>
        <v>38756.949999999997</v>
      </c>
      <c r="L361" s="240">
        <f>SUMIF('AH Data Pivot'!$B$3:$B$1443,'Mix Substation Location Summary'!$B361,'AH Data Pivot'!$D$3:$D$1443)-K361</f>
        <v>0</v>
      </c>
      <c r="P361" s="240">
        <f>SUMIF('AH Data Pivot'!$B$3:$B$1443,'Mix Substation Location Summary'!$B361,'AH Data Pivot'!$E$3:$E$1443)</f>
        <v>22.12</v>
      </c>
      <c r="Q361" s="238">
        <f>SUMIF('AH Data Pivot'!$B$3:$B$1443,'Mix Substation Location Summary'!$B361,'AH Data Pivot'!$E$3:$E$1443)-P361</f>
        <v>0</v>
      </c>
      <c r="U361" s="240">
        <f>SUMIF('AH Data Pivot'!$B$3:$B$1443,'Mix Substation Location Summary'!$B361,'AH Data Pivot'!$F$3:$F$1443)</f>
        <v>12791.9</v>
      </c>
      <c r="V361" s="630">
        <f>SUMIF('AH Data Pivot'!$B$3:$B$1443,'Mix Substation Location Summary'!$B361,'AH Data Pivot'!$F$3:$F$1443)-U361</f>
        <v>0</v>
      </c>
      <c r="W361" s="243"/>
      <c r="Z361" s="240">
        <f>SUMIF('AH Data Pivot'!$B$3:$B$1443,'Mix Substation Location Summary'!$B361,'AH Data Pivot'!$G$3:$G$1443)</f>
        <v>1376775.15</v>
      </c>
      <c r="AA361" s="278">
        <f>SUMIF('AH Data Pivot'!$B$3:$B$1443,'Mix Substation Location Summary'!$B361,'AH Data Pivot'!$G$3:$G$1443)-Z361</f>
        <v>0</v>
      </c>
      <c r="AE361" s="240">
        <f>SUMIF('AH Data Pivot'!$B$3:$B$1443,'Mix Substation Location Summary'!$B361,'AH Data Pivot'!$H$3:$H$1443)</f>
        <v>6058082.1100000013</v>
      </c>
      <c r="AF361" s="630">
        <f>SUMIF('AH Data Pivot'!$B$3:$B$1443,'Mix Substation Location Summary'!$B361,'AH Data Pivot'!$H$3:$H$1443)-AE361</f>
        <v>0</v>
      </c>
    </row>
    <row r="362" spans="2:32" x14ac:dyDescent="0.45">
      <c r="B362" s="242">
        <v>5142</v>
      </c>
      <c r="C362" s="243" t="str">
        <f t="shared" si="35"/>
        <v/>
      </c>
      <c r="F362" s="238">
        <f>SUMIF('AH Data Pivot'!$B$3:$B$1443,'Mix Substation Location Summary'!$B362,'AH Data Pivot'!$C$3:$C$1443)</f>
        <v>0</v>
      </c>
      <c r="G362" s="278">
        <f>SUMIF('AH Data Pivot'!$B$3:$B$1443,'Mix Substation Location Summary'!$B362,'AH Data Pivot'!$C$3:$C$1443)-F362</f>
        <v>0</v>
      </c>
      <c r="K362" s="238">
        <f>SUMIF('AH Data Pivot'!$B$3:$B$1443,'Mix Substation Location Summary'!$B362,'AH Data Pivot'!$D$3:$D$1443)</f>
        <v>0</v>
      </c>
      <c r="L362" s="240">
        <f>SUMIF('AH Data Pivot'!$B$3:$B$1443,'Mix Substation Location Summary'!$B362,'AH Data Pivot'!$D$3:$D$1443)-K362</f>
        <v>0</v>
      </c>
      <c r="P362" s="240">
        <f>SUMIF('AH Data Pivot'!$B$3:$B$1443,'Mix Substation Location Summary'!$B362,'AH Data Pivot'!$E$3:$E$1443)</f>
        <v>0</v>
      </c>
      <c r="Q362" s="238">
        <f>SUMIF('AH Data Pivot'!$B$3:$B$1443,'Mix Substation Location Summary'!$B362,'AH Data Pivot'!$E$3:$E$1443)-P362</f>
        <v>0</v>
      </c>
      <c r="U362" s="240">
        <f>SUMIF('AH Data Pivot'!$B$3:$B$1443,'Mix Substation Location Summary'!$B362,'AH Data Pivot'!$F$3:$F$1443)</f>
        <v>6711.97</v>
      </c>
      <c r="V362" s="630">
        <f>SUMIF('AH Data Pivot'!$B$3:$B$1443,'Mix Substation Location Summary'!$B362,'AH Data Pivot'!$F$3:$F$1443)-U362</f>
        <v>0</v>
      </c>
      <c r="W362" s="243"/>
      <c r="Z362" s="240">
        <f>SUMIF('AH Data Pivot'!$B$3:$B$1443,'Mix Substation Location Summary'!$B362,'AH Data Pivot'!$G$3:$G$1443)</f>
        <v>93790.650000000009</v>
      </c>
      <c r="AA362" s="278">
        <f>SUMIF('AH Data Pivot'!$B$3:$B$1443,'Mix Substation Location Summary'!$B362,'AH Data Pivot'!$G$3:$G$1443)-Z362</f>
        <v>0</v>
      </c>
      <c r="AE362" s="240">
        <f>SUMIF('AH Data Pivot'!$B$3:$B$1443,'Mix Substation Location Summary'!$B362,'AH Data Pivot'!$H$3:$H$1443)</f>
        <v>1657553.2200000007</v>
      </c>
      <c r="AF362" s="630">
        <f>SUMIF('AH Data Pivot'!$B$3:$B$1443,'Mix Substation Location Summary'!$B362,'AH Data Pivot'!$H$3:$H$1443)-AE362</f>
        <v>0</v>
      </c>
    </row>
    <row r="363" spans="2:32" x14ac:dyDescent="0.45">
      <c r="B363" s="242">
        <v>5143</v>
      </c>
      <c r="C363" s="243" t="str">
        <f t="shared" si="35"/>
        <v/>
      </c>
      <c r="F363" s="238">
        <f>SUMIF('AH Data Pivot'!$B$3:$B$1443,'Mix Substation Location Summary'!$B363,'AH Data Pivot'!$C$3:$C$1443)</f>
        <v>0</v>
      </c>
      <c r="G363" s="278">
        <f>SUMIF('AH Data Pivot'!$B$3:$B$1443,'Mix Substation Location Summary'!$B363,'AH Data Pivot'!$C$3:$C$1443)-F363</f>
        <v>0</v>
      </c>
      <c r="K363" s="238">
        <f>SUMIF('AH Data Pivot'!$B$3:$B$1443,'Mix Substation Location Summary'!$B363,'AH Data Pivot'!$D$3:$D$1443)</f>
        <v>0</v>
      </c>
      <c r="L363" s="240">
        <f>SUMIF('AH Data Pivot'!$B$3:$B$1443,'Mix Substation Location Summary'!$B363,'AH Data Pivot'!$D$3:$D$1443)-K363</f>
        <v>0</v>
      </c>
      <c r="P363" s="240">
        <f>SUMIF('AH Data Pivot'!$B$3:$B$1443,'Mix Substation Location Summary'!$B363,'AH Data Pivot'!$E$3:$E$1443)</f>
        <v>0</v>
      </c>
      <c r="Q363" s="238">
        <f>SUMIF('AH Data Pivot'!$B$3:$B$1443,'Mix Substation Location Summary'!$B363,'AH Data Pivot'!$E$3:$E$1443)-P363</f>
        <v>0</v>
      </c>
      <c r="U363" s="240">
        <f>SUMIF('AH Data Pivot'!$B$3:$B$1443,'Mix Substation Location Summary'!$B363,'AH Data Pivot'!$F$3:$F$1443)</f>
        <v>3835.12</v>
      </c>
      <c r="V363" s="630">
        <f>SUMIF('AH Data Pivot'!$B$3:$B$1443,'Mix Substation Location Summary'!$B363,'AH Data Pivot'!$F$3:$F$1443)-U363</f>
        <v>0</v>
      </c>
      <c r="W363" s="243"/>
      <c r="Z363" s="240">
        <f>SUMIF('AH Data Pivot'!$B$3:$B$1443,'Mix Substation Location Summary'!$B363,'AH Data Pivot'!$G$3:$G$1443)</f>
        <v>87499.5</v>
      </c>
      <c r="AA363" s="278">
        <f>SUMIF('AH Data Pivot'!$B$3:$B$1443,'Mix Substation Location Summary'!$B363,'AH Data Pivot'!$G$3:$G$1443)-Z363</f>
        <v>0</v>
      </c>
      <c r="AE363" s="240">
        <f>SUMIF('AH Data Pivot'!$B$3:$B$1443,'Mix Substation Location Summary'!$B363,'AH Data Pivot'!$H$3:$H$1443)</f>
        <v>3316642.3400000003</v>
      </c>
      <c r="AF363" s="630">
        <f>SUMIF('AH Data Pivot'!$B$3:$B$1443,'Mix Substation Location Summary'!$B363,'AH Data Pivot'!$H$3:$H$1443)-AE363</f>
        <v>0</v>
      </c>
    </row>
    <row r="364" spans="2:32" x14ac:dyDescent="0.45">
      <c r="B364" s="242">
        <v>5144</v>
      </c>
      <c r="C364" s="243" t="str">
        <f t="shared" si="35"/>
        <v/>
      </c>
      <c r="F364" s="238">
        <f>SUMIF('AH Data Pivot'!$B$3:$B$1443,'Mix Substation Location Summary'!$B364,'AH Data Pivot'!$C$3:$C$1443)</f>
        <v>0</v>
      </c>
      <c r="G364" s="278">
        <f>SUMIF('AH Data Pivot'!$B$3:$B$1443,'Mix Substation Location Summary'!$B364,'AH Data Pivot'!$C$3:$C$1443)-F364</f>
        <v>0</v>
      </c>
      <c r="K364" s="238">
        <f>SUMIF('AH Data Pivot'!$B$3:$B$1443,'Mix Substation Location Summary'!$B364,'AH Data Pivot'!$D$3:$D$1443)</f>
        <v>0</v>
      </c>
      <c r="L364" s="240">
        <f>SUMIF('AH Data Pivot'!$B$3:$B$1443,'Mix Substation Location Summary'!$B364,'AH Data Pivot'!$D$3:$D$1443)-K364</f>
        <v>0</v>
      </c>
      <c r="P364" s="240">
        <f>SUMIF('AH Data Pivot'!$B$3:$B$1443,'Mix Substation Location Summary'!$B364,'AH Data Pivot'!$E$3:$E$1443)</f>
        <v>0</v>
      </c>
      <c r="Q364" s="238">
        <f>SUMIF('AH Data Pivot'!$B$3:$B$1443,'Mix Substation Location Summary'!$B364,'AH Data Pivot'!$E$3:$E$1443)-P364</f>
        <v>0</v>
      </c>
      <c r="U364" s="240">
        <f>SUMIF('AH Data Pivot'!$B$3:$B$1443,'Mix Substation Location Summary'!$B364,'AH Data Pivot'!$F$3:$F$1443)</f>
        <v>675.66000000000008</v>
      </c>
      <c r="V364" s="630">
        <f>SUMIF('AH Data Pivot'!$B$3:$B$1443,'Mix Substation Location Summary'!$B364,'AH Data Pivot'!$F$3:$F$1443)-U364</f>
        <v>0</v>
      </c>
      <c r="W364" s="243"/>
      <c r="Z364" s="240">
        <f>SUMIF('AH Data Pivot'!$B$3:$B$1443,'Mix Substation Location Summary'!$B364,'AH Data Pivot'!$G$3:$G$1443)</f>
        <v>1013790.49</v>
      </c>
      <c r="AA364" s="278">
        <f>SUMIF('AH Data Pivot'!$B$3:$B$1443,'Mix Substation Location Summary'!$B364,'AH Data Pivot'!$G$3:$G$1443)-Z364</f>
        <v>0</v>
      </c>
      <c r="AE364" s="240">
        <f>SUMIF('AH Data Pivot'!$B$3:$B$1443,'Mix Substation Location Summary'!$B364,'AH Data Pivot'!$H$3:$H$1443)</f>
        <v>3020069.2300000004</v>
      </c>
      <c r="AF364" s="630">
        <f>SUMIF('AH Data Pivot'!$B$3:$B$1443,'Mix Substation Location Summary'!$B364,'AH Data Pivot'!$H$3:$H$1443)-AE364</f>
        <v>0</v>
      </c>
    </row>
    <row r="365" spans="2:32" x14ac:dyDescent="0.45">
      <c r="B365" s="242">
        <v>5145</v>
      </c>
      <c r="C365" s="243" t="str">
        <f t="shared" si="35"/>
        <v/>
      </c>
      <c r="F365" s="238">
        <f>SUMIF('AH Data Pivot'!$B$3:$B$1443,'Mix Substation Location Summary'!$B365,'AH Data Pivot'!$C$3:$C$1443)</f>
        <v>0</v>
      </c>
      <c r="G365" s="278">
        <f>SUMIF('AH Data Pivot'!$B$3:$B$1443,'Mix Substation Location Summary'!$B365,'AH Data Pivot'!$C$3:$C$1443)-F365</f>
        <v>0</v>
      </c>
      <c r="K365" s="238">
        <f>SUMIF('AH Data Pivot'!$B$3:$B$1443,'Mix Substation Location Summary'!$B365,'AH Data Pivot'!$D$3:$D$1443)</f>
        <v>0</v>
      </c>
      <c r="L365" s="240">
        <f>SUMIF('AH Data Pivot'!$B$3:$B$1443,'Mix Substation Location Summary'!$B365,'AH Data Pivot'!$D$3:$D$1443)-K365</f>
        <v>0</v>
      </c>
      <c r="P365" s="240">
        <f>SUMIF('AH Data Pivot'!$B$3:$B$1443,'Mix Substation Location Summary'!$B365,'AH Data Pivot'!$E$3:$E$1443)</f>
        <v>0</v>
      </c>
      <c r="Q365" s="238">
        <f>SUMIF('AH Data Pivot'!$B$3:$B$1443,'Mix Substation Location Summary'!$B365,'AH Data Pivot'!$E$3:$E$1443)-P365</f>
        <v>0</v>
      </c>
      <c r="U365" s="240">
        <f>SUMIF('AH Data Pivot'!$B$3:$B$1443,'Mix Substation Location Summary'!$B365,'AH Data Pivot'!$F$3:$F$1443)</f>
        <v>17347.28</v>
      </c>
      <c r="V365" s="630">
        <f>SUMIF('AH Data Pivot'!$B$3:$B$1443,'Mix Substation Location Summary'!$B365,'AH Data Pivot'!$F$3:$F$1443)-U365</f>
        <v>0</v>
      </c>
      <c r="W365" s="243"/>
      <c r="Z365" s="240">
        <f>SUMIF('AH Data Pivot'!$B$3:$B$1443,'Mix Substation Location Summary'!$B365,'AH Data Pivot'!$G$3:$G$1443)</f>
        <v>26832.49</v>
      </c>
      <c r="AA365" s="278">
        <f>SUMIF('AH Data Pivot'!$B$3:$B$1443,'Mix Substation Location Summary'!$B365,'AH Data Pivot'!$G$3:$G$1443)-Z365</f>
        <v>0</v>
      </c>
      <c r="AE365" s="240">
        <f>SUMIF('AH Data Pivot'!$B$3:$B$1443,'Mix Substation Location Summary'!$B365,'AH Data Pivot'!$H$3:$H$1443)</f>
        <v>711710.55000000016</v>
      </c>
      <c r="AF365" s="630">
        <f>SUMIF('AH Data Pivot'!$B$3:$B$1443,'Mix Substation Location Summary'!$B365,'AH Data Pivot'!$H$3:$H$1443)-AE365</f>
        <v>0</v>
      </c>
    </row>
    <row r="366" spans="2:32" x14ac:dyDescent="0.45">
      <c r="B366" s="242">
        <v>5146</v>
      </c>
      <c r="C366" s="243" t="str">
        <f t="shared" si="35"/>
        <v/>
      </c>
      <c r="F366" s="238">
        <f>SUMIF('AH Data Pivot'!$B$3:$B$1443,'Mix Substation Location Summary'!$B366,'AH Data Pivot'!$C$3:$C$1443)</f>
        <v>0</v>
      </c>
      <c r="G366" s="278">
        <f>SUMIF('AH Data Pivot'!$B$3:$B$1443,'Mix Substation Location Summary'!$B366,'AH Data Pivot'!$C$3:$C$1443)-F366</f>
        <v>0</v>
      </c>
      <c r="K366" s="238">
        <f>SUMIF('AH Data Pivot'!$B$3:$B$1443,'Mix Substation Location Summary'!$B366,'AH Data Pivot'!$D$3:$D$1443)</f>
        <v>0</v>
      </c>
      <c r="L366" s="240">
        <f>SUMIF('AH Data Pivot'!$B$3:$B$1443,'Mix Substation Location Summary'!$B366,'AH Data Pivot'!$D$3:$D$1443)-K366</f>
        <v>0</v>
      </c>
      <c r="P366" s="240">
        <f>SUMIF('AH Data Pivot'!$B$3:$B$1443,'Mix Substation Location Summary'!$B366,'AH Data Pivot'!$E$3:$E$1443)</f>
        <v>0</v>
      </c>
      <c r="Q366" s="238">
        <f>SUMIF('AH Data Pivot'!$B$3:$B$1443,'Mix Substation Location Summary'!$B366,'AH Data Pivot'!$E$3:$E$1443)-P366</f>
        <v>0</v>
      </c>
      <c r="U366" s="240">
        <f>SUMIF('AH Data Pivot'!$B$3:$B$1443,'Mix Substation Location Summary'!$B366,'AH Data Pivot'!$F$3:$F$1443)</f>
        <v>4514.24</v>
      </c>
      <c r="V366" s="630">
        <f>SUMIF('AH Data Pivot'!$B$3:$B$1443,'Mix Substation Location Summary'!$B366,'AH Data Pivot'!$F$3:$F$1443)-U366</f>
        <v>0</v>
      </c>
      <c r="W366" s="243"/>
      <c r="Z366" s="240">
        <f>SUMIF('AH Data Pivot'!$B$3:$B$1443,'Mix Substation Location Summary'!$B366,'AH Data Pivot'!$G$3:$G$1443)</f>
        <v>51287.72</v>
      </c>
      <c r="AA366" s="278">
        <f>SUMIF('AH Data Pivot'!$B$3:$B$1443,'Mix Substation Location Summary'!$B366,'AH Data Pivot'!$G$3:$G$1443)-Z366</f>
        <v>0</v>
      </c>
      <c r="AE366" s="240">
        <f>SUMIF('AH Data Pivot'!$B$3:$B$1443,'Mix Substation Location Summary'!$B366,'AH Data Pivot'!$H$3:$H$1443)</f>
        <v>2260934.9099999992</v>
      </c>
      <c r="AF366" s="630">
        <f>SUMIF('AH Data Pivot'!$B$3:$B$1443,'Mix Substation Location Summary'!$B366,'AH Data Pivot'!$H$3:$H$1443)-AE366</f>
        <v>0</v>
      </c>
    </row>
    <row r="367" spans="2:32" x14ac:dyDescent="0.45">
      <c r="B367" s="242">
        <v>5147</v>
      </c>
      <c r="C367" s="243" t="str">
        <f t="shared" si="35"/>
        <v/>
      </c>
      <c r="F367" s="238">
        <f>SUMIF('AH Data Pivot'!$B$3:$B$1443,'Mix Substation Location Summary'!$B367,'AH Data Pivot'!$C$3:$C$1443)</f>
        <v>0</v>
      </c>
      <c r="G367" s="278">
        <f>SUMIF('AH Data Pivot'!$B$3:$B$1443,'Mix Substation Location Summary'!$B367,'AH Data Pivot'!$C$3:$C$1443)-F367</f>
        <v>0</v>
      </c>
      <c r="K367" s="238">
        <f>SUMIF('AH Data Pivot'!$B$3:$B$1443,'Mix Substation Location Summary'!$B367,'AH Data Pivot'!$D$3:$D$1443)</f>
        <v>0</v>
      </c>
      <c r="L367" s="240">
        <f>SUMIF('AH Data Pivot'!$B$3:$B$1443,'Mix Substation Location Summary'!$B367,'AH Data Pivot'!$D$3:$D$1443)-K367</f>
        <v>0</v>
      </c>
      <c r="P367" s="240">
        <f>SUMIF('AH Data Pivot'!$B$3:$B$1443,'Mix Substation Location Summary'!$B367,'AH Data Pivot'!$E$3:$E$1443)</f>
        <v>0</v>
      </c>
      <c r="Q367" s="238">
        <f>SUMIF('AH Data Pivot'!$B$3:$B$1443,'Mix Substation Location Summary'!$B367,'AH Data Pivot'!$E$3:$E$1443)-P367</f>
        <v>0</v>
      </c>
      <c r="U367" s="240">
        <f>SUMIF('AH Data Pivot'!$B$3:$B$1443,'Mix Substation Location Summary'!$B367,'AH Data Pivot'!$F$3:$F$1443)</f>
        <v>36627.130000000005</v>
      </c>
      <c r="V367" s="630">
        <f>SUMIF('AH Data Pivot'!$B$3:$B$1443,'Mix Substation Location Summary'!$B367,'AH Data Pivot'!$F$3:$F$1443)-U367</f>
        <v>0</v>
      </c>
      <c r="W367" s="243"/>
      <c r="Z367" s="240">
        <f>SUMIF('AH Data Pivot'!$B$3:$B$1443,'Mix Substation Location Summary'!$B367,'AH Data Pivot'!$G$3:$G$1443)</f>
        <v>2876.24</v>
      </c>
      <c r="AA367" s="278">
        <f>SUMIF('AH Data Pivot'!$B$3:$B$1443,'Mix Substation Location Summary'!$B367,'AH Data Pivot'!$G$3:$G$1443)-Z367</f>
        <v>0</v>
      </c>
      <c r="AE367" s="240">
        <f>SUMIF('AH Data Pivot'!$B$3:$B$1443,'Mix Substation Location Summary'!$B367,'AH Data Pivot'!$H$3:$H$1443)</f>
        <v>569669.67999999993</v>
      </c>
      <c r="AF367" s="630">
        <f>SUMIF('AH Data Pivot'!$B$3:$B$1443,'Mix Substation Location Summary'!$B367,'AH Data Pivot'!$H$3:$H$1443)-AE367</f>
        <v>0</v>
      </c>
    </row>
    <row r="368" spans="2:32" x14ac:dyDescent="0.45">
      <c r="B368" s="242">
        <v>5148</v>
      </c>
      <c r="C368" s="243" t="str">
        <f t="shared" si="35"/>
        <v/>
      </c>
      <c r="F368" s="238">
        <f>SUMIF('AH Data Pivot'!$B$3:$B$1443,'Mix Substation Location Summary'!$B368,'AH Data Pivot'!$C$3:$C$1443)</f>
        <v>0</v>
      </c>
      <c r="G368" s="278">
        <f>SUMIF('AH Data Pivot'!$B$3:$B$1443,'Mix Substation Location Summary'!$B368,'AH Data Pivot'!$C$3:$C$1443)-F368</f>
        <v>0</v>
      </c>
      <c r="K368" s="238">
        <f>SUMIF('AH Data Pivot'!$B$3:$B$1443,'Mix Substation Location Summary'!$B368,'AH Data Pivot'!$D$3:$D$1443)</f>
        <v>0</v>
      </c>
      <c r="L368" s="240">
        <f>SUMIF('AH Data Pivot'!$B$3:$B$1443,'Mix Substation Location Summary'!$B368,'AH Data Pivot'!$D$3:$D$1443)-K368</f>
        <v>0</v>
      </c>
      <c r="P368" s="240">
        <f>SUMIF('AH Data Pivot'!$B$3:$B$1443,'Mix Substation Location Summary'!$B368,'AH Data Pivot'!$E$3:$E$1443)</f>
        <v>0</v>
      </c>
      <c r="Q368" s="238">
        <f>SUMIF('AH Data Pivot'!$B$3:$B$1443,'Mix Substation Location Summary'!$B368,'AH Data Pivot'!$E$3:$E$1443)-P368</f>
        <v>0</v>
      </c>
      <c r="U368" s="240">
        <f>SUMIF('AH Data Pivot'!$B$3:$B$1443,'Mix Substation Location Summary'!$B368,'AH Data Pivot'!$F$3:$F$1443)</f>
        <v>0</v>
      </c>
      <c r="V368" s="630">
        <f>SUMIF('AH Data Pivot'!$B$3:$B$1443,'Mix Substation Location Summary'!$B368,'AH Data Pivot'!$F$3:$F$1443)-U368</f>
        <v>0</v>
      </c>
      <c r="W368" s="243"/>
      <c r="Z368" s="240">
        <f>SUMIF('AH Data Pivot'!$B$3:$B$1443,'Mix Substation Location Summary'!$B368,'AH Data Pivot'!$G$3:$G$1443)</f>
        <v>37024.710000000006</v>
      </c>
      <c r="AA368" s="278">
        <f>SUMIF('AH Data Pivot'!$B$3:$B$1443,'Mix Substation Location Summary'!$B368,'AH Data Pivot'!$G$3:$G$1443)-Z368</f>
        <v>0</v>
      </c>
      <c r="AE368" s="240">
        <f>SUMIF('AH Data Pivot'!$B$3:$B$1443,'Mix Substation Location Summary'!$B368,'AH Data Pivot'!$H$3:$H$1443)</f>
        <v>418219.15999999992</v>
      </c>
      <c r="AF368" s="630">
        <f>SUMIF('AH Data Pivot'!$B$3:$B$1443,'Mix Substation Location Summary'!$B368,'AH Data Pivot'!$H$3:$H$1443)-AE368</f>
        <v>0</v>
      </c>
    </row>
    <row r="369" spans="2:32" x14ac:dyDescent="0.45">
      <c r="B369" s="242">
        <v>5149</v>
      </c>
      <c r="C369" s="243" t="str">
        <f t="shared" si="35"/>
        <v/>
      </c>
      <c r="F369" s="238">
        <f>SUMIF('AH Data Pivot'!$B$3:$B$1443,'Mix Substation Location Summary'!$B369,'AH Data Pivot'!$C$3:$C$1443)</f>
        <v>0</v>
      </c>
      <c r="G369" s="278">
        <f>SUMIF('AH Data Pivot'!$B$3:$B$1443,'Mix Substation Location Summary'!$B369,'AH Data Pivot'!$C$3:$C$1443)-F369</f>
        <v>0</v>
      </c>
      <c r="K369" s="238">
        <f>SUMIF('AH Data Pivot'!$B$3:$B$1443,'Mix Substation Location Summary'!$B369,'AH Data Pivot'!$D$3:$D$1443)</f>
        <v>0</v>
      </c>
      <c r="L369" s="240">
        <f>SUMIF('AH Data Pivot'!$B$3:$B$1443,'Mix Substation Location Summary'!$B369,'AH Data Pivot'!$D$3:$D$1443)-K369</f>
        <v>0</v>
      </c>
      <c r="P369" s="240">
        <f>SUMIF('AH Data Pivot'!$B$3:$B$1443,'Mix Substation Location Summary'!$B369,'AH Data Pivot'!$E$3:$E$1443)</f>
        <v>0</v>
      </c>
      <c r="Q369" s="238">
        <f>SUMIF('AH Data Pivot'!$B$3:$B$1443,'Mix Substation Location Summary'!$B369,'AH Data Pivot'!$E$3:$E$1443)-P369</f>
        <v>0</v>
      </c>
      <c r="U369" s="240">
        <f>SUMIF('AH Data Pivot'!$B$3:$B$1443,'Mix Substation Location Summary'!$B369,'AH Data Pivot'!$F$3:$F$1443)</f>
        <v>11866.41</v>
      </c>
      <c r="V369" s="630">
        <f>SUMIF('AH Data Pivot'!$B$3:$B$1443,'Mix Substation Location Summary'!$B369,'AH Data Pivot'!$F$3:$F$1443)-U369</f>
        <v>0</v>
      </c>
      <c r="W369" s="243"/>
      <c r="Z369" s="240">
        <f>SUMIF('AH Data Pivot'!$B$3:$B$1443,'Mix Substation Location Summary'!$B369,'AH Data Pivot'!$G$3:$G$1443)</f>
        <v>34056.240000000005</v>
      </c>
      <c r="AA369" s="278">
        <f>SUMIF('AH Data Pivot'!$B$3:$B$1443,'Mix Substation Location Summary'!$B369,'AH Data Pivot'!$G$3:$G$1443)-Z369</f>
        <v>0</v>
      </c>
      <c r="AE369" s="240">
        <f>SUMIF('AH Data Pivot'!$B$3:$B$1443,'Mix Substation Location Summary'!$B369,'AH Data Pivot'!$H$3:$H$1443)</f>
        <v>455234.83</v>
      </c>
      <c r="AF369" s="630">
        <f>SUMIF('AH Data Pivot'!$B$3:$B$1443,'Mix Substation Location Summary'!$B369,'AH Data Pivot'!$H$3:$H$1443)-AE369</f>
        <v>0</v>
      </c>
    </row>
    <row r="370" spans="2:32" x14ac:dyDescent="0.45">
      <c r="B370" s="242">
        <v>5150</v>
      </c>
      <c r="C370" s="243" t="str">
        <f t="shared" si="35"/>
        <v/>
      </c>
      <c r="F370" s="238">
        <f>SUMIF('AH Data Pivot'!$B$3:$B$1443,'Mix Substation Location Summary'!$B370,'AH Data Pivot'!$C$3:$C$1443)</f>
        <v>0</v>
      </c>
      <c r="G370" s="278">
        <f>SUMIF('AH Data Pivot'!$B$3:$B$1443,'Mix Substation Location Summary'!$B370,'AH Data Pivot'!$C$3:$C$1443)-F370</f>
        <v>0</v>
      </c>
      <c r="K370" s="238">
        <f>SUMIF('AH Data Pivot'!$B$3:$B$1443,'Mix Substation Location Summary'!$B370,'AH Data Pivot'!$D$3:$D$1443)</f>
        <v>0</v>
      </c>
      <c r="L370" s="240">
        <f>SUMIF('AH Data Pivot'!$B$3:$B$1443,'Mix Substation Location Summary'!$B370,'AH Data Pivot'!$D$3:$D$1443)-K370</f>
        <v>0</v>
      </c>
      <c r="P370" s="240">
        <f>SUMIF('AH Data Pivot'!$B$3:$B$1443,'Mix Substation Location Summary'!$B370,'AH Data Pivot'!$E$3:$E$1443)</f>
        <v>0</v>
      </c>
      <c r="Q370" s="238">
        <f>SUMIF('AH Data Pivot'!$B$3:$B$1443,'Mix Substation Location Summary'!$B370,'AH Data Pivot'!$E$3:$E$1443)-P370</f>
        <v>0</v>
      </c>
      <c r="U370" s="240">
        <f>SUMIF('AH Data Pivot'!$B$3:$B$1443,'Mix Substation Location Summary'!$B370,'AH Data Pivot'!$F$3:$F$1443)</f>
        <v>11359.86</v>
      </c>
      <c r="V370" s="630">
        <f>SUMIF('AH Data Pivot'!$B$3:$B$1443,'Mix Substation Location Summary'!$B370,'AH Data Pivot'!$F$3:$F$1443)-U370</f>
        <v>0</v>
      </c>
      <c r="W370" s="243"/>
      <c r="Z370" s="240">
        <f>SUMIF('AH Data Pivot'!$B$3:$B$1443,'Mix Substation Location Summary'!$B370,'AH Data Pivot'!$G$3:$G$1443)</f>
        <v>79683.34</v>
      </c>
      <c r="AA370" s="278">
        <f>SUMIF('AH Data Pivot'!$B$3:$B$1443,'Mix Substation Location Summary'!$B370,'AH Data Pivot'!$G$3:$G$1443)-Z370</f>
        <v>0</v>
      </c>
      <c r="AE370" s="240">
        <f>SUMIF('AH Data Pivot'!$B$3:$B$1443,'Mix Substation Location Summary'!$B370,'AH Data Pivot'!$H$3:$H$1443)</f>
        <v>3314640.38</v>
      </c>
      <c r="AF370" s="630">
        <f>SUMIF('AH Data Pivot'!$B$3:$B$1443,'Mix Substation Location Summary'!$B370,'AH Data Pivot'!$H$3:$H$1443)-AE370</f>
        <v>0</v>
      </c>
    </row>
    <row r="371" spans="2:32" x14ac:dyDescent="0.45">
      <c r="B371" s="242">
        <v>5151</v>
      </c>
      <c r="C371" s="243" t="str">
        <f t="shared" si="35"/>
        <v/>
      </c>
      <c r="F371" s="238">
        <f>SUMIF('AH Data Pivot'!$B$3:$B$1443,'Mix Substation Location Summary'!$B371,'AH Data Pivot'!$C$3:$C$1443)</f>
        <v>0</v>
      </c>
      <c r="G371" s="278">
        <f>SUMIF('AH Data Pivot'!$B$3:$B$1443,'Mix Substation Location Summary'!$B371,'AH Data Pivot'!$C$3:$C$1443)-F371</f>
        <v>0</v>
      </c>
      <c r="K371" s="238">
        <f>SUMIF('AH Data Pivot'!$B$3:$B$1443,'Mix Substation Location Summary'!$B371,'AH Data Pivot'!$D$3:$D$1443)</f>
        <v>0</v>
      </c>
      <c r="L371" s="240">
        <f>SUMIF('AH Data Pivot'!$B$3:$B$1443,'Mix Substation Location Summary'!$B371,'AH Data Pivot'!$D$3:$D$1443)-K371</f>
        <v>0</v>
      </c>
      <c r="P371" s="240">
        <f>SUMIF('AH Data Pivot'!$B$3:$B$1443,'Mix Substation Location Summary'!$B371,'AH Data Pivot'!$E$3:$E$1443)</f>
        <v>0</v>
      </c>
      <c r="Q371" s="238">
        <f>SUMIF('AH Data Pivot'!$B$3:$B$1443,'Mix Substation Location Summary'!$B371,'AH Data Pivot'!$E$3:$E$1443)-P371</f>
        <v>0</v>
      </c>
      <c r="U371" s="240">
        <f>SUMIF('AH Data Pivot'!$B$3:$B$1443,'Mix Substation Location Summary'!$B371,'AH Data Pivot'!$F$3:$F$1443)</f>
        <v>8899.27</v>
      </c>
      <c r="V371" s="630">
        <f>SUMIF('AH Data Pivot'!$B$3:$B$1443,'Mix Substation Location Summary'!$B371,'AH Data Pivot'!$F$3:$F$1443)-U371</f>
        <v>0</v>
      </c>
      <c r="W371" s="243"/>
      <c r="Z371" s="240">
        <f>SUMIF('AH Data Pivot'!$B$3:$B$1443,'Mix Substation Location Summary'!$B371,'AH Data Pivot'!$G$3:$G$1443)</f>
        <v>457006.88000000006</v>
      </c>
      <c r="AA371" s="278">
        <f>SUMIF('AH Data Pivot'!$B$3:$B$1443,'Mix Substation Location Summary'!$B371,'AH Data Pivot'!$G$3:$G$1443)-Z371</f>
        <v>0</v>
      </c>
      <c r="AE371" s="240">
        <f>SUMIF('AH Data Pivot'!$B$3:$B$1443,'Mix Substation Location Summary'!$B371,'AH Data Pivot'!$H$3:$H$1443)</f>
        <v>1774258.31</v>
      </c>
      <c r="AF371" s="630">
        <f>SUMIF('AH Data Pivot'!$B$3:$B$1443,'Mix Substation Location Summary'!$B371,'AH Data Pivot'!$H$3:$H$1443)-AE371</f>
        <v>0</v>
      </c>
    </row>
    <row r="372" spans="2:32" x14ac:dyDescent="0.45">
      <c r="B372" s="242">
        <v>5152</v>
      </c>
      <c r="C372" s="243" t="str">
        <f t="shared" si="35"/>
        <v/>
      </c>
      <c r="F372" s="238">
        <f>SUMIF('AH Data Pivot'!$B$3:$B$1443,'Mix Substation Location Summary'!$B372,'AH Data Pivot'!$C$3:$C$1443)</f>
        <v>0</v>
      </c>
      <c r="G372" s="278">
        <f>SUMIF('AH Data Pivot'!$B$3:$B$1443,'Mix Substation Location Summary'!$B372,'AH Data Pivot'!$C$3:$C$1443)-F372</f>
        <v>0</v>
      </c>
      <c r="K372" s="238">
        <f>SUMIF('AH Data Pivot'!$B$3:$B$1443,'Mix Substation Location Summary'!$B372,'AH Data Pivot'!$D$3:$D$1443)</f>
        <v>56768.61</v>
      </c>
      <c r="L372" s="240">
        <f>SUMIF('AH Data Pivot'!$B$3:$B$1443,'Mix Substation Location Summary'!$B372,'AH Data Pivot'!$D$3:$D$1443)-K372</f>
        <v>0</v>
      </c>
      <c r="P372" s="240">
        <f>SUMIF('AH Data Pivot'!$B$3:$B$1443,'Mix Substation Location Summary'!$B372,'AH Data Pivot'!$E$3:$E$1443)</f>
        <v>3887.05</v>
      </c>
      <c r="Q372" s="238">
        <f>SUMIF('AH Data Pivot'!$B$3:$B$1443,'Mix Substation Location Summary'!$B372,'AH Data Pivot'!$E$3:$E$1443)-P372</f>
        <v>0</v>
      </c>
      <c r="U372" s="240">
        <f>SUMIF('AH Data Pivot'!$B$3:$B$1443,'Mix Substation Location Summary'!$B372,'AH Data Pivot'!$F$3:$F$1443)</f>
        <v>16667.03</v>
      </c>
      <c r="V372" s="630">
        <f>SUMIF('AH Data Pivot'!$B$3:$B$1443,'Mix Substation Location Summary'!$B372,'AH Data Pivot'!$F$3:$F$1443)-U372</f>
        <v>0</v>
      </c>
      <c r="W372" s="243"/>
      <c r="Z372" s="240">
        <f>SUMIF('AH Data Pivot'!$B$3:$B$1443,'Mix Substation Location Summary'!$B372,'AH Data Pivot'!$G$3:$G$1443)</f>
        <v>10765.53</v>
      </c>
      <c r="AA372" s="278">
        <f>SUMIF('AH Data Pivot'!$B$3:$B$1443,'Mix Substation Location Summary'!$B372,'AH Data Pivot'!$G$3:$G$1443)-Z372</f>
        <v>0</v>
      </c>
      <c r="AE372" s="240">
        <f>SUMIF('AH Data Pivot'!$B$3:$B$1443,'Mix Substation Location Summary'!$B372,'AH Data Pivot'!$H$3:$H$1443)</f>
        <v>532224.53999999992</v>
      </c>
      <c r="AF372" s="630">
        <f>SUMIF('AH Data Pivot'!$B$3:$B$1443,'Mix Substation Location Summary'!$B372,'AH Data Pivot'!$H$3:$H$1443)-AE372</f>
        <v>0</v>
      </c>
    </row>
    <row r="373" spans="2:32" x14ac:dyDescent="0.45">
      <c r="B373" s="242">
        <v>5153</v>
      </c>
      <c r="C373" s="243" t="str">
        <f t="shared" si="35"/>
        <v/>
      </c>
      <c r="F373" s="238">
        <f>SUMIF('AH Data Pivot'!$B$3:$B$1443,'Mix Substation Location Summary'!$B373,'AH Data Pivot'!$C$3:$C$1443)</f>
        <v>0</v>
      </c>
      <c r="G373" s="278">
        <f>SUMIF('AH Data Pivot'!$B$3:$B$1443,'Mix Substation Location Summary'!$B373,'AH Data Pivot'!$C$3:$C$1443)-F373</f>
        <v>0</v>
      </c>
      <c r="K373" s="238">
        <f>SUMIF('AH Data Pivot'!$B$3:$B$1443,'Mix Substation Location Summary'!$B373,'AH Data Pivot'!$D$3:$D$1443)</f>
        <v>0</v>
      </c>
      <c r="L373" s="240">
        <f>SUMIF('AH Data Pivot'!$B$3:$B$1443,'Mix Substation Location Summary'!$B373,'AH Data Pivot'!$D$3:$D$1443)-K373</f>
        <v>0</v>
      </c>
      <c r="P373" s="240">
        <f>SUMIF('AH Data Pivot'!$B$3:$B$1443,'Mix Substation Location Summary'!$B373,'AH Data Pivot'!$E$3:$E$1443)</f>
        <v>0</v>
      </c>
      <c r="Q373" s="238">
        <f>SUMIF('AH Data Pivot'!$B$3:$B$1443,'Mix Substation Location Summary'!$B373,'AH Data Pivot'!$E$3:$E$1443)-P373</f>
        <v>0</v>
      </c>
      <c r="U373" s="240">
        <f>SUMIF('AH Data Pivot'!$B$3:$B$1443,'Mix Substation Location Summary'!$B373,'AH Data Pivot'!$F$3:$F$1443)</f>
        <v>4184.26</v>
      </c>
      <c r="V373" s="630">
        <f>SUMIF('AH Data Pivot'!$B$3:$B$1443,'Mix Substation Location Summary'!$B373,'AH Data Pivot'!$F$3:$F$1443)-U373</f>
        <v>0</v>
      </c>
      <c r="W373" s="243"/>
      <c r="Z373" s="240">
        <f>SUMIF('AH Data Pivot'!$B$3:$B$1443,'Mix Substation Location Summary'!$B373,'AH Data Pivot'!$G$3:$G$1443)</f>
        <v>725816.33</v>
      </c>
      <c r="AA373" s="278">
        <f>SUMIF('AH Data Pivot'!$B$3:$B$1443,'Mix Substation Location Summary'!$B373,'AH Data Pivot'!$G$3:$G$1443)-Z373</f>
        <v>0</v>
      </c>
      <c r="AE373" s="240">
        <f>SUMIF('AH Data Pivot'!$B$3:$B$1443,'Mix Substation Location Summary'!$B373,'AH Data Pivot'!$H$3:$H$1443)</f>
        <v>2998085.7500000009</v>
      </c>
      <c r="AF373" s="630">
        <f>SUMIF('AH Data Pivot'!$B$3:$B$1443,'Mix Substation Location Summary'!$B373,'AH Data Pivot'!$H$3:$H$1443)-AE373</f>
        <v>0</v>
      </c>
    </row>
    <row r="374" spans="2:32" x14ac:dyDescent="0.45">
      <c r="B374" s="242">
        <v>5154</v>
      </c>
      <c r="C374" s="243" t="str">
        <f t="shared" ref="C374" si="36">IFERROR(MATCH(B374,$B$4:$B$60,0),"")</f>
        <v/>
      </c>
      <c r="F374" s="238">
        <f>SUMIF('AH Data Pivot'!$B$3:$B$1443,'Mix Substation Location Summary'!$B374,'AH Data Pivot'!$C$3:$C$1443)</f>
        <v>0</v>
      </c>
      <c r="G374" s="278">
        <f>SUMIF('AH Data Pivot'!$B$3:$B$1443,'Mix Substation Location Summary'!$B374,'AH Data Pivot'!$C$3:$C$1443)-F374</f>
        <v>0</v>
      </c>
      <c r="K374" s="238">
        <f>SUMIF('AH Data Pivot'!$B$3:$B$1443,'Mix Substation Location Summary'!$B374,'AH Data Pivot'!$D$3:$D$1443)</f>
        <v>0</v>
      </c>
      <c r="L374" s="240">
        <f>SUMIF('AH Data Pivot'!$B$3:$B$1443,'Mix Substation Location Summary'!$B374,'AH Data Pivot'!$D$3:$D$1443)-K374</f>
        <v>0</v>
      </c>
      <c r="P374" s="240">
        <f>SUMIF('AH Data Pivot'!$B$3:$B$1443,'Mix Substation Location Summary'!$B374,'AH Data Pivot'!$E$3:$E$1443)</f>
        <v>0</v>
      </c>
      <c r="Q374" s="238">
        <f>SUMIF('AH Data Pivot'!$B$3:$B$1443,'Mix Substation Location Summary'!$B374,'AH Data Pivot'!$E$3:$E$1443)-P374</f>
        <v>0</v>
      </c>
      <c r="U374" s="240">
        <f>SUMIF('AH Data Pivot'!$B$3:$B$1443,'Mix Substation Location Summary'!$B374,'AH Data Pivot'!$F$3:$F$1443)</f>
        <v>16257.29</v>
      </c>
      <c r="V374" s="630">
        <f>SUMIF('AH Data Pivot'!$B$3:$B$1443,'Mix Substation Location Summary'!$B374,'AH Data Pivot'!$F$3:$F$1443)-U374</f>
        <v>0</v>
      </c>
      <c r="W374" s="243"/>
      <c r="Z374" s="240">
        <f>SUMIF('AH Data Pivot'!$B$3:$B$1443,'Mix Substation Location Summary'!$B374,'AH Data Pivot'!$G$3:$G$1443)</f>
        <v>0</v>
      </c>
      <c r="AA374" s="278">
        <f>SUMIF('AH Data Pivot'!$B$3:$B$1443,'Mix Substation Location Summary'!$B374,'AH Data Pivot'!$G$3:$G$1443)-Z374</f>
        <v>0</v>
      </c>
      <c r="AE374" s="240">
        <f>SUMIF('AH Data Pivot'!$B$3:$B$1443,'Mix Substation Location Summary'!$B374,'AH Data Pivot'!$H$3:$H$1443)</f>
        <v>0</v>
      </c>
      <c r="AF374" s="630">
        <f>SUMIF('AH Data Pivot'!$B$3:$B$1443,'Mix Substation Location Summary'!$B374,'AH Data Pivot'!$H$3:$H$1443)-AE374</f>
        <v>0</v>
      </c>
    </row>
    <row r="375" spans="2:32" x14ac:dyDescent="0.45">
      <c r="B375" s="242">
        <v>5155</v>
      </c>
      <c r="C375" s="243" t="str">
        <f t="shared" si="35"/>
        <v/>
      </c>
      <c r="F375" s="238">
        <f>SUMIF('AH Data Pivot'!$B$3:$B$1443,'Mix Substation Location Summary'!$B375,'AH Data Pivot'!$C$3:$C$1443)</f>
        <v>0</v>
      </c>
      <c r="G375" s="278">
        <f>SUMIF('AH Data Pivot'!$B$3:$B$1443,'Mix Substation Location Summary'!$B375,'AH Data Pivot'!$C$3:$C$1443)-F375</f>
        <v>0</v>
      </c>
      <c r="K375" s="238">
        <f>SUMIF('AH Data Pivot'!$B$3:$B$1443,'Mix Substation Location Summary'!$B375,'AH Data Pivot'!$D$3:$D$1443)</f>
        <v>0</v>
      </c>
      <c r="L375" s="240">
        <f>SUMIF('AH Data Pivot'!$B$3:$B$1443,'Mix Substation Location Summary'!$B375,'AH Data Pivot'!$D$3:$D$1443)-K375</f>
        <v>0</v>
      </c>
      <c r="P375" s="240">
        <f>SUMIF('AH Data Pivot'!$B$3:$B$1443,'Mix Substation Location Summary'!$B375,'AH Data Pivot'!$E$3:$E$1443)</f>
        <v>0</v>
      </c>
      <c r="Q375" s="238">
        <f>SUMIF('AH Data Pivot'!$B$3:$B$1443,'Mix Substation Location Summary'!$B375,'AH Data Pivot'!$E$3:$E$1443)-P375</f>
        <v>0</v>
      </c>
      <c r="U375" s="240">
        <f>SUMIF('AH Data Pivot'!$B$3:$B$1443,'Mix Substation Location Summary'!$B375,'AH Data Pivot'!$F$3:$F$1443)</f>
        <v>0</v>
      </c>
      <c r="V375" s="630">
        <f>SUMIF('AH Data Pivot'!$B$3:$B$1443,'Mix Substation Location Summary'!$B375,'AH Data Pivot'!$F$3:$F$1443)-U375</f>
        <v>0</v>
      </c>
      <c r="W375" s="243"/>
      <c r="Z375" s="240">
        <f>SUMIF('AH Data Pivot'!$B$3:$B$1443,'Mix Substation Location Summary'!$B375,'AH Data Pivot'!$G$3:$G$1443)</f>
        <v>114877.91</v>
      </c>
      <c r="AA375" s="278">
        <f>SUMIF('AH Data Pivot'!$B$3:$B$1443,'Mix Substation Location Summary'!$B375,'AH Data Pivot'!$G$3:$G$1443)-Z375</f>
        <v>0</v>
      </c>
      <c r="AE375" s="240">
        <f>SUMIF('AH Data Pivot'!$B$3:$B$1443,'Mix Substation Location Summary'!$B375,'AH Data Pivot'!$H$3:$H$1443)</f>
        <v>664535.40999999992</v>
      </c>
      <c r="AF375" s="630">
        <f>SUMIF('AH Data Pivot'!$B$3:$B$1443,'Mix Substation Location Summary'!$B375,'AH Data Pivot'!$H$3:$H$1443)-AE375</f>
        <v>0</v>
      </c>
    </row>
    <row r="376" spans="2:32" x14ac:dyDescent="0.45">
      <c r="B376" s="242">
        <v>5156</v>
      </c>
      <c r="C376" s="243" t="str">
        <f t="shared" si="35"/>
        <v/>
      </c>
      <c r="F376" s="238">
        <f>SUMIF('AH Data Pivot'!$B$3:$B$1443,'Mix Substation Location Summary'!$B376,'AH Data Pivot'!$C$3:$C$1443)</f>
        <v>0</v>
      </c>
      <c r="G376" s="278">
        <f>SUMIF('AH Data Pivot'!$B$3:$B$1443,'Mix Substation Location Summary'!$B376,'AH Data Pivot'!$C$3:$C$1443)-F376</f>
        <v>0</v>
      </c>
      <c r="K376" s="238">
        <f>SUMIF('AH Data Pivot'!$B$3:$B$1443,'Mix Substation Location Summary'!$B376,'AH Data Pivot'!$D$3:$D$1443)</f>
        <v>0</v>
      </c>
      <c r="L376" s="240">
        <f>SUMIF('AH Data Pivot'!$B$3:$B$1443,'Mix Substation Location Summary'!$B376,'AH Data Pivot'!$D$3:$D$1443)-K376</f>
        <v>0</v>
      </c>
      <c r="P376" s="240">
        <f>SUMIF('AH Data Pivot'!$B$3:$B$1443,'Mix Substation Location Summary'!$B376,'AH Data Pivot'!$E$3:$E$1443)</f>
        <v>0</v>
      </c>
      <c r="Q376" s="238">
        <f>SUMIF('AH Data Pivot'!$B$3:$B$1443,'Mix Substation Location Summary'!$B376,'AH Data Pivot'!$E$3:$E$1443)-P376</f>
        <v>0</v>
      </c>
      <c r="U376" s="240">
        <f>SUMIF('AH Data Pivot'!$B$3:$B$1443,'Mix Substation Location Summary'!$B376,'AH Data Pivot'!$F$3:$F$1443)</f>
        <v>0</v>
      </c>
      <c r="V376" s="630">
        <f>SUMIF('AH Data Pivot'!$B$3:$B$1443,'Mix Substation Location Summary'!$B376,'AH Data Pivot'!$F$3:$F$1443)-U376</f>
        <v>0</v>
      </c>
      <c r="W376" s="243"/>
      <c r="Z376" s="240">
        <f>SUMIF('AH Data Pivot'!$B$3:$B$1443,'Mix Substation Location Summary'!$B376,'AH Data Pivot'!$G$3:$G$1443)</f>
        <v>457681.55000000005</v>
      </c>
      <c r="AA376" s="278">
        <f>SUMIF('AH Data Pivot'!$B$3:$B$1443,'Mix Substation Location Summary'!$B376,'AH Data Pivot'!$G$3:$G$1443)-Z376</f>
        <v>0</v>
      </c>
      <c r="AE376" s="240">
        <f>SUMIF('AH Data Pivot'!$B$3:$B$1443,'Mix Substation Location Summary'!$B376,'AH Data Pivot'!$H$3:$H$1443)</f>
        <v>4184444.8400000008</v>
      </c>
      <c r="AF376" s="630">
        <f>SUMIF('AH Data Pivot'!$B$3:$B$1443,'Mix Substation Location Summary'!$B376,'AH Data Pivot'!$H$3:$H$1443)-AE376</f>
        <v>0</v>
      </c>
    </row>
    <row r="377" spans="2:32" x14ac:dyDescent="0.45">
      <c r="B377" s="242">
        <v>5157</v>
      </c>
      <c r="C377" s="243" t="str">
        <f t="shared" si="35"/>
        <v/>
      </c>
      <c r="F377" s="238">
        <f>SUMIF('AH Data Pivot'!$B$3:$B$1443,'Mix Substation Location Summary'!$B377,'AH Data Pivot'!$C$3:$C$1443)</f>
        <v>0</v>
      </c>
      <c r="G377" s="278">
        <f>SUMIF('AH Data Pivot'!$B$3:$B$1443,'Mix Substation Location Summary'!$B377,'AH Data Pivot'!$C$3:$C$1443)-F377</f>
        <v>0</v>
      </c>
      <c r="K377" s="238">
        <f>SUMIF('AH Data Pivot'!$B$3:$B$1443,'Mix Substation Location Summary'!$B377,'AH Data Pivot'!$D$3:$D$1443)</f>
        <v>0</v>
      </c>
      <c r="L377" s="240">
        <f>SUMIF('AH Data Pivot'!$B$3:$B$1443,'Mix Substation Location Summary'!$B377,'AH Data Pivot'!$D$3:$D$1443)-K377</f>
        <v>0</v>
      </c>
      <c r="P377" s="240">
        <f>SUMIF('AH Data Pivot'!$B$3:$B$1443,'Mix Substation Location Summary'!$B377,'AH Data Pivot'!$E$3:$E$1443)</f>
        <v>0</v>
      </c>
      <c r="Q377" s="238">
        <f>SUMIF('AH Data Pivot'!$B$3:$B$1443,'Mix Substation Location Summary'!$B377,'AH Data Pivot'!$E$3:$E$1443)-P377</f>
        <v>0</v>
      </c>
      <c r="U377" s="240">
        <f>SUMIF('AH Data Pivot'!$B$3:$B$1443,'Mix Substation Location Summary'!$B377,'AH Data Pivot'!$F$3:$F$1443)</f>
        <v>3524.48</v>
      </c>
      <c r="V377" s="630">
        <f>SUMIF('AH Data Pivot'!$B$3:$B$1443,'Mix Substation Location Summary'!$B377,'AH Data Pivot'!$F$3:$F$1443)-U377</f>
        <v>0</v>
      </c>
      <c r="W377" s="243"/>
      <c r="Z377" s="240">
        <f>SUMIF('AH Data Pivot'!$B$3:$B$1443,'Mix Substation Location Summary'!$B377,'AH Data Pivot'!$G$3:$G$1443)</f>
        <v>1253.8699999999999</v>
      </c>
      <c r="AA377" s="278">
        <f>SUMIF('AH Data Pivot'!$B$3:$B$1443,'Mix Substation Location Summary'!$B377,'AH Data Pivot'!$G$3:$G$1443)-Z377</f>
        <v>0</v>
      </c>
      <c r="AE377" s="240">
        <f>SUMIF('AH Data Pivot'!$B$3:$B$1443,'Mix Substation Location Summary'!$B377,'AH Data Pivot'!$H$3:$H$1443)</f>
        <v>0</v>
      </c>
      <c r="AF377" s="630">
        <f>SUMIF('AH Data Pivot'!$B$3:$B$1443,'Mix Substation Location Summary'!$B377,'AH Data Pivot'!$H$3:$H$1443)-AE377</f>
        <v>0</v>
      </c>
    </row>
    <row r="378" spans="2:32" x14ac:dyDescent="0.45">
      <c r="B378" s="242">
        <v>5158</v>
      </c>
      <c r="C378" s="243" t="str">
        <f t="shared" si="35"/>
        <v/>
      </c>
      <c r="F378" s="238">
        <f>SUMIF('AH Data Pivot'!$B$3:$B$1443,'Mix Substation Location Summary'!$B378,'AH Data Pivot'!$C$3:$C$1443)</f>
        <v>0</v>
      </c>
      <c r="G378" s="278">
        <f>SUMIF('AH Data Pivot'!$B$3:$B$1443,'Mix Substation Location Summary'!$B378,'AH Data Pivot'!$C$3:$C$1443)-F378</f>
        <v>0</v>
      </c>
      <c r="K378" s="238">
        <f>SUMIF('AH Data Pivot'!$B$3:$B$1443,'Mix Substation Location Summary'!$B378,'AH Data Pivot'!$D$3:$D$1443)</f>
        <v>0</v>
      </c>
      <c r="L378" s="240">
        <f>SUMIF('AH Data Pivot'!$B$3:$B$1443,'Mix Substation Location Summary'!$B378,'AH Data Pivot'!$D$3:$D$1443)-K378</f>
        <v>0</v>
      </c>
      <c r="P378" s="240">
        <f>SUMIF('AH Data Pivot'!$B$3:$B$1443,'Mix Substation Location Summary'!$B378,'AH Data Pivot'!$E$3:$E$1443)</f>
        <v>122.73</v>
      </c>
      <c r="Q378" s="238">
        <f>SUMIF('AH Data Pivot'!$B$3:$B$1443,'Mix Substation Location Summary'!$B378,'AH Data Pivot'!$E$3:$E$1443)-P378</f>
        <v>0</v>
      </c>
      <c r="U378" s="240">
        <f>SUMIF('AH Data Pivot'!$B$3:$B$1443,'Mix Substation Location Summary'!$B378,'AH Data Pivot'!$F$3:$F$1443)</f>
        <v>3910.28</v>
      </c>
      <c r="V378" s="630">
        <f>SUMIF('AH Data Pivot'!$B$3:$B$1443,'Mix Substation Location Summary'!$B378,'AH Data Pivot'!$F$3:$F$1443)-U378</f>
        <v>0</v>
      </c>
      <c r="W378" s="243"/>
      <c r="Z378" s="240">
        <f>SUMIF('AH Data Pivot'!$B$3:$B$1443,'Mix Substation Location Summary'!$B378,'AH Data Pivot'!$G$3:$G$1443)</f>
        <v>348831.43</v>
      </c>
      <c r="AA378" s="278">
        <f>SUMIF('AH Data Pivot'!$B$3:$B$1443,'Mix Substation Location Summary'!$B378,'AH Data Pivot'!$G$3:$G$1443)-Z378</f>
        <v>0</v>
      </c>
      <c r="AE378" s="240">
        <f>SUMIF('AH Data Pivot'!$B$3:$B$1443,'Mix Substation Location Summary'!$B378,'AH Data Pivot'!$H$3:$H$1443)</f>
        <v>11170407.070000008</v>
      </c>
      <c r="AF378" s="630">
        <f>SUMIF('AH Data Pivot'!$B$3:$B$1443,'Mix Substation Location Summary'!$B378,'AH Data Pivot'!$H$3:$H$1443)-AE378</f>
        <v>0</v>
      </c>
    </row>
    <row r="379" spans="2:32" x14ac:dyDescent="0.45">
      <c r="B379" s="242">
        <v>5159</v>
      </c>
      <c r="C379" s="243" t="str">
        <f t="shared" si="35"/>
        <v/>
      </c>
      <c r="F379" s="238">
        <f>SUMIF('AH Data Pivot'!$B$3:$B$1443,'Mix Substation Location Summary'!$B379,'AH Data Pivot'!$C$3:$C$1443)</f>
        <v>0</v>
      </c>
      <c r="G379" s="278">
        <f>SUMIF('AH Data Pivot'!$B$3:$B$1443,'Mix Substation Location Summary'!$B379,'AH Data Pivot'!$C$3:$C$1443)-F379</f>
        <v>0</v>
      </c>
      <c r="K379" s="238">
        <f>SUMIF('AH Data Pivot'!$B$3:$B$1443,'Mix Substation Location Summary'!$B379,'AH Data Pivot'!$D$3:$D$1443)</f>
        <v>0</v>
      </c>
      <c r="L379" s="240">
        <f>SUMIF('AH Data Pivot'!$B$3:$B$1443,'Mix Substation Location Summary'!$B379,'AH Data Pivot'!$D$3:$D$1443)-K379</f>
        <v>0</v>
      </c>
      <c r="P379" s="240">
        <f>SUMIF('AH Data Pivot'!$B$3:$B$1443,'Mix Substation Location Summary'!$B379,'AH Data Pivot'!$E$3:$E$1443)</f>
        <v>0</v>
      </c>
      <c r="Q379" s="238">
        <f>SUMIF('AH Data Pivot'!$B$3:$B$1443,'Mix Substation Location Summary'!$B379,'AH Data Pivot'!$E$3:$E$1443)-P379</f>
        <v>0</v>
      </c>
      <c r="U379" s="240">
        <f>SUMIF('AH Data Pivot'!$B$3:$B$1443,'Mix Substation Location Summary'!$B379,'AH Data Pivot'!$F$3:$F$1443)</f>
        <v>0</v>
      </c>
      <c r="V379" s="630">
        <f>SUMIF('AH Data Pivot'!$B$3:$B$1443,'Mix Substation Location Summary'!$B379,'AH Data Pivot'!$F$3:$F$1443)-U379</f>
        <v>0</v>
      </c>
      <c r="W379" s="243"/>
      <c r="Z379" s="240">
        <f>SUMIF('AH Data Pivot'!$B$3:$B$1443,'Mix Substation Location Summary'!$B379,'AH Data Pivot'!$G$3:$G$1443)</f>
        <v>1791.91</v>
      </c>
      <c r="AA379" s="278">
        <f>SUMIF('AH Data Pivot'!$B$3:$B$1443,'Mix Substation Location Summary'!$B379,'AH Data Pivot'!$G$3:$G$1443)-Z379</f>
        <v>0</v>
      </c>
      <c r="AE379" s="240">
        <f>SUMIF('AH Data Pivot'!$B$3:$B$1443,'Mix Substation Location Summary'!$B379,'AH Data Pivot'!$H$3:$H$1443)</f>
        <v>102152.03</v>
      </c>
      <c r="AF379" s="630">
        <f>SUMIF('AH Data Pivot'!$B$3:$B$1443,'Mix Substation Location Summary'!$B379,'AH Data Pivot'!$H$3:$H$1443)-AE379</f>
        <v>0</v>
      </c>
    </row>
    <row r="380" spans="2:32" x14ac:dyDescent="0.45">
      <c r="B380" s="242">
        <v>5160</v>
      </c>
      <c r="C380" s="243" t="str">
        <f t="shared" si="35"/>
        <v/>
      </c>
      <c r="F380" s="238">
        <f>SUMIF('AH Data Pivot'!$B$3:$B$1443,'Mix Substation Location Summary'!$B380,'AH Data Pivot'!$C$3:$C$1443)</f>
        <v>0</v>
      </c>
      <c r="G380" s="278">
        <f>SUMIF('AH Data Pivot'!$B$3:$B$1443,'Mix Substation Location Summary'!$B380,'AH Data Pivot'!$C$3:$C$1443)-F380</f>
        <v>0</v>
      </c>
      <c r="K380" s="238">
        <f>SUMIF('AH Data Pivot'!$B$3:$B$1443,'Mix Substation Location Summary'!$B380,'AH Data Pivot'!$D$3:$D$1443)</f>
        <v>0</v>
      </c>
      <c r="L380" s="240">
        <f>SUMIF('AH Data Pivot'!$B$3:$B$1443,'Mix Substation Location Summary'!$B380,'AH Data Pivot'!$D$3:$D$1443)-K380</f>
        <v>0</v>
      </c>
      <c r="P380" s="240">
        <f>SUMIF('AH Data Pivot'!$B$3:$B$1443,'Mix Substation Location Summary'!$B380,'AH Data Pivot'!$E$3:$E$1443)</f>
        <v>0</v>
      </c>
      <c r="Q380" s="238">
        <f>SUMIF('AH Data Pivot'!$B$3:$B$1443,'Mix Substation Location Summary'!$B380,'AH Data Pivot'!$E$3:$E$1443)-P380</f>
        <v>0</v>
      </c>
      <c r="U380" s="240">
        <f>SUMIF('AH Data Pivot'!$B$3:$B$1443,'Mix Substation Location Summary'!$B380,'AH Data Pivot'!$F$3:$F$1443)</f>
        <v>19315.689999999999</v>
      </c>
      <c r="V380" s="630">
        <f>SUMIF('AH Data Pivot'!$B$3:$B$1443,'Mix Substation Location Summary'!$B380,'AH Data Pivot'!$F$3:$F$1443)-U380</f>
        <v>0</v>
      </c>
      <c r="W380" s="243"/>
      <c r="Z380" s="240">
        <f>SUMIF('AH Data Pivot'!$B$3:$B$1443,'Mix Substation Location Summary'!$B380,'AH Data Pivot'!$G$3:$G$1443)</f>
        <v>764060.98</v>
      </c>
      <c r="AA380" s="278">
        <f>SUMIF('AH Data Pivot'!$B$3:$B$1443,'Mix Substation Location Summary'!$B380,'AH Data Pivot'!$G$3:$G$1443)-Z380</f>
        <v>0</v>
      </c>
      <c r="AE380" s="240">
        <f>SUMIF('AH Data Pivot'!$B$3:$B$1443,'Mix Substation Location Summary'!$B380,'AH Data Pivot'!$H$3:$H$1443)</f>
        <v>2789348.92</v>
      </c>
      <c r="AF380" s="630">
        <f>SUMIF('AH Data Pivot'!$B$3:$B$1443,'Mix Substation Location Summary'!$B380,'AH Data Pivot'!$H$3:$H$1443)-AE380</f>
        <v>0</v>
      </c>
    </row>
    <row r="381" spans="2:32" x14ac:dyDescent="0.45">
      <c r="B381" s="242">
        <v>5161</v>
      </c>
      <c r="C381" s="243" t="str">
        <f t="shared" si="35"/>
        <v/>
      </c>
      <c r="F381" s="238">
        <f>SUMIF('AH Data Pivot'!$B$3:$B$1443,'Mix Substation Location Summary'!$B381,'AH Data Pivot'!$C$3:$C$1443)</f>
        <v>0</v>
      </c>
      <c r="G381" s="278">
        <f>SUMIF('AH Data Pivot'!$B$3:$B$1443,'Mix Substation Location Summary'!$B381,'AH Data Pivot'!$C$3:$C$1443)-F381</f>
        <v>0</v>
      </c>
      <c r="K381" s="238">
        <f>SUMIF('AH Data Pivot'!$B$3:$B$1443,'Mix Substation Location Summary'!$B381,'AH Data Pivot'!$D$3:$D$1443)</f>
        <v>0</v>
      </c>
      <c r="L381" s="240">
        <f>SUMIF('AH Data Pivot'!$B$3:$B$1443,'Mix Substation Location Summary'!$B381,'AH Data Pivot'!$D$3:$D$1443)-K381</f>
        <v>0</v>
      </c>
      <c r="P381" s="240">
        <f>SUMIF('AH Data Pivot'!$B$3:$B$1443,'Mix Substation Location Summary'!$B381,'AH Data Pivot'!$E$3:$E$1443)</f>
        <v>-47687.01</v>
      </c>
      <c r="Q381" s="238">
        <f>SUMIF('AH Data Pivot'!$B$3:$B$1443,'Mix Substation Location Summary'!$B381,'AH Data Pivot'!$E$3:$E$1443)-P381</f>
        <v>0</v>
      </c>
      <c r="U381" s="240">
        <f>SUMIF('AH Data Pivot'!$B$3:$B$1443,'Mix Substation Location Summary'!$B381,'AH Data Pivot'!$F$3:$F$1443)</f>
        <v>27985.649999999998</v>
      </c>
      <c r="V381" s="630">
        <f>SUMIF('AH Data Pivot'!$B$3:$B$1443,'Mix Substation Location Summary'!$B381,'AH Data Pivot'!$F$3:$F$1443)-U381</f>
        <v>0</v>
      </c>
      <c r="W381" s="243"/>
      <c r="Z381" s="240">
        <f>SUMIF('AH Data Pivot'!$B$3:$B$1443,'Mix Substation Location Summary'!$B381,'AH Data Pivot'!$G$3:$G$1443)</f>
        <v>539512.78</v>
      </c>
      <c r="AA381" s="278">
        <f>SUMIF('AH Data Pivot'!$B$3:$B$1443,'Mix Substation Location Summary'!$B381,'AH Data Pivot'!$G$3:$G$1443)-Z381</f>
        <v>0</v>
      </c>
      <c r="AE381" s="240">
        <f>SUMIF('AH Data Pivot'!$B$3:$B$1443,'Mix Substation Location Summary'!$B381,'AH Data Pivot'!$H$3:$H$1443)</f>
        <v>13641826.439999996</v>
      </c>
      <c r="AF381" s="630">
        <f>SUMIF('AH Data Pivot'!$B$3:$B$1443,'Mix Substation Location Summary'!$B381,'AH Data Pivot'!$H$3:$H$1443)-AE381</f>
        <v>0</v>
      </c>
    </row>
    <row r="382" spans="2:32" x14ac:dyDescent="0.45">
      <c r="B382" s="242">
        <v>5162</v>
      </c>
      <c r="C382" s="243" t="str">
        <f t="shared" si="35"/>
        <v/>
      </c>
      <c r="F382" s="238">
        <f>SUMIF('AH Data Pivot'!$B$3:$B$1443,'Mix Substation Location Summary'!$B382,'AH Data Pivot'!$C$3:$C$1443)</f>
        <v>0</v>
      </c>
      <c r="G382" s="278">
        <f>SUMIF('AH Data Pivot'!$B$3:$B$1443,'Mix Substation Location Summary'!$B382,'AH Data Pivot'!$C$3:$C$1443)-F382</f>
        <v>0</v>
      </c>
      <c r="K382" s="238">
        <f>SUMIF('AH Data Pivot'!$B$3:$B$1443,'Mix Substation Location Summary'!$B382,'AH Data Pivot'!$D$3:$D$1443)</f>
        <v>0</v>
      </c>
      <c r="L382" s="240">
        <f>SUMIF('AH Data Pivot'!$B$3:$B$1443,'Mix Substation Location Summary'!$B382,'AH Data Pivot'!$D$3:$D$1443)-K382</f>
        <v>0</v>
      </c>
      <c r="P382" s="240">
        <f>SUMIF('AH Data Pivot'!$B$3:$B$1443,'Mix Substation Location Summary'!$B382,'AH Data Pivot'!$E$3:$E$1443)</f>
        <v>17195.37</v>
      </c>
      <c r="Q382" s="238">
        <f>SUMIF('AH Data Pivot'!$B$3:$B$1443,'Mix Substation Location Summary'!$B382,'AH Data Pivot'!$E$3:$E$1443)-P382</f>
        <v>0</v>
      </c>
      <c r="U382" s="240">
        <f>SUMIF('AH Data Pivot'!$B$3:$B$1443,'Mix Substation Location Summary'!$B382,'AH Data Pivot'!$F$3:$F$1443)</f>
        <v>9203.52</v>
      </c>
      <c r="V382" s="630">
        <f>SUMIF('AH Data Pivot'!$B$3:$B$1443,'Mix Substation Location Summary'!$B382,'AH Data Pivot'!$F$3:$F$1443)-U382</f>
        <v>0</v>
      </c>
      <c r="W382" s="243"/>
      <c r="Z382" s="240">
        <f>SUMIF('AH Data Pivot'!$B$3:$B$1443,'Mix Substation Location Summary'!$B382,'AH Data Pivot'!$G$3:$G$1443)</f>
        <v>41030.850000000006</v>
      </c>
      <c r="AA382" s="278">
        <f>SUMIF('AH Data Pivot'!$B$3:$B$1443,'Mix Substation Location Summary'!$B382,'AH Data Pivot'!$G$3:$G$1443)-Z382</f>
        <v>0</v>
      </c>
      <c r="AE382" s="240">
        <f>SUMIF('AH Data Pivot'!$B$3:$B$1443,'Mix Substation Location Summary'!$B382,'AH Data Pivot'!$H$3:$H$1443)</f>
        <v>2461789.73</v>
      </c>
      <c r="AF382" s="630">
        <f>SUMIF('AH Data Pivot'!$B$3:$B$1443,'Mix Substation Location Summary'!$B382,'AH Data Pivot'!$H$3:$H$1443)-AE382</f>
        <v>0</v>
      </c>
    </row>
    <row r="383" spans="2:32" x14ac:dyDescent="0.45">
      <c r="B383" s="242">
        <v>5164</v>
      </c>
      <c r="C383" s="243" t="str">
        <f t="shared" si="35"/>
        <v/>
      </c>
      <c r="F383" s="238">
        <f>SUMIF('AH Data Pivot'!$B$3:$B$1443,'Mix Substation Location Summary'!$B383,'AH Data Pivot'!$C$3:$C$1443)</f>
        <v>0</v>
      </c>
      <c r="G383" s="278">
        <f>SUMIF('AH Data Pivot'!$B$3:$B$1443,'Mix Substation Location Summary'!$B383,'AH Data Pivot'!$C$3:$C$1443)-F383</f>
        <v>0</v>
      </c>
      <c r="K383" s="238">
        <f>SUMIF('AH Data Pivot'!$B$3:$B$1443,'Mix Substation Location Summary'!$B383,'AH Data Pivot'!$D$3:$D$1443)</f>
        <v>17756.919999999998</v>
      </c>
      <c r="L383" s="240">
        <f>SUMIF('AH Data Pivot'!$B$3:$B$1443,'Mix Substation Location Summary'!$B383,'AH Data Pivot'!$D$3:$D$1443)-K383</f>
        <v>0</v>
      </c>
      <c r="P383" s="240">
        <f>SUMIF('AH Data Pivot'!$B$3:$B$1443,'Mix Substation Location Summary'!$B383,'AH Data Pivot'!$E$3:$E$1443)</f>
        <v>0</v>
      </c>
      <c r="Q383" s="238">
        <f>SUMIF('AH Data Pivot'!$B$3:$B$1443,'Mix Substation Location Summary'!$B383,'AH Data Pivot'!$E$3:$E$1443)-P383</f>
        <v>0</v>
      </c>
      <c r="U383" s="240">
        <f>SUMIF('AH Data Pivot'!$B$3:$B$1443,'Mix Substation Location Summary'!$B383,'AH Data Pivot'!$F$3:$F$1443)</f>
        <v>11399.170000000002</v>
      </c>
      <c r="V383" s="630">
        <f>SUMIF('AH Data Pivot'!$B$3:$B$1443,'Mix Substation Location Summary'!$B383,'AH Data Pivot'!$F$3:$F$1443)-U383</f>
        <v>0</v>
      </c>
      <c r="W383" s="243"/>
      <c r="Z383" s="240">
        <f>SUMIF('AH Data Pivot'!$B$3:$B$1443,'Mix Substation Location Summary'!$B383,'AH Data Pivot'!$G$3:$G$1443)</f>
        <v>162577.82999999996</v>
      </c>
      <c r="AA383" s="278">
        <f>SUMIF('AH Data Pivot'!$B$3:$B$1443,'Mix Substation Location Summary'!$B383,'AH Data Pivot'!$G$3:$G$1443)-Z383</f>
        <v>0</v>
      </c>
      <c r="AE383" s="240">
        <f>SUMIF('AH Data Pivot'!$B$3:$B$1443,'Mix Substation Location Summary'!$B383,'AH Data Pivot'!$H$3:$H$1443)</f>
        <v>7340457.3799999999</v>
      </c>
      <c r="AF383" s="630">
        <f>SUMIF('AH Data Pivot'!$B$3:$B$1443,'Mix Substation Location Summary'!$B383,'AH Data Pivot'!$H$3:$H$1443)-AE383</f>
        <v>0</v>
      </c>
    </row>
    <row r="384" spans="2:32" x14ac:dyDescent="0.45">
      <c r="B384" s="242">
        <v>5165</v>
      </c>
      <c r="C384" s="243" t="str">
        <f t="shared" si="35"/>
        <v/>
      </c>
      <c r="F384" s="238">
        <f>SUMIF('AH Data Pivot'!$B$3:$B$1443,'Mix Substation Location Summary'!$B384,'AH Data Pivot'!$C$3:$C$1443)</f>
        <v>0</v>
      </c>
      <c r="G384" s="278">
        <f>SUMIF('AH Data Pivot'!$B$3:$B$1443,'Mix Substation Location Summary'!$B384,'AH Data Pivot'!$C$3:$C$1443)-F384</f>
        <v>0</v>
      </c>
      <c r="K384" s="238">
        <f>SUMIF('AH Data Pivot'!$B$3:$B$1443,'Mix Substation Location Summary'!$B384,'AH Data Pivot'!$D$3:$D$1443)</f>
        <v>0</v>
      </c>
      <c r="L384" s="240">
        <f>SUMIF('AH Data Pivot'!$B$3:$B$1443,'Mix Substation Location Summary'!$B384,'AH Data Pivot'!$D$3:$D$1443)-K384</f>
        <v>0</v>
      </c>
      <c r="P384" s="240">
        <f>SUMIF('AH Data Pivot'!$B$3:$B$1443,'Mix Substation Location Summary'!$B384,'AH Data Pivot'!$E$3:$E$1443)</f>
        <v>3666.38</v>
      </c>
      <c r="Q384" s="238">
        <f>SUMIF('AH Data Pivot'!$B$3:$B$1443,'Mix Substation Location Summary'!$B384,'AH Data Pivot'!$E$3:$E$1443)-P384</f>
        <v>0</v>
      </c>
      <c r="U384" s="240">
        <f>SUMIF('AH Data Pivot'!$B$3:$B$1443,'Mix Substation Location Summary'!$B384,'AH Data Pivot'!$F$3:$F$1443)</f>
        <v>0</v>
      </c>
      <c r="V384" s="630">
        <f>SUMIF('AH Data Pivot'!$B$3:$B$1443,'Mix Substation Location Summary'!$B384,'AH Data Pivot'!$F$3:$F$1443)-U384</f>
        <v>0</v>
      </c>
      <c r="W384" s="243"/>
      <c r="Z384" s="240">
        <f>SUMIF('AH Data Pivot'!$B$3:$B$1443,'Mix Substation Location Summary'!$B384,'AH Data Pivot'!$G$3:$G$1443)</f>
        <v>0</v>
      </c>
      <c r="AA384" s="278">
        <f>SUMIF('AH Data Pivot'!$B$3:$B$1443,'Mix Substation Location Summary'!$B384,'AH Data Pivot'!$G$3:$G$1443)-Z384</f>
        <v>0</v>
      </c>
      <c r="AE384" s="240">
        <f>SUMIF('AH Data Pivot'!$B$3:$B$1443,'Mix Substation Location Summary'!$B384,'AH Data Pivot'!$H$3:$H$1443)</f>
        <v>0</v>
      </c>
      <c r="AF384" s="630">
        <f>SUMIF('AH Data Pivot'!$B$3:$B$1443,'Mix Substation Location Summary'!$B384,'AH Data Pivot'!$H$3:$H$1443)-AE384</f>
        <v>0</v>
      </c>
    </row>
    <row r="385" spans="2:32" x14ac:dyDescent="0.45">
      <c r="B385" s="242">
        <v>5167</v>
      </c>
      <c r="C385" s="243" t="str">
        <f t="shared" si="35"/>
        <v/>
      </c>
      <c r="F385" s="238">
        <f>SUMIF('AH Data Pivot'!$B$3:$B$1443,'Mix Substation Location Summary'!$B385,'AH Data Pivot'!$C$3:$C$1443)</f>
        <v>0</v>
      </c>
      <c r="G385" s="278">
        <f>SUMIF('AH Data Pivot'!$B$3:$B$1443,'Mix Substation Location Summary'!$B385,'AH Data Pivot'!$C$3:$C$1443)-F385</f>
        <v>0</v>
      </c>
      <c r="K385" s="238">
        <f>SUMIF('AH Data Pivot'!$B$3:$B$1443,'Mix Substation Location Summary'!$B385,'AH Data Pivot'!$D$3:$D$1443)</f>
        <v>0</v>
      </c>
      <c r="L385" s="240">
        <f>SUMIF('AH Data Pivot'!$B$3:$B$1443,'Mix Substation Location Summary'!$B385,'AH Data Pivot'!$D$3:$D$1443)-K385</f>
        <v>0</v>
      </c>
      <c r="P385" s="240">
        <f>SUMIF('AH Data Pivot'!$B$3:$B$1443,'Mix Substation Location Summary'!$B385,'AH Data Pivot'!$E$3:$E$1443)</f>
        <v>91971.59</v>
      </c>
      <c r="Q385" s="238">
        <f>SUMIF('AH Data Pivot'!$B$3:$B$1443,'Mix Substation Location Summary'!$B385,'AH Data Pivot'!$E$3:$E$1443)-P385</f>
        <v>0</v>
      </c>
      <c r="U385" s="240">
        <f>SUMIF('AH Data Pivot'!$B$3:$B$1443,'Mix Substation Location Summary'!$B385,'AH Data Pivot'!$F$3:$F$1443)</f>
        <v>12983.58</v>
      </c>
      <c r="V385" s="630">
        <f>SUMIF('AH Data Pivot'!$B$3:$B$1443,'Mix Substation Location Summary'!$B385,'AH Data Pivot'!$F$3:$F$1443)-U385</f>
        <v>0</v>
      </c>
      <c r="W385" s="243"/>
      <c r="Z385" s="240">
        <f>SUMIF('AH Data Pivot'!$B$3:$B$1443,'Mix Substation Location Summary'!$B385,'AH Data Pivot'!$G$3:$G$1443)</f>
        <v>121605.88</v>
      </c>
      <c r="AA385" s="278">
        <f>SUMIF('AH Data Pivot'!$B$3:$B$1443,'Mix Substation Location Summary'!$B385,'AH Data Pivot'!$G$3:$G$1443)-Z385</f>
        <v>0</v>
      </c>
      <c r="AE385" s="240">
        <f>SUMIF('AH Data Pivot'!$B$3:$B$1443,'Mix Substation Location Summary'!$B385,'AH Data Pivot'!$H$3:$H$1443)</f>
        <v>3170849.86</v>
      </c>
      <c r="AF385" s="630">
        <f>SUMIF('AH Data Pivot'!$B$3:$B$1443,'Mix Substation Location Summary'!$B385,'AH Data Pivot'!$H$3:$H$1443)-AE385</f>
        <v>0</v>
      </c>
    </row>
    <row r="386" spans="2:32" x14ac:dyDescent="0.45">
      <c r="B386" s="242">
        <v>5168</v>
      </c>
      <c r="C386" s="243" t="str">
        <f t="shared" si="35"/>
        <v/>
      </c>
      <c r="F386" s="238">
        <f>SUMIF('AH Data Pivot'!$B$3:$B$1443,'Mix Substation Location Summary'!$B386,'AH Data Pivot'!$C$3:$C$1443)</f>
        <v>0</v>
      </c>
      <c r="G386" s="278">
        <f>SUMIF('AH Data Pivot'!$B$3:$B$1443,'Mix Substation Location Summary'!$B386,'AH Data Pivot'!$C$3:$C$1443)-F386</f>
        <v>0</v>
      </c>
      <c r="K386" s="238">
        <f>SUMIF('AH Data Pivot'!$B$3:$B$1443,'Mix Substation Location Summary'!$B386,'AH Data Pivot'!$D$3:$D$1443)</f>
        <v>0</v>
      </c>
      <c r="L386" s="240">
        <f>SUMIF('AH Data Pivot'!$B$3:$B$1443,'Mix Substation Location Summary'!$B386,'AH Data Pivot'!$D$3:$D$1443)-K386</f>
        <v>0</v>
      </c>
      <c r="P386" s="240">
        <f>SUMIF('AH Data Pivot'!$B$3:$B$1443,'Mix Substation Location Summary'!$B386,'AH Data Pivot'!$E$3:$E$1443)</f>
        <v>0</v>
      </c>
      <c r="Q386" s="238">
        <f>SUMIF('AH Data Pivot'!$B$3:$B$1443,'Mix Substation Location Summary'!$B386,'AH Data Pivot'!$E$3:$E$1443)-P386</f>
        <v>0</v>
      </c>
      <c r="U386" s="240">
        <f>SUMIF('AH Data Pivot'!$B$3:$B$1443,'Mix Substation Location Summary'!$B386,'AH Data Pivot'!$F$3:$F$1443)</f>
        <v>10403.42</v>
      </c>
      <c r="V386" s="630">
        <f>SUMIF('AH Data Pivot'!$B$3:$B$1443,'Mix Substation Location Summary'!$B386,'AH Data Pivot'!$F$3:$F$1443)-U386</f>
        <v>0</v>
      </c>
      <c r="W386" s="243"/>
      <c r="Z386" s="240">
        <f>SUMIF('AH Data Pivot'!$B$3:$B$1443,'Mix Substation Location Summary'!$B386,'AH Data Pivot'!$G$3:$G$1443)</f>
        <v>15902.970000000001</v>
      </c>
      <c r="AA386" s="278">
        <f>SUMIF('AH Data Pivot'!$B$3:$B$1443,'Mix Substation Location Summary'!$B386,'AH Data Pivot'!$G$3:$G$1443)-Z386</f>
        <v>0</v>
      </c>
      <c r="AE386" s="240">
        <f>SUMIF('AH Data Pivot'!$B$3:$B$1443,'Mix Substation Location Summary'!$B386,'AH Data Pivot'!$H$3:$H$1443)</f>
        <v>327067.84000000008</v>
      </c>
      <c r="AF386" s="630">
        <f>SUMIF('AH Data Pivot'!$B$3:$B$1443,'Mix Substation Location Summary'!$B386,'AH Data Pivot'!$H$3:$H$1443)-AE386</f>
        <v>0</v>
      </c>
    </row>
    <row r="387" spans="2:32" x14ac:dyDescent="0.45">
      <c r="B387" s="242">
        <v>5169</v>
      </c>
      <c r="C387" s="243" t="str">
        <f t="shared" si="35"/>
        <v/>
      </c>
      <c r="F387" s="238">
        <f>SUMIF('AH Data Pivot'!$B$3:$B$1443,'Mix Substation Location Summary'!$B387,'AH Data Pivot'!$C$3:$C$1443)</f>
        <v>0</v>
      </c>
      <c r="G387" s="278">
        <f>SUMIF('AH Data Pivot'!$B$3:$B$1443,'Mix Substation Location Summary'!$B387,'AH Data Pivot'!$C$3:$C$1443)-F387</f>
        <v>0</v>
      </c>
      <c r="K387" s="238">
        <f>SUMIF('AH Data Pivot'!$B$3:$B$1443,'Mix Substation Location Summary'!$B387,'AH Data Pivot'!$D$3:$D$1443)</f>
        <v>0</v>
      </c>
      <c r="L387" s="240">
        <f>SUMIF('AH Data Pivot'!$B$3:$B$1443,'Mix Substation Location Summary'!$B387,'AH Data Pivot'!$D$3:$D$1443)-K387</f>
        <v>0</v>
      </c>
      <c r="P387" s="240">
        <f>SUMIF('AH Data Pivot'!$B$3:$B$1443,'Mix Substation Location Summary'!$B387,'AH Data Pivot'!$E$3:$E$1443)</f>
        <v>0</v>
      </c>
      <c r="Q387" s="238">
        <f>SUMIF('AH Data Pivot'!$B$3:$B$1443,'Mix Substation Location Summary'!$B387,'AH Data Pivot'!$E$3:$E$1443)-P387</f>
        <v>0</v>
      </c>
      <c r="U387" s="240">
        <f>SUMIF('AH Data Pivot'!$B$3:$B$1443,'Mix Substation Location Summary'!$B387,'AH Data Pivot'!$F$3:$F$1443)</f>
        <v>0</v>
      </c>
      <c r="V387" s="630">
        <f>SUMIF('AH Data Pivot'!$B$3:$B$1443,'Mix Substation Location Summary'!$B387,'AH Data Pivot'!$F$3:$F$1443)-U387</f>
        <v>0</v>
      </c>
      <c r="W387" s="243"/>
      <c r="Z387" s="240">
        <f>SUMIF('AH Data Pivot'!$B$3:$B$1443,'Mix Substation Location Summary'!$B387,'AH Data Pivot'!$G$3:$G$1443)</f>
        <v>6085.49</v>
      </c>
      <c r="AA387" s="278">
        <f>SUMIF('AH Data Pivot'!$B$3:$B$1443,'Mix Substation Location Summary'!$B387,'AH Data Pivot'!$G$3:$G$1443)-Z387</f>
        <v>0</v>
      </c>
      <c r="AE387" s="240">
        <f>SUMIF('AH Data Pivot'!$B$3:$B$1443,'Mix Substation Location Summary'!$B387,'AH Data Pivot'!$H$3:$H$1443)</f>
        <v>31.37</v>
      </c>
      <c r="AF387" s="630">
        <f>SUMIF('AH Data Pivot'!$B$3:$B$1443,'Mix Substation Location Summary'!$B387,'AH Data Pivot'!$H$3:$H$1443)-AE387</f>
        <v>0</v>
      </c>
    </row>
    <row r="388" spans="2:32" x14ac:dyDescent="0.45">
      <c r="B388" s="242">
        <v>5170</v>
      </c>
      <c r="C388" s="243" t="str">
        <f t="shared" si="35"/>
        <v/>
      </c>
      <c r="F388" s="238">
        <f>SUMIF('AH Data Pivot'!$B$3:$B$1443,'Mix Substation Location Summary'!$B388,'AH Data Pivot'!$C$3:$C$1443)</f>
        <v>0</v>
      </c>
      <c r="G388" s="278">
        <f>SUMIF('AH Data Pivot'!$B$3:$B$1443,'Mix Substation Location Summary'!$B388,'AH Data Pivot'!$C$3:$C$1443)-F388</f>
        <v>0</v>
      </c>
      <c r="K388" s="238">
        <f>SUMIF('AH Data Pivot'!$B$3:$B$1443,'Mix Substation Location Summary'!$B388,'AH Data Pivot'!$D$3:$D$1443)</f>
        <v>0</v>
      </c>
      <c r="L388" s="240">
        <f>SUMIF('AH Data Pivot'!$B$3:$B$1443,'Mix Substation Location Summary'!$B388,'AH Data Pivot'!$D$3:$D$1443)-K388</f>
        <v>0</v>
      </c>
      <c r="P388" s="240">
        <f>SUMIF('AH Data Pivot'!$B$3:$B$1443,'Mix Substation Location Summary'!$B388,'AH Data Pivot'!$E$3:$E$1443)</f>
        <v>17367.39</v>
      </c>
      <c r="Q388" s="238">
        <f>SUMIF('AH Data Pivot'!$B$3:$B$1443,'Mix Substation Location Summary'!$B388,'AH Data Pivot'!$E$3:$E$1443)-P388</f>
        <v>0</v>
      </c>
      <c r="U388" s="240">
        <f>SUMIF('AH Data Pivot'!$B$3:$B$1443,'Mix Substation Location Summary'!$B388,'AH Data Pivot'!$F$3:$F$1443)</f>
        <v>16468.7</v>
      </c>
      <c r="V388" s="630">
        <f>SUMIF('AH Data Pivot'!$B$3:$B$1443,'Mix Substation Location Summary'!$B388,'AH Data Pivot'!$F$3:$F$1443)-U388</f>
        <v>0</v>
      </c>
      <c r="W388" s="243"/>
      <c r="Z388" s="240">
        <f>SUMIF('AH Data Pivot'!$B$3:$B$1443,'Mix Substation Location Summary'!$B388,'AH Data Pivot'!$G$3:$G$1443)</f>
        <v>235755.12000000002</v>
      </c>
      <c r="AA388" s="278">
        <f>SUMIF('AH Data Pivot'!$B$3:$B$1443,'Mix Substation Location Summary'!$B388,'AH Data Pivot'!$G$3:$G$1443)-Z388</f>
        <v>0</v>
      </c>
      <c r="AE388" s="240">
        <f>SUMIF('AH Data Pivot'!$B$3:$B$1443,'Mix Substation Location Summary'!$B388,'AH Data Pivot'!$H$3:$H$1443)</f>
        <v>3524108.6199999996</v>
      </c>
      <c r="AF388" s="630">
        <f>SUMIF('AH Data Pivot'!$B$3:$B$1443,'Mix Substation Location Summary'!$B388,'AH Data Pivot'!$H$3:$H$1443)-AE388</f>
        <v>0</v>
      </c>
    </row>
    <row r="389" spans="2:32" x14ac:dyDescent="0.45">
      <c r="B389" s="242">
        <v>5171</v>
      </c>
      <c r="C389" s="243" t="str">
        <f t="shared" si="35"/>
        <v/>
      </c>
      <c r="F389" s="238">
        <f>SUMIF('AH Data Pivot'!$B$3:$B$1443,'Mix Substation Location Summary'!$B389,'AH Data Pivot'!$C$3:$C$1443)</f>
        <v>0</v>
      </c>
      <c r="G389" s="278">
        <f>SUMIF('AH Data Pivot'!$B$3:$B$1443,'Mix Substation Location Summary'!$B389,'AH Data Pivot'!$C$3:$C$1443)-F389</f>
        <v>0</v>
      </c>
      <c r="K389" s="238">
        <f>SUMIF('AH Data Pivot'!$B$3:$B$1443,'Mix Substation Location Summary'!$B389,'AH Data Pivot'!$D$3:$D$1443)</f>
        <v>0</v>
      </c>
      <c r="L389" s="240">
        <f>SUMIF('AH Data Pivot'!$B$3:$B$1443,'Mix Substation Location Summary'!$B389,'AH Data Pivot'!$D$3:$D$1443)-K389</f>
        <v>0</v>
      </c>
      <c r="P389" s="240">
        <f>SUMIF('AH Data Pivot'!$B$3:$B$1443,'Mix Substation Location Summary'!$B389,'AH Data Pivot'!$E$3:$E$1443)</f>
        <v>0</v>
      </c>
      <c r="Q389" s="238">
        <f>SUMIF('AH Data Pivot'!$B$3:$B$1443,'Mix Substation Location Summary'!$B389,'AH Data Pivot'!$E$3:$E$1443)-P389</f>
        <v>0</v>
      </c>
      <c r="U389" s="240">
        <f>SUMIF('AH Data Pivot'!$B$3:$B$1443,'Mix Substation Location Summary'!$B389,'AH Data Pivot'!$F$3:$F$1443)</f>
        <v>11331.11</v>
      </c>
      <c r="V389" s="630">
        <f>SUMIF('AH Data Pivot'!$B$3:$B$1443,'Mix Substation Location Summary'!$B389,'AH Data Pivot'!$F$3:$F$1443)-U389</f>
        <v>0</v>
      </c>
      <c r="W389" s="243"/>
      <c r="Z389" s="240">
        <f>SUMIF('AH Data Pivot'!$B$3:$B$1443,'Mix Substation Location Summary'!$B389,'AH Data Pivot'!$G$3:$G$1443)</f>
        <v>407557.69999999995</v>
      </c>
      <c r="AA389" s="278">
        <f>SUMIF('AH Data Pivot'!$B$3:$B$1443,'Mix Substation Location Summary'!$B389,'AH Data Pivot'!$G$3:$G$1443)-Z389</f>
        <v>0</v>
      </c>
      <c r="AE389" s="240">
        <f>SUMIF('AH Data Pivot'!$B$3:$B$1443,'Mix Substation Location Summary'!$B389,'AH Data Pivot'!$H$3:$H$1443)</f>
        <v>7707507.4799999977</v>
      </c>
      <c r="AF389" s="630">
        <f>SUMIF('AH Data Pivot'!$B$3:$B$1443,'Mix Substation Location Summary'!$B389,'AH Data Pivot'!$H$3:$H$1443)-AE389</f>
        <v>0</v>
      </c>
    </row>
    <row r="390" spans="2:32" x14ac:dyDescent="0.45">
      <c r="B390" s="242">
        <v>5172</v>
      </c>
      <c r="C390" s="243" t="str">
        <f t="shared" si="35"/>
        <v/>
      </c>
      <c r="F390" s="238">
        <f>SUMIF('AH Data Pivot'!$B$3:$B$1443,'Mix Substation Location Summary'!$B390,'AH Data Pivot'!$C$3:$C$1443)</f>
        <v>0</v>
      </c>
      <c r="G390" s="278">
        <f>SUMIF('AH Data Pivot'!$B$3:$B$1443,'Mix Substation Location Summary'!$B390,'AH Data Pivot'!$C$3:$C$1443)-F390</f>
        <v>0</v>
      </c>
      <c r="K390" s="238">
        <f>SUMIF('AH Data Pivot'!$B$3:$B$1443,'Mix Substation Location Summary'!$B390,'AH Data Pivot'!$D$3:$D$1443)</f>
        <v>0</v>
      </c>
      <c r="L390" s="240">
        <f>SUMIF('AH Data Pivot'!$B$3:$B$1443,'Mix Substation Location Summary'!$B390,'AH Data Pivot'!$D$3:$D$1443)-K390</f>
        <v>0</v>
      </c>
      <c r="P390" s="240">
        <f>SUMIF('AH Data Pivot'!$B$3:$B$1443,'Mix Substation Location Summary'!$B390,'AH Data Pivot'!$E$3:$E$1443)</f>
        <v>0</v>
      </c>
      <c r="Q390" s="238">
        <f>SUMIF('AH Data Pivot'!$B$3:$B$1443,'Mix Substation Location Summary'!$B390,'AH Data Pivot'!$E$3:$E$1443)-P390</f>
        <v>0</v>
      </c>
      <c r="U390" s="240">
        <f>SUMIF('AH Data Pivot'!$B$3:$B$1443,'Mix Substation Location Summary'!$B390,'AH Data Pivot'!$F$3:$F$1443)</f>
        <v>0</v>
      </c>
      <c r="V390" s="630">
        <f>SUMIF('AH Data Pivot'!$B$3:$B$1443,'Mix Substation Location Summary'!$B390,'AH Data Pivot'!$F$3:$F$1443)-U390</f>
        <v>0</v>
      </c>
      <c r="W390" s="243"/>
      <c r="Z390" s="240">
        <f>SUMIF('AH Data Pivot'!$B$3:$B$1443,'Mix Substation Location Summary'!$B390,'AH Data Pivot'!$G$3:$G$1443)</f>
        <v>43094.42</v>
      </c>
      <c r="AA390" s="278">
        <f>SUMIF('AH Data Pivot'!$B$3:$B$1443,'Mix Substation Location Summary'!$B390,'AH Data Pivot'!$G$3:$G$1443)-Z390</f>
        <v>0</v>
      </c>
      <c r="AE390" s="240">
        <f>SUMIF('AH Data Pivot'!$B$3:$B$1443,'Mix Substation Location Summary'!$B390,'AH Data Pivot'!$H$3:$H$1443)</f>
        <v>918879.44000000006</v>
      </c>
      <c r="AF390" s="630">
        <f>SUMIF('AH Data Pivot'!$B$3:$B$1443,'Mix Substation Location Summary'!$B390,'AH Data Pivot'!$H$3:$H$1443)-AE390</f>
        <v>0</v>
      </c>
    </row>
    <row r="391" spans="2:32" x14ac:dyDescent="0.45">
      <c r="B391" s="242">
        <v>5173</v>
      </c>
      <c r="C391" s="243" t="str">
        <f t="shared" si="35"/>
        <v/>
      </c>
      <c r="F391" s="238">
        <f>SUMIF('AH Data Pivot'!$B$3:$B$1443,'Mix Substation Location Summary'!$B391,'AH Data Pivot'!$C$3:$C$1443)</f>
        <v>0</v>
      </c>
      <c r="G391" s="278">
        <f>SUMIF('AH Data Pivot'!$B$3:$B$1443,'Mix Substation Location Summary'!$B391,'AH Data Pivot'!$C$3:$C$1443)-F391</f>
        <v>0</v>
      </c>
      <c r="K391" s="238">
        <f>SUMIF('AH Data Pivot'!$B$3:$B$1443,'Mix Substation Location Summary'!$B391,'AH Data Pivot'!$D$3:$D$1443)</f>
        <v>0</v>
      </c>
      <c r="L391" s="240">
        <f>SUMIF('AH Data Pivot'!$B$3:$B$1443,'Mix Substation Location Summary'!$B391,'AH Data Pivot'!$D$3:$D$1443)-K391</f>
        <v>0</v>
      </c>
      <c r="P391" s="240">
        <f>SUMIF('AH Data Pivot'!$B$3:$B$1443,'Mix Substation Location Summary'!$B391,'AH Data Pivot'!$E$3:$E$1443)</f>
        <v>0</v>
      </c>
      <c r="Q391" s="238">
        <f>SUMIF('AH Data Pivot'!$B$3:$B$1443,'Mix Substation Location Summary'!$B391,'AH Data Pivot'!$E$3:$E$1443)-P391</f>
        <v>0</v>
      </c>
      <c r="U391" s="240">
        <f>SUMIF('AH Data Pivot'!$B$3:$B$1443,'Mix Substation Location Summary'!$B391,'AH Data Pivot'!$F$3:$F$1443)</f>
        <v>21259.49</v>
      </c>
      <c r="V391" s="630">
        <f>SUMIF('AH Data Pivot'!$B$3:$B$1443,'Mix Substation Location Summary'!$B391,'AH Data Pivot'!$F$3:$F$1443)-U391</f>
        <v>0</v>
      </c>
      <c r="W391" s="243"/>
      <c r="Z391" s="240">
        <f>SUMIF('AH Data Pivot'!$B$3:$B$1443,'Mix Substation Location Summary'!$B391,'AH Data Pivot'!$G$3:$G$1443)</f>
        <v>54419.530000000006</v>
      </c>
      <c r="AA391" s="278">
        <f>SUMIF('AH Data Pivot'!$B$3:$B$1443,'Mix Substation Location Summary'!$B391,'AH Data Pivot'!$G$3:$G$1443)-Z391</f>
        <v>0</v>
      </c>
      <c r="AE391" s="240">
        <f>SUMIF('AH Data Pivot'!$B$3:$B$1443,'Mix Substation Location Summary'!$B391,'AH Data Pivot'!$H$3:$H$1443)</f>
        <v>923797.43</v>
      </c>
      <c r="AF391" s="630">
        <f>SUMIF('AH Data Pivot'!$B$3:$B$1443,'Mix Substation Location Summary'!$B391,'AH Data Pivot'!$H$3:$H$1443)-AE391</f>
        <v>0</v>
      </c>
    </row>
    <row r="392" spans="2:32" x14ac:dyDescent="0.45">
      <c r="B392" s="242">
        <v>5175</v>
      </c>
      <c r="C392" s="243" t="str">
        <f t="shared" si="35"/>
        <v/>
      </c>
      <c r="F392" s="238">
        <f>SUMIF('AH Data Pivot'!$B$3:$B$1443,'Mix Substation Location Summary'!$B392,'AH Data Pivot'!$C$3:$C$1443)</f>
        <v>0</v>
      </c>
      <c r="G392" s="278">
        <f>SUMIF('AH Data Pivot'!$B$3:$B$1443,'Mix Substation Location Summary'!$B392,'AH Data Pivot'!$C$3:$C$1443)-F392</f>
        <v>0</v>
      </c>
      <c r="K392" s="238">
        <f>SUMIF('AH Data Pivot'!$B$3:$B$1443,'Mix Substation Location Summary'!$B392,'AH Data Pivot'!$D$3:$D$1443)</f>
        <v>15470.02</v>
      </c>
      <c r="L392" s="240">
        <f>SUMIF('AH Data Pivot'!$B$3:$B$1443,'Mix Substation Location Summary'!$B392,'AH Data Pivot'!$D$3:$D$1443)-K392</f>
        <v>0</v>
      </c>
      <c r="P392" s="240">
        <f>SUMIF('AH Data Pivot'!$B$3:$B$1443,'Mix Substation Location Summary'!$B392,'AH Data Pivot'!$E$3:$E$1443)</f>
        <v>0</v>
      </c>
      <c r="Q392" s="238">
        <f>SUMIF('AH Data Pivot'!$B$3:$B$1443,'Mix Substation Location Summary'!$B392,'AH Data Pivot'!$E$3:$E$1443)-P392</f>
        <v>0</v>
      </c>
      <c r="U392" s="240">
        <f>SUMIF('AH Data Pivot'!$B$3:$B$1443,'Mix Substation Location Summary'!$B392,'AH Data Pivot'!$F$3:$F$1443)</f>
        <v>52686.68</v>
      </c>
      <c r="V392" s="630">
        <f>SUMIF('AH Data Pivot'!$B$3:$B$1443,'Mix Substation Location Summary'!$B392,'AH Data Pivot'!$F$3:$F$1443)-U392</f>
        <v>0</v>
      </c>
      <c r="W392" s="243"/>
      <c r="Z392" s="240">
        <f>SUMIF('AH Data Pivot'!$B$3:$B$1443,'Mix Substation Location Summary'!$B392,'AH Data Pivot'!$G$3:$G$1443)</f>
        <v>304842.41000000003</v>
      </c>
      <c r="AA392" s="278">
        <f>SUMIF('AH Data Pivot'!$B$3:$B$1443,'Mix Substation Location Summary'!$B392,'AH Data Pivot'!$G$3:$G$1443)-Z392</f>
        <v>0</v>
      </c>
      <c r="AE392" s="240">
        <f>SUMIF('AH Data Pivot'!$B$3:$B$1443,'Mix Substation Location Summary'!$B392,'AH Data Pivot'!$H$3:$H$1443)</f>
        <v>6397272.4899999974</v>
      </c>
      <c r="AF392" s="630">
        <f>SUMIF('AH Data Pivot'!$B$3:$B$1443,'Mix Substation Location Summary'!$B392,'AH Data Pivot'!$H$3:$H$1443)-AE392</f>
        <v>0</v>
      </c>
    </row>
    <row r="393" spans="2:32" x14ac:dyDescent="0.45">
      <c r="B393" s="242">
        <v>5176</v>
      </c>
      <c r="C393" s="243" t="str">
        <f t="shared" si="35"/>
        <v/>
      </c>
      <c r="F393" s="238">
        <f>SUMIF('AH Data Pivot'!$B$3:$B$1443,'Mix Substation Location Summary'!$B393,'AH Data Pivot'!$C$3:$C$1443)</f>
        <v>0</v>
      </c>
      <c r="G393" s="278">
        <f>SUMIF('AH Data Pivot'!$B$3:$B$1443,'Mix Substation Location Summary'!$B393,'AH Data Pivot'!$C$3:$C$1443)-F393</f>
        <v>0</v>
      </c>
      <c r="K393" s="238">
        <f>SUMIF('AH Data Pivot'!$B$3:$B$1443,'Mix Substation Location Summary'!$B393,'AH Data Pivot'!$D$3:$D$1443)</f>
        <v>0</v>
      </c>
      <c r="L393" s="240">
        <f>SUMIF('AH Data Pivot'!$B$3:$B$1443,'Mix Substation Location Summary'!$B393,'AH Data Pivot'!$D$3:$D$1443)-K393</f>
        <v>0</v>
      </c>
      <c r="P393" s="240">
        <f>SUMIF('AH Data Pivot'!$B$3:$B$1443,'Mix Substation Location Summary'!$B393,'AH Data Pivot'!$E$3:$E$1443)</f>
        <v>0</v>
      </c>
      <c r="Q393" s="238">
        <f>SUMIF('AH Data Pivot'!$B$3:$B$1443,'Mix Substation Location Summary'!$B393,'AH Data Pivot'!$E$3:$E$1443)-P393</f>
        <v>0</v>
      </c>
      <c r="U393" s="240">
        <f>SUMIF('AH Data Pivot'!$B$3:$B$1443,'Mix Substation Location Summary'!$B393,'AH Data Pivot'!$F$3:$F$1443)</f>
        <v>924234.87</v>
      </c>
      <c r="V393" s="630">
        <f>SUMIF('AH Data Pivot'!$B$3:$B$1443,'Mix Substation Location Summary'!$B393,'AH Data Pivot'!$F$3:$F$1443)-U393</f>
        <v>0</v>
      </c>
      <c r="W393" s="243"/>
      <c r="Z393" s="240">
        <f>SUMIF('AH Data Pivot'!$B$3:$B$1443,'Mix Substation Location Summary'!$B393,'AH Data Pivot'!$G$3:$G$1443)</f>
        <v>2029835.2399999998</v>
      </c>
      <c r="AA393" s="278">
        <f>SUMIF('AH Data Pivot'!$B$3:$B$1443,'Mix Substation Location Summary'!$B393,'AH Data Pivot'!$G$3:$G$1443)-Z393</f>
        <v>0</v>
      </c>
      <c r="AE393" s="240">
        <f>SUMIF('AH Data Pivot'!$B$3:$B$1443,'Mix Substation Location Summary'!$B393,'AH Data Pivot'!$H$3:$H$1443)</f>
        <v>16163008.830000004</v>
      </c>
      <c r="AF393" s="630">
        <f>SUMIF('AH Data Pivot'!$B$3:$B$1443,'Mix Substation Location Summary'!$B393,'AH Data Pivot'!$H$3:$H$1443)-AE393</f>
        <v>0</v>
      </c>
    </row>
    <row r="394" spans="2:32" x14ac:dyDescent="0.45">
      <c r="B394" s="242">
        <v>5177</v>
      </c>
      <c r="C394" s="243" t="str">
        <f t="shared" si="35"/>
        <v/>
      </c>
      <c r="F394" s="238">
        <f>SUMIF('AH Data Pivot'!$B$3:$B$1443,'Mix Substation Location Summary'!$B394,'AH Data Pivot'!$C$3:$C$1443)</f>
        <v>0</v>
      </c>
      <c r="G394" s="278">
        <f>SUMIF('AH Data Pivot'!$B$3:$B$1443,'Mix Substation Location Summary'!$B394,'AH Data Pivot'!$C$3:$C$1443)-F394</f>
        <v>0</v>
      </c>
      <c r="K394" s="238">
        <f>SUMIF('AH Data Pivot'!$B$3:$B$1443,'Mix Substation Location Summary'!$B394,'AH Data Pivot'!$D$3:$D$1443)</f>
        <v>0</v>
      </c>
      <c r="L394" s="240">
        <f>SUMIF('AH Data Pivot'!$B$3:$B$1443,'Mix Substation Location Summary'!$B394,'AH Data Pivot'!$D$3:$D$1443)-K394</f>
        <v>0</v>
      </c>
      <c r="P394" s="240">
        <f>SUMIF('AH Data Pivot'!$B$3:$B$1443,'Mix Substation Location Summary'!$B394,'AH Data Pivot'!$E$3:$E$1443)</f>
        <v>0</v>
      </c>
      <c r="Q394" s="238">
        <f>SUMIF('AH Data Pivot'!$B$3:$B$1443,'Mix Substation Location Summary'!$B394,'AH Data Pivot'!$E$3:$E$1443)-P394</f>
        <v>0</v>
      </c>
      <c r="U394" s="240">
        <f>SUMIF('AH Data Pivot'!$B$3:$B$1443,'Mix Substation Location Summary'!$B394,'AH Data Pivot'!$F$3:$F$1443)</f>
        <v>0</v>
      </c>
      <c r="V394" s="630">
        <f>SUMIF('AH Data Pivot'!$B$3:$B$1443,'Mix Substation Location Summary'!$B394,'AH Data Pivot'!$F$3:$F$1443)-U394</f>
        <v>0</v>
      </c>
      <c r="W394" s="243"/>
      <c r="Z394" s="240">
        <f>SUMIF('AH Data Pivot'!$B$3:$B$1443,'Mix Substation Location Summary'!$B394,'AH Data Pivot'!$G$3:$G$1443)</f>
        <v>0</v>
      </c>
      <c r="AA394" s="278">
        <f>SUMIF('AH Data Pivot'!$B$3:$B$1443,'Mix Substation Location Summary'!$B394,'AH Data Pivot'!$G$3:$G$1443)-Z394</f>
        <v>0</v>
      </c>
      <c r="AE394" s="240">
        <f>SUMIF('AH Data Pivot'!$B$3:$B$1443,'Mix Substation Location Summary'!$B394,'AH Data Pivot'!$H$3:$H$1443)</f>
        <v>221603.07</v>
      </c>
      <c r="AF394" s="630">
        <f>SUMIF('AH Data Pivot'!$B$3:$B$1443,'Mix Substation Location Summary'!$B394,'AH Data Pivot'!$H$3:$H$1443)-AE394</f>
        <v>0</v>
      </c>
    </row>
    <row r="395" spans="2:32" x14ac:dyDescent="0.45">
      <c r="B395" s="242">
        <v>5178</v>
      </c>
      <c r="C395" s="243" t="str">
        <f t="shared" si="35"/>
        <v/>
      </c>
      <c r="F395" s="238">
        <f>SUMIF('AH Data Pivot'!$B$3:$B$1443,'Mix Substation Location Summary'!$B395,'AH Data Pivot'!$C$3:$C$1443)</f>
        <v>3995.44</v>
      </c>
      <c r="G395" s="278">
        <f>SUMIF('AH Data Pivot'!$B$3:$B$1443,'Mix Substation Location Summary'!$B395,'AH Data Pivot'!$C$3:$C$1443)-F395</f>
        <v>0</v>
      </c>
      <c r="K395" s="238">
        <f>SUMIF('AH Data Pivot'!$B$3:$B$1443,'Mix Substation Location Summary'!$B395,'AH Data Pivot'!$D$3:$D$1443)</f>
        <v>0</v>
      </c>
      <c r="L395" s="240">
        <f>SUMIF('AH Data Pivot'!$B$3:$B$1443,'Mix Substation Location Summary'!$B395,'AH Data Pivot'!$D$3:$D$1443)-K395</f>
        <v>0</v>
      </c>
      <c r="P395" s="240">
        <f>SUMIF('AH Data Pivot'!$B$3:$B$1443,'Mix Substation Location Summary'!$B395,'AH Data Pivot'!$E$3:$E$1443)</f>
        <v>0</v>
      </c>
      <c r="Q395" s="238">
        <f>SUMIF('AH Data Pivot'!$B$3:$B$1443,'Mix Substation Location Summary'!$B395,'AH Data Pivot'!$E$3:$E$1443)-P395</f>
        <v>0</v>
      </c>
      <c r="U395" s="240">
        <f>SUMIF('AH Data Pivot'!$B$3:$B$1443,'Mix Substation Location Summary'!$B395,'AH Data Pivot'!$F$3:$F$1443)</f>
        <v>0</v>
      </c>
      <c r="V395" s="630">
        <f>SUMIF('AH Data Pivot'!$B$3:$B$1443,'Mix Substation Location Summary'!$B395,'AH Data Pivot'!$F$3:$F$1443)-U395</f>
        <v>0</v>
      </c>
      <c r="W395" s="243"/>
      <c r="Z395" s="240">
        <f>SUMIF('AH Data Pivot'!$B$3:$B$1443,'Mix Substation Location Summary'!$B395,'AH Data Pivot'!$G$3:$G$1443)</f>
        <v>0</v>
      </c>
      <c r="AA395" s="278">
        <f>SUMIF('AH Data Pivot'!$B$3:$B$1443,'Mix Substation Location Summary'!$B395,'AH Data Pivot'!$G$3:$G$1443)-Z395</f>
        <v>0</v>
      </c>
      <c r="AE395" s="240">
        <f>SUMIF('AH Data Pivot'!$B$3:$B$1443,'Mix Substation Location Summary'!$B395,'AH Data Pivot'!$H$3:$H$1443)</f>
        <v>25215.22</v>
      </c>
      <c r="AF395" s="630">
        <f>SUMIF('AH Data Pivot'!$B$3:$B$1443,'Mix Substation Location Summary'!$B395,'AH Data Pivot'!$H$3:$H$1443)-AE395</f>
        <v>0</v>
      </c>
    </row>
    <row r="396" spans="2:32" x14ac:dyDescent="0.45">
      <c r="B396" s="242">
        <v>5179</v>
      </c>
      <c r="C396" s="243" t="str">
        <f t="shared" si="35"/>
        <v/>
      </c>
      <c r="F396" s="238">
        <f>SUMIF('AH Data Pivot'!$B$3:$B$1443,'Mix Substation Location Summary'!$B396,'AH Data Pivot'!$C$3:$C$1443)</f>
        <v>0</v>
      </c>
      <c r="G396" s="278">
        <f>SUMIF('AH Data Pivot'!$B$3:$B$1443,'Mix Substation Location Summary'!$B396,'AH Data Pivot'!$C$3:$C$1443)-F396</f>
        <v>0</v>
      </c>
      <c r="K396" s="238">
        <f>SUMIF('AH Data Pivot'!$B$3:$B$1443,'Mix Substation Location Summary'!$B396,'AH Data Pivot'!$D$3:$D$1443)</f>
        <v>154828.59</v>
      </c>
      <c r="L396" s="240">
        <f>SUMIF('AH Data Pivot'!$B$3:$B$1443,'Mix Substation Location Summary'!$B396,'AH Data Pivot'!$D$3:$D$1443)-K396</f>
        <v>0</v>
      </c>
      <c r="P396" s="240">
        <f>SUMIF('AH Data Pivot'!$B$3:$B$1443,'Mix Substation Location Summary'!$B396,'AH Data Pivot'!$E$3:$E$1443)</f>
        <v>0</v>
      </c>
      <c r="Q396" s="238">
        <f>SUMIF('AH Data Pivot'!$B$3:$B$1443,'Mix Substation Location Summary'!$B396,'AH Data Pivot'!$E$3:$E$1443)-P396</f>
        <v>0</v>
      </c>
      <c r="U396" s="240">
        <f>SUMIF('AH Data Pivot'!$B$3:$B$1443,'Mix Substation Location Summary'!$B396,'AH Data Pivot'!$F$3:$F$1443)</f>
        <v>20819</v>
      </c>
      <c r="V396" s="630">
        <f>SUMIF('AH Data Pivot'!$B$3:$B$1443,'Mix Substation Location Summary'!$B396,'AH Data Pivot'!$F$3:$F$1443)-U396</f>
        <v>0</v>
      </c>
      <c r="W396" s="243"/>
      <c r="Z396" s="240">
        <f>SUMIF('AH Data Pivot'!$B$3:$B$1443,'Mix Substation Location Summary'!$B396,'AH Data Pivot'!$G$3:$G$1443)</f>
        <v>276812.5</v>
      </c>
      <c r="AA396" s="278">
        <f>SUMIF('AH Data Pivot'!$B$3:$B$1443,'Mix Substation Location Summary'!$B396,'AH Data Pivot'!$G$3:$G$1443)-Z396</f>
        <v>0</v>
      </c>
      <c r="AE396" s="240">
        <f>SUMIF('AH Data Pivot'!$B$3:$B$1443,'Mix Substation Location Summary'!$B396,'AH Data Pivot'!$H$3:$H$1443)</f>
        <v>9470798.8300000038</v>
      </c>
      <c r="AF396" s="630">
        <f>SUMIF('AH Data Pivot'!$B$3:$B$1443,'Mix Substation Location Summary'!$B396,'AH Data Pivot'!$H$3:$H$1443)-AE396</f>
        <v>0</v>
      </c>
    </row>
    <row r="397" spans="2:32" x14ac:dyDescent="0.45">
      <c r="B397" s="242">
        <v>5180</v>
      </c>
      <c r="C397" s="243" t="str">
        <f t="shared" si="35"/>
        <v/>
      </c>
      <c r="F397" s="238">
        <f>SUMIF('AH Data Pivot'!$B$3:$B$1443,'Mix Substation Location Summary'!$B397,'AH Data Pivot'!$C$3:$C$1443)</f>
        <v>0</v>
      </c>
      <c r="G397" s="278">
        <f>SUMIF('AH Data Pivot'!$B$3:$B$1443,'Mix Substation Location Summary'!$B397,'AH Data Pivot'!$C$3:$C$1443)-F397</f>
        <v>0</v>
      </c>
      <c r="K397" s="238">
        <f>SUMIF('AH Data Pivot'!$B$3:$B$1443,'Mix Substation Location Summary'!$B397,'AH Data Pivot'!$D$3:$D$1443)</f>
        <v>0</v>
      </c>
      <c r="L397" s="240">
        <f>SUMIF('AH Data Pivot'!$B$3:$B$1443,'Mix Substation Location Summary'!$B397,'AH Data Pivot'!$D$3:$D$1443)-K397</f>
        <v>0</v>
      </c>
      <c r="P397" s="240">
        <f>SUMIF('AH Data Pivot'!$B$3:$B$1443,'Mix Substation Location Summary'!$B397,'AH Data Pivot'!$E$3:$E$1443)</f>
        <v>0</v>
      </c>
      <c r="Q397" s="238">
        <f>SUMIF('AH Data Pivot'!$B$3:$B$1443,'Mix Substation Location Summary'!$B397,'AH Data Pivot'!$E$3:$E$1443)-P397</f>
        <v>0</v>
      </c>
      <c r="U397" s="240">
        <f>SUMIF('AH Data Pivot'!$B$3:$B$1443,'Mix Substation Location Summary'!$B397,'AH Data Pivot'!$F$3:$F$1443)</f>
        <v>829.91</v>
      </c>
      <c r="V397" s="630">
        <f>SUMIF('AH Data Pivot'!$B$3:$B$1443,'Mix Substation Location Summary'!$B397,'AH Data Pivot'!$F$3:$F$1443)-U397</f>
        <v>0</v>
      </c>
      <c r="W397" s="243"/>
      <c r="Z397" s="240">
        <f>SUMIF('AH Data Pivot'!$B$3:$B$1443,'Mix Substation Location Summary'!$B397,'AH Data Pivot'!$G$3:$G$1443)</f>
        <v>0</v>
      </c>
      <c r="AA397" s="278">
        <f>SUMIF('AH Data Pivot'!$B$3:$B$1443,'Mix Substation Location Summary'!$B397,'AH Data Pivot'!$G$3:$G$1443)-Z397</f>
        <v>0</v>
      </c>
      <c r="AE397" s="240">
        <f>SUMIF('AH Data Pivot'!$B$3:$B$1443,'Mix Substation Location Summary'!$B397,'AH Data Pivot'!$H$3:$H$1443)</f>
        <v>0</v>
      </c>
      <c r="AF397" s="630">
        <f>SUMIF('AH Data Pivot'!$B$3:$B$1443,'Mix Substation Location Summary'!$B397,'AH Data Pivot'!$H$3:$H$1443)-AE397</f>
        <v>0</v>
      </c>
    </row>
    <row r="398" spans="2:32" x14ac:dyDescent="0.45">
      <c r="B398" s="242">
        <v>5181</v>
      </c>
      <c r="C398" s="243" t="str">
        <f t="shared" si="35"/>
        <v/>
      </c>
      <c r="F398" s="238">
        <f>SUMIF('AH Data Pivot'!$B$3:$B$1443,'Mix Substation Location Summary'!$B398,'AH Data Pivot'!$C$3:$C$1443)</f>
        <v>0</v>
      </c>
      <c r="G398" s="278">
        <f>SUMIF('AH Data Pivot'!$B$3:$B$1443,'Mix Substation Location Summary'!$B398,'AH Data Pivot'!$C$3:$C$1443)-F398</f>
        <v>0</v>
      </c>
      <c r="K398" s="238">
        <f>SUMIF('AH Data Pivot'!$B$3:$B$1443,'Mix Substation Location Summary'!$B398,'AH Data Pivot'!$D$3:$D$1443)</f>
        <v>0</v>
      </c>
      <c r="L398" s="240">
        <f>SUMIF('AH Data Pivot'!$B$3:$B$1443,'Mix Substation Location Summary'!$B398,'AH Data Pivot'!$D$3:$D$1443)-K398</f>
        <v>0</v>
      </c>
      <c r="P398" s="240">
        <f>SUMIF('AH Data Pivot'!$B$3:$B$1443,'Mix Substation Location Summary'!$B398,'AH Data Pivot'!$E$3:$E$1443)</f>
        <v>0</v>
      </c>
      <c r="Q398" s="238">
        <f>SUMIF('AH Data Pivot'!$B$3:$B$1443,'Mix Substation Location Summary'!$B398,'AH Data Pivot'!$E$3:$E$1443)-P398</f>
        <v>0</v>
      </c>
      <c r="U398" s="240">
        <f>SUMIF('AH Data Pivot'!$B$3:$B$1443,'Mix Substation Location Summary'!$B398,'AH Data Pivot'!$F$3:$F$1443)</f>
        <v>0</v>
      </c>
      <c r="V398" s="630">
        <f>SUMIF('AH Data Pivot'!$B$3:$B$1443,'Mix Substation Location Summary'!$B398,'AH Data Pivot'!$F$3:$F$1443)-U398</f>
        <v>0</v>
      </c>
      <c r="W398" s="243"/>
      <c r="Z398" s="240">
        <f>SUMIF('AH Data Pivot'!$B$3:$B$1443,'Mix Substation Location Summary'!$B398,'AH Data Pivot'!$G$3:$G$1443)</f>
        <v>72211.14</v>
      </c>
      <c r="AA398" s="278">
        <f>SUMIF('AH Data Pivot'!$B$3:$B$1443,'Mix Substation Location Summary'!$B398,'AH Data Pivot'!$G$3:$G$1443)-Z398</f>
        <v>0</v>
      </c>
      <c r="AE398" s="240">
        <f>SUMIF('AH Data Pivot'!$B$3:$B$1443,'Mix Substation Location Summary'!$B398,'AH Data Pivot'!$H$3:$H$1443)</f>
        <v>2856842.2799999984</v>
      </c>
      <c r="AF398" s="630">
        <f>SUMIF('AH Data Pivot'!$B$3:$B$1443,'Mix Substation Location Summary'!$B398,'AH Data Pivot'!$H$3:$H$1443)-AE398</f>
        <v>0</v>
      </c>
    </row>
    <row r="399" spans="2:32" x14ac:dyDescent="0.45">
      <c r="B399" s="242">
        <v>5182</v>
      </c>
      <c r="C399" s="243" t="str">
        <f t="shared" si="35"/>
        <v/>
      </c>
      <c r="F399" s="238">
        <f>SUMIF('AH Data Pivot'!$B$3:$B$1443,'Mix Substation Location Summary'!$B399,'AH Data Pivot'!$C$3:$C$1443)</f>
        <v>0</v>
      </c>
      <c r="G399" s="278">
        <f>SUMIF('AH Data Pivot'!$B$3:$B$1443,'Mix Substation Location Summary'!$B399,'AH Data Pivot'!$C$3:$C$1443)-F399</f>
        <v>0</v>
      </c>
      <c r="K399" s="238">
        <f>SUMIF('AH Data Pivot'!$B$3:$B$1443,'Mix Substation Location Summary'!$B399,'AH Data Pivot'!$D$3:$D$1443)</f>
        <v>0</v>
      </c>
      <c r="L399" s="240">
        <f>SUMIF('AH Data Pivot'!$B$3:$B$1443,'Mix Substation Location Summary'!$B399,'AH Data Pivot'!$D$3:$D$1443)-K399</f>
        <v>0</v>
      </c>
      <c r="P399" s="240">
        <f>SUMIF('AH Data Pivot'!$B$3:$B$1443,'Mix Substation Location Summary'!$B399,'AH Data Pivot'!$E$3:$E$1443)</f>
        <v>0</v>
      </c>
      <c r="Q399" s="238">
        <f>SUMIF('AH Data Pivot'!$B$3:$B$1443,'Mix Substation Location Summary'!$B399,'AH Data Pivot'!$E$3:$E$1443)-P399</f>
        <v>0</v>
      </c>
      <c r="U399" s="240">
        <f>SUMIF('AH Data Pivot'!$B$3:$B$1443,'Mix Substation Location Summary'!$B399,'AH Data Pivot'!$F$3:$F$1443)</f>
        <v>4274.58</v>
      </c>
      <c r="V399" s="630">
        <f>SUMIF('AH Data Pivot'!$B$3:$B$1443,'Mix Substation Location Summary'!$B399,'AH Data Pivot'!$F$3:$F$1443)-U399</f>
        <v>0</v>
      </c>
      <c r="W399" s="243"/>
      <c r="Z399" s="240">
        <f>SUMIF('AH Data Pivot'!$B$3:$B$1443,'Mix Substation Location Summary'!$B399,'AH Data Pivot'!$G$3:$G$1443)</f>
        <v>28372.080000000002</v>
      </c>
      <c r="AA399" s="278">
        <f>SUMIF('AH Data Pivot'!$B$3:$B$1443,'Mix Substation Location Summary'!$B399,'AH Data Pivot'!$G$3:$G$1443)-Z399</f>
        <v>0</v>
      </c>
      <c r="AE399" s="240">
        <f>SUMIF('AH Data Pivot'!$B$3:$B$1443,'Mix Substation Location Summary'!$B399,'AH Data Pivot'!$H$3:$H$1443)</f>
        <v>2491219.790000001</v>
      </c>
      <c r="AF399" s="630">
        <f>SUMIF('AH Data Pivot'!$B$3:$B$1443,'Mix Substation Location Summary'!$B399,'AH Data Pivot'!$H$3:$H$1443)-AE399</f>
        <v>0</v>
      </c>
    </row>
    <row r="400" spans="2:32" x14ac:dyDescent="0.45">
      <c r="B400" s="242">
        <v>5184</v>
      </c>
      <c r="C400" s="243" t="str">
        <f t="shared" si="35"/>
        <v/>
      </c>
      <c r="F400" s="238">
        <f>SUMIF('AH Data Pivot'!$B$3:$B$1443,'Mix Substation Location Summary'!$B400,'AH Data Pivot'!$C$3:$C$1443)</f>
        <v>0</v>
      </c>
      <c r="G400" s="278">
        <f>SUMIF('AH Data Pivot'!$B$3:$B$1443,'Mix Substation Location Summary'!$B400,'AH Data Pivot'!$C$3:$C$1443)-F400</f>
        <v>0</v>
      </c>
      <c r="K400" s="238">
        <f>SUMIF('AH Data Pivot'!$B$3:$B$1443,'Mix Substation Location Summary'!$B400,'AH Data Pivot'!$D$3:$D$1443)</f>
        <v>0</v>
      </c>
      <c r="L400" s="240">
        <f>SUMIF('AH Data Pivot'!$B$3:$B$1443,'Mix Substation Location Summary'!$B400,'AH Data Pivot'!$D$3:$D$1443)-K400</f>
        <v>0</v>
      </c>
      <c r="P400" s="240">
        <f>SUMIF('AH Data Pivot'!$B$3:$B$1443,'Mix Substation Location Summary'!$B400,'AH Data Pivot'!$E$3:$E$1443)</f>
        <v>0</v>
      </c>
      <c r="Q400" s="238">
        <f>SUMIF('AH Data Pivot'!$B$3:$B$1443,'Mix Substation Location Summary'!$B400,'AH Data Pivot'!$E$3:$E$1443)-P400</f>
        <v>0</v>
      </c>
      <c r="U400" s="240">
        <f>SUMIF('AH Data Pivot'!$B$3:$B$1443,'Mix Substation Location Summary'!$B400,'AH Data Pivot'!$F$3:$F$1443)</f>
        <v>25036.35</v>
      </c>
      <c r="V400" s="630">
        <f>SUMIF('AH Data Pivot'!$B$3:$B$1443,'Mix Substation Location Summary'!$B400,'AH Data Pivot'!$F$3:$F$1443)-U400</f>
        <v>0</v>
      </c>
      <c r="W400" s="243"/>
      <c r="Z400" s="240">
        <f>SUMIF('AH Data Pivot'!$B$3:$B$1443,'Mix Substation Location Summary'!$B400,'AH Data Pivot'!$G$3:$G$1443)</f>
        <v>328579.99</v>
      </c>
      <c r="AA400" s="278">
        <f>SUMIF('AH Data Pivot'!$B$3:$B$1443,'Mix Substation Location Summary'!$B400,'AH Data Pivot'!$G$3:$G$1443)-Z400</f>
        <v>0</v>
      </c>
      <c r="AE400" s="240">
        <f>SUMIF('AH Data Pivot'!$B$3:$B$1443,'Mix Substation Location Summary'!$B400,'AH Data Pivot'!$H$3:$H$1443)</f>
        <v>7006279.1800000016</v>
      </c>
      <c r="AF400" s="630">
        <f>SUMIF('AH Data Pivot'!$B$3:$B$1443,'Mix Substation Location Summary'!$B400,'AH Data Pivot'!$H$3:$H$1443)-AE400</f>
        <v>0</v>
      </c>
    </row>
    <row r="401" spans="2:32" x14ac:dyDescent="0.45">
      <c r="B401" s="242">
        <v>5185</v>
      </c>
      <c r="C401" s="243" t="str">
        <f t="shared" si="35"/>
        <v/>
      </c>
      <c r="F401" s="238">
        <f>SUMIF('AH Data Pivot'!$B$3:$B$1443,'Mix Substation Location Summary'!$B401,'AH Data Pivot'!$C$3:$C$1443)</f>
        <v>0</v>
      </c>
      <c r="G401" s="278">
        <f>SUMIF('AH Data Pivot'!$B$3:$B$1443,'Mix Substation Location Summary'!$B401,'AH Data Pivot'!$C$3:$C$1443)-F401</f>
        <v>0</v>
      </c>
      <c r="K401" s="238">
        <f>SUMIF('AH Data Pivot'!$B$3:$B$1443,'Mix Substation Location Summary'!$B401,'AH Data Pivot'!$D$3:$D$1443)</f>
        <v>0</v>
      </c>
      <c r="L401" s="240">
        <f>SUMIF('AH Data Pivot'!$B$3:$B$1443,'Mix Substation Location Summary'!$B401,'AH Data Pivot'!$D$3:$D$1443)-K401</f>
        <v>0</v>
      </c>
      <c r="P401" s="240">
        <f>SUMIF('AH Data Pivot'!$B$3:$B$1443,'Mix Substation Location Summary'!$B401,'AH Data Pivot'!$E$3:$E$1443)</f>
        <v>37983.51</v>
      </c>
      <c r="Q401" s="238">
        <f>SUMIF('AH Data Pivot'!$B$3:$B$1443,'Mix Substation Location Summary'!$B401,'AH Data Pivot'!$E$3:$E$1443)-P401</f>
        <v>0</v>
      </c>
      <c r="U401" s="240">
        <f>SUMIF('AH Data Pivot'!$B$3:$B$1443,'Mix Substation Location Summary'!$B401,'AH Data Pivot'!$F$3:$F$1443)</f>
        <v>65892.290000000008</v>
      </c>
      <c r="V401" s="630">
        <f>SUMIF('AH Data Pivot'!$B$3:$B$1443,'Mix Substation Location Summary'!$B401,'AH Data Pivot'!$F$3:$F$1443)-U401</f>
        <v>0</v>
      </c>
      <c r="W401" s="243"/>
      <c r="Z401" s="240">
        <f>SUMIF('AH Data Pivot'!$B$3:$B$1443,'Mix Substation Location Summary'!$B401,'AH Data Pivot'!$G$3:$G$1443)</f>
        <v>317720.01999999996</v>
      </c>
      <c r="AA401" s="278">
        <f>SUMIF('AH Data Pivot'!$B$3:$B$1443,'Mix Substation Location Summary'!$B401,'AH Data Pivot'!$G$3:$G$1443)-Z401</f>
        <v>0</v>
      </c>
      <c r="AE401" s="240">
        <f>SUMIF('AH Data Pivot'!$B$3:$B$1443,'Mix Substation Location Summary'!$B401,'AH Data Pivot'!$H$3:$H$1443)</f>
        <v>8191067.6300000129</v>
      </c>
      <c r="AF401" s="630">
        <f>SUMIF('AH Data Pivot'!$B$3:$B$1443,'Mix Substation Location Summary'!$B401,'AH Data Pivot'!$H$3:$H$1443)-AE401</f>
        <v>0</v>
      </c>
    </row>
    <row r="402" spans="2:32" x14ac:dyDescent="0.45">
      <c r="B402" s="242">
        <v>5186</v>
      </c>
      <c r="C402" s="243" t="str">
        <f t="shared" si="35"/>
        <v/>
      </c>
      <c r="F402" s="238">
        <f>SUMIF('AH Data Pivot'!$B$3:$B$1443,'Mix Substation Location Summary'!$B402,'AH Data Pivot'!$C$3:$C$1443)</f>
        <v>0</v>
      </c>
      <c r="G402" s="278">
        <f>SUMIF('AH Data Pivot'!$B$3:$B$1443,'Mix Substation Location Summary'!$B402,'AH Data Pivot'!$C$3:$C$1443)-F402</f>
        <v>0</v>
      </c>
      <c r="K402" s="238">
        <f>SUMIF('AH Data Pivot'!$B$3:$B$1443,'Mix Substation Location Summary'!$B402,'AH Data Pivot'!$D$3:$D$1443)</f>
        <v>16954.61</v>
      </c>
      <c r="L402" s="240">
        <f>SUMIF('AH Data Pivot'!$B$3:$B$1443,'Mix Substation Location Summary'!$B402,'AH Data Pivot'!$D$3:$D$1443)-K402</f>
        <v>0</v>
      </c>
      <c r="P402" s="240">
        <f>SUMIF('AH Data Pivot'!$B$3:$B$1443,'Mix Substation Location Summary'!$B402,'AH Data Pivot'!$E$3:$E$1443)</f>
        <v>31589.02</v>
      </c>
      <c r="Q402" s="238">
        <f>SUMIF('AH Data Pivot'!$B$3:$B$1443,'Mix Substation Location Summary'!$B402,'AH Data Pivot'!$E$3:$E$1443)-P402</f>
        <v>0</v>
      </c>
      <c r="U402" s="240">
        <f>SUMIF('AH Data Pivot'!$B$3:$B$1443,'Mix Substation Location Summary'!$B402,'AH Data Pivot'!$F$3:$F$1443)</f>
        <v>24040.74</v>
      </c>
      <c r="V402" s="630">
        <f>SUMIF('AH Data Pivot'!$B$3:$B$1443,'Mix Substation Location Summary'!$B402,'AH Data Pivot'!$F$3:$F$1443)-U402</f>
        <v>0</v>
      </c>
      <c r="W402" s="243"/>
      <c r="Z402" s="240">
        <f>SUMIF('AH Data Pivot'!$B$3:$B$1443,'Mix Substation Location Summary'!$B402,'AH Data Pivot'!$G$3:$G$1443)</f>
        <v>269955.22000000003</v>
      </c>
      <c r="AA402" s="278">
        <f>SUMIF('AH Data Pivot'!$B$3:$B$1443,'Mix Substation Location Summary'!$B402,'AH Data Pivot'!$G$3:$G$1443)-Z402</f>
        <v>0</v>
      </c>
      <c r="AE402" s="240">
        <f>SUMIF('AH Data Pivot'!$B$3:$B$1443,'Mix Substation Location Summary'!$B402,'AH Data Pivot'!$H$3:$H$1443)</f>
        <v>7586942.8699999955</v>
      </c>
      <c r="AF402" s="630">
        <f>SUMIF('AH Data Pivot'!$B$3:$B$1443,'Mix Substation Location Summary'!$B402,'AH Data Pivot'!$H$3:$H$1443)-AE402</f>
        <v>0</v>
      </c>
    </row>
    <row r="403" spans="2:32" x14ac:dyDescent="0.45">
      <c r="B403" s="242">
        <v>5187</v>
      </c>
      <c r="C403" s="243" t="str">
        <f t="shared" si="35"/>
        <v/>
      </c>
      <c r="F403" s="238">
        <f>SUMIF('AH Data Pivot'!$B$3:$B$1443,'Mix Substation Location Summary'!$B403,'AH Data Pivot'!$C$3:$C$1443)</f>
        <v>0</v>
      </c>
      <c r="G403" s="278">
        <f>SUMIF('AH Data Pivot'!$B$3:$B$1443,'Mix Substation Location Summary'!$B403,'AH Data Pivot'!$C$3:$C$1443)-F403</f>
        <v>0</v>
      </c>
      <c r="K403" s="238">
        <f>SUMIF('AH Data Pivot'!$B$3:$B$1443,'Mix Substation Location Summary'!$B403,'AH Data Pivot'!$D$3:$D$1443)</f>
        <v>0</v>
      </c>
      <c r="L403" s="240">
        <f>SUMIF('AH Data Pivot'!$B$3:$B$1443,'Mix Substation Location Summary'!$B403,'AH Data Pivot'!$D$3:$D$1443)-K403</f>
        <v>0</v>
      </c>
      <c r="P403" s="240">
        <f>SUMIF('AH Data Pivot'!$B$3:$B$1443,'Mix Substation Location Summary'!$B403,'AH Data Pivot'!$E$3:$E$1443)</f>
        <v>0</v>
      </c>
      <c r="Q403" s="238">
        <f>SUMIF('AH Data Pivot'!$B$3:$B$1443,'Mix Substation Location Summary'!$B403,'AH Data Pivot'!$E$3:$E$1443)-P403</f>
        <v>0</v>
      </c>
      <c r="U403" s="240">
        <f>SUMIF('AH Data Pivot'!$B$3:$B$1443,'Mix Substation Location Summary'!$B403,'AH Data Pivot'!$F$3:$F$1443)</f>
        <v>2658.99</v>
      </c>
      <c r="V403" s="630">
        <f>SUMIF('AH Data Pivot'!$B$3:$B$1443,'Mix Substation Location Summary'!$B403,'AH Data Pivot'!$F$3:$F$1443)-U403</f>
        <v>0</v>
      </c>
      <c r="W403" s="243"/>
      <c r="Z403" s="240">
        <f>SUMIF('AH Data Pivot'!$B$3:$B$1443,'Mix Substation Location Summary'!$B403,'AH Data Pivot'!$G$3:$G$1443)</f>
        <v>332544.40999999997</v>
      </c>
      <c r="AA403" s="278">
        <f>SUMIF('AH Data Pivot'!$B$3:$B$1443,'Mix Substation Location Summary'!$B403,'AH Data Pivot'!$G$3:$G$1443)-Z403</f>
        <v>0</v>
      </c>
      <c r="AE403" s="240">
        <f>SUMIF('AH Data Pivot'!$B$3:$B$1443,'Mix Substation Location Summary'!$B403,'AH Data Pivot'!$H$3:$H$1443)</f>
        <v>1660840.21</v>
      </c>
      <c r="AF403" s="630">
        <f>SUMIF('AH Data Pivot'!$B$3:$B$1443,'Mix Substation Location Summary'!$B403,'AH Data Pivot'!$H$3:$H$1443)-AE403</f>
        <v>0</v>
      </c>
    </row>
    <row r="404" spans="2:32" x14ac:dyDescent="0.45">
      <c r="B404" s="242">
        <v>5188</v>
      </c>
      <c r="C404" s="243" t="str">
        <f t="shared" si="35"/>
        <v/>
      </c>
      <c r="F404" s="238">
        <f>SUMIF('AH Data Pivot'!$B$3:$B$1443,'Mix Substation Location Summary'!$B404,'AH Data Pivot'!$C$3:$C$1443)</f>
        <v>0</v>
      </c>
      <c r="G404" s="278">
        <f>SUMIF('AH Data Pivot'!$B$3:$B$1443,'Mix Substation Location Summary'!$B404,'AH Data Pivot'!$C$3:$C$1443)-F404</f>
        <v>0</v>
      </c>
      <c r="K404" s="238">
        <f>SUMIF('AH Data Pivot'!$B$3:$B$1443,'Mix Substation Location Summary'!$B404,'AH Data Pivot'!$D$3:$D$1443)</f>
        <v>82793.94</v>
      </c>
      <c r="L404" s="240">
        <f>SUMIF('AH Data Pivot'!$B$3:$B$1443,'Mix Substation Location Summary'!$B404,'AH Data Pivot'!$D$3:$D$1443)-K404</f>
        <v>0</v>
      </c>
      <c r="P404" s="240">
        <f>SUMIF('AH Data Pivot'!$B$3:$B$1443,'Mix Substation Location Summary'!$B404,'AH Data Pivot'!$E$3:$E$1443)</f>
        <v>0</v>
      </c>
      <c r="Q404" s="238">
        <f>SUMIF('AH Data Pivot'!$B$3:$B$1443,'Mix Substation Location Summary'!$B404,'AH Data Pivot'!$E$3:$E$1443)-P404</f>
        <v>0</v>
      </c>
      <c r="U404" s="240">
        <f>SUMIF('AH Data Pivot'!$B$3:$B$1443,'Mix Substation Location Summary'!$B404,'AH Data Pivot'!$F$3:$F$1443)</f>
        <v>2385.6099999999997</v>
      </c>
      <c r="V404" s="630">
        <f>SUMIF('AH Data Pivot'!$B$3:$B$1443,'Mix Substation Location Summary'!$B404,'AH Data Pivot'!$F$3:$F$1443)-U404</f>
        <v>0</v>
      </c>
      <c r="W404" s="243"/>
      <c r="Z404" s="240">
        <f>SUMIF('AH Data Pivot'!$B$3:$B$1443,'Mix Substation Location Summary'!$B404,'AH Data Pivot'!$G$3:$G$1443)</f>
        <v>349260.7</v>
      </c>
      <c r="AA404" s="278">
        <f>SUMIF('AH Data Pivot'!$B$3:$B$1443,'Mix Substation Location Summary'!$B404,'AH Data Pivot'!$G$3:$G$1443)-Z404</f>
        <v>0</v>
      </c>
      <c r="AE404" s="240">
        <f>SUMIF('AH Data Pivot'!$B$3:$B$1443,'Mix Substation Location Summary'!$B404,'AH Data Pivot'!$H$3:$H$1443)</f>
        <v>7756312.049999998</v>
      </c>
      <c r="AF404" s="630">
        <f>SUMIF('AH Data Pivot'!$B$3:$B$1443,'Mix Substation Location Summary'!$B404,'AH Data Pivot'!$H$3:$H$1443)-AE404</f>
        <v>0</v>
      </c>
    </row>
    <row r="405" spans="2:32" x14ac:dyDescent="0.45">
      <c r="B405" s="242">
        <v>5189</v>
      </c>
      <c r="C405" s="243" t="str">
        <f t="shared" si="35"/>
        <v/>
      </c>
      <c r="F405" s="238">
        <f>SUMIF('AH Data Pivot'!$B$3:$B$1443,'Mix Substation Location Summary'!$B405,'AH Data Pivot'!$C$3:$C$1443)</f>
        <v>0</v>
      </c>
      <c r="G405" s="278">
        <f>SUMIF('AH Data Pivot'!$B$3:$B$1443,'Mix Substation Location Summary'!$B405,'AH Data Pivot'!$C$3:$C$1443)-F405</f>
        <v>0</v>
      </c>
      <c r="K405" s="238">
        <f>SUMIF('AH Data Pivot'!$B$3:$B$1443,'Mix Substation Location Summary'!$B405,'AH Data Pivot'!$D$3:$D$1443)</f>
        <v>0</v>
      </c>
      <c r="L405" s="240">
        <f>SUMIF('AH Data Pivot'!$B$3:$B$1443,'Mix Substation Location Summary'!$B405,'AH Data Pivot'!$D$3:$D$1443)-K405</f>
        <v>0</v>
      </c>
      <c r="P405" s="240">
        <f>SUMIF('AH Data Pivot'!$B$3:$B$1443,'Mix Substation Location Summary'!$B405,'AH Data Pivot'!$E$3:$E$1443)</f>
        <v>0</v>
      </c>
      <c r="Q405" s="238">
        <f>SUMIF('AH Data Pivot'!$B$3:$B$1443,'Mix Substation Location Summary'!$B405,'AH Data Pivot'!$E$3:$E$1443)-P405</f>
        <v>0</v>
      </c>
      <c r="U405" s="240">
        <f>SUMIF('AH Data Pivot'!$B$3:$B$1443,'Mix Substation Location Summary'!$B405,'AH Data Pivot'!$F$3:$F$1443)</f>
        <v>0</v>
      </c>
      <c r="V405" s="630">
        <f>SUMIF('AH Data Pivot'!$B$3:$B$1443,'Mix Substation Location Summary'!$B405,'AH Data Pivot'!$F$3:$F$1443)-U405</f>
        <v>0</v>
      </c>
      <c r="W405" s="243"/>
      <c r="Z405" s="240">
        <f>SUMIF('AH Data Pivot'!$B$3:$B$1443,'Mix Substation Location Summary'!$B405,'AH Data Pivot'!$G$3:$G$1443)</f>
        <v>240403.91000000003</v>
      </c>
      <c r="AA405" s="278">
        <f>SUMIF('AH Data Pivot'!$B$3:$B$1443,'Mix Substation Location Summary'!$B405,'AH Data Pivot'!$G$3:$G$1443)-Z405</f>
        <v>0</v>
      </c>
      <c r="AE405" s="240">
        <f>SUMIF('AH Data Pivot'!$B$3:$B$1443,'Mix Substation Location Summary'!$B405,'AH Data Pivot'!$H$3:$H$1443)</f>
        <v>-150882.55999999994</v>
      </c>
      <c r="AF405" s="630">
        <f>SUMIF('AH Data Pivot'!$B$3:$B$1443,'Mix Substation Location Summary'!$B405,'AH Data Pivot'!$H$3:$H$1443)-AE405</f>
        <v>0</v>
      </c>
    </row>
    <row r="406" spans="2:32" x14ac:dyDescent="0.45">
      <c r="B406" s="242">
        <v>5190</v>
      </c>
      <c r="C406" s="243" t="str">
        <f t="shared" si="35"/>
        <v/>
      </c>
      <c r="F406" s="238">
        <f>SUMIF('AH Data Pivot'!$B$3:$B$1443,'Mix Substation Location Summary'!$B406,'AH Data Pivot'!$C$3:$C$1443)</f>
        <v>0</v>
      </c>
      <c r="G406" s="278">
        <f>SUMIF('AH Data Pivot'!$B$3:$B$1443,'Mix Substation Location Summary'!$B406,'AH Data Pivot'!$C$3:$C$1443)-F406</f>
        <v>0</v>
      </c>
      <c r="K406" s="238">
        <f>SUMIF('AH Data Pivot'!$B$3:$B$1443,'Mix Substation Location Summary'!$B406,'AH Data Pivot'!$D$3:$D$1443)</f>
        <v>0</v>
      </c>
      <c r="L406" s="240">
        <f>SUMIF('AH Data Pivot'!$B$3:$B$1443,'Mix Substation Location Summary'!$B406,'AH Data Pivot'!$D$3:$D$1443)-K406</f>
        <v>0</v>
      </c>
      <c r="P406" s="240">
        <f>SUMIF('AH Data Pivot'!$B$3:$B$1443,'Mix Substation Location Summary'!$B406,'AH Data Pivot'!$E$3:$E$1443)</f>
        <v>0</v>
      </c>
      <c r="Q406" s="238">
        <f>SUMIF('AH Data Pivot'!$B$3:$B$1443,'Mix Substation Location Summary'!$B406,'AH Data Pivot'!$E$3:$E$1443)-P406</f>
        <v>0</v>
      </c>
      <c r="U406" s="240">
        <f>SUMIF('AH Data Pivot'!$B$3:$B$1443,'Mix Substation Location Summary'!$B406,'AH Data Pivot'!$F$3:$F$1443)</f>
        <v>27863.99</v>
      </c>
      <c r="V406" s="630">
        <f>SUMIF('AH Data Pivot'!$B$3:$B$1443,'Mix Substation Location Summary'!$B406,'AH Data Pivot'!$F$3:$F$1443)-U406</f>
        <v>0</v>
      </c>
      <c r="W406" s="243"/>
      <c r="Z406" s="240">
        <f>SUMIF('AH Data Pivot'!$B$3:$B$1443,'Mix Substation Location Summary'!$B406,'AH Data Pivot'!$G$3:$G$1443)</f>
        <v>18821.62</v>
      </c>
      <c r="AA406" s="278">
        <f>SUMIF('AH Data Pivot'!$B$3:$B$1443,'Mix Substation Location Summary'!$B406,'AH Data Pivot'!$G$3:$G$1443)-Z406</f>
        <v>0</v>
      </c>
      <c r="AE406" s="240">
        <f>SUMIF('AH Data Pivot'!$B$3:$B$1443,'Mix Substation Location Summary'!$B406,'AH Data Pivot'!$H$3:$H$1443)</f>
        <v>894388.10000000056</v>
      </c>
      <c r="AF406" s="630">
        <f>SUMIF('AH Data Pivot'!$B$3:$B$1443,'Mix Substation Location Summary'!$B406,'AH Data Pivot'!$H$3:$H$1443)-AE406</f>
        <v>0</v>
      </c>
    </row>
    <row r="407" spans="2:32" x14ac:dyDescent="0.45">
      <c r="B407" s="242">
        <v>5191</v>
      </c>
      <c r="C407" s="243" t="str">
        <f t="shared" si="35"/>
        <v/>
      </c>
      <c r="F407" s="238">
        <f>SUMIF('AH Data Pivot'!$B$3:$B$1443,'Mix Substation Location Summary'!$B407,'AH Data Pivot'!$C$3:$C$1443)</f>
        <v>0</v>
      </c>
      <c r="G407" s="278">
        <f>SUMIF('AH Data Pivot'!$B$3:$B$1443,'Mix Substation Location Summary'!$B407,'AH Data Pivot'!$C$3:$C$1443)-F407</f>
        <v>0</v>
      </c>
      <c r="K407" s="238">
        <f>SUMIF('AH Data Pivot'!$B$3:$B$1443,'Mix Substation Location Summary'!$B407,'AH Data Pivot'!$D$3:$D$1443)</f>
        <v>0</v>
      </c>
      <c r="L407" s="240">
        <f>SUMIF('AH Data Pivot'!$B$3:$B$1443,'Mix Substation Location Summary'!$B407,'AH Data Pivot'!$D$3:$D$1443)-K407</f>
        <v>0</v>
      </c>
      <c r="P407" s="240">
        <f>SUMIF('AH Data Pivot'!$B$3:$B$1443,'Mix Substation Location Summary'!$B407,'AH Data Pivot'!$E$3:$E$1443)</f>
        <v>0</v>
      </c>
      <c r="Q407" s="238">
        <f>SUMIF('AH Data Pivot'!$B$3:$B$1443,'Mix Substation Location Summary'!$B407,'AH Data Pivot'!$E$3:$E$1443)-P407</f>
        <v>0</v>
      </c>
      <c r="U407" s="240">
        <f>SUMIF('AH Data Pivot'!$B$3:$B$1443,'Mix Substation Location Summary'!$B407,'AH Data Pivot'!$F$3:$F$1443)</f>
        <v>32824.89</v>
      </c>
      <c r="V407" s="630">
        <f>SUMIF('AH Data Pivot'!$B$3:$B$1443,'Mix Substation Location Summary'!$B407,'AH Data Pivot'!$F$3:$F$1443)-U407</f>
        <v>0</v>
      </c>
      <c r="W407" s="243"/>
      <c r="Z407" s="240">
        <f>SUMIF('AH Data Pivot'!$B$3:$B$1443,'Mix Substation Location Summary'!$B407,'AH Data Pivot'!$G$3:$G$1443)</f>
        <v>358993.7699999999</v>
      </c>
      <c r="AA407" s="278">
        <f>SUMIF('AH Data Pivot'!$B$3:$B$1443,'Mix Substation Location Summary'!$B407,'AH Data Pivot'!$G$3:$G$1443)-Z407</f>
        <v>0</v>
      </c>
      <c r="AE407" s="240">
        <f>SUMIF('AH Data Pivot'!$B$3:$B$1443,'Mix Substation Location Summary'!$B407,'AH Data Pivot'!$H$3:$H$1443)</f>
        <v>5188056.75</v>
      </c>
      <c r="AF407" s="630">
        <f>SUMIF('AH Data Pivot'!$B$3:$B$1443,'Mix Substation Location Summary'!$B407,'AH Data Pivot'!$H$3:$H$1443)-AE407</f>
        <v>0</v>
      </c>
    </row>
    <row r="408" spans="2:32" x14ac:dyDescent="0.45">
      <c r="B408" s="242">
        <v>5192</v>
      </c>
      <c r="C408" s="243" t="str">
        <f t="shared" si="35"/>
        <v/>
      </c>
      <c r="F408" s="238">
        <f>SUMIF('AH Data Pivot'!$B$3:$B$1443,'Mix Substation Location Summary'!$B408,'AH Data Pivot'!$C$3:$C$1443)</f>
        <v>0</v>
      </c>
      <c r="G408" s="278">
        <f>SUMIF('AH Data Pivot'!$B$3:$B$1443,'Mix Substation Location Summary'!$B408,'AH Data Pivot'!$C$3:$C$1443)-F408</f>
        <v>0</v>
      </c>
      <c r="K408" s="238">
        <f>SUMIF('AH Data Pivot'!$B$3:$B$1443,'Mix Substation Location Summary'!$B408,'AH Data Pivot'!$D$3:$D$1443)</f>
        <v>0</v>
      </c>
      <c r="L408" s="240">
        <f>SUMIF('AH Data Pivot'!$B$3:$B$1443,'Mix Substation Location Summary'!$B408,'AH Data Pivot'!$D$3:$D$1443)-K408</f>
        <v>0</v>
      </c>
      <c r="P408" s="240">
        <f>SUMIF('AH Data Pivot'!$B$3:$B$1443,'Mix Substation Location Summary'!$B408,'AH Data Pivot'!$E$3:$E$1443)</f>
        <v>0</v>
      </c>
      <c r="Q408" s="238">
        <f>SUMIF('AH Data Pivot'!$B$3:$B$1443,'Mix Substation Location Summary'!$B408,'AH Data Pivot'!$E$3:$E$1443)-P408</f>
        <v>0</v>
      </c>
      <c r="U408" s="240">
        <f>SUMIF('AH Data Pivot'!$B$3:$B$1443,'Mix Substation Location Summary'!$B408,'AH Data Pivot'!$F$3:$F$1443)</f>
        <v>72232.320000000007</v>
      </c>
      <c r="V408" s="630">
        <f>SUMIF('AH Data Pivot'!$B$3:$B$1443,'Mix Substation Location Summary'!$B408,'AH Data Pivot'!$F$3:$F$1443)-U408</f>
        <v>0</v>
      </c>
      <c r="W408" s="243"/>
      <c r="Z408" s="240">
        <f>SUMIF('AH Data Pivot'!$B$3:$B$1443,'Mix Substation Location Summary'!$B408,'AH Data Pivot'!$G$3:$G$1443)</f>
        <v>236729.55</v>
      </c>
      <c r="AA408" s="278">
        <f>SUMIF('AH Data Pivot'!$B$3:$B$1443,'Mix Substation Location Summary'!$B408,'AH Data Pivot'!$G$3:$G$1443)-Z408</f>
        <v>0</v>
      </c>
      <c r="AE408" s="240">
        <f>SUMIF('AH Data Pivot'!$B$3:$B$1443,'Mix Substation Location Summary'!$B408,'AH Data Pivot'!$H$3:$H$1443)</f>
        <v>12325693.419999987</v>
      </c>
      <c r="AF408" s="630">
        <f>SUMIF('AH Data Pivot'!$B$3:$B$1443,'Mix Substation Location Summary'!$B408,'AH Data Pivot'!$H$3:$H$1443)-AE408</f>
        <v>0</v>
      </c>
    </row>
    <row r="409" spans="2:32" x14ac:dyDescent="0.45">
      <c r="B409" s="242">
        <v>5193</v>
      </c>
      <c r="C409" s="243" t="str">
        <f t="shared" si="35"/>
        <v/>
      </c>
      <c r="F409" s="238">
        <f>SUMIF('AH Data Pivot'!$B$3:$B$1443,'Mix Substation Location Summary'!$B409,'AH Data Pivot'!$C$3:$C$1443)</f>
        <v>0</v>
      </c>
      <c r="G409" s="278">
        <f>SUMIF('AH Data Pivot'!$B$3:$B$1443,'Mix Substation Location Summary'!$B409,'AH Data Pivot'!$C$3:$C$1443)-F409</f>
        <v>0</v>
      </c>
      <c r="K409" s="238">
        <f>SUMIF('AH Data Pivot'!$B$3:$B$1443,'Mix Substation Location Summary'!$B409,'AH Data Pivot'!$D$3:$D$1443)</f>
        <v>0</v>
      </c>
      <c r="L409" s="240">
        <f>SUMIF('AH Data Pivot'!$B$3:$B$1443,'Mix Substation Location Summary'!$B409,'AH Data Pivot'!$D$3:$D$1443)-K409</f>
        <v>0</v>
      </c>
      <c r="P409" s="240">
        <f>SUMIF('AH Data Pivot'!$B$3:$B$1443,'Mix Substation Location Summary'!$B409,'AH Data Pivot'!$E$3:$E$1443)</f>
        <v>0</v>
      </c>
      <c r="Q409" s="238">
        <f>SUMIF('AH Data Pivot'!$B$3:$B$1443,'Mix Substation Location Summary'!$B409,'AH Data Pivot'!$E$3:$E$1443)-P409</f>
        <v>0</v>
      </c>
      <c r="U409" s="240">
        <f>SUMIF('AH Data Pivot'!$B$3:$B$1443,'Mix Substation Location Summary'!$B409,'AH Data Pivot'!$F$3:$F$1443)</f>
        <v>54374.25</v>
      </c>
      <c r="V409" s="630">
        <f>SUMIF('AH Data Pivot'!$B$3:$B$1443,'Mix Substation Location Summary'!$B409,'AH Data Pivot'!$F$3:$F$1443)-U409</f>
        <v>0</v>
      </c>
      <c r="W409" s="243"/>
      <c r="Z409" s="240">
        <f>SUMIF('AH Data Pivot'!$B$3:$B$1443,'Mix Substation Location Summary'!$B409,'AH Data Pivot'!$G$3:$G$1443)</f>
        <v>116354.95999999998</v>
      </c>
      <c r="AA409" s="278">
        <f>SUMIF('AH Data Pivot'!$B$3:$B$1443,'Mix Substation Location Summary'!$B409,'AH Data Pivot'!$G$3:$G$1443)-Z409</f>
        <v>0</v>
      </c>
      <c r="AE409" s="240">
        <f>SUMIF('AH Data Pivot'!$B$3:$B$1443,'Mix Substation Location Summary'!$B409,'AH Data Pivot'!$H$3:$H$1443)</f>
        <v>5302522.1700000009</v>
      </c>
      <c r="AF409" s="630">
        <f>SUMIF('AH Data Pivot'!$B$3:$B$1443,'Mix Substation Location Summary'!$B409,'AH Data Pivot'!$H$3:$H$1443)-AE409</f>
        <v>0</v>
      </c>
    </row>
    <row r="410" spans="2:32" x14ac:dyDescent="0.45">
      <c r="B410" s="242">
        <v>5194</v>
      </c>
      <c r="C410" s="243" t="str">
        <f t="shared" si="35"/>
        <v/>
      </c>
      <c r="F410" s="238">
        <f>SUMIF('AH Data Pivot'!$B$3:$B$1443,'Mix Substation Location Summary'!$B410,'AH Data Pivot'!$C$3:$C$1443)</f>
        <v>0</v>
      </c>
      <c r="G410" s="278">
        <f>SUMIF('AH Data Pivot'!$B$3:$B$1443,'Mix Substation Location Summary'!$B410,'AH Data Pivot'!$C$3:$C$1443)-F410</f>
        <v>0</v>
      </c>
      <c r="K410" s="238">
        <f>SUMIF('AH Data Pivot'!$B$3:$B$1443,'Mix Substation Location Summary'!$B410,'AH Data Pivot'!$D$3:$D$1443)</f>
        <v>0</v>
      </c>
      <c r="L410" s="240">
        <f>SUMIF('AH Data Pivot'!$B$3:$B$1443,'Mix Substation Location Summary'!$B410,'AH Data Pivot'!$D$3:$D$1443)-K410</f>
        <v>0</v>
      </c>
      <c r="P410" s="240">
        <f>SUMIF('AH Data Pivot'!$B$3:$B$1443,'Mix Substation Location Summary'!$B410,'AH Data Pivot'!$E$3:$E$1443)</f>
        <v>0</v>
      </c>
      <c r="Q410" s="238">
        <f>SUMIF('AH Data Pivot'!$B$3:$B$1443,'Mix Substation Location Summary'!$B410,'AH Data Pivot'!$E$3:$E$1443)-P410</f>
        <v>0</v>
      </c>
      <c r="U410" s="240">
        <f>SUMIF('AH Data Pivot'!$B$3:$B$1443,'Mix Substation Location Summary'!$B410,'AH Data Pivot'!$F$3:$F$1443)</f>
        <v>0</v>
      </c>
      <c r="V410" s="630">
        <f>SUMIF('AH Data Pivot'!$B$3:$B$1443,'Mix Substation Location Summary'!$B410,'AH Data Pivot'!$F$3:$F$1443)-U410</f>
        <v>0</v>
      </c>
      <c r="W410" s="243"/>
      <c r="Z410" s="240">
        <f>SUMIF('AH Data Pivot'!$B$3:$B$1443,'Mix Substation Location Summary'!$B410,'AH Data Pivot'!$G$3:$G$1443)</f>
        <v>33565.58</v>
      </c>
      <c r="AA410" s="278">
        <f>SUMIF('AH Data Pivot'!$B$3:$B$1443,'Mix Substation Location Summary'!$B410,'AH Data Pivot'!$G$3:$G$1443)-Z410</f>
        <v>0</v>
      </c>
      <c r="AE410" s="240">
        <f>SUMIF('AH Data Pivot'!$B$3:$B$1443,'Mix Substation Location Summary'!$B410,'AH Data Pivot'!$H$3:$H$1443)</f>
        <v>833426.38999999978</v>
      </c>
      <c r="AF410" s="630">
        <f>SUMIF('AH Data Pivot'!$B$3:$B$1443,'Mix Substation Location Summary'!$B410,'AH Data Pivot'!$H$3:$H$1443)-AE410</f>
        <v>0</v>
      </c>
    </row>
    <row r="411" spans="2:32" x14ac:dyDescent="0.45">
      <c r="B411" s="242">
        <v>5195</v>
      </c>
      <c r="C411" s="243" t="str">
        <f t="shared" si="35"/>
        <v/>
      </c>
      <c r="F411" s="238">
        <f>SUMIF('AH Data Pivot'!$B$3:$B$1443,'Mix Substation Location Summary'!$B411,'AH Data Pivot'!$C$3:$C$1443)</f>
        <v>0</v>
      </c>
      <c r="G411" s="278">
        <f>SUMIF('AH Data Pivot'!$B$3:$B$1443,'Mix Substation Location Summary'!$B411,'AH Data Pivot'!$C$3:$C$1443)-F411</f>
        <v>0</v>
      </c>
      <c r="K411" s="238">
        <f>SUMIF('AH Data Pivot'!$B$3:$B$1443,'Mix Substation Location Summary'!$B411,'AH Data Pivot'!$D$3:$D$1443)</f>
        <v>0</v>
      </c>
      <c r="L411" s="240">
        <f>SUMIF('AH Data Pivot'!$B$3:$B$1443,'Mix Substation Location Summary'!$B411,'AH Data Pivot'!$D$3:$D$1443)-K411</f>
        <v>0</v>
      </c>
      <c r="P411" s="240">
        <f>SUMIF('AH Data Pivot'!$B$3:$B$1443,'Mix Substation Location Summary'!$B411,'AH Data Pivot'!$E$3:$E$1443)</f>
        <v>0</v>
      </c>
      <c r="Q411" s="238">
        <f>SUMIF('AH Data Pivot'!$B$3:$B$1443,'Mix Substation Location Summary'!$B411,'AH Data Pivot'!$E$3:$E$1443)-P411</f>
        <v>0</v>
      </c>
      <c r="U411" s="240">
        <f>SUMIF('AH Data Pivot'!$B$3:$B$1443,'Mix Substation Location Summary'!$B411,'AH Data Pivot'!$F$3:$F$1443)</f>
        <v>1219.51</v>
      </c>
      <c r="V411" s="630">
        <f>SUMIF('AH Data Pivot'!$B$3:$B$1443,'Mix Substation Location Summary'!$B411,'AH Data Pivot'!$F$3:$F$1443)-U411</f>
        <v>0</v>
      </c>
      <c r="W411" s="243"/>
      <c r="Z411" s="240">
        <f>SUMIF('AH Data Pivot'!$B$3:$B$1443,'Mix Substation Location Summary'!$B411,'AH Data Pivot'!$G$3:$G$1443)</f>
        <v>125764.01000000002</v>
      </c>
      <c r="AA411" s="278">
        <f>SUMIF('AH Data Pivot'!$B$3:$B$1443,'Mix Substation Location Summary'!$B411,'AH Data Pivot'!$G$3:$G$1443)-Z411</f>
        <v>0</v>
      </c>
      <c r="AE411" s="240">
        <f>SUMIF('AH Data Pivot'!$B$3:$B$1443,'Mix Substation Location Summary'!$B411,'AH Data Pivot'!$H$3:$H$1443)</f>
        <v>3984454.2999999993</v>
      </c>
      <c r="AF411" s="630">
        <f>SUMIF('AH Data Pivot'!$B$3:$B$1443,'Mix Substation Location Summary'!$B411,'AH Data Pivot'!$H$3:$H$1443)-AE411</f>
        <v>0</v>
      </c>
    </row>
    <row r="412" spans="2:32" x14ac:dyDescent="0.45">
      <c r="B412" s="242">
        <v>5196</v>
      </c>
      <c r="C412" s="243" t="str">
        <f t="shared" si="35"/>
        <v/>
      </c>
      <c r="F412" s="238">
        <f>SUMIF('AH Data Pivot'!$B$3:$B$1443,'Mix Substation Location Summary'!$B412,'AH Data Pivot'!$C$3:$C$1443)</f>
        <v>0</v>
      </c>
      <c r="G412" s="278">
        <f>SUMIF('AH Data Pivot'!$B$3:$B$1443,'Mix Substation Location Summary'!$B412,'AH Data Pivot'!$C$3:$C$1443)-F412</f>
        <v>0</v>
      </c>
      <c r="K412" s="238">
        <f>SUMIF('AH Data Pivot'!$B$3:$B$1443,'Mix Substation Location Summary'!$B412,'AH Data Pivot'!$D$3:$D$1443)</f>
        <v>57469.83</v>
      </c>
      <c r="L412" s="240">
        <f>SUMIF('AH Data Pivot'!$B$3:$B$1443,'Mix Substation Location Summary'!$B412,'AH Data Pivot'!$D$3:$D$1443)-K412</f>
        <v>0</v>
      </c>
      <c r="P412" s="240">
        <f>SUMIF('AH Data Pivot'!$B$3:$B$1443,'Mix Substation Location Summary'!$B412,'AH Data Pivot'!$E$3:$E$1443)</f>
        <v>0</v>
      </c>
      <c r="Q412" s="238">
        <f>SUMIF('AH Data Pivot'!$B$3:$B$1443,'Mix Substation Location Summary'!$B412,'AH Data Pivot'!$E$3:$E$1443)-P412</f>
        <v>0</v>
      </c>
      <c r="U412" s="240">
        <f>SUMIF('AH Data Pivot'!$B$3:$B$1443,'Mix Substation Location Summary'!$B412,'AH Data Pivot'!$F$3:$F$1443)</f>
        <v>119062.66</v>
      </c>
      <c r="V412" s="630">
        <f>SUMIF('AH Data Pivot'!$B$3:$B$1443,'Mix Substation Location Summary'!$B412,'AH Data Pivot'!$F$3:$F$1443)-U412</f>
        <v>0</v>
      </c>
      <c r="W412" s="243"/>
      <c r="Z412" s="240">
        <f>SUMIF('AH Data Pivot'!$B$3:$B$1443,'Mix Substation Location Summary'!$B412,'AH Data Pivot'!$G$3:$G$1443)</f>
        <v>268963.13</v>
      </c>
      <c r="AA412" s="278">
        <f>SUMIF('AH Data Pivot'!$B$3:$B$1443,'Mix Substation Location Summary'!$B412,'AH Data Pivot'!$G$3:$G$1443)-Z412</f>
        <v>0</v>
      </c>
      <c r="AE412" s="240">
        <f>SUMIF('AH Data Pivot'!$B$3:$B$1443,'Mix Substation Location Summary'!$B412,'AH Data Pivot'!$H$3:$H$1443)</f>
        <v>8809781.5800000057</v>
      </c>
      <c r="AF412" s="630">
        <f>SUMIF('AH Data Pivot'!$B$3:$B$1443,'Mix Substation Location Summary'!$B412,'AH Data Pivot'!$H$3:$H$1443)-AE412</f>
        <v>0</v>
      </c>
    </row>
    <row r="413" spans="2:32" x14ac:dyDescent="0.45">
      <c r="B413" s="242">
        <v>5198</v>
      </c>
      <c r="C413" s="243" t="str">
        <f t="shared" si="35"/>
        <v/>
      </c>
      <c r="F413" s="238">
        <f>SUMIF('AH Data Pivot'!$B$3:$B$1443,'Mix Substation Location Summary'!$B413,'AH Data Pivot'!$C$3:$C$1443)</f>
        <v>0</v>
      </c>
      <c r="G413" s="278">
        <f>SUMIF('AH Data Pivot'!$B$3:$B$1443,'Mix Substation Location Summary'!$B413,'AH Data Pivot'!$C$3:$C$1443)-F413</f>
        <v>0</v>
      </c>
      <c r="K413" s="238">
        <f>SUMIF('AH Data Pivot'!$B$3:$B$1443,'Mix Substation Location Summary'!$B413,'AH Data Pivot'!$D$3:$D$1443)</f>
        <v>25705.02</v>
      </c>
      <c r="L413" s="240">
        <f>SUMIF('AH Data Pivot'!$B$3:$B$1443,'Mix Substation Location Summary'!$B413,'AH Data Pivot'!$D$3:$D$1443)-K413</f>
        <v>0</v>
      </c>
      <c r="P413" s="240">
        <f>SUMIF('AH Data Pivot'!$B$3:$B$1443,'Mix Substation Location Summary'!$B413,'AH Data Pivot'!$E$3:$E$1443)</f>
        <v>2046562.45</v>
      </c>
      <c r="Q413" s="238">
        <f>SUMIF('AH Data Pivot'!$B$3:$B$1443,'Mix Substation Location Summary'!$B413,'AH Data Pivot'!$E$3:$E$1443)-P413</f>
        <v>0</v>
      </c>
      <c r="U413" s="240">
        <f>SUMIF('AH Data Pivot'!$B$3:$B$1443,'Mix Substation Location Summary'!$B413,'AH Data Pivot'!$F$3:$F$1443)</f>
        <v>0</v>
      </c>
      <c r="V413" s="630">
        <f>SUMIF('AH Data Pivot'!$B$3:$B$1443,'Mix Substation Location Summary'!$B413,'AH Data Pivot'!$F$3:$F$1443)-U413</f>
        <v>0</v>
      </c>
      <c r="W413" s="243"/>
      <c r="Z413" s="240">
        <f>SUMIF('AH Data Pivot'!$B$3:$B$1443,'Mix Substation Location Summary'!$B413,'AH Data Pivot'!$G$3:$G$1443)</f>
        <v>30613.48</v>
      </c>
      <c r="AA413" s="278">
        <f>SUMIF('AH Data Pivot'!$B$3:$B$1443,'Mix Substation Location Summary'!$B413,'AH Data Pivot'!$G$3:$G$1443)-Z413</f>
        <v>0</v>
      </c>
      <c r="AE413" s="240">
        <f>SUMIF('AH Data Pivot'!$B$3:$B$1443,'Mix Substation Location Summary'!$B413,'AH Data Pivot'!$H$3:$H$1443)</f>
        <v>2145144.9300000006</v>
      </c>
      <c r="AF413" s="630">
        <f>SUMIF('AH Data Pivot'!$B$3:$B$1443,'Mix Substation Location Summary'!$B413,'AH Data Pivot'!$H$3:$H$1443)-AE413</f>
        <v>0</v>
      </c>
    </row>
    <row r="414" spans="2:32" x14ac:dyDescent="0.45">
      <c r="B414" s="242">
        <v>5200</v>
      </c>
      <c r="C414" s="243" t="str">
        <f t="shared" si="35"/>
        <v/>
      </c>
      <c r="F414" s="238">
        <f>SUMIF('AH Data Pivot'!$B$3:$B$1443,'Mix Substation Location Summary'!$B414,'AH Data Pivot'!$C$3:$C$1443)</f>
        <v>0</v>
      </c>
      <c r="G414" s="278">
        <f>SUMIF('AH Data Pivot'!$B$3:$B$1443,'Mix Substation Location Summary'!$B414,'AH Data Pivot'!$C$3:$C$1443)-F414</f>
        <v>0</v>
      </c>
      <c r="K414" s="238">
        <f>SUMIF('AH Data Pivot'!$B$3:$B$1443,'Mix Substation Location Summary'!$B414,'AH Data Pivot'!$D$3:$D$1443)</f>
        <v>0</v>
      </c>
      <c r="L414" s="240">
        <f>SUMIF('AH Data Pivot'!$B$3:$B$1443,'Mix Substation Location Summary'!$B414,'AH Data Pivot'!$D$3:$D$1443)-K414</f>
        <v>0</v>
      </c>
      <c r="P414" s="240">
        <f>SUMIF('AH Data Pivot'!$B$3:$B$1443,'Mix Substation Location Summary'!$B414,'AH Data Pivot'!$E$3:$E$1443)</f>
        <v>0</v>
      </c>
      <c r="Q414" s="238">
        <f>SUMIF('AH Data Pivot'!$B$3:$B$1443,'Mix Substation Location Summary'!$B414,'AH Data Pivot'!$E$3:$E$1443)-P414</f>
        <v>0</v>
      </c>
      <c r="U414" s="240">
        <f>SUMIF('AH Data Pivot'!$B$3:$B$1443,'Mix Substation Location Summary'!$B414,'AH Data Pivot'!$F$3:$F$1443)</f>
        <v>0</v>
      </c>
      <c r="V414" s="630">
        <f>SUMIF('AH Data Pivot'!$B$3:$B$1443,'Mix Substation Location Summary'!$B414,'AH Data Pivot'!$F$3:$F$1443)-U414</f>
        <v>0</v>
      </c>
      <c r="W414" s="243"/>
      <c r="Z414" s="240">
        <f>SUMIF('AH Data Pivot'!$B$3:$B$1443,'Mix Substation Location Summary'!$B414,'AH Data Pivot'!$G$3:$G$1443)</f>
        <v>0</v>
      </c>
      <c r="AA414" s="278">
        <f>SUMIF('AH Data Pivot'!$B$3:$B$1443,'Mix Substation Location Summary'!$B414,'AH Data Pivot'!$G$3:$G$1443)-Z414</f>
        <v>0</v>
      </c>
      <c r="AE414" s="240">
        <f>SUMIF('AH Data Pivot'!$B$3:$B$1443,'Mix Substation Location Summary'!$B414,'AH Data Pivot'!$H$3:$H$1443)</f>
        <v>1659.82</v>
      </c>
      <c r="AF414" s="630">
        <f>SUMIF('AH Data Pivot'!$B$3:$B$1443,'Mix Substation Location Summary'!$B414,'AH Data Pivot'!$H$3:$H$1443)-AE414</f>
        <v>0</v>
      </c>
    </row>
    <row r="415" spans="2:32" x14ac:dyDescent="0.45">
      <c r="B415" s="242">
        <v>5201</v>
      </c>
      <c r="C415" s="243" t="str">
        <f t="shared" si="35"/>
        <v/>
      </c>
      <c r="F415" s="238">
        <f>SUMIF('AH Data Pivot'!$B$3:$B$1443,'Mix Substation Location Summary'!$B415,'AH Data Pivot'!$C$3:$C$1443)</f>
        <v>0</v>
      </c>
      <c r="G415" s="278">
        <f>SUMIF('AH Data Pivot'!$B$3:$B$1443,'Mix Substation Location Summary'!$B415,'AH Data Pivot'!$C$3:$C$1443)-F415</f>
        <v>0</v>
      </c>
      <c r="K415" s="238">
        <f>SUMIF('AH Data Pivot'!$B$3:$B$1443,'Mix Substation Location Summary'!$B415,'AH Data Pivot'!$D$3:$D$1443)</f>
        <v>0</v>
      </c>
      <c r="L415" s="240">
        <f>SUMIF('AH Data Pivot'!$B$3:$B$1443,'Mix Substation Location Summary'!$B415,'AH Data Pivot'!$D$3:$D$1443)-K415</f>
        <v>0</v>
      </c>
      <c r="P415" s="240">
        <f>SUMIF('AH Data Pivot'!$B$3:$B$1443,'Mix Substation Location Summary'!$B415,'AH Data Pivot'!$E$3:$E$1443)</f>
        <v>0</v>
      </c>
      <c r="Q415" s="238">
        <f>SUMIF('AH Data Pivot'!$B$3:$B$1443,'Mix Substation Location Summary'!$B415,'AH Data Pivot'!$E$3:$E$1443)-P415</f>
        <v>0</v>
      </c>
      <c r="U415" s="240">
        <f>SUMIF('AH Data Pivot'!$B$3:$B$1443,'Mix Substation Location Summary'!$B415,'AH Data Pivot'!$F$3:$F$1443)</f>
        <v>351856.31</v>
      </c>
      <c r="V415" s="630">
        <f>SUMIF('AH Data Pivot'!$B$3:$B$1443,'Mix Substation Location Summary'!$B415,'AH Data Pivot'!$F$3:$F$1443)-U415</f>
        <v>0</v>
      </c>
      <c r="W415" s="243"/>
      <c r="Z415" s="240">
        <f>SUMIF('AH Data Pivot'!$B$3:$B$1443,'Mix Substation Location Summary'!$B415,'AH Data Pivot'!$G$3:$G$1443)</f>
        <v>488844.53999999992</v>
      </c>
      <c r="AA415" s="278">
        <f>SUMIF('AH Data Pivot'!$B$3:$B$1443,'Mix Substation Location Summary'!$B415,'AH Data Pivot'!$G$3:$G$1443)-Z415</f>
        <v>0</v>
      </c>
      <c r="AE415" s="240">
        <f>SUMIF('AH Data Pivot'!$B$3:$B$1443,'Mix Substation Location Summary'!$B415,'AH Data Pivot'!$H$3:$H$1443)</f>
        <v>18589906.169999968</v>
      </c>
      <c r="AF415" s="630">
        <f>SUMIF('AH Data Pivot'!$B$3:$B$1443,'Mix Substation Location Summary'!$B415,'AH Data Pivot'!$H$3:$H$1443)-AE415</f>
        <v>0</v>
      </c>
    </row>
    <row r="416" spans="2:32" x14ac:dyDescent="0.45">
      <c r="B416" s="242">
        <v>5202</v>
      </c>
      <c r="C416" s="243" t="str">
        <f t="shared" si="35"/>
        <v/>
      </c>
      <c r="F416" s="238">
        <f>SUMIF('AH Data Pivot'!$B$3:$B$1443,'Mix Substation Location Summary'!$B416,'AH Data Pivot'!$C$3:$C$1443)</f>
        <v>0</v>
      </c>
      <c r="G416" s="278">
        <f>SUMIF('AH Data Pivot'!$B$3:$B$1443,'Mix Substation Location Summary'!$B416,'AH Data Pivot'!$C$3:$C$1443)-F416</f>
        <v>0</v>
      </c>
      <c r="K416" s="238">
        <f>SUMIF('AH Data Pivot'!$B$3:$B$1443,'Mix Substation Location Summary'!$B416,'AH Data Pivot'!$D$3:$D$1443)</f>
        <v>0</v>
      </c>
      <c r="L416" s="240">
        <f>SUMIF('AH Data Pivot'!$B$3:$B$1443,'Mix Substation Location Summary'!$B416,'AH Data Pivot'!$D$3:$D$1443)-K416</f>
        <v>0</v>
      </c>
      <c r="P416" s="240">
        <f>SUMIF('AH Data Pivot'!$B$3:$B$1443,'Mix Substation Location Summary'!$B416,'AH Data Pivot'!$E$3:$E$1443)</f>
        <v>0</v>
      </c>
      <c r="Q416" s="238">
        <f>SUMIF('AH Data Pivot'!$B$3:$B$1443,'Mix Substation Location Summary'!$B416,'AH Data Pivot'!$E$3:$E$1443)-P416</f>
        <v>0</v>
      </c>
      <c r="U416" s="240">
        <f>SUMIF('AH Data Pivot'!$B$3:$B$1443,'Mix Substation Location Summary'!$B416,'AH Data Pivot'!$F$3:$F$1443)</f>
        <v>865.92</v>
      </c>
      <c r="V416" s="630">
        <f>SUMIF('AH Data Pivot'!$B$3:$B$1443,'Mix Substation Location Summary'!$B416,'AH Data Pivot'!$F$3:$F$1443)-U416</f>
        <v>0</v>
      </c>
      <c r="W416" s="243"/>
      <c r="Z416" s="240">
        <f>SUMIF('AH Data Pivot'!$B$3:$B$1443,'Mix Substation Location Summary'!$B416,'AH Data Pivot'!$G$3:$G$1443)</f>
        <v>88620</v>
      </c>
      <c r="AA416" s="278">
        <f>SUMIF('AH Data Pivot'!$B$3:$B$1443,'Mix Substation Location Summary'!$B416,'AH Data Pivot'!$G$3:$G$1443)-Z416</f>
        <v>0</v>
      </c>
      <c r="AE416" s="240">
        <f>SUMIF('AH Data Pivot'!$B$3:$B$1443,'Mix Substation Location Summary'!$B416,'AH Data Pivot'!$H$3:$H$1443)</f>
        <v>1367497.8699999996</v>
      </c>
      <c r="AF416" s="630">
        <f>SUMIF('AH Data Pivot'!$B$3:$B$1443,'Mix Substation Location Summary'!$B416,'AH Data Pivot'!$H$3:$H$1443)-AE416</f>
        <v>0</v>
      </c>
    </row>
    <row r="417" spans="2:32" x14ac:dyDescent="0.45">
      <c r="B417" s="242">
        <v>5204</v>
      </c>
      <c r="C417" s="243" t="str">
        <f t="shared" si="35"/>
        <v/>
      </c>
      <c r="F417" s="238">
        <f>SUMIF('AH Data Pivot'!$B$3:$B$1443,'Mix Substation Location Summary'!$B417,'AH Data Pivot'!$C$3:$C$1443)</f>
        <v>0</v>
      </c>
      <c r="G417" s="278">
        <f>SUMIF('AH Data Pivot'!$B$3:$B$1443,'Mix Substation Location Summary'!$B417,'AH Data Pivot'!$C$3:$C$1443)-F417</f>
        <v>0</v>
      </c>
      <c r="K417" s="238">
        <f>SUMIF('AH Data Pivot'!$B$3:$B$1443,'Mix Substation Location Summary'!$B417,'AH Data Pivot'!$D$3:$D$1443)</f>
        <v>61262.7</v>
      </c>
      <c r="L417" s="240">
        <f>SUMIF('AH Data Pivot'!$B$3:$B$1443,'Mix Substation Location Summary'!$B417,'AH Data Pivot'!$D$3:$D$1443)-K417</f>
        <v>0</v>
      </c>
      <c r="P417" s="240">
        <f>SUMIF('AH Data Pivot'!$B$3:$B$1443,'Mix Substation Location Summary'!$B417,'AH Data Pivot'!$E$3:$E$1443)</f>
        <v>0</v>
      </c>
      <c r="Q417" s="238">
        <f>SUMIF('AH Data Pivot'!$B$3:$B$1443,'Mix Substation Location Summary'!$B417,'AH Data Pivot'!$E$3:$E$1443)-P417</f>
        <v>0</v>
      </c>
      <c r="U417" s="240">
        <f>SUMIF('AH Data Pivot'!$B$3:$B$1443,'Mix Substation Location Summary'!$B417,'AH Data Pivot'!$F$3:$F$1443)</f>
        <v>6230.4599999999991</v>
      </c>
      <c r="V417" s="630">
        <f>SUMIF('AH Data Pivot'!$B$3:$B$1443,'Mix Substation Location Summary'!$B417,'AH Data Pivot'!$F$3:$F$1443)-U417</f>
        <v>0</v>
      </c>
      <c r="W417" s="243"/>
      <c r="Z417" s="240">
        <f>SUMIF('AH Data Pivot'!$B$3:$B$1443,'Mix Substation Location Summary'!$B417,'AH Data Pivot'!$G$3:$G$1443)</f>
        <v>473692.48</v>
      </c>
      <c r="AA417" s="278">
        <f>SUMIF('AH Data Pivot'!$B$3:$B$1443,'Mix Substation Location Summary'!$B417,'AH Data Pivot'!$G$3:$G$1443)-Z417</f>
        <v>0</v>
      </c>
      <c r="AE417" s="240">
        <f>SUMIF('AH Data Pivot'!$B$3:$B$1443,'Mix Substation Location Summary'!$B417,'AH Data Pivot'!$H$3:$H$1443)</f>
        <v>8439896.6700000074</v>
      </c>
      <c r="AF417" s="630">
        <f>SUMIF('AH Data Pivot'!$B$3:$B$1443,'Mix Substation Location Summary'!$B417,'AH Data Pivot'!$H$3:$H$1443)-AE417</f>
        <v>0</v>
      </c>
    </row>
    <row r="418" spans="2:32" x14ac:dyDescent="0.45">
      <c r="B418" s="242">
        <v>5205</v>
      </c>
      <c r="C418" s="243" t="str">
        <f t="shared" si="35"/>
        <v/>
      </c>
      <c r="F418" s="238">
        <f>SUMIF('AH Data Pivot'!$B$3:$B$1443,'Mix Substation Location Summary'!$B418,'AH Data Pivot'!$C$3:$C$1443)</f>
        <v>0</v>
      </c>
      <c r="G418" s="278">
        <f>SUMIF('AH Data Pivot'!$B$3:$B$1443,'Mix Substation Location Summary'!$B418,'AH Data Pivot'!$C$3:$C$1443)-F418</f>
        <v>0</v>
      </c>
      <c r="K418" s="238">
        <f>SUMIF('AH Data Pivot'!$B$3:$B$1443,'Mix Substation Location Summary'!$B418,'AH Data Pivot'!$D$3:$D$1443)</f>
        <v>0</v>
      </c>
      <c r="L418" s="240">
        <f>SUMIF('AH Data Pivot'!$B$3:$B$1443,'Mix Substation Location Summary'!$B418,'AH Data Pivot'!$D$3:$D$1443)-K418</f>
        <v>0</v>
      </c>
      <c r="P418" s="240">
        <f>SUMIF('AH Data Pivot'!$B$3:$B$1443,'Mix Substation Location Summary'!$B418,'AH Data Pivot'!$E$3:$E$1443)</f>
        <v>0</v>
      </c>
      <c r="Q418" s="238">
        <f>SUMIF('AH Data Pivot'!$B$3:$B$1443,'Mix Substation Location Summary'!$B418,'AH Data Pivot'!$E$3:$E$1443)-P418</f>
        <v>0</v>
      </c>
      <c r="U418" s="240">
        <f>SUMIF('AH Data Pivot'!$B$3:$B$1443,'Mix Substation Location Summary'!$B418,'AH Data Pivot'!$F$3:$F$1443)</f>
        <v>0</v>
      </c>
      <c r="V418" s="630">
        <f>SUMIF('AH Data Pivot'!$B$3:$B$1443,'Mix Substation Location Summary'!$B418,'AH Data Pivot'!$F$3:$F$1443)-U418</f>
        <v>0</v>
      </c>
      <c r="W418" s="243"/>
      <c r="Z418" s="240">
        <f>SUMIF('AH Data Pivot'!$B$3:$B$1443,'Mix Substation Location Summary'!$B418,'AH Data Pivot'!$G$3:$G$1443)</f>
        <v>24728.090000000004</v>
      </c>
      <c r="AA418" s="278">
        <f>SUMIF('AH Data Pivot'!$B$3:$B$1443,'Mix Substation Location Summary'!$B418,'AH Data Pivot'!$G$3:$G$1443)-Z418</f>
        <v>0</v>
      </c>
      <c r="AE418" s="240">
        <f>SUMIF('AH Data Pivot'!$B$3:$B$1443,'Mix Substation Location Summary'!$B418,'AH Data Pivot'!$H$3:$H$1443)</f>
        <v>1350031.7599999993</v>
      </c>
      <c r="AF418" s="630">
        <f>SUMIF('AH Data Pivot'!$B$3:$B$1443,'Mix Substation Location Summary'!$B418,'AH Data Pivot'!$H$3:$H$1443)-AE418</f>
        <v>0</v>
      </c>
    </row>
    <row r="419" spans="2:32" x14ac:dyDescent="0.45">
      <c r="B419" s="242">
        <v>5206</v>
      </c>
      <c r="C419" s="243" t="str">
        <f t="shared" si="35"/>
        <v/>
      </c>
      <c r="F419" s="238">
        <f>SUMIF('AH Data Pivot'!$B$3:$B$1443,'Mix Substation Location Summary'!$B419,'AH Data Pivot'!$C$3:$C$1443)</f>
        <v>0</v>
      </c>
      <c r="G419" s="278">
        <f>SUMIF('AH Data Pivot'!$B$3:$B$1443,'Mix Substation Location Summary'!$B419,'AH Data Pivot'!$C$3:$C$1443)-F419</f>
        <v>0</v>
      </c>
      <c r="K419" s="238">
        <f>SUMIF('AH Data Pivot'!$B$3:$B$1443,'Mix Substation Location Summary'!$B419,'AH Data Pivot'!$D$3:$D$1443)</f>
        <v>0</v>
      </c>
      <c r="L419" s="240">
        <f>SUMIF('AH Data Pivot'!$B$3:$B$1443,'Mix Substation Location Summary'!$B419,'AH Data Pivot'!$D$3:$D$1443)-K419</f>
        <v>0</v>
      </c>
      <c r="P419" s="240">
        <f>SUMIF('AH Data Pivot'!$B$3:$B$1443,'Mix Substation Location Summary'!$B419,'AH Data Pivot'!$E$3:$E$1443)</f>
        <v>0</v>
      </c>
      <c r="Q419" s="238">
        <f>SUMIF('AH Data Pivot'!$B$3:$B$1443,'Mix Substation Location Summary'!$B419,'AH Data Pivot'!$E$3:$E$1443)-P419</f>
        <v>0</v>
      </c>
      <c r="U419" s="240">
        <f>SUMIF('AH Data Pivot'!$B$3:$B$1443,'Mix Substation Location Summary'!$B419,'AH Data Pivot'!$F$3:$F$1443)</f>
        <v>2210.52</v>
      </c>
      <c r="V419" s="630">
        <f>SUMIF('AH Data Pivot'!$B$3:$B$1443,'Mix Substation Location Summary'!$B419,'AH Data Pivot'!$F$3:$F$1443)-U419</f>
        <v>0</v>
      </c>
      <c r="W419" s="243"/>
      <c r="Z419" s="240">
        <f>SUMIF('AH Data Pivot'!$B$3:$B$1443,'Mix Substation Location Summary'!$B419,'AH Data Pivot'!$G$3:$G$1443)</f>
        <v>14057.92</v>
      </c>
      <c r="AA419" s="278">
        <f>SUMIF('AH Data Pivot'!$B$3:$B$1443,'Mix Substation Location Summary'!$B419,'AH Data Pivot'!$G$3:$G$1443)-Z419</f>
        <v>0</v>
      </c>
      <c r="AE419" s="240">
        <f>SUMIF('AH Data Pivot'!$B$3:$B$1443,'Mix Substation Location Summary'!$B419,'AH Data Pivot'!$H$3:$H$1443)</f>
        <v>812240.66</v>
      </c>
      <c r="AF419" s="630">
        <f>SUMIF('AH Data Pivot'!$B$3:$B$1443,'Mix Substation Location Summary'!$B419,'AH Data Pivot'!$H$3:$H$1443)-AE419</f>
        <v>0</v>
      </c>
    </row>
    <row r="420" spans="2:32" x14ac:dyDescent="0.45">
      <c r="B420" s="242">
        <v>5207</v>
      </c>
      <c r="C420" s="243" t="str">
        <f t="shared" si="35"/>
        <v/>
      </c>
      <c r="F420" s="238">
        <f>SUMIF('AH Data Pivot'!$B$3:$B$1443,'Mix Substation Location Summary'!$B420,'AH Data Pivot'!$C$3:$C$1443)</f>
        <v>0</v>
      </c>
      <c r="G420" s="278">
        <f>SUMIF('AH Data Pivot'!$B$3:$B$1443,'Mix Substation Location Summary'!$B420,'AH Data Pivot'!$C$3:$C$1443)-F420</f>
        <v>0</v>
      </c>
      <c r="K420" s="238">
        <f>SUMIF('AH Data Pivot'!$B$3:$B$1443,'Mix Substation Location Summary'!$B420,'AH Data Pivot'!$D$3:$D$1443)</f>
        <v>41604.020000000004</v>
      </c>
      <c r="L420" s="240">
        <f>SUMIF('AH Data Pivot'!$B$3:$B$1443,'Mix Substation Location Summary'!$B420,'AH Data Pivot'!$D$3:$D$1443)-K420</f>
        <v>0</v>
      </c>
      <c r="P420" s="240">
        <f>SUMIF('AH Data Pivot'!$B$3:$B$1443,'Mix Substation Location Summary'!$B420,'AH Data Pivot'!$E$3:$E$1443)</f>
        <v>0</v>
      </c>
      <c r="Q420" s="238">
        <f>SUMIF('AH Data Pivot'!$B$3:$B$1443,'Mix Substation Location Summary'!$B420,'AH Data Pivot'!$E$3:$E$1443)-P420</f>
        <v>0</v>
      </c>
      <c r="U420" s="240">
        <f>SUMIF('AH Data Pivot'!$B$3:$B$1443,'Mix Substation Location Summary'!$B420,'AH Data Pivot'!$F$3:$F$1443)</f>
        <v>8980.9000000000015</v>
      </c>
      <c r="V420" s="630">
        <f>SUMIF('AH Data Pivot'!$B$3:$B$1443,'Mix Substation Location Summary'!$B420,'AH Data Pivot'!$F$3:$F$1443)-U420</f>
        <v>0</v>
      </c>
      <c r="W420" s="243"/>
      <c r="Z420" s="240">
        <f>SUMIF('AH Data Pivot'!$B$3:$B$1443,'Mix Substation Location Summary'!$B420,'AH Data Pivot'!$G$3:$G$1443)</f>
        <v>395551.02</v>
      </c>
      <c r="AA420" s="278">
        <f>SUMIF('AH Data Pivot'!$B$3:$B$1443,'Mix Substation Location Summary'!$B420,'AH Data Pivot'!$G$3:$G$1443)-Z420</f>
        <v>0</v>
      </c>
      <c r="AE420" s="240">
        <f>SUMIF('AH Data Pivot'!$B$3:$B$1443,'Mix Substation Location Summary'!$B420,'AH Data Pivot'!$H$3:$H$1443)</f>
        <v>5035589.4200000037</v>
      </c>
      <c r="AF420" s="630">
        <f>SUMIF('AH Data Pivot'!$B$3:$B$1443,'Mix Substation Location Summary'!$B420,'AH Data Pivot'!$H$3:$H$1443)-AE420</f>
        <v>0</v>
      </c>
    </row>
    <row r="421" spans="2:32" x14ac:dyDescent="0.45">
      <c r="B421" s="242">
        <v>5208</v>
      </c>
      <c r="C421" s="243" t="str">
        <f t="shared" si="35"/>
        <v/>
      </c>
      <c r="F421" s="238">
        <f>SUMIF('AH Data Pivot'!$B$3:$B$1443,'Mix Substation Location Summary'!$B421,'AH Data Pivot'!$C$3:$C$1443)</f>
        <v>0</v>
      </c>
      <c r="G421" s="278">
        <f>SUMIF('AH Data Pivot'!$B$3:$B$1443,'Mix Substation Location Summary'!$B421,'AH Data Pivot'!$C$3:$C$1443)-F421</f>
        <v>0</v>
      </c>
      <c r="K421" s="238">
        <f>SUMIF('AH Data Pivot'!$B$3:$B$1443,'Mix Substation Location Summary'!$B421,'AH Data Pivot'!$D$3:$D$1443)</f>
        <v>0</v>
      </c>
      <c r="L421" s="240">
        <f>SUMIF('AH Data Pivot'!$B$3:$B$1443,'Mix Substation Location Summary'!$B421,'AH Data Pivot'!$D$3:$D$1443)-K421</f>
        <v>0</v>
      </c>
      <c r="P421" s="240">
        <f>SUMIF('AH Data Pivot'!$B$3:$B$1443,'Mix Substation Location Summary'!$B421,'AH Data Pivot'!$E$3:$E$1443)</f>
        <v>0</v>
      </c>
      <c r="Q421" s="238">
        <f>SUMIF('AH Data Pivot'!$B$3:$B$1443,'Mix Substation Location Summary'!$B421,'AH Data Pivot'!$E$3:$E$1443)-P421</f>
        <v>0</v>
      </c>
      <c r="U421" s="240">
        <f>SUMIF('AH Data Pivot'!$B$3:$B$1443,'Mix Substation Location Summary'!$B421,'AH Data Pivot'!$F$3:$F$1443)</f>
        <v>79779.010000000009</v>
      </c>
      <c r="V421" s="630">
        <f>SUMIF('AH Data Pivot'!$B$3:$B$1443,'Mix Substation Location Summary'!$B421,'AH Data Pivot'!$F$3:$F$1443)-U421</f>
        <v>0</v>
      </c>
      <c r="W421" s="243"/>
      <c r="Z421" s="240">
        <f>SUMIF('AH Data Pivot'!$B$3:$B$1443,'Mix Substation Location Summary'!$B421,'AH Data Pivot'!$G$3:$G$1443)</f>
        <v>971477.4800000001</v>
      </c>
      <c r="AA421" s="278">
        <f>SUMIF('AH Data Pivot'!$B$3:$B$1443,'Mix Substation Location Summary'!$B421,'AH Data Pivot'!$G$3:$G$1443)-Z421</f>
        <v>0</v>
      </c>
      <c r="AE421" s="240">
        <f>SUMIF('AH Data Pivot'!$B$3:$B$1443,'Mix Substation Location Summary'!$B421,'AH Data Pivot'!$H$3:$H$1443)</f>
        <v>6720618.1800000016</v>
      </c>
      <c r="AF421" s="630">
        <f>SUMIF('AH Data Pivot'!$B$3:$B$1443,'Mix Substation Location Summary'!$B421,'AH Data Pivot'!$H$3:$H$1443)-AE421</f>
        <v>0</v>
      </c>
    </row>
    <row r="422" spans="2:32" x14ac:dyDescent="0.45">
      <c r="B422" s="242">
        <v>5209</v>
      </c>
      <c r="C422" s="243" t="str">
        <f t="shared" si="35"/>
        <v/>
      </c>
      <c r="F422" s="238">
        <f>SUMIF('AH Data Pivot'!$B$3:$B$1443,'Mix Substation Location Summary'!$B422,'AH Data Pivot'!$C$3:$C$1443)</f>
        <v>0</v>
      </c>
      <c r="G422" s="278">
        <f>SUMIF('AH Data Pivot'!$B$3:$B$1443,'Mix Substation Location Summary'!$B422,'AH Data Pivot'!$C$3:$C$1443)-F422</f>
        <v>0</v>
      </c>
      <c r="K422" s="238">
        <f>SUMIF('AH Data Pivot'!$B$3:$B$1443,'Mix Substation Location Summary'!$B422,'AH Data Pivot'!$D$3:$D$1443)</f>
        <v>0</v>
      </c>
      <c r="L422" s="240">
        <f>SUMIF('AH Data Pivot'!$B$3:$B$1443,'Mix Substation Location Summary'!$B422,'AH Data Pivot'!$D$3:$D$1443)-K422</f>
        <v>0</v>
      </c>
      <c r="P422" s="240">
        <f>SUMIF('AH Data Pivot'!$B$3:$B$1443,'Mix Substation Location Summary'!$B422,'AH Data Pivot'!$E$3:$E$1443)</f>
        <v>0</v>
      </c>
      <c r="Q422" s="238">
        <f>SUMIF('AH Data Pivot'!$B$3:$B$1443,'Mix Substation Location Summary'!$B422,'AH Data Pivot'!$E$3:$E$1443)-P422</f>
        <v>0</v>
      </c>
      <c r="U422" s="240">
        <f>SUMIF('AH Data Pivot'!$B$3:$B$1443,'Mix Substation Location Summary'!$B422,'AH Data Pivot'!$F$3:$F$1443)</f>
        <v>69464.639999999999</v>
      </c>
      <c r="V422" s="630">
        <f>SUMIF('AH Data Pivot'!$B$3:$B$1443,'Mix Substation Location Summary'!$B422,'AH Data Pivot'!$F$3:$F$1443)-U422</f>
        <v>0</v>
      </c>
      <c r="W422" s="243"/>
      <c r="Z422" s="240">
        <f>SUMIF('AH Data Pivot'!$B$3:$B$1443,'Mix Substation Location Summary'!$B422,'AH Data Pivot'!$G$3:$G$1443)</f>
        <v>86815.540000000008</v>
      </c>
      <c r="AA422" s="278">
        <f>SUMIF('AH Data Pivot'!$B$3:$B$1443,'Mix Substation Location Summary'!$B422,'AH Data Pivot'!$G$3:$G$1443)-Z422</f>
        <v>0</v>
      </c>
      <c r="AE422" s="240">
        <f>SUMIF('AH Data Pivot'!$B$3:$B$1443,'Mix Substation Location Summary'!$B422,'AH Data Pivot'!$H$3:$H$1443)</f>
        <v>2020929.7699999996</v>
      </c>
      <c r="AF422" s="630">
        <f>SUMIF('AH Data Pivot'!$B$3:$B$1443,'Mix Substation Location Summary'!$B422,'AH Data Pivot'!$H$3:$H$1443)-AE422</f>
        <v>0</v>
      </c>
    </row>
    <row r="423" spans="2:32" x14ac:dyDescent="0.45">
      <c r="B423" s="242">
        <v>5210</v>
      </c>
      <c r="C423" s="243" t="str">
        <f t="shared" si="35"/>
        <v/>
      </c>
      <c r="F423" s="238">
        <f>SUMIF('AH Data Pivot'!$B$3:$B$1443,'Mix Substation Location Summary'!$B423,'AH Data Pivot'!$C$3:$C$1443)</f>
        <v>0</v>
      </c>
      <c r="G423" s="278">
        <f>SUMIF('AH Data Pivot'!$B$3:$B$1443,'Mix Substation Location Summary'!$B423,'AH Data Pivot'!$C$3:$C$1443)-F423</f>
        <v>0</v>
      </c>
      <c r="K423" s="238">
        <f>SUMIF('AH Data Pivot'!$B$3:$B$1443,'Mix Substation Location Summary'!$B423,'AH Data Pivot'!$D$3:$D$1443)</f>
        <v>0</v>
      </c>
      <c r="L423" s="240">
        <f>SUMIF('AH Data Pivot'!$B$3:$B$1443,'Mix Substation Location Summary'!$B423,'AH Data Pivot'!$D$3:$D$1443)-K423</f>
        <v>0</v>
      </c>
      <c r="P423" s="240">
        <f>SUMIF('AH Data Pivot'!$B$3:$B$1443,'Mix Substation Location Summary'!$B423,'AH Data Pivot'!$E$3:$E$1443)</f>
        <v>17430.86</v>
      </c>
      <c r="Q423" s="238">
        <f>SUMIF('AH Data Pivot'!$B$3:$B$1443,'Mix Substation Location Summary'!$B423,'AH Data Pivot'!$E$3:$E$1443)-P423</f>
        <v>0</v>
      </c>
      <c r="U423" s="240">
        <f>SUMIF('AH Data Pivot'!$B$3:$B$1443,'Mix Substation Location Summary'!$B423,'AH Data Pivot'!$F$3:$F$1443)</f>
        <v>196527.1</v>
      </c>
      <c r="V423" s="630">
        <f>SUMIF('AH Data Pivot'!$B$3:$B$1443,'Mix Substation Location Summary'!$B423,'AH Data Pivot'!$F$3:$F$1443)-U423</f>
        <v>0</v>
      </c>
      <c r="W423" s="243"/>
      <c r="Z423" s="240">
        <f>SUMIF('AH Data Pivot'!$B$3:$B$1443,'Mix Substation Location Summary'!$B423,'AH Data Pivot'!$G$3:$G$1443)</f>
        <v>386909.76000000007</v>
      </c>
      <c r="AA423" s="278">
        <f>SUMIF('AH Data Pivot'!$B$3:$B$1443,'Mix Substation Location Summary'!$B423,'AH Data Pivot'!$G$3:$G$1443)-Z423</f>
        <v>0</v>
      </c>
      <c r="AE423" s="240">
        <f>SUMIF('AH Data Pivot'!$B$3:$B$1443,'Mix Substation Location Summary'!$B423,'AH Data Pivot'!$H$3:$H$1443)</f>
        <v>4305057.6000000015</v>
      </c>
      <c r="AF423" s="630">
        <f>SUMIF('AH Data Pivot'!$B$3:$B$1443,'Mix Substation Location Summary'!$B423,'AH Data Pivot'!$H$3:$H$1443)-AE423</f>
        <v>0</v>
      </c>
    </row>
    <row r="424" spans="2:32" x14ac:dyDescent="0.45">
      <c r="B424" s="242">
        <v>5211</v>
      </c>
      <c r="C424" s="243" t="str">
        <f t="shared" si="35"/>
        <v/>
      </c>
      <c r="F424" s="238">
        <f>SUMIF('AH Data Pivot'!$B$3:$B$1443,'Mix Substation Location Summary'!$B424,'AH Data Pivot'!$C$3:$C$1443)</f>
        <v>0</v>
      </c>
      <c r="G424" s="278">
        <f>SUMIF('AH Data Pivot'!$B$3:$B$1443,'Mix Substation Location Summary'!$B424,'AH Data Pivot'!$C$3:$C$1443)-F424</f>
        <v>0</v>
      </c>
      <c r="K424" s="238">
        <f>SUMIF('AH Data Pivot'!$B$3:$B$1443,'Mix Substation Location Summary'!$B424,'AH Data Pivot'!$D$3:$D$1443)</f>
        <v>29751.32</v>
      </c>
      <c r="L424" s="240">
        <f>SUMIF('AH Data Pivot'!$B$3:$B$1443,'Mix Substation Location Summary'!$B424,'AH Data Pivot'!$D$3:$D$1443)-K424</f>
        <v>0</v>
      </c>
      <c r="P424" s="240">
        <f>SUMIF('AH Data Pivot'!$B$3:$B$1443,'Mix Substation Location Summary'!$B424,'AH Data Pivot'!$E$3:$E$1443)</f>
        <v>0</v>
      </c>
      <c r="Q424" s="238">
        <f>SUMIF('AH Data Pivot'!$B$3:$B$1443,'Mix Substation Location Summary'!$B424,'AH Data Pivot'!$E$3:$E$1443)-P424</f>
        <v>0</v>
      </c>
      <c r="U424" s="240">
        <f>SUMIF('AH Data Pivot'!$B$3:$B$1443,'Mix Substation Location Summary'!$B424,'AH Data Pivot'!$F$3:$F$1443)</f>
        <v>23554.39</v>
      </c>
      <c r="V424" s="630">
        <f>SUMIF('AH Data Pivot'!$B$3:$B$1443,'Mix Substation Location Summary'!$B424,'AH Data Pivot'!$F$3:$F$1443)-U424</f>
        <v>0</v>
      </c>
      <c r="W424" s="243"/>
      <c r="Z424" s="240">
        <f>SUMIF('AH Data Pivot'!$B$3:$B$1443,'Mix Substation Location Summary'!$B424,'AH Data Pivot'!$G$3:$G$1443)</f>
        <v>239551.91999999998</v>
      </c>
      <c r="AA424" s="278">
        <f>SUMIF('AH Data Pivot'!$B$3:$B$1443,'Mix Substation Location Summary'!$B424,'AH Data Pivot'!$G$3:$G$1443)-Z424</f>
        <v>0</v>
      </c>
      <c r="AE424" s="240">
        <f>SUMIF('AH Data Pivot'!$B$3:$B$1443,'Mix Substation Location Summary'!$B424,'AH Data Pivot'!$H$3:$H$1443)</f>
        <v>7332665.2899999963</v>
      </c>
      <c r="AF424" s="630">
        <f>SUMIF('AH Data Pivot'!$B$3:$B$1443,'Mix Substation Location Summary'!$B424,'AH Data Pivot'!$H$3:$H$1443)-AE424</f>
        <v>0</v>
      </c>
    </row>
    <row r="425" spans="2:32" x14ac:dyDescent="0.45">
      <c r="B425" s="242">
        <v>5212</v>
      </c>
      <c r="C425" s="243" t="str">
        <f t="shared" ref="C425:C488" si="37">IFERROR(MATCH(B425,$B$4:$B$60,0),"")</f>
        <v/>
      </c>
      <c r="F425" s="238">
        <f>SUMIF('AH Data Pivot'!$B$3:$B$1443,'Mix Substation Location Summary'!$B425,'AH Data Pivot'!$C$3:$C$1443)</f>
        <v>0</v>
      </c>
      <c r="G425" s="278">
        <f>SUMIF('AH Data Pivot'!$B$3:$B$1443,'Mix Substation Location Summary'!$B425,'AH Data Pivot'!$C$3:$C$1443)-F425</f>
        <v>0</v>
      </c>
      <c r="K425" s="238">
        <f>SUMIF('AH Data Pivot'!$B$3:$B$1443,'Mix Substation Location Summary'!$B425,'AH Data Pivot'!$D$3:$D$1443)</f>
        <v>0</v>
      </c>
      <c r="L425" s="240">
        <f>SUMIF('AH Data Pivot'!$B$3:$B$1443,'Mix Substation Location Summary'!$B425,'AH Data Pivot'!$D$3:$D$1443)-K425</f>
        <v>0</v>
      </c>
      <c r="P425" s="240">
        <f>SUMIF('AH Data Pivot'!$B$3:$B$1443,'Mix Substation Location Summary'!$B425,'AH Data Pivot'!$E$3:$E$1443)</f>
        <v>0</v>
      </c>
      <c r="Q425" s="238">
        <f>SUMIF('AH Data Pivot'!$B$3:$B$1443,'Mix Substation Location Summary'!$B425,'AH Data Pivot'!$E$3:$E$1443)-P425</f>
        <v>0</v>
      </c>
      <c r="U425" s="240">
        <f>SUMIF('AH Data Pivot'!$B$3:$B$1443,'Mix Substation Location Summary'!$B425,'AH Data Pivot'!$F$3:$F$1443)</f>
        <v>0</v>
      </c>
      <c r="V425" s="630">
        <f>SUMIF('AH Data Pivot'!$B$3:$B$1443,'Mix Substation Location Summary'!$B425,'AH Data Pivot'!$F$3:$F$1443)-U425</f>
        <v>0</v>
      </c>
      <c r="W425" s="243"/>
      <c r="Z425" s="240">
        <f>SUMIF('AH Data Pivot'!$B$3:$B$1443,'Mix Substation Location Summary'!$B425,'AH Data Pivot'!$G$3:$G$1443)</f>
        <v>30762.53</v>
      </c>
      <c r="AA425" s="278">
        <f>SUMIF('AH Data Pivot'!$B$3:$B$1443,'Mix Substation Location Summary'!$B425,'AH Data Pivot'!$G$3:$G$1443)-Z425</f>
        <v>0</v>
      </c>
      <c r="AE425" s="240">
        <f>SUMIF('AH Data Pivot'!$B$3:$B$1443,'Mix Substation Location Summary'!$B425,'AH Data Pivot'!$H$3:$H$1443)</f>
        <v>263477.66000000003</v>
      </c>
      <c r="AF425" s="630">
        <f>SUMIF('AH Data Pivot'!$B$3:$B$1443,'Mix Substation Location Summary'!$B425,'AH Data Pivot'!$H$3:$H$1443)-AE425</f>
        <v>0</v>
      </c>
    </row>
    <row r="426" spans="2:32" x14ac:dyDescent="0.45">
      <c r="B426" s="242">
        <v>5213</v>
      </c>
      <c r="C426" s="243" t="str">
        <f t="shared" si="37"/>
        <v/>
      </c>
      <c r="F426" s="238">
        <f>SUMIF('AH Data Pivot'!$B$3:$B$1443,'Mix Substation Location Summary'!$B426,'AH Data Pivot'!$C$3:$C$1443)</f>
        <v>0</v>
      </c>
      <c r="G426" s="278">
        <f>SUMIF('AH Data Pivot'!$B$3:$B$1443,'Mix Substation Location Summary'!$B426,'AH Data Pivot'!$C$3:$C$1443)-F426</f>
        <v>0</v>
      </c>
      <c r="K426" s="238">
        <f>SUMIF('AH Data Pivot'!$B$3:$B$1443,'Mix Substation Location Summary'!$B426,'AH Data Pivot'!$D$3:$D$1443)</f>
        <v>14956.64</v>
      </c>
      <c r="L426" s="240">
        <f>SUMIF('AH Data Pivot'!$B$3:$B$1443,'Mix Substation Location Summary'!$B426,'AH Data Pivot'!$D$3:$D$1443)-K426</f>
        <v>0</v>
      </c>
      <c r="P426" s="240">
        <f>SUMIF('AH Data Pivot'!$B$3:$B$1443,'Mix Substation Location Summary'!$B426,'AH Data Pivot'!$E$3:$E$1443)</f>
        <v>17793.77</v>
      </c>
      <c r="Q426" s="238">
        <f>SUMIF('AH Data Pivot'!$B$3:$B$1443,'Mix Substation Location Summary'!$B426,'AH Data Pivot'!$E$3:$E$1443)-P426</f>
        <v>0</v>
      </c>
      <c r="U426" s="240">
        <f>SUMIF('AH Data Pivot'!$B$3:$B$1443,'Mix Substation Location Summary'!$B426,'AH Data Pivot'!$F$3:$F$1443)</f>
        <v>192066.72999999998</v>
      </c>
      <c r="V426" s="630">
        <f>SUMIF('AH Data Pivot'!$B$3:$B$1443,'Mix Substation Location Summary'!$B426,'AH Data Pivot'!$F$3:$F$1443)-U426</f>
        <v>0</v>
      </c>
      <c r="W426" s="243"/>
      <c r="Z426" s="240">
        <f>SUMIF('AH Data Pivot'!$B$3:$B$1443,'Mix Substation Location Summary'!$B426,'AH Data Pivot'!$G$3:$G$1443)</f>
        <v>188903.38999999998</v>
      </c>
      <c r="AA426" s="278">
        <f>SUMIF('AH Data Pivot'!$B$3:$B$1443,'Mix Substation Location Summary'!$B426,'AH Data Pivot'!$G$3:$G$1443)-Z426</f>
        <v>0</v>
      </c>
      <c r="AE426" s="240">
        <f>SUMIF('AH Data Pivot'!$B$3:$B$1443,'Mix Substation Location Summary'!$B426,'AH Data Pivot'!$H$3:$H$1443)</f>
        <v>14154480.4</v>
      </c>
      <c r="AF426" s="630">
        <f>SUMIF('AH Data Pivot'!$B$3:$B$1443,'Mix Substation Location Summary'!$B426,'AH Data Pivot'!$H$3:$H$1443)-AE426</f>
        <v>0</v>
      </c>
    </row>
    <row r="427" spans="2:32" x14ac:dyDescent="0.45">
      <c r="B427" s="242">
        <v>5214</v>
      </c>
      <c r="C427" s="243" t="str">
        <f t="shared" si="37"/>
        <v/>
      </c>
      <c r="F427" s="238">
        <f>SUMIF('AH Data Pivot'!$B$3:$B$1443,'Mix Substation Location Summary'!$B427,'AH Data Pivot'!$C$3:$C$1443)</f>
        <v>0</v>
      </c>
      <c r="G427" s="278">
        <f>SUMIF('AH Data Pivot'!$B$3:$B$1443,'Mix Substation Location Summary'!$B427,'AH Data Pivot'!$C$3:$C$1443)-F427</f>
        <v>0</v>
      </c>
      <c r="K427" s="238">
        <f>SUMIF('AH Data Pivot'!$B$3:$B$1443,'Mix Substation Location Summary'!$B427,'AH Data Pivot'!$D$3:$D$1443)</f>
        <v>0</v>
      </c>
      <c r="L427" s="240">
        <f>SUMIF('AH Data Pivot'!$B$3:$B$1443,'Mix Substation Location Summary'!$B427,'AH Data Pivot'!$D$3:$D$1443)-K427</f>
        <v>0</v>
      </c>
      <c r="P427" s="240">
        <f>SUMIF('AH Data Pivot'!$B$3:$B$1443,'Mix Substation Location Summary'!$B427,'AH Data Pivot'!$E$3:$E$1443)</f>
        <v>0</v>
      </c>
      <c r="Q427" s="238">
        <f>SUMIF('AH Data Pivot'!$B$3:$B$1443,'Mix Substation Location Summary'!$B427,'AH Data Pivot'!$E$3:$E$1443)-P427</f>
        <v>0</v>
      </c>
      <c r="U427" s="240">
        <f>SUMIF('AH Data Pivot'!$B$3:$B$1443,'Mix Substation Location Summary'!$B427,'AH Data Pivot'!$F$3:$F$1443)</f>
        <v>813.24</v>
      </c>
      <c r="V427" s="630">
        <f>SUMIF('AH Data Pivot'!$B$3:$B$1443,'Mix Substation Location Summary'!$B427,'AH Data Pivot'!$F$3:$F$1443)-U427</f>
        <v>0</v>
      </c>
      <c r="W427" s="243"/>
      <c r="Z427" s="240">
        <f>SUMIF('AH Data Pivot'!$B$3:$B$1443,'Mix Substation Location Summary'!$B427,'AH Data Pivot'!$G$3:$G$1443)</f>
        <v>3447.8</v>
      </c>
      <c r="AA427" s="278">
        <f>SUMIF('AH Data Pivot'!$B$3:$B$1443,'Mix Substation Location Summary'!$B427,'AH Data Pivot'!$G$3:$G$1443)-Z427</f>
        <v>0</v>
      </c>
      <c r="AE427" s="240">
        <f>SUMIF('AH Data Pivot'!$B$3:$B$1443,'Mix Substation Location Summary'!$B427,'AH Data Pivot'!$H$3:$H$1443)</f>
        <v>541672.3899999999</v>
      </c>
      <c r="AF427" s="630">
        <f>SUMIF('AH Data Pivot'!$B$3:$B$1443,'Mix Substation Location Summary'!$B427,'AH Data Pivot'!$H$3:$H$1443)-AE427</f>
        <v>0</v>
      </c>
    </row>
    <row r="428" spans="2:32" x14ac:dyDescent="0.45">
      <c r="B428" s="242">
        <v>5215</v>
      </c>
      <c r="C428" s="243" t="str">
        <f t="shared" si="37"/>
        <v/>
      </c>
      <c r="F428" s="238">
        <f>SUMIF('AH Data Pivot'!$B$3:$B$1443,'Mix Substation Location Summary'!$B428,'AH Data Pivot'!$C$3:$C$1443)</f>
        <v>0</v>
      </c>
      <c r="G428" s="278">
        <f>SUMIF('AH Data Pivot'!$B$3:$B$1443,'Mix Substation Location Summary'!$B428,'AH Data Pivot'!$C$3:$C$1443)-F428</f>
        <v>0</v>
      </c>
      <c r="K428" s="238">
        <f>SUMIF('AH Data Pivot'!$B$3:$B$1443,'Mix Substation Location Summary'!$B428,'AH Data Pivot'!$D$3:$D$1443)</f>
        <v>575.03</v>
      </c>
      <c r="L428" s="240">
        <f>SUMIF('AH Data Pivot'!$B$3:$B$1443,'Mix Substation Location Summary'!$B428,'AH Data Pivot'!$D$3:$D$1443)-K428</f>
        <v>0</v>
      </c>
      <c r="P428" s="240">
        <f>SUMIF('AH Data Pivot'!$B$3:$B$1443,'Mix Substation Location Summary'!$B428,'AH Data Pivot'!$E$3:$E$1443)</f>
        <v>0</v>
      </c>
      <c r="Q428" s="238">
        <f>SUMIF('AH Data Pivot'!$B$3:$B$1443,'Mix Substation Location Summary'!$B428,'AH Data Pivot'!$E$3:$E$1443)-P428</f>
        <v>0</v>
      </c>
      <c r="U428" s="240">
        <f>SUMIF('AH Data Pivot'!$B$3:$B$1443,'Mix Substation Location Summary'!$B428,'AH Data Pivot'!$F$3:$F$1443)</f>
        <v>2750.13</v>
      </c>
      <c r="V428" s="630">
        <f>SUMIF('AH Data Pivot'!$B$3:$B$1443,'Mix Substation Location Summary'!$B428,'AH Data Pivot'!$F$3:$F$1443)-U428</f>
        <v>0</v>
      </c>
      <c r="W428" s="243"/>
      <c r="Z428" s="240">
        <f>SUMIF('AH Data Pivot'!$B$3:$B$1443,'Mix Substation Location Summary'!$B428,'AH Data Pivot'!$G$3:$G$1443)</f>
        <v>31768.379999999997</v>
      </c>
      <c r="AA428" s="278">
        <f>SUMIF('AH Data Pivot'!$B$3:$B$1443,'Mix Substation Location Summary'!$B428,'AH Data Pivot'!$G$3:$G$1443)-Z428</f>
        <v>0</v>
      </c>
      <c r="AE428" s="240">
        <f>SUMIF('AH Data Pivot'!$B$3:$B$1443,'Mix Substation Location Summary'!$B428,'AH Data Pivot'!$H$3:$H$1443)</f>
        <v>1396083.35</v>
      </c>
      <c r="AF428" s="630">
        <f>SUMIF('AH Data Pivot'!$B$3:$B$1443,'Mix Substation Location Summary'!$B428,'AH Data Pivot'!$H$3:$H$1443)-AE428</f>
        <v>0</v>
      </c>
    </row>
    <row r="429" spans="2:32" x14ac:dyDescent="0.45">
      <c r="B429" s="242">
        <v>5216</v>
      </c>
      <c r="C429" s="243" t="str">
        <f t="shared" si="37"/>
        <v/>
      </c>
      <c r="F429" s="238">
        <f>SUMIF('AH Data Pivot'!$B$3:$B$1443,'Mix Substation Location Summary'!$B429,'AH Data Pivot'!$C$3:$C$1443)</f>
        <v>0</v>
      </c>
      <c r="G429" s="278">
        <f>SUMIF('AH Data Pivot'!$B$3:$B$1443,'Mix Substation Location Summary'!$B429,'AH Data Pivot'!$C$3:$C$1443)-F429</f>
        <v>0</v>
      </c>
      <c r="K429" s="238">
        <f>SUMIF('AH Data Pivot'!$B$3:$B$1443,'Mix Substation Location Summary'!$B429,'AH Data Pivot'!$D$3:$D$1443)</f>
        <v>10761.91</v>
      </c>
      <c r="L429" s="240">
        <f>SUMIF('AH Data Pivot'!$B$3:$B$1443,'Mix Substation Location Summary'!$B429,'AH Data Pivot'!$D$3:$D$1443)-K429</f>
        <v>0</v>
      </c>
      <c r="P429" s="240">
        <f>SUMIF('AH Data Pivot'!$B$3:$B$1443,'Mix Substation Location Summary'!$B429,'AH Data Pivot'!$E$3:$E$1443)</f>
        <v>0</v>
      </c>
      <c r="Q429" s="238">
        <f>SUMIF('AH Data Pivot'!$B$3:$B$1443,'Mix Substation Location Summary'!$B429,'AH Data Pivot'!$E$3:$E$1443)-P429</f>
        <v>0</v>
      </c>
      <c r="U429" s="240">
        <f>SUMIF('AH Data Pivot'!$B$3:$B$1443,'Mix Substation Location Summary'!$B429,'AH Data Pivot'!$F$3:$F$1443)</f>
        <v>4118.8599999999997</v>
      </c>
      <c r="V429" s="630">
        <f>SUMIF('AH Data Pivot'!$B$3:$B$1443,'Mix Substation Location Summary'!$B429,'AH Data Pivot'!$F$3:$F$1443)-U429</f>
        <v>0</v>
      </c>
      <c r="W429" s="243"/>
      <c r="Z429" s="240">
        <f>SUMIF('AH Data Pivot'!$B$3:$B$1443,'Mix Substation Location Summary'!$B429,'AH Data Pivot'!$G$3:$G$1443)</f>
        <v>51568.43</v>
      </c>
      <c r="AA429" s="278">
        <f>SUMIF('AH Data Pivot'!$B$3:$B$1443,'Mix Substation Location Summary'!$B429,'AH Data Pivot'!$G$3:$G$1443)-Z429</f>
        <v>0</v>
      </c>
      <c r="AE429" s="240">
        <f>SUMIF('AH Data Pivot'!$B$3:$B$1443,'Mix Substation Location Summary'!$B429,'AH Data Pivot'!$H$3:$H$1443)</f>
        <v>2522241.9299999992</v>
      </c>
      <c r="AF429" s="630">
        <f>SUMIF('AH Data Pivot'!$B$3:$B$1443,'Mix Substation Location Summary'!$B429,'AH Data Pivot'!$H$3:$H$1443)-AE429</f>
        <v>0</v>
      </c>
    </row>
    <row r="430" spans="2:32" x14ac:dyDescent="0.45">
      <c r="B430" s="242">
        <v>5217</v>
      </c>
      <c r="C430" s="243" t="str">
        <f t="shared" si="37"/>
        <v/>
      </c>
      <c r="F430" s="238">
        <f>SUMIF('AH Data Pivot'!$B$3:$B$1443,'Mix Substation Location Summary'!$B430,'AH Data Pivot'!$C$3:$C$1443)</f>
        <v>0</v>
      </c>
      <c r="G430" s="278">
        <f>SUMIF('AH Data Pivot'!$B$3:$B$1443,'Mix Substation Location Summary'!$B430,'AH Data Pivot'!$C$3:$C$1443)-F430</f>
        <v>0</v>
      </c>
      <c r="K430" s="238">
        <f>SUMIF('AH Data Pivot'!$B$3:$B$1443,'Mix Substation Location Summary'!$B430,'AH Data Pivot'!$D$3:$D$1443)</f>
        <v>0</v>
      </c>
      <c r="L430" s="240">
        <f>SUMIF('AH Data Pivot'!$B$3:$B$1443,'Mix Substation Location Summary'!$B430,'AH Data Pivot'!$D$3:$D$1443)-K430</f>
        <v>0</v>
      </c>
      <c r="P430" s="240">
        <f>SUMIF('AH Data Pivot'!$B$3:$B$1443,'Mix Substation Location Summary'!$B430,'AH Data Pivot'!$E$3:$E$1443)</f>
        <v>0</v>
      </c>
      <c r="Q430" s="238">
        <f>SUMIF('AH Data Pivot'!$B$3:$B$1443,'Mix Substation Location Summary'!$B430,'AH Data Pivot'!$E$3:$E$1443)-P430</f>
        <v>0</v>
      </c>
      <c r="U430" s="240">
        <f>SUMIF('AH Data Pivot'!$B$3:$B$1443,'Mix Substation Location Summary'!$B430,'AH Data Pivot'!$F$3:$F$1443)</f>
        <v>16040.33</v>
      </c>
      <c r="V430" s="630">
        <f>SUMIF('AH Data Pivot'!$B$3:$B$1443,'Mix Substation Location Summary'!$B430,'AH Data Pivot'!$F$3:$F$1443)-U430</f>
        <v>0</v>
      </c>
      <c r="W430" s="243"/>
      <c r="Z430" s="240">
        <f>SUMIF('AH Data Pivot'!$B$3:$B$1443,'Mix Substation Location Summary'!$B430,'AH Data Pivot'!$G$3:$G$1443)</f>
        <v>200428.32</v>
      </c>
      <c r="AA430" s="278">
        <f>SUMIF('AH Data Pivot'!$B$3:$B$1443,'Mix Substation Location Summary'!$B430,'AH Data Pivot'!$G$3:$G$1443)-Z430</f>
        <v>0</v>
      </c>
      <c r="AE430" s="240">
        <f>SUMIF('AH Data Pivot'!$B$3:$B$1443,'Mix Substation Location Summary'!$B430,'AH Data Pivot'!$H$3:$H$1443)</f>
        <v>2877086.3199999989</v>
      </c>
      <c r="AF430" s="630">
        <f>SUMIF('AH Data Pivot'!$B$3:$B$1443,'Mix Substation Location Summary'!$B430,'AH Data Pivot'!$H$3:$H$1443)-AE430</f>
        <v>0</v>
      </c>
    </row>
    <row r="431" spans="2:32" x14ac:dyDescent="0.45">
      <c r="B431" s="242">
        <v>5218</v>
      </c>
      <c r="C431" s="243" t="str">
        <f t="shared" si="37"/>
        <v/>
      </c>
      <c r="F431" s="238">
        <f>SUMIF('AH Data Pivot'!$B$3:$B$1443,'Mix Substation Location Summary'!$B431,'AH Data Pivot'!$C$3:$C$1443)</f>
        <v>0</v>
      </c>
      <c r="G431" s="278">
        <f>SUMIF('AH Data Pivot'!$B$3:$B$1443,'Mix Substation Location Summary'!$B431,'AH Data Pivot'!$C$3:$C$1443)-F431</f>
        <v>0</v>
      </c>
      <c r="K431" s="238">
        <f>SUMIF('AH Data Pivot'!$B$3:$B$1443,'Mix Substation Location Summary'!$B431,'AH Data Pivot'!$D$3:$D$1443)</f>
        <v>16856.11</v>
      </c>
      <c r="L431" s="240">
        <f>SUMIF('AH Data Pivot'!$B$3:$B$1443,'Mix Substation Location Summary'!$B431,'AH Data Pivot'!$D$3:$D$1443)-K431</f>
        <v>0</v>
      </c>
      <c r="P431" s="240">
        <f>SUMIF('AH Data Pivot'!$B$3:$B$1443,'Mix Substation Location Summary'!$B431,'AH Data Pivot'!$E$3:$E$1443)</f>
        <v>0</v>
      </c>
      <c r="Q431" s="238">
        <f>SUMIF('AH Data Pivot'!$B$3:$B$1443,'Mix Substation Location Summary'!$B431,'AH Data Pivot'!$E$3:$E$1443)-P431</f>
        <v>0</v>
      </c>
      <c r="U431" s="240">
        <f>SUMIF('AH Data Pivot'!$B$3:$B$1443,'Mix Substation Location Summary'!$B431,'AH Data Pivot'!$F$3:$F$1443)</f>
        <v>2806.41</v>
      </c>
      <c r="V431" s="630">
        <f>SUMIF('AH Data Pivot'!$B$3:$B$1443,'Mix Substation Location Summary'!$B431,'AH Data Pivot'!$F$3:$F$1443)-U431</f>
        <v>0</v>
      </c>
      <c r="W431" s="243"/>
      <c r="Z431" s="240">
        <f>SUMIF('AH Data Pivot'!$B$3:$B$1443,'Mix Substation Location Summary'!$B431,'AH Data Pivot'!$G$3:$G$1443)</f>
        <v>15598.380000000001</v>
      </c>
      <c r="AA431" s="278">
        <f>SUMIF('AH Data Pivot'!$B$3:$B$1443,'Mix Substation Location Summary'!$B431,'AH Data Pivot'!$G$3:$G$1443)-Z431</f>
        <v>0</v>
      </c>
      <c r="AE431" s="240">
        <f>SUMIF('AH Data Pivot'!$B$3:$B$1443,'Mix Substation Location Summary'!$B431,'AH Data Pivot'!$H$3:$H$1443)</f>
        <v>1023139.7600000001</v>
      </c>
      <c r="AF431" s="630">
        <f>SUMIF('AH Data Pivot'!$B$3:$B$1443,'Mix Substation Location Summary'!$B431,'AH Data Pivot'!$H$3:$H$1443)-AE431</f>
        <v>0</v>
      </c>
    </row>
    <row r="432" spans="2:32" x14ac:dyDescent="0.45">
      <c r="B432" s="242">
        <v>5219</v>
      </c>
      <c r="C432" s="243" t="str">
        <f t="shared" si="37"/>
        <v/>
      </c>
      <c r="F432" s="238">
        <f>SUMIF('AH Data Pivot'!$B$3:$B$1443,'Mix Substation Location Summary'!$B432,'AH Data Pivot'!$C$3:$C$1443)</f>
        <v>0</v>
      </c>
      <c r="G432" s="278">
        <f>SUMIF('AH Data Pivot'!$B$3:$B$1443,'Mix Substation Location Summary'!$B432,'AH Data Pivot'!$C$3:$C$1443)-F432</f>
        <v>0</v>
      </c>
      <c r="K432" s="238">
        <f>SUMIF('AH Data Pivot'!$B$3:$B$1443,'Mix Substation Location Summary'!$B432,'AH Data Pivot'!$D$3:$D$1443)</f>
        <v>0</v>
      </c>
      <c r="L432" s="240">
        <f>SUMIF('AH Data Pivot'!$B$3:$B$1443,'Mix Substation Location Summary'!$B432,'AH Data Pivot'!$D$3:$D$1443)-K432</f>
        <v>0</v>
      </c>
      <c r="P432" s="240">
        <f>SUMIF('AH Data Pivot'!$B$3:$B$1443,'Mix Substation Location Summary'!$B432,'AH Data Pivot'!$E$3:$E$1443)</f>
        <v>0</v>
      </c>
      <c r="Q432" s="238">
        <f>SUMIF('AH Data Pivot'!$B$3:$B$1443,'Mix Substation Location Summary'!$B432,'AH Data Pivot'!$E$3:$E$1443)-P432</f>
        <v>0</v>
      </c>
      <c r="U432" s="240">
        <f>SUMIF('AH Data Pivot'!$B$3:$B$1443,'Mix Substation Location Summary'!$B432,'AH Data Pivot'!$F$3:$F$1443)</f>
        <v>18301.96</v>
      </c>
      <c r="V432" s="630">
        <f>SUMIF('AH Data Pivot'!$B$3:$B$1443,'Mix Substation Location Summary'!$B432,'AH Data Pivot'!$F$3:$F$1443)-U432</f>
        <v>0</v>
      </c>
      <c r="W432" s="243"/>
      <c r="Z432" s="240">
        <f>SUMIF('AH Data Pivot'!$B$3:$B$1443,'Mix Substation Location Summary'!$B432,'AH Data Pivot'!$G$3:$G$1443)</f>
        <v>1490372.0200000003</v>
      </c>
      <c r="AA432" s="278">
        <f>SUMIF('AH Data Pivot'!$B$3:$B$1443,'Mix Substation Location Summary'!$B432,'AH Data Pivot'!$G$3:$G$1443)-Z432</f>
        <v>0</v>
      </c>
      <c r="AE432" s="240">
        <f>SUMIF('AH Data Pivot'!$B$3:$B$1443,'Mix Substation Location Summary'!$B432,'AH Data Pivot'!$H$3:$H$1443)</f>
        <v>1254829.21</v>
      </c>
      <c r="AF432" s="630">
        <f>SUMIF('AH Data Pivot'!$B$3:$B$1443,'Mix Substation Location Summary'!$B432,'AH Data Pivot'!$H$3:$H$1443)-AE432</f>
        <v>0</v>
      </c>
    </row>
    <row r="433" spans="2:32" x14ac:dyDescent="0.45">
      <c r="B433" s="242">
        <v>5220</v>
      </c>
      <c r="C433" s="243" t="str">
        <f t="shared" si="37"/>
        <v/>
      </c>
      <c r="F433" s="238">
        <f>SUMIF('AH Data Pivot'!$B$3:$B$1443,'Mix Substation Location Summary'!$B433,'AH Data Pivot'!$C$3:$C$1443)</f>
        <v>0</v>
      </c>
      <c r="G433" s="278">
        <f>SUMIF('AH Data Pivot'!$B$3:$B$1443,'Mix Substation Location Summary'!$B433,'AH Data Pivot'!$C$3:$C$1443)-F433</f>
        <v>0</v>
      </c>
      <c r="K433" s="238">
        <f>SUMIF('AH Data Pivot'!$B$3:$B$1443,'Mix Substation Location Summary'!$B433,'AH Data Pivot'!$D$3:$D$1443)</f>
        <v>0</v>
      </c>
      <c r="L433" s="240">
        <f>SUMIF('AH Data Pivot'!$B$3:$B$1443,'Mix Substation Location Summary'!$B433,'AH Data Pivot'!$D$3:$D$1443)-K433</f>
        <v>0</v>
      </c>
      <c r="P433" s="240">
        <f>SUMIF('AH Data Pivot'!$B$3:$B$1443,'Mix Substation Location Summary'!$B433,'AH Data Pivot'!$E$3:$E$1443)</f>
        <v>0</v>
      </c>
      <c r="Q433" s="238">
        <f>SUMIF('AH Data Pivot'!$B$3:$B$1443,'Mix Substation Location Summary'!$B433,'AH Data Pivot'!$E$3:$E$1443)-P433</f>
        <v>0</v>
      </c>
      <c r="U433" s="240">
        <f>SUMIF('AH Data Pivot'!$B$3:$B$1443,'Mix Substation Location Summary'!$B433,'AH Data Pivot'!$F$3:$F$1443)</f>
        <v>0</v>
      </c>
      <c r="V433" s="630">
        <f>SUMIF('AH Data Pivot'!$B$3:$B$1443,'Mix Substation Location Summary'!$B433,'AH Data Pivot'!$F$3:$F$1443)-U433</f>
        <v>0</v>
      </c>
      <c r="W433" s="243"/>
      <c r="Z433" s="240">
        <f>SUMIF('AH Data Pivot'!$B$3:$B$1443,'Mix Substation Location Summary'!$B433,'AH Data Pivot'!$G$3:$G$1443)</f>
        <v>1880.38</v>
      </c>
      <c r="AA433" s="278">
        <f>SUMIF('AH Data Pivot'!$B$3:$B$1443,'Mix Substation Location Summary'!$B433,'AH Data Pivot'!$G$3:$G$1443)-Z433</f>
        <v>0</v>
      </c>
      <c r="AE433" s="240">
        <f>SUMIF('AH Data Pivot'!$B$3:$B$1443,'Mix Substation Location Summary'!$B433,'AH Data Pivot'!$H$3:$H$1443)</f>
        <v>337972.94000000006</v>
      </c>
      <c r="AF433" s="630">
        <f>SUMIF('AH Data Pivot'!$B$3:$B$1443,'Mix Substation Location Summary'!$B433,'AH Data Pivot'!$H$3:$H$1443)-AE433</f>
        <v>0</v>
      </c>
    </row>
    <row r="434" spans="2:32" x14ac:dyDescent="0.45">
      <c r="B434" s="242">
        <v>5221</v>
      </c>
      <c r="C434" s="243" t="str">
        <f t="shared" si="37"/>
        <v/>
      </c>
      <c r="F434" s="238">
        <f>SUMIF('AH Data Pivot'!$B$3:$B$1443,'Mix Substation Location Summary'!$B434,'AH Data Pivot'!$C$3:$C$1443)</f>
        <v>0</v>
      </c>
      <c r="G434" s="278">
        <f>SUMIF('AH Data Pivot'!$B$3:$B$1443,'Mix Substation Location Summary'!$B434,'AH Data Pivot'!$C$3:$C$1443)-F434</f>
        <v>0</v>
      </c>
      <c r="K434" s="238">
        <f>SUMIF('AH Data Pivot'!$B$3:$B$1443,'Mix Substation Location Summary'!$B434,'AH Data Pivot'!$D$3:$D$1443)</f>
        <v>4163.9399999999996</v>
      </c>
      <c r="L434" s="240">
        <f>SUMIF('AH Data Pivot'!$B$3:$B$1443,'Mix Substation Location Summary'!$B434,'AH Data Pivot'!$D$3:$D$1443)-K434</f>
        <v>0</v>
      </c>
      <c r="P434" s="240">
        <f>SUMIF('AH Data Pivot'!$B$3:$B$1443,'Mix Substation Location Summary'!$B434,'AH Data Pivot'!$E$3:$E$1443)</f>
        <v>0</v>
      </c>
      <c r="Q434" s="238">
        <f>SUMIF('AH Data Pivot'!$B$3:$B$1443,'Mix Substation Location Summary'!$B434,'AH Data Pivot'!$E$3:$E$1443)-P434</f>
        <v>0</v>
      </c>
      <c r="U434" s="240">
        <f>SUMIF('AH Data Pivot'!$B$3:$B$1443,'Mix Substation Location Summary'!$B434,'AH Data Pivot'!$F$3:$F$1443)</f>
        <v>31028.36</v>
      </c>
      <c r="V434" s="630">
        <f>SUMIF('AH Data Pivot'!$B$3:$B$1443,'Mix Substation Location Summary'!$B434,'AH Data Pivot'!$F$3:$F$1443)-U434</f>
        <v>0</v>
      </c>
      <c r="W434" s="243"/>
      <c r="Z434" s="240">
        <f>SUMIF('AH Data Pivot'!$B$3:$B$1443,'Mix Substation Location Summary'!$B434,'AH Data Pivot'!$G$3:$G$1443)</f>
        <v>32768.21</v>
      </c>
      <c r="AA434" s="278">
        <f>SUMIF('AH Data Pivot'!$B$3:$B$1443,'Mix Substation Location Summary'!$B434,'AH Data Pivot'!$G$3:$G$1443)-Z434</f>
        <v>0</v>
      </c>
      <c r="AE434" s="240">
        <f>SUMIF('AH Data Pivot'!$B$3:$B$1443,'Mix Substation Location Summary'!$B434,'AH Data Pivot'!$H$3:$H$1443)</f>
        <v>1404849.12</v>
      </c>
      <c r="AF434" s="630">
        <f>SUMIF('AH Data Pivot'!$B$3:$B$1443,'Mix Substation Location Summary'!$B434,'AH Data Pivot'!$H$3:$H$1443)-AE434</f>
        <v>0</v>
      </c>
    </row>
    <row r="435" spans="2:32" x14ac:dyDescent="0.45">
      <c r="B435" s="242">
        <v>5222</v>
      </c>
      <c r="C435" s="243" t="str">
        <f t="shared" si="37"/>
        <v/>
      </c>
      <c r="F435" s="238">
        <f>SUMIF('AH Data Pivot'!$B$3:$B$1443,'Mix Substation Location Summary'!$B435,'AH Data Pivot'!$C$3:$C$1443)</f>
        <v>0</v>
      </c>
      <c r="G435" s="278">
        <f>SUMIF('AH Data Pivot'!$B$3:$B$1443,'Mix Substation Location Summary'!$B435,'AH Data Pivot'!$C$3:$C$1443)-F435</f>
        <v>0</v>
      </c>
      <c r="K435" s="238">
        <f>SUMIF('AH Data Pivot'!$B$3:$B$1443,'Mix Substation Location Summary'!$B435,'AH Data Pivot'!$D$3:$D$1443)</f>
        <v>0</v>
      </c>
      <c r="L435" s="240">
        <f>SUMIF('AH Data Pivot'!$B$3:$B$1443,'Mix Substation Location Summary'!$B435,'AH Data Pivot'!$D$3:$D$1443)-K435</f>
        <v>0</v>
      </c>
      <c r="P435" s="240">
        <f>SUMIF('AH Data Pivot'!$B$3:$B$1443,'Mix Substation Location Summary'!$B435,'AH Data Pivot'!$E$3:$E$1443)</f>
        <v>0</v>
      </c>
      <c r="Q435" s="238">
        <f>SUMIF('AH Data Pivot'!$B$3:$B$1443,'Mix Substation Location Summary'!$B435,'AH Data Pivot'!$E$3:$E$1443)-P435</f>
        <v>0</v>
      </c>
      <c r="U435" s="240">
        <f>SUMIF('AH Data Pivot'!$B$3:$B$1443,'Mix Substation Location Summary'!$B435,'AH Data Pivot'!$F$3:$F$1443)</f>
        <v>13086.609999999999</v>
      </c>
      <c r="V435" s="630">
        <f>SUMIF('AH Data Pivot'!$B$3:$B$1443,'Mix Substation Location Summary'!$B435,'AH Data Pivot'!$F$3:$F$1443)-U435</f>
        <v>0</v>
      </c>
      <c r="W435" s="243"/>
      <c r="Z435" s="240">
        <f>SUMIF('AH Data Pivot'!$B$3:$B$1443,'Mix Substation Location Summary'!$B435,'AH Data Pivot'!$G$3:$G$1443)</f>
        <v>696664.08000000007</v>
      </c>
      <c r="AA435" s="278">
        <f>SUMIF('AH Data Pivot'!$B$3:$B$1443,'Mix Substation Location Summary'!$B435,'AH Data Pivot'!$G$3:$G$1443)-Z435</f>
        <v>0</v>
      </c>
      <c r="AE435" s="240">
        <f>SUMIF('AH Data Pivot'!$B$3:$B$1443,'Mix Substation Location Summary'!$B435,'AH Data Pivot'!$H$3:$H$1443)</f>
        <v>1476456.6400000001</v>
      </c>
      <c r="AF435" s="630">
        <f>SUMIF('AH Data Pivot'!$B$3:$B$1443,'Mix Substation Location Summary'!$B435,'AH Data Pivot'!$H$3:$H$1443)-AE435</f>
        <v>0</v>
      </c>
    </row>
    <row r="436" spans="2:32" x14ac:dyDescent="0.45">
      <c r="B436" s="242">
        <v>5223</v>
      </c>
      <c r="C436" s="243" t="str">
        <f t="shared" si="37"/>
        <v/>
      </c>
      <c r="F436" s="238">
        <f>SUMIF('AH Data Pivot'!$B$3:$B$1443,'Mix Substation Location Summary'!$B436,'AH Data Pivot'!$C$3:$C$1443)</f>
        <v>0</v>
      </c>
      <c r="G436" s="278">
        <f>SUMIF('AH Data Pivot'!$B$3:$B$1443,'Mix Substation Location Summary'!$B436,'AH Data Pivot'!$C$3:$C$1443)-F436</f>
        <v>0</v>
      </c>
      <c r="K436" s="238">
        <f>SUMIF('AH Data Pivot'!$B$3:$B$1443,'Mix Substation Location Summary'!$B436,'AH Data Pivot'!$D$3:$D$1443)</f>
        <v>0</v>
      </c>
      <c r="L436" s="240">
        <f>SUMIF('AH Data Pivot'!$B$3:$B$1443,'Mix Substation Location Summary'!$B436,'AH Data Pivot'!$D$3:$D$1443)-K436</f>
        <v>0</v>
      </c>
      <c r="P436" s="240">
        <f>SUMIF('AH Data Pivot'!$B$3:$B$1443,'Mix Substation Location Summary'!$B436,'AH Data Pivot'!$E$3:$E$1443)</f>
        <v>0</v>
      </c>
      <c r="Q436" s="238">
        <f>SUMIF('AH Data Pivot'!$B$3:$B$1443,'Mix Substation Location Summary'!$B436,'AH Data Pivot'!$E$3:$E$1443)-P436</f>
        <v>0</v>
      </c>
      <c r="U436" s="240">
        <f>SUMIF('AH Data Pivot'!$B$3:$B$1443,'Mix Substation Location Summary'!$B436,'AH Data Pivot'!$F$3:$F$1443)</f>
        <v>5882.53</v>
      </c>
      <c r="V436" s="630">
        <f>SUMIF('AH Data Pivot'!$B$3:$B$1443,'Mix Substation Location Summary'!$B436,'AH Data Pivot'!$F$3:$F$1443)-U436</f>
        <v>0</v>
      </c>
      <c r="W436" s="243"/>
      <c r="Z436" s="240">
        <f>SUMIF('AH Data Pivot'!$B$3:$B$1443,'Mix Substation Location Summary'!$B436,'AH Data Pivot'!$G$3:$G$1443)</f>
        <v>52508.919999999991</v>
      </c>
      <c r="AA436" s="278">
        <f>SUMIF('AH Data Pivot'!$B$3:$B$1443,'Mix Substation Location Summary'!$B436,'AH Data Pivot'!$G$3:$G$1443)-Z436</f>
        <v>0</v>
      </c>
      <c r="AE436" s="240">
        <f>SUMIF('AH Data Pivot'!$B$3:$B$1443,'Mix Substation Location Summary'!$B436,'AH Data Pivot'!$H$3:$H$1443)</f>
        <v>594813.99</v>
      </c>
      <c r="AF436" s="630">
        <f>SUMIF('AH Data Pivot'!$B$3:$B$1443,'Mix Substation Location Summary'!$B436,'AH Data Pivot'!$H$3:$H$1443)-AE436</f>
        <v>0</v>
      </c>
    </row>
    <row r="437" spans="2:32" x14ac:dyDescent="0.45">
      <c r="B437" s="242">
        <v>5224</v>
      </c>
      <c r="C437" s="243" t="str">
        <f t="shared" si="37"/>
        <v/>
      </c>
      <c r="F437" s="238">
        <f>SUMIF('AH Data Pivot'!$B$3:$B$1443,'Mix Substation Location Summary'!$B437,'AH Data Pivot'!$C$3:$C$1443)</f>
        <v>0</v>
      </c>
      <c r="G437" s="278">
        <f>SUMIF('AH Data Pivot'!$B$3:$B$1443,'Mix Substation Location Summary'!$B437,'AH Data Pivot'!$C$3:$C$1443)-F437</f>
        <v>0</v>
      </c>
      <c r="K437" s="238">
        <f>SUMIF('AH Data Pivot'!$B$3:$B$1443,'Mix Substation Location Summary'!$B437,'AH Data Pivot'!$D$3:$D$1443)</f>
        <v>14955.44</v>
      </c>
      <c r="L437" s="240">
        <f>SUMIF('AH Data Pivot'!$B$3:$B$1443,'Mix Substation Location Summary'!$B437,'AH Data Pivot'!$D$3:$D$1443)-K437</f>
        <v>0</v>
      </c>
      <c r="P437" s="240">
        <f>SUMIF('AH Data Pivot'!$B$3:$B$1443,'Mix Substation Location Summary'!$B437,'AH Data Pivot'!$E$3:$E$1443)</f>
        <v>0</v>
      </c>
      <c r="Q437" s="238">
        <f>SUMIF('AH Data Pivot'!$B$3:$B$1443,'Mix Substation Location Summary'!$B437,'AH Data Pivot'!$E$3:$E$1443)-P437</f>
        <v>0</v>
      </c>
      <c r="U437" s="240">
        <f>SUMIF('AH Data Pivot'!$B$3:$B$1443,'Mix Substation Location Summary'!$B437,'AH Data Pivot'!$F$3:$F$1443)</f>
        <v>7677.73</v>
      </c>
      <c r="V437" s="630">
        <f>SUMIF('AH Data Pivot'!$B$3:$B$1443,'Mix Substation Location Summary'!$B437,'AH Data Pivot'!$F$3:$F$1443)-U437</f>
        <v>0</v>
      </c>
      <c r="W437" s="243"/>
      <c r="Z437" s="240">
        <f>SUMIF('AH Data Pivot'!$B$3:$B$1443,'Mix Substation Location Summary'!$B437,'AH Data Pivot'!$G$3:$G$1443)</f>
        <v>256836.31</v>
      </c>
      <c r="AA437" s="278">
        <f>SUMIF('AH Data Pivot'!$B$3:$B$1443,'Mix Substation Location Summary'!$B437,'AH Data Pivot'!$G$3:$G$1443)-Z437</f>
        <v>0</v>
      </c>
      <c r="AE437" s="240">
        <f>SUMIF('AH Data Pivot'!$B$3:$B$1443,'Mix Substation Location Summary'!$B437,'AH Data Pivot'!$H$3:$H$1443)</f>
        <v>802557.89999999991</v>
      </c>
      <c r="AF437" s="630">
        <f>SUMIF('AH Data Pivot'!$B$3:$B$1443,'Mix Substation Location Summary'!$B437,'AH Data Pivot'!$H$3:$H$1443)-AE437</f>
        <v>0</v>
      </c>
    </row>
    <row r="438" spans="2:32" x14ac:dyDescent="0.45">
      <c r="B438" s="242">
        <v>5225</v>
      </c>
      <c r="C438" s="243" t="str">
        <f t="shared" si="37"/>
        <v/>
      </c>
      <c r="F438" s="238">
        <f>SUMIF('AH Data Pivot'!$B$3:$B$1443,'Mix Substation Location Summary'!$B438,'AH Data Pivot'!$C$3:$C$1443)</f>
        <v>0</v>
      </c>
      <c r="G438" s="278">
        <f>SUMIF('AH Data Pivot'!$B$3:$B$1443,'Mix Substation Location Summary'!$B438,'AH Data Pivot'!$C$3:$C$1443)-F438</f>
        <v>0</v>
      </c>
      <c r="K438" s="238">
        <f>SUMIF('AH Data Pivot'!$B$3:$B$1443,'Mix Substation Location Summary'!$B438,'AH Data Pivot'!$D$3:$D$1443)</f>
        <v>0</v>
      </c>
      <c r="L438" s="240">
        <f>SUMIF('AH Data Pivot'!$B$3:$B$1443,'Mix Substation Location Summary'!$B438,'AH Data Pivot'!$D$3:$D$1443)-K438</f>
        <v>0</v>
      </c>
      <c r="P438" s="240">
        <f>SUMIF('AH Data Pivot'!$B$3:$B$1443,'Mix Substation Location Summary'!$B438,'AH Data Pivot'!$E$3:$E$1443)</f>
        <v>0</v>
      </c>
      <c r="Q438" s="238">
        <f>SUMIF('AH Data Pivot'!$B$3:$B$1443,'Mix Substation Location Summary'!$B438,'AH Data Pivot'!$E$3:$E$1443)-P438</f>
        <v>0</v>
      </c>
      <c r="U438" s="240">
        <f>SUMIF('AH Data Pivot'!$B$3:$B$1443,'Mix Substation Location Summary'!$B438,'AH Data Pivot'!$F$3:$F$1443)</f>
        <v>2931.02</v>
      </c>
      <c r="V438" s="630">
        <f>SUMIF('AH Data Pivot'!$B$3:$B$1443,'Mix Substation Location Summary'!$B438,'AH Data Pivot'!$F$3:$F$1443)-U438</f>
        <v>0</v>
      </c>
      <c r="W438" s="243"/>
      <c r="Z438" s="240">
        <f>SUMIF('AH Data Pivot'!$B$3:$B$1443,'Mix Substation Location Summary'!$B438,'AH Data Pivot'!$G$3:$G$1443)</f>
        <v>1247542.98</v>
      </c>
      <c r="AA438" s="278">
        <f>SUMIF('AH Data Pivot'!$B$3:$B$1443,'Mix Substation Location Summary'!$B438,'AH Data Pivot'!$G$3:$G$1443)-Z438</f>
        <v>0</v>
      </c>
      <c r="AE438" s="240">
        <f>SUMIF('AH Data Pivot'!$B$3:$B$1443,'Mix Substation Location Summary'!$B438,'AH Data Pivot'!$H$3:$H$1443)</f>
        <v>2775563.0800000005</v>
      </c>
      <c r="AF438" s="630">
        <f>SUMIF('AH Data Pivot'!$B$3:$B$1443,'Mix Substation Location Summary'!$B438,'AH Data Pivot'!$H$3:$H$1443)-AE438</f>
        <v>0</v>
      </c>
    </row>
    <row r="439" spans="2:32" x14ac:dyDescent="0.45">
      <c r="B439" s="242">
        <v>5226</v>
      </c>
      <c r="C439" s="243" t="str">
        <f t="shared" si="37"/>
        <v/>
      </c>
      <c r="F439" s="238">
        <f>SUMIF('AH Data Pivot'!$B$3:$B$1443,'Mix Substation Location Summary'!$B439,'AH Data Pivot'!$C$3:$C$1443)</f>
        <v>0</v>
      </c>
      <c r="G439" s="278">
        <f>SUMIF('AH Data Pivot'!$B$3:$B$1443,'Mix Substation Location Summary'!$B439,'AH Data Pivot'!$C$3:$C$1443)-F439</f>
        <v>0</v>
      </c>
      <c r="K439" s="238">
        <f>SUMIF('AH Data Pivot'!$B$3:$B$1443,'Mix Substation Location Summary'!$B439,'AH Data Pivot'!$D$3:$D$1443)</f>
        <v>3804.4</v>
      </c>
      <c r="L439" s="240">
        <f>SUMIF('AH Data Pivot'!$B$3:$B$1443,'Mix Substation Location Summary'!$B439,'AH Data Pivot'!$D$3:$D$1443)-K439</f>
        <v>0</v>
      </c>
      <c r="P439" s="240">
        <f>SUMIF('AH Data Pivot'!$B$3:$B$1443,'Mix Substation Location Summary'!$B439,'AH Data Pivot'!$E$3:$E$1443)</f>
        <v>0</v>
      </c>
      <c r="Q439" s="238">
        <f>SUMIF('AH Data Pivot'!$B$3:$B$1443,'Mix Substation Location Summary'!$B439,'AH Data Pivot'!$E$3:$E$1443)-P439</f>
        <v>0</v>
      </c>
      <c r="U439" s="240">
        <f>SUMIF('AH Data Pivot'!$B$3:$B$1443,'Mix Substation Location Summary'!$B439,'AH Data Pivot'!$F$3:$F$1443)</f>
        <v>77687.13</v>
      </c>
      <c r="V439" s="630">
        <f>SUMIF('AH Data Pivot'!$B$3:$B$1443,'Mix Substation Location Summary'!$B439,'AH Data Pivot'!$F$3:$F$1443)-U439</f>
        <v>0</v>
      </c>
      <c r="W439" s="243"/>
      <c r="Z439" s="240">
        <f>SUMIF('AH Data Pivot'!$B$3:$B$1443,'Mix Substation Location Summary'!$B439,'AH Data Pivot'!$G$3:$G$1443)</f>
        <v>134132.24999999997</v>
      </c>
      <c r="AA439" s="278">
        <f>SUMIF('AH Data Pivot'!$B$3:$B$1443,'Mix Substation Location Summary'!$B439,'AH Data Pivot'!$G$3:$G$1443)-Z439</f>
        <v>0</v>
      </c>
      <c r="AE439" s="240">
        <f>SUMIF('AH Data Pivot'!$B$3:$B$1443,'Mix Substation Location Summary'!$B439,'AH Data Pivot'!$H$3:$H$1443)</f>
        <v>2351246.6499999994</v>
      </c>
      <c r="AF439" s="630">
        <f>SUMIF('AH Data Pivot'!$B$3:$B$1443,'Mix Substation Location Summary'!$B439,'AH Data Pivot'!$H$3:$H$1443)-AE439</f>
        <v>0</v>
      </c>
    </row>
    <row r="440" spans="2:32" x14ac:dyDescent="0.45">
      <c r="B440" s="242">
        <v>5227</v>
      </c>
      <c r="C440" s="243" t="str">
        <f t="shared" si="37"/>
        <v/>
      </c>
      <c r="F440" s="238">
        <f>SUMIF('AH Data Pivot'!$B$3:$B$1443,'Mix Substation Location Summary'!$B440,'AH Data Pivot'!$C$3:$C$1443)</f>
        <v>0</v>
      </c>
      <c r="G440" s="278">
        <f>SUMIF('AH Data Pivot'!$B$3:$B$1443,'Mix Substation Location Summary'!$B440,'AH Data Pivot'!$C$3:$C$1443)-F440</f>
        <v>0</v>
      </c>
      <c r="K440" s="238">
        <f>SUMIF('AH Data Pivot'!$B$3:$B$1443,'Mix Substation Location Summary'!$B440,'AH Data Pivot'!$D$3:$D$1443)</f>
        <v>33677.96</v>
      </c>
      <c r="L440" s="240">
        <f>SUMIF('AH Data Pivot'!$B$3:$B$1443,'Mix Substation Location Summary'!$B440,'AH Data Pivot'!$D$3:$D$1443)-K440</f>
        <v>0</v>
      </c>
      <c r="P440" s="240">
        <f>SUMIF('AH Data Pivot'!$B$3:$B$1443,'Mix Substation Location Summary'!$B440,'AH Data Pivot'!$E$3:$E$1443)</f>
        <v>0</v>
      </c>
      <c r="Q440" s="238">
        <f>SUMIF('AH Data Pivot'!$B$3:$B$1443,'Mix Substation Location Summary'!$B440,'AH Data Pivot'!$E$3:$E$1443)-P440</f>
        <v>0</v>
      </c>
      <c r="U440" s="240">
        <f>SUMIF('AH Data Pivot'!$B$3:$B$1443,'Mix Substation Location Summary'!$B440,'AH Data Pivot'!$F$3:$F$1443)</f>
        <v>5704.56</v>
      </c>
      <c r="V440" s="630">
        <f>SUMIF('AH Data Pivot'!$B$3:$B$1443,'Mix Substation Location Summary'!$B440,'AH Data Pivot'!$F$3:$F$1443)-U440</f>
        <v>0</v>
      </c>
      <c r="W440" s="243"/>
      <c r="Z440" s="240">
        <f>SUMIF('AH Data Pivot'!$B$3:$B$1443,'Mix Substation Location Summary'!$B440,'AH Data Pivot'!$G$3:$G$1443)</f>
        <v>335014.86</v>
      </c>
      <c r="AA440" s="278">
        <f>SUMIF('AH Data Pivot'!$B$3:$B$1443,'Mix Substation Location Summary'!$B440,'AH Data Pivot'!$G$3:$G$1443)-Z440</f>
        <v>0</v>
      </c>
      <c r="AE440" s="240">
        <f>SUMIF('AH Data Pivot'!$B$3:$B$1443,'Mix Substation Location Summary'!$B440,'AH Data Pivot'!$H$3:$H$1443)</f>
        <v>5864322.2699999986</v>
      </c>
      <c r="AF440" s="630">
        <f>SUMIF('AH Data Pivot'!$B$3:$B$1443,'Mix Substation Location Summary'!$B440,'AH Data Pivot'!$H$3:$H$1443)-AE440</f>
        <v>0</v>
      </c>
    </row>
    <row r="441" spans="2:32" x14ac:dyDescent="0.45">
      <c r="B441" s="242">
        <v>5228</v>
      </c>
      <c r="C441" s="243" t="str">
        <f t="shared" si="37"/>
        <v/>
      </c>
      <c r="F441" s="238">
        <f>SUMIF('AH Data Pivot'!$B$3:$B$1443,'Mix Substation Location Summary'!$B441,'AH Data Pivot'!$C$3:$C$1443)</f>
        <v>0</v>
      </c>
      <c r="G441" s="278">
        <f>SUMIF('AH Data Pivot'!$B$3:$B$1443,'Mix Substation Location Summary'!$B441,'AH Data Pivot'!$C$3:$C$1443)-F441</f>
        <v>0</v>
      </c>
      <c r="K441" s="238">
        <f>SUMIF('AH Data Pivot'!$B$3:$B$1443,'Mix Substation Location Summary'!$B441,'AH Data Pivot'!$D$3:$D$1443)</f>
        <v>70272.88</v>
      </c>
      <c r="L441" s="240">
        <f>SUMIF('AH Data Pivot'!$B$3:$B$1443,'Mix Substation Location Summary'!$B441,'AH Data Pivot'!$D$3:$D$1443)-K441</f>
        <v>0</v>
      </c>
      <c r="P441" s="240">
        <f>SUMIF('AH Data Pivot'!$B$3:$B$1443,'Mix Substation Location Summary'!$B441,'AH Data Pivot'!$E$3:$E$1443)</f>
        <v>0</v>
      </c>
      <c r="Q441" s="238">
        <f>SUMIF('AH Data Pivot'!$B$3:$B$1443,'Mix Substation Location Summary'!$B441,'AH Data Pivot'!$E$3:$E$1443)-P441</f>
        <v>0</v>
      </c>
      <c r="U441" s="240">
        <f>SUMIF('AH Data Pivot'!$B$3:$B$1443,'Mix Substation Location Summary'!$B441,'AH Data Pivot'!$F$3:$F$1443)</f>
        <v>4955.71</v>
      </c>
      <c r="V441" s="630">
        <f>SUMIF('AH Data Pivot'!$B$3:$B$1443,'Mix Substation Location Summary'!$B441,'AH Data Pivot'!$F$3:$F$1443)-U441</f>
        <v>0</v>
      </c>
      <c r="W441" s="243"/>
      <c r="Z441" s="240">
        <f>SUMIF('AH Data Pivot'!$B$3:$B$1443,'Mix Substation Location Summary'!$B441,'AH Data Pivot'!$G$3:$G$1443)</f>
        <v>30610.719999999998</v>
      </c>
      <c r="AA441" s="278">
        <f>SUMIF('AH Data Pivot'!$B$3:$B$1443,'Mix Substation Location Summary'!$B441,'AH Data Pivot'!$G$3:$G$1443)-Z441</f>
        <v>0</v>
      </c>
      <c r="AE441" s="240">
        <f>SUMIF('AH Data Pivot'!$B$3:$B$1443,'Mix Substation Location Summary'!$B441,'AH Data Pivot'!$H$3:$H$1443)</f>
        <v>3726253.3400000017</v>
      </c>
      <c r="AF441" s="630">
        <f>SUMIF('AH Data Pivot'!$B$3:$B$1443,'Mix Substation Location Summary'!$B441,'AH Data Pivot'!$H$3:$H$1443)-AE441</f>
        <v>0</v>
      </c>
    </row>
    <row r="442" spans="2:32" x14ac:dyDescent="0.45">
      <c r="B442" s="242">
        <v>5229</v>
      </c>
      <c r="C442" s="243" t="str">
        <f t="shared" si="37"/>
        <v/>
      </c>
      <c r="F442" s="238">
        <f>SUMIF('AH Data Pivot'!$B$3:$B$1443,'Mix Substation Location Summary'!$B442,'AH Data Pivot'!$C$3:$C$1443)</f>
        <v>0</v>
      </c>
      <c r="G442" s="278">
        <f>SUMIF('AH Data Pivot'!$B$3:$B$1443,'Mix Substation Location Summary'!$B442,'AH Data Pivot'!$C$3:$C$1443)-F442</f>
        <v>0</v>
      </c>
      <c r="K442" s="238">
        <f>SUMIF('AH Data Pivot'!$B$3:$B$1443,'Mix Substation Location Summary'!$B442,'AH Data Pivot'!$D$3:$D$1443)</f>
        <v>3652.37</v>
      </c>
      <c r="L442" s="240">
        <f>SUMIF('AH Data Pivot'!$B$3:$B$1443,'Mix Substation Location Summary'!$B442,'AH Data Pivot'!$D$3:$D$1443)-K442</f>
        <v>0</v>
      </c>
      <c r="P442" s="240">
        <f>SUMIF('AH Data Pivot'!$B$3:$B$1443,'Mix Substation Location Summary'!$B442,'AH Data Pivot'!$E$3:$E$1443)</f>
        <v>0</v>
      </c>
      <c r="Q442" s="238">
        <f>SUMIF('AH Data Pivot'!$B$3:$B$1443,'Mix Substation Location Summary'!$B442,'AH Data Pivot'!$E$3:$E$1443)-P442</f>
        <v>0</v>
      </c>
      <c r="U442" s="240">
        <f>SUMIF('AH Data Pivot'!$B$3:$B$1443,'Mix Substation Location Summary'!$B442,'AH Data Pivot'!$F$3:$F$1443)</f>
        <v>11577.95</v>
      </c>
      <c r="V442" s="630">
        <f>SUMIF('AH Data Pivot'!$B$3:$B$1443,'Mix Substation Location Summary'!$B442,'AH Data Pivot'!$F$3:$F$1443)-U442</f>
        <v>0</v>
      </c>
      <c r="W442" s="243"/>
      <c r="Z442" s="240">
        <f>SUMIF('AH Data Pivot'!$B$3:$B$1443,'Mix Substation Location Summary'!$B442,'AH Data Pivot'!$G$3:$G$1443)</f>
        <v>155745.71</v>
      </c>
      <c r="AA442" s="278">
        <f>SUMIF('AH Data Pivot'!$B$3:$B$1443,'Mix Substation Location Summary'!$B442,'AH Data Pivot'!$G$3:$G$1443)-Z442</f>
        <v>0</v>
      </c>
      <c r="AE442" s="240">
        <f>SUMIF('AH Data Pivot'!$B$3:$B$1443,'Mix Substation Location Summary'!$B442,'AH Data Pivot'!$H$3:$H$1443)</f>
        <v>14486449.929999998</v>
      </c>
      <c r="AF442" s="630">
        <f>SUMIF('AH Data Pivot'!$B$3:$B$1443,'Mix Substation Location Summary'!$B442,'AH Data Pivot'!$H$3:$H$1443)-AE442</f>
        <v>0</v>
      </c>
    </row>
    <row r="443" spans="2:32" x14ac:dyDescent="0.45">
      <c r="B443" s="242">
        <v>5230</v>
      </c>
      <c r="C443" s="243" t="str">
        <f t="shared" si="37"/>
        <v/>
      </c>
      <c r="F443" s="238">
        <f>SUMIF('AH Data Pivot'!$B$3:$B$1443,'Mix Substation Location Summary'!$B443,'AH Data Pivot'!$C$3:$C$1443)</f>
        <v>0</v>
      </c>
      <c r="G443" s="278">
        <f>SUMIF('AH Data Pivot'!$B$3:$B$1443,'Mix Substation Location Summary'!$B443,'AH Data Pivot'!$C$3:$C$1443)-F443</f>
        <v>0</v>
      </c>
      <c r="K443" s="238">
        <f>SUMIF('AH Data Pivot'!$B$3:$B$1443,'Mix Substation Location Summary'!$B443,'AH Data Pivot'!$D$3:$D$1443)</f>
        <v>0</v>
      </c>
      <c r="L443" s="240">
        <f>SUMIF('AH Data Pivot'!$B$3:$B$1443,'Mix Substation Location Summary'!$B443,'AH Data Pivot'!$D$3:$D$1443)-K443</f>
        <v>0</v>
      </c>
      <c r="P443" s="240">
        <f>SUMIF('AH Data Pivot'!$B$3:$B$1443,'Mix Substation Location Summary'!$B443,'AH Data Pivot'!$E$3:$E$1443)</f>
        <v>0</v>
      </c>
      <c r="Q443" s="238">
        <f>SUMIF('AH Data Pivot'!$B$3:$B$1443,'Mix Substation Location Summary'!$B443,'AH Data Pivot'!$E$3:$E$1443)-P443</f>
        <v>0</v>
      </c>
      <c r="U443" s="240">
        <f>SUMIF('AH Data Pivot'!$B$3:$B$1443,'Mix Substation Location Summary'!$B443,'AH Data Pivot'!$F$3:$F$1443)</f>
        <v>19082.03</v>
      </c>
      <c r="V443" s="630">
        <f>SUMIF('AH Data Pivot'!$B$3:$B$1443,'Mix Substation Location Summary'!$B443,'AH Data Pivot'!$F$3:$F$1443)-U443</f>
        <v>0</v>
      </c>
      <c r="W443" s="243"/>
      <c r="Z443" s="240">
        <f>SUMIF('AH Data Pivot'!$B$3:$B$1443,'Mix Substation Location Summary'!$B443,'AH Data Pivot'!$G$3:$G$1443)</f>
        <v>288814.5</v>
      </c>
      <c r="AA443" s="278">
        <f>SUMIF('AH Data Pivot'!$B$3:$B$1443,'Mix Substation Location Summary'!$B443,'AH Data Pivot'!$G$3:$G$1443)-Z443</f>
        <v>0</v>
      </c>
      <c r="AE443" s="240">
        <f>SUMIF('AH Data Pivot'!$B$3:$B$1443,'Mix Substation Location Summary'!$B443,'AH Data Pivot'!$H$3:$H$1443)</f>
        <v>1012485.94</v>
      </c>
      <c r="AF443" s="630">
        <f>SUMIF('AH Data Pivot'!$B$3:$B$1443,'Mix Substation Location Summary'!$B443,'AH Data Pivot'!$H$3:$H$1443)-AE443</f>
        <v>0</v>
      </c>
    </row>
    <row r="444" spans="2:32" x14ac:dyDescent="0.45">
      <c r="B444" s="242">
        <v>5231</v>
      </c>
      <c r="C444" s="243" t="str">
        <f t="shared" si="37"/>
        <v/>
      </c>
      <c r="F444" s="238">
        <f>SUMIF('AH Data Pivot'!$B$3:$B$1443,'Mix Substation Location Summary'!$B444,'AH Data Pivot'!$C$3:$C$1443)</f>
        <v>0</v>
      </c>
      <c r="G444" s="278">
        <f>SUMIF('AH Data Pivot'!$B$3:$B$1443,'Mix Substation Location Summary'!$B444,'AH Data Pivot'!$C$3:$C$1443)-F444</f>
        <v>0</v>
      </c>
      <c r="K444" s="238">
        <f>SUMIF('AH Data Pivot'!$B$3:$B$1443,'Mix Substation Location Summary'!$B444,'AH Data Pivot'!$D$3:$D$1443)</f>
        <v>19277.46</v>
      </c>
      <c r="L444" s="240">
        <f>SUMIF('AH Data Pivot'!$B$3:$B$1443,'Mix Substation Location Summary'!$B444,'AH Data Pivot'!$D$3:$D$1443)-K444</f>
        <v>0</v>
      </c>
      <c r="P444" s="240">
        <f>SUMIF('AH Data Pivot'!$B$3:$B$1443,'Mix Substation Location Summary'!$B444,'AH Data Pivot'!$E$3:$E$1443)</f>
        <v>0</v>
      </c>
      <c r="Q444" s="238">
        <f>SUMIF('AH Data Pivot'!$B$3:$B$1443,'Mix Substation Location Summary'!$B444,'AH Data Pivot'!$E$3:$E$1443)-P444</f>
        <v>0</v>
      </c>
      <c r="U444" s="240">
        <f>SUMIF('AH Data Pivot'!$B$3:$B$1443,'Mix Substation Location Summary'!$B444,'AH Data Pivot'!$F$3:$F$1443)</f>
        <v>19461.739999999998</v>
      </c>
      <c r="V444" s="630">
        <f>SUMIF('AH Data Pivot'!$B$3:$B$1443,'Mix Substation Location Summary'!$B444,'AH Data Pivot'!$F$3:$F$1443)-U444</f>
        <v>0</v>
      </c>
      <c r="W444" s="243"/>
      <c r="Z444" s="240">
        <f>SUMIF('AH Data Pivot'!$B$3:$B$1443,'Mix Substation Location Summary'!$B444,'AH Data Pivot'!$G$3:$G$1443)</f>
        <v>2922230.459999999</v>
      </c>
      <c r="AA444" s="278">
        <f>SUMIF('AH Data Pivot'!$B$3:$B$1443,'Mix Substation Location Summary'!$B444,'AH Data Pivot'!$G$3:$G$1443)-Z444</f>
        <v>0</v>
      </c>
      <c r="AE444" s="240">
        <f>SUMIF('AH Data Pivot'!$B$3:$B$1443,'Mix Substation Location Summary'!$B444,'AH Data Pivot'!$H$3:$H$1443)</f>
        <v>10926559.060000008</v>
      </c>
      <c r="AF444" s="630">
        <f>SUMIF('AH Data Pivot'!$B$3:$B$1443,'Mix Substation Location Summary'!$B444,'AH Data Pivot'!$H$3:$H$1443)-AE444</f>
        <v>0</v>
      </c>
    </row>
    <row r="445" spans="2:32" x14ac:dyDescent="0.45">
      <c r="B445" s="242">
        <v>5232</v>
      </c>
      <c r="C445" s="243" t="str">
        <f t="shared" si="37"/>
        <v/>
      </c>
      <c r="F445" s="238">
        <f>SUMIF('AH Data Pivot'!$B$3:$B$1443,'Mix Substation Location Summary'!$B445,'AH Data Pivot'!$C$3:$C$1443)</f>
        <v>0</v>
      </c>
      <c r="G445" s="278">
        <f>SUMIF('AH Data Pivot'!$B$3:$B$1443,'Mix Substation Location Summary'!$B445,'AH Data Pivot'!$C$3:$C$1443)-F445</f>
        <v>0</v>
      </c>
      <c r="K445" s="238">
        <f>SUMIF('AH Data Pivot'!$B$3:$B$1443,'Mix Substation Location Summary'!$B445,'AH Data Pivot'!$D$3:$D$1443)</f>
        <v>0</v>
      </c>
      <c r="L445" s="240">
        <f>SUMIF('AH Data Pivot'!$B$3:$B$1443,'Mix Substation Location Summary'!$B445,'AH Data Pivot'!$D$3:$D$1443)-K445</f>
        <v>0</v>
      </c>
      <c r="P445" s="240">
        <f>SUMIF('AH Data Pivot'!$B$3:$B$1443,'Mix Substation Location Summary'!$B445,'AH Data Pivot'!$E$3:$E$1443)</f>
        <v>0</v>
      </c>
      <c r="Q445" s="238">
        <f>SUMIF('AH Data Pivot'!$B$3:$B$1443,'Mix Substation Location Summary'!$B445,'AH Data Pivot'!$E$3:$E$1443)-P445</f>
        <v>0</v>
      </c>
      <c r="U445" s="240">
        <f>SUMIF('AH Data Pivot'!$B$3:$B$1443,'Mix Substation Location Summary'!$B445,'AH Data Pivot'!$F$3:$F$1443)</f>
        <v>12335.79</v>
      </c>
      <c r="V445" s="630">
        <f>SUMIF('AH Data Pivot'!$B$3:$B$1443,'Mix Substation Location Summary'!$B445,'AH Data Pivot'!$F$3:$F$1443)-U445</f>
        <v>0</v>
      </c>
      <c r="W445" s="243"/>
      <c r="Z445" s="240">
        <f>SUMIF('AH Data Pivot'!$B$3:$B$1443,'Mix Substation Location Summary'!$B445,'AH Data Pivot'!$G$3:$G$1443)</f>
        <v>192272.60000000003</v>
      </c>
      <c r="AA445" s="278">
        <f>SUMIF('AH Data Pivot'!$B$3:$B$1443,'Mix Substation Location Summary'!$B445,'AH Data Pivot'!$G$3:$G$1443)-Z445</f>
        <v>0</v>
      </c>
      <c r="AE445" s="240">
        <f>SUMIF('AH Data Pivot'!$B$3:$B$1443,'Mix Substation Location Summary'!$B445,'AH Data Pivot'!$H$3:$H$1443)</f>
        <v>3349730.8200000003</v>
      </c>
      <c r="AF445" s="630">
        <f>SUMIF('AH Data Pivot'!$B$3:$B$1443,'Mix Substation Location Summary'!$B445,'AH Data Pivot'!$H$3:$H$1443)-AE445</f>
        <v>0</v>
      </c>
    </row>
    <row r="446" spans="2:32" x14ac:dyDescent="0.45">
      <c r="B446" s="242">
        <v>5233</v>
      </c>
      <c r="C446" s="243" t="str">
        <f t="shared" si="37"/>
        <v/>
      </c>
      <c r="F446" s="238">
        <f>SUMIF('AH Data Pivot'!$B$3:$B$1443,'Mix Substation Location Summary'!$B446,'AH Data Pivot'!$C$3:$C$1443)</f>
        <v>0</v>
      </c>
      <c r="G446" s="278">
        <f>SUMIF('AH Data Pivot'!$B$3:$B$1443,'Mix Substation Location Summary'!$B446,'AH Data Pivot'!$C$3:$C$1443)-F446</f>
        <v>0</v>
      </c>
      <c r="K446" s="238">
        <f>SUMIF('AH Data Pivot'!$B$3:$B$1443,'Mix Substation Location Summary'!$B446,'AH Data Pivot'!$D$3:$D$1443)</f>
        <v>0</v>
      </c>
      <c r="L446" s="240">
        <f>SUMIF('AH Data Pivot'!$B$3:$B$1443,'Mix Substation Location Summary'!$B446,'AH Data Pivot'!$D$3:$D$1443)-K446</f>
        <v>0</v>
      </c>
      <c r="P446" s="240">
        <f>SUMIF('AH Data Pivot'!$B$3:$B$1443,'Mix Substation Location Summary'!$B446,'AH Data Pivot'!$E$3:$E$1443)</f>
        <v>0</v>
      </c>
      <c r="Q446" s="238">
        <f>SUMIF('AH Data Pivot'!$B$3:$B$1443,'Mix Substation Location Summary'!$B446,'AH Data Pivot'!$E$3:$E$1443)-P446</f>
        <v>0</v>
      </c>
      <c r="U446" s="240">
        <f>SUMIF('AH Data Pivot'!$B$3:$B$1443,'Mix Substation Location Summary'!$B446,'AH Data Pivot'!$F$3:$F$1443)</f>
        <v>37068.980000000003</v>
      </c>
      <c r="V446" s="630">
        <f>SUMIF('AH Data Pivot'!$B$3:$B$1443,'Mix Substation Location Summary'!$B446,'AH Data Pivot'!$F$3:$F$1443)-U446</f>
        <v>0</v>
      </c>
      <c r="W446" s="243"/>
      <c r="Z446" s="240">
        <f>SUMIF('AH Data Pivot'!$B$3:$B$1443,'Mix Substation Location Summary'!$B446,'AH Data Pivot'!$G$3:$G$1443)</f>
        <v>191417.96</v>
      </c>
      <c r="AA446" s="278">
        <f>SUMIF('AH Data Pivot'!$B$3:$B$1443,'Mix Substation Location Summary'!$B446,'AH Data Pivot'!$G$3:$G$1443)-Z446</f>
        <v>0</v>
      </c>
      <c r="AE446" s="240">
        <f>SUMIF('AH Data Pivot'!$B$3:$B$1443,'Mix Substation Location Summary'!$B446,'AH Data Pivot'!$H$3:$H$1443)</f>
        <v>5410214.3700000029</v>
      </c>
      <c r="AF446" s="630">
        <f>SUMIF('AH Data Pivot'!$B$3:$B$1443,'Mix Substation Location Summary'!$B446,'AH Data Pivot'!$H$3:$H$1443)-AE446</f>
        <v>0</v>
      </c>
    </row>
    <row r="447" spans="2:32" x14ac:dyDescent="0.45">
      <c r="B447" s="242">
        <v>5235</v>
      </c>
      <c r="C447" s="243" t="str">
        <f t="shared" si="37"/>
        <v/>
      </c>
      <c r="F447" s="238">
        <f>SUMIF('AH Data Pivot'!$B$3:$B$1443,'Mix Substation Location Summary'!$B447,'AH Data Pivot'!$C$3:$C$1443)</f>
        <v>0</v>
      </c>
      <c r="G447" s="278">
        <f>SUMIF('AH Data Pivot'!$B$3:$B$1443,'Mix Substation Location Summary'!$B447,'AH Data Pivot'!$C$3:$C$1443)-F447</f>
        <v>0</v>
      </c>
      <c r="K447" s="238">
        <f>SUMIF('AH Data Pivot'!$B$3:$B$1443,'Mix Substation Location Summary'!$B447,'AH Data Pivot'!$D$3:$D$1443)</f>
        <v>58263.51</v>
      </c>
      <c r="L447" s="240">
        <f>SUMIF('AH Data Pivot'!$B$3:$B$1443,'Mix Substation Location Summary'!$B447,'AH Data Pivot'!$D$3:$D$1443)-K447</f>
        <v>0</v>
      </c>
      <c r="P447" s="240">
        <f>SUMIF('AH Data Pivot'!$B$3:$B$1443,'Mix Substation Location Summary'!$B447,'AH Data Pivot'!$E$3:$E$1443)</f>
        <v>17508.449999999997</v>
      </c>
      <c r="Q447" s="238">
        <f>SUMIF('AH Data Pivot'!$B$3:$B$1443,'Mix Substation Location Summary'!$B447,'AH Data Pivot'!$E$3:$E$1443)-P447</f>
        <v>0</v>
      </c>
      <c r="U447" s="240">
        <f>SUMIF('AH Data Pivot'!$B$3:$B$1443,'Mix Substation Location Summary'!$B447,'AH Data Pivot'!$F$3:$F$1443)</f>
        <v>199473.11000000002</v>
      </c>
      <c r="V447" s="630">
        <f>SUMIF('AH Data Pivot'!$B$3:$B$1443,'Mix Substation Location Summary'!$B447,'AH Data Pivot'!$F$3:$F$1443)-U447</f>
        <v>0</v>
      </c>
      <c r="W447" s="243"/>
      <c r="Z447" s="240">
        <f>SUMIF('AH Data Pivot'!$B$3:$B$1443,'Mix Substation Location Summary'!$B447,'AH Data Pivot'!$G$3:$G$1443)</f>
        <v>536194.12</v>
      </c>
      <c r="AA447" s="278">
        <f>SUMIF('AH Data Pivot'!$B$3:$B$1443,'Mix Substation Location Summary'!$B447,'AH Data Pivot'!$G$3:$G$1443)-Z447</f>
        <v>0</v>
      </c>
      <c r="AE447" s="240">
        <f>SUMIF('AH Data Pivot'!$B$3:$B$1443,'Mix Substation Location Summary'!$B447,'AH Data Pivot'!$H$3:$H$1443)</f>
        <v>6349012.950000002</v>
      </c>
      <c r="AF447" s="630">
        <f>SUMIF('AH Data Pivot'!$B$3:$B$1443,'Mix Substation Location Summary'!$B447,'AH Data Pivot'!$H$3:$H$1443)-AE447</f>
        <v>0</v>
      </c>
    </row>
    <row r="448" spans="2:32" x14ac:dyDescent="0.45">
      <c r="B448" s="242">
        <v>5236</v>
      </c>
      <c r="C448" s="243" t="str">
        <f t="shared" si="37"/>
        <v/>
      </c>
      <c r="F448" s="238">
        <f>SUMIF('AH Data Pivot'!$B$3:$B$1443,'Mix Substation Location Summary'!$B448,'AH Data Pivot'!$C$3:$C$1443)</f>
        <v>0</v>
      </c>
      <c r="G448" s="278">
        <f>SUMIF('AH Data Pivot'!$B$3:$B$1443,'Mix Substation Location Summary'!$B448,'AH Data Pivot'!$C$3:$C$1443)-F448</f>
        <v>0</v>
      </c>
      <c r="K448" s="238">
        <f>SUMIF('AH Data Pivot'!$B$3:$B$1443,'Mix Substation Location Summary'!$B448,'AH Data Pivot'!$D$3:$D$1443)</f>
        <v>0</v>
      </c>
      <c r="L448" s="240">
        <f>SUMIF('AH Data Pivot'!$B$3:$B$1443,'Mix Substation Location Summary'!$B448,'AH Data Pivot'!$D$3:$D$1443)-K448</f>
        <v>0</v>
      </c>
      <c r="P448" s="240">
        <f>SUMIF('AH Data Pivot'!$B$3:$B$1443,'Mix Substation Location Summary'!$B448,'AH Data Pivot'!$E$3:$E$1443)</f>
        <v>24710.32</v>
      </c>
      <c r="Q448" s="238">
        <f>SUMIF('AH Data Pivot'!$B$3:$B$1443,'Mix Substation Location Summary'!$B448,'AH Data Pivot'!$E$3:$E$1443)-P448</f>
        <v>0</v>
      </c>
      <c r="U448" s="240">
        <f>SUMIF('AH Data Pivot'!$B$3:$B$1443,'Mix Substation Location Summary'!$B448,'AH Data Pivot'!$F$3:$F$1443)</f>
        <v>160109.14000000001</v>
      </c>
      <c r="V448" s="630">
        <f>SUMIF('AH Data Pivot'!$B$3:$B$1443,'Mix Substation Location Summary'!$B448,'AH Data Pivot'!$F$3:$F$1443)-U448</f>
        <v>0</v>
      </c>
      <c r="W448" s="243"/>
      <c r="Z448" s="240">
        <f>SUMIF('AH Data Pivot'!$B$3:$B$1443,'Mix Substation Location Summary'!$B448,'AH Data Pivot'!$G$3:$G$1443)</f>
        <v>291636.82999999996</v>
      </c>
      <c r="AA448" s="278">
        <f>SUMIF('AH Data Pivot'!$B$3:$B$1443,'Mix Substation Location Summary'!$B448,'AH Data Pivot'!$G$3:$G$1443)-Z448</f>
        <v>0</v>
      </c>
      <c r="AE448" s="240">
        <f>SUMIF('AH Data Pivot'!$B$3:$B$1443,'Mix Substation Location Summary'!$B448,'AH Data Pivot'!$H$3:$H$1443)</f>
        <v>11107074.360000005</v>
      </c>
      <c r="AF448" s="630">
        <f>SUMIF('AH Data Pivot'!$B$3:$B$1443,'Mix Substation Location Summary'!$B448,'AH Data Pivot'!$H$3:$H$1443)-AE448</f>
        <v>0</v>
      </c>
    </row>
    <row r="449" spans="2:32" x14ac:dyDescent="0.45">
      <c r="B449" s="242">
        <v>5238</v>
      </c>
      <c r="C449" s="243" t="str">
        <f t="shared" si="37"/>
        <v/>
      </c>
      <c r="F449" s="238">
        <f>SUMIF('AH Data Pivot'!$B$3:$B$1443,'Mix Substation Location Summary'!$B449,'AH Data Pivot'!$C$3:$C$1443)</f>
        <v>0</v>
      </c>
      <c r="G449" s="278">
        <f>SUMIF('AH Data Pivot'!$B$3:$B$1443,'Mix Substation Location Summary'!$B449,'AH Data Pivot'!$C$3:$C$1443)-F449</f>
        <v>0</v>
      </c>
      <c r="K449" s="238">
        <f>SUMIF('AH Data Pivot'!$B$3:$B$1443,'Mix Substation Location Summary'!$B449,'AH Data Pivot'!$D$3:$D$1443)</f>
        <v>44341.82</v>
      </c>
      <c r="L449" s="240">
        <f>SUMIF('AH Data Pivot'!$B$3:$B$1443,'Mix Substation Location Summary'!$B449,'AH Data Pivot'!$D$3:$D$1443)-K449</f>
        <v>0</v>
      </c>
      <c r="P449" s="240">
        <f>SUMIF('AH Data Pivot'!$B$3:$B$1443,'Mix Substation Location Summary'!$B449,'AH Data Pivot'!$E$3:$E$1443)</f>
        <v>0</v>
      </c>
      <c r="Q449" s="238">
        <f>SUMIF('AH Data Pivot'!$B$3:$B$1443,'Mix Substation Location Summary'!$B449,'AH Data Pivot'!$E$3:$E$1443)-P449</f>
        <v>0</v>
      </c>
      <c r="U449" s="240">
        <f>SUMIF('AH Data Pivot'!$B$3:$B$1443,'Mix Substation Location Summary'!$B449,'AH Data Pivot'!$F$3:$F$1443)</f>
        <v>3685.6400000000003</v>
      </c>
      <c r="V449" s="630">
        <f>SUMIF('AH Data Pivot'!$B$3:$B$1443,'Mix Substation Location Summary'!$B449,'AH Data Pivot'!$F$3:$F$1443)-U449</f>
        <v>0</v>
      </c>
      <c r="W449" s="243"/>
      <c r="Z449" s="240">
        <f>SUMIF('AH Data Pivot'!$B$3:$B$1443,'Mix Substation Location Summary'!$B449,'AH Data Pivot'!$G$3:$G$1443)</f>
        <v>62778.239999999998</v>
      </c>
      <c r="AA449" s="278">
        <f>SUMIF('AH Data Pivot'!$B$3:$B$1443,'Mix Substation Location Summary'!$B449,'AH Data Pivot'!$G$3:$G$1443)-Z449</f>
        <v>0</v>
      </c>
      <c r="AE449" s="240">
        <f>SUMIF('AH Data Pivot'!$B$3:$B$1443,'Mix Substation Location Summary'!$B449,'AH Data Pivot'!$H$3:$H$1443)</f>
        <v>815921.39</v>
      </c>
      <c r="AF449" s="630">
        <f>SUMIF('AH Data Pivot'!$B$3:$B$1443,'Mix Substation Location Summary'!$B449,'AH Data Pivot'!$H$3:$H$1443)-AE449</f>
        <v>0</v>
      </c>
    </row>
    <row r="450" spans="2:32" x14ac:dyDescent="0.45">
      <c r="B450" s="242">
        <v>5239</v>
      </c>
      <c r="C450" s="243" t="str">
        <f t="shared" si="37"/>
        <v/>
      </c>
      <c r="F450" s="238">
        <f>SUMIF('AH Data Pivot'!$B$3:$B$1443,'Mix Substation Location Summary'!$B450,'AH Data Pivot'!$C$3:$C$1443)</f>
        <v>0</v>
      </c>
      <c r="G450" s="278">
        <f>SUMIF('AH Data Pivot'!$B$3:$B$1443,'Mix Substation Location Summary'!$B450,'AH Data Pivot'!$C$3:$C$1443)-F450</f>
        <v>0</v>
      </c>
      <c r="K450" s="238">
        <f>SUMIF('AH Data Pivot'!$B$3:$B$1443,'Mix Substation Location Summary'!$B450,'AH Data Pivot'!$D$3:$D$1443)</f>
        <v>0</v>
      </c>
      <c r="L450" s="240">
        <f>SUMIF('AH Data Pivot'!$B$3:$B$1443,'Mix Substation Location Summary'!$B450,'AH Data Pivot'!$D$3:$D$1443)-K450</f>
        <v>0</v>
      </c>
      <c r="P450" s="240">
        <f>SUMIF('AH Data Pivot'!$B$3:$B$1443,'Mix Substation Location Summary'!$B450,'AH Data Pivot'!$E$3:$E$1443)</f>
        <v>9056.89</v>
      </c>
      <c r="Q450" s="238">
        <f>SUMIF('AH Data Pivot'!$B$3:$B$1443,'Mix Substation Location Summary'!$B450,'AH Data Pivot'!$E$3:$E$1443)-P450</f>
        <v>0</v>
      </c>
      <c r="U450" s="240">
        <f>SUMIF('AH Data Pivot'!$B$3:$B$1443,'Mix Substation Location Summary'!$B450,'AH Data Pivot'!$F$3:$F$1443)</f>
        <v>7593.4699999999993</v>
      </c>
      <c r="V450" s="630">
        <f>SUMIF('AH Data Pivot'!$B$3:$B$1443,'Mix Substation Location Summary'!$B450,'AH Data Pivot'!$F$3:$F$1443)-U450</f>
        <v>0</v>
      </c>
      <c r="W450" s="243"/>
      <c r="Z450" s="240">
        <f>SUMIF('AH Data Pivot'!$B$3:$B$1443,'Mix Substation Location Summary'!$B450,'AH Data Pivot'!$G$3:$G$1443)</f>
        <v>166878.82999999996</v>
      </c>
      <c r="AA450" s="278">
        <f>SUMIF('AH Data Pivot'!$B$3:$B$1443,'Mix Substation Location Summary'!$B450,'AH Data Pivot'!$G$3:$G$1443)-Z450</f>
        <v>0</v>
      </c>
      <c r="AE450" s="240">
        <f>SUMIF('AH Data Pivot'!$B$3:$B$1443,'Mix Substation Location Summary'!$B450,'AH Data Pivot'!$H$3:$H$1443)</f>
        <v>6242843.8100000033</v>
      </c>
      <c r="AF450" s="630">
        <f>SUMIF('AH Data Pivot'!$B$3:$B$1443,'Mix Substation Location Summary'!$B450,'AH Data Pivot'!$H$3:$H$1443)-AE450</f>
        <v>0</v>
      </c>
    </row>
    <row r="451" spans="2:32" x14ac:dyDescent="0.45">
      <c r="B451" s="242">
        <v>5240</v>
      </c>
      <c r="C451" s="243" t="str">
        <f t="shared" si="37"/>
        <v/>
      </c>
      <c r="F451" s="238">
        <f>SUMIF('AH Data Pivot'!$B$3:$B$1443,'Mix Substation Location Summary'!$B451,'AH Data Pivot'!$C$3:$C$1443)</f>
        <v>0</v>
      </c>
      <c r="G451" s="278">
        <f>SUMIF('AH Data Pivot'!$B$3:$B$1443,'Mix Substation Location Summary'!$B451,'AH Data Pivot'!$C$3:$C$1443)-F451</f>
        <v>0</v>
      </c>
      <c r="K451" s="238">
        <f>SUMIF('AH Data Pivot'!$B$3:$B$1443,'Mix Substation Location Summary'!$B451,'AH Data Pivot'!$D$3:$D$1443)</f>
        <v>0</v>
      </c>
      <c r="L451" s="240">
        <f>SUMIF('AH Data Pivot'!$B$3:$B$1443,'Mix Substation Location Summary'!$B451,'AH Data Pivot'!$D$3:$D$1443)-K451</f>
        <v>0</v>
      </c>
      <c r="P451" s="240">
        <f>SUMIF('AH Data Pivot'!$B$3:$B$1443,'Mix Substation Location Summary'!$B451,'AH Data Pivot'!$E$3:$E$1443)</f>
        <v>0</v>
      </c>
      <c r="Q451" s="238">
        <f>SUMIF('AH Data Pivot'!$B$3:$B$1443,'Mix Substation Location Summary'!$B451,'AH Data Pivot'!$E$3:$E$1443)-P451</f>
        <v>0</v>
      </c>
      <c r="U451" s="240">
        <f>SUMIF('AH Data Pivot'!$B$3:$B$1443,'Mix Substation Location Summary'!$B451,'AH Data Pivot'!$F$3:$F$1443)</f>
        <v>0</v>
      </c>
      <c r="V451" s="630">
        <f>SUMIF('AH Data Pivot'!$B$3:$B$1443,'Mix Substation Location Summary'!$B451,'AH Data Pivot'!$F$3:$F$1443)-U451</f>
        <v>0</v>
      </c>
      <c r="W451" s="243"/>
      <c r="Z451" s="240">
        <f>SUMIF('AH Data Pivot'!$B$3:$B$1443,'Mix Substation Location Summary'!$B451,'AH Data Pivot'!$G$3:$G$1443)</f>
        <v>0</v>
      </c>
      <c r="AA451" s="278">
        <f>SUMIF('AH Data Pivot'!$B$3:$B$1443,'Mix Substation Location Summary'!$B451,'AH Data Pivot'!$G$3:$G$1443)-Z451</f>
        <v>0</v>
      </c>
      <c r="AE451" s="240">
        <f>SUMIF('AH Data Pivot'!$B$3:$B$1443,'Mix Substation Location Summary'!$B451,'AH Data Pivot'!$H$3:$H$1443)</f>
        <v>13745.809999999998</v>
      </c>
      <c r="AF451" s="630">
        <f>SUMIF('AH Data Pivot'!$B$3:$B$1443,'Mix Substation Location Summary'!$B451,'AH Data Pivot'!$H$3:$H$1443)-AE451</f>
        <v>0</v>
      </c>
    </row>
    <row r="452" spans="2:32" x14ac:dyDescent="0.45">
      <c r="B452" s="242">
        <v>5241</v>
      </c>
      <c r="C452" s="243" t="str">
        <f t="shared" si="37"/>
        <v/>
      </c>
      <c r="F452" s="238">
        <f>SUMIF('AH Data Pivot'!$B$3:$B$1443,'Mix Substation Location Summary'!$B452,'AH Data Pivot'!$C$3:$C$1443)</f>
        <v>4415.28</v>
      </c>
      <c r="G452" s="278">
        <f>SUMIF('AH Data Pivot'!$B$3:$B$1443,'Mix Substation Location Summary'!$B452,'AH Data Pivot'!$C$3:$C$1443)-F452</f>
        <v>0</v>
      </c>
      <c r="K452" s="238">
        <f>SUMIF('AH Data Pivot'!$B$3:$B$1443,'Mix Substation Location Summary'!$B452,'AH Data Pivot'!$D$3:$D$1443)</f>
        <v>0</v>
      </c>
      <c r="L452" s="240">
        <f>SUMIF('AH Data Pivot'!$B$3:$B$1443,'Mix Substation Location Summary'!$B452,'AH Data Pivot'!$D$3:$D$1443)-K452</f>
        <v>0</v>
      </c>
      <c r="P452" s="240">
        <f>SUMIF('AH Data Pivot'!$B$3:$B$1443,'Mix Substation Location Summary'!$B452,'AH Data Pivot'!$E$3:$E$1443)</f>
        <v>0</v>
      </c>
      <c r="Q452" s="238">
        <f>SUMIF('AH Data Pivot'!$B$3:$B$1443,'Mix Substation Location Summary'!$B452,'AH Data Pivot'!$E$3:$E$1443)-P452</f>
        <v>0</v>
      </c>
      <c r="U452" s="240">
        <f>SUMIF('AH Data Pivot'!$B$3:$B$1443,'Mix Substation Location Summary'!$B452,'AH Data Pivot'!$F$3:$F$1443)</f>
        <v>29664.690000000002</v>
      </c>
      <c r="V452" s="630">
        <f>SUMIF('AH Data Pivot'!$B$3:$B$1443,'Mix Substation Location Summary'!$B452,'AH Data Pivot'!$F$3:$F$1443)-U452</f>
        <v>0</v>
      </c>
      <c r="W452" s="243"/>
      <c r="Z452" s="240">
        <f>SUMIF('AH Data Pivot'!$B$3:$B$1443,'Mix Substation Location Summary'!$B452,'AH Data Pivot'!$G$3:$G$1443)</f>
        <v>939032.16</v>
      </c>
      <c r="AA452" s="278">
        <f>SUMIF('AH Data Pivot'!$B$3:$B$1443,'Mix Substation Location Summary'!$B452,'AH Data Pivot'!$G$3:$G$1443)-Z452</f>
        <v>0</v>
      </c>
      <c r="AE452" s="240">
        <f>SUMIF('AH Data Pivot'!$B$3:$B$1443,'Mix Substation Location Summary'!$B452,'AH Data Pivot'!$H$3:$H$1443)</f>
        <v>13151022.390000008</v>
      </c>
      <c r="AF452" s="630">
        <f>SUMIF('AH Data Pivot'!$B$3:$B$1443,'Mix Substation Location Summary'!$B452,'AH Data Pivot'!$H$3:$H$1443)-AE452</f>
        <v>0</v>
      </c>
    </row>
    <row r="453" spans="2:32" x14ac:dyDescent="0.45">
      <c r="B453" s="242">
        <v>5242</v>
      </c>
      <c r="C453" s="243" t="str">
        <f t="shared" si="37"/>
        <v/>
      </c>
      <c r="F453" s="238">
        <f>SUMIF('AH Data Pivot'!$B$3:$B$1443,'Mix Substation Location Summary'!$B453,'AH Data Pivot'!$C$3:$C$1443)</f>
        <v>0</v>
      </c>
      <c r="G453" s="278">
        <f>SUMIF('AH Data Pivot'!$B$3:$B$1443,'Mix Substation Location Summary'!$B453,'AH Data Pivot'!$C$3:$C$1443)-F453</f>
        <v>0</v>
      </c>
      <c r="K453" s="238">
        <f>SUMIF('AH Data Pivot'!$B$3:$B$1443,'Mix Substation Location Summary'!$B453,'AH Data Pivot'!$D$3:$D$1443)</f>
        <v>40180.519999999997</v>
      </c>
      <c r="L453" s="240">
        <f>SUMIF('AH Data Pivot'!$B$3:$B$1443,'Mix Substation Location Summary'!$B453,'AH Data Pivot'!$D$3:$D$1443)-K453</f>
        <v>0</v>
      </c>
      <c r="P453" s="240">
        <f>SUMIF('AH Data Pivot'!$B$3:$B$1443,'Mix Substation Location Summary'!$B453,'AH Data Pivot'!$E$3:$E$1443)</f>
        <v>0</v>
      </c>
      <c r="Q453" s="238">
        <f>SUMIF('AH Data Pivot'!$B$3:$B$1443,'Mix Substation Location Summary'!$B453,'AH Data Pivot'!$E$3:$E$1443)-P453</f>
        <v>0</v>
      </c>
      <c r="U453" s="240">
        <f>SUMIF('AH Data Pivot'!$B$3:$B$1443,'Mix Substation Location Summary'!$B453,'AH Data Pivot'!$F$3:$F$1443)</f>
        <v>19578.449999999997</v>
      </c>
      <c r="V453" s="630">
        <f>SUMIF('AH Data Pivot'!$B$3:$B$1443,'Mix Substation Location Summary'!$B453,'AH Data Pivot'!$F$3:$F$1443)-U453</f>
        <v>0</v>
      </c>
      <c r="W453" s="243"/>
      <c r="Z453" s="240">
        <f>SUMIF('AH Data Pivot'!$B$3:$B$1443,'Mix Substation Location Summary'!$B453,'AH Data Pivot'!$G$3:$G$1443)</f>
        <v>420167.74</v>
      </c>
      <c r="AA453" s="278">
        <f>SUMIF('AH Data Pivot'!$B$3:$B$1443,'Mix Substation Location Summary'!$B453,'AH Data Pivot'!$G$3:$G$1443)-Z453</f>
        <v>0</v>
      </c>
      <c r="AE453" s="240">
        <f>SUMIF('AH Data Pivot'!$B$3:$B$1443,'Mix Substation Location Summary'!$B453,'AH Data Pivot'!$H$3:$H$1443)</f>
        <v>11930093.590000026</v>
      </c>
      <c r="AF453" s="630">
        <f>SUMIF('AH Data Pivot'!$B$3:$B$1443,'Mix Substation Location Summary'!$B453,'AH Data Pivot'!$H$3:$H$1443)-AE453</f>
        <v>0</v>
      </c>
    </row>
    <row r="454" spans="2:32" x14ac:dyDescent="0.45">
      <c r="B454" s="242">
        <v>5243</v>
      </c>
      <c r="C454" s="243" t="str">
        <f t="shared" si="37"/>
        <v/>
      </c>
      <c r="F454" s="238">
        <f>SUMIF('AH Data Pivot'!$B$3:$B$1443,'Mix Substation Location Summary'!$B454,'AH Data Pivot'!$C$3:$C$1443)</f>
        <v>0</v>
      </c>
      <c r="G454" s="278">
        <f>SUMIF('AH Data Pivot'!$B$3:$B$1443,'Mix Substation Location Summary'!$B454,'AH Data Pivot'!$C$3:$C$1443)-F454</f>
        <v>0</v>
      </c>
      <c r="K454" s="238">
        <f>SUMIF('AH Data Pivot'!$B$3:$B$1443,'Mix Substation Location Summary'!$B454,'AH Data Pivot'!$D$3:$D$1443)</f>
        <v>0</v>
      </c>
      <c r="L454" s="240">
        <f>SUMIF('AH Data Pivot'!$B$3:$B$1443,'Mix Substation Location Summary'!$B454,'AH Data Pivot'!$D$3:$D$1443)-K454</f>
        <v>0</v>
      </c>
      <c r="P454" s="240">
        <f>SUMIF('AH Data Pivot'!$B$3:$B$1443,'Mix Substation Location Summary'!$B454,'AH Data Pivot'!$E$3:$E$1443)</f>
        <v>0</v>
      </c>
      <c r="Q454" s="238">
        <f>SUMIF('AH Data Pivot'!$B$3:$B$1443,'Mix Substation Location Summary'!$B454,'AH Data Pivot'!$E$3:$E$1443)-P454</f>
        <v>0</v>
      </c>
      <c r="U454" s="240">
        <f>SUMIF('AH Data Pivot'!$B$3:$B$1443,'Mix Substation Location Summary'!$B454,'AH Data Pivot'!$F$3:$F$1443)</f>
        <v>5013.6000000000004</v>
      </c>
      <c r="V454" s="630">
        <f>SUMIF('AH Data Pivot'!$B$3:$B$1443,'Mix Substation Location Summary'!$B454,'AH Data Pivot'!$F$3:$F$1443)-U454</f>
        <v>0</v>
      </c>
      <c r="W454" s="243"/>
      <c r="Z454" s="240">
        <f>SUMIF('AH Data Pivot'!$B$3:$B$1443,'Mix Substation Location Summary'!$B454,'AH Data Pivot'!$G$3:$G$1443)</f>
        <v>373078.60000000003</v>
      </c>
      <c r="AA454" s="278">
        <f>SUMIF('AH Data Pivot'!$B$3:$B$1443,'Mix Substation Location Summary'!$B454,'AH Data Pivot'!$G$3:$G$1443)-Z454</f>
        <v>0</v>
      </c>
      <c r="AE454" s="240">
        <f>SUMIF('AH Data Pivot'!$B$3:$B$1443,'Mix Substation Location Summary'!$B454,'AH Data Pivot'!$H$3:$H$1443)</f>
        <v>249933.8</v>
      </c>
      <c r="AF454" s="630">
        <f>SUMIF('AH Data Pivot'!$B$3:$B$1443,'Mix Substation Location Summary'!$B454,'AH Data Pivot'!$H$3:$H$1443)-AE454</f>
        <v>0</v>
      </c>
    </row>
    <row r="455" spans="2:32" x14ac:dyDescent="0.45">
      <c r="B455" s="242">
        <v>5244</v>
      </c>
      <c r="C455" s="243" t="str">
        <f t="shared" si="37"/>
        <v/>
      </c>
      <c r="F455" s="238">
        <f>SUMIF('AH Data Pivot'!$B$3:$B$1443,'Mix Substation Location Summary'!$B455,'AH Data Pivot'!$C$3:$C$1443)</f>
        <v>0</v>
      </c>
      <c r="G455" s="278">
        <f>SUMIF('AH Data Pivot'!$B$3:$B$1443,'Mix Substation Location Summary'!$B455,'AH Data Pivot'!$C$3:$C$1443)-F455</f>
        <v>0</v>
      </c>
      <c r="K455" s="238">
        <f>SUMIF('AH Data Pivot'!$B$3:$B$1443,'Mix Substation Location Summary'!$B455,'AH Data Pivot'!$D$3:$D$1443)</f>
        <v>0</v>
      </c>
      <c r="L455" s="240">
        <f>SUMIF('AH Data Pivot'!$B$3:$B$1443,'Mix Substation Location Summary'!$B455,'AH Data Pivot'!$D$3:$D$1443)-K455</f>
        <v>0</v>
      </c>
      <c r="P455" s="240">
        <f>SUMIF('AH Data Pivot'!$B$3:$B$1443,'Mix Substation Location Summary'!$B455,'AH Data Pivot'!$E$3:$E$1443)</f>
        <v>0</v>
      </c>
      <c r="Q455" s="238">
        <f>SUMIF('AH Data Pivot'!$B$3:$B$1443,'Mix Substation Location Summary'!$B455,'AH Data Pivot'!$E$3:$E$1443)-P455</f>
        <v>0</v>
      </c>
      <c r="U455" s="240">
        <f>SUMIF('AH Data Pivot'!$B$3:$B$1443,'Mix Substation Location Summary'!$B455,'AH Data Pivot'!$F$3:$F$1443)</f>
        <v>132571.04</v>
      </c>
      <c r="V455" s="630">
        <f>SUMIF('AH Data Pivot'!$B$3:$B$1443,'Mix Substation Location Summary'!$B455,'AH Data Pivot'!$F$3:$F$1443)-U455</f>
        <v>0</v>
      </c>
      <c r="W455" s="243"/>
      <c r="Z455" s="240">
        <f>SUMIF('AH Data Pivot'!$B$3:$B$1443,'Mix Substation Location Summary'!$B455,'AH Data Pivot'!$G$3:$G$1443)</f>
        <v>155088.52000000002</v>
      </c>
      <c r="AA455" s="278">
        <f>SUMIF('AH Data Pivot'!$B$3:$B$1443,'Mix Substation Location Summary'!$B455,'AH Data Pivot'!$G$3:$G$1443)-Z455</f>
        <v>0</v>
      </c>
      <c r="AE455" s="240">
        <f>SUMIF('AH Data Pivot'!$B$3:$B$1443,'Mix Substation Location Summary'!$B455,'AH Data Pivot'!$H$3:$H$1443)</f>
        <v>7279011.4499999955</v>
      </c>
      <c r="AF455" s="630">
        <f>SUMIF('AH Data Pivot'!$B$3:$B$1443,'Mix Substation Location Summary'!$B455,'AH Data Pivot'!$H$3:$H$1443)-AE455</f>
        <v>0</v>
      </c>
    </row>
    <row r="456" spans="2:32" x14ac:dyDescent="0.45">
      <c r="B456" s="242">
        <v>5245</v>
      </c>
      <c r="C456" s="243" t="str">
        <f t="shared" si="37"/>
        <v/>
      </c>
      <c r="F456" s="238">
        <f>SUMIF('AH Data Pivot'!$B$3:$B$1443,'Mix Substation Location Summary'!$B456,'AH Data Pivot'!$C$3:$C$1443)</f>
        <v>0</v>
      </c>
      <c r="G456" s="278">
        <f>SUMIF('AH Data Pivot'!$B$3:$B$1443,'Mix Substation Location Summary'!$B456,'AH Data Pivot'!$C$3:$C$1443)-F456</f>
        <v>0</v>
      </c>
      <c r="K456" s="238">
        <f>SUMIF('AH Data Pivot'!$B$3:$B$1443,'Mix Substation Location Summary'!$B456,'AH Data Pivot'!$D$3:$D$1443)</f>
        <v>0</v>
      </c>
      <c r="L456" s="240">
        <f>SUMIF('AH Data Pivot'!$B$3:$B$1443,'Mix Substation Location Summary'!$B456,'AH Data Pivot'!$D$3:$D$1443)-K456</f>
        <v>0</v>
      </c>
      <c r="P456" s="240">
        <f>SUMIF('AH Data Pivot'!$B$3:$B$1443,'Mix Substation Location Summary'!$B456,'AH Data Pivot'!$E$3:$E$1443)</f>
        <v>0</v>
      </c>
      <c r="Q456" s="238">
        <f>SUMIF('AH Data Pivot'!$B$3:$B$1443,'Mix Substation Location Summary'!$B456,'AH Data Pivot'!$E$3:$E$1443)-P456</f>
        <v>0</v>
      </c>
      <c r="U456" s="240">
        <f>SUMIF('AH Data Pivot'!$B$3:$B$1443,'Mix Substation Location Summary'!$B456,'AH Data Pivot'!$F$3:$F$1443)</f>
        <v>41627.550000000003</v>
      </c>
      <c r="V456" s="630">
        <f>SUMIF('AH Data Pivot'!$B$3:$B$1443,'Mix Substation Location Summary'!$B456,'AH Data Pivot'!$F$3:$F$1443)-U456</f>
        <v>0</v>
      </c>
      <c r="W456" s="243"/>
      <c r="Z456" s="240">
        <f>SUMIF('AH Data Pivot'!$B$3:$B$1443,'Mix Substation Location Summary'!$B456,'AH Data Pivot'!$G$3:$G$1443)</f>
        <v>404923.10999999993</v>
      </c>
      <c r="AA456" s="278">
        <f>SUMIF('AH Data Pivot'!$B$3:$B$1443,'Mix Substation Location Summary'!$B456,'AH Data Pivot'!$G$3:$G$1443)-Z456</f>
        <v>0</v>
      </c>
      <c r="AE456" s="240">
        <f>SUMIF('AH Data Pivot'!$B$3:$B$1443,'Mix Substation Location Summary'!$B456,'AH Data Pivot'!$H$3:$H$1443)</f>
        <v>2355464.09</v>
      </c>
      <c r="AF456" s="630">
        <f>SUMIF('AH Data Pivot'!$B$3:$B$1443,'Mix Substation Location Summary'!$B456,'AH Data Pivot'!$H$3:$H$1443)-AE456</f>
        <v>0</v>
      </c>
    </row>
    <row r="457" spans="2:32" x14ac:dyDescent="0.45">
      <c r="B457" s="242">
        <v>5246</v>
      </c>
      <c r="C457" s="243" t="str">
        <f t="shared" si="37"/>
        <v/>
      </c>
      <c r="F457" s="238">
        <f>SUMIF('AH Data Pivot'!$B$3:$B$1443,'Mix Substation Location Summary'!$B457,'AH Data Pivot'!$C$3:$C$1443)</f>
        <v>0</v>
      </c>
      <c r="G457" s="278">
        <f>SUMIF('AH Data Pivot'!$B$3:$B$1443,'Mix Substation Location Summary'!$B457,'AH Data Pivot'!$C$3:$C$1443)-F457</f>
        <v>0</v>
      </c>
      <c r="K457" s="238">
        <f>SUMIF('AH Data Pivot'!$B$3:$B$1443,'Mix Substation Location Summary'!$B457,'AH Data Pivot'!$D$3:$D$1443)</f>
        <v>8977.2900000000009</v>
      </c>
      <c r="L457" s="240">
        <f>SUMIF('AH Data Pivot'!$B$3:$B$1443,'Mix Substation Location Summary'!$B457,'AH Data Pivot'!$D$3:$D$1443)-K457</f>
        <v>0</v>
      </c>
      <c r="P457" s="240">
        <f>SUMIF('AH Data Pivot'!$B$3:$B$1443,'Mix Substation Location Summary'!$B457,'AH Data Pivot'!$E$3:$E$1443)</f>
        <v>0</v>
      </c>
      <c r="Q457" s="238">
        <f>SUMIF('AH Data Pivot'!$B$3:$B$1443,'Mix Substation Location Summary'!$B457,'AH Data Pivot'!$E$3:$E$1443)-P457</f>
        <v>0</v>
      </c>
      <c r="U457" s="240">
        <f>SUMIF('AH Data Pivot'!$B$3:$B$1443,'Mix Substation Location Summary'!$B457,'AH Data Pivot'!$F$3:$F$1443)</f>
        <v>229538.22</v>
      </c>
      <c r="V457" s="630">
        <f>SUMIF('AH Data Pivot'!$B$3:$B$1443,'Mix Substation Location Summary'!$B457,'AH Data Pivot'!$F$3:$F$1443)-U457</f>
        <v>0</v>
      </c>
      <c r="W457" s="243"/>
      <c r="Z457" s="240">
        <f>SUMIF('AH Data Pivot'!$B$3:$B$1443,'Mix Substation Location Summary'!$B457,'AH Data Pivot'!$G$3:$G$1443)</f>
        <v>268044.95000000007</v>
      </c>
      <c r="AA457" s="278">
        <f>SUMIF('AH Data Pivot'!$B$3:$B$1443,'Mix Substation Location Summary'!$B457,'AH Data Pivot'!$G$3:$G$1443)-Z457</f>
        <v>0</v>
      </c>
      <c r="AE457" s="240">
        <f>SUMIF('AH Data Pivot'!$B$3:$B$1443,'Mix Substation Location Summary'!$B457,'AH Data Pivot'!$H$3:$H$1443)</f>
        <v>6097537.3599999947</v>
      </c>
      <c r="AF457" s="630">
        <f>SUMIF('AH Data Pivot'!$B$3:$B$1443,'Mix Substation Location Summary'!$B457,'AH Data Pivot'!$H$3:$H$1443)-AE457</f>
        <v>0</v>
      </c>
    </row>
    <row r="458" spans="2:32" x14ac:dyDescent="0.45">
      <c r="B458" s="242">
        <v>5248</v>
      </c>
      <c r="C458" s="243" t="str">
        <f t="shared" si="37"/>
        <v/>
      </c>
      <c r="F458" s="238">
        <f>SUMIF('AH Data Pivot'!$B$3:$B$1443,'Mix Substation Location Summary'!$B458,'AH Data Pivot'!$C$3:$C$1443)</f>
        <v>0</v>
      </c>
      <c r="G458" s="278">
        <f>SUMIF('AH Data Pivot'!$B$3:$B$1443,'Mix Substation Location Summary'!$B458,'AH Data Pivot'!$C$3:$C$1443)-F458</f>
        <v>0</v>
      </c>
      <c r="K458" s="238">
        <f>SUMIF('AH Data Pivot'!$B$3:$B$1443,'Mix Substation Location Summary'!$B458,'AH Data Pivot'!$D$3:$D$1443)</f>
        <v>0</v>
      </c>
      <c r="L458" s="240">
        <f>SUMIF('AH Data Pivot'!$B$3:$B$1443,'Mix Substation Location Summary'!$B458,'AH Data Pivot'!$D$3:$D$1443)-K458</f>
        <v>0</v>
      </c>
      <c r="P458" s="240">
        <f>SUMIF('AH Data Pivot'!$B$3:$B$1443,'Mix Substation Location Summary'!$B458,'AH Data Pivot'!$E$3:$E$1443)</f>
        <v>0</v>
      </c>
      <c r="Q458" s="238">
        <f>SUMIF('AH Data Pivot'!$B$3:$B$1443,'Mix Substation Location Summary'!$B458,'AH Data Pivot'!$E$3:$E$1443)-P458</f>
        <v>0</v>
      </c>
      <c r="U458" s="240">
        <f>SUMIF('AH Data Pivot'!$B$3:$B$1443,'Mix Substation Location Summary'!$B458,'AH Data Pivot'!$F$3:$F$1443)</f>
        <v>0</v>
      </c>
      <c r="V458" s="630">
        <f>SUMIF('AH Data Pivot'!$B$3:$B$1443,'Mix Substation Location Summary'!$B458,'AH Data Pivot'!$F$3:$F$1443)-U458</f>
        <v>0</v>
      </c>
      <c r="W458" s="243"/>
      <c r="Z458" s="240">
        <f>SUMIF('AH Data Pivot'!$B$3:$B$1443,'Mix Substation Location Summary'!$B458,'AH Data Pivot'!$G$3:$G$1443)</f>
        <v>14306.939999999999</v>
      </c>
      <c r="AA458" s="278">
        <f>SUMIF('AH Data Pivot'!$B$3:$B$1443,'Mix Substation Location Summary'!$B458,'AH Data Pivot'!$G$3:$G$1443)-Z458</f>
        <v>0</v>
      </c>
      <c r="AE458" s="240">
        <f>SUMIF('AH Data Pivot'!$B$3:$B$1443,'Mix Substation Location Summary'!$B458,'AH Data Pivot'!$H$3:$H$1443)</f>
        <v>1590829.8599999996</v>
      </c>
      <c r="AF458" s="630">
        <f>SUMIF('AH Data Pivot'!$B$3:$B$1443,'Mix Substation Location Summary'!$B458,'AH Data Pivot'!$H$3:$H$1443)-AE458</f>
        <v>0</v>
      </c>
    </row>
    <row r="459" spans="2:32" x14ac:dyDescent="0.45">
      <c r="B459" s="242">
        <v>5249</v>
      </c>
      <c r="C459" s="243" t="str">
        <f t="shared" si="37"/>
        <v/>
      </c>
      <c r="F459" s="238">
        <f>SUMIF('AH Data Pivot'!$B$3:$B$1443,'Mix Substation Location Summary'!$B459,'AH Data Pivot'!$C$3:$C$1443)</f>
        <v>0</v>
      </c>
      <c r="G459" s="278">
        <f>SUMIF('AH Data Pivot'!$B$3:$B$1443,'Mix Substation Location Summary'!$B459,'AH Data Pivot'!$C$3:$C$1443)-F459</f>
        <v>0</v>
      </c>
      <c r="K459" s="238">
        <f>SUMIF('AH Data Pivot'!$B$3:$B$1443,'Mix Substation Location Summary'!$B459,'AH Data Pivot'!$D$3:$D$1443)</f>
        <v>0</v>
      </c>
      <c r="L459" s="240">
        <f>SUMIF('AH Data Pivot'!$B$3:$B$1443,'Mix Substation Location Summary'!$B459,'AH Data Pivot'!$D$3:$D$1443)-K459</f>
        <v>0</v>
      </c>
      <c r="P459" s="240">
        <f>SUMIF('AH Data Pivot'!$B$3:$B$1443,'Mix Substation Location Summary'!$B459,'AH Data Pivot'!$E$3:$E$1443)</f>
        <v>0</v>
      </c>
      <c r="Q459" s="238">
        <f>SUMIF('AH Data Pivot'!$B$3:$B$1443,'Mix Substation Location Summary'!$B459,'AH Data Pivot'!$E$3:$E$1443)-P459</f>
        <v>0</v>
      </c>
      <c r="U459" s="240">
        <f>SUMIF('AH Data Pivot'!$B$3:$B$1443,'Mix Substation Location Summary'!$B459,'AH Data Pivot'!$F$3:$F$1443)</f>
        <v>0</v>
      </c>
      <c r="V459" s="630">
        <f>SUMIF('AH Data Pivot'!$B$3:$B$1443,'Mix Substation Location Summary'!$B459,'AH Data Pivot'!$F$3:$F$1443)-U459</f>
        <v>0</v>
      </c>
      <c r="W459" s="243"/>
      <c r="Z459" s="240">
        <f>SUMIF('AH Data Pivot'!$B$3:$B$1443,'Mix Substation Location Summary'!$B459,'AH Data Pivot'!$G$3:$G$1443)</f>
        <v>5746.43</v>
      </c>
      <c r="AA459" s="278">
        <f>SUMIF('AH Data Pivot'!$B$3:$B$1443,'Mix Substation Location Summary'!$B459,'AH Data Pivot'!$G$3:$G$1443)-Z459</f>
        <v>0</v>
      </c>
      <c r="AE459" s="240">
        <f>SUMIF('AH Data Pivot'!$B$3:$B$1443,'Mix Substation Location Summary'!$B459,'AH Data Pivot'!$H$3:$H$1443)</f>
        <v>130708.41999999998</v>
      </c>
      <c r="AF459" s="630">
        <f>SUMIF('AH Data Pivot'!$B$3:$B$1443,'Mix Substation Location Summary'!$B459,'AH Data Pivot'!$H$3:$H$1443)-AE459</f>
        <v>0</v>
      </c>
    </row>
    <row r="460" spans="2:32" x14ac:dyDescent="0.45">
      <c r="B460" s="242">
        <v>5250</v>
      </c>
      <c r="C460" s="243" t="str">
        <f t="shared" si="37"/>
        <v/>
      </c>
      <c r="F460" s="238">
        <f>SUMIF('AH Data Pivot'!$B$3:$B$1443,'Mix Substation Location Summary'!$B460,'AH Data Pivot'!$C$3:$C$1443)</f>
        <v>0</v>
      </c>
      <c r="G460" s="278">
        <f>SUMIF('AH Data Pivot'!$B$3:$B$1443,'Mix Substation Location Summary'!$B460,'AH Data Pivot'!$C$3:$C$1443)-F460</f>
        <v>0</v>
      </c>
      <c r="K460" s="238">
        <f>SUMIF('AH Data Pivot'!$B$3:$B$1443,'Mix Substation Location Summary'!$B460,'AH Data Pivot'!$D$3:$D$1443)</f>
        <v>70182.95</v>
      </c>
      <c r="L460" s="240">
        <f>SUMIF('AH Data Pivot'!$B$3:$B$1443,'Mix Substation Location Summary'!$B460,'AH Data Pivot'!$D$3:$D$1443)-K460</f>
        <v>0</v>
      </c>
      <c r="P460" s="240">
        <f>SUMIF('AH Data Pivot'!$B$3:$B$1443,'Mix Substation Location Summary'!$B460,'AH Data Pivot'!$E$3:$E$1443)</f>
        <v>0</v>
      </c>
      <c r="Q460" s="238">
        <f>SUMIF('AH Data Pivot'!$B$3:$B$1443,'Mix Substation Location Summary'!$B460,'AH Data Pivot'!$E$3:$E$1443)-P460</f>
        <v>0</v>
      </c>
      <c r="U460" s="240">
        <f>SUMIF('AH Data Pivot'!$B$3:$B$1443,'Mix Substation Location Summary'!$B460,'AH Data Pivot'!$F$3:$F$1443)</f>
        <v>0</v>
      </c>
      <c r="V460" s="630">
        <f>SUMIF('AH Data Pivot'!$B$3:$B$1443,'Mix Substation Location Summary'!$B460,'AH Data Pivot'!$F$3:$F$1443)-U460</f>
        <v>0</v>
      </c>
      <c r="W460" s="243"/>
      <c r="Z460" s="240">
        <f>SUMIF('AH Data Pivot'!$B$3:$B$1443,'Mix Substation Location Summary'!$B460,'AH Data Pivot'!$G$3:$G$1443)</f>
        <v>229353.47</v>
      </c>
      <c r="AA460" s="278">
        <f>SUMIF('AH Data Pivot'!$B$3:$B$1443,'Mix Substation Location Summary'!$B460,'AH Data Pivot'!$G$3:$G$1443)-Z460</f>
        <v>0</v>
      </c>
      <c r="AE460" s="240">
        <f>SUMIF('AH Data Pivot'!$B$3:$B$1443,'Mix Substation Location Summary'!$B460,'AH Data Pivot'!$H$3:$H$1443)</f>
        <v>7700293.0299999993</v>
      </c>
      <c r="AF460" s="630">
        <f>SUMIF('AH Data Pivot'!$B$3:$B$1443,'Mix Substation Location Summary'!$B460,'AH Data Pivot'!$H$3:$H$1443)-AE460</f>
        <v>0</v>
      </c>
    </row>
    <row r="461" spans="2:32" x14ac:dyDescent="0.45">
      <c r="B461" s="242">
        <v>5251</v>
      </c>
      <c r="C461" s="243" t="str">
        <f t="shared" si="37"/>
        <v/>
      </c>
      <c r="F461" s="238">
        <f>SUMIF('AH Data Pivot'!$B$3:$B$1443,'Mix Substation Location Summary'!$B461,'AH Data Pivot'!$C$3:$C$1443)</f>
        <v>0</v>
      </c>
      <c r="G461" s="278">
        <f>SUMIF('AH Data Pivot'!$B$3:$B$1443,'Mix Substation Location Summary'!$B461,'AH Data Pivot'!$C$3:$C$1443)-F461</f>
        <v>0</v>
      </c>
      <c r="K461" s="238">
        <f>SUMIF('AH Data Pivot'!$B$3:$B$1443,'Mix Substation Location Summary'!$B461,'AH Data Pivot'!$D$3:$D$1443)</f>
        <v>0</v>
      </c>
      <c r="L461" s="240">
        <f>SUMIF('AH Data Pivot'!$B$3:$B$1443,'Mix Substation Location Summary'!$B461,'AH Data Pivot'!$D$3:$D$1443)-K461</f>
        <v>0</v>
      </c>
      <c r="P461" s="240">
        <f>SUMIF('AH Data Pivot'!$B$3:$B$1443,'Mix Substation Location Summary'!$B461,'AH Data Pivot'!$E$3:$E$1443)</f>
        <v>0</v>
      </c>
      <c r="Q461" s="238">
        <f>SUMIF('AH Data Pivot'!$B$3:$B$1443,'Mix Substation Location Summary'!$B461,'AH Data Pivot'!$E$3:$E$1443)-P461</f>
        <v>0</v>
      </c>
      <c r="U461" s="240">
        <f>SUMIF('AH Data Pivot'!$B$3:$B$1443,'Mix Substation Location Summary'!$B461,'AH Data Pivot'!$F$3:$F$1443)</f>
        <v>0</v>
      </c>
      <c r="V461" s="630">
        <f>SUMIF('AH Data Pivot'!$B$3:$B$1443,'Mix Substation Location Summary'!$B461,'AH Data Pivot'!$F$3:$F$1443)-U461</f>
        <v>0</v>
      </c>
      <c r="W461" s="243"/>
      <c r="Z461" s="240">
        <f>SUMIF('AH Data Pivot'!$B$3:$B$1443,'Mix Substation Location Summary'!$B461,'AH Data Pivot'!$G$3:$G$1443)</f>
        <v>8601.0300000000007</v>
      </c>
      <c r="AA461" s="278">
        <f>SUMIF('AH Data Pivot'!$B$3:$B$1443,'Mix Substation Location Summary'!$B461,'AH Data Pivot'!$G$3:$G$1443)-Z461</f>
        <v>0</v>
      </c>
      <c r="AE461" s="240">
        <f>SUMIF('AH Data Pivot'!$B$3:$B$1443,'Mix Substation Location Summary'!$B461,'AH Data Pivot'!$H$3:$H$1443)</f>
        <v>46931.740000000013</v>
      </c>
      <c r="AF461" s="630">
        <f>SUMIF('AH Data Pivot'!$B$3:$B$1443,'Mix Substation Location Summary'!$B461,'AH Data Pivot'!$H$3:$H$1443)-AE461</f>
        <v>0</v>
      </c>
    </row>
    <row r="462" spans="2:32" x14ac:dyDescent="0.45">
      <c r="B462" s="242">
        <v>5252</v>
      </c>
      <c r="C462" s="243" t="str">
        <f t="shared" si="37"/>
        <v/>
      </c>
      <c r="F462" s="238">
        <f>SUMIF('AH Data Pivot'!$B$3:$B$1443,'Mix Substation Location Summary'!$B462,'AH Data Pivot'!$C$3:$C$1443)</f>
        <v>0</v>
      </c>
      <c r="G462" s="278">
        <f>SUMIF('AH Data Pivot'!$B$3:$B$1443,'Mix Substation Location Summary'!$B462,'AH Data Pivot'!$C$3:$C$1443)-F462</f>
        <v>0</v>
      </c>
      <c r="K462" s="238">
        <f>SUMIF('AH Data Pivot'!$B$3:$B$1443,'Mix Substation Location Summary'!$B462,'AH Data Pivot'!$D$3:$D$1443)</f>
        <v>27085.47</v>
      </c>
      <c r="L462" s="240">
        <f>SUMIF('AH Data Pivot'!$B$3:$B$1443,'Mix Substation Location Summary'!$B462,'AH Data Pivot'!$D$3:$D$1443)-K462</f>
        <v>0</v>
      </c>
      <c r="P462" s="240">
        <f>SUMIF('AH Data Pivot'!$B$3:$B$1443,'Mix Substation Location Summary'!$B462,'AH Data Pivot'!$E$3:$E$1443)</f>
        <v>0</v>
      </c>
      <c r="Q462" s="238">
        <f>SUMIF('AH Data Pivot'!$B$3:$B$1443,'Mix Substation Location Summary'!$B462,'AH Data Pivot'!$E$3:$E$1443)-P462</f>
        <v>0</v>
      </c>
      <c r="U462" s="240">
        <f>SUMIF('AH Data Pivot'!$B$3:$B$1443,'Mix Substation Location Summary'!$B462,'AH Data Pivot'!$F$3:$F$1443)</f>
        <v>27101.16</v>
      </c>
      <c r="V462" s="630">
        <f>SUMIF('AH Data Pivot'!$B$3:$B$1443,'Mix Substation Location Summary'!$B462,'AH Data Pivot'!$F$3:$F$1443)-U462</f>
        <v>0</v>
      </c>
      <c r="W462" s="243"/>
      <c r="Z462" s="240">
        <f>SUMIF('AH Data Pivot'!$B$3:$B$1443,'Mix Substation Location Summary'!$B462,'AH Data Pivot'!$G$3:$G$1443)</f>
        <v>78999.520000000004</v>
      </c>
      <c r="AA462" s="278">
        <f>SUMIF('AH Data Pivot'!$B$3:$B$1443,'Mix Substation Location Summary'!$B462,'AH Data Pivot'!$G$3:$G$1443)-Z462</f>
        <v>0</v>
      </c>
      <c r="AE462" s="240">
        <f>SUMIF('AH Data Pivot'!$B$3:$B$1443,'Mix Substation Location Summary'!$B462,'AH Data Pivot'!$H$3:$H$1443)</f>
        <v>3754122.0700000008</v>
      </c>
      <c r="AF462" s="630">
        <f>SUMIF('AH Data Pivot'!$B$3:$B$1443,'Mix Substation Location Summary'!$B462,'AH Data Pivot'!$H$3:$H$1443)-AE462</f>
        <v>0</v>
      </c>
    </row>
    <row r="463" spans="2:32" x14ac:dyDescent="0.45">
      <c r="B463" s="242">
        <v>5253</v>
      </c>
      <c r="C463" s="243" t="str">
        <f t="shared" si="37"/>
        <v/>
      </c>
      <c r="F463" s="238">
        <f>SUMIF('AH Data Pivot'!$B$3:$B$1443,'Mix Substation Location Summary'!$B463,'AH Data Pivot'!$C$3:$C$1443)</f>
        <v>0</v>
      </c>
      <c r="G463" s="278">
        <f>SUMIF('AH Data Pivot'!$B$3:$B$1443,'Mix Substation Location Summary'!$B463,'AH Data Pivot'!$C$3:$C$1443)-F463</f>
        <v>0</v>
      </c>
      <c r="K463" s="238">
        <f>SUMIF('AH Data Pivot'!$B$3:$B$1443,'Mix Substation Location Summary'!$B463,'AH Data Pivot'!$D$3:$D$1443)</f>
        <v>0</v>
      </c>
      <c r="L463" s="240">
        <f>SUMIF('AH Data Pivot'!$B$3:$B$1443,'Mix Substation Location Summary'!$B463,'AH Data Pivot'!$D$3:$D$1443)-K463</f>
        <v>0</v>
      </c>
      <c r="P463" s="240">
        <f>SUMIF('AH Data Pivot'!$B$3:$B$1443,'Mix Substation Location Summary'!$B463,'AH Data Pivot'!$E$3:$E$1443)</f>
        <v>0</v>
      </c>
      <c r="Q463" s="238">
        <f>SUMIF('AH Data Pivot'!$B$3:$B$1443,'Mix Substation Location Summary'!$B463,'AH Data Pivot'!$E$3:$E$1443)-P463</f>
        <v>0</v>
      </c>
      <c r="U463" s="240">
        <f>SUMIF('AH Data Pivot'!$B$3:$B$1443,'Mix Substation Location Summary'!$B463,'AH Data Pivot'!$F$3:$F$1443)</f>
        <v>70.819999999999993</v>
      </c>
      <c r="V463" s="630">
        <f>SUMIF('AH Data Pivot'!$B$3:$B$1443,'Mix Substation Location Summary'!$B463,'AH Data Pivot'!$F$3:$F$1443)-U463</f>
        <v>0</v>
      </c>
      <c r="W463" s="243"/>
      <c r="Z463" s="240">
        <f>SUMIF('AH Data Pivot'!$B$3:$B$1443,'Mix Substation Location Summary'!$B463,'AH Data Pivot'!$G$3:$G$1443)</f>
        <v>8765.4500000000007</v>
      </c>
      <c r="AA463" s="278">
        <f>SUMIF('AH Data Pivot'!$B$3:$B$1443,'Mix Substation Location Summary'!$B463,'AH Data Pivot'!$G$3:$G$1443)-Z463</f>
        <v>0</v>
      </c>
      <c r="AE463" s="240">
        <f>SUMIF('AH Data Pivot'!$B$3:$B$1443,'Mix Substation Location Summary'!$B463,'AH Data Pivot'!$H$3:$H$1443)</f>
        <v>0</v>
      </c>
      <c r="AF463" s="630">
        <f>SUMIF('AH Data Pivot'!$B$3:$B$1443,'Mix Substation Location Summary'!$B463,'AH Data Pivot'!$H$3:$H$1443)-AE463</f>
        <v>0</v>
      </c>
    </row>
    <row r="464" spans="2:32" x14ac:dyDescent="0.45">
      <c r="B464" s="242">
        <v>5254</v>
      </c>
      <c r="C464" s="243" t="str">
        <f t="shared" si="37"/>
        <v/>
      </c>
      <c r="F464" s="238">
        <f>SUMIF('AH Data Pivot'!$B$3:$B$1443,'Mix Substation Location Summary'!$B464,'AH Data Pivot'!$C$3:$C$1443)</f>
        <v>0</v>
      </c>
      <c r="G464" s="278">
        <f>SUMIF('AH Data Pivot'!$B$3:$B$1443,'Mix Substation Location Summary'!$B464,'AH Data Pivot'!$C$3:$C$1443)-F464</f>
        <v>0</v>
      </c>
      <c r="K464" s="238">
        <f>SUMIF('AH Data Pivot'!$B$3:$B$1443,'Mix Substation Location Summary'!$B464,'AH Data Pivot'!$D$3:$D$1443)</f>
        <v>30117.84</v>
      </c>
      <c r="L464" s="240">
        <f>SUMIF('AH Data Pivot'!$B$3:$B$1443,'Mix Substation Location Summary'!$B464,'AH Data Pivot'!$D$3:$D$1443)-K464</f>
        <v>0</v>
      </c>
      <c r="P464" s="240">
        <f>SUMIF('AH Data Pivot'!$B$3:$B$1443,'Mix Substation Location Summary'!$B464,'AH Data Pivot'!$E$3:$E$1443)</f>
        <v>0</v>
      </c>
      <c r="Q464" s="238">
        <f>SUMIF('AH Data Pivot'!$B$3:$B$1443,'Mix Substation Location Summary'!$B464,'AH Data Pivot'!$E$3:$E$1443)-P464</f>
        <v>0</v>
      </c>
      <c r="U464" s="240">
        <f>SUMIF('AH Data Pivot'!$B$3:$B$1443,'Mix Substation Location Summary'!$B464,'AH Data Pivot'!$F$3:$F$1443)</f>
        <v>7977.84</v>
      </c>
      <c r="V464" s="630">
        <f>SUMIF('AH Data Pivot'!$B$3:$B$1443,'Mix Substation Location Summary'!$B464,'AH Data Pivot'!$F$3:$F$1443)-U464</f>
        <v>0</v>
      </c>
      <c r="W464" s="243"/>
      <c r="Z464" s="240">
        <f>SUMIF('AH Data Pivot'!$B$3:$B$1443,'Mix Substation Location Summary'!$B464,'AH Data Pivot'!$G$3:$G$1443)</f>
        <v>35897.22</v>
      </c>
      <c r="AA464" s="278">
        <f>SUMIF('AH Data Pivot'!$B$3:$B$1443,'Mix Substation Location Summary'!$B464,'AH Data Pivot'!$G$3:$G$1443)-Z464</f>
        <v>0</v>
      </c>
      <c r="AE464" s="240">
        <f>SUMIF('AH Data Pivot'!$B$3:$B$1443,'Mix Substation Location Summary'!$B464,'AH Data Pivot'!$H$3:$H$1443)</f>
        <v>722937.56</v>
      </c>
      <c r="AF464" s="630">
        <f>SUMIF('AH Data Pivot'!$B$3:$B$1443,'Mix Substation Location Summary'!$B464,'AH Data Pivot'!$H$3:$H$1443)-AE464</f>
        <v>0</v>
      </c>
    </row>
    <row r="465" spans="2:32" x14ac:dyDescent="0.45">
      <c r="B465" s="242">
        <v>5255</v>
      </c>
      <c r="C465" s="243" t="str">
        <f t="shared" si="37"/>
        <v/>
      </c>
      <c r="F465" s="238">
        <f>SUMIF('AH Data Pivot'!$B$3:$B$1443,'Mix Substation Location Summary'!$B465,'AH Data Pivot'!$C$3:$C$1443)</f>
        <v>0</v>
      </c>
      <c r="G465" s="278">
        <f>SUMIF('AH Data Pivot'!$B$3:$B$1443,'Mix Substation Location Summary'!$B465,'AH Data Pivot'!$C$3:$C$1443)-F465</f>
        <v>0</v>
      </c>
      <c r="K465" s="238">
        <f>SUMIF('AH Data Pivot'!$B$3:$B$1443,'Mix Substation Location Summary'!$B465,'AH Data Pivot'!$D$3:$D$1443)</f>
        <v>8089.79</v>
      </c>
      <c r="L465" s="240">
        <f>SUMIF('AH Data Pivot'!$B$3:$B$1443,'Mix Substation Location Summary'!$B465,'AH Data Pivot'!$D$3:$D$1443)-K465</f>
        <v>0</v>
      </c>
      <c r="P465" s="240">
        <f>SUMIF('AH Data Pivot'!$B$3:$B$1443,'Mix Substation Location Summary'!$B465,'AH Data Pivot'!$E$3:$E$1443)</f>
        <v>0</v>
      </c>
      <c r="Q465" s="238">
        <f>SUMIF('AH Data Pivot'!$B$3:$B$1443,'Mix Substation Location Summary'!$B465,'AH Data Pivot'!$E$3:$E$1443)-P465</f>
        <v>0</v>
      </c>
      <c r="U465" s="240">
        <f>SUMIF('AH Data Pivot'!$B$3:$B$1443,'Mix Substation Location Summary'!$B465,'AH Data Pivot'!$F$3:$F$1443)</f>
        <v>4827.04</v>
      </c>
      <c r="V465" s="630">
        <f>SUMIF('AH Data Pivot'!$B$3:$B$1443,'Mix Substation Location Summary'!$B465,'AH Data Pivot'!$F$3:$F$1443)-U465</f>
        <v>0</v>
      </c>
      <c r="W465" s="243"/>
      <c r="Z465" s="240">
        <f>SUMIF('AH Data Pivot'!$B$3:$B$1443,'Mix Substation Location Summary'!$B465,'AH Data Pivot'!$G$3:$G$1443)</f>
        <v>94194.89</v>
      </c>
      <c r="AA465" s="278">
        <f>SUMIF('AH Data Pivot'!$B$3:$B$1443,'Mix Substation Location Summary'!$B465,'AH Data Pivot'!$G$3:$G$1443)-Z465</f>
        <v>0</v>
      </c>
      <c r="AE465" s="240">
        <f>SUMIF('AH Data Pivot'!$B$3:$B$1443,'Mix Substation Location Summary'!$B465,'AH Data Pivot'!$H$3:$H$1443)</f>
        <v>905576.1</v>
      </c>
      <c r="AF465" s="630">
        <f>SUMIF('AH Data Pivot'!$B$3:$B$1443,'Mix Substation Location Summary'!$B465,'AH Data Pivot'!$H$3:$H$1443)-AE465</f>
        <v>0</v>
      </c>
    </row>
    <row r="466" spans="2:32" x14ac:dyDescent="0.45">
      <c r="B466" s="242">
        <v>5256</v>
      </c>
      <c r="C466" s="243" t="str">
        <f t="shared" si="37"/>
        <v/>
      </c>
      <c r="F466" s="238">
        <f>SUMIF('AH Data Pivot'!$B$3:$B$1443,'Mix Substation Location Summary'!$B466,'AH Data Pivot'!$C$3:$C$1443)</f>
        <v>0</v>
      </c>
      <c r="G466" s="278">
        <f>SUMIF('AH Data Pivot'!$B$3:$B$1443,'Mix Substation Location Summary'!$B466,'AH Data Pivot'!$C$3:$C$1443)-F466</f>
        <v>0</v>
      </c>
      <c r="K466" s="238">
        <f>SUMIF('AH Data Pivot'!$B$3:$B$1443,'Mix Substation Location Summary'!$B466,'AH Data Pivot'!$D$3:$D$1443)</f>
        <v>0</v>
      </c>
      <c r="L466" s="240">
        <f>SUMIF('AH Data Pivot'!$B$3:$B$1443,'Mix Substation Location Summary'!$B466,'AH Data Pivot'!$D$3:$D$1443)-K466</f>
        <v>0</v>
      </c>
      <c r="P466" s="240">
        <f>SUMIF('AH Data Pivot'!$B$3:$B$1443,'Mix Substation Location Summary'!$B466,'AH Data Pivot'!$E$3:$E$1443)</f>
        <v>0</v>
      </c>
      <c r="Q466" s="238">
        <f>SUMIF('AH Data Pivot'!$B$3:$B$1443,'Mix Substation Location Summary'!$B466,'AH Data Pivot'!$E$3:$E$1443)-P466</f>
        <v>0</v>
      </c>
      <c r="U466" s="240">
        <f>SUMIF('AH Data Pivot'!$B$3:$B$1443,'Mix Substation Location Summary'!$B466,'AH Data Pivot'!$F$3:$F$1443)</f>
        <v>0</v>
      </c>
      <c r="V466" s="630">
        <f>SUMIF('AH Data Pivot'!$B$3:$B$1443,'Mix Substation Location Summary'!$B466,'AH Data Pivot'!$F$3:$F$1443)-U466</f>
        <v>0</v>
      </c>
      <c r="W466" s="243"/>
      <c r="Z466" s="240">
        <f>SUMIF('AH Data Pivot'!$B$3:$B$1443,'Mix Substation Location Summary'!$B466,'AH Data Pivot'!$G$3:$G$1443)</f>
        <v>12216.630000000001</v>
      </c>
      <c r="AA466" s="278">
        <f>SUMIF('AH Data Pivot'!$B$3:$B$1443,'Mix Substation Location Summary'!$B466,'AH Data Pivot'!$G$3:$G$1443)-Z466</f>
        <v>0</v>
      </c>
      <c r="AE466" s="240">
        <f>SUMIF('AH Data Pivot'!$B$3:$B$1443,'Mix Substation Location Summary'!$B466,'AH Data Pivot'!$H$3:$H$1443)</f>
        <v>940687.08000000031</v>
      </c>
      <c r="AF466" s="630">
        <f>SUMIF('AH Data Pivot'!$B$3:$B$1443,'Mix Substation Location Summary'!$B466,'AH Data Pivot'!$H$3:$H$1443)-AE466</f>
        <v>0</v>
      </c>
    </row>
    <row r="467" spans="2:32" x14ac:dyDescent="0.45">
      <c r="B467" s="242">
        <v>5257</v>
      </c>
      <c r="C467" s="243" t="str">
        <f t="shared" si="37"/>
        <v/>
      </c>
      <c r="F467" s="238">
        <f>SUMIF('AH Data Pivot'!$B$3:$B$1443,'Mix Substation Location Summary'!$B467,'AH Data Pivot'!$C$3:$C$1443)</f>
        <v>0</v>
      </c>
      <c r="G467" s="278">
        <f>SUMIF('AH Data Pivot'!$B$3:$B$1443,'Mix Substation Location Summary'!$B467,'AH Data Pivot'!$C$3:$C$1443)-F467</f>
        <v>0</v>
      </c>
      <c r="K467" s="238">
        <f>SUMIF('AH Data Pivot'!$B$3:$B$1443,'Mix Substation Location Summary'!$B467,'AH Data Pivot'!$D$3:$D$1443)</f>
        <v>14956.64</v>
      </c>
      <c r="L467" s="240">
        <f>SUMIF('AH Data Pivot'!$B$3:$B$1443,'Mix Substation Location Summary'!$B467,'AH Data Pivot'!$D$3:$D$1443)-K467</f>
        <v>0</v>
      </c>
      <c r="P467" s="240">
        <f>SUMIF('AH Data Pivot'!$B$3:$B$1443,'Mix Substation Location Summary'!$B467,'AH Data Pivot'!$E$3:$E$1443)</f>
        <v>0</v>
      </c>
      <c r="Q467" s="238">
        <f>SUMIF('AH Data Pivot'!$B$3:$B$1443,'Mix Substation Location Summary'!$B467,'AH Data Pivot'!$E$3:$E$1443)-P467</f>
        <v>0</v>
      </c>
      <c r="U467" s="240">
        <f>SUMIF('AH Data Pivot'!$B$3:$B$1443,'Mix Substation Location Summary'!$B467,'AH Data Pivot'!$F$3:$F$1443)</f>
        <v>23157.360000000001</v>
      </c>
      <c r="V467" s="630">
        <f>SUMIF('AH Data Pivot'!$B$3:$B$1443,'Mix Substation Location Summary'!$B467,'AH Data Pivot'!$F$3:$F$1443)-U467</f>
        <v>0</v>
      </c>
      <c r="W467" s="243"/>
      <c r="Z467" s="240">
        <f>SUMIF('AH Data Pivot'!$B$3:$B$1443,'Mix Substation Location Summary'!$B467,'AH Data Pivot'!$G$3:$G$1443)</f>
        <v>35062.519999999997</v>
      </c>
      <c r="AA467" s="278">
        <f>SUMIF('AH Data Pivot'!$B$3:$B$1443,'Mix Substation Location Summary'!$B467,'AH Data Pivot'!$G$3:$G$1443)-Z467</f>
        <v>0</v>
      </c>
      <c r="AE467" s="240">
        <f>SUMIF('AH Data Pivot'!$B$3:$B$1443,'Mix Substation Location Summary'!$B467,'AH Data Pivot'!$H$3:$H$1443)</f>
        <v>1055439.19</v>
      </c>
      <c r="AF467" s="630">
        <f>SUMIF('AH Data Pivot'!$B$3:$B$1443,'Mix Substation Location Summary'!$B467,'AH Data Pivot'!$H$3:$H$1443)-AE467</f>
        <v>0</v>
      </c>
    </row>
    <row r="468" spans="2:32" x14ac:dyDescent="0.45">
      <c r="B468" s="242">
        <v>5258</v>
      </c>
      <c r="C468" s="243" t="str">
        <f t="shared" si="37"/>
        <v/>
      </c>
      <c r="F468" s="238">
        <f>SUMIF('AH Data Pivot'!$B$3:$B$1443,'Mix Substation Location Summary'!$B468,'AH Data Pivot'!$C$3:$C$1443)</f>
        <v>0</v>
      </c>
      <c r="G468" s="278">
        <f>SUMIF('AH Data Pivot'!$B$3:$B$1443,'Mix Substation Location Summary'!$B468,'AH Data Pivot'!$C$3:$C$1443)-F468</f>
        <v>0</v>
      </c>
      <c r="K468" s="238">
        <f>SUMIF('AH Data Pivot'!$B$3:$B$1443,'Mix Substation Location Summary'!$B468,'AH Data Pivot'!$D$3:$D$1443)</f>
        <v>0</v>
      </c>
      <c r="L468" s="240">
        <f>SUMIF('AH Data Pivot'!$B$3:$B$1443,'Mix Substation Location Summary'!$B468,'AH Data Pivot'!$D$3:$D$1443)-K468</f>
        <v>0</v>
      </c>
      <c r="P468" s="240">
        <f>SUMIF('AH Data Pivot'!$B$3:$B$1443,'Mix Substation Location Summary'!$B468,'AH Data Pivot'!$E$3:$E$1443)</f>
        <v>0</v>
      </c>
      <c r="Q468" s="238">
        <f>SUMIF('AH Data Pivot'!$B$3:$B$1443,'Mix Substation Location Summary'!$B468,'AH Data Pivot'!$E$3:$E$1443)-P468</f>
        <v>0</v>
      </c>
      <c r="U468" s="240">
        <f>SUMIF('AH Data Pivot'!$B$3:$B$1443,'Mix Substation Location Summary'!$B468,'AH Data Pivot'!$F$3:$F$1443)</f>
        <v>830.53</v>
      </c>
      <c r="V468" s="630">
        <f>SUMIF('AH Data Pivot'!$B$3:$B$1443,'Mix Substation Location Summary'!$B468,'AH Data Pivot'!$F$3:$F$1443)-U468</f>
        <v>0</v>
      </c>
      <c r="W468" s="243"/>
      <c r="Z468" s="240">
        <f>SUMIF('AH Data Pivot'!$B$3:$B$1443,'Mix Substation Location Summary'!$B468,'AH Data Pivot'!$G$3:$G$1443)</f>
        <v>8054.2999999999993</v>
      </c>
      <c r="AA468" s="278">
        <f>SUMIF('AH Data Pivot'!$B$3:$B$1443,'Mix Substation Location Summary'!$B468,'AH Data Pivot'!$G$3:$G$1443)-Z468</f>
        <v>0</v>
      </c>
      <c r="AE468" s="240">
        <f>SUMIF('AH Data Pivot'!$B$3:$B$1443,'Mix Substation Location Summary'!$B468,'AH Data Pivot'!$H$3:$H$1443)</f>
        <v>44837.23</v>
      </c>
      <c r="AF468" s="630">
        <f>SUMIF('AH Data Pivot'!$B$3:$B$1443,'Mix Substation Location Summary'!$B468,'AH Data Pivot'!$H$3:$H$1443)-AE468</f>
        <v>0</v>
      </c>
    </row>
    <row r="469" spans="2:32" x14ac:dyDescent="0.45">
      <c r="B469" s="242">
        <v>5259</v>
      </c>
      <c r="C469" s="243" t="str">
        <f t="shared" si="37"/>
        <v/>
      </c>
      <c r="F469" s="238">
        <f>SUMIF('AH Data Pivot'!$B$3:$B$1443,'Mix Substation Location Summary'!$B469,'AH Data Pivot'!$C$3:$C$1443)</f>
        <v>0</v>
      </c>
      <c r="G469" s="278">
        <f>SUMIF('AH Data Pivot'!$B$3:$B$1443,'Mix Substation Location Summary'!$B469,'AH Data Pivot'!$C$3:$C$1443)-F469</f>
        <v>0</v>
      </c>
      <c r="K469" s="238">
        <f>SUMIF('AH Data Pivot'!$B$3:$B$1443,'Mix Substation Location Summary'!$B469,'AH Data Pivot'!$D$3:$D$1443)</f>
        <v>14955.44</v>
      </c>
      <c r="L469" s="240">
        <f>SUMIF('AH Data Pivot'!$B$3:$B$1443,'Mix Substation Location Summary'!$B469,'AH Data Pivot'!$D$3:$D$1443)-K469</f>
        <v>0</v>
      </c>
      <c r="P469" s="240">
        <f>SUMIF('AH Data Pivot'!$B$3:$B$1443,'Mix Substation Location Summary'!$B469,'AH Data Pivot'!$E$3:$E$1443)</f>
        <v>0</v>
      </c>
      <c r="Q469" s="238">
        <f>SUMIF('AH Data Pivot'!$B$3:$B$1443,'Mix Substation Location Summary'!$B469,'AH Data Pivot'!$E$3:$E$1443)-P469</f>
        <v>0</v>
      </c>
      <c r="U469" s="240">
        <f>SUMIF('AH Data Pivot'!$B$3:$B$1443,'Mix Substation Location Summary'!$B469,'AH Data Pivot'!$F$3:$F$1443)</f>
        <v>15342.4</v>
      </c>
      <c r="V469" s="630">
        <f>SUMIF('AH Data Pivot'!$B$3:$B$1443,'Mix Substation Location Summary'!$B469,'AH Data Pivot'!$F$3:$F$1443)-U469</f>
        <v>0</v>
      </c>
      <c r="W469" s="243"/>
      <c r="Z469" s="240">
        <f>SUMIF('AH Data Pivot'!$B$3:$B$1443,'Mix Substation Location Summary'!$B469,'AH Data Pivot'!$G$3:$G$1443)</f>
        <v>64544.95</v>
      </c>
      <c r="AA469" s="278">
        <f>SUMIF('AH Data Pivot'!$B$3:$B$1443,'Mix Substation Location Summary'!$B469,'AH Data Pivot'!$G$3:$G$1443)-Z469</f>
        <v>0</v>
      </c>
      <c r="AE469" s="240">
        <f>SUMIF('AH Data Pivot'!$B$3:$B$1443,'Mix Substation Location Summary'!$B469,'AH Data Pivot'!$H$3:$H$1443)</f>
        <v>898560.06000000052</v>
      </c>
      <c r="AF469" s="630">
        <f>SUMIF('AH Data Pivot'!$B$3:$B$1443,'Mix Substation Location Summary'!$B469,'AH Data Pivot'!$H$3:$H$1443)-AE469</f>
        <v>0</v>
      </c>
    </row>
    <row r="470" spans="2:32" x14ac:dyDescent="0.45">
      <c r="B470" s="242">
        <v>5260</v>
      </c>
      <c r="C470" s="243" t="str">
        <f t="shared" si="37"/>
        <v/>
      </c>
      <c r="F470" s="238">
        <f>SUMIF('AH Data Pivot'!$B$3:$B$1443,'Mix Substation Location Summary'!$B470,'AH Data Pivot'!$C$3:$C$1443)</f>
        <v>0</v>
      </c>
      <c r="G470" s="278">
        <f>SUMIF('AH Data Pivot'!$B$3:$B$1443,'Mix Substation Location Summary'!$B470,'AH Data Pivot'!$C$3:$C$1443)-F470</f>
        <v>0</v>
      </c>
      <c r="K470" s="238">
        <f>SUMIF('AH Data Pivot'!$B$3:$B$1443,'Mix Substation Location Summary'!$B470,'AH Data Pivot'!$D$3:$D$1443)</f>
        <v>0</v>
      </c>
      <c r="L470" s="240">
        <f>SUMIF('AH Data Pivot'!$B$3:$B$1443,'Mix Substation Location Summary'!$B470,'AH Data Pivot'!$D$3:$D$1443)-K470</f>
        <v>0</v>
      </c>
      <c r="P470" s="240">
        <f>SUMIF('AH Data Pivot'!$B$3:$B$1443,'Mix Substation Location Summary'!$B470,'AH Data Pivot'!$E$3:$E$1443)</f>
        <v>7141.37</v>
      </c>
      <c r="Q470" s="238">
        <f>SUMIF('AH Data Pivot'!$B$3:$B$1443,'Mix Substation Location Summary'!$B470,'AH Data Pivot'!$E$3:$E$1443)-P470</f>
        <v>0</v>
      </c>
      <c r="U470" s="240">
        <f>SUMIF('AH Data Pivot'!$B$3:$B$1443,'Mix Substation Location Summary'!$B470,'AH Data Pivot'!$F$3:$F$1443)</f>
        <v>0</v>
      </c>
      <c r="V470" s="630">
        <f>SUMIF('AH Data Pivot'!$B$3:$B$1443,'Mix Substation Location Summary'!$B470,'AH Data Pivot'!$F$3:$F$1443)-U470</f>
        <v>0</v>
      </c>
      <c r="W470" s="243"/>
      <c r="Z470" s="240">
        <f>SUMIF('AH Data Pivot'!$B$3:$B$1443,'Mix Substation Location Summary'!$B470,'AH Data Pivot'!$G$3:$G$1443)</f>
        <v>99901.99</v>
      </c>
      <c r="AA470" s="278">
        <f>SUMIF('AH Data Pivot'!$B$3:$B$1443,'Mix Substation Location Summary'!$B470,'AH Data Pivot'!$G$3:$G$1443)-Z470</f>
        <v>0</v>
      </c>
      <c r="AE470" s="240">
        <f>SUMIF('AH Data Pivot'!$B$3:$B$1443,'Mix Substation Location Summary'!$B470,'AH Data Pivot'!$H$3:$H$1443)</f>
        <v>1090647.9399999995</v>
      </c>
      <c r="AF470" s="630">
        <f>SUMIF('AH Data Pivot'!$B$3:$B$1443,'Mix Substation Location Summary'!$B470,'AH Data Pivot'!$H$3:$H$1443)-AE470</f>
        <v>0</v>
      </c>
    </row>
    <row r="471" spans="2:32" x14ac:dyDescent="0.45">
      <c r="B471" s="242">
        <v>5261</v>
      </c>
      <c r="C471" s="243" t="str">
        <f t="shared" si="37"/>
        <v/>
      </c>
      <c r="F471" s="238">
        <f>SUMIF('AH Data Pivot'!$B$3:$B$1443,'Mix Substation Location Summary'!$B471,'AH Data Pivot'!$C$3:$C$1443)</f>
        <v>0</v>
      </c>
      <c r="G471" s="278">
        <f>SUMIF('AH Data Pivot'!$B$3:$B$1443,'Mix Substation Location Summary'!$B471,'AH Data Pivot'!$C$3:$C$1443)-F471</f>
        <v>0</v>
      </c>
      <c r="K471" s="238">
        <f>SUMIF('AH Data Pivot'!$B$3:$B$1443,'Mix Substation Location Summary'!$B471,'AH Data Pivot'!$D$3:$D$1443)</f>
        <v>0</v>
      </c>
      <c r="L471" s="240">
        <f>SUMIF('AH Data Pivot'!$B$3:$B$1443,'Mix Substation Location Summary'!$B471,'AH Data Pivot'!$D$3:$D$1443)-K471</f>
        <v>0</v>
      </c>
      <c r="P471" s="240">
        <f>SUMIF('AH Data Pivot'!$B$3:$B$1443,'Mix Substation Location Summary'!$B471,'AH Data Pivot'!$E$3:$E$1443)</f>
        <v>0</v>
      </c>
      <c r="Q471" s="238">
        <f>SUMIF('AH Data Pivot'!$B$3:$B$1443,'Mix Substation Location Summary'!$B471,'AH Data Pivot'!$E$3:$E$1443)-P471</f>
        <v>0</v>
      </c>
      <c r="U471" s="240">
        <f>SUMIF('AH Data Pivot'!$B$3:$B$1443,'Mix Substation Location Summary'!$B471,'AH Data Pivot'!$F$3:$F$1443)</f>
        <v>0</v>
      </c>
      <c r="V471" s="630">
        <f>SUMIF('AH Data Pivot'!$B$3:$B$1443,'Mix Substation Location Summary'!$B471,'AH Data Pivot'!$F$3:$F$1443)-U471</f>
        <v>0</v>
      </c>
      <c r="W471" s="243"/>
      <c r="Z471" s="240">
        <f>SUMIF('AH Data Pivot'!$B$3:$B$1443,'Mix Substation Location Summary'!$B471,'AH Data Pivot'!$G$3:$G$1443)</f>
        <v>7488.34</v>
      </c>
      <c r="AA471" s="278">
        <f>SUMIF('AH Data Pivot'!$B$3:$B$1443,'Mix Substation Location Summary'!$B471,'AH Data Pivot'!$G$3:$G$1443)-Z471</f>
        <v>0</v>
      </c>
      <c r="AE471" s="240">
        <f>SUMIF('AH Data Pivot'!$B$3:$B$1443,'Mix Substation Location Summary'!$B471,'AH Data Pivot'!$H$3:$H$1443)</f>
        <v>1207757.17</v>
      </c>
      <c r="AF471" s="630">
        <f>SUMIF('AH Data Pivot'!$B$3:$B$1443,'Mix Substation Location Summary'!$B471,'AH Data Pivot'!$H$3:$H$1443)-AE471</f>
        <v>0</v>
      </c>
    </row>
    <row r="472" spans="2:32" x14ac:dyDescent="0.45">
      <c r="B472" s="242">
        <v>5262</v>
      </c>
      <c r="C472" s="243" t="str">
        <f t="shared" si="37"/>
        <v/>
      </c>
      <c r="F472" s="238">
        <f>SUMIF('AH Data Pivot'!$B$3:$B$1443,'Mix Substation Location Summary'!$B472,'AH Data Pivot'!$C$3:$C$1443)</f>
        <v>0</v>
      </c>
      <c r="G472" s="278">
        <f>SUMIF('AH Data Pivot'!$B$3:$B$1443,'Mix Substation Location Summary'!$B472,'AH Data Pivot'!$C$3:$C$1443)-F472</f>
        <v>0</v>
      </c>
      <c r="K472" s="238">
        <f>SUMIF('AH Data Pivot'!$B$3:$B$1443,'Mix Substation Location Summary'!$B472,'AH Data Pivot'!$D$3:$D$1443)</f>
        <v>0</v>
      </c>
      <c r="L472" s="240">
        <f>SUMIF('AH Data Pivot'!$B$3:$B$1443,'Mix Substation Location Summary'!$B472,'AH Data Pivot'!$D$3:$D$1443)-K472</f>
        <v>0</v>
      </c>
      <c r="P472" s="240">
        <f>SUMIF('AH Data Pivot'!$B$3:$B$1443,'Mix Substation Location Summary'!$B472,'AH Data Pivot'!$E$3:$E$1443)</f>
        <v>0</v>
      </c>
      <c r="Q472" s="238">
        <f>SUMIF('AH Data Pivot'!$B$3:$B$1443,'Mix Substation Location Summary'!$B472,'AH Data Pivot'!$E$3:$E$1443)-P472</f>
        <v>0</v>
      </c>
      <c r="U472" s="240">
        <f>SUMIF('AH Data Pivot'!$B$3:$B$1443,'Mix Substation Location Summary'!$B472,'AH Data Pivot'!$F$3:$F$1443)</f>
        <v>0</v>
      </c>
      <c r="V472" s="630">
        <f>SUMIF('AH Data Pivot'!$B$3:$B$1443,'Mix Substation Location Summary'!$B472,'AH Data Pivot'!$F$3:$F$1443)-U472</f>
        <v>0</v>
      </c>
      <c r="W472" s="243"/>
      <c r="Z472" s="240">
        <f>SUMIF('AH Data Pivot'!$B$3:$B$1443,'Mix Substation Location Summary'!$B472,'AH Data Pivot'!$G$3:$G$1443)</f>
        <v>20329.46</v>
      </c>
      <c r="AA472" s="278">
        <f>SUMIF('AH Data Pivot'!$B$3:$B$1443,'Mix Substation Location Summary'!$B472,'AH Data Pivot'!$G$3:$G$1443)-Z472</f>
        <v>0</v>
      </c>
      <c r="AE472" s="240">
        <f>SUMIF('AH Data Pivot'!$B$3:$B$1443,'Mix Substation Location Summary'!$B472,'AH Data Pivot'!$H$3:$H$1443)</f>
        <v>393617.48000000004</v>
      </c>
      <c r="AF472" s="630">
        <f>SUMIF('AH Data Pivot'!$B$3:$B$1443,'Mix Substation Location Summary'!$B472,'AH Data Pivot'!$H$3:$H$1443)-AE472</f>
        <v>0</v>
      </c>
    </row>
    <row r="473" spans="2:32" x14ac:dyDescent="0.45">
      <c r="B473" s="242">
        <v>5263</v>
      </c>
      <c r="C473" s="243" t="str">
        <f t="shared" si="37"/>
        <v/>
      </c>
      <c r="F473" s="238">
        <f>SUMIF('AH Data Pivot'!$B$3:$B$1443,'Mix Substation Location Summary'!$B473,'AH Data Pivot'!$C$3:$C$1443)</f>
        <v>0</v>
      </c>
      <c r="G473" s="278">
        <f>SUMIF('AH Data Pivot'!$B$3:$B$1443,'Mix Substation Location Summary'!$B473,'AH Data Pivot'!$C$3:$C$1443)-F473</f>
        <v>0</v>
      </c>
      <c r="K473" s="238">
        <f>SUMIF('AH Data Pivot'!$B$3:$B$1443,'Mix Substation Location Summary'!$B473,'AH Data Pivot'!$D$3:$D$1443)</f>
        <v>0</v>
      </c>
      <c r="L473" s="240">
        <f>SUMIF('AH Data Pivot'!$B$3:$B$1443,'Mix Substation Location Summary'!$B473,'AH Data Pivot'!$D$3:$D$1443)-K473</f>
        <v>0</v>
      </c>
      <c r="P473" s="240">
        <f>SUMIF('AH Data Pivot'!$B$3:$B$1443,'Mix Substation Location Summary'!$B473,'AH Data Pivot'!$E$3:$E$1443)</f>
        <v>0</v>
      </c>
      <c r="Q473" s="238">
        <f>SUMIF('AH Data Pivot'!$B$3:$B$1443,'Mix Substation Location Summary'!$B473,'AH Data Pivot'!$E$3:$E$1443)-P473</f>
        <v>0</v>
      </c>
      <c r="U473" s="240">
        <f>SUMIF('AH Data Pivot'!$B$3:$B$1443,'Mix Substation Location Summary'!$B473,'AH Data Pivot'!$F$3:$F$1443)</f>
        <v>712.25</v>
      </c>
      <c r="V473" s="630">
        <f>SUMIF('AH Data Pivot'!$B$3:$B$1443,'Mix Substation Location Summary'!$B473,'AH Data Pivot'!$F$3:$F$1443)-U473</f>
        <v>0</v>
      </c>
      <c r="W473" s="243"/>
      <c r="Z473" s="240">
        <f>SUMIF('AH Data Pivot'!$B$3:$B$1443,'Mix Substation Location Summary'!$B473,'AH Data Pivot'!$G$3:$G$1443)</f>
        <v>0</v>
      </c>
      <c r="AA473" s="278">
        <f>SUMIF('AH Data Pivot'!$B$3:$B$1443,'Mix Substation Location Summary'!$B473,'AH Data Pivot'!$G$3:$G$1443)-Z473</f>
        <v>0</v>
      </c>
      <c r="AE473" s="240">
        <f>SUMIF('AH Data Pivot'!$B$3:$B$1443,'Mix Substation Location Summary'!$B473,'AH Data Pivot'!$H$3:$H$1443)</f>
        <v>0</v>
      </c>
      <c r="AF473" s="630">
        <f>SUMIF('AH Data Pivot'!$B$3:$B$1443,'Mix Substation Location Summary'!$B473,'AH Data Pivot'!$H$3:$H$1443)-AE473</f>
        <v>0</v>
      </c>
    </row>
    <row r="474" spans="2:32" x14ac:dyDescent="0.45">
      <c r="B474" s="242">
        <v>5264</v>
      </c>
      <c r="C474" s="243" t="str">
        <f t="shared" si="37"/>
        <v/>
      </c>
      <c r="F474" s="238">
        <f>SUMIF('AH Data Pivot'!$B$3:$B$1443,'Mix Substation Location Summary'!$B474,'AH Data Pivot'!$C$3:$C$1443)</f>
        <v>0</v>
      </c>
      <c r="G474" s="278">
        <f>SUMIF('AH Data Pivot'!$B$3:$B$1443,'Mix Substation Location Summary'!$B474,'AH Data Pivot'!$C$3:$C$1443)-F474</f>
        <v>0</v>
      </c>
      <c r="K474" s="238">
        <f>SUMIF('AH Data Pivot'!$B$3:$B$1443,'Mix Substation Location Summary'!$B474,'AH Data Pivot'!$D$3:$D$1443)</f>
        <v>0</v>
      </c>
      <c r="L474" s="240">
        <f>SUMIF('AH Data Pivot'!$B$3:$B$1443,'Mix Substation Location Summary'!$B474,'AH Data Pivot'!$D$3:$D$1443)-K474</f>
        <v>0</v>
      </c>
      <c r="P474" s="240">
        <f>SUMIF('AH Data Pivot'!$B$3:$B$1443,'Mix Substation Location Summary'!$B474,'AH Data Pivot'!$E$3:$E$1443)</f>
        <v>0</v>
      </c>
      <c r="Q474" s="238">
        <f>SUMIF('AH Data Pivot'!$B$3:$B$1443,'Mix Substation Location Summary'!$B474,'AH Data Pivot'!$E$3:$E$1443)-P474</f>
        <v>0</v>
      </c>
      <c r="U474" s="240">
        <f>SUMIF('AH Data Pivot'!$B$3:$B$1443,'Mix Substation Location Summary'!$B474,'AH Data Pivot'!$F$3:$F$1443)</f>
        <v>85247.91</v>
      </c>
      <c r="V474" s="630">
        <f>SUMIF('AH Data Pivot'!$B$3:$B$1443,'Mix Substation Location Summary'!$B474,'AH Data Pivot'!$F$3:$F$1443)-U474</f>
        <v>0</v>
      </c>
      <c r="W474" s="243"/>
      <c r="Z474" s="240">
        <f>SUMIF('AH Data Pivot'!$B$3:$B$1443,'Mix Substation Location Summary'!$B474,'AH Data Pivot'!$G$3:$G$1443)</f>
        <v>618257.62999999989</v>
      </c>
      <c r="AA474" s="278">
        <f>SUMIF('AH Data Pivot'!$B$3:$B$1443,'Mix Substation Location Summary'!$B474,'AH Data Pivot'!$G$3:$G$1443)-Z474</f>
        <v>0</v>
      </c>
      <c r="AE474" s="240">
        <f>SUMIF('AH Data Pivot'!$B$3:$B$1443,'Mix Substation Location Summary'!$B474,'AH Data Pivot'!$H$3:$H$1443)</f>
        <v>3675280.2100000042</v>
      </c>
      <c r="AF474" s="630">
        <f>SUMIF('AH Data Pivot'!$B$3:$B$1443,'Mix Substation Location Summary'!$B474,'AH Data Pivot'!$H$3:$H$1443)-AE474</f>
        <v>0</v>
      </c>
    </row>
    <row r="475" spans="2:32" x14ac:dyDescent="0.45">
      <c r="B475" s="242">
        <v>5265</v>
      </c>
      <c r="C475" s="243" t="str">
        <f t="shared" si="37"/>
        <v/>
      </c>
      <c r="F475" s="238">
        <f>SUMIF('AH Data Pivot'!$B$3:$B$1443,'Mix Substation Location Summary'!$B475,'AH Data Pivot'!$C$3:$C$1443)</f>
        <v>0</v>
      </c>
      <c r="G475" s="278">
        <f>SUMIF('AH Data Pivot'!$B$3:$B$1443,'Mix Substation Location Summary'!$B475,'AH Data Pivot'!$C$3:$C$1443)-F475</f>
        <v>0</v>
      </c>
      <c r="K475" s="238">
        <f>SUMIF('AH Data Pivot'!$B$3:$B$1443,'Mix Substation Location Summary'!$B475,'AH Data Pivot'!$D$3:$D$1443)</f>
        <v>0</v>
      </c>
      <c r="L475" s="240">
        <f>SUMIF('AH Data Pivot'!$B$3:$B$1443,'Mix Substation Location Summary'!$B475,'AH Data Pivot'!$D$3:$D$1443)-K475</f>
        <v>0</v>
      </c>
      <c r="P475" s="240">
        <f>SUMIF('AH Data Pivot'!$B$3:$B$1443,'Mix Substation Location Summary'!$B475,'AH Data Pivot'!$E$3:$E$1443)</f>
        <v>0</v>
      </c>
      <c r="Q475" s="238">
        <f>SUMIF('AH Data Pivot'!$B$3:$B$1443,'Mix Substation Location Summary'!$B475,'AH Data Pivot'!$E$3:$E$1443)-P475</f>
        <v>0</v>
      </c>
      <c r="U475" s="240">
        <f>SUMIF('AH Data Pivot'!$B$3:$B$1443,'Mix Substation Location Summary'!$B475,'AH Data Pivot'!$F$3:$F$1443)</f>
        <v>0</v>
      </c>
      <c r="V475" s="630">
        <f>SUMIF('AH Data Pivot'!$B$3:$B$1443,'Mix Substation Location Summary'!$B475,'AH Data Pivot'!$F$3:$F$1443)-U475</f>
        <v>0</v>
      </c>
      <c r="W475" s="243"/>
      <c r="Z475" s="240">
        <f>SUMIF('AH Data Pivot'!$B$3:$B$1443,'Mix Substation Location Summary'!$B475,'AH Data Pivot'!$G$3:$G$1443)</f>
        <v>12888.17</v>
      </c>
      <c r="AA475" s="278">
        <f>SUMIF('AH Data Pivot'!$B$3:$B$1443,'Mix Substation Location Summary'!$B475,'AH Data Pivot'!$G$3:$G$1443)-Z475</f>
        <v>0</v>
      </c>
      <c r="AE475" s="240">
        <f>SUMIF('AH Data Pivot'!$B$3:$B$1443,'Mix Substation Location Summary'!$B475,'AH Data Pivot'!$H$3:$H$1443)</f>
        <v>551432.17000000004</v>
      </c>
      <c r="AF475" s="630">
        <f>SUMIF('AH Data Pivot'!$B$3:$B$1443,'Mix Substation Location Summary'!$B475,'AH Data Pivot'!$H$3:$H$1443)-AE475</f>
        <v>0</v>
      </c>
    </row>
    <row r="476" spans="2:32" x14ac:dyDescent="0.45">
      <c r="B476" s="242">
        <v>5266</v>
      </c>
      <c r="C476" s="243" t="str">
        <f t="shared" si="37"/>
        <v/>
      </c>
      <c r="F476" s="238">
        <f>SUMIF('AH Data Pivot'!$B$3:$B$1443,'Mix Substation Location Summary'!$B476,'AH Data Pivot'!$C$3:$C$1443)</f>
        <v>0</v>
      </c>
      <c r="G476" s="278">
        <f>SUMIF('AH Data Pivot'!$B$3:$B$1443,'Mix Substation Location Summary'!$B476,'AH Data Pivot'!$C$3:$C$1443)-F476</f>
        <v>0</v>
      </c>
      <c r="K476" s="238">
        <f>SUMIF('AH Data Pivot'!$B$3:$B$1443,'Mix Substation Location Summary'!$B476,'AH Data Pivot'!$D$3:$D$1443)</f>
        <v>0</v>
      </c>
      <c r="L476" s="240">
        <f>SUMIF('AH Data Pivot'!$B$3:$B$1443,'Mix Substation Location Summary'!$B476,'AH Data Pivot'!$D$3:$D$1443)-K476</f>
        <v>0</v>
      </c>
      <c r="P476" s="240">
        <f>SUMIF('AH Data Pivot'!$B$3:$B$1443,'Mix Substation Location Summary'!$B476,'AH Data Pivot'!$E$3:$E$1443)</f>
        <v>0</v>
      </c>
      <c r="Q476" s="238">
        <f>SUMIF('AH Data Pivot'!$B$3:$B$1443,'Mix Substation Location Summary'!$B476,'AH Data Pivot'!$E$3:$E$1443)-P476</f>
        <v>0</v>
      </c>
      <c r="U476" s="240">
        <f>SUMIF('AH Data Pivot'!$B$3:$B$1443,'Mix Substation Location Summary'!$B476,'AH Data Pivot'!$F$3:$F$1443)</f>
        <v>17786.36</v>
      </c>
      <c r="V476" s="630">
        <f>SUMIF('AH Data Pivot'!$B$3:$B$1443,'Mix Substation Location Summary'!$B476,'AH Data Pivot'!$F$3:$F$1443)-U476</f>
        <v>0</v>
      </c>
      <c r="W476" s="243"/>
      <c r="Z476" s="240">
        <f>SUMIF('AH Data Pivot'!$B$3:$B$1443,'Mix Substation Location Summary'!$B476,'AH Data Pivot'!$G$3:$G$1443)</f>
        <v>45139.649999999994</v>
      </c>
      <c r="AA476" s="278">
        <f>SUMIF('AH Data Pivot'!$B$3:$B$1443,'Mix Substation Location Summary'!$B476,'AH Data Pivot'!$G$3:$G$1443)-Z476</f>
        <v>0</v>
      </c>
      <c r="AE476" s="240">
        <f>SUMIF('AH Data Pivot'!$B$3:$B$1443,'Mix Substation Location Summary'!$B476,'AH Data Pivot'!$H$3:$H$1443)</f>
        <v>3106817.23</v>
      </c>
      <c r="AF476" s="630">
        <f>SUMIF('AH Data Pivot'!$B$3:$B$1443,'Mix Substation Location Summary'!$B476,'AH Data Pivot'!$H$3:$H$1443)-AE476</f>
        <v>0</v>
      </c>
    </row>
    <row r="477" spans="2:32" x14ac:dyDescent="0.45">
      <c r="B477" s="242">
        <v>5267</v>
      </c>
      <c r="C477" s="243" t="str">
        <f t="shared" si="37"/>
        <v/>
      </c>
      <c r="F477" s="238">
        <f>SUMIF('AH Data Pivot'!$B$3:$B$1443,'Mix Substation Location Summary'!$B477,'AH Data Pivot'!$C$3:$C$1443)</f>
        <v>0</v>
      </c>
      <c r="G477" s="278">
        <f>SUMIF('AH Data Pivot'!$B$3:$B$1443,'Mix Substation Location Summary'!$B477,'AH Data Pivot'!$C$3:$C$1443)-F477</f>
        <v>0</v>
      </c>
      <c r="K477" s="238">
        <f>SUMIF('AH Data Pivot'!$B$3:$B$1443,'Mix Substation Location Summary'!$B477,'AH Data Pivot'!$D$3:$D$1443)</f>
        <v>21278.26</v>
      </c>
      <c r="L477" s="240">
        <f>SUMIF('AH Data Pivot'!$B$3:$B$1443,'Mix Substation Location Summary'!$B477,'AH Data Pivot'!$D$3:$D$1443)-K477</f>
        <v>0</v>
      </c>
      <c r="P477" s="240">
        <f>SUMIF('AH Data Pivot'!$B$3:$B$1443,'Mix Substation Location Summary'!$B477,'AH Data Pivot'!$E$3:$E$1443)</f>
        <v>0</v>
      </c>
      <c r="Q477" s="238">
        <f>SUMIF('AH Data Pivot'!$B$3:$B$1443,'Mix Substation Location Summary'!$B477,'AH Data Pivot'!$E$3:$E$1443)-P477</f>
        <v>0</v>
      </c>
      <c r="U477" s="240">
        <f>SUMIF('AH Data Pivot'!$B$3:$B$1443,'Mix Substation Location Summary'!$B477,'AH Data Pivot'!$F$3:$F$1443)</f>
        <v>1458.57</v>
      </c>
      <c r="V477" s="630">
        <f>SUMIF('AH Data Pivot'!$B$3:$B$1443,'Mix Substation Location Summary'!$B477,'AH Data Pivot'!$F$3:$F$1443)-U477</f>
        <v>0</v>
      </c>
      <c r="W477" s="243"/>
      <c r="Z477" s="240">
        <f>SUMIF('AH Data Pivot'!$B$3:$B$1443,'Mix Substation Location Summary'!$B477,'AH Data Pivot'!$G$3:$G$1443)</f>
        <v>10369.049999999999</v>
      </c>
      <c r="AA477" s="278">
        <f>SUMIF('AH Data Pivot'!$B$3:$B$1443,'Mix Substation Location Summary'!$B477,'AH Data Pivot'!$G$3:$G$1443)-Z477</f>
        <v>0</v>
      </c>
      <c r="AE477" s="240">
        <f>SUMIF('AH Data Pivot'!$B$3:$B$1443,'Mix Substation Location Summary'!$B477,'AH Data Pivot'!$H$3:$H$1443)</f>
        <v>697168.98999999987</v>
      </c>
      <c r="AF477" s="630">
        <f>SUMIF('AH Data Pivot'!$B$3:$B$1443,'Mix Substation Location Summary'!$B477,'AH Data Pivot'!$H$3:$H$1443)-AE477</f>
        <v>0</v>
      </c>
    </row>
    <row r="478" spans="2:32" x14ac:dyDescent="0.45">
      <c r="B478" s="242">
        <v>5268</v>
      </c>
      <c r="C478" s="243" t="str">
        <f t="shared" si="37"/>
        <v/>
      </c>
      <c r="F478" s="238">
        <f>SUMIF('AH Data Pivot'!$B$3:$B$1443,'Mix Substation Location Summary'!$B478,'AH Data Pivot'!$C$3:$C$1443)</f>
        <v>0</v>
      </c>
      <c r="G478" s="278">
        <f>SUMIF('AH Data Pivot'!$B$3:$B$1443,'Mix Substation Location Summary'!$B478,'AH Data Pivot'!$C$3:$C$1443)-F478</f>
        <v>0</v>
      </c>
      <c r="K478" s="238">
        <f>SUMIF('AH Data Pivot'!$B$3:$B$1443,'Mix Substation Location Summary'!$B478,'AH Data Pivot'!$D$3:$D$1443)</f>
        <v>29218.99</v>
      </c>
      <c r="L478" s="240">
        <f>SUMIF('AH Data Pivot'!$B$3:$B$1443,'Mix Substation Location Summary'!$B478,'AH Data Pivot'!$D$3:$D$1443)-K478</f>
        <v>0</v>
      </c>
      <c r="P478" s="240">
        <f>SUMIF('AH Data Pivot'!$B$3:$B$1443,'Mix Substation Location Summary'!$B478,'AH Data Pivot'!$E$3:$E$1443)</f>
        <v>0</v>
      </c>
      <c r="Q478" s="238">
        <f>SUMIF('AH Data Pivot'!$B$3:$B$1443,'Mix Substation Location Summary'!$B478,'AH Data Pivot'!$E$3:$E$1443)-P478</f>
        <v>0</v>
      </c>
      <c r="U478" s="240">
        <f>SUMIF('AH Data Pivot'!$B$3:$B$1443,'Mix Substation Location Summary'!$B478,'AH Data Pivot'!$F$3:$F$1443)</f>
        <v>11437.98</v>
      </c>
      <c r="V478" s="630">
        <f>SUMIF('AH Data Pivot'!$B$3:$B$1443,'Mix Substation Location Summary'!$B478,'AH Data Pivot'!$F$3:$F$1443)-U478</f>
        <v>0</v>
      </c>
      <c r="W478" s="243"/>
      <c r="Z478" s="240">
        <f>SUMIF('AH Data Pivot'!$B$3:$B$1443,'Mix Substation Location Summary'!$B478,'AH Data Pivot'!$G$3:$G$1443)</f>
        <v>27225.89</v>
      </c>
      <c r="AA478" s="278">
        <f>SUMIF('AH Data Pivot'!$B$3:$B$1443,'Mix Substation Location Summary'!$B478,'AH Data Pivot'!$G$3:$G$1443)-Z478</f>
        <v>0</v>
      </c>
      <c r="AE478" s="240">
        <f>SUMIF('AH Data Pivot'!$B$3:$B$1443,'Mix Substation Location Summary'!$B478,'AH Data Pivot'!$H$3:$H$1443)</f>
        <v>1512843.13</v>
      </c>
      <c r="AF478" s="630">
        <f>SUMIF('AH Data Pivot'!$B$3:$B$1443,'Mix Substation Location Summary'!$B478,'AH Data Pivot'!$H$3:$H$1443)-AE478</f>
        <v>0</v>
      </c>
    </row>
    <row r="479" spans="2:32" x14ac:dyDescent="0.45">
      <c r="B479" s="242">
        <v>5269</v>
      </c>
      <c r="C479" s="243" t="str">
        <f t="shared" si="37"/>
        <v/>
      </c>
      <c r="F479" s="238">
        <f>SUMIF('AH Data Pivot'!$B$3:$B$1443,'Mix Substation Location Summary'!$B479,'AH Data Pivot'!$C$3:$C$1443)</f>
        <v>0</v>
      </c>
      <c r="G479" s="278">
        <f>SUMIF('AH Data Pivot'!$B$3:$B$1443,'Mix Substation Location Summary'!$B479,'AH Data Pivot'!$C$3:$C$1443)-F479</f>
        <v>0</v>
      </c>
      <c r="K479" s="238">
        <f>SUMIF('AH Data Pivot'!$B$3:$B$1443,'Mix Substation Location Summary'!$B479,'AH Data Pivot'!$D$3:$D$1443)</f>
        <v>0</v>
      </c>
      <c r="L479" s="240">
        <f>SUMIF('AH Data Pivot'!$B$3:$B$1443,'Mix Substation Location Summary'!$B479,'AH Data Pivot'!$D$3:$D$1443)-K479</f>
        <v>0</v>
      </c>
      <c r="P479" s="240">
        <f>SUMIF('AH Data Pivot'!$B$3:$B$1443,'Mix Substation Location Summary'!$B479,'AH Data Pivot'!$E$3:$E$1443)</f>
        <v>0</v>
      </c>
      <c r="Q479" s="238">
        <f>SUMIF('AH Data Pivot'!$B$3:$B$1443,'Mix Substation Location Summary'!$B479,'AH Data Pivot'!$E$3:$E$1443)-P479</f>
        <v>0</v>
      </c>
      <c r="U479" s="240">
        <f>SUMIF('AH Data Pivot'!$B$3:$B$1443,'Mix Substation Location Summary'!$B479,'AH Data Pivot'!$F$3:$F$1443)</f>
        <v>63292.34</v>
      </c>
      <c r="V479" s="630">
        <f>SUMIF('AH Data Pivot'!$B$3:$B$1443,'Mix Substation Location Summary'!$B479,'AH Data Pivot'!$F$3:$F$1443)-U479</f>
        <v>0</v>
      </c>
      <c r="W479" s="243"/>
      <c r="Z479" s="240">
        <f>SUMIF('AH Data Pivot'!$B$3:$B$1443,'Mix Substation Location Summary'!$B479,'AH Data Pivot'!$G$3:$G$1443)</f>
        <v>342424.60000000003</v>
      </c>
      <c r="AA479" s="278">
        <f>SUMIF('AH Data Pivot'!$B$3:$B$1443,'Mix Substation Location Summary'!$B479,'AH Data Pivot'!$G$3:$G$1443)-Z479</f>
        <v>0</v>
      </c>
      <c r="AE479" s="240">
        <f>SUMIF('AH Data Pivot'!$B$3:$B$1443,'Mix Substation Location Summary'!$B479,'AH Data Pivot'!$H$3:$H$1443)</f>
        <v>8171183.9499999974</v>
      </c>
      <c r="AF479" s="630">
        <f>SUMIF('AH Data Pivot'!$B$3:$B$1443,'Mix Substation Location Summary'!$B479,'AH Data Pivot'!$H$3:$H$1443)-AE479</f>
        <v>0</v>
      </c>
    </row>
    <row r="480" spans="2:32" x14ac:dyDescent="0.45">
      <c r="B480" s="242">
        <v>5270</v>
      </c>
      <c r="C480" s="243" t="str">
        <f t="shared" si="37"/>
        <v/>
      </c>
      <c r="F480" s="238">
        <f>SUMIF('AH Data Pivot'!$B$3:$B$1443,'Mix Substation Location Summary'!$B480,'AH Data Pivot'!$C$3:$C$1443)</f>
        <v>0</v>
      </c>
      <c r="G480" s="278">
        <f>SUMIF('AH Data Pivot'!$B$3:$B$1443,'Mix Substation Location Summary'!$B480,'AH Data Pivot'!$C$3:$C$1443)-F480</f>
        <v>0</v>
      </c>
      <c r="K480" s="238">
        <f>SUMIF('AH Data Pivot'!$B$3:$B$1443,'Mix Substation Location Summary'!$B480,'AH Data Pivot'!$D$3:$D$1443)</f>
        <v>0</v>
      </c>
      <c r="L480" s="240">
        <f>SUMIF('AH Data Pivot'!$B$3:$B$1443,'Mix Substation Location Summary'!$B480,'AH Data Pivot'!$D$3:$D$1443)-K480</f>
        <v>0</v>
      </c>
      <c r="P480" s="240">
        <f>SUMIF('AH Data Pivot'!$B$3:$B$1443,'Mix Substation Location Summary'!$B480,'AH Data Pivot'!$E$3:$E$1443)</f>
        <v>0</v>
      </c>
      <c r="Q480" s="238">
        <f>SUMIF('AH Data Pivot'!$B$3:$B$1443,'Mix Substation Location Summary'!$B480,'AH Data Pivot'!$E$3:$E$1443)-P480</f>
        <v>0</v>
      </c>
      <c r="U480" s="240">
        <f>SUMIF('AH Data Pivot'!$B$3:$B$1443,'Mix Substation Location Summary'!$B480,'AH Data Pivot'!$F$3:$F$1443)</f>
        <v>0</v>
      </c>
      <c r="V480" s="630">
        <f>SUMIF('AH Data Pivot'!$B$3:$B$1443,'Mix Substation Location Summary'!$B480,'AH Data Pivot'!$F$3:$F$1443)-U480</f>
        <v>0</v>
      </c>
      <c r="W480" s="243"/>
      <c r="Z480" s="240">
        <f>SUMIF('AH Data Pivot'!$B$3:$B$1443,'Mix Substation Location Summary'!$B480,'AH Data Pivot'!$G$3:$G$1443)</f>
        <v>8314.15</v>
      </c>
      <c r="AA480" s="278">
        <f>SUMIF('AH Data Pivot'!$B$3:$B$1443,'Mix Substation Location Summary'!$B480,'AH Data Pivot'!$G$3:$G$1443)-Z480</f>
        <v>0</v>
      </c>
      <c r="AE480" s="240">
        <f>SUMIF('AH Data Pivot'!$B$3:$B$1443,'Mix Substation Location Summary'!$B480,'AH Data Pivot'!$H$3:$H$1443)</f>
        <v>104324.97</v>
      </c>
      <c r="AF480" s="630">
        <f>SUMIF('AH Data Pivot'!$B$3:$B$1443,'Mix Substation Location Summary'!$B480,'AH Data Pivot'!$H$3:$H$1443)-AE480</f>
        <v>0</v>
      </c>
    </row>
    <row r="481" spans="2:32" x14ac:dyDescent="0.45">
      <c r="B481" s="242">
        <v>5271</v>
      </c>
      <c r="C481" s="243" t="str">
        <f t="shared" si="37"/>
        <v/>
      </c>
      <c r="F481" s="238">
        <f>SUMIF('AH Data Pivot'!$B$3:$B$1443,'Mix Substation Location Summary'!$B481,'AH Data Pivot'!$C$3:$C$1443)</f>
        <v>0</v>
      </c>
      <c r="G481" s="278">
        <f>SUMIF('AH Data Pivot'!$B$3:$B$1443,'Mix Substation Location Summary'!$B481,'AH Data Pivot'!$C$3:$C$1443)-F481</f>
        <v>0</v>
      </c>
      <c r="K481" s="238">
        <f>SUMIF('AH Data Pivot'!$B$3:$B$1443,'Mix Substation Location Summary'!$B481,'AH Data Pivot'!$D$3:$D$1443)</f>
        <v>23748.78</v>
      </c>
      <c r="L481" s="240">
        <f>SUMIF('AH Data Pivot'!$B$3:$B$1443,'Mix Substation Location Summary'!$B481,'AH Data Pivot'!$D$3:$D$1443)-K481</f>
        <v>0</v>
      </c>
      <c r="P481" s="240">
        <f>SUMIF('AH Data Pivot'!$B$3:$B$1443,'Mix Substation Location Summary'!$B481,'AH Data Pivot'!$E$3:$E$1443)</f>
        <v>0</v>
      </c>
      <c r="Q481" s="238">
        <f>SUMIF('AH Data Pivot'!$B$3:$B$1443,'Mix Substation Location Summary'!$B481,'AH Data Pivot'!$E$3:$E$1443)-P481</f>
        <v>0</v>
      </c>
      <c r="U481" s="240">
        <f>SUMIF('AH Data Pivot'!$B$3:$B$1443,'Mix Substation Location Summary'!$B481,'AH Data Pivot'!$F$3:$F$1443)</f>
        <v>0</v>
      </c>
      <c r="V481" s="630">
        <f>SUMIF('AH Data Pivot'!$B$3:$B$1443,'Mix Substation Location Summary'!$B481,'AH Data Pivot'!$F$3:$F$1443)-U481</f>
        <v>0</v>
      </c>
      <c r="W481" s="243"/>
      <c r="Z481" s="240">
        <f>SUMIF('AH Data Pivot'!$B$3:$B$1443,'Mix Substation Location Summary'!$B481,'AH Data Pivot'!$G$3:$G$1443)</f>
        <v>316146.84999999998</v>
      </c>
      <c r="AA481" s="278">
        <f>SUMIF('AH Data Pivot'!$B$3:$B$1443,'Mix Substation Location Summary'!$B481,'AH Data Pivot'!$G$3:$G$1443)-Z481</f>
        <v>0</v>
      </c>
      <c r="AE481" s="240">
        <f>SUMIF('AH Data Pivot'!$B$3:$B$1443,'Mix Substation Location Summary'!$B481,'AH Data Pivot'!$H$3:$H$1443)</f>
        <v>2050161.1400000001</v>
      </c>
      <c r="AF481" s="630">
        <f>SUMIF('AH Data Pivot'!$B$3:$B$1443,'Mix Substation Location Summary'!$B481,'AH Data Pivot'!$H$3:$H$1443)-AE481</f>
        <v>0</v>
      </c>
    </row>
    <row r="482" spans="2:32" x14ac:dyDescent="0.45">
      <c r="B482" s="242">
        <v>5272</v>
      </c>
      <c r="C482" s="243" t="str">
        <f t="shared" si="37"/>
        <v/>
      </c>
      <c r="F482" s="238">
        <f>SUMIF('AH Data Pivot'!$B$3:$B$1443,'Mix Substation Location Summary'!$B482,'AH Data Pivot'!$C$3:$C$1443)</f>
        <v>0</v>
      </c>
      <c r="G482" s="278">
        <f>SUMIF('AH Data Pivot'!$B$3:$B$1443,'Mix Substation Location Summary'!$B482,'AH Data Pivot'!$C$3:$C$1443)-F482</f>
        <v>0</v>
      </c>
      <c r="K482" s="238">
        <f>SUMIF('AH Data Pivot'!$B$3:$B$1443,'Mix Substation Location Summary'!$B482,'AH Data Pivot'!$D$3:$D$1443)</f>
        <v>0</v>
      </c>
      <c r="L482" s="240">
        <f>SUMIF('AH Data Pivot'!$B$3:$B$1443,'Mix Substation Location Summary'!$B482,'AH Data Pivot'!$D$3:$D$1443)-K482</f>
        <v>0</v>
      </c>
      <c r="P482" s="240">
        <f>SUMIF('AH Data Pivot'!$B$3:$B$1443,'Mix Substation Location Summary'!$B482,'AH Data Pivot'!$E$3:$E$1443)</f>
        <v>0</v>
      </c>
      <c r="Q482" s="238">
        <f>SUMIF('AH Data Pivot'!$B$3:$B$1443,'Mix Substation Location Summary'!$B482,'AH Data Pivot'!$E$3:$E$1443)-P482</f>
        <v>0</v>
      </c>
      <c r="U482" s="240">
        <f>SUMIF('AH Data Pivot'!$B$3:$B$1443,'Mix Substation Location Summary'!$B482,'AH Data Pivot'!$F$3:$F$1443)</f>
        <v>36792.36</v>
      </c>
      <c r="V482" s="630">
        <f>SUMIF('AH Data Pivot'!$B$3:$B$1443,'Mix Substation Location Summary'!$B482,'AH Data Pivot'!$F$3:$F$1443)-U482</f>
        <v>0</v>
      </c>
      <c r="W482" s="243"/>
      <c r="Z482" s="240">
        <f>SUMIF('AH Data Pivot'!$B$3:$B$1443,'Mix Substation Location Summary'!$B482,'AH Data Pivot'!$G$3:$G$1443)</f>
        <v>321036.82</v>
      </c>
      <c r="AA482" s="278">
        <f>SUMIF('AH Data Pivot'!$B$3:$B$1443,'Mix Substation Location Summary'!$B482,'AH Data Pivot'!$G$3:$G$1443)-Z482</f>
        <v>0</v>
      </c>
      <c r="AE482" s="240">
        <f>SUMIF('AH Data Pivot'!$B$3:$B$1443,'Mix Substation Location Summary'!$B482,'AH Data Pivot'!$H$3:$H$1443)</f>
        <v>4955434.3599999975</v>
      </c>
      <c r="AF482" s="630">
        <f>SUMIF('AH Data Pivot'!$B$3:$B$1443,'Mix Substation Location Summary'!$B482,'AH Data Pivot'!$H$3:$H$1443)-AE482</f>
        <v>0</v>
      </c>
    </row>
    <row r="483" spans="2:32" x14ac:dyDescent="0.45">
      <c r="B483" s="242">
        <v>5273</v>
      </c>
      <c r="C483" s="243" t="str">
        <f t="shared" si="37"/>
        <v/>
      </c>
      <c r="F483" s="238">
        <f>SUMIF('AH Data Pivot'!$B$3:$B$1443,'Mix Substation Location Summary'!$B483,'AH Data Pivot'!$C$3:$C$1443)</f>
        <v>0</v>
      </c>
      <c r="G483" s="278">
        <f>SUMIF('AH Data Pivot'!$B$3:$B$1443,'Mix Substation Location Summary'!$B483,'AH Data Pivot'!$C$3:$C$1443)-F483</f>
        <v>0</v>
      </c>
      <c r="K483" s="238">
        <f>SUMIF('AH Data Pivot'!$B$3:$B$1443,'Mix Substation Location Summary'!$B483,'AH Data Pivot'!$D$3:$D$1443)</f>
        <v>0</v>
      </c>
      <c r="L483" s="240">
        <f>SUMIF('AH Data Pivot'!$B$3:$B$1443,'Mix Substation Location Summary'!$B483,'AH Data Pivot'!$D$3:$D$1443)-K483</f>
        <v>0</v>
      </c>
      <c r="P483" s="240">
        <f>SUMIF('AH Data Pivot'!$B$3:$B$1443,'Mix Substation Location Summary'!$B483,'AH Data Pivot'!$E$3:$E$1443)</f>
        <v>0.01</v>
      </c>
      <c r="Q483" s="238">
        <f>SUMIF('AH Data Pivot'!$B$3:$B$1443,'Mix Substation Location Summary'!$B483,'AH Data Pivot'!$E$3:$E$1443)-P483</f>
        <v>0</v>
      </c>
      <c r="U483" s="240">
        <f>SUMIF('AH Data Pivot'!$B$3:$B$1443,'Mix Substation Location Summary'!$B483,'AH Data Pivot'!$F$3:$F$1443)</f>
        <v>0</v>
      </c>
      <c r="V483" s="630">
        <f>SUMIF('AH Data Pivot'!$B$3:$B$1443,'Mix Substation Location Summary'!$B483,'AH Data Pivot'!$F$3:$F$1443)-U483</f>
        <v>0</v>
      </c>
      <c r="W483" s="243"/>
      <c r="Z483" s="240">
        <f>SUMIF('AH Data Pivot'!$B$3:$B$1443,'Mix Substation Location Summary'!$B483,'AH Data Pivot'!$G$3:$G$1443)</f>
        <v>3969.5</v>
      </c>
      <c r="AA483" s="278">
        <f>SUMIF('AH Data Pivot'!$B$3:$B$1443,'Mix Substation Location Summary'!$B483,'AH Data Pivot'!$G$3:$G$1443)-Z483</f>
        <v>0</v>
      </c>
      <c r="AE483" s="240">
        <f>SUMIF('AH Data Pivot'!$B$3:$B$1443,'Mix Substation Location Summary'!$B483,'AH Data Pivot'!$H$3:$H$1443)</f>
        <v>2291422.0800000005</v>
      </c>
      <c r="AF483" s="630">
        <f>SUMIF('AH Data Pivot'!$B$3:$B$1443,'Mix Substation Location Summary'!$B483,'AH Data Pivot'!$H$3:$H$1443)-AE483</f>
        <v>0</v>
      </c>
    </row>
    <row r="484" spans="2:32" x14ac:dyDescent="0.45">
      <c r="B484" s="242">
        <v>5274</v>
      </c>
      <c r="C484" s="243" t="str">
        <f t="shared" si="37"/>
        <v/>
      </c>
      <c r="F484" s="238">
        <f>SUMIF('AH Data Pivot'!$B$3:$B$1443,'Mix Substation Location Summary'!$B484,'AH Data Pivot'!$C$3:$C$1443)</f>
        <v>0</v>
      </c>
      <c r="G484" s="278">
        <f>SUMIF('AH Data Pivot'!$B$3:$B$1443,'Mix Substation Location Summary'!$B484,'AH Data Pivot'!$C$3:$C$1443)-F484</f>
        <v>0</v>
      </c>
      <c r="K484" s="238">
        <f>SUMIF('AH Data Pivot'!$B$3:$B$1443,'Mix Substation Location Summary'!$B484,'AH Data Pivot'!$D$3:$D$1443)</f>
        <v>8897.6200000000008</v>
      </c>
      <c r="L484" s="240">
        <f>SUMIF('AH Data Pivot'!$B$3:$B$1443,'Mix Substation Location Summary'!$B484,'AH Data Pivot'!$D$3:$D$1443)-K484</f>
        <v>0</v>
      </c>
      <c r="P484" s="240">
        <f>SUMIF('AH Data Pivot'!$B$3:$B$1443,'Mix Substation Location Summary'!$B484,'AH Data Pivot'!$E$3:$E$1443)</f>
        <v>0</v>
      </c>
      <c r="Q484" s="238">
        <f>SUMIF('AH Data Pivot'!$B$3:$B$1443,'Mix Substation Location Summary'!$B484,'AH Data Pivot'!$E$3:$E$1443)-P484</f>
        <v>0</v>
      </c>
      <c r="U484" s="240">
        <f>SUMIF('AH Data Pivot'!$B$3:$B$1443,'Mix Substation Location Summary'!$B484,'AH Data Pivot'!$F$3:$F$1443)</f>
        <v>142.91</v>
      </c>
      <c r="V484" s="630">
        <f>SUMIF('AH Data Pivot'!$B$3:$B$1443,'Mix Substation Location Summary'!$B484,'AH Data Pivot'!$F$3:$F$1443)-U484</f>
        <v>0</v>
      </c>
      <c r="W484" s="243"/>
      <c r="Z484" s="240">
        <f>SUMIF('AH Data Pivot'!$B$3:$B$1443,'Mix Substation Location Summary'!$B484,'AH Data Pivot'!$G$3:$G$1443)</f>
        <v>4008.42</v>
      </c>
      <c r="AA484" s="278">
        <f>SUMIF('AH Data Pivot'!$B$3:$B$1443,'Mix Substation Location Summary'!$B484,'AH Data Pivot'!$G$3:$G$1443)-Z484</f>
        <v>0</v>
      </c>
      <c r="AE484" s="240">
        <f>SUMIF('AH Data Pivot'!$B$3:$B$1443,'Mix Substation Location Summary'!$B484,'AH Data Pivot'!$H$3:$H$1443)</f>
        <v>951848.21</v>
      </c>
      <c r="AF484" s="630">
        <f>SUMIF('AH Data Pivot'!$B$3:$B$1443,'Mix Substation Location Summary'!$B484,'AH Data Pivot'!$H$3:$H$1443)-AE484</f>
        <v>0</v>
      </c>
    </row>
    <row r="485" spans="2:32" x14ac:dyDescent="0.45">
      <c r="B485" s="242">
        <v>5275</v>
      </c>
      <c r="C485" s="243" t="str">
        <f t="shared" si="37"/>
        <v/>
      </c>
      <c r="F485" s="238">
        <f>SUMIF('AH Data Pivot'!$B$3:$B$1443,'Mix Substation Location Summary'!$B485,'AH Data Pivot'!$C$3:$C$1443)</f>
        <v>0</v>
      </c>
      <c r="G485" s="278">
        <f>SUMIF('AH Data Pivot'!$B$3:$B$1443,'Mix Substation Location Summary'!$B485,'AH Data Pivot'!$C$3:$C$1443)-F485</f>
        <v>0</v>
      </c>
      <c r="K485" s="238">
        <f>SUMIF('AH Data Pivot'!$B$3:$B$1443,'Mix Substation Location Summary'!$B485,'AH Data Pivot'!$D$3:$D$1443)</f>
        <v>4861.91</v>
      </c>
      <c r="L485" s="240">
        <f>SUMIF('AH Data Pivot'!$B$3:$B$1443,'Mix Substation Location Summary'!$B485,'AH Data Pivot'!$D$3:$D$1443)-K485</f>
        <v>0</v>
      </c>
      <c r="P485" s="240">
        <f>SUMIF('AH Data Pivot'!$B$3:$B$1443,'Mix Substation Location Summary'!$B485,'AH Data Pivot'!$E$3:$E$1443)</f>
        <v>0</v>
      </c>
      <c r="Q485" s="238">
        <f>SUMIF('AH Data Pivot'!$B$3:$B$1443,'Mix Substation Location Summary'!$B485,'AH Data Pivot'!$E$3:$E$1443)-P485</f>
        <v>0</v>
      </c>
      <c r="U485" s="240">
        <f>SUMIF('AH Data Pivot'!$B$3:$B$1443,'Mix Substation Location Summary'!$B485,'AH Data Pivot'!$F$3:$F$1443)</f>
        <v>87320.33</v>
      </c>
      <c r="V485" s="630">
        <f>SUMIF('AH Data Pivot'!$B$3:$B$1443,'Mix Substation Location Summary'!$B485,'AH Data Pivot'!$F$3:$F$1443)-U485</f>
        <v>0</v>
      </c>
      <c r="W485" s="243"/>
      <c r="Z485" s="240">
        <f>SUMIF('AH Data Pivot'!$B$3:$B$1443,'Mix Substation Location Summary'!$B485,'AH Data Pivot'!$G$3:$G$1443)</f>
        <v>1007937.4199999999</v>
      </c>
      <c r="AA485" s="278">
        <f>SUMIF('AH Data Pivot'!$B$3:$B$1443,'Mix Substation Location Summary'!$B485,'AH Data Pivot'!$G$3:$G$1443)-Z485</f>
        <v>0</v>
      </c>
      <c r="AE485" s="240">
        <f>SUMIF('AH Data Pivot'!$B$3:$B$1443,'Mix Substation Location Summary'!$B485,'AH Data Pivot'!$H$3:$H$1443)</f>
        <v>1779036.0299999996</v>
      </c>
      <c r="AF485" s="630">
        <f>SUMIF('AH Data Pivot'!$B$3:$B$1443,'Mix Substation Location Summary'!$B485,'AH Data Pivot'!$H$3:$H$1443)-AE485</f>
        <v>0</v>
      </c>
    </row>
    <row r="486" spans="2:32" x14ac:dyDescent="0.45">
      <c r="B486" s="242">
        <v>5276</v>
      </c>
      <c r="C486" s="243" t="str">
        <f t="shared" si="37"/>
        <v/>
      </c>
      <c r="F486" s="238">
        <f>SUMIF('AH Data Pivot'!$B$3:$B$1443,'Mix Substation Location Summary'!$B486,'AH Data Pivot'!$C$3:$C$1443)</f>
        <v>0</v>
      </c>
      <c r="G486" s="278">
        <f>SUMIF('AH Data Pivot'!$B$3:$B$1443,'Mix Substation Location Summary'!$B486,'AH Data Pivot'!$C$3:$C$1443)-F486</f>
        <v>0</v>
      </c>
      <c r="K486" s="238">
        <f>SUMIF('AH Data Pivot'!$B$3:$B$1443,'Mix Substation Location Summary'!$B486,'AH Data Pivot'!$D$3:$D$1443)</f>
        <v>0</v>
      </c>
      <c r="L486" s="240">
        <f>SUMIF('AH Data Pivot'!$B$3:$B$1443,'Mix Substation Location Summary'!$B486,'AH Data Pivot'!$D$3:$D$1443)-K486</f>
        <v>0</v>
      </c>
      <c r="P486" s="240">
        <f>SUMIF('AH Data Pivot'!$B$3:$B$1443,'Mix Substation Location Summary'!$B486,'AH Data Pivot'!$E$3:$E$1443)</f>
        <v>0</v>
      </c>
      <c r="Q486" s="238">
        <f>SUMIF('AH Data Pivot'!$B$3:$B$1443,'Mix Substation Location Summary'!$B486,'AH Data Pivot'!$E$3:$E$1443)-P486</f>
        <v>0</v>
      </c>
      <c r="U486" s="240">
        <f>SUMIF('AH Data Pivot'!$B$3:$B$1443,'Mix Substation Location Summary'!$B486,'AH Data Pivot'!$F$3:$F$1443)</f>
        <v>0</v>
      </c>
      <c r="V486" s="630">
        <f>SUMIF('AH Data Pivot'!$B$3:$B$1443,'Mix Substation Location Summary'!$B486,'AH Data Pivot'!$F$3:$F$1443)-U486</f>
        <v>0</v>
      </c>
      <c r="W486" s="243"/>
      <c r="Z486" s="240">
        <f>SUMIF('AH Data Pivot'!$B$3:$B$1443,'Mix Substation Location Summary'!$B486,'AH Data Pivot'!$G$3:$G$1443)</f>
        <v>0</v>
      </c>
      <c r="AA486" s="278">
        <f>SUMIF('AH Data Pivot'!$B$3:$B$1443,'Mix Substation Location Summary'!$B486,'AH Data Pivot'!$G$3:$G$1443)-Z486</f>
        <v>0</v>
      </c>
      <c r="AE486" s="240">
        <f>SUMIF('AH Data Pivot'!$B$3:$B$1443,'Mix Substation Location Summary'!$B486,'AH Data Pivot'!$H$3:$H$1443)</f>
        <v>123844.95</v>
      </c>
      <c r="AF486" s="630">
        <f>SUMIF('AH Data Pivot'!$B$3:$B$1443,'Mix Substation Location Summary'!$B486,'AH Data Pivot'!$H$3:$H$1443)-AE486</f>
        <v>0</v>
      </c>
    </row>
    <row r="487" spans="2:32" x14ac:dyDescent="0.45">
      <c r="B487" s="242">
        <v>5277</v>
      </c>
      <c r="C487" s="243" t="str">
        <f t="shared" si="37"/>
        <v/>
      </c>
      <c r="F487" s="238">
        <f>SUMIF('AH Data Pivot'!$B$3:$B$1443,'Mix Substation Location Summary'!$B487,'AH Data Pivot'!$C$3:$C$1443)</f>
        <v>0</v>
      </c>
      <c r="G487" s="278">
        <f>SUMIF('AH Data Pivot'!$B$3:$B$1443,'Mix Substation Location Summary'!$B487,'AH Data Pivot'!$C$3:$C$1443)-F487</f>
        <v>0</v>
      </c>
      <c r="K487" s="238">
        <f>SUMIF('AH Data Pivot'!$B$3:$B$1443,'Mix Substation Location Summary'!$B487,'AH Data Pivot'!$D$3:$D$1443)</f>
        <v>0</v>
      </c>
      <c r="L487" s="240">
        <f>SUMIF('AH Data Pivot'!$B$3:$B$1443,'Mix Substation Location Summary'!$B487,'AH Data Pivot'!$D$3:$D$1443)-K487</f>
        <v>0</v>
      </c>
      <c r="P487" s="240">
        <f>SUMIF('AH Data Pivot'!$B$3:$B$1443,'Mix Substation Location Summary'!$B487,'AH Data Pivot'!$E$3:$E$1443)</f>
        <v>0</v>
      </c>
      <c r="Q487" s="238">
        <f>SUMIF('AH Data Pivot'!$B$3:$B$1443,'Mix Substation Location Summary'!$B487,'AH Data Pivot'!$E$3:$E$1443)-P487</f>
        <v>0</v>
      </c>
      <c r="U487" s="240">
        <f>SUMIF('AH Data Pivot'!$B$3:$B$1443,'Mix Substation Location Summary'!$B487,'AH Data Pivot'!$F$3:$F$1443)</f>
        <v>4987.68</v>
      </c>
      <c r="V487" s="630">
        <f>SUMIF('AH Data Pivot'!$B$3:$B$1443,'Mix Substation Location Summary'!$B487,'AH Data Pivot'!$F$3:$F$1443)-U487</f>
        <v>0</v>
      </c>
      <c r="W487" s="243"/>
      <c r="Z487" s="240">
        <f>SUMIF('AH Data Pivot'!$B$3:$B$1443,'Mix Substation Location Summary'!$B487,'AH Data Pivot'!$G$3:$G$1443)</f>
        <v>467646.01999999996</v>
      </c>
      <c r="AA487" s="278">
        <f>SUMIF('AH Data Pivot'!$B$3:$B$1443,'Mix Substation Location Summary'!$B487,'AH Data Pivot'!$G$3:$G$1443)-Z487</f>
        <v>0</v>
      </c>
      <c r="AE487" s="240">
        <f>SUMIF('AH Data Pivot'!$B$3:$B$1443,'Mix Substation Location Summary'!$B487,'AH Data Pivot'!$H$3:$H$1443)</f>
        <v>3392641.3599999989</v>
      </c>
      <c r="AF487" s="630">
        <f>SUMIF('AH Data Pivot'!$B$3:$B$1443,'Mix Substation Location Summary'!$B487,'AH Data Pivot'!$H$3:$H$1443)-AE487</f>
        <v>0</v>
      </c>
    </row>
    <row r="488" spans="2:32" x14ac:dyDescent="0.45">
      <c r="B488" s="242">
        <v>5278</v>
      </c>
      <c r="C488" s="243" t="str">
        <f t="shared" si="37"/>
        <v/>
      </c>
      <c r="F488" s="238">
        <f>SUMIF('AH Data Pivot'!$B$3:$B$1443,'Mix Substation Location Summary'!$B488,'AH Data Pivot'!$C$3:$C$1443)</f>
        <v>0</v>
      </c>
      <c r="G488" s="278">
        <f>SUMIF('AH Data Pivot'!$B$3:$B$1443,'Mix Substation Location Summary'!$B488,'AH Data Pivot'!$C$3:$C$1443)-F488</f>
        <v>0</v>
      </c>
      <c r="K488" s="238">
        <f>SUMIF('AH Data Pivot'!$B$3:$B$1443,'Mix Substation Location Summary'!$B488,'AH Data Pivot'!$D$3:$D$1443)</f>
        <v>0</v>
      </c>
      <c r="L488" s="240">
        <f>SUMIF('AH Data Pivot'!$B$3:$B$1443,'Mix Substation Location Summary'!$B488,'AH Data Pivot'!$D$3:$D$1443)-K488</f>
        <v>0</v>
      </c>
      <c r="P488" s="240">
        <f>SUMIF('AH Data Pivot'!$B$3:$B$1443,'Mix Substation Location Summary'!$B488,'AH Data Pivot'!$E$3:$E$1443)</f>
        <v>0</v>
      </c>
      <c r="Q488" s="238">
        <f>SUMIF('AH Data Pivot'!$B$3:$B$1443,'Mix Substation Location Summary'!$B488,'AH Data Pivot'!$E$3:$E$1443)-P488</f>
        <v>0</v>
      </c>
      <c r="U488" s="240">
        <f>SUMIF('AH Data Pivot'!$B$3:$B$1443,'Mix Substation Location Summary'!$B488,'AH Data Pivot'!$F$3:$F$1443)</f>
        <v>2246.6799999999998</v>
      </c>
      <c r="V488" s="630">
        <f>SUMIF('AH Data Pivot'!$B$3:$B$1443,'Mix Substation Location Summary'!$B488,'AH Data Pivot'!$F$3:$F$1443)-U488</f>
        <v>0</v>
      </c>
      <c r="W488" s="243"/>
      <c r="Z488" s="240">
        <f>SUMIF('AH Data Pivot'!$B$3:$B$1443,'Mix Substation Location Summary'!$B488,'AH Data Pivot'!$G$3:$G$1443)</f>
        <v>28340.21</v>
      </c>
      <c r="AA488" s="278">
        <f>SUMIF('AH Data Pivot'!$B$3:$B$1443,'Mix Substation Location Summary'!$B488,'AH Data Pivot'!$G$3:$G$1443)-Z488</f>
        <v>0</v>
      </c>
      <c r="AE488" s="240">
        <f>SUMIF('AH Data Pivot'!$B$3:$B$1443,'Mix Substation Location Summary'!$B488,'AH Data Pivot'!$H$3:$H$1443)</f>
        <v>911714.5399999998</v>
      </c>
      <c r="AF488" s="630">
        <f>SUMIF('AH Data Pivot'!$B$3:$B$1443,'Mix Substation Location Summary'!$B488,'AH Data Pivot'!$H$3:$H$1443)-AE488</f>
        <v>0</v>
      </c>
    </row>
    <row r="489" spans="2:32" x14ac:dyDescent="0.45">
      <c r="B489" s="242">
        <v>5279</v>
      </c>
      <c r="C489" s="243" t="str">
        <f t="shared" ref="C489:C552" si="38">IFERROR(MATCH(B489,$B$4:$B$60,0),"")</f>
        <v/>
      </c>
      <c r="F489" s="238">
        <f>SUMIF('AH Data Pivot'!$B$3:$B$1443,'Mix Substation Location Summary'!$B489,'AH Data Pivot'!$C$3:$C$1443)</f>
        <v>0</v>
      </c>
      <c r="G489" s="278">
        <f>SUMIF('AH Data Pivot'!$B$3:$B$1443,'Mix Substation Location Summary'!$B489,'AH Data Pivot'!$C$3:$C$1443)-F489</f>
        <v>0</v>
      </c>
      <c r="K489" s="238">
        <f>SUMIF('AH Data Pivot'!$B$3:$B$1443,'Mix Substation Location Summary'!$B489,'AH Data Pivot'!$D$3:$D$1443)</f>
        <v>0</v>
      </c>
      <c r="L489" s="240">
        <f>SUMIF('AH Data Pivot'!$B$3:$B$1443,'Mix Substation Location Summary'!$B489,'AH Data Pivot'!$D$3:$D$1443)-K489</f>
        <v>0</v>
      </c>
      <c r="P489" s="240">
        <f>SUMIF('AH Data Pivot'!$B$3:$B$1443,'Mix Substation Location Summary'!$B489,'AH Data Pivot'!$E$3:$E$1443)</f>
        <v>0</v>
      </c>
      <c r="Q489" s="238">
        <f>SUMIF('AH Data Pivot'!$B$3:$B$1443,'Mix Substation Location Summary'!$B489,'AH Data Pivot'!$E$3:$E$1443)-P489</f>
        <v>0</v>
      </c>
      <c r="U489" s="240">
        <f>SUMIF('AH Data Pivot'!$B$3:$B$1443,'Mix Substation Location Summary'!$B489,'AH Data Pivot'!$F$3:$F$1443)</f>
        <v>0</v>
      </c>
      <c r="V489" s="630">
        <f>SUMIF('AH Data Pivot'!$B$3:$B$1443,'Mix Substation Location Summary'!$B489,'AH Data Pivot'!$F$3:$F$1443)-U489</f>
        <v>0</v>
      </c>
      <c r="W489" s="243"/>
      <c r="Z489" s="240">
        <f>SUMIF('AH Data Pivot'!$B$3:$B$1443,'Mix Substation Location Summary'!$B489,'AH Data Pivot'!$G$3:$G$1443)</f>
        <v>15034.45</v>
      </c>
      <c r="AA489" s="278">
        <f>SUMIF('AH Data Pivot'!$B$3:$B$1443,'Mix Substation Location Summary'!$B489,'AH Data Pivot'!$G$3:$G$1443)-Z489</f>
        <v>0</v>
      </c>
      <c r="AE489" s="240">
        <f>SUMIF('AH Data Pivot'!$B$3:$B$1443,'Mix Substation Location Summary'!$B489,'AH Data Pivot'!$H$3:$H$1443)</f>
        <v>11006.82</v>
      </c>
      <c r="AF489" s="630">
        <f>SUMIF('AH Data Pivot'!$B$3:$B$1443,'Mix Substation Location Summary'!$B489,'AH Data Pivot'!$H$3:$H$1443)-AE489</f>
        <v>0</v>
      </c>
    </row>
    <row r="490" spans="2:32" x14ac:dyDescent="0.45">
      <c r="B490" s="242">
        <v>5280</v>
      </c>
      <c r="C490" s="243" t="str">
        <f t="shared" si="38"/>
        <v/>
      </c>
      <c r="F490" s="238">
        <f>SUMIF('AH Data Pivot'!$B$3:$B$1443,'Mix Substation Location Summary'!$B490,'AH Data Pivot'!$C$3:$C$1443)</f>
        <v>0</v>
      </c>
      <c r="G490" s="278">
        <f>SUMIF('AH Data Pivot'!$B$3:$B$1443,'Mix Substation Location Summary'!$B490,'AH Data Pivot'!$C$3:$C$1443)-F490</f>
        <v>0</v>
      </c>
      <c r="K490" s="238">
        <f>SUMIF('AH Data Pivot'!$B$3:$B$1443,'Mix Substation Location Summary'!$B490,'AH Data Pivot'!$D$3:$D$1443)</f>
        <v>0</v>
      </c>
      <c r="L490" s="240">
        <f>SUMIF('AH Data Pivot'!$B$3:$B$1443,'Mix Substation Location Summary'!$B490,'AH Data Pivot'!$D$3:$D$1443)-K490</f>
        <v>0</v>
      </c>
      <c r="P490" s="240">
        <f>SUMIF('AH Data Pivot'!$B$3:$B$1443,'Mix Substation Location Summary'!$B490,'AH Data Pivot'!$E$3:$E$1443)</f>
        <v>0</v>
      </c>
      <c r="Q490" s="238">
        <f>SUMIF('AH Data Pivot'!$B$3:$B$1443,'Mix Substation Location Summary'!$B490,'AH Data Pivot'!$E$3:$E$1443)-P490</f>
        <v>0</v>
      </c>
      <c r="U490" s="240">
        <f>SUMIF('AH Data Pivot'!$B$3:$B$1443,'Mix Substation Location Summary'!$B490,'AH Data Pivot'!$F$3:$F$1443)</f>
        <v>0</v>
      </c>
      <c r="V490" s="630">
        <f>SUMIF('AH Data Pivot'!$B$3:$B$1443,'Mix Substation Location Summary'!$B490,'AH Data Pivot'!$F$3:$F$1443)-U490</f>
        <v>0</v>
      </c>
      <c r="W490" s="243"/>
      <c r="Z490" s="240">
        <f>SUMIF('AH Data Pivot'!$B$3:$B$1443,'Mix Substation Location Summary'!$B490,'AH Data Pivot'!$G$3:$G$1443)</f>
        <v>5013.8900000000003</v>
      </c>
      <c r="AA490" s="278">
        <f>SUMIF('AH Data Pivot'!$B$3:$B$1443,'Mix Substation Location Summary'!$B490,'AH Data Pivot'!$G$3:$G$1443)-Z490</f>
        <v>0</v>
      </c>
      <c r="AE490" s="240">
        <f>SUMIF('AH Data Pivot'!$B$3:$B$1443,'Mix Substation Location Summary'!$B490,'AH Data Pivot'!$H$3:$H$1443)</f>
        <v>154037.78</v>
      </c>
      <c r="AF490" s="630">
        <f>SUMIF('AH Data Pivot'!$B$3:$B$1443,'Mix Substation Location Summary'!$B490,'AH Data Pivot'!$H$3:$H$1443)-AE490</f>
        <v>0</v>
      </c>
    </row>
    <row r="491" spans="2:32" x14ac:dyDescent="0.45">
      <c r="B491" s="242">
        <v>5281</v>
      </c>
      <c r="C491" s="243" t="str">
        <f t="shared" si="38"/>
        <v/>
      </c>
      <c r="F491" s="238">
        <f>SUMIF('AH Data Pivot'!$B$3:$B$1443,'Mix Substation Location Summary'!$B491,'AH Data Pivot'!$C$3:$C$1443)</f>
        <v>0</v>
      </c>
      <c r="G491" s="278">
        <f>SUMIF('AH Data Pivot'!$B$3:$B$1443,'Mix Substation Location Summary'!$B491,'AH Data Pivot'!$C$3:$C$1443)-F491</f>
        <v>0</v>
      </c>
      <c r="K491" s="238">
        <f>SUMIF('AH Data Pivot'!$B$3:$B$1443,'Mix Substation Location Summary'!$B491,'AH Data Pivot'!$D$3:$D$1443)</f>
        <v>0</v>
      </c>
      <c r="L491" s="240">
        <f>SUMIF('AH Data Pivot'!$B$3:$B$1443,'Mix Substation Location Summary'!$B491,'AH Data Pivot'!$D$3:$D$1443)-K491</f>
        <v>0</v>
      </c>
      <c r="P491" s="240">
        <f>SUMIF('AH Data Pivot'!$B$3:$B$1443,'Mix Substation Location Summary'!$B491,'AH Data Pivot'!$E$3:$E$1443)</f>
        <v>0</v>
      </c>
      <c r="Q491" s="238">
        <f>SUMIF('AH Data Pivot'!$B$3:$B$1443,'Mix Substation Location Summary'!$B491,'AH Data Pivot'!$E$3:$E$1443)-P491</f>
        <v>0</v>
      </c>
      <c r="U491" s="240">
        <f>SUMIF('AH Data Pivot'!$B$3:$B$1443,'Mix Substation Location Summary'!$B491,'AH Data Pivot'!$F$3:$F$1443)</f>
        <v>0</v>
      </c>
      <c r="V491" s="630">
        <f>SUMIF('AH Data Pivot'!$B$3:$B$1443,'Mix Substation Location Summary'!$B491,'AH Data Pivot'!$F$3:$F$1443)-U491</f>
        <v>0</v>
      </c>
      <c r="W491" s="243"/>
      <c r="Z491" s="240">
        <f>SUMIF('AH Data Pivot'!$B$3:$B$1443,'Mix Substation Location Summary'!$B491,'AH Data Pivot'!$G$3:$G$1443)</f>
        <v>33500.9</v>
      </c>
      <c r="AA491" s="278">
        <f>SUMIF('AH Data Pivot'!$B$3:$B$1443,'Mix Substation Location Summary'!$B491,'AH Data Pivot'!$G$3:$G$1443)-Z491</f>
        <v>0</v>
      </c>
      <c r="AE491" s="240">
        <f>SUMIF('AH Data Pivot'!$B$3:$B$1443,'Mix Substation Location Summary'!$B491,'AH Data Pivot'!$H$3:$H$1443)</f>
        <v>2216383.3600000008</v>
      </c>
      <c r="AF491" s="630">
        <f>SUMIF('AH Data Pivot'!$B$3:$B$1443,'Mix Substation Location Summary'!$B491,'AH Data Pivot'!$H$3:$H$1443)-AE491</f>
        <v>0</v>
      </c>
    </row>
    <row r="492" spans="2:32" x14ac:dyDescent="0.45">
      <c r="B492" s="242">
        <v>5282</v>
      </c>
      <c r="C492" s="243" t="str">
        <f t="shared" si="38"/>
        <v/>
      </c>
      <c r="F492" s="238">
        <f>SUMIF('AH Data Pivot'!$B$3:$B$1443,'Mix Substation Location Summary'!$B492,'AH Data Pivot'!$C$3:$C$1443)</f>
        <v>0</v>
      </c>
      <c r="G492" s="278">
        <f>SUMIF('AH Data Pivot'!$B$3:$B$1443,'Mix Substation Location Summary'!$B492,'AH Data Pivot'!$C$3:$C$1443)-F492</f>
        <v>0</v>
      </c>
      <c r="K492" s="238">
        <f>SUMIF('AH Data Pivot'!$B$3:$B$1443,'Mix Substation Location Summary'!$B492,'AH Data Pivot'!$D$3:$D$1443)</f>
        <v>42737.94</v>
      </c>
      <c r="L492" s="240">
        <f>SUMIF('AH Data Pivot'!$B$3:$B$1443,'Mix Substation Location Summary'!$B492,'AH Data Pivot'!$D$3:$D$1443)-K492</f>
        <v>0</v>
      </c>
      <c r="P492" s="240">
        <f>SUMIF('AH Data Pivot'!$B$3:$B$1443,'Mix Substation Location Summary'!$B492,'AH Data Pivot'!$E$3:$E$1443)</f>
        <v>0</v>
      </c>
      <c r="Q492" s="238">
        <f>SUMIF('AH Data Pivot'!$B$3:$B$1443,'Mix Substation Location Summary'!$B492,'AH Data Pivot'!$E$3:$E$1443)-P492</f>
        <v>0</v>
      </c>
      <c r="U492" s="240">
        <f>SUMIF('AH Data Pivot'!$B$3:$B$1443,'Mix Substation Location Summary'!$B492,'AH Data Pivot'!$F$3:$F$1443)</f>
        <v>0</v>
      </c>
      <c r="V492" s="630">
        <f>SUMIF('AH Data Pivot'!$B$3:$B$1443,'Mix Substation Location Summary'!$B492,'AH Data Pivot'!$F$3:$F$1443)-U492</f>
        <v>0</v>
      </c>
      <c r="W492" s="243"/>
      <c r="Z492" s="240">
        <f>SUMIF('AH Data Pivot'!$B$3:$B$1443,'Mix Substation Location Summary'!$B492,'AH Data Pivot'!$G$3:$G$1443)</f>
        <v>0</v>
      </c>
      <c r="AA492" s="278">
        <f>SUMIF('AH Data Pivot'!$B$3:$B$1443,'Mix Substation Location Summary'!$B492,'AH Data Pivot'!$G$3:$G$1443)-Z492</f>
        <v>0</v>
      </c>
      <c r="AE492" s="240">
        <f>SUMIF('AH Data Pivot'!$B$3:$B$1443,'Mix Substation Location Summary'!$B492,'AH Data Pivot'!$H$3:$H$1443)</f>
        <v>0</v>
      </c>
      <c r="AF492" s="630">
        <f>SUMIF('AH Data Pivot'!$B$3:$B$1443,'Mix Substation Location Summary'!$B492,'AH Data Pivot'!$H$3:$H$1443)-AE492</f>
        <v>0</v>
      </c>
    </row>
    <row r="493" spans="2:32" x14ac:dyDescent="0.45">
      <c r="B493" s="242">
        <v>5283</v>
      </c>
      <c r="C493" s="243" t="str">
        <f t="shared" si="38"/>
        <v/>
      </c>
      <c r="F493" s="238">
        <f>SUMIF('AH Data Pivot'!$B$3:$B$1443,'Mix Substation Location Summary'!$B493,'AH Data Pivot'!$C$3:$C$1443)</f>
        <v>0</v>
      </c>
      <c r="G493" s="278">
        <f>SUMIF('AH Data Pivot'!$B$3:$B$1443,'Mix Substation Location Summary'!$B493,'AH Data Pivot'!$C$3:$C$1443)-F493</f>
        <v>0</v>
      </c>
      <c r="K493" s="238">
        <f>SUMIF('AH Data Pivot'!$B$3:$B$1443,'Mix Substation Location Summary'!$B493,'AH Data Pivot'!$D$3:$D$1443)</f>
        <v>0</v>
      </c>
      <c r="L493" s="240">
        <f>SUMIF('AH Data Pivot'!$B$3:$B$1443,'Mix Substation Location Summary'!$B493,'AH Data Pivot'!$D$3:$D$1443)-K493</f>
        <v>0</v>
      </c>
      <c r="P493" s="240">
        <f>SUMIF('AH Data Pivot'!$B$3:$B$1443,'Mix Substation Location Summary'!$B493,'AH Data Pivot'!$E$3:$E$1443)</f>
        <v>0</v>
      </c>
      <c r="Q493" s="238">
        <f>SUMIF('AH Data Pivot'!$B$3:$B$1443,'Mix Substation Location Summary'!$B493,'AH Data Pivot'!$E$3:$E$1443)-P493</f>
        <v>0</v>
      </c>
      <c r="U493" s="240">
        <f>SUMIF('AH Data Pivot'!$B$3:$B$1443,'Mix Substation Location Summary'!$B493,'AH Data Pivot'!$F$3:$F$1443)</f>
        <v>0</v>
      </c>
      <c r="V493" s="630">
        <f>SUMIF('AH Data Pivot'!$B$3:$B$1443,'Mix Substation Location Summary'!$B493,'AH Data Pivot'!$F$3:$F$1443)-U493</f>
        <v>0</v>
      </c>
      <c r="W493" s="243"/>
      <c r="Z493" s="240">
        <f>SUMIF('AH Data Pivot'!$B$3:$B$1443,'Mix Substation Location Summary'!$B493,'AH Data Pivot'!$G$3:$G$1443)</f>
        <v>141639.30999999997</v>
      </c>
      <c r="AA493" s="278">
        <f>SUMIF('AH Data Pivot'!$B$3:$B$1443,'Mix Substation Location Summary'!$B493,'AH Data Pivot'!$G$3:$G$1443)-Z493</f>
        <v>0</v>
      </c>
      <c r="AE493" s="240">
        <f>SUMIF('AH Data Pivot'!$B$3:$B$1443,'Mix Substation Location Summary'!$B493,'AH Data Pivot'!$H$3:$H$1443)</f>
        <v>6270219.4699999997</v>
      </c>
      <c r="AF493" s="630">
        <f>SUMIF('AH Data Pivot'!$B$3:$B$1443,'Mix Substation Location Summary'!$B493,'AH Data Pivot'!$H$3:$H$1443)-AE493</f>
        <v>0</v>
      </c>
    </row>
    <row r="494" spans="2:32" x14ac:dyDescent="0.45">
      <c r="B494" s="242">
        <v>5284</v>
      </c>
      <c r="C494" s="243" t="str">
        <f t="shared" si="38"/>
        <v/>
      </c>
      <c r="F494" s="238">
        <f>SUMIF('AH Data Pivot'!$B$3:$B$1443,'Mix Substation Location Summary'!$B494,'AH Data Pivot'!$C$3:$C$1443)</f>
        <v>0</v>
      </c>
      <c r="G494" s="278">
        <f>SUMIF('AH Data Pivot'!$B$3:$B$1443,'Mix Substation Location Summary'!$B494,'AH Data Pivot'!$C$3:$C$1443)-F494</f>
        <v>0</v>
      </c>
      <c r="K494" s="238">
        <f>SUMIF('AH Data Pivot'!$B$3:$B$1443,'Mix Substation Location Summary'!$B494,'AH Data Pivot'!$D$3:$D$1443)</f>
        <v>0</v>
      </c>
      <c r="L494" s="240">
        <f>SUMIF('AH Data Pivot'!$B$3:$B$1443,'Mix Substation Location Summary'!$B494,'AH Data Pivot'!$D$3:$D$1443)-K494</f>
        <v>0</v>
      </c>
      <c r="P494" s="240">
        <f>SUMIF('AH Data Pivot'!$B$3:$B$1443,'Mix Substation Location Summary'!$B494,'AH Data Pivot'!$E$3:$E$1443)</f>
        <v>0</v>
      </c>
      <c r="Q494" s="238">
        <f>SUMIF('AH Data Pivot'!$B$3:$B$1443,'Mix Substation Location Summary'!$B494,'AH Data Pivot'!$E$3:$E$1443)-P494</f>
        <v>0</v>
      </c>
      <c r="U494" s="240">
        <f>SUMIF('AH Data Pivot'!$B$3:$B$1443,'Mix Substation Location Summary'!$B494,'AH Data Pivot'!$F$3:$F$1443)</f>
        <v>6306.66</v>
      </c>
      <c r="V494" s="630">
        <f>SUMIF('AH Data Pivot'!$B$3:$B$1443,'Mix Substation Location Summary'!$B494,'AH Data Pivot'!$F$3:$F$1443)-U494</f>
        <v>0</v>
      </c>
      <c r="W494" s="243"/>
      <c r="Z494" s="240">
        <f>SUMIF('AH Data Pivot'!$B$3:$B$1443,'Mix Substation Location Summary'!$B494,'AH Data Pivot'!$G$3:$G$1443)</f>
        <v>18519</v>
      </c>
      <c r="AA494" s="278">
        <f>SUMIF('AH Data Pivot'!$B$3:$B$1443,'Mix Substation Location Summary'!$B494,'AH Data Pivot'!$G$3:$G$1443)-Z494</f>
        <v>0</v>
      </c>
      <c r="AE494" s="240">
        <f>SUMIF('AH Data Pivot'!$B$3:$B$1443,'Mix Substation Location Summary'!$B494,'AH Data Pivot'!$H$3:$H$1443)</f>
        <v>815058.22999999986</v>
      </c>
      <c r="AF494" s="630">
        <f>SUMIF('AH Data Pivot'!$B$3:$B$1443,'Mix Substation Location Summary'!$B494,'AH Data Pivot'!$H$3:$H$1443)-AE494</f>
        <v>0</v>
      </c>
    </row>
    <row r="495" spans="2:32" x14ac:dyDescent="0.45">
      <c r="B495" s="242">
        <v>5285</v>
      </c>
      <c r="C495" s="243" t="str">
        <f t="shared" si="38"/>
        <v/>
      </c>
      <c r="F495" s="238">
        <f>SUMIF('AH Data Pivot'!$B$3:$B$1443,'Mix Substation Location Summary'!$B495,'AH Data Pivot'!$C$3:$C$1443)</f>
        <v>0</v>
      </c>
      <c r="G495" s="278">
        <f>SUMIF('AH Data Pivot'!$B$3:$B$1443,'Mix Substation Location Summary'!$B495,'AH Data Pivot'!$C$3:$C$1443)-F495</f>
        <v>0</v>
      </c>
      <c r="K495" s="238">
        <f>SUMIF('AH Data Pivot'!$B$3:$B$1443,'Mix Substation Location Summary'!$B495,'AH Data Pivot'!$D$3:$D$1443)</f>
        <v>0</v>
      </c>
      <c r="L495" s="240">
        <f>SUMIF('AH Data Pivot'!$B$3:$B$1443,'Mix Substation Location Summary'!$B495,'AH Data Pivot'!$D$3:$D$1443)-K495</f>
        <v>0</v>
      </c>
      <c r="P495" s="240">
        <f>SUMIF('AH Data Pivot'!$B$3:$B$1443,'Mix Substation Location Summary'!$B495,'AH Data Pivot'!$E$3:$E$1443)</f>
        <v>0</v>
      </c>
      <c r="Q495" s="238">
        <f>SUMIF('AH Data Pivot'!$B$3:$B$1443,'Mix Substation Location Summary'!$B495,'AH Data Pivot'!$E$3:$E$1443)-P495</f>
        <v>0</v>
      </c>
      <c r="U495" s="240">
        <f>SUMIF('AH Data Pivot'!$B$3:$B$1443,'Mix Substation Location Summary'!$B495,'AH Data Pivot'!$F$3:$F$1443)</f>
        <v>13452.78</v>
      </c>
      <c r="V495" s="630">
        <f>SUMIF('AH Data Pivot'!$B$3:$B$1443,'Mix Substation Location Summary'!$B495,'AH Data Pivot'!$F$3:$F$1443)-U495</f>
        <v>0</v>
      </c>
      <c r="W495" s="243"/>
      <c r="Z495" s="240">
        <f>SUMIF('AH Data Pivot'!$B$3:$B$1443,'Mix Substation Location Summary'!$B495,'AH Data Pivot'!$G$3:$G$1443)</f>
        <v>14674.13</v>
      </c>
      <c r="AA495" s="278">
        <f>SUMIF('AH Data Pivot'!$B$3:$B$1443,'Mix Substation Location Summary'!$B495,'AH Data Pivot'!$G$3:$G$1443)-Z495</f>
        <v>0</v>
      </c>
      <c r="AE495" s="240">
        <f>SUMIF('AH Data Pivot'!$B$3:$B$1443,'Mix Substation Location Summary'!$B495,'AH Data Pivot'!$H$3:$H$1443)</f>
        <v>583381.05000000016</v>
      </c>
      <c r="AF495" s="630">
        <f>SUMIF('AH Data Pivot'!$B$3:$B$1443,'Mix Substation Location Summary'!$B495,'AH Data Pivot'!$H$3:$H$1443)-AE495</f>
        <v>0</v>
      </c>
    </row>
    <row r="496" spans="2:32" x14ac:dyDescent="0.45">
      <c r="B496" s="242">
        <v>5286</v>
      </c>
      <c r="C496" s="243" t="str">
        <f t="shared" si="38"/>
        <v/>
      </c>
      <c r="F496" s="238">
        <f>SUMIF('AH Data Pivot'!$B$3:$B$1443,'Mix Substation Location Summary'!$B496,'AH Data Pivot'!$C$3:$C$1443)</f>
        <v>0</v>
      </c>
      <c r="G496" s="278">
        <f>SUMIF('AH Data Pivot'!$B$3:$B$1443,'Mix Substation Location Summary'!$B496,'AH Data Pivot'!$C$3:$C$1443)-F496</f>
        <v>0</v>
      </c>
      <c r="K496" s="238">
        <f>SUMIF('AH Data Pivot'!$B$3:$B$1443,'Mix Substation Location Summary'!$B496,'AH Data Pivot'!$D$3:$D$1443)</f>
        <v>0</v>
      </c>
      <c r="L496" s="240">
        <f>SUMIF('AH Data Pivot'!$B$3:$B$1443,'Mix Substation Location Summary'!$B496,'AH Data Pivot'!$D$3:$D$1443)-K496</f>
        <v>0</v>
      </c>
      <c r="P496" s="240">
        <f>SUMIF('AH Data Pivot'!$B$3:$B$1443,'Mix Substation Location Summary'!$B496,'AH Data Pivot'!$E$3:$E$1443)</f>
        <v>0</v>
      </c>
      <c r="Q496" s="238">
        <f>SUMIF('AH Data Pivot'!$B$3:$B$1443,'Mix Substation Location Summary'!$B496,'AH Data Pivot'!$E$3:$E$1443)-P496</f>
        <v>0</v>
      </c>
      <c r="U496" s="240">
        <f>SUMIF('AH Data Pivot'!$B$3:$B$1443,'Mix Substation Location Summary'!$B496,'AH Data Pivot'!$F$3:$F$1443)</f>
        <v>37269.96</v>
      </c>
      <c r="V496" s="630">
        <f>SUMIF('AH Data Pivot'!$B$3:$B$1443,'Mix Substation Location Summary'!$B496,'AH Data Pivot'!$F$3:$F$1443)-U496</f>
        <v>0</v>
      </c>
      <c r="W496" s="243"/>
      <c r="Z496" s="240">
        <f>SUMIF('AH Data Pivot'!$B$3:$B$1443,'Mix Substation Location Summary'!$B496,'AH Data Pivot'!$G$3:$G$1443)</f>
        <v>38463.64</v>
      </c>
      <c r="AA496" s="278">
        <f>SUMIF('AH Data Pivot'!$B$3:$B$1443,'Mix Substation Location Summary'!$B496,'AH Data Pivot'!$G$3:$G$1443)-Z496</f>
        <v>0</v>
      </c>
      <c r="AE496" s="240">
        <f>SUMIF('AH Data Pivot'!$B$3:$B$1443,'Mix Substation Location Summary'!$B496,'AH Data Pivot'!$H$3:$H$1443)</f>
        <v>543591.15</v>
      </c>
      <c r="AF496" s="630">
        <f>SUMIF('AH Data Pivot'!$B$3:$B$1443,'Mix Substation Location Summary'!$B496,'AH Data Pivot'!$H$3:$H$1443)-AE496</f>
        <v>0</v>
      </c>
    </row>
    <row r="497" spans="2:32" x14ac:dyDescent="0.45">
      <c r="B497" s="242">
        <v>5287</v>
      </c>
      <c r="C497" s="243" t="str">
        <f t="shared" si="38"/>
        <v/>
      </c>
      <c r="F497" s="238">
        <f>SUMIF('AH Data Pivot'!$B$3:$B$1443,'Mix Substation Location Summary'!$B497,'AH Data Pivot'!$C$3:$C$1443)</f>
        <v>0</v>
      </c>
      <c r="G497" s="278">
        <f>SUMIF('AH Data Pivot'!$B$3:$B$1443,'Mix Substation Location Summary'!$B497,'AH Data Pivot'!$C$3:$C$1443)-F497</f>
        <v>0</v>
      </c>
      <c r="K497" s="238">
        <f>SUMIF('AH Data Pivot'!$B$3:$B$1443,'Mix Substation Location Summary'!$B497,'AH Data Pivot'!$D$3:$D$1443)</f>
        <v>0</v>
      </c>
      <c r="L497" s="240">
        <f>SUMIF('AH Data Pivot'!$B$3:$B$1443,'Mix Substation Location Summary'!$B497,'AH Data Pivot'!$D$3:$D$1443)-K497</f>
        <v>0</v>
      </c>
      <c r="P497" s="240">
        <f>SUMIF('AH Data Pivot'!$B$3:$B$1443,'Mix Substation Location Summary'!$B497,'AH Data Pivot'!$E$3:$E$1443)</f>
        <v>0</v>
      </c>
      <c r="Q497" s="238">
        <f>SUMIF('AH Data Pivot'!$B$3:$B$1443,'Mix Substation Location Summary'!$B497,'AH Data Pivot'!$E$3:$E$1443)-P497</f>
        <v>0</v>
      </c>
      <c r="U497" s="240">
        <f>SUMIF('AH Data Pivot'!$B$3:$B$1443,'Mix Substation Location Summary'!$B497,'AH Data Pivot'!$F$3:$F$1443)</f>
        <v>0</v>
      </c>
      <c r="V497" s="630">
        <f>SUMIF('AH Data Pivot'!$B$3:$B$1443,'Mix Substation Location Summary'!$B497,'AH Data Pivot'!$F$3:$F$1443)-U497</f>
        <v>0</v>
      </c>
      <c r="W497" s="243"/>
      <c r="Z497" s="240">
        <f>SUMIF('AH Data Pivot'!$B$3:$B$1443,'Mix Substation Location Summary'!$B497,'AH Data Pivot'!$G$3:$G$1443)</f>
        <v>30820.73</v>
      </c>
      <c r="AA497" s="278">
        <f>SUMIF('AH Data Pivot'!$B$3:$B$1443,'Mix Substation Location Summary'!$B497,'AH Data Pivot'!$G$3:$G$1443)-Z497</f>
        <v>0</v>
      </c>
      <c r="AE497" s="240">
        <f>SUMIF('AH Data Pivot'!$B$3:$B$1443,'Mix Substation Location Summary'!$B497,'AH Data Pivot'!$H$3:$H$1443)</f>
        <v>461399.01999999996</v>
      </c>
      <c r="AF497" s="630">
        <f>SUMIF('AH Data Pivot'!$B$3:$B$1443,'Mix Substation Location Summary'!$B497,'AH Data Pivot'!$H$3:$H$1443)-AE497</f>
        <v>0</v>
      </c>
    </row>
    <row r="498" spans="2:32" x14ac:dyDescent="0.45">
      <c r="B498" s="242">
        <v>5288</v>
      </c>
      <c r="C498" s="243" t="str">
        <f t="shared" si="38"/>
        <v/>
      </c>
      <c r="F498" s="238">
        <f>SUMIF('AH Data Pivot'!$B$3:$B$1443,'Mix Substation Location Summary'!$B498,'AH Data Pivot'!$C$3:$C$1443)</f>
        <v>0</v>
      </c>
      <c r="G498" s="278">
        <f>SUMIF('AH Data Pivot'!$B$3:$B$1443,'Mix Substation Location Summary'!$B498,'AH Data Pivot'!$C$3:$C$1443)-F498</f>
        <v>0</v>
      </c>
      <c r="K498" s="238">
        <f>SUMIF('AH Data Pivot'!$B$3:$B$1443,'Mix Substation Location Summary'!$B498,'AH Data Pivot'!$D$3:$D$1443)</f>
        <v>0</v>
      </c>
      <c r="L498" s="240">
        <f>SUMIF('AH Data Pivot'!$B$3:$B$1443,'Mix Substation Location Summary'!$B498,'AH Data Pivot'!$D$3:$D$1443)-K498</f>
        <v>0</v>
      </c>
      <c r="P498" s="240">
        <f>SUMIF('AH Data Pivot'!$B$3:$B$1443,'Mix Substation Location Summary'!$B498,'AH Data Pivot'!$E$3:$E$1443)</f>
        <v>0</v>
      </c>
      <c r="Q498" s="238">
        <f>SUMIF('AH Data Pivot'!$B$3:$B$1443,'Mix Substation Location Summary'!$B498,'AH Data Pivot'!$E$3:$E$1443)-P498</f>
        <v>0</v>
      </c>
      <c r="U498" s="240">
        <f>SUMIF('AH Data Pivot'!$B$3:$B$1443,'Mix Substation Location Summary'!$B498,'AH Data Pivot'!$F$3:$F$1443)</f>
        <v>0</v>
      </c>
      <c r="V498" s="630">
        <f>SUMIF('AH Data Pivot'!$B$3:$B$1443,'Mix Substation Location Summary'!$B498,'AH Data Pivot'!$F$3:$F$1443)-U498</f>
        <v>0</v>
      </c>
      <c r="W498" s="243"/>
      <c r="Z498" s="240">
        <f>SUMIF('AH Data Pivot'!$B$3:$B$1443,'Mix Substation Location Summary'!$B498,'AH Data Pivot'!$G$3:$G$1443)</f>
        <v>11632.73</v>
      </c>
      <c r="AA498" s="278">
        <f>SUMIF('AH Data Pivot'!$B$3:$B$1443,'Mix Substation Location Summary'!$B498,'AH Data Pivot'!$G$3:$G$1443)-Z498</f>
        <v>0</v>
      </c>
      <c r="AE498" s="240">
        <f>SUMIF('AH Data Pivot'!$B$3:$B$1443,'Mix Substation Location Summary'!$B498,'AH Data Pivot'!$H$3:$H$1443)</f>
        <v>289179.46000000002</v>
      </c>
      <c r="AF498" s="630">
        <f>SUMIF('AH Data Pivot'!$B$3:$B$1443,'Mix Substation Location Summary'!$B498,'AH Data Pivot'!$H$3:$H$1443)-AE498</f>
        <v>0</v>
      </c>
    </row>
    <row r="499" spans="2:32" x14ac:dyDescent="0.45">
      <c r="B499" s="242">
        <v>5289</v>
      </c>
      <c r="C499" s="243" t="str">
        <f t="shared" si="38"/>
        <v/>
      </c>
      <c r="F499" s="238">
        <f>SUMIF('AH Data Pivot'!$B$3:$B$1443,'Mix Substation Location Summary'!$B499,'AH Data Pivot'!$C$3:$C$1443)</f>
        <v>0</v>
      </c>
      <c r="G499" s="278">
        <f>SUMIF('AH Data Pivot'!$B$3:$B$1443,'Mix Substation Location Summary'!$B499,'AH Data Pivot'!$C$3:$C$1443)-F499</f>
        <v>0</v>
      </c>
      <c r="K499" s="238">
        <f>SUMIF('AH Data Pivot'!$B$3:$B$1443,'Mix Substation Location Summary'!$B499,'AH Data Pivot'!$D$3:$D$1443)</f>
        <v>0</v>
      </c>
      <c r="L499" s="240">
        <f>SUMIF('AH Data Pivot'!$B$3:$B$1443,'Mix Substation Location Summary'!$B499,'AH Data Pivot'!$D$3:$D$1443)-K499</f>
        <v>0</v>
      </c>
      <c r="P499" s="240">
        <f>SUMIF('AH Data Pivot'!$B$3:$B$1443,'Mix Substation Location Summary'!$B499,'AH Data Pivot'!$E$3:$E$1443)</f>
        <v>0</v>
      </c>
      <c r="Q499" s="238">
        <f>SUMIF('AH Data Pivot'!$B$3:$B$1443,'Mix Substation Location Summary'!$B499,'AH Data Pivot'!$E$3:$E$1443)-P499</f>
        <v>0</v>
      </c>
      <c r="U499" s="240">
        <f>SUMIF('AH Data Pivot'!$B$3:$B$1443,'Mix Substation Location Summary'!$B499,'AH Data Pivot'!$F$3:$F$1443)</f>
        <v>0</v>
      </c>
      <c r="V499" s="630">
        <f>SUMIF('AH Data Pivot'!$B$3:$B$1443,'Mix Substation Location Summary'!$B499,'AH Data Pivot'!$F$3:$F$1443)-U499</f>
        <v>0</v>
      </c>
      <c r="W499" s="243"/>
      <c r="Z499" s="240">
        <f>SUMIF('AH Data Pivot'!$B$3:$B$1443,'Mix Substation Location Summary'!$B499,'AH Data Pivot'!$G$3:$G$1443)</f>
        <v>39933.460000000006</v>
      </c>
      <c r="AA499" s="278">
        <f>SUMIF('AH Data Pivot'!$B$3:$B$1443,'Mix Substation Location Summary'!$B499,'AH Data Pivot'!$G$3:$G$1443)-Z499</f>
        <v>0</v>
      </c>
      <c r="AE499" s="240">
        <f>SUMIF('AH Data Pivot'!$B$3:$B$1443,'Mix Substation Location Summary'!$B499,'AH Data Pivot'!$H$3:$H$1443)</f>
        <v>1331272.57</v>
      </c>
      <c r="AF499" s="630">
        <f>SUMIF('AH Data Pivot'!$B$3:$B$1443,'Mix Substation Location Summary'!$B499,'AH Data Pivot'!$H$3:$H$1443)-AE499</f>
        <v>0</v>
      </c>
    </row>
    <row r="500" spans="2:32" x14ac:dyDescent="0.45">
      <c r="B500" s="242">
        <v>5290</v>
      </c>
      <c r="C500" s="243" t="str">
        <f t="shared" si="38"/>
        <v/>
      </c>
      <c r="F500" s="238">
        <f>SUMIF('AH Data Pivot'!$B$3:$B$1443,'Mix Substation Location Summary'!$B500,'AH Data Pivot'!$C$3:$C$1443)</f>
        <v>0</v>
      </c>
      <c r="G500" s="278">
        <f>SUMIF('AH Data Pivot'!$B$3:$B$1443,'Mix Substation Location Summary'!$B500,'AH Data Pivot'!$C$3:$C$1443)-F500</f>
        <v>0</v>
      </c>
      <c r="K500" s="238">
        <f>SUMIF('AH Data Pivot'!$B$3:$B$1443,'Mix Substation Location Summary'!$B500,'AH Data Pivot'!$D$3:$D$1443)</f>
        <v>0</v>
      </c>
      <c r="L500" s="240">
        <f>SUMIF('AH Data Pivot'!$B$3:$B$1443,'Mix Substation Location Summary'!$B500,'AH Data Pivot'!$D$3:$D$1443)-K500</f>
        <v>0</v>
      </c>
      <c r="P500" s="240">
        <f>SUMIF('AH Data Pivot'!$B$3:$B$1443,'Mix Substation Location Summary'!$B500,'AH Data Pivot'!$E$3:$E$1443)</f>
        <v>0</v>
      </c>
      <c r="Q500" s="238">
        <f>SUMIF('AH Data Pivot'!$B$3:$B$1443,'Mix Substation Location Summary'!$B500,'AH Data Pivot'!$E$3:$E$1443)-P500</f>
        <v>0</v>
      </c>
      <c r="U500" s="240">
        <f>SUMIF('AH Data Pivot'!$B$3:$B$1443,'Mix Substation Location Summary'!$B500,'AH Data Pivot'!$F$3:$F$1443)</f>
        <v>0</v>
      </c>
      <c r="V500" s="630">
        <f>SUMIF('AH Data Pivot'!$B$3:$B$1443,'Mix Substation Location Summary'!$B500,'AH Data Pivot'!$F$3:$F$1443)-U500</f>
        <v>0</v>
      </c>
      <c r="W500" s="243"/>
      <c r="Z500" s="240">
        <f>SUMIF('AH Data Pivot'!$B$3:$B$1443,'Mix Substation Location Summary'!$B500,'AH Data Pivot'!$G$3:$G$1443)</f>
        <v>317257.49999999994</v>
      </c>
      <c r="AA500" s="278">
        <f>SUMIF('AH Data Pivot'!$B$3:$B$1443,'Mix Substation Location Summary'!$B500,'AH Data Pivot'!$G$3:$G$1443)-Z500</f>
        <v>0</v>
      </c>
      <c r="AE500" s="240">
        <f>SUMIF('AH Data Pivot'!$B$3:$B$1443,'Mix Substation Location Summary'!$B500,'AH Data Pivot'!$H$3:$H$1443)</f>
        <v>6485635.4099999955</v>
      </c>
      <c r="AF500" s="630">
        <f>SUMIF('AH Data Pivot'!$B$3:$B$1443,'Mix Substation Location Summary'!$B500,'AH Data Pivot'!$H$3:$H$1443)-AE500</f>
        <v>0</v>
      </c>
    </row>
    <row r="501" spans="2:32" x14ac:dyDescent="0.45">
      <c r="B501" s="242">
        <v>5291</v>
      </c>
      <c r="C501" s="243" t="str">
        <f t="shared" si="38"/>
        <v/>
      </c>
      <c r="F501" s="238">
        <f>SUMIF('AH Data Pivot'!$B$3:$B$1443,'Mix Substation Location Summary'!$B501,'AH Data Pivot'!$C$3:$C$1443)</f>
        <v>0</v>
      </c>
      <c r="G501" s="278">
        <f>SUMIF('AH Data Pivot'!$B$3:$B$1443,'Mix Substation Location Summary'!$B501,'AH Data Pivot'!$C$3:$C$1443)-F501</f>
        <v>0</v>
      </c>
      <c r="K501" s="238">
        <f>SUMIF('AH Data Pivot'!$B$3:$B$1443,'Mix Substation Location Summary'!$B501,'AH Data Pivot'!$D$3:$D$1443)</f>
        <v>0</v>
      </c>
      <c r="L501" s="240">
        <f>SUMIF('AH Data Pivot'!$B$3:$B$1443,'Mix Substation Location Summary'!$B501,'AH Data Pivot'!$D$3:$D$1443)-K501</f>
        <v>0</v>
      </c>
      <c r="P501" s="240">
        <f>SUMIF('AH Data Pivot'!$B$3:$B$1443,'Mix Substation Location Summary'!$B501,'AH Data Pivot'!$E$3:$E$1443)</f>
        <v>0</v>
      </c>
      <c r="Q501" s="238">
        <f>SUMIF('AH Data Pivot'!$B$3:$B$1443,'Mix Substation Location Summary'!$B501,'AH Data Pivot'!$E$3:$E$1443)-P501</f>
        <v>0</v>
      </c>
      <c r="U501" s="240">
        <f>SUMIF('AH Data Pivot'!$B$3:$B$1443,'Mix Substation Location Summary'!$B501,'AH Data Pivot'!$F$3:$F$1443)</f>
        <v>0</v>
      </c>
      <c r="V501" s="630">
        <f>SUMIF('AH Data Pivot'!$B$3:$B$1443,'Mix Substation Location Summary'!$B501,'AH Data Pivot'!$F$3:$F$1443)-U501</f>
        <v>0</v>
      </c>
      <c r="W501" s="243"/>
      <c r="Z501" s="240">
        <f>SUMIF('AH Data Pivot'!$B$3:$B$1443,'Mix Substation Location Summary'!$B501,'AH Data Pivot'!$G$3:$G$1443)</f>
        <v>39508.25</v>
      </c>
      <c r="AA501" s="278">
        <f>SUMIF('AH Data Pivot'!$B$3:$B$1443,'Mix Substation Location Summary'!$B501,'AH Data Pivot'!$G$3:$G$1443)-Z501</f>
        <v>0</v>
      </c>
      <c r="AE501" s="240">
        <f>SUMIF('AH Data Pivot'!$B$3:$B$1443,'Mix Substation Location Summary'!$B501,'AH Data Pivot'!$H$3:$H$1443)</f>
        <v>455559.36999999994</v>
      </c>
      <c r="AF501" s="630">
        <f>SUMIF('AH Data Pivot'!$B$3:$B$1443,'Mix Substation Location Summary'!$B501,'AH Data Pivot'!$H$3:$H$1443)-AE501</f>
        <v>0</v>
      </c>
    </row>
    <row r="502" spans="2:32" x14ac:dyDescent="0.45">
      <c r="B502" s="242">
        <v>5292</v>
      </c>
      <c r="C502" s="243" t="str">
        <f t="shared" si="38"/>
        <v/>
      </c>
      <c r="F502" s="238">
        <f>SUMIF('AH Data Pivot'!$B$3:$B$1443,'Mix Substation Location Summary'!$B502,'AH Data Pivot'!$C$3:$C$1443)</f>
        <v>0</v>
      </c>
      <c r="G502" s="278">
        <f>SUMIF('AH Data Pivot'!$B$3:$B$1443,'Mix Substation Location Summary'!$B502,'AH Data Pivot'!$C$3:$C$1443)-F502</f>
        <v>0</v>
      </c>
      <c r="K502" s="238">
        <f>SUMIF('AH Data Pivot'!$B$3:$B$1443,'Mix Substation Location Summary'!$B502,'AH Data Pivot'!$D$3:$D$1443)</f>
        <v>0</v>
      </c>
      <c r="L502" s="240">
        <f>SUMIF('AH Data Pivot'!$B$3:$B$1443,'Mix Substation Location Summary'!$B502,'AH Data Pivot'!$D$3:$D$1443)-K502</f>
        <v>0</v>
      </c>
      <c r="P502" s="240">
        <f>SUMIF('AH Data Pivot'!$B$3:$B$1443,'Mix Substation Location Summary'!$B502,'AH Data Pivot'!$E$3:$E$1443)</f>
        <v>0</v>
      </c>
      <c r="Q502" s="238">
        <f>SUMIF('AH Data Pivot'!$B$3:$B$1443,'Mix Substation Location Summary'!$B502,'AH Data Pivot'!$E$3:$E$1443)-P502</f>
        <v>0</v>
      </c>
      <c r="U502" s="240">
        <f>SUMIF('AH Data Pivot'!$B$3:$B$1443,'Mix Substation Location Summary'!$B502,'AH Data Pivot'!$F$3:$F$1443)</f>
        <v>0</v>
      </c>
      <c r="V502" s="630">
        <f>SUMIF('AH Data Pivot'!$B$3:$B$1443,'Mix Substation Location Summary'!$B502,'AH Data Pivot'!$F$3:$F$1443)-U502</f>
        <v>0</v>
      </c>
      <c r="W502" s="243"/>
      <c r="Z502" s="240">
        <f>SUMIF('AH Data Pivot'!$B$3:$B$1443,'Mix Substation Location Summary'!$B502,'AH Data Pivot'!$G$3:$G$1443)</f>
        <v>11463.86</v>
      </c>
      <c r="AA502" s="278">
        <f>SUMIF('AH Data Pivot'!$B$3:$B$1443,'Mix Substation Location Summary'!$B502,'AH Data Pivot'!$G$3:$G$1443)-Z502</f>
        <v>0</v>
      </c>
      <c r="AE502" s="240">
        <f>SUMIF('AH Data Pivot'!$B$3:$B$1443,'Mix Substation Location Summary'!$B502,'AH Data Pivot'!$H$3:$H$1443)</f>
        <v>1063120.5000000002</v>
      </c>
      <c r="AF502" s="630">
        <f>SUMIF('AH Data Pivot'!$B$3:$B$1443,'Mix Substation Location Summary'!$B502,'AH Data Pivot'!$H$3:$H$1443)-AE502</f>
        <v>0</v>
      </c>
    </row>
    <row r="503" spans="2:32" x14ac:dyDescent="0.45">
      <c r="B503" s="242">
        <v>5293</v>
      </c>
      <c r="C503" s="243" t="str">
        <f t="shared" si="38"/>
        <v/>
      </c>
      <c r="F503" s="238">
        <f>SUMIF('AH Data Pivot'!$B$3:$B$1443,'Mix Substation Location Summary'!$B503,'AH Data Pivot'!$C$3:$C$1443)</f>
        <v>0</v>
      </c>
      <c r="G503" s="278">
        <f>SUMIF('AH Data Pivot'!$B$3:$B$1443,'Mix Substation Location Summary'!$B503,'AH Data Pivot'!$C$3:$C$1443)-F503</f>
        <v>0</v>
      </c>
      <c r="K503" s="238">
        <f>SUMIF('AH Data Pivot'!$B$3:$B$1443,'Mix Substation Location Summary'!$B503,'AH Data Pivot'!$D$3:$D$1443)</f>
        <v>0</v>
      </c>
      <c r="L503" s="240">
        <f>SUMIF('AH Data Pivot'!$B$3:$B$1443,'Mix Substation Location Summary'!$B503,'AH Data Pivot'!$D$3:$D$1443)-K503</f>
        <v>0</v>
      </c>
      <c r="P503" s="240">
        <f>SUMIF('AH Data Pivot'!$B$3:$B$1443,'Mix Substation Location Summary'!$B503,'AH Data Pivot'!$E$3:$E$1443)</f>
        <v>0</v>
      </c>
      <c r="Q503" s="238">
        <f>SUMIF('AH Data Pivot'!$B$3:$B$1443,'Mix Substation Location Summary'!$B503,'AH Data Pivot'!$E$3:$E$1443)-P503</f>
        <v>0</v>
      </c>
      <c r="U503" s="240">
        <f>SUMIF('AH Data Pivot'!$B$3:$B$1443,'Mix Substation Location Summary'!$B503,'AH Data Pivot'!$F$3:$F$1443)</f>
        <v>0</v>
      </c>
      <c r="V503" s="630">
        <f>SUMIF('AH Data Pivot'!$B$3:$B$1443,'Mix Substation Location Summary'!$B503,'AH Data Pivot'!$F$3:$F$1443)-U503</f>
        <v>0</v>
      </c>
      <c r="W503" s="243"/>
      <c r="Z503" s="240">
        <f>SUMIF('AH Data Pivot'!$B$3:$B$1443,'Mix Substation Location Summary'!$B503,'AH Data Pivot'!$G$3:$G$1443)</f>
        <v>43270.93</v>
      </c>
      <c r="AA503" s="278">
        <f>SUMIF('AH Data Pivot'!$B$3:$B$1443,'Mix Substation Location Summary'!$B503,'AH Data Pivot'!$G$3:$G$1443)-Z503</f>
        <v>0</v>
      </c>
      <c r="AE503" s="240">
        <f>SUMIF('AH Data Pivot'!$B$3:$B$1443,'Mix Substation Location Summary'!$B503,'AH Data Pivot'!$H$3:$H$1443)</f>
        <v>2064167.8499999999</v>
      </c>
      <c r="AF503" s="630">
        <f>SUMIF('AH Data Pivot'!$B$3:$B$1443,'Mix Substation Location Summary'!$B503,'AH Data Pivot'!$H$3:$H$1443)-AE503</f>
        <v>0</v>
      </c>
    </row>
    <row r="504" spans="2:32" x14ac:dyDescent="0.45">
      <c r="B504" s="242">
        <v>5294</v>
      </c>
      <c r="C504" s="243" t="str">
        <f t="shared" si="38"/>
        <v/>
      </c>
      <c r="F504" s="238">
        <f>SUMIF('AH Data Pivot'!$B$3:$B$1443,'Mix Substation Location Summary'!$B504,'AH Data Pivot'!$C$3:$C$1443)</f>
        <v>0</v>
      </c>
      <c r="G504" s="278">
        <f>SUMIF('AH Data Pivot'!$B$3:$B$1443,'Mix Substation Location Summary'!$B504,'AH Data Pivot'!$C$3:$C$1443)-F504</f>
        <v>0</v>
      </c>
      <c r="K504" s="238">
        <f>SUMIF('AH Data Pivot'!$B$3:$B$1443,'Mix Substation Location Summary'!$B504,'AH Data Pivot'!$D$3:$D$1443)</f>
        <v>0</v>
      </c>
      <c r="L504" s="240">
        <f>SUMIF('AH Data Pivot'!$B$3:$B$1443,'Mix Substation Location Summary'!$B504,'AH Data Pivot'!$D$3:$D$1443)-K504</f>
        <v>0</v>
      </c>
      <c r="P504" s="240">
        <f>SUMIF('AH Data Pivot'!$B$3:$B$1443,'Mix Substation Location Summary'!$B504,'AH Data Pivot'!$E$3:$E$1443)</f>
        <v>0</v>
      </c>
      <c r="Q504" s="238">
        <f>SUMIF('AH Data Pivot'!$B$3:$B$1443,'Mix Substation Location Summary'!$B504,'AH Data Pivot'!$E$3:$E$1443)-P504</f>
        <v>0</v>
      </c>
      <c r="U504" s="240">
        <f>SUMIF('AH Data Pivot'!$B$3:$B$1443,'Mix Substation Location Summary'!$B504,'AH Data Pivot'!$F$3:$F$1443)</f>
        <v>0</v>
      </c>
      <c r="V504" s="630">
        <f>SUMIF('AH Data Pivot'!$B$3:$B$1443,'Mix Substation Location Summary'!$B504,'AH Data Pivot'!$F$3:$F$1443)-U504</f>
        <v>0</v>
      </c>
      <c r="W504" s="243"/>
      <c r="Z504" s="240">
        <f>SUMIF('AH Data Pivot'!$B$3:$B$1443,'Mix Substation Location Summary'!$B504,'AH Data Pivot'!$G$3:$G$1443)</f>
        <v>0</v>
      </c>
      <c r="AA504" s="278">
        <f>SUMIF('AH Data Pivot'!$B$3:$B$1443,'Mix Substation Location Summary'!$B504,'AH Data Pivot'!$G$3:$G$1443)-Z504</f>
        <v>0</v>
      </c>
      <c r="AE504" s="240">
        <f>SUMIF('AH Data Pivot'!$B$3:$B$1443,'Mix Substation Location Summary'!$B504,'AH Data Pivot'!$H$3:$H$1443)</f>
        <v>150110.01</v>
      </c>
      <c r="AF504" s="630">
        <f>SUMIF('AH Data Pivot'!$B$3:$B$1443,'Mix Substation Location Summary'!$B504,'AH Data Pivot'!$H$3:$H$1443)-AE504</f>
        <v>0</v>
      </c>
    </row>
    <row r="505" spans="2:32" x14ac:dyDescent="0.45">
      <c r="B505" s="242">
        <v>5295</v>
      </c>
      <c r="C505" s="243" t="str">
        <f t="shared" si="38"/>
        <v/>
      </c>
      <c r="F505" s="238">
        <f>SUMIF('AH Data Pivot'!$B$3:$B$1443,'Mix Substation Location Summary'!$B505,'AH Data Pivot'!$C$3:$C$1443)</f>
        <v>0</v>
      </c>
      <c r="G505" s="278">
        <f>SUMIF('AH Data Pivot'!$B$3:$B$1443,'Mix Substation Location Summary'!$B505,'AH Data Pivot'!$C$3:$C$1443)-F505</f>
        <v>0</v>
      </c>
      <c r="K505" s="238">
        <f>SUMIF('AH Data Pivot'!$B$3:$B$1443,'Mix Substation Location Summary'!$B505,'AH Data Pivot'!$D$3:$D$1443)</f>
        <v>0</v>
      </c>
      <c r="L505" s="240">
        <f>SUMIF('AH Data Pivot'!$B$3:$B$1443,'Mix Substation Location Summary'!$B505,'AH Data Pivot'!$D$3:$D$1443)-K505</f>
        <v>0</v>
      </c>
      <c r="P505" s="240">
        <f>SUMIF('AH Data Pivot'!$B$3:$B$1443,'Mix Substation Location Summary'!$B505,'AH Data Pivot'!$E$3:$E$1443)</f>
        <v>0</v>
      </c>
      <c r="Q505" s="238">
        <f>SUMIF('AH Data Pivot'!$B$3:$B$1443,'Mix Substation Location Summary'!$B505,'AH Data Pivot'!$E$3:$E$1443)-P505</f>
        <v>0</v>
      </c>
      <c r="U505" s="240">
        <f>SUMIF('AH Data Pivot'!$B$3:$B$1443,'Mix Substation Location Summary'!$B505,'AH Data Pivot'!$F$3:$F$1443)</f>
        <v>0</v>
      </c>
      <c r="V505" s="630">
        <f>SUMIF('AH Data Pivot'!$B$3:$B$1443,'Mix Substation Location Summary'!$B505,'AH Data Pivot'!$F$3:$F$1443)-U505</f>
        <v>0</v>
      </c>
      <c r="W505" s="243"/>
      <c r="Z505" s="240">
        <f>SUMIF('AH Data Pivot'!$B$3:$B$1443,'Mix Substation Location Summary'!$B505,'AH Data Pivot'!$G$3:$G$1443)</f>
        <v>223137.50999999998</v>
      </c>
      <c r="AA505" s="278">
        <f>SUMIF('AH Data Pivot'!$B$3:$B$1443,'Mix Substation Location Summary'!$B505,'AH Data Pivot'!$G$3:$G$1443)-Z505</f>
        <v>0</v>
      </c>
      <c r="AE505" s="240">
        <f>SUMIF('AH Data Pivot'!$B$3:$B$1443,'Mix Substation Location Summary'!$B505,'AH Data Pivot'!$H$3:$H$1443)</f>
        <v>5196132.379999998</v>
      </c>
      <c r="AF505" s="630">
        <f>SUMIF('AH Data Pivot'!$B$3:$B$1443,'Mix Substation Location Summary'!$B505,'AH Data Pivot'!$H$3:$H$1443)-AE505</f>
        <v>0</v>
      </c>
    </row>
    <row r="506" spans="2:32" x14ac:dyDescent="0.45">
      <c r="B506" s="242">
        <v>5296</v>
      </c>
      <c r="C506" s="243" t="str">
        <f t="shared" si="38"/>
        <v/>
      </c>
      <c r="F506" s="238">
        <f>SUMIF('AH Data Pivot'!$B$3:$B$1443,'Mix Substation Location Summary'!$B506,'AH Data Pivot'!$C$3:$C$1443)</f>
        <v>0</v>
      </c>
      <c r="G506" s="278">
        <f>SUMIF('AH Data Pivot'!$B$3:$B$1443,'Mix Substation Location Summary'!$B506,'AH Data Pivot'!$C$3:$C$1443)-F506</f>
        <v>0</v>
      </c>
      <c r="K506" s="238">
        <f>SUMIF('AH Data Pivot'!$B$3:$B$1443,'Mix Substation Location Summary'!$B506,'AH Data Pivot'!$D$3:$D$1443)</f>
        <v>0</v>
      </c>
      <c r="L506" s="240">
        <f>SUMIF('AH Data Pivot'!$B$3:$B$1443,'Mix Substation Location Summary'!$B506,'AH Data Pivot'!$D$3:$D$1443)-K506</f>
        <v>0</v>
      </c>
      <c r="P506" s="240">
        <f>SUMIF('AH Data Pivot'!$B$3:$B$1443,'Mix Substation Location Summary'!$B506,'AH Data Pivot'!$E$3:$E$1443)</f>
        <v>0</v>
      </c>
      <c r="Q506" s="238">
        <f>SUMIF('AH Data Pivot'!$B$3:$B$1443,'Mix Substation Location Summary'!$B506,'AH Data Pivot'!$E$3:$E$1443)-P506</f>
        <v>0</v>
      </c>
      <c r="U506" s="240">
        <f>SUMIF('AH Data Pivot'!$B$3:$B$1443,'Mix Substation Location Summary'!$B506,'AH Data Pivot'!$F$3:$F$1443)</f>
        <v>0</v>
      </c>
      <c r="V506" s="630">
        <f>SUMIF('AH Data Pivot'!$B$3:$B$1443,'Mix Substation Location Summary'!$B506,'AH Data Pivot'!$F$3:$F$1443)-U506</f>
        <v>0</v>
      </c>
      <c r="W506" s="243"/>
      <c r="Z506" s="240">
        <f>SUMIF('AH Data Pivot'!$B$3:$B$1443,'Mix Substation Location Summary'!$B506,'AH Data Pivot'!$G$3:$G$1443)</f>
        <v>35104</v>
      </c>
      <c r="AA506" s="278">
        <f>SUMIF('AH Data Pivot'!$B$3:$B$1443,'Mix Substation Location Summary'!$B506,'AH Data Pivot'!$G$3:$G$1443)-Z506</f>
        <v>0</v>
      </c>
      <c r="AE506" s="240">
        <f>SUMIF('AH Data Pivot'!$B$3:$B$1443,'Mix Substation Location Summary'!$B506,'AH Data Pivot'!$H$3:$H$1443)</f>
        <v>972923.70000000007</v>
      </c>
      <c r="AF506" s="630">
        <f>SUMIF('AH Data Pivot'!$B$3:$B$1443,'Mix Substation Location Summary'!$B506,'AH Data Pivot'!$H$3:$H$1443)-AE506</f>
        <v>0</v>
      </c>
    </row>
    <row r="507" spans="2:32" x14ac:dyDescent="0.45">
      <c r="B507" s="242">
        <v>5298</v>
      </c>
      <c r="C507" s="243" t="str">
        <f t="shared" si="38"/>
        <v/>
      </c>
      <c r="F507" s="238">
        <f>SUMIF('AH Data Pivot'!$B$3:$B$1443,'Mix Substation Location Summary'!$B507,'AH Data Pivot'!$C$3:$C$1443)</f>
        <v>0</v>
      </c>
      <c r="G507" s="278">
        <f>SUMIF('AH Data Pivot'!$B$3:$B$1443,'Mix Substation Location Summary'!$B507,'AH Data Pivot'!$C$3:$C$1443)-F507</f>
        <v>0</v>
      </c>
      <c r="K507" s="238">
        <f>SUMIF('AH Data Pivot'!$B$3:$B$1443,'Mix Substation Location Summary'!$B507,'AH Data Pivot'!$D$3:$D$1443)</f>
        <v>0</v>
      </c>
      <c r="L507" s="240">
        <f>SUMIF('AH Data Pivot'!$B$3:$B$1443,'Mix Substation Location Summary'!$B507,'AH Data Pivot'!$D$3:$D$1443)-K507</f>
        <v>0</v>
      </c>
      <c r="P507" s="240">
        <f>SUMIF('AH Data Pivot'!$B$3:$B$1443,'Mix Substation Location Summary'!$B507,'AH Data Pivot'!$E$3:$E$1443)</f>
        <v>0</v>
      </c>
      <c r="Q507" s="238">
        <f>SUMIF('AH Data Pivot'!$B$3:$B$1443,'Mix Substation Location Summary'!$B507,'AH Data Pivot'!$E$3:$E$1443)-P507</f>
        <v>0</v>
      </c>
      <c r="U507" s="240">
        <f>SUMIF('AH Data Pivot'!$B$3:$B$1443,'Mix Substation Location Summary'!$B507,'AH Data Pivot'!$F$3:$F$1443)</f>
        <v>0</v>
      </c>
      <c r="V507" s="630">
        <f>SUMIF('AH Data Pivot'!$B$3:$B$1443,'Mix Substation Location Summary'!$B507,'AH Data Pivot'!$F$3:$F$1443)-U507</f>
        <v>0</v>
      </c>
      <c r="W507" s="243"/>
      <c r="Z507" s="240">
        <f>SUMIF('AH Data Pivot'!$B$3:$B$1443,'Mix Substation Location Summary'!$B507,'AH Data Pivot'!$G$3:$G$1443)</f>
        <v>377.66</v>
      </c>
      <c r="AA507" s="278">
        <f>SUMIF('AH Data Pivot'!$B$3:$B$1443,'Mix Substation Location Summary'!$B507,'AH Data Pivot'!$G$3:$G$1443)-Z507</f>
        <v>0</v>
      </c>
      <c r="AE507" s="240">
        <f>SUMIF('AH Data Pivot'!$B$3:$B$1443,'Mix Substation Location Summary'!$B507,'AH Data Pivot'!$H$3:$H$1443)</f>
        <v>312741.05999999994</v>
      </c>
      <c r="AF507" s="630">
        <f>SUMIF('AH Data Pivot'!$B$3:$B$1443,'Mix Substation Location Summary'!$B507,'AH Data Pivot'!$H$3:$H$1443)-AE507</f>
        <v>0</v>
      </c>
    </row>
    <row r="508" spans="2:32" x14ac:dyDescent="0.45">
      <c r="B508" s="242">
        <v>5299</v>
      </c>
      <c r="C508" s="243" t="str">
        <f t="shared" si="38"/>
        <v/>
      </c>
      <c r="F508" s="238">
        <f>SUMIF('AH Data Pivot'!$B$3:$B$1443,'Mix Substation Location Summary'!$B508,'AH Data Pivot'!$C$3:$C$1443)</f>
        <v>0</v>
      </c>
      <c r="G508" s="278">
        <f>SUMIF('AH Data Pivot'!$B$3:$B$1443,'Mix Substation Location Summary'!$B508,'AH Data Pivot'!$C$3:$C$1443)-F508</f>
        <v>0</v>
      </c>
      <c r="K508" s="238">
        <f>SUMIF('AH Data Pivot'!$B$3:$B$1443,'Mix Substation Location Summary'!$B508,'AH Data Pivot'!$D$3:$D$1443)</f>
        <v>0</v>
      </c>
      <c r="L508" s="240">
        <f>SUMIF('AH Data Pivot'!$B$3:$B$1443,'Mix Substation Location Summary'!$B508,'AH Data Pivot'!$D$3:$D$1443)-K508</f>
        <v>0</v>
      </c>
      <c r="P508" s="240">
        <f>SUMIF('AH Data Pivot'!$B$3:$B$1443,'Mix Substation Location Summary'!$B508,'AH Data Pivot'!$E$3:$E$1443)</f>
        <v>0</v>
      </c>
      <c r="Q508" s="238">
        <f>SUMIF('AH Data Pivot'!$B$3:$B$1443,'Mix Substation Location Summary'!$B508,'AH Data Pivot'!$E$3:$E$1443)-P508</f>
        <v>0</v>
      </c>
      <c r="U508" s="240">
        <f>SUMIF('AH Data Pivot'!$B$3:$B$1443,'Mix Substation Location Summary'!$B508,'AH Data Pivot'!$F$3:$F$1443)</f>
        <v>0</v>
      </c>
      <c r="V508" s="630">
        <f>SUMIF('AH Data Pivot'!$B$3:$B$1443,'Mix Substation Location Summary'!$B508,'AH Data Pivot'!$F$3:$F$1443)-U508</f>
        <v>0</v>
      </c>
      <c r="W508" s="243"/>
      <c r="Z508" s="240">
        <f>SUMIF('AH Data Pivot'!$B$3:$B$1443,'Mix Substation Location Summary'!$B508,'AH Data Pivot'!$G$3:$G$1443)</f>
        <v>65809.149999999994</v>
      </c>
      <c r="AA508" s="278">
        <f>SUMIF('AH Data Pivot'!$B$3:$B$1443,'Mix Substation Location Summary'!$B508,'AH Data Pivot'!$G$3:$G$1443)-Z508</f>
        <v>0</v>
      </c>
      <c r="AE508" s="240">
        <f>SUMIF('AH Data Pivot'!$B$3:$B$1443,'Mix Substation Location Summary'!$B508,'AH Data Pivot'!$H$3:$H$1443)</f>
        <v>334256.48000000004</v>
      </c>
      <c r="AF508" s="630">
        <f>SUMIF('AH Data Pivot'!$B$3:$B$1443,'Mix Substation Location Summary'!$B508,'AH Data Pivot'!$H$3:$H$1443)-AE508</f>
        <v>0</v>
      </c>
    </row>
    <row r="509" spans="2:32" x14ac:dyDescent="0.45">
      <c r="B509" s="242">
        <v>5300</v>
      </c>
      <c r="C509" s="243" t="str">
        <f t="shared" si="38"/>
        <v/>
      </c>
      <c r="F509" s="238">
        <f>SUMIF('AH Data Pivot'!$B$3:$B$1443,'Mix Substation Location Summary'!$B509,'AH Data Pivot'!$C$3:$C$1443)</f>
        <v>0</v>
      </c>
      <c r="G509" s="278">
        <f>SUMIF('AH Data Pivot'!$B$3:$B$1443,'Mix Substation Location Summary'!$B509,'AH Data Pivot'!$C$3:$C$1443)-F509</f>
        <v>0</v>
      </c>
      <c r="K509" s="238">
        <f>SUMIF('AH Data Pivot'!$B$3:$B$1443,'Mix Substation Location Summary'!$B509,'AH Data Pivot'!$D$3:$D$1443)</f>
        <v>0</v>
      </c>
      <c r="L509" s="240">
        <f>SUMIF('AH Data Pivot'!$B$3:$B$1443,'Mix Substation Location Summary'!$B509,'AH Data Pivot'!$D$3:$D$1443)-K509</f>
        <v>0</v>
      </c>
      <c r="P509" s="240">
        <f>SUMIF('AH Data Pivot'!$B$3:$B$1443,'Mix Substation Location Summary'!$B509,'AH Data Pivot'!$E$3:$E$1443)</f>
        <v>0</v>
      </c>
      <c r="Q509" s="238">
        <f>SUMIF('AH Data Pivot'!$B$3:$B$1443,'Mix Substation Location Summary'!$B509,'AH Data Pivot'!$E$3:$E$1443)-P509</f>
        <v>0</v>
      </c>
      <c r="U509" s="240">
        <f>SUMIF('AH Data Pivot'!$B$3:$B$1443,'Mix Substation Location Summary'!$B509,'AH Data Pivot'!$F$3:$F$1443)</f>
        <v>0</v>
      </c>
      <c r="V509" s="630">
        <f>SUMIF('AH Data Pivot'!$B$3:$B$1443,'Mix Substation Location Summary'!$B509,'AH Data Pivot'!$F$3:$F$1443)-U509</f>
        <v>0</v>
      </c>
      <c r="W509" s="243"/>
      <c r="Z509" s="240">
        <f>SUMIF('AH Data Pivot'!$B$3:$B$1443,'Mix Substation Location Summary'!$B509,'AH Data Pivot'!$G$3:$G$1443)</f>
        <v>0</v>
      </c>
      <c r="AA509" s="278">
        <f>SUMIF('AH Data Pivot'!$B$3:$B$1443,'Mix Substation Location Summary'!$B509,'AH Data Pivot'!$G$3:$G$1443)-Z509</f>
        <v>0</v>
      </c>
      <c r="AE509" s="240">
        <f>SUMIF('AH Data Pivot'!$B$3:$B$1443,'Mix Substation Location Summary'!$B509,'AH Data Pivot'!$H$3:$H$1443)</f>
        <v>598866.81000000006</v>
      </c>
      <c r="AF509" s="630">
        <f>SUMIF('AH Data Pivot'!$B$3:$B$1443,'Mix Substation Location Summary'!$B509,'AH Data Pivot'!$H$3:$H$1443)-AE509</f>
        <v>0</v>
      </c>
    </row>
    <row r="510" spans="2:32" x14ac:dyDescent="0.45">
      <c r="B510" s="242">
        <v>5301</v>
      </c>
      <c r="C510" s="243" t="str">
        <f t="shared" si="38"/>
        <v/>
      </c>
      <c r="F510" s="238">
        <f>SUMIF('AH Data Pivot'!$B$3:$B$1443,'Mix Substation Location Summary'!$B510,'AH Data Pivot'!$C$3:$C$1443)</f>
        <v>0</v>
      </c>
      <c r="G510" s="278">
        <f>SUMIF('AH Data Pivot'!$B$3:$B$1443,'Mix Substation Location Summary'!$B510,'AH Data Pivot'!$C$3:$C$1443)-F510</f>
        <v>0</v>
      </c>
      <c r="K510" s="238">
        <f>SUMIF('AH Data Pivot'!$B$3:$B$1443,'Mix Substation Location Summary'!$B510,'AH Data Pivot'!$D$3:$D$1443)</f>
        <v>0</v>
      </c>
      <c r="L510" s="240">
        <f>SUMIF('AH Data Pivot'!$B$3:$B$1443,'Mix Substation Location Summary'!$B510,'AH Data Pivot'!$D$3:$D$1443)-K510</f>
        <v>0</v>
      </c>
      <c r="P510" s="240">
        <f>SUMIF('AH Data Pivot'!$B$3:$B$1443,'Mix Substation Location Summary'!$B510,'AH Data Pivot'!$E$3:$E$1443)</f>
        <v>0</v>
      </c>
      <c r="Q510" s="238">
        <f>SUMIF('AH Data Pivot'!$B$3:$B$1443,'Mix Substation Location Summary'!$B510,'AH Data Pivot'!$E$3:$E$1443)-P510</f>
        <v>0</v>
      </c>
      <c r="U510" s="240">
        <f>SUMIF('AH Data Pivot'!$B$3:$B$1443,'Mix Substation Location Summary'!$B510,'AH Data Pivot'!$F$3:$F$1443)</f>
        <v>0</v>
      </c>
      <c r="V510" s="630">
        <f>SUMIF('AH Data Pivot'!$B$3:$B$1443,'Mix Substation Location Summary'!$B510,'AH Data Pivot'!$F$3:$F$1443)-U510</f>
        <v>0</v>
      </c>
      <c r="W510" s="243"/>
      <c r="Z510" s="240">
        <f>SUMIF('AH Data Pivot'!$B$3:$B$1443,'Mix Substation Location Summary'!$B510,'AH Data Pivot'!$G$3:$G$1443)</f>
        <v>701347.69000000006</v>
      </c>
      <c r="AA510" s="278">
        <f>SUMIF('AH Data Pivot'!$B$3:$B$1443,'Mix Substation Location Summary'!$B510,'AH Data Pivot'!$G$3:$G$1443)-Z510</f>
        <v>0</v>
      </c>
      <c r="AE510" s="240">
        <f>SUMIF('AH Data Pivot'!$B$3:$B$1443,'Mix Substation Location Summary'!$B510,'AH Data Pivot'!$H$3:$H$1443)</f>
        <v>2800646.3299999996</v>
      </c>
      <c r="AF510" s="630">
        <f>SUMIF('AH Data Pivot'!$B$3:$B$1443,'Mix Substation Location Summary'!$B510,'AH Data Pivot'!$H$3:$H$1443)-AE510</f>
        <v>0</v>
      </c>
    </row>
    <row r="511" spans="2:32" x14ac:dyDescent="0.45">
      <c r="B511" s="242">
        <v>5302</v>
      </c>
      <c r="C511" s="243" t="str">
        <f t="shared" si="38"/>
        <v/>
      </c>
      <c r="F511" s="238">
        <f>SUMIF('AH Data Pivot'!$B$3:$B$1443,'Mix Substation Location Summary'!$B511,'AH Data Pivot'!$C$3:$C$1443)</f>
        <v>0</v>
      </c>
      <c r="G511" s="278">
        <f>SUMIF('AH Data Pivot'!$B$3:$B$1443,'Mix Substation Location Summary'!$B511,'AH Data Pivot'!$C$3:$C$1443)-F511</f>
        <v>0</v>
      </c>
      <c r="K511" s="238">
        <f>SUMIF('AH Data Pivot'!$B$3:$B$1443,'Mix Substation Location Summary'!$B511,'AH Data Pivot'!$D$3:$D$1443)</f>
        <v>0</v>
      </c>
      <c r="L511" s="240">
        <f>SUMIF('AH Data Pivot'!$B$3:$B$1443,'Mix Substation Location Summary'!$B511,'AH Data Pivot'!$D$3:$D$1443)-K511</f>
        <v>0</v>
      </c>
      <c r="P511" s="240">
        <f>SUMIF('AH Data Pivot'!$B$3:$B$1443,'Mix Substation Location Summary'!$B511,'AH Data Pivot'!$E$3:$E$1443)</f>
        <v>595355.59000000008</v>
      </c>
      <c r="Q511" s="238">
        <f>SUMIF('AH Data Pivot'!$B$3:$B$1443,'Mix Substation Location Summary'!$B511,'AH Data Pivot'!$E$3:$E$1443)-P511</f>
        <v>0</v>
      </c>
      <c r="U511" s="240">
        <f>SUMIF('AH Data Pivot'!$B$3:$B$1443,'Mix Substation Location Summary'!$B511,'AH Data Pivot'!$F$3:$F$1443)</f>
        <v>0</v>
      </c>
      <c r="V511" s="630">
        <f>SUMIF('AH Data Pivot'!$B$3:$B$1443,'Mix Substation Location Summary'!$B511,'AH Data Pivot'!$F$3:$F$1443)-U511</f>
        <v>0</v>
      </c>
      <c r="W511" s="243"/>
      <c r="Z511" s="240">
        <f>SUMIF('AH Data Pivot'!$B$3:$B$1443,'Mix Substation Location Summary'!$B511,'AH Data Pivot'!$G$3:$G$1443)</f>
        <v>1561368.94</v>
      </c>
      <c r="AA511" s="278">
        <f>SUMIF('AH Data Pivot'!$B$3:$B$1443,'Mix Substation Location Summary'!$B511,'AH Data Pivot'!$G$3:$G$1443)-Z511</f>
        <v>0</v>
      </c>
      <c r="AE511" s="240">
        <f>SUMIF('AH Data Pivot'!$B$3:$B$1443,'Mix Substation Location Summary'!$B511,'AH Data Pivot'!$H$3:$H$1443)</f>
        <v>6002279.75</v>
      </c>
      <c r="AF511" s="630">
        <f>SUMIF('AH Data Pivot'!$B$3:$B$1443,'Mix Substation Location Summary'!$B511,'AH Data Pivot'!$H$3:$H$1443)-AE511</f>
        <v>0</v>
      </c>
    </row>
    <row r="512" spans="2:32" x14ac:dyDescent="0.45">
      <c r="B512" s="242">
        <v>5303</v>
      </c>
      <c r="C512" s="243" t="str">
        <f t="shared" si="38"/>
        <v/>
      </c>
      <c r="F512" s="238">
        <f>SUMIF('AH Data Pivot'!$B$3:$B$1443,'Mix Substation Location Summary'!$B512,'AH Data Pivot'!$C$3:$C$1443)</f>
        <v>0</v>
      </c>
      <c r="G512" s="278">
        <f>SUMIF('AH Data Pivot'!$B$3:$B$1443,'Mix Substation Location Summary'!$B512,'AH Data Pivot'!$C$3:$C$1443)-F512</f>
        <v>0</v>
      </c>
      <c r="K512" s="238">
        <f>SUMIF('AH Data Pivot'!$B$3:$B$1443,'Mix Substation Location Summary'!$B512,'AH Data Pivot'!$D$3:$D$1443)</f>
        <v>0</v>
      </c>
      <c r="L512" s="240">
        <f>SUMIF('AH Data Pivot'!$B$3:$B$1443,'Mix Substation Location Summary'!$B512,'AH Data Pivot'!$D$3:$D$1443)-K512</f>
        <v>0</v>
      </c>
      <c r="P512" s="240">
        <f>SUMIF('AH Data Pivot'!$B$3:$B$1443,'Mix Substation Location Summary'!$B512,'AH Data Pivot'!$E$3:$E$1443)</f>
        <v>0</v>
      </c>
      <c r="Q512" s="238">
        <f>SUMIF('AH Data Pivot'!$B$3:$B$1443,'Mix Substation Location Summary'!$B512,'AH Data Pivot'!$E$3:$E$1443)-P512</f>
        <v>0</v>
      </c>
      <c r="U512" s="240">
        <f>SUMIF('AH Data Pivot'!$B$3:$B$1443,'Mix Substation Location Summary'!$B512,'AH Data Pivot'!$F$3:$F$1443)</f>
        <v>532.66000000000008</v>
      </c>
      <c r="V512" s="630">
        <f>SUMIF('AH Data Pivot'!$B$3:$B$1443,'Mix Substation Location Summary'!$B512,'AH Data Pivot'!$F$3:$F$1443)-U512</f>
        <v>0</v>
      </c>
      <c r="W512" s="243"/>
      <c r="Z512" s="240">
        <f>SUMIF('AH Data Pivot'!$B$3:$B$1443,'Mix Substation Location Summary'!$B512,'AH Data Pivot'!$G$3:$G$1443)</f>
        <v>364971.47</v>
      </c>
      <c r="AA512" s="278">
        <f>SUMIF('AH Data Pivot'!$B$3:$B$1443,'Mix Substation Location Summary'!$B512,'AH Data Pivot'!$G$3:$G$1443)-Z512</f>
        <v>0</v>
      </c>
      <c r="AE512" s="240">
        <f>SUMIF('AH Data Pivot'!$B$3:$B$1443,'Mix Substation Location Summary'!$B512,'AH Data Pivot'!$H$3:$H$1443)</f>
        <v>11208181.079999991</v>
      </c>
      <c r="AF512" s="630">
        <f>SUMIF('AH Data Pivot'!$B$3:$B$1443,'Mix Substation Location Summary'!$B512,'AH Data Pivot'!$H$3:$H$1443)-AE512</f>
        <v>0</v>
      </c>
    </row>
    <row r="513" spans="2:32" x14ac:dyDescent="0.45">
      <c r="B513" s="242">
        <v>5304</v>
      </c>
      <c r="C513" s="243" t="str">
        <f t="shared" si="38"/>
        <v/>
      </c>
      <c r="F513" s="238">
        <f>SUMIF('AH Data Pivot'!$B$3:$B$1443,'Mix Substation Location Summary'!$B513,'AH Data Pivot'!$C$3:$C$1443)</f>
        <v>0</v>
      </c>
      <c r="G513" s="278">
        <f>SUMIF('AH Data Pivot'!$B$3:$B$1443,'Mix Substation Location Summary'!$B513,'AH Data Pivot'!$C$3:$C$1443)-F513</f>
        <v>0</v>
      </c>
      <c r="K513" s="238">
        <f>SUMIF('AH Data Pivot'!$B$3:$B$1443,'Mix Substation Location Summary'!$B513,'AH Data Pivot'!$D$3:$D$1443)</f>
        <v>0</v>
      </c>
      <c r="L513" s="240">
        <f>SUMIF('AH Data Pivot'!$B$3:$B$1443,'Mix Substation Location Summary'!$B513,'AH Data Pivot'!$D$3:$D$1443)-K513</f>
        <v>0</v>
      </c>
      <c r="P513" s="240">
        <f>SUMIF('AH Data Pivot'!$B$3:$B$1443,'Mix Substation Location Summary'!$B513,'AH Data Pivot'!$E$3:$E$1443)</f>
        <v>0</v>
      </c>
      <c r="Q513" s="238">
        <f>SUMIF('AH Data Pivot'!$B$3:$B$1443,'Mix Substation Location Summary'!$B513,'AH Data Pivot'!$E$3:$E$1443)-P513</f>
        <v>0</v>
      </c>
      <c r="U513" s="240">
        <f>SUMIF('AH Data Pivot'!$B$3:$B$1443,'Mix Substation Location Summary'!$B513,'AH Data Pivot'!$F$3:$F$1443)</f>
        <v>1931.43</v>
      </c>
      <c r="V513" s="630">
        <f>SUMIF('AH Data Pivot'!$B$3:$B$1443,'Mix Substation Location Summary'!$B513,'AH Data Pivot'!$F$3:$F$1443)-U513</f>
        <v>0</v>
      </c>
      <c r="W513" s="243"/>
      <c r="Z513" s="240">
        <f>SUMIF('AH Data Pivot'!$B$3:$B$1443,'Mix Substation Location Summary'!$B513,'AH Data Pivot'!$G$3:$G$1443)</f>
        <v>739524.57000000007</v>
      </c>
      <c r="AA513" s="278">
        <f>SUMIF('AH Data Pivot'!$B$3:$B$1443,'Mix Substation Location Summary'!$B513,'AH Data Pivot'!$G$3:$G$1443)-Z513</f>
        <v>0</v>
      </c>
      <c r="AE513" s="240">
        <f>SUMIF('AH Data Pivot'!$B$3:$B$1443,'Mix Substation Location Summary'!$B513,'AH Data Pivot'!$H$3:$H$1443)</f>
        <v>12632725.070000002</v>
      </c>
      <c r="AF513" s="630">
        <f>SUMIF('AH Data Pivot'!$B$3:$B$1443,'Mix Substation Location Summary'!$B513,'AH Data Pivot'!$H$3:$H$1443)-AE513</f>
        <v>0</v>
      </c>
    </row>
    <row r="514" spans="2:32" x14ac:dyDescent="0.45">
      <c r="B514" s="242">
        <v>5305</v>
      </c>
      <c r="C514" s="243" t="str">
        <f t="shared" si="38"/>
        <v/>
      </c>
      <c r="F514" s="238">
        <f>SUMIF('AH Data Pivot'!$B$3:$B$1443,'Mix Substation Location Summary'!$B514,'AH Data Pivot'!$C$3:$C$1443)</f>
        <v>0</v>
      </c>
      <c r="G514" s="278">
        <f>SUMIF('AH Data Pivot'!$B$3:$B$1443,'Mix Substation Location Summary'!$B514,'AH Data Pivot'!$C$3:$C$1443)-F514</f>
        <v>0</v>
      </c>
      <c r="K514" s="238">
        <f>SUMIF('AH Data Pivot'!$B$3:$B$1443,'Mix Substation Location Summary'!$B514,'AH Data Pivot'!$D$3:$D$1443)</f>
        <v>60017.55</v>
      </c>
      <c r="L514" s="240">
        <f>SUMIF('AH Data Pivot'!$B$3:$B$1443,'Mix Substation Location Summary'!$B514,'AH Data Pivot'!$D$3:$D$1443)-K514</f>
        <v>0</v>
      </c>
      <c r="P514" s="240">
        <f>SUMIF('AH Data Pivot'!$B$3:$B$1443,'Mix Substation Location Summary'!$B514,'AH Data Pivot'!$E$3:$E$1443)</f>
        <v>0</v>
      </c>
      <c r="Q514" s="238">
        <f>SUMIF('AH Data Pivot'!$B$3:$B$1443,'Mix Substation Location Summary'!$B514,'AH Data Pivot'!$E$3:$E$1443)-P514</f>
        <v>0</v>
      </c>
      <c r="U514" s="240">
        <f>SUMIF('AH Data Pivot'!$B$3:$B$1443,'Mix Substation Location Summary'!$B514,'AH Data Pivot'!$F$3:$F$1443)</f>
        <v>646.51</v>
      </c>
      <c r="V514" s="630">
        <f>SUMIF('AH Data Pivot'!$B$3:$B$1443,'Mix Substation Location Summary'!$B514,'AH Data Pivot'!$F$3:$F$1443)-U514</f>
        <v>0</v>
      </c>
      <c r="W514" s="243"/>
      <c r="Z514" s="240">
        <f>SUMIF('AH Data Pivot'!$B$3:$B$1443,'Mix Substation Location Summary'!$B514,'AH Data Pivot'!$G$3:$G$1443)</f>
        <v>1283052.3700000001</v>
      </c>
      <c r="AA514" s="278">
        <f>SUMIF('AH Data Pivot'!$B$3:$B$1443,'Mix Substation Location Summary'!$B514,'AH Data Pivot'!$G$3:$G$1443)-Z514</f>
        <v>0</v>
      </c>
      <c r="AE514" s="240">
        <f>SUMIF('AH Data Pivot'!$B$3:$B$1443,'Mix Substation Location Summary'!$B514,'AH Data Pivot'!$H$3:$H$1443)</f>
        <v>15235602.870000022</v>
      </c>
      <c r="AF514" s="630">
        <f>SUMIF('AH Data Pivot'!$B$3:$B$1443,'Mix Substation Location Summary'!$B514,'AH Data Pivot'!$H$3:$H$1443)-AE514</f>
        <v>0</v>
      </c>
    </row>
    <row r="515" spans="2:32" x14ac:dyDescent="0.45">
      <c r="B515" s="242">
        <v>5306</v>
      </c>
      <c r="C515" s="243" t="str">
        <f t="shared" si="38"/>
        <v/>
      </c>
      <c r="F515" s="238">
        <f>SUMIF('AH Data Pivot'!$B$3:$B$1443,'Mix Substation Location Summary'!$B515,'AH Data Pivot'!$C$3:$C$1443)</f>
        <v>0</v>
      </c>
      <c r="G515" s="278">
        <f>SUMIF('AH Data Pivot'!$B$3:$B$1443,'Mix Substation Location Summary'!$B515,'AH Data Pivot'!$C$3:$C$1443)-F515</f>
        <v>0</v>
      </c>
      <c r="K515" s="238">
        <f>SUMIF('AH Data Pivot'!$B$3:$B$1443,'Mix Substation Location Summary'!$B515,'AH Data Pivot'!$D$3:$D$1443)</f>
        <v>0</v>
      </c>
      <c r="L515" s="240">
        <f>SUMIF('AH Data Pivot'!$B$3:$B$1443,'Mix Substation Location Summary'!$B515,'AH Data Pivot'!$D$3:$D$1443)-K515</f>
        <v>0</v>
      </c>
      <c r="P515" s="240">
        <f>SUMIF('AH Data Pivot'!$B$3:$B$1443,'Mix Substation Location Summary'!$B515,'AH Data Pivot'!$E$3:$E$1443)</f>
        <v>0</v>
      </c>
      <c r="Q515" s="238">
        <f>SUMIF('AH Data Pivot'!$B$3:$B$1443,'Mix Substation Location Summary'!$B515,'AH Data Pivot'!$E$3:$E$1443)-P515</f>
        <v>0</v>
      </c>
      <c r="U515" s="240">
        <f>SUMIF('AH Data Pivot'!$B$3:$B$1443,'Mix Substation Location Summary'!$B515,'AH Data Pivot'!$F$3:$F$1443)</f>
        <v>17.46</v>
      </c>
      <c r="V515" s="630">
        <f>SUMIF('AH Data Pivot'!$B$3:$B$1443,'Mix Substation Location Summary'!$B515,'AH Data Pivot'!$F$3:$F$1443)-U515</f>
        <v>0</v>
      </c>
      <c r="W515" s="243"/>
      <c r="Z515" s="240">
        <f>SUMIF('AH Data Pivot'!$B$3:$B$1443,'Mix Substation Location Summary'!$B515,'AH Data Pivot'!$G$3:$G$1443)</f>
        <v>338242.70999999996</v>
      </c>
      <c r="AA515" s="278">
        <f>SUMIF('AH Data Pivot'!$B$3:$B$1443,'Mix Substation Location Summary'!$B515,'AH Data Pivot'!$G$3:$G$1443)-Z515</f>
        <v>0</v>
      </c>
      <c r="AE515" s="240">
        <f>SUMIF('AH Data Pivot'!$B$3:$B$1443,'Mix Substation Location Summary'!$B515,'AH Data Pivot'!$H$3:$H$1443)</f>
        <v>6542429.719999996</v>
      </c>
      <c r="AF515" s="630">
        <f>SUMIF('AH Data Pivot'!$B$3:$B$1443,'Mix Substation Location Summary'!$B515,'AH Data Pivot'!$H$3:$H$1443)-AE515</f>
        <v>0</v>
      </c>
    </row>
    <row r="516" spans="2:32" x14ac:dyDescent="0.45">
      <c r="B516" s="242">
        <v>5307</v>
      </c>
      <c r="C516" s="243" t="str">
        <f t="shared" si="38"/>
        <v/>
      </c>
      <c r="F516" s="238">
        <f>SUMIF('AH Data Pivot'!$B$3:$B$1443,'Mix Substation Location Summary'!$B516,'AH Data Pivot'!$C$3:$C$1443)</f>
        <v>0</v>
      </c>
      <c r="G516" s="278">
        <f>SUMIF('AH Data Pivot'!$B$3:$B$1443,'Mix Substation Location Summary'!$B516,'AH Data Pivot'!$C$3:$C$1443)-F516</f>
        <v>0</v>
      </c>
      <c r="K516" s="238">
        <f>SUMIF('AH Data Pivot'!$B$3:$B$1443,'Mix Substation Location Summary'!$B516,'AH Data Pivot'!$D$3:$D$1443)</f>
        <v>0</v>
      </c>
      <c r="L516" s="240">
        <f>SUMIF('AH Data Pivot'!$B$3:$B$1443,'Mix Substation Location Summary'!$B516,'AH Data Pivot'!$D$3:$D$1443)-K516</f>
        <v>0</v>
      </c>
      <c r="P516" s="240">
        <f>SUMIF('AH Data Pivot'!$B$3:$B$1443,'Mix Substation Location Summary'!$B516,'AH Data Pivot'!$E$3:$E$1443)</f>
        <v>0</v>
      </c>
      <c r="Q516" s="238">
        <f>SUMIF('AH Data Pivot'!$B$3:$B$1443,'Mix Substation Location Summary'!$B516,'AH Data Pivot'!$E$3:$E$1443)-P516</f>
        <v>0</v>
      </c>
      <c r="U516" s="240">
        <f>SUMIF('AH Data Pivot'!$B$3:$B$1443,'Mix Substation Location Summary'!$B516,'AH Data Pivot'!$F$3:$F$1443)</f>
        <v>2428.4499999999998</v>
      </c>
      <c r="V516" s="630">
        <f>SUMIF('AH Data Pivot'!$B$3:$B$1443,'Mix Substation Location Summary'!$B516,'AH Data Pivot'!$F$3:$F$1443)-U516</f>
        <v>0</v>
      </c>
      <c r="W516" s="243"/>
      <c r="Z516" s="240">
        <f>SUMIF('AH Data Pivot'!$B$3:$B$1443,'Mix Substation Location Summary'!$B516,'AH Data Pivot'!$G$3:$G$1443)</f>
        <v>0</v>
      </c>
      <c r="AA516" s="278">
        <f>SUMIF('AH Data Pivot'!$B$3:$B$1443,'Mix Substation Location Summary'!$B516,'AH Data Pivot'!$G$3:$G$1443)-Z516</f>
        <v>0</v>
      </c>
      <c r="AE516" s="240">
        <f>SUMIF('AH Data Pivot'!$B$3:$B$1443,'Mix Substation Location Summary'!$B516,'AH Data Pivot'!$H$3:$H$1443)</f>
        <v>0</v>
      </c>
      <c r="AF516" s="630">
        <f>SUMIF('AH Data Pivot'!$B$3:$B$1443,'Mix Substation Location Summary'!$B516,'AH Data Pivot'!$H$3:$H$1443)-AE516</f>
        <v>0</v>
      </c>
    </row>
    <row r="517" spans="2:32" x14ac:dyDescent="0.45">
      <c r="B517" s="242">
        <v>5308</v>
      </c>
      <c r="C517" s="243" t="str">
        <f t="shared" si="38"/>
        <v/>
      </c>
      <c r="F517" s="238">
        <f>SUMIF('AH Data Pivot'!$B$3:$B$1443,'Mix Substation Location Summary'!$B517,'AH Data Pivot'!$C$3:$C$1443)</f>
        <v>0</v>
      </c>
      <c r="G517" s="278">
        <f>SUMIF('AH Data Pivot'!$B$3:$B$1443,'Mix Substation Location Summary'!$B517,'AH Data Pivot'!$C$3:$C$1443)-F517</f>
        <v>0</v>
      </c>
      <c r="K517" s="238">
        <f>SUMIF('AH Data Pivot'!$B$3:$B$1443,'Mix Substation Location Summary'!$B517,'AH Data Pivot'!$D$3:$D$1443)</f>
        <v>0</v>
      </c>
      <c r="L517" s="240">
        <f>SUMIF('AH Data Pivot'!$B$3:$B$1443,'Mix Substation Location Summary'!$B517,'AH Data Pivot'!$D$3:$D$1443)-K517</f>
        <v>0</v>
      </c>
      <c r="P517" s="240">
        <f>SUMIF('AH Data Pivot'!$B$3:$B$1443,'Mix Substation Location Summary'!$B517,'AH Data Pivot'!$E$3:$E$1443)</f>
        <v>0</v>
      </c>
      <c r="Q517" s="238">
        <f>SUMIF('AH Data Pivot'!$B$3:$B$1443,'Mix Substation Location Summary'!$B517,'AH Data Pivot'!$E$3:$E$1443)-P517</f>
        <v>0</v>
      </c>
      <c r="U517" s="240">
        <f>SUMIF('AH Data Pivot'!$B$3:$B$1443,'Mix Substation Location Summary'!$B517,'AH Data Pivot'!$F$3:$F$1443)</f>
        <v>0</v>
      </c>
      <c r="V517" s="630">
        <f>SUMIF('AH Data Pivot'!$B$3:$B$1443,'Mix Substation Location Summary'!$B517,'AH Data Pivot'!$F$3:$F$1443)-U517</f>
        <v>0</v>
      </c>
      <c r="W517" s="243"/>
      <c r="Z517" s="240">
        <f>SUMIF('AH Data Pivot'!$B$3:$B$1443,'Mix Substation Location Summary'!$B517,'AH Data Pivot'!$G$3:$G$1443)</f>
        <v>79406.720000000001</v>
      </c>
      <c r="AA517" s="278">
        <f>SUMIF('AH Data Pivot'!$B$3:$B$1443,'Mix Substation Location Summary'!$B517,'AH Data Pivot'!$G$3:$G$1443)-Z517</f>
        <v>0</v>
      </c>
      <c r="AE517" s="240">
        <f>SUMIF('AH Data Pivot'!$B$3:$B$1443,'Mix Substation Location Summary'!$B517,'AH Data Pivot'!$H$3:$H$1443)</f>
        <v>891082.61</v>
      </c>
      <c r="AF517" s="630">
        <f>SUMIF('AH Data Pivot'!$B$3:$B$1443,'Mix Substation Location Summary'!$B517,'AH Data Pivot'!$H$3:$H$1443)-AE517</f>
        <v>0</v>
      </c>
    </row>
    <row r="518" spans="2:32" x14ac:dyDescent="0.45">
      <c r="B518" s="242">
        <v>5309</v>
      </c>
      <c r="C518" s="243" t="str">
        <f t="shared" si="38"/>
        <v/>
      </c>
      <c r="F518" s="238">
        <f>SUMIF('AH Data Pivot'!$B$3:$B$1443,'Mix Substation Location Summary'!$B518,'AH Data Pivot'!$C$3:$C$1443)</f>
        <v>0</v>
      </c>
      <c r="G518" s="278">
        <f>SUMIF('AH Data Pivot'!$B$3:$B$1443,'Mix Substation Location Summary'!$B518,'AH Data Pivot'!$C$3:$C$1443)-F518</f>
        <v>0</v>
      </c>
      <c r="K518" s="238">
        <f>SUMIF('AH Data Pivot'!$B$3:$B$1443,'Mix Substation Location Summary'!$B518,'AH Data Pivot'!$D$3:$D$1443)</f>
        <v>0</v>
      </c>
      <c r="L518" s="240">
        <f>SUMIF('AH Data Pivot'!$B$3:$B$1443,'Mix Substation Location Summary'!$B518,'AH Data Pivot'!$D$3:$D$1443)-K518</f>
        <v>0</v>
      </c>
      <c r="P518" s="240">
        <f>SUMIF('AH Data Pivot'!$B$3:$B$1443,'Mix Substation Location Summary'!$B518,'AH Data Pivot'!$E$3:$E$1443)</f>
        <v>0</v>
      </c>
      <c r="Q518" s="238">
        <f>SUMIF('AH Data Pivot'!$B$3:$B$1443,'Mix Substation Location Summary'!$B518,'AH Data Pivot'!$E$3:$E$1443)-P518</f>
        <v>0</v>
      </c>
      <c r="U518" s="240">
        <f>SUMIF('AH Data Pivot'!$B$3:$B$1443,'Mix Substation Location Summary'!$B518,'AH Data Pivot'!$F$3:$F$1443)</f>
        <v>1398.21</v>
      </c>
      <c r="V518" s="630">
        <f>SUMIF('AH Data Pivot'!$B$3:$B$1443,'Mix Substation Location Summary'!$B518,'AH Data Pivot'!$F$3:$F$1443)-U518</f>
        <v>0</v>
      </c>
      <c r="W518" s="243"/>
      <c r="Z518" s="240">
        <f>SUMIF('AH Data Pivot'!$B$3:$B$1443,'Mix Substation Location Summary'!$B518,'AH Data Pivot'!$G$3:$G$1443)</f>
        <v>214142.35</v>
      </c>
      <c r="AA518" s="278">
        <f>SUMIF('AH Data Pivot'!$B$3:$B$1443,'Mix Substation Location Summary'!$B518,'AH Data Pivot'!$G$3:$G$1443)-Z518</f>
        <v>0</v>
      </c>
      <c r="AE518" s="240">
        <f>SUMIF('AH Data Pivot'!$B$3:$B$1443,'Mix Substation Location Summary'!$B518,'AH Data Pivot'!$H$3:$H$1443)</f>
        <v>13845231.300000001</v>
      </c>
      <c r="AF518" s="630">
        <f>SUMIF('AH Data Pivot'!$B$3:$B$1443,'Mix Substation Location Summary'!$B518,'AH Data Pivot'!$H$3:$H$1443)-AE518</f>
        <v>0</v>
      </c>
    </row>
    <row r="519" spans="2:32" x14ac:dyDescent="0.45">
      <c r="B519" s="242">
        <v>5310</v>
      </c>
      <c r="C519" s="243" t="str">
        <f t="shared" si="38"/>
        <v/>
      </c>
      <c r="F519" s="238">
        <f>SUMIF('AH Data Pivot'!$B$3:$B$1443,'Mix Substation Location Summary'!$B519,'AH Data Pivot'!$C$3:$C$1443)</f>
        <v>0</v>
      </c>
      <c r="G519" s="278">
        <f>SUMIF('AH Data Pivot'!$B$3:$B$1443,'Mix Substation Location Summary'!$B519,'AH Data Pivot'!$C$3:$C$1443)-F519</f>
        <v>0</v>
      </c>
      <c r="K519" s="238">
        <f>SUMIF('AH Data Pivot'!$B$3:$B$1443,'Mix Substation Location Summary'!$B519,'AH Data Pivot'!$D$3:$D$1443)</f>
        <v>0</v>
      </c>
      <c r="L519" s="240">
        <f>SUMIF('AH Data Pivot'!$B$3:$B$1443,'Mix Substation Location Summary'!$B519,'AH Data Pivot'!$D$3:$D$1443)-K519</f>
        <v>0</v>
      </c>
      <c r="P519" s="240">
        <f>SUMIF('AH Data Pivot'!$B$3:$B$1443,'Mix Substation Location Summary'!$B519,'AH Data Pivot'!$E$3:$E$1443)</f>
        <v>0</v>
      </c>
      <c r="Q519" s="238">
        <f>SUMIF('AH Data Pivot'!$B$3:$B$1443,'Mix Substation Location Summary'!$B519,'AH Data Pivot'!$E$3:$E$1443)-P519</f>
        <v>0</v>
      </c>
      <c r="U519" s="240">
        <f>SUMIF('AH Data Pivot'!$B$3:$B$1443,'Mix Substation Location Summary'!$B519,'AH Data Pivot'!$F$3:$F$1443)</f>
        <v>45306.58</v>
      </c>
      <c r="V519" s="630">
        <f>SUMIF('AH Data Pivot'!$B$3:$B$1443,'Mix Substation Location Summary'!$B519,'AH Data Pivot'!$F$3:$F$1443)-U519</f>
        <v>0</v>
      </c>
      <c r="W519" s="243"/>
      <c r="Z519" s="240">
        <f>SUMIF('AH Data Pivot'!$B$3:$B$1443,'Mix Substation Location Summary'!$B519,'AH Data Pivot'!$G$3:$G$1443)</f>
        <v>725547.76</v>
      </c>
      <c r="AA519" s="278">
        <f>SUMIF('AH Data Pivot'!$B$3:$B$1443,'Mix Substation Location Summary'!$B519,'AH Data Pivot'!$G$3:$G$1443)-Z519</f>
        <v>0</v>
      </c>
      <c r="AE519" s="240">
        <f>SUMIF('AH Data Pivot'!$B$3:$B$1443,'Mix Substation Location Summary'!$B519,'AH Data Pivot'!$H$3:$H$1443)</f>
        <v>12388153.140000019</v>
      </c>
      <c r="AF519" s="630">
        <f>SUMIF('AH Data Pivot'!$B$3:$B$1443,'Mix Substation Location Summary'!$B519,'AH Data Pivot'!$H$3:$H$1443)-AE519</f>
        <v>0</v>
      </c>
    </row>
    <row r="520" spans="2:32" x14ac:dyDescent="0.45">
      <c r="B520" s="242">
        <v>5311</v>
      </c>
      <c r="C520" s="243" t="str">
        <f t="shared" si="38"/>
        <v/>
      </c>
      <c r="F520" s="238">
        <f>SUMIF('AH Data Pivot'!$B$3:$B$1443,'Mix Substation Location Summary'!$B520,'AH Data Pivot'!$C$3:$C$1443)</f>
        <v>0</v>
      </c>
      <c r="G520" s="278">
        <f>SUMIF('AH Data Pivot'!$B$3:$B$1443,'Mix Substation Location Summary'!$B520,'AH Data Pivot'!$C$3:$C$1443)-F520</f>
        <v>0</v>
      </c>
      <c r="K520" s="238">
        <f>SUMIF('AH Data Pivot'!$B$3:$B$1443,'Mix Substation Location Summary'!$B520,'AH Data Pivot'!$D$3:$D$1443)</f>
        <v>0</v>
      </c>
      <c r="L520" s="240">
        <f>SUMIF('AH Data Pivot'!$B$3:$B$1443,'Mix Substation Location Summary'!$B520,'AH Data Pivot'!$D$3:$D$1443)-K520</f>
        <v>0</v>
      </c>
      <c r="P520" s="240">
        <f>SUMIF('AH Data Pivot'!$B$3:$B$1443,'Mix Substation Location Summary'!$B520,'AH Data Pivot'!$E$3:$E$1443)</f>
        <v>0</v>
      </c>
      <c r="Q520" s="238">
        <f>SUMIF('AH Data Pivot'!$B$3:$B$1443,'Mix Substation Location Summary'!$B520,'AH Data Pivot'!$E$3:$E$1443)-P520</f>
        <v>0</v>
      </c>
      <c r="U520" s="240">
        <f>SUMIF('AH Data Pivot'!$B$3:$B$1443,'Mix Substation Location Summary'!$B520,'AH Data Pivot'!$F$3:$F$1443)</f>
        <v>9406.3799999999992</v>
      </c>
      <c r="V520" s="630">
        <f>SUMIF('AH Data Pivot'!$B$3:$B$1443,'Mix Substation Location Summary'!$B520,'AH Data Pivot'!$F$3:$F$1443)-U520</f>
        <v>0</v>
      </c>
      <c r="W520" s="243"/>
      <c r="Z520" s="240">
        <f>SUMIF('AH Data Pivot'!$B$3:$B$1443,'Mix Substation Location Summary'!$B520,'AH Data Pivot'!$G$3:$G$1443)</f>
        <v>879376.9</v>
      </c>
      <c r="AA520" s="278">
        <f>SUMIF('AH Data Pivot'!$B$3:$B$1443,'Mix Substation Location Summary'!$B520,'AH Data Pivot'!$G$3:$G$1443)-Z520</f>
        <v>0</v>
      </c>
      <c r="AE520" s="240">
        <f>SUMIF('AH Data Pivot'!$B$3:$B$1443,'Mix Substation Location Summary'!$B520,'AH Data Pivot'!$H$3:$H$1443)</f>
        <v>3849188.1800000016</v>
      </c>
      <c r="AF520" s="630">
        <f>SUMIF('AH Data Pivot'!$B$3:$B$1443,'Mix Substation Location Summary'!$B520,'AH Data Pivot'!$H$3:$H$1443)-AE520</f>
        <v>0</v>
      </c>
    </row>
    <row r="521" spans="2:32" x14ac:dyDescent="0.45">
      <c r="B521" s="242">
        <v>5312</v>
      </c>
      <c r="C521" s="243" t="str">
        <f t="shared" si="38"/>
        <v/>
      </c>
      <c r="F521" s="238">
        <f>SUMIF('AH Data Pivot'!$B$3:$B$1443,'Mix Substation Location Summary'!$B521,'AH Data Pivot'!$C$3:$C$1443)</f>
        <v>0</v>
      </c>
      <c r="G521" s="278">
        <f>SUMIF('AH Data Pivot'!$B$3:$B$1443,'Mix Substation Location Summary'!$B521,'AH Data Pivot'!$C$3:$C$1443)-F521</f>
        <v>0</v>
      </c>
      <c r="K521" s="238">
        <f>SUMIF('AH Data Pivot'!$B$3:$B$1443,'Mix Substation Location Summary'!$B521,'AH Data Pivot'!$D$3:$D$1443)</f>
        <v>301990.45</v>
      </c>
      <c r="L521" s="240">
        <f>SUMIF('AH Data Pivot'!$B$3:$B$1443,'Mix Substation Location Summary'!$B521,'AH Data Pivot'!$D$3:$D$1443)-K521</f>
        <v>0</v>
      </c>
      <c r="P521" s="240">
        <f>SUMIF('AH Data Pivot'!$B$3:$B$1443,'Mix Substation Location Summary'!$B521,'AH Data Pivot'!$E$3:$E$1443)</f>
        <v>0</v>
      </c>
      <c r="Q521" s="238">
        <f>SUMIF('AH Data Pivot'!$B$3:$B$1443,'Mix Substation Location Summary'!$B521,'AH Data Pivot'!$E$3:$E$1443)-P521</f>
        <v>0</v>
      </c>
      <c r="U521" s="240">
        <f>SUMIF('AH Data Pivot'!$B$3:$B$1443,'Mix Substation Location Summary'!$B521,'AH Data Pivot'!$F$3:$F$1443)</f>
        <v>8311.15</v>
      </c>
      <c r="V521" s="630">
        <f>SUMIF('AH Data Pivot'!$B$3:$B$1443,'Mix Substation Location Summary'!$B521,'AH Data Pivot'!$F$3:$F$1443)-U521</f>
        <v>0</v>
      </c>
      <c r="W521" s="243"/>
      <c r="Z521" s="240">
        <f>SUMIF('AH Data Pivot'!$B$3:$B$1443,'Mix Substation Location Summary'!$B521,'AH Data Pivot'!$G$3:$G$1443)</f>
        <v>1139718.56</v>
      </c>
      <c r="AA521" s="278">
        <f>SUMIF('AH Data Pivot'!$B$3:$B$1443,'Mix Substation Location Summary'!$B521,'AH Data Pivot'!$G$3:$G$1443)-Z521</f>
        <v>0</v>
      </c>
      <c r="AE521" s="240">
        <f>SUMIF('AH Data Pivot'!$B$3:$B$1443,'Mix Substation Location Summary'!$B521,'AH Data Pivot'!$H$3:$H$1443)</f>
        <v>21171160.210000001</v>
      </c>
      <c r="AF521" s="630">
        <f>SUMIF('AH Data Pivot'!$B$3:$B$1443,'Mix Substation Location Summary'!$B521,'AH Data Pivot'!$H$3:$H$1443)-AE521</f>
        <v>0</v>
      </c>
    </row>
    <row r="522" spans="2:32" x14ac:dyDescent="0.45">
      <c r="B522" s="242">
        <v>5313</v>
      </c>
      <c r="C522" s="243" t="str">
        <f t="shared" si="38"/>
        <v/>
      </c>
      <c r="F522" s="238">
        <f>SUMIF('AH Data Pivot'!$B$3:$B$1443,'Mix Substation Location Summary'!$B522,'AH Data Pivot'!$C$3:$C$1443)</f>
        <v>0</v>
      </c>
      <c r="G522" s="278">
        <f>SUMIF('AH Data Pivot'!$B$3:$B$1443,'Mix Substation Location Summary'!$B522,'AH Data Pivot'!$C$3:$C$1443)-F522</f>
        <v>0</v>
      </c>
      <c r="K522" s="238">
        <f>SUMIF('AH Data Pivot'!$B$3:$B$1443,'Mix Substation Location Summary'!$B522,'AH Data Pivot'!$D$3:$D$1443)</f>
        <v>0</v>
      </c>
      <c r="L522" s="240">
        <f>SUMIF('AH Data Pivot'!$B$3:$B$1443,'Mix Substation Location Summary'!$B522,'AH Data Pivot'!$D$3:$D$1443)-K522</f>
        <v>0</v>
      </c>
      <c r="P522" s="240">
        <f>SUMIF('AH Data Pivot'!$B$3:$B$1443,'Mix Substation Location Summary'!$B522,'AH Data Pivot'!$E$3:$E$1443)</f>
        <v>0</v>
      </c>
      <c r="Q522" s="238">
        <f>SUMIF('AH Data Pivot'!$B$3:$B$1443,'Mix Substation Location Summary'!$B522,'AH Data Pivot'!$E$3:$E$1443)-P522</f>
        <v>0</v>
      </c>
      <c r="U522" s="240">
        <f>SUMIF('AH Data Pivot'!$B$3:$B$1443,'Mix Substation Location Summary'!$B522,'AH Data Pivot'!$F$3:$F$1443)</f>
        <v>0</v>
      </c>
      <c r="V522" s="630">
        <f>SUMIF('AH Data Pivot'!$B$3:$B$1443,'Mix Substation Location Summary'!$B522,'AH Data Pivot'!$F$3:$F$1443)-U522</f>
        <v>0</v>
      </c>
      <c r="W522" s="243"/>
      <c r="Z522" s="240">
        <f>SUMIF('AH Data Pivot'!$B$3:$B$1443,'Mix Substation Location Summary'!$B522,'AH Data Pivot'!$G$3:$G$1443)</f>
        <v>5323.65</v>
      </c>
      <c r="AA522" s="278">
        <f>SUMIF('AH Data Pivot'!$B$3:$B$1443,'Mix Substation Location Summary'!$B522,'AH Data Pivot'!$G$3:$G$1443)-Z522</f>
        <v>0</v>
      </c>
      <c r="AE522" s="240">
        <f>SUMIF('AH Data Pivot'!$B$3:$B$1443,'Mix Substation Location Summary'!$B522,'AH Data Pivot'!$H$3:$H$1443)</f>
        <v>274662.44</v>
      </c>
      <c r="AF522" s="630">
        <f>SUMIF('AH Data Pivot'!$B$3:$B$1443,'Mix Substation Location Summary'!$B522,'AH Data Pivot'!$H$3:$H$1443)-AE522</f>
        <v>0</v>
      </c>
    </row>
    <row r="523" spans="2:32" x14ac:dyDescent="0.45">
      <c r="B523" s="242">
        <v>5315</v>
      </c>
      <c r="C523" s="243" t="str">
        <f t="shared" si="38"/>
        <v/>
      </c>
      <c r="F523" s="238">
        <f>SUMIF('AH Data Pivot'!$B$3:$B$1443,'Mix Substation Location Summary'!$B523,'AH Data Pivot'!$C$3:$C$1443)</f>
        <v>0</v>
      </c>
      <c r="G523" s="278">
        <f>SUMIF('AH Data Pivot'!$B$3:$B$1443,'Mix Substation Location Summary'!$B523,'AH Data Pivot'!$C$3:$C$1443)-F523</f>
        <v>0</v>
      </c>
      <c r="K523" s="238">
        <f>SUMIF('AH Data Pivot'!$B$3:$B$1443,'Mix Substation Location Summary'!$B523,'AH Data Pivot'!$D$3:$D$1443)</f>
        <v>0</v>
      </c>
      <c r="L523" s="240">
        <f>SUMIF('AH Data Pivot'!$B$3:$B$1443,'Mix Substation Location Summary'!$B523,'AH Data Pivot'!$D$3:$D$1443)-K523</f>
        <v>0</v>
      </c>
      <c r="P523" s="240">
        <f>SUMIF('AH Data Pivot'!$B$3:$B$1443,'Mix Substation Location Summary'!$B523,'AH Data Pivot'!$E$3:$E$1443)</f>
        <v>0</v>
      </c>
      <c r="Q523" s="238">
        <f>SUMIF('AH Data Pivot'!$B$3:$B$1443,'Mix Substation Location Summary'!$B523,'AH Data Pivot'!$E$3:$E$1443)-P523</f>
        <v>0</v>
      </c>
      <c r="U523" s="240">
        <f>SUMIF('AH Data Pivot'!$B$3:$B$1443,'Mix Substation Location Summary'!$B523,'AH Data Pivot'!$F$3:$F$1443)</f>
        <v>601.42999999999995</v>
      </c>
      <c r="V523" s="630">
        <f>SUMIF('AH Data Pivot'!$B$3:$B$1443,'Mix Substation Location Summary'!$B523,'AH Data Pivot'!$F$3:$F$1443)-U523</f>
        <v>0</v>
      </c>
      <c r="W523" s="243"/>
      <c r="Z523" s="240">
        <f>SUMIF('AH Data Pivot'!$B$3:$B$1443,'Mix Substation Location Summary'!$B523,'AH Data Pivot'!$G$3:$G$1443)</f>
        <v>753984.95</v>
      </c>
      <c r="AA523" s="278">
        <f>SUMIF('AH Data Pivot'!$B$3:$B$1443,'Mix Substation Location Summary'!$B523,'AH Data Pivot'!$G$3:$G$1443)-Z523</f>
        <v>0</v>
      </c>
      <c r="AE523" s="240">
        <f>SUMIF('AH Data Pivot'!$B$3:$B$1443,'Mix Substation Location Summary'!$B523,'AH Data Pivot'!$H$3:$H$1443)</f>
        <v>7327066.090000011</v>
      </c>
      <c r="AF523" s="630">
        <f>SUMIF('AH Data Pivot'!$B$3:$B$1443,'Mix Substation Location Summary'!$B523,'AH Data Pivot'!$H$3:$H$1443)-AE523</f>
        <v>0</v>
      </c>
    </row>
    <row r="524" spans="2:32" x14ac:dyDescent="0.45">
      <c r="B524" s="242">
        <v>5316</v>
      </c>
      <c r="C524" s="243" t="str">
        <f t="shared" si="38"/>
        <v/>
      </c>
      <c r="F524" s="238">
        <f>SUMIF('AH Data Pivot'!$B$3:$B$1443,'Mix Substation Location Summary'!$B524,'AH Data Pivot'!$C$3:$C$1443)</f>
        <v>0</v>
      </c>
      <c r="G524" s="278">
        <f>SUMIF('AH Data Pivot'!$B$3:$B$1443,'Mix Substation Location Summary'!$B524,'AH Data Pivot'!$C$3:$C$1443)-F524</f>
        <v>0</v>
      </c>
      <c r="K524" s="238">
        <f>SUMIF('AH Data Pivot'!$B$3:$B$1443,'Mix Substation Location Summary'!$B524,'AH Data Pivot'!$D$3:$D$1443)</f>
        <v>0</v>
      </c>
      <c r="L524" s="240">
        <f>SUMIF('AH Data Pivot'!$B$3:$B$1443,'Mix Substation Location Summary'!$B524,'AH Data Pivot'!$D$3:$D$1443)-K524</f>
        <v>0</v>
      </c>
      <c r="P524" s="240">
        <f>SUMIF('AH Data Pivot'!$B$3:$B$1443,'Mix Substation Location Summary'!$B524,'AH Data Pivot'!$E$3:$E$1443)</f>
        <v>0</v>
      </c>
      <c r="Q524" s="238">
        <f>SUMIF('AH Data Pivot'!$B$3:$B$1443,'Mix Substation Location Summary'!$B524,'AH Data Pivot'!$E$3:$E$1443)-P524</f>
        <v>0</v>
      </c>
      <c r="U524" s="240">
        <f>SUMIF('AH Data Pivot'!$B$3:$B$1443,'Mix Substation Location Summary'!$B524,'AH Data Pivot'!$F$3:$F$1443)</f>
        <v>2554.34</v>
      </c>
      <c r="V524" s="630">
        <f>SUMIF('AH Data Pivot'!$B$3:$B$1443,'Mix Substation Location Summary'!$B524,'AH Data Pivot'!$F$3:$F$1443)-U524</f>
        <v>0</v>
      </c>
      <c r="W524" s="243"/>
      <c r="Z524" s="240">
        <f>SUMIF('AH Data Pivot'!$B$3:$B$1443,'Mix Substation Location Summary'!$B524,'AH Data Pivot'!$G$3:$G$1443)</f>
        <v>898778.77999999991</v>
      </c>
      <c r="AA524" s="278">
        <f>SUMIF('AH Data Pivot'!$B$3:$B$1443,'Mix Substation Location Summary'!$B524,'AH Data Pivot'!$G$3:$G$1443)-Z524</f>
        <v>0</v>
      </c>
      <c r="AE524" s="240">
        <f>SUMIF('AH Data Pivot'!$B$3:$B$1443,'Mix Substation Location Summary'!$B524,'AH Data Pivot'!$H$3:$H$1443)</f>
        <v>5176116.8500000006</v>
      </c>
      <c r="AF524" s="630">
        <f>SUMIF('AH Data Pivot'!$B$3:$B$1443,'Mix Substation Location Summary'!$B524,'AH Data Pivot'!$H$3:$H$1443)-AE524</f>
        <v>0</v>
      </c>
    </row>
    <row r="525" spans="2:32" x14ac:dyDescent="0.45">
      <c r="B525" s="242">
        <v>5317</v>
      </c>
      <c r="C525" s="243" t="str">
        <f t="shared" si="38"/>
        <v/>
      </c>
      <c r="F525" s="238">
        <f>SUMIF('AH Data Pivot'!$B$3:$B$1443,'Mix Substation Location Summary'!$B525,'AH Data Pivot'!$C$3:$C$1443)</f>
        <v>0</v>
      </c>
      <c r="G525" s="278">
        <f>SUMIF('AH Data Pivot'!$B$3:$B$1443,'Mix Substation Location Summary'!$B525,'AH Data Pivot'!$C$3:$C$1443)-F525</f>
        <v>0</v>
      </c>
      <c r="K525" s="238">
        <f>SUMIF('AH Data Pivot'!$B$3:$B$1443,'Mix Substation Location Summary'!$B525,'AH Data Pivot'!$D$3:$D$1443)</f>
        <v>0</v>
      </c>
      <c r="L525" s="240">
        <f>SUMIF('AH Data Pivot'!$B$3:$B$1443,'Mix Substation Location Summary'!$B525,'AH Data Pivot'!$D$3:$D$1443)-K525</f>
        <v>0</v>
      </c>
      <c r="P525" s="240">
        <f>SUMIF('AH Data Pivot'!$B$3:$B$1443,'Mix Substation Location Summary'!$B525,'AH Data Pivot'!$E$3:$E$1443)</f>
        <v>0</v>
      </c>
      <c r="Q525" s="238">
        <f>SUMIF('AH Data Pivot'!$B$3:$B$1443,'Mix Substation Location Summary'!$B525,'AH Data Pivot'!$E$3:$E$1443)-P525</f>
        <v>0</v>
      </c>
      <c r="U525" s="240">
        <f>SUMIF('AH Data Pivot'!$B$3:$B$1443,'Mix Substation Location Summary'!$B525,'AH Data Pivot'!$F$3:$F$1443)</f>
        <v>4388.67</v>
      </c>
      <c r="V525" s="630">
        <f>SUMIF('AH Data Pivot'!$B$3:$B$1443,'Mix Substation Location Summary'!$B525,'AH Data Pivot'!$F$3:$F$1443)-U525</f>
        <v>0</v>
      </c>
      <c r="W525" s="243"/>
      <c r="Z525" s="240">
        <f>SUMIF('AH Data Pivot'!$B$3:$B$1443,'Mix Substation Location Summary'!$B525,'AH Data Pivot'!$G$3:$G$1443)</f>
        <v>261226.50000000003</v>
      </c>
      <c r="AA525" s="278">
        <f>SUMIF('AH Data Pivot'!$B$3:$B$1443,'Mix Substation Location Summary'!$B525,'AH Data Pivot'!$G$3:$G$1443)-Z525</f>
        <v>0</v>
      </c>
      <c r="AE525" s="240">
        <f>SUMIF('AH Data Pivot'!$B$3:$B$1443,'Mix Substation Location Summary'!$B525,'AH Data Pivot'!$H$3:$H$1443)</f>
        <v>7216336.5599999996</v>
      </c>
      <c r="AF525" s="630">
        <f>SUMIF('AH Data Pivot'!$B$3:$B$1443,'Mix Substation Location Summary'!$B525,'AH Data Pivot'!$H$3:$H$1443)-AE525</f>
        <v>0</v>
      </c>
    </row>
    <row r="526" spans="2:32" x14ac:dyDescent="0.45">
      <c r="B526" s="242">
        <v>5318</v>
      </c>
      <c r="C526" s="243" t="str">
        <f t="shared" si="38"/>
        <v/>
      </c>
      <c r="F526" s="238">
        <f>SUMIF('AH Data Pivot'!$B$3:$B$1443,'Mix Substation Location Summary'!$B526,'AH Data Pivot'!$C$3:$C$1443)</f>
        <v>0</v>
      </c>
      <c r="G526" s="278">
        <f>SUMIF('AH Data Pivot'!$B$3:$B$1443,'Mix Substation Location Summary'!$B526,'AH Data Pivot'!$C$3:$C$1443)-F526</f>
        <v>0</v>
      </c>
      <c r="K526" s="238">
        <f>SUMIF('AH Data Pivot'!$B$3:$B$1443,'Mix Substation Location Summary'!$B526,'AH Data Pivot'!$D$3:$D$1443)</f>
        <v>0</v>
      </c>
      <c r="L526" s="240">
        <f>SUMIF('AH Data Pivot'!$B$3:$B$1443,'Mix Substation Location Summary'!$B526,'AH Data Pivot'!$D$3:$D$1443)-K526</f>
        <v>0</v>
      </c>
      <c r="P526" s="240">
        <f>SUMIF('AH Data Pivot'!$B$3:$B$1443,'Mix Substation Location Summary'!$B526,'AH Data Pivot'!$E$3:$E$1443)</f>
        <v>0</v>
      </c>
      <c r="Q526" s="238">
        <f>SUMIF('AH Data Pivot'!$B$3:$B$1443,'Mix Substation Location Summary'!$B526,'AH Data Pivot'!$E$3:$E$1443)-P526</f>
        <v>0</v>
      </c>
      <c r="U526" s="240">
        <f>SUMIF('AH Data Pivot'!$B$3:$B$1443,'Mix Substation Location Summary'!$B526,'AH Data Pivot'!$F$3:$F$1443)</f>
        <v>0</v>
      </c>
      <c r="V526" s="630">
        <f>SUMIF('AH Data Pivot'!$B$3:$B$1443,'Mix Substation Location Summary'!$B526,'AH Data Pivot'!$F$3:$F$1443)-U526</f>
        <v>0</v>
      </c>
      <c r="W526" s="243"/>
      <c r="Z526" s="240">
        <f>SUMIF('AH Data Pivot'!$B$3:$B$1443,'Mix Substation Location Summary'!$B526,'AH Data Pivot'!$G$3:$G$1443)</f>
        <v>19022.18</v>
      </c>
      <c r="AA526" s="278">
        <f>SUMIF('AH Data Pivot'!$B$3:$B$1443,'Mix Substation Location Summary'!$B526,'AH Data Pivot'!$G$3:$G$1443)-Z526</f>
        <v>0</v>
      </c>
      <c r="AE526" s="240">
        <f>SUMIF('AH Data Pivot'!$B$3:$B$1443,'Mix Substation Location Summary'!$B526,'AH Data Pivot'!$H$3:$H$1443)</f>
        <v>983348.40999999992</v>
      </c>
      <c r="AF526" s="630">
        <f>SUMIF('AH Data Pivot'!$B$3:$B$1443,'Mix Substation Location Summary'!$B526,'AH Data Pivot'!$H$3:$H$1443)-AE526</f>
        <v>0</v>
      </c>
    </row>
    <row r="527" spans="2:32" x14ac:dyDescent="0.45">
      <c r="B527" s="242">
        <v>5319</v>
      </c>
      <c r="C527" s="243" t="str">
        <f t="shared" si="38"/>
        <v/>
      </c>
      <c r="F527" s="238">
        <f>SUMIF('AH Data Pivot'!$B$3:$B$1443,'Mix Substation Location Summary'!$B527,'AH Data Pivot'!$C$3:$C$1443)</f>
        <v>0</v>
      </c>
      <c r="G527" s="278">
        <f>SUMIF('AH Data Pivot'!$B$3:$B$1443,'Mix Substation Location Summary'!$B527,'AH Data Pivot'!$C$3:$C$1443)-F527</f>
        <v>0</v>
      </c>
      <c r="K527" s="238">
        <f>SUMIF('AH Data Pivot'!$B$3:$B$1443,'Mix Substation Location Summary'!$B527,'AH Data Pivot'!$D$3:$D$1443)</f>
        <v>0</v>
      </c>
      <c r="L527" s="240">
        <f>SUMIF('AH Data Pivot'!$B$3:$B$1443,'Mix Substation Location Summary'!$B527,'AH Data Pivot'!$D$3:$D$1443)-K527</f>
        <v>0</v>
      </c>
      <c r="P527" s="240">
        <f>SUMIF('AH Data Pivot'!$B$3:$B$1443,'Mix Substation Location Summary'!$B527,'AH Data Pivot'!$E$3:$E$1443)</f>
        <v>0</v>
      </c>
      <c r="Q527" s="238">
        <f>SUMIF('AH Data Pivot'!$B$3:$B$1443,'Mix Substation Location Summary'!$B527,'AH Data Pivot'!$E$3:$E$1443)-P527</f>
        <v>0</v>
      </c>
      <c r="U527" s="240">
        <f>SUMIF('AH Data Pivot'!$B$3:$B$1443,'Mix Substation Location Summary'!$B527,'AH Data Pivot'!$F$3:$F$1443)</f>
        <v>2251.48</v>
      </c>
      <c r="V527" s="630">
        <f>SUMIF('AH Data Pivot'!$B$3:$B$1443,'Mix Substation Location Summary'!$B527,'AH Data Pivot'!$F$3:$F$1443)-U527</f>
        <v>0</v>
      </c>
      <c r="W527" s="243"/>
      <c r="Z527" s="240">
        <f>SUMIF('AH Data Pivot'!$B$3:$B$1443,'Mix Substation Location Summary'!$B527,'AH Data Pivot'!$G$3:$G$1443)</f>
        <v>592120.12</v>
      </c>
      <c r="AA527" s="278">
        <f>SUMIF('AH Data Pivot'!$B$3:$B$1443,'Mix Substation Location Summary'!$B527,'AH Data Pivot'!$G$3:$G$1443)-Z527</f>
        <v>0</v>
      </c>
      <c r="AE527" s="240">
        <f>SUMIF('AH Data Pivot'!$B$3:$B$1443,'Mix Substation Location Summary'!$B527,'AH Data Pivot'!$H$3:$H$1443)</f>
        <v>8316951.3399999999</v>
      </c>
      <c r="AF527" s="630">
        <f>SUMIF('AH Data Pivot'!$B$3:$B$1443,'Mix Substation Location Summary'!$B527,'AH Data Pivot'!$H$3:$H$1443)-AE527</f>
        <v>0</v>
      </c>
    </row>
    <row r="528" spans="2:32" x14ac:dyDescent="0.45">
      <c r="B528" s="242">
        <v>5320</v>
      </c>
      <c r="C528" s="243" t="str">
        <f t="shared" si="38"/>
        <v/>
      </c>
      <c r="F528" s="238">
        <f>SUMIF('AH Data Pivot'!$B$3:$B$1443,'Mix Substation Location Summary'!$B528,'AH Data Pivot'!$C$3:$C$1443)</f>
        <v>0</v>
      </c>
      <c r="G528" s="278">
        <f>SUMIF('AH Data Pivot'!$B$3:$B$1443,'Mix Substation Location Summary'!$B528,'AH Data Pivot'!$C$3:$C$1443)-F528</f>
        <v>0</v>
      </c>
      <c r="K528" s="238">
        <f>SUMIF('AH Data Pivot'!$B$3:$B$1443,'Mix Substation Location Summary'!$B528,'AH Data Pivot'!$D$3:$D$1443)</f>
        <v>13522.69</v>
      </c>
      <c r="L528" s="240">
        <f>SUMIF('AH Data Pivot'!$B$3:$B$1443,'Mix Substation Location Summary'!$B528,'AH Data Pivot'!$D$3:$D$1443)-K528</f>
        <v>0</v>
      </c>
      <c r="P528" s="240">
        <f>SUMIF('AH Data Pivot'!$B$3:$B$1443,'Mix Substation Location Summary'!$B528,'AH Data Pivot'!$E$3:$E$1443)</f>
        <v>0</v>
      </c>
      <c r="Q528" s="238">
        <f>SUMIF('AH Data Pivot'!$B$3:$B$1443,'Mix Substation Location Summary'!$B528,'AH Data Pivot'!$E$3:$E$1443)-P528</f>
        <v>0</v>
      </c>
      <c r="U528" s="240">
        <f>SUMIF('AH Data Pivot'!$B$3:$B$1443,'Mix Substation Location Summary'!$B528,'AH Data Pivot'!$F$3:$F$1443)</f>
        <v>1554.23</v>
      </c>
      <c r="V528" s="630">
        <f>SUMIF('AH Data Pivot'!$B$3:$B$1443,'Mix Substation Location Summary'!$B528,'AH Data Pivot'!$F$3:$F$1443)-U528</f>
        <v>0</v>
      </c>
      <c r="W528" s="243"/>
      <c r="Z528" s="240">
        <f>SUMIF('AH Data Pivot'!$B$3:$B$1443,'Mix Substation Location Summary'!$B528,'AH Data Pivot'!$G$3:$G$1443)</f>
        <v>254974.40000000002</v>
      </c>
      <c r="AA528" s="278">
        <f>SUMIF('AH Data Pivot'!$B$3:$B$1443,'Mix Substation Location Summary'!$B528,'AH Data Pivot'!$G$3:$G$1443)-Z528</f>
        <v>0</v>
      </c>
      <c r="AE528" s="240">
        <f>SUMIF('AH Data Pivot'!$B$3:$B$1443,'Mix Substation Location Summary'!$B528,'AH Data Pivot'!$H$3:$H$1443)</f>
        <v>17348619.300000001</v>
      </c>
      <c r="AF528" s="630">
        <f>SUMIF('AH Data Pivot'!$B$3:$B$1443,'Mix Substation Location Summary'!$B528,'AH Data Pivot'!$H$3:$H$1443)-AE528</f>
        <v>0</v>
      </c>
    </row>
    <row r="529" spans="2:32" x14ac:dyDescent="0.45">
      <c r="B529" s="242">
        <v>5321</v>
      </c>
      <c r="C529" s="243" t="str">
        <f t="shared" si="38"/>
        <v/>
      </c>
      <c r="F529" s="238">
        <f>SUMIF('AH Data Pivot'!$B$3:$B$1443,'Mix Substation Location Summary'!$B529,'AH Data Pivot'!$C$3:$C$1443)</f>
        <v>0</v>
      </c>
      <c r="G529" s="278">
        <f>SUMIF('AH Data Pivot'!$B$3:$B$1443,'Mix Substation Location Summary'!$B529,'AH Data Pivot'!$C$3:$C$1443)-F529</f>
        <v>0</v>
      </c>
      <c r="K529" s="238">
        <f>SUMIF('AH Data Pivot'!$B$3:$B$1443,'Mix Substation Location Summary'!$B529,'AH Data Pivot'!$D$3:$D$1443)</f>
        <v>18618.91</v>
      </c>
      <c r="L529" s="240">
        <f>SUMIF('AH Data Pivot'!$B$3:$B$1443,'Mix Substation Location Summary'!$B529,'AH Data Pivot'!$D$3:$D$1443)-K529</f>
        <v>0</v>
      </c>
      <c r="P529" s="240">
        <f>SUMIF('AH Data Pivot'!$B$3:$B$1443,'Mix Substation Location Summary'!$B529,'AH Data Pivot'!$E$3:$E$1443)</f>
        <v>0</v>
      </c>
      <c r="Q529" s="238">
        <f>SUMIF('AH Data Pivot'!$B$3:$B$1443,'Mix Substation Location Summary'!$B529,'AH Data Pivot'!$E$3:$E$1443)-P529</f>
        <v>0</v>
      </c>
      <c r="U529" s="240">
        <f>SUMIF('AH Data Pivot'!$B$3:$B$1443,'Mix Substation Location Summary'!$B529,'AH Data Pivot'!$F$3:$F$1443)</f>
        <v>1249.6100000000001</v>
      </c>
      <c r="V529" s="630">
        <f>SUMIF('AH Data Pivot'!$B$3:$B$1443,'Mix Substation Location Summary'!$B529,'AH Data Pivot'!$F$3:$F$1443)-U529</f>
        <v>0</v>
      </c>
      <c r="W529" s="243"/>
      <c r="Z529" s="240">
        <f>SUMIF('AH Data Pivot'!$B$3:$B$1443,'Mix Substation Location Summary'!$B529,'AH Data Pivot'!$G$3:$G$1443)</f>
        <v>450178.16999999993</v>
      </c>
      <c r="AA529" s="278">
        <f>SUMIF('AH Data Pivot'!$B$3:$B$1443,'Mix Substation Location Summary'!$B529,'AH Data Pivot'!$G$3:$G$1443)-Z529</f>
        <v>0</v>
      </c>
      <c r="AE529" s="240">
        <f>SUMIF('AH Data Pivot'!$B$3:$B$1443,'Mix Substation Location Summary'!$B529,'AH Data Pivot'!$H$3:$H$1443)</f>
        <v>6887356.5100000063</v>
      </c>
      <c r="AF529" s="630">
        <f>SUMIF('AH Data Pivot'!$B$3:$B$1443,'Mix Substation Location Summary'!$B529,'AH Data Pivot'!$H$3:$H$1443)-AE529</f>
        <v>0</v>
      </c>
    </row>
    <row r="530" spans="2:32" x14ac:dyDescent="0.45">
      <c r="B530" s="242">
        <v>5322</v>
      </c>
      <c r="C530" s="243" t="str">
        <f t="shared" si="38"/>
        <v/>
      </c>
      <c r="F530" s="238">
        <f>SUMIF('AH Data Pivot'!$B$3:$B$1443,'Mix Substation Location Summary'!$B530,'AH Data Pivot'!$C$3:$C$1443)</f>
        <v>0</v>
      </c>
      <c r="G530" s="278">
        <f>SUMIF('AH Data Pivot'!$B$3:$B$1443,'Mix Substation Location Summary'!$B530,'AH Data Pivot'!$C$3:$C$1443)-F530</f>
        <v>0</v>
      </c>
      <c r="K530" s="238">
        <f>SUMIF('AH Data Pivot'!$B$3:$B$1443,'Mix Substation Location Summary'!$B530,'AH Data Pivot'!$D$3:$D$1443)</f>
        <v>0</v>
      </c>
      <c r="L530" s="240">
        <f>SUMIF('AH Data Pivot'!$B$3:$B$1443,'Mix Substation Location Summary'!$B530,'AH Data Pivot'!$D$3:$D$1443)-K530</f>
        <v>0</v>
      </c>
      <c r="P530" s="240">
        <f>SUMIF('AH Data Pivot'!$B$3:$B$1443,'Mix Substation Location Summary'!$B530,'AH Data Pivot'!$E$3:$E$1443)</f>
        <v>0</v>
      </c>
      <c r="Q530" s="238">
        <f>SUMIF('AH Data Pivot'!$B$3:$B$1443,'Mix Substation Location Summary'!$B530,'AH Data Pivot'!$E$3:$E$1443)-P530</f>
        <v>0</v>
      </c>
      <c r="U530" s="240">
        <f>SUMIF('AH Data Pivot'!$B$3:$B$1443,'Mix Substation Location Summary'!$B530,'AH Data Pivot'!$F$3:$F$1443)</f>
        <v>710.67</v>
      </c>
      <c r="V530" s="630">
        <f>SUMIF('AH Data Pivot'!$B$3:$B$1443,'Mix Substation Location Summary'!$B530,'AH Data Pivot'!$F$3:$F$1443)-U530</f>
        <v>0</v>
      </c>
      <c r="W530" s="243"/>
      <c r="Z530" s="240">
        <f>SUMIF('AH Data Pivot'!$B$3:$B$1443,'Mix Substation Location Summary'!$B530,'AH Data Pivot'!$G$3:$G$1443)</f>
        <v>1550090.92</v>
      </c>
      <c r="AA530" s="278">
        <f>SUMIF('AH Data Pivot'!$B$3:$B$1443,'Mix Substation Location Summary'!$B530,'AH Data Pivot'!$G$3:$G$1443)-Z530</f>
        <v>0</v>
      </c>
      <c r="AE530" s="240">
        <f>SUMIF('AH Data Pivot'!$B$3:$B$1443,'Mix Substation Location Summary'!$B530,'AH Data Pivot'!$H$3:$H$1443)</f>
        <v>10245082.15</v>
      </c>
      <c r="AF530" s="630">
        <f>SUMIF('AH Data Pivot'!$B$3:$B$1443,'Mix Substation Location Summary'!$B530,'AH Data Pivot'!$H$3:$H$1443)-AE530</f>
        <v>0</v>
      </c>
    </row>
    <row r="531" spans="2:32" x14ac:dyDescent="0.45">
      <c r="B531" s="242">
        <v>5323</v>
      </c>
      <c r="C531" s="243" t="str">
        <f t="shared" si="38"/>
        <v/>
      </c>
      <c r="F531" s="238">
        <f>SUMIF('AH Data Pivot'!$B$3:$B$1443,'Mix Substation Location Summary'!$B531,'AH Data Pivot'!$C$3:$C$1443)</f>
        <v>0</v>
      </c>
      <c r="G531" s="278">
        <f>SUMIF('AH Data Pivot'!$B$3:$B$1443,'Mix Substation Location Summary'!$B531,'AH Data Pivot'!$C$3:$C$1443)-F531</f>
        <v>0</v>
      </c>
      <c r="K531" s="238">
        <f>SUMIF('AH Data Pivot'!$B$3:$B$1443,'Mix Substation Location Summary'!$B531,'AH Data Pivot'!$D$3:$D$1443)</f>
        <v>0</v>
      </c>
      <c r="L531" s="240">
        <f>SUMIF('AH Data Pivot'!$B$3:$B$1443,'Mix Substation Location Summary'!$B531,'AH Data Pivot'!$D$3:$D$1443)-K531</f>
        <v>0</v>
      </c>
      <c r="P531" s="240">
        <f>SUMIF('AH Data Pivot'!$B$3:$B$1443,'Mix Substation Location Summary'!$B531,'AH Data Pivot'!$E$3:$E$1443)</f>
        <v>0</v>
      </c>
      <c r="Q531" s="238">
        <f>SUMIF('AH Data Pivot'!$B$3:$B$1443,'Mix Substation Location Summary'!$B531,'AH Data Pivot'!$E$3:$E$1443)-P531</f>
        <v>0</v>
      </c>
      <c r="U531" s="240">
        <f>SUMIF('AH Data Pivot'!$B$3:$B$1443,'Mix Substation Location Summary'!$B531,'AH Data Pivot'!$F$3:$F$1443)</f>
        <v>2929.65</v>
      </c>
      <c r="V531" s="630">
        <f>SUMIF('AH Data Pivot'!$B$3:$B$1443,'Mix Substation Location Summary'!$B531,'AH Data Pivot'!$F$3:$F$1443)-U531</f>
        <v>0</v>
      </c>
      <c r="W531" s="243"/>
      <c r="Z531" s="240">
        <f>SUMIF('AH Data Pivot'!$B$3:$B$1443,'Mix Substation Location Summary'!$B531,'AH Data Pivot'!$G$3:$G$1443)</f>
        <v>1455055.77</v>
      </c>
      <c r="AA531" s="278">
        <f>SUMIF('AH Data Pivot'!$B$3:$B$1443,'Mix Substation Location Summary'!$B531,'AH Data Pivot'!$G$3:$G$1443)-Z531</f>
        <v>0</v>
      </c>
      <c r="AE531" s="240">
        <f>SUMIF('AH Data Pivot'!$B$3:$B$1443,'Mix Substation Location Summary'!$B531,'AH Data Pivot'!$H$3:$H$1443)</f>
        <v>12930692.520000009</v>
      </c>
      <c r="AF531" s="630">
        <f>SUMIF('AH Data Pivot'!$B$3:$B$1443,'Mix Substation Location Summary'!$B531,'AH Data Pivot'!$H$3:$H$1443)-AE531</f>
        <v>0</v>
      </c>
    </row>
    <row r="532" spans="2:32" x14ac:dyDescent="0.45">
      <c r="B532" s="242">
        <v>5324</v>
      </c>
      <c r="C532" s="243" t="str">
        <f t="shared" si="38"/>
        <v/>
      </c>
      <c r="F532" s="238">
        <f>SUMIF('AH Data Pivot'!$B$3:$B$1443,'Mix Substation Location Summary'!$B532,'AH Data Pivot'!$C$3:$C$1443)</f>
        <v>0</v>
      </c>
      <c r="G532" s="278">
        <f>SUMIF('AH Data Pivot'!$B$3:$B$1443,'Mix Substation Location Summary'!$B532,'AH Data Pivot'!$C$3:$C$1443)-F532</f>
        <v>0</v>
      </c>
      <c r="K532" s="238">
        <f>SUMIF('AH Data Pivot'!$B$3:$B$1443,'Mix Substation Location Summary'!$B532,'AH Data Pivot'!$D$3:$D$1443)</f>
        <v>0</v>
      </c>
      <c r="L532" s="240">
        <f>SUMIF('AH Data Pivot'!$B$3:$B$1443,'Mix Substation Location Summary'!$B532,'AH Data Pivot'!$D$3:$D$1443)-K532</f>
        <v>0</v>
      </c>
      <c r="P532" s="240">
        <f>SUMIF('AH Data Pivot'!$B$3:$B$1443,'Mix Substation Location Summary'!$B532,'AH Data Pivot'!$E$3:$E$1443)</f>
        <v>0</v>
      </c>
      <c r="Q532" s="238">
        <f>SUMIF('AH Data Pivot'!$B$3:$B$1443,'Mix Substation Location Summary'!$B532,'AH Data Pivot'!$E$3:$E$1443)-P532</f>
        <v>0</v>
      </c>
      <c r="U532" s="240">
        <f>SUMIF('AH Data Pivot'!$B$3:$B$1443,'Mix Substation Location Summary'!$B532,'AH Data Pivot'!$F$3:$F$1443)</f>
        <v>32745.94</v>
      </c>
      <c r="V532" s="630">
        <f>SUMIF('AH Data Pivot'!$B$3:$B$1443,'Mix Substation Location Summary'!$B532,'AH Data Pivot'!$F$3:$F$1443)-U532</f>
        <v>0</v>
      </c>
      <c r="W532" s="243"/>
      <c r="Z532" s="240">
        <f>SUMIF('AH Data Pivot'!$B$3:$B$1443,'Mix Substation Location Summary'!$B532,'AH Data Pivot'!$G$3:$G$1443)</f>
        <v>31518.55</v>
      </c>
      <c r="AA532" s="278">
        <f>SUMIF('AH Data Pivot'!$B$3:$B$1443,'Mix Substation Location Summary'!$B532,'AH Data Pivot'!$G$3:$G$1443)-Z532</f>
        <v>0</v>
      </c>
      <c r="AE532" s="240">
        <f>SUMIF('AH Data Pivot'!$B$3:$B$1443,'Mix Substation Location Summary'!$B532,'AH Data Pivot'!$H$3:$H$1443)</f>
        <v>568653.08000000007</v>
      </c>
      <c r="AF532" s="630">
        <f>SUMIF('AH Data Pivot'!$B$3:$B$1443,'Mix Substation Location Summary'!$B532,'AH Data Pivot'!$H$3:$H$1443)-AE532</f>
        <v>0</v>
      </c>
    </row>
    <row r="533" spans="2:32" x14ac:dyDescent="0.45">
      <c r="B533" s="242">
        <v>5325</v>
      </c>
      <c r="C533" s="243" t="str">
        <f t="shared" si="38"/>
        <v/>
      </c>
      <c r="F533" s="238">
        <f>SUMIF('AH Data Pivot'!$B$3:$B$1443,'Mix Substation Location Summary'!$B533,'AH Data Pivot'!$C$3:$C$1443)</f>
        <v>0</v>
      </c>
      <c r="G533" s="278">
        <f>SUMIF('AH Data Pivot'!$B$3:$B$1443,'Mix Substation Location Summary'!$B533,'AH Data Pivot'!$C$3:$C$1443)-F533</f>
        <v>0</v>
      </c>
      <c r="K533" s="238">
        <f>SUMIF('AH Data Pivot'!$B$3:$B$1443,'Mix Substation Location Summary'!$B533,'AH Data Pivot'!$D$3:$D$1443)</f>
        <v>0</v>
      </c>
      <c r="L533" s="240">
        <f>SUMIF('AH Data Pivot'!$B$3:$B$1443,'Mix Substation Location Summary'!$B533,'AH Data Pivot'!$D$3:$D$1443)-K533</f>
        <v>0</v>
      </c>
      <c r="P533" s="240">
        <f>SUMIF('AH Data Pivot'!$B$3:$B$1443,'Mix Substation Location Summary'!$B533,'AH Data Pivot'!$E$3:$E$1443)</f>
        <v>14882.34</v>
      </c>
      <c r="Q533" s="238">
        <f>SUMIF('AH Data Pivot'!$B$3:$B$1443,'Mix Substation Location Summary'!$B533,'AH Data Pivot'!$E$3:$E$1443)-P533</f>
        <v>0</v>
      </c>
      <c r="U533" s="240">
        <f>SUMIF('AH Data Pivot'!$B$3:$B$1443,'Mix Substation Location Summary'!$B533,'AH Data Pivot'!$F$3:$F$1443)</f>
        <v>2536.8000000000002</v>
      </c>
      <c r="V533" s="630">
        <f>SUMIF('AH Data Pivot'!$B$3:$B$1443,'Mix Substation Location Summary'!$B533,'AH Data Pivot'!$F$3:$F$1443)-U533</f>
        <v>0</v>
      </c>
      <c r="W533" s="243"/>
      <c r="Z533" s="240">
        <f>SUMIF('AH Data Pivot'!$B$3:$B$1443,'Mix Substation Location Summary'!$B533,'AH Data Pivot'!$G$3:$G$1443)</f>
        <v>686335.64</v>
      </c>
      <c r="AA533" s="278">
        <f>SUMIF('AH Data Pivot'!$B$3:$B$1443,'Mix Substation Location Summary'!$B533,'AH Data Pivot'!$G$3:$G$1443)-Z533</f>
        <v>0</v>
      </c>
      <c r="AE533" s="240">
        <f>SUMIF('AH Data Pivot'!$B$3:$B$1443,'Mix Substation Location Summary'!$B533,'AH Data Pivot'!$H$3:$H$1443)</f>
        <v>4724627.6400000025</v>
      </c>
      <c r="AF533" s="630">
        <f>SUMIF('AH Data Pivot'!$B$3:$B$1443,'Mix Substation Location Summary'!$B533,'AH Data Pivot'!$H$3:$H$1443)-AE533</f>
        <v>0</v>
      </c>
    </row>
    <row r="534" spans="2:32" x14ac:dyDescent="0.45">
      <c r="B534" s="242">
        <v>5326</v>
      </c>
      <c r="C534" s="243" t="str">
        <f t="shared" si="38"/>
        <v/>
      </c>
      <c r="F534" s="238">
        <f>SUMIF('AH Data Pivot'!$B$3:$B$1443,'Mix Substation Location Summary'!$B534,'AH Data Pivot'!$C$3:$C$1443)</f>
        <v>0</v>
      </c>
      <c r="G534" s="278">
        <f>SUMIF('AH Data Pivot'!$B$3:$B$1443,'Mix Substation Location Summary'!$B534,'AH Data Pivot'!$C$3:$C$1443)-F534</f>
        <v>0</v>
      </c>
      <c r="K534" s="238">
        <f>SUMIF('AH Data Pivot'!$B$3:$B$1443,'Mix Substation Location Summary'!$B534,'AH Data Pivot'!$D$3:$D$1443)</f>
        <v>0</v>
      </c>
      <c r="L534" s="240">
        <f>SUMIF('AH Data Pivot'!$B$3:$B$1443,'Mix Substation Location Summary'!$B534,'AH Data Pivot'!$D$3:$D$1443)-K534</f>
        <v>0</v>
      </c>
      <c r="P534" s="240">
        <f>SUMIF('AH Data Pivot'!$B$3:$B$1443,'Mix Substation Location Summary'!$B534,'AH Data Pivot'!$E$3:$E$1443)</f>
        <v>0</v>
      </c>
      <c r="Q534" s="238">
        <f>SUMIF('AH Data Pivot'!$B$3:$B$1443,'Mix Substation Location Summary'!$B534,'AH Data Pivot'!$E$3:$E$1443)-P534</f>
        <v>0</v>
      </c>
      <c r="U534" s="240">
        <f>SUMIF('AH Data Pivot'!$B$3:$B$1443,'Mix Substation Location Summary'!$B534,'AH Data Pivot'!$F$3:$F$1443)</f>
        <v>300</v>
      </c>
      <c r="V534" s="630">
        <f>SUMIF('AH Data Pivot'!$B$3:$B$1443,'Mix Substation Location Summary'!$B534,'AH Data Pivot'!$F$3:$F$1443)-U534</f>
        <v>0</v>
      </c>
      <c r="W534" s="243"/>
      <c r="Z534" s="240">
        <f>SUMIF('AH Data Pivot'!$B$3:$B$1443,'Mix Substation Location Summary'!$B534,'AH Data Pivot'!$G$3:$G$1443)</f>
        <v>818383.04999999981</v>
      </c>
      <c r="AA534" s="278">
        <f>SUMIF('AH Data Pivot'!$B$3:$B$1443,'Mix Substation Location Summary'!$B534,'AH Data Pivot'!$G$3:$G$1443)-Z534</f>
        <v>0</v>
      </c>
      <c r="AE534" s="240">
        <f>SUMIF('AH Data Pivot'!$B$3:$B$1443,'Mix Substation Location Summary'!$B534,'AH Data Pivot'!$H$3:$H$1443)</f>
        <v>10249194.630000001</v>
      </c>
      <c r="AF534" s="630">
        <f>SUMIF('AH Data Pivot'!$B$3:$B$1443,'Mix Substation Location Summary'!$B534,'AH Data Pivot'!$H$3:$H$1443)-AE534</f>
        <v>0</v>
      </c>
    </row>
    <row r="535" spans="2:32" x14ac:dyDescent="0.45">
      <c r="B535" s="242">
        <v>5327</v>
      </c>
      <c r="C535" s="243" t="str">
        <f t="shared" si="38"/>
        <v/>
      </c>
      <c r="F535" s="238">
        <f>SUMIF('AH Data Pivot'!$B$3:$B$1443,'Mix Substation Location Summary'!$B535,'AH Data Pivot'!$C$3:$C$1443)</f>
        <v>0</v>
      </c>
      <c r="G535" s="278">
        <f>SUMIF('AH Data Pivot'!$B$3:$B$1443,'Mix Substation Location Summary'!$B535,'AH Data Pivot'!$C$3:$C$1443)-F535</f>
        <v>0</v>
      </c>
      <c r="K535" s="238">
        <f>SUMIF('AH Data Pivot'!$B$3:$B$1443,'Mix Substation Location Summary'!$B535,'AH Data Pivot'!$D$3:$D$1443)</f>
        <v>0</v>
      </c>
      <c r="L535" s="240">
        <f>SUMIF('AH Data Pivot'!$B$3:$B$1443,'Mix Substation Location Summary'!$B535,'AH Data Pivot'!$D$3:$D$1443)-K535</f>
        <v>0</v>
      </c>
      <c r="P535" s="240">
        <f>SUMIF('AH Data Pivot'!$B$3:$B$1443,'Mix Substation Location Summary'!$B535,'AH Data Pivot'!$E$3:$E$1443)</f>
        <v>0</v>
      </c>
      <c r="Q535" s="238">
        <f>SUMIF('AH Data Pivot'!$B$3:$B$1443,'Mix Substation Location Summary'!$B535,'AH Data Pivot'!$E$3:$E$1443)-P535</f>
        <v>0</v>
      </c>
      <c r="U535" s="240">
        <f>SUMIF('AH Data Pivot'!$B$3:$B$1443,'Mix Substation Location Summary'!$B535,'AH Data Pivot'!$F$3:$F$1443)</f>
        <v>501.2</v>
      </c>
      <c r="V535" s="630">
        <f>SUMIF('AH Data Pivot'!$B$3:$B$1443,'Mix Substation Location Summary'!$B535,'AH Data Pivot'!$F$3:$F$1443)-U535</f>
        <v>0</v>
      </c>
      <c r="W535" s="243"/>
      <c r="Z535" s="240">
        <f>SUMIF('AH Data Pivot'!$B$3:$B$1443,'Mix Substation Location Summary'!$B535,'AH Data Pivot'!$G$3:$G$1443)</f>
        <v>861974.88000000012</v>
      </c>
      <c r="AA535" s="278">
        <f>SUMIF('AH Data Pivot'!$B$3:$B$1443,'Mix Substation Location Summary'!$B535,'AH Data Pivot'!$G$3:$G$1443)-Z535</f>
        <v>0</v>
      </c>
      <c r="AE535" s="240">
        <f>SUMIF('AH Data Pivot'!$B$3:$B$1443,'Mix Substation Location Summary'!$B535,'AH Data Pivot'!$H$3:$H$1443)</f>
        <v>9450772.8199999947</v>
      </c>
      <c r="AF535" s="630">
        <f>SUMIF('AH Data Pivot'!$B$3:$B$1443,'Mix Substation Location Summary'!$B535,'AH Data Pivot'!$H$3:$H$1443)-AE535</f>
        <v>0</v>
      </c>
    </row>
    <row r="536" spans="2:32" x14ac:dyDescent="0.45">
      <c r="B536" s="242">
        <v>5328</v>
      </c>
      <c r="C536" s="243" t="str">
        <f t="shared" si="38"/>
        <v/>
      </c>
      <c r="F536" s="238">
        <f>SUMIF('AH Data Pivot'!$B$3:$B$1443,'Mix Substation Location Summary'!$B536,'AH Data Pivot'!$C$3:$C$1443)</f>
        <v>0</v>
      </c>
      <c r="G536" s="278">
        <f>SUMIF('AH Data Pivot'!$B$3:$B$1443,'Mix Substation Location Summary'!$B536,'AH Data Pivot'!$C$3:$C$1443)-F536</f>
        <v>0</v>
      </c>
      <c r="K536" s="238">
        <f>SUMIF('AH Data Pivot'!$B$3:$B$1443,'Mix Substation Location Summary'!$B536,'AH Data Pivot'!$D$3:$D$1443)</f>
        <v>0</v>
      </c>
      <c r="L536" s="240">
        <f>SUMIF('AH Data Pivot'!$B$3:$B$1443,'Mix Substation Location Summary'!$B536,'AH Data Pivot'!$D$3:$D$1443)-K536</f>
        <v>0</v>
      </c>
      <c r="P536" s="240">
        <f>SUMIF('AH Data Pivot'!$B$3:$B$1443,'Mix Substation Location Summary'!$B536,'AH Data Pivot'!$E$3:$E$1443)</f>
        <v>0</v>
      </c>
      <c r="Q536" s="238">
        <f>SUMIF('AH Data Pivot'!$B$3:$B$1443,'Mix Substation Location Summary'!$B536,'AH Data Pivot'!$E$3:$E$1443)-P536</f>
        <v>0</v>
      </c>
      <c r="U536" s="240">
        <f>SUMIF('AH Data Pivot'!$B$3:$B$1443,'Mix Substation Location Summary'!$B536,'AH Data Pivot'!$F$3:$F$1443)</f>
        <v>3522.48</v>
      </c>
      <c r="V536" s="630">
        <f>SUMIF('AH Data Pivot'!$B$3:$B$1443,'Mix Substation Location Summary'!$B536,'AH Data Pivot'!$F$3:$F$1443)-U536</f>
        <v>0</v>
      </c>
      <c r="W536" s="243"/>
      <c r="Z536" s="240">
        <f>SUMIF('AH Data Pivot'!$B$3:$B$1443,'Mix Substation Location Summary'!$B536,'AH Data Pivot'!$G$3:$G$1443)</f>
        <v>318691.76</v>
      </c>
      <c r="AA536" s="278">
        <f>SUMIF('AH Data Pivot'!$B$3:$B$1443,'Mix Substation Location Summary'!$B536,'AH Data Pivot'!$G$3:$G$1443)-Z536</f>
        <v>0</v>
      </c>
      <c r="AE536" s="240">
        <f>SUMIF('AH Data Pivot'!$B$3:$B$1443,'Mix Substation Location Summary'!$B536,'AH Data Pivot'!$H$3:$H$1443)</f>
        <v>11662560.979999997</v>
      </c>
      <c r="AF536" s="630">
        <f>SUMIF('AH Data Pivot'!$B$3:$B$1443,'Mix Substation Location Summary'!$B536,'AH Data Pivot'!$H$3:$H$1443)-AE536</f>
        <v>0</v>
      </c>
    </row>
    <row r="537" spans="2:32" x14ac:dyDescent="0.45">
      <c r="B537" s="242">
        <v>5329</v>
      </c>
      <c r="C537" s="243" t="str">
        <f t="shared" si="38"/>
        <v/>
      </c>
      <c r="F537" s="238">
        <f>SUMIF('AH Data Pivot'!$B$3:$B$1443,'Mix Substation Location Summary'!$B537,'AH Data Pivot'!$C$3:$C$1443)</f>
        <v>0</v>
      </c>
      <c r="G537" s="278">
        <f>SUMIF('AH Data Pivot'!$B$3:$B$1443,'Mix Substation Location Summary'!$B537,'AH Data Pivot'!$C$3:$C$1443)-F537</f>
        <v>0</v>
      </c>
      <c r="K537" s="238">
        <f>SUMIF('AH Data Pivot'!$B$3:$B$1443,'Mix Substation Location Summary'!$B537,'AH Data Pivot'!$D$3:$D$1443)</f>
        <v>0</v>
      </c>
      <c r="L537" s="240">
        <f>SUMIF('AH Data Pivot'!$B$3:$B$1443,'Mix Substation Location Summary'!$B537,'AH Data Pivot'!$D$3:$D$1443)-K537</f>
        <v>0</v>
      </c>
      <c r="P537" s="240">
        <f>SUMIF('AH Data Pivot'!$B$3:$B$1443,'Mix Substation Location Summary'!$B537,'AH Data Pivot'!$E$3:$E$1443)</f>
        <v>0</v>
      </c>
      <c r="Q537" s="238">
        <f>SUMIF('AH Data Pivot'!$B$3:$B$1443,'Mix Substation Location Summary'!$B537,'AH Data Pivot'!$E$3:$E$1443)-P537</f>
        <v>0</v>
      </c>
      <c r="U537" s="240">
        <f>SUMIF('AH Data Pivot'!$B$3:$B$1443,'Mix Substation Location Summary'!$B537,'AH Data Pivot'!$F$3:$F$1443)</f>
        <v>14777.480000000001</v>
      </c>
      <c r="V537" s="630">
        <f>SUMIF('AH Data Pivot'!$B$3:$B$1443,'Mix Substation Location Summary'!$B537,'AH Data Pivot'!$F$3:$F$1443)-U537</f>
        <v>0</v>
      </c>
      <c r="W537" s="243"/>
      <c r="Z537" s="240">
        <f>SUMIF('AH Data Pivot'!$B$3:$B$1443,'Mix Substation Location Summary'!$B537,'AH Data Pivot'!$G$3:$G$1443)</f>
        <v>174852.81</v>
      </c>
      <c r="AA537" s="278">
        <f>SUMIF('AH Data Pivot'!$B$3:$B$1443,'Mix Substation Location Summary'!$B537,'AH Data Pivot'!$G$3:$G$1443)-Z537</f>
        <v>0</v>
      </c>
      <c r="AE537" s="240">
        <f>SUMIF('AH Data Pivot'!$B$3:$B$1443,'Mix Substation Location Summary'!$B537,'AH Data Pivot'!$H$3:$H$1443)</f>
        <v>4275876.76</v>
      </c>
      <c r="AF537" s="630">
        <f>SUMIF('AH Data Pivot'!$B$3:$B$1443,'Mix Substation Location Summary'!$B537,'AH Data Pivot'!$H$3:$H$1443)-AE537</f>
        <v>0</v>
      </c>
    </row>
    <row r="538" spans="2:32" x14ac:dyDescent="0.45">
      <c r="B538" s="242">
        <v>5330</v>
      </c>
      <c r="C538" s="243" t="str">
        <f t="shared" si="38"/>
        <v/>
      </c>
      <c r="F538" s="238">
        <f>SUMIF('AH Data Pivot'!$B$3:$B$1443,'Mix Substation Location Summary'!$B538,'AH Data Pivot'!$C$3:$C$1443)</f>
        <v>0</v>
      </c>
      <c r="G538" s="278">
        <f>SUMIF('AH Data Pivot'!$B$3:$B$1443,'Mix Substation Location Summary'!$B538,'AH Data Pivot'!$C$3:$C$1443)-F538</f>
        <v>0</v>
      </c>
      <c r="K538" s="238">
        <f>SUMIF('AH Data Pivot'!$B$3:$B$1443,'Mix Substation Location Summary'!$B538,'AH Data Pivot'!$D$3:$D$1443)</f>
        <v>0</v>
      </c>
      <c r="L538" s="240">
        <f>SUMIF('AH Data Pivot'!$B$3:$B$1443,'Mix Substation Location Summary'!$B538,'AH Data Pivot'!$D$3:$D$1443)-K538</f>
        <v>0</v>
      </c>
      <c r="P538" s="240">
        <f>SUMIF('AH Data Pivot'!$B$3:$B$1443,'Mix Substation Location Summary'!$B538,'AH Data Pivot'!$E$3:$E$1443)</f>
        <v>0</v>
      </c>
      <c r="Q538" s="238">
        <f>SUMIF('AH Data Pivot'!$B$3:$B$1443,'Mix Substation Location Summary'!$B538,'AH Data Pivot'!$E$3:$E$1443)-P538</f>
        <v>0</v>
      </c>
      <c r="U538" s="240">
        <f>SUMIF('AH Data Pivot'!$B$3:$B$1443,'Mix Substation Location Summary'!$B538,'AH Data Pivot'!$F$3:$F$1443)</f>
        <v>1683.31</v>
      </c>
      <c r="V538" s="630">
        <f>SUMIF('AH Data Pivot'!$B$3:$B$1443,'Mix Substation Location Summary'!$B538,'AH Data Pivot'!$F$3:$F$1443)-U538</f>
        <v>0</v>
      </c>
      <c r="W538" s="243"/>
      <c r="Z538" s="240">
        <f>SUMIF('AH Data Pivot'!$B$3:$B$1443,'Mix Substation Location Summary'!$B538,'AH Data Pivot'!$G$3:$G$1443)</f>
        <v>981088.15</v>
      </c>
      <c r="AA538" s="278">
        <f>SUMIF('AH Data Pivot'!$B$3:$B$1443,'Mix Substation Location Summary'!$B538,'AH Data Pivot'!$G$3:$G$1443)-Z538</f>
        <v>0</v>
      </c>
      <c r="AE538" s="240">
        <f>SUMIF('AH Data Pivot'!$B$3:$B$1443,'Mix Substation Location Summary'!$B538,'AH Data Pivot'!$H$3:$H$1443)</f>
        <v>7921324.6600000067</v>
      </c>
      <c r="AF538" s="630">
        <f>SUMIF('AH Data Pivot'!$B$3:$B$1443,'Mix Substation Location Summary'!$B538,'AH Data Pivot'!$H$3:$H$1443)-AE538</f>
        <v>0</v>
      </c>
    </row>
    <row r="539" spans="2:32" x14ac:dyDescent="0.45">
      <c r="B539" s="242">
        <v>5331</v>
      </c>
      <c r="C539" s="243" t="str">
        <f t="shared" si="38"/>
        <v/>
      </c>
      <c r="F539" s="238">
        <f>SUMIF('AH Data Pivot'!$B$3:$B$1443,'Mix Substation Location Summary'!$B539,'AH Data Pivot'!$C$3:$C$1443)</f>
        <v>0</v>
      </c>
      <c r="G539" s="278">
        <f>SUMIF('AH Data Pivot'!$B$3:$B$1443,'Mix Substation Location Summary'!$B539,'AH Data Pivot'!$C$3:$C$1443)-F539</f>
        <v>0</v>
      </c>
      <c r="K539" s="238">
        <f>SUMIF('AH Data Pivot'!$B$3:$B$1443,'Mix Substation Location Summary'!$B539,'AH Data Pivot'!$D$3:$D$1443)</f>
        <v>35560.58</v>
      </c>
      <c r="L539" s="240">
        <f>SUMIF('AH Data Pivot'!$B$3:$B$1443,'Mix Substation Location Summary'!$B539,'AH Data Pivot'!$D$3:$D$1443)-K539</f>
        <v>0</v>
      </c>
      <c r="P539" s="240">
        <f>SUMIF('AH Data Pivot'!$B$3:$B$1443,'Mix Substation Location Summary'!$B539,'AH Data Pivot'!$E$3:$E$1443)</f>
        <v>0</v>
      </c>
      <c r="Q539" s="238">
        <f>SUMIF('AH Data Pivot'!$B$3:$B$1443,'Mix Substation Location Summary'!$B539,'AH Data Pivot'!$E$3:$E$1443)-P539</f>
        <v>0</v>
      </c>
      <c r="U539" s="240">
        <f>SUMIF('AH Data Pivot'!$B$3:$B$1443,'Mix Substation Location Summary'!$B539,'AH Data Pivot'!$F$3:$F$1443)</f>
        <v>198.32</v>
      </c>
      <c r="V539" s="630">
        <f>SUMIF('AH Data Pivot'!$B$3:$B$1443,'Mix Substation Location Summary'!$B539,'AH Data Pivot'!$F$3:$F$1443)-U539</f>
        <v>0</v>
      </c>
      <c r="W539" s="243"/>
      <c r="Z539" s="240">
        <f>SUMIF('AH Data Pivot'!$B$3:$B$1443,'Mix Substation Location Summary'!$B539,'AH Data Pivot'!$G$3:$G$1443)</f>
        <v>220227.83000000005</v>
      </c>
      <c r="AA539" s="278">
        <f>SUMIF('AH Data Pivot'!$B$3:$B$1443,'Mix Substation Location Summary'!$B539,'AH Data Pivot'!$G$3:$G$1443)-Z539</f>
        <v>0</v>
      </c>
      <c r="AE539" s="240">
        <f>SUMIF('AH Data Pivot'!$B$3:$B$1443,'Mix Substation Location Summary'!$B539,'AH Data Pivot'!$H$3:$H$1443)</f>
        <v>11607107.659999991</v>
      </c>
      <c r="AF539" s="630">
        <f>SUMIF('AH Data Pivot'!$B$3:$B$1443,'Mix Substation Location Summary'!$B539,'AH Data Pivot'!$H$3:$H$1443)-AE539</f>
        <v>0</v>
      </c>
    </row>
    <row r="540" spans="2:32" x14ac:dyDescent="0.45">
      <c r="B540" s="242">
        <v>5332</v>
      </c>
      <c r="C540" s="243" t="str">
        <f t="shared" si="38"/>
        <v/>
      </c>
      <c r="F540" s="238">
        <f>SUMIF('AH Data Pivot'!$B$3:$B$1443,'Mix Substation Location Summary'!$B540,'AH Data Pivot'!$C$3:$C$1443)</f>
        <v>0</v>
      </c>
      <c r="G540" s="278">
        <f>SUMIF('AH Data Pivot'!$B$3:$B$1443,'Mix Substation Location Summary'!$B540,'AH Data Pivot'!$C$3:$C$1443)-F540</f>
        <v>0</v>
      </c>
      <c r="K540" s="238">
        <f>SUMIF('AH Data Pivot'!$B$3:$B$1443,'Mix Substation Location Summary'!$B540,'AH Data Pivot'!$D$3:$D$1443)</f>
        <v>0</v>
      </c>
      <c r="L540" s="240">
        <f>SUMIF('AH Data Pivot'!$B$3:$B$1443,'Mix Substation Location Summary'!$B540,'AH Data Pivot'!$D$3:$D$1443)-K540</f>
        <v>0</v>
      </c>
      <c r="P540" s="240">
        <f>SUMIF('AH Data Pivot'!$B$3:$B$1443,'Mix Substation Location Summary'!$B540,'AH Data Pivot'!$E$3:$E$1443)</f>
        <v>0</v>
      </c>
      <c r="Q540" s="238">
        <f>SUMIF('AH Data Pivot'!$B$3:$B$1443,'Mix Substation Location Summary'!$B540,'AH Data Pivot'!$E$3:$E$1443)-P540</f>
        <v>0</v>
      </c>
      <c r="U540" s="240">
        <f>SUMIF('AH Data Pivot'!$B$3:$B$1443,'Mix Substation Location Summary'!$B540,'AH Data Pivot'!$F$3:$F$1443)</f>
        <v>0</v>
      </c>
      <c r="V540" s="630">
        <f>SUMIF('AH Data Pivot'!$B$3:$B$1443,'Mix Substation Location Summary'!$B540,'AH Data Pivot'!$F$3:$F$1443)-U540</f>
        <v>0</v>
      </c>
      <c r="W540" s="243"/>
      <c r="Z540" s="240">
        <f>SUMIF('AH Data Pivot'!$B$3:$B$1443,'Mix Substation Location Summary'!$B540,'AH Data Pivot'!$G$3:$G$1443)</f>
        <v>440522.72</v>
      </c>
      <c r="AA540" s="278">
        <f>SUMIF('AH Data Pivot'!$B$3:$B$1443,'Mix Substation Location Summary'!$B540,'AH Data Pivot'!$G$3:$G$1443)-Z540</f>
        <v>0</v>
      </c>
      <c r="AE540" s="240">
        <f>SUMIF('AH Data Pivot'!$B$3:$B$1443,'Mix Substation Location Summary'!$B540,'AH Data Pivot'!$H$3:$H$1443)</f>
        <v>2490462.16</v>
      </c>
      <c r="AF540" s="630">
        <f>SUMIF('AH Data Pivot'!$B$3:$B$1443,'Mix Substation Location Summary'!$B540,'AH Data Pivot'!$H$3:$H$1443)-AE540</f>
        <v>0</v>
      </c>
    </row>
    <row r="541" spans="2:32" x14ac:dyDescent="0.45">
      <c r="B541" s="242">
        <v>5333</v>
      </c>
      <c r="C541" s="243" t="str">
        <f t="shared" si="38"/>
        <v/>
      </c>
      <c r="F541" s="238">
        <f>SUMIF('AH Data Pivot'!$B$3:$B$1443,'Mix Substation Location Summary'!$B541,'AH Data Pivot'!$C$3:$C$1443)</f>
        <v>0</v>
      </c>
      <c r="G541" s="278">
        <f>SUMIF('AH Data Pivot'!$B$3:$B$1443,'Mix Substation Location Summary'!$B541,'AH Data Pivot'!$C$3:$C$1443)-F541</f>
        <v>0</v>
      </c>
      <c r="K541" s="238">
        <f>SUMIF('AH Data Pivot'!$B$3:$B$1443,'Mix Substation Location Summary'!$B541,'AH Data Pivot'!$D$3:$D$1443)</f>
        <v>15417.66</v>
      </c>
      <c r="L541" s="240">
        <f>SUMIF('AH Data Pivot'!$B$3:$B$1443,'Mix Substation Location Summary'!$B541,'AH Data Pivot'!$D$3:$D$1443)-K541</f>
        <v>0</v>
      </c>
      <c r="P541" s="240">
        <f>SUMIF('AH Data Pivot'!$B$3:$B$1443,'Mix Substation Location Summary'!$B541,'AH Data Pivot'!$E$3:$E$1443)</f>
        <v>74640.77</v>
      </c>
      <c r="Q541" s="238">
        <f>SUMIF('AH Data Pivot'!$B$3:$B$1443,'Mix Substation Location Summary'!$B541,'AH Data Pivot'!$E$3:$E$1443)-P541</f>
        <v>0</v>
      </c>
      <c r="U541" s="240">
        <f>SUMIF('AH Data Pivot'!$B$3:$B$1443,'Mix Substation Location Summary'!$B541,'AH Data Pivot'!$F$3:$F$1443)</f>
        <v>200</v>
      </c>
      <c r="V541" s="630">
        <f>SUMIF('AH Data Pivot'!$B$3:$B$1443,'Mix Substation Location Summary'!$B541,'AH Data Pivot'!$F$3:$F$1443)-U541</f>
        <v>0</v>
      </c>
      <c r="W541" s="243"/>
      <c r="Z541" s="240">
        <f>SUMIF('AH Data Pivot'!$B$3:$B$1443,'Mix Substation Location Summary'!$B541,'AH Data Pivot'!$G$3:$G$1443)</f>
        <v>90575.75</v>
      </c>
      <c r="AA541" s="278">
        <f>SUMIF('AH Data Pivot'!$B$3:$B$1443,'Mix Substation Location Summary'!$B541,'AH Data Pivot'!$G$3:$G$1443)-Z541</f>
        <v>0</v>
      </c>
      <c r="AE541" s="240">
        <f>SUMIF('AH Data Pivot'!$B$3:$B$1443,'Mix Substation Location Summary'!$B541,'AH Data Pivot'!$H$3:$H$1443)</f>
        <v>10025794.559999999</v>
      </c>
      <c r="AF541" s="630">
        <f>SUMIF('AH Data Pivot'!$B$3:$B$1443,'Mix Substation Location Summary'!$B541,'AH Data Pivot'!$H$3:$H$1443)-AE541</f>
        <v>0</v>
      </c>
    </row>
    <row r="542" spans="2:32" x14ac:dyDescent="0.45">
      <c r="B542" s="242">
        <v>5334</v>
      </c>
      <c r="C542" s="243" t="str">
        <f t="shared" si="38"/>
        <v/>
      </c>
      <c r="F542" s="238">
        <f>SUMIF('AH Data Pivot'!$B$3:$B$1443,'Mix Substation Location Summary'!$B542,'AH Data Pivot'!$C$3:$C$1443)</f>
        <v>0</v>
      </c>
      <c r="G542" s="278">
        <f>SUMIF('AH Data Pivot'!$B$3:$B$1443,'Mix Substation Location Summary'!$B542,'AH Data Pivot'!$C$3:$C$1443)-F542</f>
        <v>0</v>
      </c>
      <c r="K542" s="238">
        <f>SUMIF('AH Data Pivot'!$B$3:$B$1443,'Mix Substation Location Summary'!$B542,'AH Data Pivot'!$D$3:$D$1443)</f>
        <v>0</v>
      </c>
      <c r="L542" s="240">
        <f>SUMIF('AH Data Pivot'!$B$3:$B$1443,'Mix Substation Location Summary'!$B542,'AH Data Pivot'!$D$3:$D$1443)-K542</f>
        <v>0</v>
      </c>
      <c r="P542" s="240">
        <f>SUMIF('AH Data Pivot'!$B$3:$B$1443,'Mix Substation Location Summary'!$B542,'AH Data Pivot'!$E$3:$E$1443)</f>
        <v>0</v>
      </c>
      <c r="Q542" s="238">
        <f>SUMIF('AH Data Pivot'!$B$3:$B$1443,'Mix Substation Location Summary'!$B542,'AH Data Pivot'!$E$3:$E$1443)-P542</f>
        <v>0</v>
      </c>
      <c r="U542" s="240">
        <f>SUMIF('AH Data Pivot'!$B$3:$B$1443,'Mix Substation Location Summary'!$B542,'AH Data Pivot'!$F$3:$F$1443)</f>
        <v>0</v>
      </c>
      <c r="V542" s="630">
        <f>SUMIF('AH Data Pivot'!$B$3:$B$1443,'Mix Substation Location Summary'!$B542,'AH Data Pivot'!$F$3:$F$1443)-U542</f>
        <v>0</v>
      </c>
      <c r="W542" s="243"/>
      <c r="Z542" s="240">
        <f>SUMIF('AH Data Pivot'!$B$3:$B$1443,'Mix Substation Location Summary'!$B542,'AH Data Pivot'!$G$3:$G$1443)</f>
        <v>5505.59</v>
      </c>
      <c r="AA542" s="278">
        <f>SUMIF('AH Data Pivot'!$B$3:$B$1443,'Mix Substation Location Summary'!$B542,'AH Data Pivot'!$G$3:$G$1443)-Z542</f>
        <v>0</v>
      </c>
      <c r="AE542" s="240">
        <f>SUMIF('AH Data Pivot'!$B$3:$B$1443,'Mix Substation Location Summary'!$B542,'AH Data Pivot'!$H$3:$H$1443)</f>
        <v>308265.18</v>
      </c>
      <c r="AF542" s="630">
        <f>SUMIF('AH Data Pivot'!$B$3:$B$1443,'Mix Substation Location Summary'!$B542,'AH Data Pivot'!$H$3:$H$1443)-AE542</f>
        <v>0</v>
      </c>
    </row>
    <row r="543" spans="2:32" x14ac:dyDescent="0.45">
      <c r="B543" s="242">
        <v>5335</v>
      </c>
      <c r="C543" s="243" t="str">
        <f t="shared" si="38"/>
        <v/>
      </c>
      <c r="F543" s="238">
        <f>SUMIF('AH Data Pivot'!$B$3:$B$1443,'Mix Substation Location Summary'!$B543,'AH Data Pivot'!$C$3:$C$1443)</f>
        <v>0</v>
      </c>
      <c r="G543" s="278">
        <f>SUMIF('AH Data Pivot'!$B$3:$B$1443,'Mix Substation Location Summary'!$B543,'AH Data Pivot'!$C$3:$C$1443)-F543</f>
        <v>0</v>
      </c>
      <c r="K543" s="238">
        <f>SUMIF('AH Data Pivot'!$B$3:$B$1443,'Mix Substation Location Summary'!$B543,'AH Data Pivot'!$D$3:$D$1443)</f>
        <v>0</v>
      </c>
      <c r="L543" s="240">
        <f>SUMIF('AH Data Pivot'!$B$3:$B$1443,'Mix Substation Location Summary'!$B543,'AH Data Pivot'!$D$3:$D$1443)-K543</f>
        <v>0</v>
      </c>
      <c r="P543" s="240">
        <f>SUMIF('AH Data Pivot'!$B$3:$B$1443,'Mix Substation Location Summary'!$B543,'AH Data Pivot'!$E$3:$E$1443)</f>
        <v>0</v>
      </c>
      <c r="Q543" s="238">
        <f>SUMIF('AH Data Pivot'!$B$3:$B$1443,'Mix Substation Location Summary'!$B543,'AH Data Pivot'!$E$3:$E$1443)-P543</f>
        <v>0</v>
      </c>
      <c r="U543" s="240">
        <f>SUMIF('AH Data Pivot'!$B$3:$B$1443,'Mix Substation Location Summary'!$B543,'AH Data Pivot'!$F$3:$F$1443)</f>
        <v>0</v>
      </c>
      <c r="V543" s="630">
        <f>SUMIF('AH Data Pivot'!$B$3:$B$1443,'Mix Substation Location Summary'!$B543,'AH Data Pivot'!$F$3:$F$1443)-U543</f>
        <v>0</v>
      </c>
      <c r="W543" s="243"/>
      <c r="Z543" s="240">
        <f>SUMIF('AH Data Pivot'!$B$3:$B$1443,'Mix Substation Location Summary'!$B543,'AH Data Pivot'!$G$3:$G$1443)</f>
        <v>7049.14</v>
      </c>
      <c r="AA543" s="278">
        <f>SUMIF('AH Data Pivot'!$B$3:$B$1443,'Mix Substation Location Summary'!$B543,'AH Data Pivot'!$G$3:$G$1443)-Z543</f>
        <v>0</v>
      </c>
      <c r="AE543" s="240">
        <f>SUMIF('AH Data Pivot'!$B$3:$B$1443,'Mix Substation Location Summary'!$B543,'AH Data Pivot'!$H$3:$H$1443)</f>
        <v>264955.33999999997</v>
      </c>
      <c r="AF543" s="630">
        <f>SUMIF('AH Data Pivot'!$B$3:$B$1443,'Mix Substation Location Summary'!$B543,'AH Data Pivot'!$H$3:$H$1443)-AE543</f>
        <v>0</v>
      </c>
    </row>
    <row r="544" spans="2:32" x14ac:dyDescent="0.45">
      <c r="B544" s="242">
        <v>5336</v>
      </c>
      <c r="C544" s="243" t="str">
        <f t="shared" si="38"/>
        <v/>
      </c>
      <c r="F544" s="238">
        <f>SUMIF('AH Data Pivot'!$B$3:$B$1443,'Mix Substation Location Summary'!$B544,'AH Data Pivot'!$C$3:$C$1443)</f>
        <v>0</v>
      </c>
      <c r="G544" s="278">
        <f>SUMIF('AH Data Pivot'!$B$3:$B$1443,'Mix Substation Location Summary'!$B544,'AH Data Pivot'!$C$3:$C$1443)-F544</f>
        <v>0</v>
      </c>
      <c r="K544" s="238">
        <f>SUMIF('AH Data Pivot'!$B$3:$B$1443,'Mix Substation Location Summary'!$B544,'AH Data Pivot'!$D$3:$D$1443)</f>
        <v>0</v>
      </c>
      <c r="L544" s="240">
        <f>SUMIF('AH Data Pivot'!$B$3:$B$1443,'Mix Substation Location Summary'!$B544,'AH Data Pivot'!$D$3:$D$1443)-K544</f>
        <v>0</v>
      </c>
      <c r="P544" s="240">
        <f>SUMIF('AH Data Pivot'!$B$3:$B$1443,'Mix Substation Location Summary'!$B544,'AH Data Pivot'!$E$3:$E$1443)</f>
        <v>0</v>
      </c>
      <c r="Q544" s="238">
        <f>SUMIF('AH Data Pivot'!$B$3:$B$1443,'Mix Substation Location Summary'!$B544,'AH Data Pivot'!$E$3:$E$1443)-P544</f>
        <v>0</v>
      </c>
      <c r="U544" s="240">
        <f>SUMIF('AH Data Pivot'!$B$3:$B$1443,'Mix Substation Location Summary'!$B544,'AH Data Pivot'!$F$3:$F$1443)</f>
        <v>3281.25</v>
      </c>
      <c r="V544" s="630">
        <f>SUMIF('AH Data Pivot'!$B$3:$B$1443,'Mix Substation Location Summary'!$B544,'AH Data Pivot'!$F$3:$F$1443)-U544</f>
        <v>0</v>
      </c>
      <c r="W544" s="243"/>
      <c r="Z544" s="240">
        <f>SUMIF('AH Data Pivot'!$B$3:$B$1443,'Mix Substation Location Summary'!$B544,'AH Data Pivot'!$G$3:$G$1443)</f>
        <v>1626192.8000000005</v>
      </c>
      <c r="AA544" s="278">
        <f>SUMIF('AH Data Pivot'!$B$3:$B$1443,'Mix Substation Location Summary'!$B544,'AH Data Pivot'!$G$3:$G$1443)-Z544</f>
        <v>0</v>
      </c>
      <c r="AE544" s="240">
        <f>SUMIF('AH Data Pivot'!$B$3:$B$1443,'Mix Substation Location Summary'!$B544,'AH Data Pivot'!$H$3:$H$1443)</f>
        <v>4866291.879999998</v>
      </c>
      <c r="AF544" s="630">
        <f>SUMIF('AH Data Pivot'!$B$3:$B$1443,'Mix Substation Location Summary'!$B544,'AH Data Pivot'!$H$3:$H$1443)-AE544</f>
        <v>0</v>
      </c>
    </row>
    <row r="545" spans="2:32" x14ac:dyDescent="0.45">
      <c r="B545" s="242">
        <v>5337</v>
      </c>
      <c r="C545" s="243" t="str">
        <f t="shared" si="38"/>
        <v/>
      </c>
      <c r="F545" s="238">
        <f>SUMIF('AH Data Pivot'!$B$3:$B$1443,'Mix Substation Location Summary'!$B545,'AH Data Pivot'!$C$3:$C$1443)</f>
        <v>0</v>
      </c>
      <c r="G545" s="278">
        <f>SUMIF('AH Data Pivot'!$B$3:$B$1443,'Mix Substation Location Summary'!$B545,'AH Data Pivot'!$C$3:$C$1443)-F545</f>
        <v>0</v>
      </c>
      <c r="K545" s="238">
        <f>SUMIF('AH Data Pivot'!$B$3:$B$1443,'Mix Substation Location Summary'!$B545,'AH Data Pivot'!$D$3:$D$1443)</f>
        <v>0</v>
      </c>
      <c r="L545" s="240">
        <f>SUMIF('AH Data Pivot'!$B$3:$B$1443,'Mix Substation Location Summary'!$B545,'AH Data Pivot'!$D$3:$D$1443)-K545</f>
        <v>0</v>
      </c>
      <c r="P545" s="240">
        <f>SUMIF('AH Data Pivot'!$B$3:$B$1443,'Mix Substation Location Summary'!$B545,'AH Data Pivot'!$E$3:$E$1443)</f>
        <v>0</v>
      </c>
      <c r="Q545" s="238">
        <f>SUMIF('AH Data Pivot'!$B$3:$B$1443,'Mix Substation Location Summary'!$B545,'AH Data Pivot'!$E$3:$E$1443)-P545</f>
        <v>0</v>
      </c>
      <c r="U545" s="240">
        <f>SUMIF('AH Data Pivot'!$B$3:$B$1443,'Mix Substation Location Summary'!$B545,'AH Data Pivot'!$F$3:$F$1443)</f>
        <v>1487.57</v>
      </c>
      <c r="V545" s="630">
        <f>SUMIF('AH Data Pivot'!$B$3:$B$1443,'Mix Substation Location Summary'!$B545,'AH Data Pivot'!$F$3:$F$1443)-U545</f>
        <v>0</v>
      </c>
      <c r="W545" s="243"/>
      <c r="Z545" s="240">
        <f>SUMIF('AH Data Pivot'!$B$3:$B$1443,'Mix Substation Location Summary'!$B545,'AH Data Pivot'!$G$3:$G$1443)</f>
        <v>419232.94</v>
      </c>
      <c r="AA545" s="278">
        <f>SUMIF('AH Data Pivot'!$B$3:$B$1443,'Mix Substation Location Summary'!$B545,'AH Data Pivot'!$G$3:$G$1443)-Z545</f>
        <v>0</v>
      </c>
      <c r="AE545" s="240">
        <f>SUMIF('AH Data Pivot'!$B$3:$B$1443,'Mix Substation Location Summary'!$B545,'AH Data Pivot'!$H$3:$H$1443)</f>
        <v>7383040.2599999998</v>
      </c>
      <c r="AF545" s="630">
        <f>SUMIF('AH Data Pivot'!$B$3:$B$1443,'Mix Substation Location Summary'!$B545,'AH Data Pivot'!$H$3:$H$1443)-AE545</f>
        <v>0</v>
      </c>
    </row>
    <row r="546" spans="2:32" x14ac:dyDescent="0.45">
      <c r="B546" s="242">
        <v>5338</v>
      </c>
      <c r="C546" s="243" t="str">
        <f t="shared" si="38"/>
        <v/>
      </c>
      <c r="F546" s="238">
        <f>SUMIF('AH Data Pivot'!$B$3:$B$1443,'Mix Substation Location Summary'!$B546,'AH Data Pivot'!$C$3:$C$1443)</f>
        <v>0</v>
      </c>
      <c r="G546" s="278">
        <f>SUMIF('AH Data Pivot'!$B$3:$B$1443,'Mix Substation Location Summary'!$B546,'AH Data Pivot'!$C$3:$C$1443)-F546</f>
        <v>0</v>
      </c>
      <c r="K546" s="238">
        <f>SUMIF('AH Data Pivot'!$B$3:$B$1443,'Mix Substation Location Summary'!$B546,'AH Data Pivot'!$D$3:$D$1443)</f>
        <v>0</v>
      </c>
      <c r="L546" s="240">
        <f>SUMIF('AH Data Pivot'!$B$3:$B$1443,'Mix Substation Location Summary'!$B546,'AH Data Pivot'!$D$3:$D$1443)-K546</f>
        <v>0</v>
      </c>
      <c r="P546" s="240">
        <f>SUMIF('AH Data Pivot'!$B$3:$B$1443,'Mix Substation Location Summary'!$B546,'AH Data Pivot'!$E$3:$E$1443)</f>
        <v>0</v>
      </c>
      <c r="Q546" s="238">
        <f>SUMIF('AH Data Pivot'!$B$3:$B$1443,'Mix Substation Location Summary'!$B546,'AH Data Pivot'!$E$3:$E$1443)-P546</f>
        <v>0</v>
      </c>
      <c r="U546" s="240">
        <f>SUMIF('AH Data Pivot'!$B$3:$B$1443,'Mix Substation Location Summary'!$B546,'AH Data Pivot'!$F$3:$F$1443)</f>
        <v>0</v>
      </c>
      <c r="V546" s="630">
        <f>SUMIF('AH Data Pivot'!$B$3:$B$1443,'Mix Substation Location Summary'!$B546,'AH Data Pivot'!$F$3:$F$1443)-U546</f>
        <v>0</v>
      </c>
      <c r="W546" s="243"/>
      <c r="Z546" s="240">
        <f>SUMIF('AH Data Pivot'!$B$3:$B$1443,'Mix Substation Location Summary'!$B546,'AH Data Pivot'!$G$3:$G$1443)</f>
        <v>30713.7</v>
      </c>
      <c r="AA546" s="278">
        <f>SUMIF('AH Data Pivot'!$B$3:$B$1443,'Mix Substation Location Summary'!$B546,'AH Data Pivot'!$G$3:$G$1443)-Z546</f>
        <v>0</v>
      </c>
      <c r="AE546" s="240">
        <f>SUMIF('AH Data Pivot'!$B$3:$B$1443,'Mix Substation Location Summary'!$B546,'AH Data Pivot'!$H$3:$H$1443)</f>
        <v>228864.45000000004</v>
      </c>
      <c r="AF546" s="630">
        <f>SUMIF('AH Data Pivot'!$B$3:$B$1443,'Mix Substation Location Summary'!$B546,'AH Data Pivot'!$H$3:$H$1443)-AE546</f>
        <v>0</v>
      </c>
    </row>
    <row r="547" spans="2:32" x14ac:dyDescent="0.45">
      <c r="B547" s="242">
        <v>5339</v>
      </c>
      <c r="C547" s="243" t="str">
        <f t="shared" si="38"/>
        <v/>
      </c>
      <c r="F547" s="238">
        <f>SUMIF('AH Data Pivot'!$B$3:$B$1443,'Mix Substation Location Summary'!$B547,'AH Data Pivot'!$C$3:$C$1443)</f>
        <v>0</v>
      </c>
      <c r="G547" s="278">
        <f>SUMIF('AH Data Pivot'!$B$3:$B$1443,'Mix Substation Location Summary'!$B547,'AH Data Pivot'!$C$3:$C$1443)-F547</f>
        <v>0</v>
      </c>
      <c r="K547" s="238">
        <f>SUMIF('AH Data Pivot'!$B$3:$B$1443,'Mix Substation Location Summary'!$B547,'AH Data Pivot'!$D$3:$D$1443)</f>
        <v>0</v>
      </c>
      <c r="L547" s="240">
        <f>SUMIF('AH Data Pivot'!$B$3:$B$1443,'Mix Substation Location Summary'!$B547,'AH Data Pivot'!$D$3:$D$1443)-K547</f>
        <v>0</v>
      </c>
      <c r="P547" s="240">
        <f>SUMIF('AH Data Pivot'!$B$3:$B$1443,'Mix Substation Location Summary'!$B547,'AH Data Pivot'!$E$3:$E$1443)</f>
        <v>0</v>
      </c>
      <c r="Q547" s="238">
        <f>SUMIF('AH Data Pivot'!$B$3:$B$1443,'Mix Substation Location Summary'!$B547,'AH Data Pivot'!$E$3:$E$1443)-P547</f>
        <v>0</v>
      </c>
      <c r="U547" s="240">
        <f>SUMIF('AH Data Pivot'!$B$3:$B$1443,'Mix Substation Location Summary'!$B547,'AH Data Pivot'!$F$3:$F$1443)</f>
        <v>2952.2</v>
      </c>
      <c r="V547" s="630">
        <f>SUMIF('AH Data Pivot'!$B$3:$B$1443,'Mix Substation Location Summary'!$B547,'AH Data Pivot'!$F$3:$F$1443)-U547</f>
        <v>0</v>
      </c>
      <c r="W547" s="243"/>
      <c r="Z547" s="240">
        <f>SUMIF('AH Data Pivot'!$B$3:$B$1443,'Mix Substation Location Summary'!$B547,'AH Data Pivot'!$G$3:$G$1443)</f>
        <v>54858.479999999996</v>
      </c>
      <c r="AA547" s="278">
        <f>SUMIF('AH Data Pivot'!$B$3:$B$1443,'Mix Substation Location Summary'!$B547,'AH Data Pivot'!$G$3:$G$1443)-Z547</f>
        <v>0</v>
      </c>
      <c r="AE547" s="240">
        <f>SUMIF('AH Data Pivot'!$B$3:$B$1443,'Mix Substation Location Summary'!$B547,'AH Data Pivot'!$H$3:$H$1443)</f>
        <v>3688319.6999999997</v>
      </c>
      <c r="AF547" s="630">
        <f>SUMIF('AH Data Pivot'!$B$3:$B$1443,'Mix Substation Location Summary'!$B547,'AH Data Pivot'!$H$3:$H$1443)-AE547</f>
        <v>0</v>
      </c>
    </row>
    <row r="548" spans="2:32" x14ac:dyDescent="0.45">
      <c r="B548" s="242">
        <v>5340</v>
      </c>
      <c r="C548" s="243" t="str">
        <f t="shared" si="38"/>
        <v/>
      </c>
      <c r="F548" s="238">
        <f>SUMIF('AH Data Pivot'!$B$3:$B$1443,'Mix Substation Location Summary'!$B548,'AH Data Pivot'!$C$3:$C$1443)</f>
        <v>0</v>
      </c>
      <c r="G548" s="278">
        <f>SUMIF('AH Data Pivot'!$B$3:$B$1443,'Mix Substation Location Summary'!$B548,'AH Data Pivot'!$C$3:$C$1443)-F548</f>
        <v>0</v>
      </c>
      <c r="K548" s="238">
        <f>SUMIF('AH Data Pivot'!$B$3:$B$1443,'Mix Substation Location Summary'!$B548,'AH Data Pivot'!$D$3:$D$1443)</f>
        <v>0</v>
      </c>
      <c r="L548" s="240">
        <f>SUMIF('AH Data Pivot'!$B$3:$B$1443,'Mix Substation Location Summary'!$B548,'AH Data Pivot'!$D$3:$D$1443)-K548</f>
        <v>0</v>
      </c>
      <c r="P548" s="240">
        <f>SUMIF('AH Data Pivot'!$B$3:$B$1443,'Mix Substation Location Summary'!$B548,'AH Data Pivot'!$E$3:$E$1443)</f>
        <v>0</v>
      </c>
      <c r="Q548" s="238">
        <f>SUMIF('AH Data Pivot'!$B$3:$B$1443,'Mix Substation Location Summary'!$B548,'AH Data Pivot'!$E$3:$E$1443)-P548</f>
        <v>0</v>
      </c>
      <c r="U548" s="240">
        <f>SUMIF('AH Data Pivot'!$B$3:$B$1443,'Mix Substation Location Summary'!$B548,'AH Data Pivot'!$F$3:$F$1443)</f>
        <v>0</v>
      </c>
      <c r="V548" s="630">
        <f>SUMIF('AH Data Pivot'!$B$3:$B$1443,'Mix Substation Location Summary'!$B548,'AH Data Pivot'!$F$3:$F$1443)-U548</f>
        <v>0</v>
      </c>
      <c r="W548" s="243"/>
      <c r="Z548" s="240">
        <f>SUMIF('AH Data Pivot'!$B$3:$B$1443,'Mix Substation Location Summary'!$B548,'AH Data Pivot'!$G$3:$G$1443)</f>
        <v>250</v>
      </c>
      <c r="AA548" s="278">
        <f>SUMIF('AH Data Pivot'!$B$3:$B$1443,'Mix Substation Location Summary'!$B548,'AH Data Pivot'!$G$3:$G$1443)-Z548</f>
        <v>0</v>
      </c>
      <c r="AE548" s="240">
        <f>SUMIF('AH Data Pivot'!$B$3:$B$1443,'Mix Substation Location Summary'!$B548,'AH Data Pivot'!$H$3:$H$1443)</f>
        <v>0</v>
      </c>
      <c r="AF548" s="630">
        <f>SUMIF('AH Data Pivot'!$B$3:$B$1443,'Mix Substation Location Summary'!$B548,'AH Data Pivot'!$H$3:$H$1443)-AE548</f>
        <v>0</v>
      </c>
    </row>
    <row r="549" spans="2:32" x14ac:dyDescent="0.45">
      <c r="B549" s="242">
        <v>5342</v>
      </c>
      <c r="C549" s="243" t="str">
        <f t="shared" si="38"/>
        <v/>
      </c>
      <c r="F549" s="238">
        <f>SUMIF('AH Data Pivot'!$B$3:$B$1443,'Mix Substation Location Summary'!$B549,'AH Data Pivot'!$C$3:$C$1443)</f>
        <v>0</v>
      </c>
      <c r="G549" s="278">
        <f>SUMIF('AH Data Pivot'!$B$3:$B$1443,'Mix Substation Location Summary'!$B549,'AH Data Pivot'!$C$3:$C$1443)-F549</f>
        <v>0</v>
      </c>
      <c r="K549" s="238">
        <f>SUMIF('AH Data Pivot'!$B$3:$B$1443,'Mix Substation Location Summary'!$B549,'AH Data Pivot'!$D$3:$D$1443)</f>
        <v>0</v>
      </c>
      <c r="L549" s="240">
        <f>SUMIF('AH Data Pivot'!$B$3:$B$1443,'Mix Substation Location Summary'!$B549,'AH Data Pivot'!$D$3:$D$1443)-K549</f>
        <v>0</v>
      </c>
      <c r="P549" s="240">
        <f>SUMIF('AH Data Pivot'!$B$3:$B$1443,'Mix Substation Location Summary'!$B549,'AH Data Pivot'!$E$3:$E$1443)</f>
        <v>0</v>
      </c>
      <c r="Q549" s="238">
        <f>SUMIF('AH Data Pivot'!$B$3:$B$1443,'Mix Substation Location Summary'!$B549,'AH Data Pivot'!$E$3:$E$1443)-P549</f>
        <v>0</v>
      </c>
      <c r="U549" s="240">
        <f>SUMIF('AH Data Pivot'!$B$3:$B$1443,'Mix Substation Location Summary'!$B549,'AH Data Pivot'!$F$3:$F$1443)</f>
        <v>1318.16</v>
      </c>
      <c r="V549" s="630">
        <f>SUMIF('AH Data Pivot'!$B$3:$B$1443,'Mix Substation Location Summary'!$B549,'AH Data Pivot'!$F$3:$F$1443)-U549</f>
        <v>0</v>
      </c>
      <c r="W549" s="243"/>
      <c r="Z549" s="240">
        <f>SUMIF('AH Data Pivot'!$B$3:$B$1443,'Mix Substation Location Summary'!$B549,'AH Data Pivot'!$G$3:$G$1443)</f>
        <v>9220.99</v>
      </c>
      <c r="AA549" s="278">
        <f>SUMIF('AH Data Pivot'!$B$3:$B$1443,'Mix Substation Location Summary'!$B549,'AH Data Pivot'!$G$3:$G$1443)-Z549</f>
        <v>0</v>
      </c>
      <c r="AE549" s="240">
        <f>SUMIF('AH Data Pivot'!$B$3:$B$1443,'Mix Substation Location Summary'!$B549,'AH Data Pivot'!$H$3:$H$1443)</f>
        <v>137079.26</v>
      </c>
      <c r="AF549" s="630">
        <f>SUMIF('AH Data Pivot'!$B$3:$B$1443,'Mix Substation Location Summary'!$B549,'AH Data Pivot'!$H$3:$H$1443)-AE549</f>
        <v>0</v>
      </c>
    </row>
    <row r="550" spans="2:32" x14ac:dyDescent="0.45">
      <c r="B550" s="242">
        <v>5343</v>
      </c>
      <c r="C550" s="243" t="str">
        <f t="shared" si="38"/>
        <v/>
      </c>
      <c r="F550" s="238">
        <f>SUMIF('AH Data Pivot'!$B$3:$B$1443,'Mix Substation Location Summary'!$B550,'AH Data Pivot'!$C$3:$C$1443)</f>
        <v>0</v>
      </c>
      <c r="G550" s="278">
        <f>SUMIF('AH Data Pivot'!$B$3:$B$1443,'Mix Substation Location Summary'!$B550,'AH Data Pivot'!$C$3:$C$1443)-F550</f>
        <v>0</v>
      </c>
      <c r="K550" s="238">
        <f>SUMIF('AH Data Pivot'!$B$3:$B$1443,'Mix Substation Location Summary'!$B550,'AH Data Pivot'!$D$3:$D$1443)</f>
        <v>0</v>
      </c>
      <c r="L550" s="240">
        <f>SUMIF('AH Data Pivot'!$B$3:$B$1443,'Mix Substation Location Summary'!$B550,'AH Data Pivot'!$D$3:$D$1443)-K550</f>
        <v>0</v>
      </c>
      <c r="P550" s="240">
        <f>SUMIF('AH Data Pivot'!$B$3:$B$1443,'Mix Substation Location Summary'!$B550,'AH Data Pivot'!$E$3:$E$1443)</f>
        <v>0</v>
      </c>
      <c r="Q550" s="238">
        <f>SUMIF('AH Data Pivot'!$B$3:$B$1443,'Mix Substation Location Summary'!$B550,'AH Data Pivot'!$E$3:$E$1443)-P550</f>
        <v>0</v>
      </c>
      <c r="U550" s="240">
        <f>SUMIF('AH Data Pivot'!$B$3:$B$1443,'Mix Substation Location Summary'!$B550,'AH Data Pivot'!$F$3:$F$1443)</f>
        <v>5351.53</v>
      </c>
      <c r="V550" s="630">
        <f>SUMIF('AH Data Pivot'!$B$3:$B$1443,'Mix Substation Location Summary'!$B550,'AH Data Pivot'!$F$3:$F$1443)-U550</f>
        <v>0</v>
      </c>
      <c r="W550" s="243"/>
      <c r="Z550" s="240">
        <f>SUMIF('AH Data Pivot'!$B$3:$B$1443,'Mix Substation Location Summary'!$B550,'AH Data Pivot'!$G$3:$G$1443)</f>
        <v>344527.4</v>
      </c>
      <c r="AA550" s="278">
        <f>SUMIF('AH Data Pivot'!$B$3:$B$1443,'Mix Substation Location Summary'!$B550,'AH Data Pivot'!$G$3:$G$1443)-Z550</f>
        <v>0</v>
      </c>
      <c r="AE550" s="240">
        <f>SUMIF('AH Data Pivot'!$B$3:$B$1443,'Mix Substation Location Summary'!$B550,'AH Data Pivot'!$H$3:$H$1443)</f>
        <v>8435777.9999999981</v>
      </c>
      <c r="AF550" s="630">
        <f>SUMIF('AH Data Pivot'!$B$3:$B$1443,'Mix Substation Location Summary'!$B550,'AH Data Pivot'!$H$3:$H$1443)-AE550</f>
        <v>0</v>
      </c>
    </row>
    <row r="551" spans="2:32" x14ac:dyDescent="0.45">
      <c r="B551" s="242">
        <v>5344</v>
      </c>
      <c r="C551" s="243" t="str">
        <f t="shared" si="38"/>
        <v/>
      </c>
      <c r="F551" s="238">
        <f>SUMIF('AH Data Pivot'!$B$3:$B$1443,'Mix Substation Location Summary'!$B551,'AH Data Pivot'!$C$3:$C$1443)</f>
        <v>0</v>
      </c>
      <c r="G551" s="278">
        <f>SUMIF('AH Data Pivot'!$B$3:$B$1443,'Mix Substation Location Summary'!$B551,'AH Data Pivot'!$C$3:$C$1443)-F551</f>
        <v>0</v>
      </c>
      <c r="K551" s="238">
        <f>SUMIF('AH Data Pivot'!$B$3:$B$1443,'Mix Substation Location Summary'!$B551,'AH Data Pivot'!$D$3:$D$1443)</f>
        <v>0</v>
      </c>
      <c r="L551" s="240">
        <f>SUMIF('AH Data Pivot'!$B$3:$B$1443,'Mix Substation Location Summary'!$B551,'AH Data Pivot'!$D$3:$D$1443)-K551</f>
        <v>0</v>
      </c>
      <c r="P551" s="240">
        <f>SUMIF('AH Data Pivot'!$B$3:$B$1443,'Mix Substation Location Summary'!$B551,'AH Data Pivot'!$E$3:$E$1443)</f>
        <v>0</v>
      </c>
      <c r="Q551" s="238">
        <f>SUMIF('AH Data Pivot'!$B$3:$B$1443,'Mix Substation Location Summary'!$B551,'AH Data Pivot'!$E$3:$E$1443)-P551</f>
        <v>0</v>
      </c>
      <c r="U551" s="240">
        <f>SUMIF('AH Data Pivot'!$B$3:$B$1443,'Mix Substation Location Summary'!$B551,'AH Data Pivot'!$F$3:$F$1443)</f>
        <v>5747.65</v>
      </c>
      <c r="V551" s="630">
        <f>SUMIF('AH Data Pivot'!$B$3:$B$1443,'Mix Substation Location Summary'!$B551,'AH Data Pivot'!$F$3:$F$1443)-U551</f>
        <v>0</v>
      </c>
      <c r="W551" s="243"/>
      <c r="Z551" s="240">
        <f>SUMIF('AH Data Pivot'!$B$3:$B$1443,'Mix Substation Location Summary'!$B551,'AH Data Pivot'!$G$3:$G$1443)</f>
        <v>0</v>
      </c>
      <c r="AA551" s="278">
        <f>SUMIF('AH Data Pivot'!$B$3:$B$1443,'Mix Substation Location Summary'!$B551,'AH Data Pivot'!$G$3:$G$1443)-Z551</f>
        <v>0</v>
      </c>
      <c r="AE551" s="240">
        <f>SUMIF('AH Data Pivot'!$B$3:$B$1443,'Mix Substation Location Summary'!$B551,'AH Data Pivot'!$H$3:$H$1443)</f>
        <v>0</v>
      </c>
      <c r="AF551" s="630">
        <f>SUMIF('AH Data Pivot'!$B$3:$B$1443,'Mix Substation Location Summary'!$B551,'AH Data Pivot'!$H$3:$H$1443)-AE551</f>
        <v>0</v>
      </c>
    </row>
    <row r="552" spans="2:32" x14ac:dyDescent="0.45">
      <c r="B552" s="242">
        <v>5345</v>
      </c>
      <c r="C552" s="243" t="str">
        <f t="shared" si="38"/>
        <v/>
      </c>
      <c r="F552" s="238">
        <f>SUMIF('AH Data Pivot'!$B$3:$B$1443,'Mix Substation Location Summary'!$B552,'AH Data Pivot'!$C$3:$C$1443)</f>
        <v>0</v>
      </c>
      <c r="G552" s="278">
        <f>SUMIF('AH Data Pivot'!$B$3:$B$1443,'Mix Substation Location Summary'!$B552,'AH Data Pivot'!$C$3:$C$1443)-F552</f>
        <v>0</v>
      </c>
      <c r="K552" s="238">
        <f>SUMIF('AH Data Pivot'!$B$3:$B$1443,'Mix Substation Location Summary'!$B552,'AH Data Pivot'!$D$3:$D$1443)</f>
        <v>0</v>
      </c>
      <c r="L552" s="240">
        <f>SUMIF('AH Data Pivot'!$B$3:$B$1443,'Mix Substation Location Summary'!$B552,'AH Data Pivot'!$D$3:$D$1443)-K552</f>
        <v>0</v>
      </c>
      <c r="P552" s="240">
        <f>SUMIF('AH Data Pivot'!$B$3:$B$1443,'Mix Substation Location Summary'!$B552,'AH Data Pivot'!$E$3:$E$1443)</f>
        <v>0</v>
      </c>
      <c r="Q552" s="238">
        <f>SUMIF('AH Data Pivot'!$B$3:$B$1443,'Mix Substation Location Summary'!$B552,'AH Data Pivot'!$E$3:$E$1443)-P552</f>
        <v>0</v>
      </c>
      <c r="U552" s="240">
        <f>SUMIF('AH Data Pivot'!$B$3:$B$1443,'Mix Substation Location Summary'!$B552,'AH Data Pivot'!$F$3:$F$1443)</f>
        <v>10241.219999999999</v>
      </c>
      <c r="V552" s="630">
        <f>SUMIF('AH Data Pivot'!$B$3:$B$1443,'Mix Substation Location Summary'!$B552,'AH Data Pivot'!$F$3:$F$1443)-U552</f>
        <v>0</v>
      </c>
      <c r="W552" s="243"/>
      <c r="Z552" s="240">
        <f>SUMIF('AH Data Pivot'!$B$3:$B$1443,'Mix Substation Location Summary'!$B552,'AH Data Pivot'!$G$3:$G$1443)</f>
        <v>17810.62</v>
      </c>
      <c r="AA552" s="278">
        <f>SUMIF('AH Data Pivot'!$B$3:$B$1443,'Mix Substation Location Summary'!$B552,'AH Data Pivot'!$G$3:$G$1443)-Z552</f>
        <v>0</v>
      </c>
      <c r="AE552" s="240">
        <f>SUMIF('AH Data Pivot'!$B$3:$B$1443,'Mix Substation Location Summary'!$B552,'AH Data Pivot'!$H$3:$H$1443)</f>
        <v>454960.78000000014</v>
      </c>
      <c r="AF552" s="630">
        <f>SUMIF('AH Data Pivot'!$B$3:$B$1443,'Mix Substation Location Summary'!$B552,'AH Data Pivot'!$H$3:$H$1443)-AE552</f>
        <v>0</v>
      </c>
    </row>
    <row r="553" spans="2:32" x14ac:dyDescent="0.45">
      <c r="B553" s="242">
        <v>5346</v>
      </c>
      <c r="C553" s="243" t="str">
        <f t="shared" ref="C553:C618" si="39">IFERROR(MATCH(B553,$B$4:$B$60,0),"")</f>
        <v/>
      </c>
      <c r="F553" s="238">
        <f>SUMIF('AH Data Pivot'!$B$3:$B$1443,'Mix Substation Location Summary'!$B553,'AH Data Pivot'!$C$3:$C$1443)</f>
        <v>0</v>
      </c>
      <c r="G553" s="278">
        <f>SUMIF('AH Data Pivot'!$B$3:$B$1443,'Mix Substation Location Summary'!$B553,'AH Data Pivot'!$C$3:$C$1443)-F553</f>
        <v>0</v>
      </c>
      <c r="K553" s="238">
        <f>SUMIF('AH Data Pivot'!$B$3:$B$1443,'Mix Substation Location Summary'!$B553,'AH Data Pivot'!$D$3:$D$1443)</f>
        <v>0</v>
      </c>
      <c r="L553" s="240">
        <f>SUMIF('AH Data Pivot'!$B$3:$B$1443,'Mix Substation Location Summary'!$B553,'AH Data Pivot'!$D$3:$D$1443)-K553</f>
        <v>0</v>
      </c>
      <c r="P553" s="240">
        <f>SUMIF('AH Data Pivot'!$B$3:$B$1443,'Mix Substation Location Summary'!$B553,'AH Data Pivot'!$E$3:$E$1443)</f>
        <v>0</v>
      </c>
      <c r="Q553" s="238">
        <f>SUMIF('AH Data Pivot'!$B$3:$B$1443,'Mix Substation Location Summary'!$B553,'AH Data Pivot'!$E$3:$E$1443)-P553</f>
        <v>0</v>
      </c>
      <c r="U553" s="240">
        <f>SUMIF('AH Data Pivot'!$B$3:$B$1443,'Mix Substation Location Summary'!$B553,'AH Data Pivot'!$F$3:$F$1443)</f>
        <v>1846.3899999999999</v>
      </c>
      <c r="V553" s="630">
        <f>SUMIF('AH Data Pivot'!$B$3:$B$1443,'Mix Substation Location Summary'!$B553,'AH Data Pivot'!$F$3:$F$1443)-U553</f>
        <v>0</v>
      </c>
      <c r="W553" s="243"/>
      <c r="Z553" s="240">
        <f>SUMIF('AH Data Pivot'!$B$3:$B$1443,'Mix Substation Location Summary'!$B553,'AH Data Pivot'!$G$3:$G$1443)</f>
        <v>1171719.24</v>
      </c>
      <c r="AA553" s="278">
        <f>SUMIF('AH Data Pivot'!$B$3:$B$1443,'Mix Substation Location Summary'!$B553,'AH Data Pivot'!$G$3:$G$1443)-Z553</f>
        <v>0</v>
      </c>
      <c r="AE553" s="240">
        <f>SUMIF('AH Data Pivot'!$B$3:$B$1443,'Mix Substation Location Summary'!$B553,'AH Data Pivot'!$H$3:$H$1443)</f>
        <v>4822162.53</v>
      </c>
      <c r="AF553" s="630">
        <f>SUMIF('AH Data Pivot'!$B$3:$B$1443,'Mix Substation Location Summary'!$B553,'AH Data Pivot'!$H$3:$H$1443)-AE553</f>
        <v>0</v>
      </c>
    </row>
    <row r="554" spans="2:32" x14ac:dyDescent="0.45">
      <c r="B554" s="242">
        <v>5347</v>
      </c>
      <c r="C554" s="243" t="str">
        <f t="shared" si="39"/>
        <v/>
      </c>
      <c r="F554" s="238">
        <f>SUMIF('AH Data Pivot'!$B$3:$B$1443,'Mix Substation Location Summary'!$B554,'AH Data Pivot'!$C$3:$C$1443)</f>
        <v>73306.22</v>
      </c>
      <c r="G554" s="278">
        <f>SUMIF('AH Data Pivot'!$B$3:$B$1443,'Mix Substation Location Summary'!$B554,'AH Data Pivot'!$C$3:$C$1443)-F554</f>
        <v>0</v>
      </c>
      <c r="K554" s="238">
        <f>SUMIF('AH Data Pivot'!$B$3:$B$1443,'Mix Substation Location Summary'!$B554,'AH Data Pivot'!$D$3:$D$1443)</f>
        <v>0</v>
      </c>
      <c r="L554" s="240">
        <f>SUMIF('AH Data Pivot'!$B$3:$B$1443,'Mix Substation Location Summary'!$B554,'AH Data Pivot'!$D$3:$D$1443)-K554</f>
        <v>0</v>
      </c>
      <c r="P554" s="240">
        <f>SUMIF('AH Data Pivot'!$B$3:$B$1443,'Mix Substation Location Summary'!$B554,'AH Data Pivot'!$E$3:$E$1443)</f>
        <v>0</v>
      </c>
      <c r="Q554" s="238">
        <f>SUMIF('AH Data Pivot'!$B$3:$B$1443,'Mix Substation Location Summary'!$B554,'AH Data Pivot'!$E$3:$E$1443)-P554</f>
        <v>0</v>
      </c>
      <c r="U554" s="240">
        <f>SUMIF('AH Data Pivot'!$B$3:$B$1443,'Mix Substation Location Summary'!$B554,'AH Data Pivot'!$F$3:$F$1443)</f>
        <v>4658.6000000000004</v>
      </c>
      <c r="V554" s="630">
        <f>SUMIF('AH Data Pivot'!$B$3:$B$1443,'Mix Substation Location Summary'!$B554,'AH Data Pivot'!$F$3:$F$1443)-U554</f>
        <v>0</v>
      </c>
      <c r="W554" s="243"/>
      <c r="Z554" s="240">
        <f>SUMIF('AH Data Pivot'!$B$3:$B$1443,'Mix Substation Location Summary'!$B554,'AH Data Pivot'!$G$3:$G$1443)</f>
        <v>1228124.6800000002</v>
      </c>
      <c r="AA554" s="278">
        <f>SUMIF('AH Data Pivot'!$B$3:$B$1443,'Mix Substation Location Summary'!$B554,'AH Data Pivot'!$G$3:$G$1443)-Z554</f>
        <v>0</v>
      </c>
      <c r="AE554" s="240">
        <f>SUMIF('AH Data Pivot'!$B$3:$B$1443,'Mix Substation Location Summary'!$B554,'AH Data Pivot'!$H$3:$H$1443)</f>
        <v>18572835.670000013</v>
      </c>
      <c r="AF554" s="630">
        <f>SUMIF('AH Data Pivot'!$B$3:$B$1443,'Mix Substation Location Summary'!$B554,'AH Data Pivot'!$H$3:$H$1443)-AE554</f>
        <v>0</v>
      </c>
    </row>
    <row r="555" spans="2:32" x14ac:dyDescent="0.45">
      <c r="B555" s="242">
        <v>5348</v>
      </c>
      <c r="C555" s="243" t="str">
        <f t="shared" si="39"/>
        <v/>
      </c>
      <c r="F555" s="238">
        <f>SUMIF('AH Data Pivot'!$B$3:$B$1443,'Mix Substation Location Summary'!$B555,'AH Data Pivot'!$C$3:$C$1443)</f>
        <v>0</v>
      </c>
      <c r="G555" s="278">
        <f>SUMIF('AH Data Pivot'!$B$3:$B$1443,'Mix Substation Location Summary'!$B555,'AH Data Pivot'!$C$3:$C$1443)-F555</f>
        <v>0</v>
      </c>
      <c r="K555" s="238">
        <f>SUMIF('AH Data Pivot'!$B$3:$B$1443,'Mix Substation Location Summary'!$B555,'AH Data Pivot'!$D$3:$D$1443)</f>
        <v>0</v>
      </c>
      <c r="L555" s="240">
        <f>SUMIF('AH Data Pivot'!$B$3:$B$1443,'Mix Substation Location Summary'!$B555,'AH Data Pivot'!$D$3:$D$1443)-K555</f>
        <v>0</v>
      </c>
      <c r="P555" s="240">
        <f>SUMIF('AH Data Pivot'!$B$3:$B$1443,'Mix Substation Location Summary'!$B555,'AH Data Pivot'!$E$3:$E$1443)</f>
        <v>0</v>
      </c>
      <c r="Q555" s="238">
        <f>SUMIF('AH Data Pivot'!$B$3:$B$1443,'Mix Substation Location Summary'!$B555,'AH Data Pivot'!$E$3:$E$1443)-P555</f>
        <v>0</v>
      </c>
      <c r="U555" s="240">
        <f>SUMIF('AH Data Pivot'!$B$3:$B$1443,'Mix Substation Location Summary'!$B555,'AH Data Pivot'!$F$3:$F$1443)</f>
        <v>1738.77</v>
      </c>
      <c r="V555" s="630">
        <f>SUMIF('AH Data Pivot'!$B$3:$B$1443,'Mix Substation Location Summary'!$B555,'AH Data Pivot'!$F$3:$F$1443)-U555</f>
        <v>0</v>
      </c>
      <c r="W555" s="243"/>
      <c r="Z555" s="240">
        <f>SUMIF('AH Data Pivot'!$B$3:$B$1443,'Mix Substation Location Summary'!$B555,'AH Data Pivot'!$G$3:$G$1443)</f>
        <v>1182147.26</v>
      </c>
      <c r="AA555" s="278">
        <f>SUMIF('AH Data Pivot'!$B$3:$B$1443,'Mix Substation Location Summary'!$B555,'AH Data Pivot'!$G$3:$G$1443)-Z555</f>
        <v>0</v>
      </c>
      <c r="AE555" s="240">
        <f>SUMIF('AH Data Pivot'!$B$3:$B$1443,'Mix Substation Location Summary'!$B555,'AH Data Pivot'!$H$3:$H$1443)</f>
        <v>7245753.2899999972</v>
      </c>
      <c r="AF555" s="630">
        <f>SUMIF('AH Data Pivot'!$B$3:$B$1443,'Mix Substation Location Summary'!$B555,'AH Data Pivot'!$H$3:$H$1443)-AE555</f>
        <v>0</v>
      </c>
    </row>
    <row r="556" spans="2:32" x14ac:dyDescent="0.45">
      <c r="B556" s="242">
        <v>5350</v>
      </c>
      <c r="C556" s="243" t="str">
        <f t="shared" si="39"/>
        <v/>
      </c>
      <c r="F556" s="238">
        <f>SUMIF('AH Data Pivot'!$B$3:$B$1443,'Mix Substation Location Summary'!$B556,'AH Data Pivot'!$C$3:$C$1443)</f>
        <v>0</v>
      </c>
      <c r="G556" s="278">
        <f>SUMIF('AH Data Pivot'!$B$3:$B$1443,'Mix Substation Location Summary'!$B556,'AH Data Pivot'!$C$3:$C$1443)-F556</f>
        <v>0</v>
      </c>
      <c r="K556" s="238">
        <f>SUMIF('AH Data Pivot'!$B$3:$B$1443,'Mix Substation Location Summary'!$B556,'AH Data Pivot'!$D$3:$D$1443)</f>
        <v>0</v>
      </c>
      <c r="L556" s="240">
        <f>SUMIF('AH Data Pivot'!$B$3:$B$1443,'Mix Substation Location Summary'!$B556,'AH Data Pivot'!$D$3:$D$1443)-K556</f>
        <v>0</v>
      </c>
      <c r="P556" s="240">
        <f>SUMIF('AH Data Pivot'!$B$3:$B$1443,'Mix Substation Location Summary'!$B556,'AH Data Pivot'!$E$3:$E$1443)</f>
        <v>0</v>
      </c>
      <c r="Q556" s="238">
        <f>SUMIF('AH Data Pivot'!$B$3:$B$1443,'Mix Substation Location Summary'!$B556,'AH Data Pivot'!$E$3:$E$1443)-P556</f>
        <v>0</v>
      </c>
      <c r="U556" s="240">
        <f>SUMIF('AH Data Pivot'!$B$3:$B$1443,'Mix Substation Location Summary'!$B556,'AH Data Pivot'!$F$3:$F$1443)</f>
        <v>2788.23</v>
      </c>
      <c r="V556" s="630">
        <f>SUMIF('AH Data Pivot'!$B$3:$B$1443,'Mix Substation Location Summary'!$B556,'AH Data Pivot'!$F$3:$F$1443)-U556</f>
        <v>0</v>
      </c>
      <c r="W556" s="243"/>
      <c r="Z556" s="240">
        <f>SUMIF('AH Data Pivot'!$B$3:$B$1443,'Mix Substation Location Summary'!$B556,'AH Data Pivot'!$G$3:$G$1443)</f>
        <v>108927.67</v>
      </c>
      <c r="AA556" s="278">
        <f>SUMIF('AH Data Pivot'!$B$3:$B$1443,'Mix Substation Location Summary'!$B556,'AH Data Pivot'!$G$3:$G$1443)-Z556</f>
        <v>0</v>
      </c>
      <c r="AE556" s="240">
        <f>SUMIF('AH Data Pivot'!$B$3:$B$1443,'Mix Substation Location Summary'!$B556,'AH Data Pivot'!$H$3:$H$1443)</f>
        <v>1622606.39</v>
      </c>
      <c r="AF556" s="630">
        <f>SUMIF('AH Data Pivot'!$B$3:$B$1443,'Mix Substation Location Summary'!$B556,'AH Data Pivot'!$H$3:$H$1443)-AE556</f>
        <v>0</v>
      </c>
    </row>
    <row r="557" spans="2:32" x14ac:dyDescent="0.45">
      <c r="B557" s="242">
        <v>5351</v>
      </c>
      <c r="C557" s="243" t="str">
        <f t="shared" si="39"/>
        <v/>
      </c>
      <c r="F557" s="238">
        <f>SUMIF('AH Data Pivot'!$B$3:$B$1443,'Mix Substation Location Summary'!$B557,'AH Data Pivot'!$C$3:$C$1443)</f>
        <v>0</v>
      </c>
      <c r="G557" s="278">
        <f>SUMIF('AH Data Pivot'!$B$3:$B$1443,'Mix Substation Location Summary'!$B557,'AH Data Pivot'!$C$3:$C$1443)-F557</f>
        <v>0</v>
      </c>
      <c r="K557" s="238">
        <f>SUMIF('AH Data Pivot'!$B$3:$B$1443,'Mix Substation Location Summary'!$B557,'AH Data Pivot'!$D$3:$D$1443)</f>
        <v>0</v>
      </c>
      <c r="L557" s="240">
        <f>SUMIF('AH Data Pivot'!$B$3:$B$1443,'Mix Substation Location Summary'!$B557,'AH Data Pivot'!$D$3:$D$1443)-K557</f>
        <v>0</v>
      </c>
      <c r="P557" s="240">
        <f>SUMIF('AH Data Pivot'!$B$3:$B$1443,'Mix Substation Location Summary'!$B557,'AH Data Pivot'!$E$3:$E$1443)</f>
        <v>0</v>
      </c>
      <c r="Q557" s="238">
        <f>SUMIF('AH Data Pivot'!$B$3:$B$1443,'Mix Substation Location Summary'!$B557,'AH Data Pivot'!$E$3:$E$1443)-P557</f>
        <v>0</v>
      </c>
      <c r="U557" s="240">
        <f>SUMIF('AH Data Pivot'!$B$3:$B$1443,'Mix Substation Location Summary'!$B557,'AH Data Pivot'!$F$3:$F$1443)</f>
        <v>6973.4</v>
      </c>
      <c r="V557" s="630">
        <f>SUMIF('AH Data Pivot'!$B$3:$B$1443,'Mix Substation Location Summary'!$B557,'AH Data Pivot'!$F$3:$F$1443)-U557</f>
        <v>0</v>
      </c>
      <c r="W557" s="243"/>
      <c r="Z557" s="240">
        <f>SUMIF('AH Data Pivot'!$B$3:$B$1443,'Mix Substation Location Summary'!$B557,'AH Data Pivot'!$G$3:$G$1443)</f>
        <v>267507.48</v>
      </c>
      <c r="AA557" s="278">
        <f>SUMIF('AH Data Pivot'!$B$3:$B$1443,'Mix Substation Location Summary'!$B557,'AH Data Pivot'!$G$3:$G$1443)-Z557</f>
        <v>0</v>
      </c>
      <c r="AE557" s="240">
        <f>SUMIF('AH Data Pivot'!$B$3:$B$1443,'Mix Substation Location Summary'!$B557,'AH Data Pivot'!$H$3:$H$1443)</f>
        <v>4436717.95</v>
      </c>
      <c r="AF557" s="630">
        <f>SUMIF('AH Data Pivot'!$B$3:$B$1443,'Mix Substation Location Summary'!$B557,'AH Data Pivot'!$H$3:$H$1443)-AE557</f>
        <v>0</v>
      </c>
    </row>
    <row r="558" spans="2:32" x14ac:dyDescent="0.45">
      <c r="B558" s="242">
        <v>5352</v>
      </c>
      <c r="C558" s="243" t="str">
        <f t="shared" si="39"/>
        <v/>
      </c>
      <c r="F558" s="238">
        <f>SUMIF('AH Data Pivot'!$B$3:$B$1443,'Mix Substation Location Summary'!$B558,'AH Data Pivot'!$C$3:$C$1443)</f>
        <v>0</v>
      </c>
      <c r="G558" s="278">
        <f>SUMIF('AH Data Pivot'!$B$3:$B$1443,'Mix Substation Location Summary'!$B558,'AH Data Pivot'!$C$3:$C$1443)-F558</f>
        <v>0</v>
      </c>
      <c r="K558" s="238">
        <f>SUMIF('AH Data Pivot'!$B$3:$B$1443,'Mix Substation Location Summary'!$B558,'AH Data Pivot'!$D$3:$D$1443)</f>
        <v>0</v>
      </c>
      <c r="L558" s="240">
        <f>SUMIF('AH Data Pivot'!$B$3:$B$1443,'Mix Substation Location Summary'!$B558,'AH Data Pivot'!$D$3:$D$1443)-K558</f>
        <v>0</v>
      </c>
      <c r="P558" s="240">
        <f>SUMIF('AH Data Pivot'!$B$3:$B$1443,'Mix Substation Location Summary'!$B558,'AH Data Pivot'!$E$3:$E$1443)</f>
        <v>31030.489999999998</v>
      </c>
      <c r="Q558" s="238">
        <f>SUMIF('AH Data Pivot'!$B$3:$B$1443,'Mix Substation Location Summary'!$B558,'AH Data Pivot'!$E$3:$E$1443)-P558</f>
        <v>0</v>
      </c>
      <c r="U558" s="240">
        <f>SUMIF('AH Data Pivot'!$B$3:$B$1443,'Mix Substation Location Summary'!$B558,'AH Data Pivot'!$F$3:$F$1443)</f>
        <v>0</v>
      </c>
      <c r="V558" s="630">
        <f>SUMIF('AH Data Pivot'!$B$3:$B$1443,'Mix Substation Location Summary'!$B558,'AH Data Pivot'!$F$3:$F$1443)-U558</f>
        <v>0</v>
      </c>
      <c r="W558" s="243"/>
      <c r="Z558" s="240">
        <f>SUMIF('AH Data Pivot'!$B$3:$B$1443,'Mix Substation Location Summary'!$B558,'AH Data Pivot'!$G$3:$G$1443)</f>
        <v>4794.12</v>
      </c>
      <c r="AA558" s="278">
        <f>SUMIF('AH Data Pivot'!$B$3:$B$1443,'Mix Substation Location Summary'!$B558,'AH Data Pivot'!$G$3:$G$1443)-Z558</f>
        <v>0</v>
      </c>
      <c r="AE558" s="240">
        <f>SUMIF('AH Data Pivot'!$B$3:$B$1443,'Mix Substation Location Summary'!$B558,'AH Data Pivot'!$H$3:$H$1443)</f>
        <v>259976.92000000004</v>
      </c>
      <c r="AF558" s="630">
        <f>SUMIF('AH Data Pivot'!$B$3:$B$1443,'Mix Substation Location Summary'!$B558,'AH Data Pivot'!$H$3:$H$1443)-AE558</f>
        <v>0</v>
      </c>
    </row>
    <row r="559" spans="2:32" x14ac:dyDescent="0.45">
      <c r="B559" s="242">
        <v>5353</v>
      </c>
      <c r="C559" s="243" t="str">
        <f t="shared" si="39"/>
        <v/>
      </c>
      <c r="F559" s="238">
        <f>SUMIF('AH Data Pivot'!$B$3:$B$1443,'Mix Substation Location Summary'!$B559,'AH Data Pivot'!$C$3:$C$1443)</f>
        <v>0</v>
      </c>
      <c r="G559" s="278">
        <f>SUMIF('AH Data Pivot'!$B$3:$B$1443,'Mix Substation Location Summary'!$B559,'AH Data Pivot'!$C$3:$C$1443)-F559</f>
        <v>0</v>
      </c>
      <c r="K559" s="238">
        <f>SUMIF('AH Data Pivot'!$B$3:$B$1443,'Mix Substation Location Summary'!$B559,'AH Data Pivot'!$D$3:$D$1443)</f>
        <v>0</v>
      </c>
      <c r="L559" s="240">
        <f>SUMIF('AH Data Pivot'!$B$3:$B$1443,'Mix Substation Location Summary'!$B559,'AH Data Pivot'!$D$3:$D$1443)-K559</f>
        <v>0</v>
      </c>
      <c r="P559" s="240">
        <f>SUMIF('AH Data Pivot'!$B$3:$B$1443,'Mix Substation Location Summary'!$B559,'AH Data Pivot'!$E$3:$E$1443)</f>
        <v>0</v>
      </c>
      <c r="Q559" s="238">
        <f>SUMIF('AH Data Pivot'!$B$3:$B$1443,'Mix Substation Location Summary'!$B559,'AH Data Pivot'!$E$3:$E$1443)-P559</f>
        <v>0</v>
      </c>
      <c r="U559" s="240">
        <f>SUMIF('AH Data Pivot'!$B$3:$B$1443,'Mix Substation Location Summary'!$B559,'AH Data Pivot'!$F$3:$F$1443)</f>
        <v>7155.5</v>
      </c>
      <c r="V559" s="630">
        <f>SUMIF('AH Data Pivot'!$B$3:$B$1443,'Mix Substation Location Summary'!$B559,'AH Data Pivot'!$F$3:$F$1443)-U559</f>
        <v>0</v>
      </c>
      <c r="W559" s="243"/>
      <c r="Z559" s="240">
        <f>SUMIF('AH Data Pivot'!$B$3:$B$1443,'Mix Substation Location Summary'!$B559,'AH Data Pivot'!$G$3:$G$1443)</f>
        <v>1042714.0800000001</v>
      </c>
      <c r="AA559" s="278">
        <f>SUMIF('AH Data Pivot'!$B$3:$B$1443,'Mix Substation Location Summary'!$B559,'AH Data Pivot'!$G$3:$G$1443)-Z559</f>
        <v>0</v>
      </c>
      <c r="AE559" s="240">
        <f>SUMIF('AH Data Pivot'!$B$3:$B$1443,'Mix Substation Location Summary'!$B559,'AH Data Pivot'!$H$3:$H$1443)</f>
        <v>8911621.5300000012</v>
      </c>
      <c r="AF559" s="630">
        <f>SUMIF('AH Data Pivot'!$B$3:$B$1443,'Mix Substation Location Summary'!$B559,'AH Data Pivot'!$H$3:$H$1443)-AE559</f>
        <v>0</v>
      </c>
    </row>
    <row r="560" spans="2:32" x14ac:dyDescent="0.45">
      <c r="B560" s="242">
        <v>5356</v>
      </c>
      <c r="C560" s="243" t="str">
        <f t="shared" si="39"/>
        <v/>
      </c>
      <c r="F560" s="238">
        <f>SUMIF('AH Data Pivot'!$B$3:$B$1443,'Mix Substation Location Summary'!$B560,'AH Data Pivot'!$C$3:$C$1443)</f>
        <v>0</v>
      </c>
      <c r="G560" s="278">
        <f>SUMIF('AH Data Pivot'!$B$3:$B$1443,'Mix Substation Location Summary'!$B560,'AH Data Pivot'!$C$3:$C$1443)-F560</f>
        <v>0</v>
      </c>
      <c r="K560" s="238">
        <f>SUMIF('AH Data Pivot'!$B$3:$B$1443,'Mix Substation Location Summary'!$B560,'AH Data Pivot'!$D$3:$D$1443)</f>
        <v>0</v>
      </c>
      <c r="L560" s="240">
        <f>SUMIF('AH Data Pivot'!$B$3:$B$1443,'Mix Substation Location Summary'!$B560,'AH Data Pivot'!$D$3:$D$1443)-K560</f>
        <v>0</v>
      </c>
      <c r="P560" s="240">
        <f>SUMIF('AH Data Pivot'!$B$3:$B$1443,'Mix Substation Location Summary'!$B560,'AH Data Pivot'!$E$3:$E$1443)</f>
        <v>0</v>
      </c>
      <c r="Q560" s="238">
        <f>SUMIF('AH Data Pivot'!$B$3:$B$1443,'Mix Substation Location Summary'!$B560,'AH Data Pivot'!$E$3:$E$1443)-P560</f>
        <v>0</v>
      </c>
      <c r="U560" s="240">
        <f>SUMIF('AH Data Pivot'!$B$3:$B$1443,'Mix Substation Location Summary'!$B560,'AH Data Pivot'!$F$3:$F$1443)</f>
        <v>0</v>
      </c>
      <c r="V560" s="630">
        <f>SUMIF('AH Data Pivot'!$B$3:$B$1443,'Mix Substation Location Summary'!$B560,'AH Data Pivot'!$F$3:$F$1443)-U560</f>
        <v>0</v>
      </c>
      <c r="W560" s="243"/>
      <c r="Z560" s="240">
        <f>SUMIF('AH Data Pivot'!$B$3:$B$1443,'Mix Substation Location Summary'!$B560,'AH Data Pivot'!$G$3:$G$1443)</f>
        <v>813033.57999999984</v>
      </c>
      <c r="AA560" s="278">
        <f>SUMIF('AH Data Pivot'!$B$3:$B$1443,'Mix Substation Location Summary'!$B560,'AH Data Pivot'!$G$3:$G$1443)-Z560</f>
        <v>0</v>
      </c>
      <c r="AE560" s="240">
        <f>SUMIF('AH Data Pivot'!$B$3:$B$1443,'Mix Substation Location Summary'!$B560,'AH Data Pivot'!$H$3:$H$1443)</f>
        <v>2299721.7300000004</v>
      </c>
      <c r="AF560" s="630">
        <f>SUMIF('AH Data Pivot'!$B$3:$B$1443,'Mix Substation Location Summary'!$B560,'AH Data Pivot'!$H$3:$H$1443)-AE560</f>
        <v>0</v>
      </c>
    </row>
    <row r="561" spans="2:32" x14ac:dyDescent="0.45">
      <c r="B561" s="242">
        <v>5357</v>
      </c>
      <c r="C561" s="243" t="str">
        <f t="shared" si="39"/>
        <v/>
      </c>
      <c r="F561" s="238">
        <f>SUMIF('AH Data Pivot'!$B$3:$B$1443,'Mix Substation Location Summary'!$B561,'AH Data Pivot'!$C$3:$C$1443)</f>
        <v>0</v>
      </c>
      <c r="G561" s="278">
        <f>SUMIF('AH Data Pivot'!$B$3:$B$1443,'Mix Substation Location Summary'!$B561,'AH Data Pivot'!$C$3:$C$1443)-F561</f>
        <v>0</v>
      </c>
      <c r="K561" s="238">
        <f>SUMIF('AH Data Pivot'!$B$3:$B$1443,'Mix Substation Location Summary'!$B561,'AH Data Pivot'!$D$3:$D$1443)</f>
        <v>0</v>
      </c>
      <c r="L561" s="240">
        <f>SUMIF('AH Data Pivot'!$B$3:$B$1443,'Mix Substation Location Summary'!$B561,'AH Data Pivot'!$D$3:$D$1443)-K561</f>
        <v>0</v>
      </c>
      <c r="P561" s="240">
        <f>SUMIF('AH Data Pivot'!$B$3:$B$1443,'Mix Substation Location Summary'!$B561,'AH Data Pivot'!$E$3:$E$1443)</f>
        <v>111576.43000000001</v>
      </c>
      <c r="Q561" s="238">
        <f>SUMIF('AH Data Pivot'!$B$3:$B$1443,'Mix Substation Location Summary'!$B561,'AH Data Pivot'!$E$3:$E$1443)-P561</f>
        <v>0</v>
      </c>
      <c r="U561" s="240">
        <f>SUMIF('AH Data Pivot'!$B$3:$B$1443,'Mix Substation Location Summary'!$B561,'AH Data Pivot'!$F$3:$F$1443)</f>
        <v>678.89</v>
      </c>
      <c r="V561" s="630">
        <f>SUMIF('AH Data Pivot'!$B$3:$B$1443,'Mix Substation Location Summary'!$B561,'AH Data Pivot'!$F$3:$F$1443)-U561</f>
        <v>0</v>
      </c>
      <c r="W561" s="243"/>
      <c r="Z561" s="240">
        <f>SUMIF('AH Data Pivot'!$B$3:$B$1443,'Mix Substation Location Summary'!$B561,'AH Data Pivot'!$G$3:$G$1443)</f>
        <v>44855.91</v>
      </c>
      <c r="AA561" s="278">
        <f>SUMIF('AH Data Pivot'!$B$3:$B$1443,'Mix Substation Location Summary'!$B561,'AH Data Pivot'!$G$3:$G$1443)-Z561</f>
        <v>0</v>
      </c>
      <c r="AE561" s="240">
        <f>SUMIF('AH Data Pivot'!$B$3:$B$1443,'Mix Substation Location Summary'!$B561,'AH Data Pivot'!$H$3:$H$1443)</f>
        <v>4967494.9300000006</v>
      </c>
      <c r="AF561" s="630">
        <f>SUMIF('AH Data Pivot'!$B$3:$B$1443,'Mix Substation Location Summary'!$B561,'AH Data Pivot'!$H$3:$H$1443)-AE561</f>
        <v>0</v>
      </c>
    </row>
    <row r="562" spans="2:32" x14ac:dyDescent="0.45">
      <c r="B562" s="242">
        <v>5358</v>
      </c>
      <c r="C562" s="243" t="str">
        <f t="shared" si="39"/>
        <v/>
      </c>
      <c r="F562" s="238">
        <f>SUMIF('AH Data Pivot'!$B$3:$B$1443,'Mix Substation Location Summary'!$B562,'AH Data Pivot'!$C$3:$C$1443)</f>
        <v>0</v>
      </c>
      <c r="G562" s="278">
        <f>SUMIF('AH Data Pivot'!$B$3:$B$1443,'Mix Substation Location Summary'!$B562,'AH Data Pivot'!$C$3:$C$1443)-F562</f>
        <v>0</v>
      </c>
      <c r="K562" s="238">
        <f>SUMIF('AH Data Pivot'!$B$3:$B$1443,'Mix Substation Location Summary'!$B562,'AH Data Pivot'!$D$3:$D$1443)</f>
        <v>233.97</v>
      </c>
      <c r="L562" s="240">
        <f>SUMIF('AH Data Pivot'!$B$3:$B$1443,'Mix Substation Location Summary'!$B562,'AH Data Pivot'!$D$3:$D$1443)-K562</f>
        <v>0</v>
      </c>
      <c r="P562" s="240">
        <f>SUMIF('AH Data Pivot'!$B$3:$B$1443,'Mix Substation Location Summary'!$B562,'AH Data Pivot'!$E$3:$E$1443)</f>
        <v>1261397</v>
      </c>
      <c r="Q562" s="238">
        <f>SUMIF('AH Data Pivot'!$B$3:$B$1443,'Mix Substation Location Summary'!$B562,'AH Data Pivot'!$E$3:$E$1443)-P562</f>
        <v>0</v>
      </c>
      <c r="U562" s="240">
        <f>SUMIF('AH Data Pivot'!$B$3:$B$1443,'Mix Substation Location Summary'!$B562,'AH Data Pivot'!$F$3:$F$1443)</f>
        <v>287.94</v>
      </c>
      <c r="V562" s="630">
        <f>SUMIF('AH Data Pivot'!$B$3:$B$1443,'Mix Substation Location Summary'!$B562,'AH Data Pivot'!$F$3:$F$1443)-U562</f>
        <v>0</v>
      </c>
      <c r="W562" s="243"/>
      <c r="Z562" s="240">
        <f>SUMIF('AH Data Pivot'!$B$3:$B$1443,'Mix Substation Location Summary'!$B562,'AH Data Pivot'!$G$3:$G$1443)</f>
        <v>1469106.8899999997</v>
      </c>
      <c r="AA562" s="278">
        <f>SUMIF('AH Data Pivot'!$B$3:$B$1443,'Mix Substation Location Summary'!$B562,'AH Data Pivot'!$G$3:$G$1443)-Z562</f>
        <v>0</v>
      </c>
      <c r="AE562" s="240">
        <f>SUMIF('AH Data Pivot'!$B$3:$B$1443,'Mix Substation Location Summary'!$B562,'AH Data Pivot'!$H$3:$H$1443)</f>
        <v>10400446.220000001</v>
      </c>
      <c r="AF562" s="630">
        <f>SUMIF('AH Data Pivot'!$B$3:$B$1443,'Mix Substation Location Summary'!$B562,'AH Data Pivot'!$H$3:$H$1443)-AE562</f>
        <v>0</v>
      </c>
    </row>
    <row r="563" spans="2:32" x14ac:dyDescent="0.45">
      <c r="B563" s="242">
        <v>5360</v>
      </c>
      <c r="C563" s="243" t="str">
        <f t="shared" si="39"/>
        <v/>
      </c>
      <c r="F563" s="238">
        <f>SUMIF('AH Data Pivot'!$B$3:$B$1443,'Mix Substation Location Summary'!$B563,'AH Data Pivot'!$C$3:$C$1443)</f>
        <v>0</v>
      </c>
      <c r="G563" s="278">
        <f>SUMIF('AH Data Pivot'!$B$3:$B$1443,'Mix Substation Location Summary'!$B563,'AH Data Pivot'!$C$3:$C$1443)-F563</f>
        <v>0</v>
      </c>
      <c r="K563" s="238">
        <f>SUMIF('AH Data Pivot'!$B$3:$B$1443,'Mix Substation Location Summary'!$B563,'AH Data Pivot'!$D$3:$D$1443)</f>
        <v>0</v>
      </c>
      <c r="L563" s="240">
        <f>SUMIF('AH Data Pivot'!$B$3:$B$1443,'Mix Substation Location Summary'!$B563,'AH Data Pivot'!$D$3:$D$1443)-K563</f>
        <v>0</v>
      </c>
      <c r="P563" s="240">
        <f>SUMIF('AH Data Pivot'!$B$3:$B$1443,'Mix Substation Location Summary'!$B563,'AH Data Pivot'!$E$3:$E$1443)</f>
        <v>0</v>
      </c>
      <c r="Q563" s="238">
        <f>SUMIF('AH Data Pivot'!$B$3:$B$1443,'Mix Substation Location Summary'!$B563,'AH Data Pivot'!$E$3:$E$1443)-P563</f>
        <v>0</v>
      </c>
      <c r="U563" s="240">
        <f>SUMIF('AH Data Pivot'!$B$3:$B$1443,'Mix Substation Location Summary'!$B563,'AH Data Pivot'!$F$3:$F$1443)</f>
        <v>43083.57</v>
      </c>
      <c r="V563" s="630">
        <f>SUMIF('AH Data Pivot'!$B$3:$B$1443,'Mix Substation Location Summary'!$B563,'AH Data Pivot'!$F$3:$F$1443)-U563</f>
        <v>0</v>
      </c>
      <c r="W563" s="243"/>
      <c r="Z563" s="240">
        <f>SUMIF('AH Data Pivot'!$B$3:$B$1443,'Mix Substation Location Summary'!$B563,'AH Data Pivot'!$G$3:$G$1443)</f>
        <v>10730.39</v>
      </c>
      <c r="AA563" s="278">
        <f>SUMIF('AH Data Pivot'!$B$3:$B$1443,'Mix Substation Location Summary'!$B563,'AH Data Pivot'!$G$3:$G$1443)-Z563</f>
        <v>0</v>
      </c>
      <c r="AE563" s="240">
        <f>SUMIF('AH Data Pivot'!$B$3:$B$1443,'Mix Substation Location Summary'!$B563,'AH Data Pivot'!$H$3:$H$1443)</f>
        <v>3950149.6800000011</v>
      </c>
      <c r="AF563" s="630">
        <f>SUMIF('AH Data Pivot'!$B$3:$B$1443,'Mix Substation Location Summary'!$B563,'AH Data Pivot'!$H$3:$H$1443)-AE563</f>
        <v>0</v>
      </c>
    </row>
    <row r="564" spans="2:32" x14ac:dyDescent="0.45">
      <c r="B564" s="242">
        <v>5361</v>
      </c>
      <c r="C564" s="243" t="str">
        <f t="shared" si="39"/>
        <v/>
      </c>
      <c r="F564" s="238">
        <f>SUMIF('AH Data Pivot'!$B$3:$B$1443,'Mix Substation Location Summary'!$B564,'AH Data Pivot'!$C$3:$C$1443)</f>
        <v>0</v>
      </c>
      <c r="G564" s="278">
        <f>SUMIF('AH Data Pivot'!$B$3:$B$1443,'Mix Substation Location Summary'!$B564,'AH Data Pivot'!$C$3:$C$1443)-F564</f>
        <v>0</v>
      </c>
      <c r="K564" s="238">
        <f>SUMIF('AH Data Pivot'!$B$3:$B$1443,'Mix Substation Location Summary'!$B564,'AH Data Pivot'!$D$3:$D$1443)</f>
        <v>0</v>
      </c>
      <c r="L564" s="240">
        <f>SUMIF('AH Data Pivot'!$B$3:$B$1443,'Mix Substation Location Summary'!$B564,'AH Data Pivot'!$D$3:$D$1443)-K564</f>
        <v>0</v>
      </c>
      <c r="P564" s="240">
        <f>SUMIF('AH Data Pivot'!$B$3:$B$1443,'Mix Substation Location Summary'!$B564,'AH Data Pivot'!$E$3:$E$1443)</f>
        <v>0</v>
      </c>
      <c r="Q564" s="238">
        <f>SUMIF('AH Data Pivot'!$B$3:$B$1443,'Mix Substation Location Summary'!$B564,'AH Data Pivot'!$E$3:$E$1443)-P564</f>
        <v>0</v>
      </c>
      <c r="U564" s="240">
        <f>SUMIF('AH Data Pivot'!$B$3:$B$1443,'Mix Substation Location Summary'!$B564,'AH Data Pivot'!$F$3:$F$1443)</f>
        <v>12560.53</v>
      </c>
      <c r="V564" s="630">
        <f>SUMIF('AH Data Pivot'!$B$3:$B$1443,'Mix Substation Location Summary'!$B564,'AH Data Pivot'!$F$3:$F$1443)-U564</f>
        <v>0</v>
      </c>
      <c r="W564" s="243"/>
      <c r="Z564" s="240">
        <f>SUMIF('AH Data Pivot'!$B$3:$B$1443,'Mix Substation Location Summary'!$B564,'AH Data Pivot'!$G$3:$G$1443)</f>
        <v>28843.629999999997</v>
      </c>
      <c r="AA564" s="278">
        <f>SUMIF('AH Data Pivot'!$B$3:$B$1443,'Mix Substation Location Summary'!$B564,'AH Data Pivot'!$G$3:$G$1443)-Z564</f>
        <v>0</v>
      </c>
      <c r="AE564" s="240">
        <f>SUMIF('AH Data Pivot'!$B$3:$B$1443,'Mix Substation Location Summary'!$B564,'AH Data Pivot'!$H$3:$H$1443)</f>
        <v>733714.43999999983</v>
      </c>
      <c r="AF564" s="630">
        <f>SUMIF('AH Data Pivot'!$B$3:$B$1443,'Mix Substation Location Summary'!$B564,'AH Data Pivot'!$H$3:$H$1443)-AE564</f>
        <v>0</v>
      </c>
    </row>
    <row r="565" spans="2:32" x14ac:dyDescent="0.45">
      <c r="B565" s="242">
        <v>5362</v>
      </c>
      <c r="C565" s="243" t="str">
        <f t="shared" si="39"/>
        <v/>
      </c>
      <c r="F565" s="238">
        <f>SUMIF('AH Data Pivot'!$B$3:$B$1443,'Mix Substation Location Summary'!$B565,'AH Data Pivot'!$C$3:$C$1443)</f>
        <v>0</v>
      </c>
      <c r="G565" s="278">
        <f>SUMIF('AH Data Pivot'!$B$3:$B$1443,'Mix Substation Location Summary'!$B565,'AH Data Pivot'!$C$3:$C$1443)-F565</f>
        <v>0</v>
      </c>
      <c r="K565" s="238">
        <f>SUMIF('AH Data Pivot'!$B$3:$B$1443,'Mix Substation Location Summary'!$B565,'AH Data Pivot'!$D$3:$D$1443)</f>
        <v>0</v>
      </c>
      <c r="L565" s="240">
        <f>SUMIF('AH Data Pivot'!$B$3:$B$1443,'Mix Substation Location Summary'!$B565,'AH Data Pivot'!$D$3:$D$1443)-K565</f>
        <v>0</v>
      </c>
      <c r="P565" s="240">
        <f>SUMIF('AH Data Pivot'!$B$3:$B$1443,'Mix Substation Location Summary'!$B565,'AH Data Pivot'!$E$3:$E$1443)</f>
        <v>0</v>
      </c>
      <c r="Q565" s="238">
        <f>SUMIF('AH Data Pivot'!$B$3:$B$1443,'Mix Substation Location Summary'!$B565,'AH Data Pivot'!$E$3:$E$1443)-P565</f>
        <v>0</v>
      </c>
      <c r="U565" s="240">
        <f>SUMIF('AH Data Pivot'!$B$3:$B$1443,'Mix Substation Location Summary'!$B565,'AH Data Pivot'!$F$3:$F$1443)</f>
        <v>3467.74</v>
      </c>
      <c r="V565" s="630">
        <f>SUMIF('AH Data Pivot'!$B$3:$B$1443,'Mix Substation Location Summary'!$B565,'AH Data Pivot'!$F$3:$F$1443)-U565</f>
        <v>0</v>
      </c>
      <c r="W565" s="243"/>
      <c r="Z565" s="240">
        <f>SUMIF('AH Data Pivot'!$B$3:$B$1443,'Mix Substation Location Summary'!$B565,'AH Data Pivot'!$G$3:$G$1443)</f>
        <v>29072.080000000002</v>
      </c>
      <c r="AA565" s="278">
        <f>SUMIF('AH Data Pivot'!$B$3:$B$1443,'Mix Substation Location Summary'!$B565,'AH Data Pivot'!$G$3:$G$1443)-Z565</f>
        <v>0</v>
      </c>
      <c r="AE565" s="240">
        <f>SUMIF('AH Data Pivot'!$B$3:$B$1443,'Mix Substation Location Summary'!$B565,'AH Data Pivot'!$H$3:$H$1443)</f>
        <v>43671.840000000004</v>
      </c>
      <c r="AF565" s="630">
        <f>SUMIF('AH Data Pivot'!$B$3:$B$1443,'Mix Substation Location Summary'!$B565,'AH Data Pivot'!$H$3:$H$1443)-AE565</f>
        <v>0</v>
      </c>
    </row>
    <row r="566" spans="2:32" x14ac:dyDescent="0.45">
      <c r="B566" s="242">
        <v>5363</v>
      </c>
      <c r="C566" s="243" t="str">
        <f t="shared" si="39"/>
        <v/>
      </c>
      <c r="F566" s="238">
        <f>SUMIF('AH Data Pivot'!$B$3:$B$1443,'Mix Substation Location Summary'!$B566,'AH Data Pivot'!$C$3:$C$1443)</f>
        <v>0</v>
      </c>
      <c r="G566" s="278">
        <f>SUMIF('AH Data Pivot'!$B$3:$B$1443,'Mix Substation Location Summary'!$B566,'AH Data Pivot'!$C$3:$C$1443)-F566</f>
        <v>0</v>
      </c>
      <c r="K566" s="238">
        <f>SUMIF('AH Data Pivot'!$B$3:$B$1443,'Mix Substation Location Summary'!$B566,'AH Data Pivot'!$D$3:$D$1443)</f>
        <v>0</v>
      </c>
      <c r="L566" s="240">
        <f>SUMIF('AH Data Pivot'!$B$3:$B$1443,'Mix Substation Location Summary'!$B566,'AH Data Pivot'!$D$3:$D$1443)-K566</f>
        <v>0</v>
      </c>
      <c r="P566" s="240">
        <f>SUMIF('AH Data Pivot'!$B$3:$B$1443,'Mix Substation Location Summary'!$B566,'AH Data Pivot'!$E$3:$E$1443)</f>
        <v>0</v>
      </c>
      <c r="Q566" s="238">
        <f>SUMIF('AH Data Pivot'!$B$3:$B$1443,'Mix Substation Location Summary'!$B566,'AH Data Pivot'!$E$3:$E$1443)-P566</f>
        <v>0</v>
      </c>
      <c r="U566" s="240">
        <f>SUMIF('AH Data Pivot'!$B$3:$B$1443,'Mix Substation Location Summary'!$B566,'AH Data Pivot'!$F$3:$F$1443)</f>
        <v>35760.450000000004</v>
      </c>
      <c r="V566" s="630">
        <f>SUMIF('AH Data Pivot'!$B$3:$B$1443,'Mix Substation Location Summary'!$B566,'AH Data Pivot'!$F$3:$F$1443)-U566</f>
        <v>0</v>
      </c>
      <c r="W566" s="243"/>
      <c r="Z566" s="240">
        <f>SUMIF('AH Data Pivot'!$B$3:$B$1443,'Mix Substation Location Summary'!$B566,'AH Data Pivot'!$G$3:$G$1443)</f>
        <v>0</v>
      </c>
      <c r="AA566" s="278">
        <f>SUMIF('AH Data Pivot'!$B$3:$B$1443,'Mix Substation Location Summary'!$B566,'AH Data Pivot'!$G$3:$G$1443)-Z566</f>
        <v>0</v>
      </c>
      <c r="AE566" s="240">
        <f>SUMIF('AH Data Pivot'!$B$3:$B$1443,'Mix Substation Location Summary'!$B566,'AH Data Pivot'!$H$3:$H$1443)</f>
        <v>319855.35999999993</v>
      </c>
      <c r="AF566" s="630">
        <f>SUMIF('AH Data Pivot'!$B$3:$B$1443,'Mix Substation Location Summary'!$B566,'AH Data Pivot'!$H$3:$H$1443)-AE566</f>
        <v>0</v>
      </c>
    </row>
    <row r="567" spans="2:32" x14ac:dyDescent="0.45">
      <c r="B567" s="242">
        <v>5365</v>
      </c>
      <c r="C567" s="243" t="str">
        <f t="shared" si="39"/>
        <v/>
      </c>
      <c r="F567" s="238">
        <f>SUMIF('AH Data Pivot'!$B$3:$B$1443,'Mix Substation Location Summary'!$B567,'AH Data Pivot'!$C$3:$C$1443)</f>
        <v>24167.43</v>
      </c>
      <c r="G567" s="278">
        <f>SUMIF('AH Data Pivot'!$B$3:$B$1443,'Mix Substation Location Summary'!$B567,'AH Data Pivot'!$C$3:$C$1443)-F567</f>
        <v>0</v>
      </c>
      <c r="K567" s="238">
        <f>SUMIF('AH Data Pivot'!$B$3:$B$1443,'Mix Substation Location Summary'!$B567,'AH Data Pivot'!$D$3:$D$1443)</f>
        <v>0</v>
      </c>
      <c r="L567" s="240">
        <f>SUMIF('AH Data Pivot'!$B$3:$B$1443,'Mix Substation Location Summary'!$B567,'AH Data Pivot'!$D$3:$D$1443)-K567</f>
        <v>0</v>
      </c>
      <c r="P567" s="240">
        <f>SUMIF('AH Data Pivot'!$B$3:$B$1443,'Mix Substation Location Summary'!$B567,'AH Data Pivot'!$E$3:$E$1443)</f>
        <v>15396.76</v>
      </c>
      <c r="Q567" s="238">
        <f>SUMIF('AH Data Pivot'!$B$3:$B$1443,'Mix Substation Location Summary'!$B567,'AH Data Pivot'!$E$3:$E$1443)-P567</f>
        <v>0</v>
      </c>
      <c r="U567" s="240">
        <f>SUMIF('AH Data Pivot'!$B$3:$B$1443,'Mix Substation Location Summary'!$B567,'AH Data Pivot'!$F$3:$F$1443)</f>
        <v>466445.89</v>
      </c>
      <c r="V567" s="630">
        <f>SUMIF('AH Data Pivot'!$B$3:$B$1443,'Mix Substation Location Summary'!$B567,'AH Data Pivot'!$F$3:$F$1443)-U567</f>
        <v>0</v>
      </c>
      <c r="W567" s="243"/>
      <c r="Z567" s="240">
        <f>SUMIF('AH Data Pivot'!$B$3:$B$1443,'Mix Substation Location Summary'!$B567,'AH Data Pivot'!$G$3:$G$1443)</f>
        <v>2212669.8400000003</v>
      </c>
      <c r="AA567" s="278">
        <f>SUMIF('AH Data Pivot'!$B$3:$B$1443,'Mix Substation Location Summary'!$B567,'AH Data Pivot'!$G$3:$G$1443)-Z567</f>
        <v>0</v>
      </c>
      <c r="AE567" s="240">
        <f>SUMIF('AH Data Pivot'!$B$3:$B$1443,'Mix Substation Location Summary'!$B567,'AH Data Pivot'!$H$3:$H$1443)</f>
        <v>7707342.9799999967</v>
      </c>
      <c r="AF567" s="630">
        <f>SUMIF('AH Data Pivot'!$B$3:$B$1443,'Mix Substation Location Summary'!$B567,'AH Data Pivot'!$H$3:$H$1443)-AE567</f>
        <v>0</v>
      </c>
    </row>
    <row r="568" spans="2:32" x14ac:dyDescent="0.45">
      <c r="B568" s="242">
        <v>5366</v>
      </c>
      <c r="C568" s="243" t="str">
        <f t="shared" si="39"/>
        <v/>
      </c>
      <c r="F568" s="238">
        <f>SUMIF('AH Data Pivot'!$B$3:$B$1443,'Mix Substation Location Summary'!$B568,'AH Data Pivot'!$C$3:$C$1443)</f>
        <v>0</v>
      </c>
      <c r="G568" s="278">
        <f>SUMIF('AH Data Pivot'!$B$3:$B$1443,'Mix Substation Location Summary'!$B568,'AH Data Pivot'!$C$3:$C$1443)-F568</f>
        <v>0</v>
      </c>
      <c r="K568" s="238">
        <f>SUMIF('AH Data Pivot'!$B$3:$B$1443,'Mix Substation Location Summary'!$B568,'AH Data Pivot'!$D$3:$D$1443)</f>
        <v>0</v>
      </c>
      <c r="L568" s="240">
        <f>SUMIF('AH Data Pivot'!$B$3:$B$1443,'Mix Substation Location Summary'!$B568,'AH Data Pivot'!$D$3:$D$1443)-K568</f>
        <v>0</v>
      </c>
      <c r="P568" s="240">
        <f>SUMIF('AH Data Pivot'!$B$3:$B$1443,'Mix Substation Location Summary'!$B568,'AH Data Pivot'!$E$3:$E$1443)</f>
        <v>0</v>
      </c>
      <c r="Q568" s="238">
        <f>SUMIF('AH Data Pivot'!$B$3:$B$1443,'Mix Substation Location Summary'!$B568,'AH Data Pivot'!$E$3:$E$1443)-P568</f>
        <v>0</v>
      </c>
      <c r="U568" s="240">
        <f>SUMIF('AH Data Pivot'!$B$3:$B$1443,'Mix Substation Location Summary'!$B568,'AH Data Pivot'!$F$3:$F$1443)</f>
        <v>0</v>
      </c>
      <c r="V568" s="630">
        <f>SUMIF('AH Data Pivot'!$B$3:$B$1443,'Mix Substation Location Summary'!$B568,'AH Data Pivot'!$F$3:$F$1443)-U568</f>
        <v>0</v>
      </c>
      <c r="W568" s="243"/>
      <c r="Z568" s="240">
        <f>SUMIF('AH Data Pivot'!$B$3:$B$1443,'Mix Substation Location Summary'!$B568,'AH Data Pivot'!$G$3:$G$1443)</f>
        <v>46691.15</v>
      </c>
      <c r="AA568" s="278">
        <f>SUMIF('AH Data Pivot'!$B$3:$B$1443,'Mix Substation Location Summary'!$B568,'AH Data Pivot'!$G$3:$G$1443)-Z568</f>
        <v>0</v>
      </c>
      <c r="AE568" s="240">
        <f>SUMIF('AH Data Pivot'!$B$3:$B$1443,'Mix Substation Location Summary'!$B568,'AH Data Pivot'!$H$3:$H$1443)</f>
        <v>346029.92000000004</v>
      </c>
      <c r="AF568" s="630">
        <f>SUMIF('AH Data Pivot'!$B$3:$B$1443,'Mix Substation Location Summary'!$B568,'AH Data Pivot'!$H$3:$H$1443)-AE568</f>
        <v>0</v>
      </c>
    </row>
    <row r="569" spans="2:32" x14ac:dyDescent="0.45">
      <c r="B569" s="242">
        <v>5368</v>
      </c>
      <c r="C569" s="243" t="str">
        <f t="shared" si="39"/>
        <v/>
      </c>
      <c r="F569" s="238">
        <f>SUMIF('AH Data Pivot'!$B$3:$B$1443,'Mix Substation Location Summary'!$B569,'AH Data Pivot'!$C$3:$C$1443)</f>
        <v>0</v>
      </c>
      <c r="G569" s="278">
        <f>SUMIF('AH Data Pivot'!$B$3:$B$1443,'Mix Substation Location Summary'!$B569,'AH Data Pivot'!$C$3:$C$1443)-F569</f>
        <v>0</v>
      </c>
      <c r="K569" s="238">
        <f>SUMIF('AH Data Pivot'!$B$3:$B$1443,'Mix Substation Location Summary'!$B569,'AH Data Pivot'!$D$3:$D$1443)</f>
        <v>0</v>
      </c>
      <c r="L569" s="240">
        <f>SUMIF('AH Data Pivot'!$B$3:$B$1443,'Mix Substation Location Summary'!$B569,'AH Data Pivot'!$D$3:$D$1443)-K569</f>
        <v>0</v>
      </c>
      <c r="P569" s="240">
        <f>SUMIF('AH Data Pivot'!$B$3:$B$1443,'Mix Substation Location Summary'!$B569,'AH Data Pivot'!$E$3:$E$1443)</f>
        <v>0</v>
      </c>
      <c r="Q569" s="238">
        <f>SUMIF('AH Data Pivot'!$B$3:$B$1443,'Mix Substation Location Summary'!$B569,'AH Data Pivot'!$E$3:$E$1443)-P569</f>
        <v>0</v>
      </c>
      <c r="U569" s="240">
        <f>SUMIF('AH Data Pivot'!$B$3:$B$1443,'Mix Substation Location Summary'!$B569,'AH Data Pivot'!$F$3:$F$1443)</f>
        <v>39443.040000000001</v>
      </c>
      <c r="V569" s="630">
        <f>SUMIF('AH Data Pivot'!$B$3:$B$1443,'Mix Substation Location Summary'!$B569,'AH Data Pivot'!$F$3:$F$1443)-U569</f>
        <v>0</v>
      </c>
      <c r="W569" s="243"/>
      <c r="Z569" s="240">
        <f>SUMIF('AH Data Pivot'!$B$3:$B$1443,'Mix Substation Location Summary'!$B569,'AH Data Pivot'!$G$3:$G$1443)</f>
        <v>87535.85</v>
      </c>
      <c r="AA569" s="278">
        <f>SUMIF('AH Data Pivot'!$B$3:$B$1443,'Mix Substation Location Summary'!$B569,'AH Data Pivot'!$G$3:$G$1443)-Z569</f>
        <v>0</v>
      </c>
      <c r="AE569" s="240">
        <f>SUMIF('AH Data Pivot'!$B$3:$B$1443,'Mix Substation Location Summary'!$B569,'AH Data Pivot'!$H$3:$H$1443)</f>
        <v>601357.88000000012</v>
      </c>
      <c r="AF569" s="630">
        <f>SUMIF('AH Data Pivot'!$B$3:$B$1443,'Mix Substation Location Summary'!$B569,'AH Data Pivot'!$H$3:$H$1443)-AE569</f>
        <v>0</v>
      </c>
    </row>
    <row r="570" spans="2:32" x14ac:dyDescent="0.45">
      <c r="B570" s="242">
        <v>5369</v>
      </c>
      <c r="C570" s="243" t="str">
        <f t="shared" si="39"/>
        <v/>
      </c>
      <c r="F570" s="238">
        <f>SUMIF('AH Data Pivot'!$B$3:$B$1443,'Mix Substation Location Summary'!$B570,'AH Data Pivot'!$C$3:$C$1443)</f>
        <v>0</v>
      </c>
      <c r="G570" s="278">
        <f>SUMIF('AH Data Pivot'!$B$3:$B$1443,'Mix Substation Location Summary'!$B570,'AH Data Pivot'!$C$3:$C$1443)-F570</f>
        <v>0</v>
      </c>
      <c r="K570" s="238">
        <f>SUMIF('AH Data Pivot'!$B$3:$B$1443,'Mix Substation Location Summary'!$B570,'AH Data Pivot'!$D$3:$D$1443)</f>
        <v>0</v>
      </c>
      <c r="L570" s="240">
        <f>SUMIF('AH Data Pivot'!$B$3:$B$1443,'Mix Substation Location Summary'!$B570,'AH Data Pivot'!$D$3:$D$1443)-K570</f>
        <v>0</v>
      </c>
      <c r="P570" s="240">
        <f>SUMIF('AH Data Pivot'!$B$3:$B$1443,'Mix Substation Location Summary'!$B570,'AH Data Pivot'!$E$3:$E$1443)</f>
        <v>0</v>
      </c>
      <c r="Q570" s="238">
        <f>SUMIF('AH Data Pivot'!$B$3:$B$1443,'Mix Substation Location Summary'!$B570,'AH Data Pivot'!$E$3:$E$1443)-P570</f>
        <v>0</v>
      </c>
      <c r="U570" s="240">
        <f>SUMIF('AH Data Pivot'!$B$3:$B$1443,'Mix Substation Location Summary'!$B570,'AH Data Pivot'!$F$3:$F$1443)</f>
        <v>0</v>
      </c>
      <c r="V570" s="630">
        <f>SUMIF('AH Data Pivot'!$B$3:$B$1443,'Mix Substation Location Summary'!$B570,'AH Data Pivot'!$F$3:$F$1443)-U570</f>
        <v>0</v>
      </c>
      <c r="W570" s="243"/>
      <c r="Z570" s="240">
        <f>SUMIF('AH Data Pivot'!$B$3:$B$1443,'Mix Substation Location Summary'!$B570,'AH Data Pivot'!$G$3:$G$1443)</f>
        <v>13508.35</v>
      </c>
      <c r="AA570" s="278">
        <f>SUMIF('AH Data Pivot'!$B$3:$B$1443,'Mix Substation Location Summary'!$B570,'AH Data Pivot'!$G$3:$G$1443)-Z570</f>
        <v>0</v>
      </c>
      <c r="AE570" s="240">
        <f>SUMIF('AH Data Pivot'!$B$3:$B$1443,'Mix Substation Location Summary'!$B570,'AH Data Pivot'!$H$3:$H$1443)</f>
        <v>190333.19999999998</v>
      </c>
      <c r="AF570" s="630">
        <f>SUMIF('AH Data Pivot'!$B$3:$B$1443,'Mix Substation Location Summary'!$B570,'AH Data Pivot'!$H$3:$H$1443)-AE570</f>
        <v>0</v>
      </c>
    </row>
    <row r="571" spans="2:32" x14ac:dyDescent="0.45">
      <c r="B571" s="242">
        <v>5370</v>
      </c>
      <c r="C571" s="243" t="str">
        <f t="shared" si="39"/>
        <v/>
      </c>
      <c r="F571" s="238">
        <f>SUMIF('AH Data Pivot'!$B$3:$B$1443,'Mix Substation Location Summary'!$B571,'AH Data Pivot'!$C$3:$C$1443)</f>
        <v>0</v>
      </c>
      <c r="G571" s="278">
        <f>SUMIF('AH Data Pivot'!$B$3:$B$1443,'Mix Substation Location Summary'!$B571,'AH Data Pivot'!$C$3:$C$1443)-F571</f>
        <v>0</v>
      </c>
      <c r="K571" s="238">
        <f>SUMIF('AH Data Pivot'!$B$3:$B$1443,'Mix Substation Location Summary'!$B571,'AH Data Pivot'!$D$3:$D$1443)</f>
        <v>0</v>
      </c>
      <c r="L571" s="240">
        <f>SUMIF('AH Data Pivot'!$B$3:$B$1443,'Mix Substation Location Summary'!$B571,'AH Data Pivot'!$D$3:$D$1443)-K571</f>
        <v>0</v>
      </c>
      <c r="P571" s="240">
        <f>SUMIF('AH Data Pivot'!$B$3:$B$1443,'Mix Substation Location Summary'!$B571,'AH Data Pivot'!$E$3:$E$1443)</f>
        <v>0</v>
      </c>
      <c r="Q571" s="238">
        <f>SUMIF('AH Data Pivot'!$B$3:$B$1443,'Mix Substation Location Summary'!$B571,'AH Data Pivot'!$E$3:$E$1443)-P571</f>
        <v>0</v>
      </c>
      <c r="U571" s="240">
        <f>SUMIF('AH Data Pivot'!$B$3:$B$1443,'Mix Substation Location Summary'!$B571,'AH Data Pivot'!$F$3:$F$1443)</f>
        <v>6241.06</v>
      </c>
      <c r="V571" s="630">
        <f>SUMIF('AH Data Pivot'!$B$3:$B$1443,'Mix Substation Location Summary'!$B571,'AH Data Pivot'!$F$3:$F$1443)-U571</f>
        <v>0</v>
      </c>
      <c r="W571" s="243"/>
      <c r="Z571" s="240">
        <f>SUMIF('AH Data Pivot'!$B$3:$B$1443,'Mix Substation Location Summary'!$B571,'AH Data Pivot'!$G$3:$G$1443)</f>
        <v>20596.02</v>
      </c>
      <c r="AA571" s="278">
        <f>SUMIF('AH Data Pivot'!$B$3:$B$1443,'Mix Substation Location Summary'!$B571,'AH Data Pivot'!$G$3:$G$1443)-Z571</f>
        <v>0</v>
      </c>
      <c r="AE571" s="240">
        <f>SUMIF('AH Data Pivot'!$B$3:$B$1443,'Mix Substation Location Summary'!$B571,'AH Data Pivot'!$H$3:$H$1443)</f>
        <v>552743.07000000007</v>
      </c>
      <c r="AF571" s="630">
        <f>SUMIF('AH Data Pivot'!$B$3:$B$1443,'Mix Substation Location Summary'!$B571,'AH Data Pivot'!$H$3:$H$1443)-AE571</f>
        <v>0</v>
      </c>
    </row>
    <row r="572" spans="2:32" x14ac:dyDescent="0.45">
      <c r="B572" s="242">
        <v>5371</v>
      </c>
      <c r="C572" s="243" t="str">
        <f t="shared" si="39"/>
        <v/>
      </c>
      <c r="F572" s="238">
        <f>SUMIF('AH Data Pivot'!$B$3:$B$1443,'Mix Substation Location Summary'!$B572,'AH Data Pivot'!$C$3:$C$1443)</f>
        <v>0</v>
      </c>
      <c r="G572" s="278">
        <f>SUMIF('AH Data Pivot'!$B$3:$B$1443,'Mix Substation Location Summary'!$B572,'AH Data Pivot'!$C$3:$C$1443)-F572</f>
        <v>0</v>
      </c>
      <c r="K572" s="238">
        <f>SUMIF('AH Data Pivot'!$B$3:$B$1443,'Mix Substation Location Summary'!$B572,'AH Data Pivot'!$D$3:$D$1443)</f>
        <v>0</v>
      </c>
      <c r="L572" s="240">
        <f>SUMIF('AH Data Pivot'!$B$3:$B$1443,'Mix Substation Location Summary'!$B572,'AH Data Pivot'!$D$3:$D$1443)-K572</f>
        <v>0</v>
      </c>
      <c r="P572" s="240">
        <f>SUMIF('AH Data Pivot'!$B$3:$B$1443,'Mix Substation Location Summary'!$B572,'AH Data Pivot'!$E$3:$E$1443)</f>
        <v>0</v>
      </c>
      <c r="Q572" s="238">
        <f>SUMIF('AH Data Pivot'!$B$3:$B$1443,'Mix Substation Location Summary'!$B572,'AH Data Pivot'!$E$3:$E$1443)-P572</f>
        <v>0</v>
      </c>
      <c r="U572" s="240">
        <f>SUMIF('AH Data Pivot'!$B$3:$B$1443,'Mix Substation Location Summary'!$B572,'AH Data Pivot'!$F$3:$F$1443)</f>
        <v>0</v>
      </c>
      <c r="V572" s="630">
        <f>SUMIF('AH Data Pivot'!$B$3:$B$1443,'Mix Substation Location Summary'!$B572,'AH Data Pivot'!$F$3:$F$1443)-U572</f>
        <v>0</v>
      </c>
      <c r="W572" s="243"/>
      <c r="Z572" s="240">
        <f>SUMIF('AH Data Pivot'!$B$3:$B$1443,'Mix Substation Location Summary'!$B572,'AH Data Pivot'!$G$3:$G$1443)</f>
        <v>10138.09</v>
      </c>
      <c r="AA572" s="278">
        <f>SUMIF('AH Data Pivot'!$B$3:$B$1443,'Mix Substation Location Summary'!$B572,'AH Data Pivot'!$G$3:$G$1443)-Z572</f>
        <v>0</v>
      </c>
      <c r="AE572" s="240">
        <f>SUMIF('AH Data Pivot'!$B$3:$B$1443,'Mix Substation Location Summary'!$B572,'AH Data Pivot'!$H$3:$H$1443)</f>
        <v>292628.34000000003</v>
      </c>
      <c r="AF572" s="630">
        <f>SUMIF('AH Data Pivot'!$B$3:$B$1443,'Mix Substation Location Summary'!$B572,'AH Data Pivot'!$H$3:$H$1443)-AE572</f>
        <v>0</v>
      </c>
    </row>
    <row r="573" spans="2:32" x14ac:dyDescent="0.45">
      <c r="B573" s="242">
        <v>5372</v>
      </c>
      <c r="C573" s="243" t="str">
        <f t="shared" si="39"/>
        <v/>
      </c>
      <c r="F573" s="238">
        <f>SUMIF('AH Data Pivot'!$B$3:$B$1443,'Mix Substation Location Summary'!$B573,'AH Data Pivot'!$C$3:$C$1443)</f>
        <v>0</v>
      </c>
      <c r="G573" s="278">
        <f>SUMIF('AH Data Pivot'!$B$3:$B$1443,'Mix Substation Location Summary'!$B573,'AH Data Pivot'!$C$3:$C$1443)-F573</f>
        <v>0</v>
      </c>
      <c r="K573" s="238">
        <f>SUMIF('AH Data Pivot'!$B$3:$B$1443,'Mix Substation Location Summary'!$B573,'AH Data Pivot'!$D$3:$D$1443)</f>
        <v>0</v>
      </c>
      <c r="L573" s="240">
        <f>SUMIF('AH Data Pivot'!$B$3:$B$1443,'Mix Substation Location Summary'!$B573,'AH Data Pivot'!$D$3:$D$1443)-K573</f>
        <v>0</v>
      </c>
      <c r="P573" s="240">
        <f>SUMIF('AH Data Pivot'!$B$3:$B$1443,'Mix Substation Location Summary'!$B573,'AH Data Pivot'!$E$3:$E$1443)</f>
        <v>0</v>
      </c>
      <c r="Q573" s="238">
        <f>SUMIF('AH Data Pivot'!$B$3:$B$1443,'Mix Substation Location Summary'!$B573,'AH Data Pivot'!$E$3:$E$1443)-P573</f>
        <v>0</v>
      </c>
      <c r="U573" s="240">
        <f>SUMIF('AH Data Pivot'!$B$3:$B$1443,'Mix Substation Location Summary'!$B573,'AH Data Pivot'!$F$3:$F$1443)</f>
        <v>36251.519999999997</v>
      </c>
      <c r="V573" s="630">
        <f>SUMIF('AH Data Pivot'!$B$3:$B$1443,'Mix Substation Location Summary'!$B573,'AH Data Pivot'!$F$3:$F$1443)-U573</f>
        <v>0</v>
      </c>
      <c r="W573" s="243"/>
      <c r="Z573" s="240">
        <f>SUMIF('AH Data Pivot'!$B$3:$B$1443,'Mix Substation Location Summary'!$B573,'AH Data Pivot'!$G$3:$G$1443)</f>
        <v>52501.67</v>
      </c>
      <c r="AA573" s="278">
        <f>SUMIF('AH Data Pivot'!$B$3:$B$1443,'Mix Substation Location Summary'!$B573,'AH Data Pivot'!$G$3:$G$1443)-Z573</f>
        <v>0</v>
      </c>
      <c r="AE573" s="240">
        <f>SUMIF('AH Data Pivot'!$B$3:$B$1443,'Mix Substation Location Summary'!$B573,'AH Data Pivot'!$H$3:$H$1443)</f>
        <v>2581231</v>
      </c>
      <c r="AF573" s="630">
        <f>SUMIF('AH Data Pivot'!$B$3:$B$1443,'Mix Substation Location Summary'!$B573,'AH Data Pivot'!$H$3:$H$1443)-AE573</f>
        <v>0</v>
      </c>
    </row>
    <row r="574" spans="2:32" x14ac:dyDescent="0.45">
      <c r="B574" s="242">
        <v>5373</v>
      </c>
      <c r="C574" s="243" t="str">
        <f t="shared" si="39"/>
        <v/>
      </c>
      <c r="F574" s="238">
        <f>SUMIF('AH Data Pivot'!$B$3:$B$1443,'Mix Substation Location Summary'!$B574,'AH Data Pivot'!$C$3:$C$1443)</f>
        <v>0</v>
      </c>
      <c r="G574" s="278">
        <f>SUMIF('AH Data Pivot'!$B$3:$B$1443,'Mix Substation Location Summary'!$B574,'AH Data Pivot'!$C$3:$C$1443)-F574</f>
        <v>0</v>
      </c>
      <c r="K574" s="238">
        <f>SUMIF('AH Data Pivot'!$B$3:$B$1443,'Mix Substation Location Summary'!$B574,'AH Data Pivot'!$D$3:$D$1443)</f>
        <v>0</v>
      </c>
      <c r="L574" s="240">
        <f>SUMIF('AH Data Pivot'!$B$3:$B$1443,'Mix Substation Location Summary'!$B574,'AH Data Pivot'!$D$3:$D$1443)-K574</f>
        <v>0</v>
      </c>
      <c r="P574" s="240">
        <f>SUMIF('AH Data Pivot'!$B$3:$B$1443,'Mix Substation Location Summary'!$B574,'AH Data Pivot'!$E$3:$E$1443)</f>
        <v>0</v>
      </c>
      <c r="Q574" s="238">
        <f>SUMIF('AH Data Pivot'!$B$3:$B$1443,'Mix Substation Location Summary'!$B574,'AH Data Pivot'!$E$3:$E$1443)-P574</f>
        <v>0</v>
      </c>
      <c r="U574" s="240">
        <f>SUMIF('AH Data Pivot'!$B$3:$B$1443,'Mix Substation Location Summary'!$B574,'AH Data Pivot'!$F$3:$F$1443)</f>
        <v>0</v>
      </c>
      <c r="V574" s="630">
        <f>SUMIF('AH Data Pivot'!$B$3:$B$1443,'Mix Substation Location Summary'!$B574,'AH Data Pivot'!$F$3:$F$1443)-U574</f>
        <v>0</v>
      </c>
      <c r="W574" s="243"/>
      <c r="Z574" s="240">
        <f>SUMIF('AH Data Pivot'!$B$3:$B$1443,'Mix Substation Location Summary'!$B574,'AH Data Pivot'!$G$3:$G$1443)</f>
        <v>62485.08</v>
      </c>
      <c r="AA574" s="278">
        <f>SUMIF('AH Data Pivot'!$B$3:$B$1443,'Mix Substation Location Summary'!$B574,'AH Data Pivot'!$G$3:$G$1443)-Z574</f>
        <v>0</v>
      </c>
      <c r="AE574" s="240">
        <f>SUMIF('AH Data Pivot'!$B$3:$B$1443,'Mix Substation Location Summary'!$B574,'AH Data Pivot'!$H$3:$H$1443)</f>
        <v>1049585.08</v>
      </c>
      <c r="AF574" s="630">
        <f>SUMIF('AH Data Pivot'!$B$3:$B$1443,'Mix Substation Location Summary'!$B574,'AH Data Pivot'!$H$3:$H$1443)-AE574</f>
        <v>0</v>
      </c>
    </row>
    <row r="575" spans="2:32" x14ac:dyDescent="0.45">
      <c r="B575" s="242">
        <v>5374</v>
      </c>
      <c r="C575" s="243" t="str">
        <f t="shared" si="39"/>
        <v/>
      </c>
      <c r="F575" s="238">
        <f>SUMIF('AH Data Pivot'!$B$3:$B$1443,'Mix Substation Location Summary'!$B575,'AH Data Pivot'!$C$3:$C$1443)</f>
        <v>801825.46</v>
      </c>
      <c r="G575" s="278">
        <f>SUMIF('AH Data Pivot'!$B$3:$B$1443,'Mix Substation Location Summary'!$B575,'AH Data Pivot'!$C$3:$C$1443)-F575</f>
        <v>0</v>
      </c>
      <c r="K575" s="238">
        <f>SUMIF('AH Data Pivot'!$B$3:$B$1443,'Mix Substation Location Summary'!$B575,'AH Data Pivot'!$D$3:$D$1443)</f>
        <v>0</v>
      </c>
      <c r="L575" s="240">
        <f>SUMIF('AH Data Pivot'!$B$3:$B$1443,'Mix Substation Location Summary'!$B575,'AH Data Pivot'!$D$3:$D$1443)-K575</f>
        <v>0</v>
      </c>
      <c r="P575" s="240">
        <f>SUMIF('AH Data Pivot'!$B$3:$B$1443,'Mix Substation Location Summary'!$B575,'AH Data Pivot'!$E$3:$E$1443)</f>
        <v>0</v>
      </c>
      <c r="Q575" s="238">
        <f>SUMIF('AH Data Pivot'!$B$3:$B$1443,'Mix Substation Location Summary'!$B575,'AH Data Pivot'!$E$3:$E$1443)-P575</f>
        <v>0</v>
      </c>
      <c r="U575" s="240">
        <f>SUMIF('AH Data Pivot'!$B$3:$B$1443,'Mix Substation Location Summary'!$B575,'AH Data Pivot'!$F$3:$F$1443)</f>
        <v>0</v>
      </c>
      <c r="V575" s="630">
        <f>SUMIF('AH Data Pivot'!$B$3:$B$1443,'Mix Substation Location Summary'!$B575,'AH Data Pivot'!$F$3:$F$1443)-U575</f>
        <v>0</v>
      </c>
      <c r="W575" s="243"/>
      <c r="Z575" s="240">
        <f>SUMIF('AH Data Pivot'!$B$3:$B$1443,'Mix Substation Location Summary'!$B575,'AH Data Pivot'!$G$3:$G$1443)</f>
        <v>574297.39</v>
      </c>
      <c r="AA575" s="278">
        <f>SUMIF('AH Data Pivot'!$B$3:$B$1443,'Mix Substation Location Summary'!$B575,'AH Data Pivot'!$G$3:$G$1443)-Z575</f>
        <v>0</v>
      </c>
      <c r="AE575" s="240">
        <f>SUMIF('AH Data Pivot'!$B$3:$B$1443,'Mix Substation Location Summary'!$B575,'AH Data Pivot'!$H$3:$H$1443)</f>
        <v>11691446.889999988</v>
      </c>
      <c r="AF575" s="630">
        <f>SUMIF('AH Data Pivot'!$B$3:$B$1443,'Mix Substation Location Summary'!$B575,'AH Data Pivot'!$H$3:$H$1443)-AE575</f>
        <v>0</v>
      </c>
    </row>
    <row r="576" spans="2:32" x14ac:dyDescent="0.45">
      <c r="B576" s="242">
        <v>5375</v>
      </c>
      <c r="C576" s="243" t="str">
        <f t="shared" si="39"/>
        <v/>
      </c>
      <c r="F576" s="238">
        <f>SUMIF('AH Data Pivot'!$B$3:$B$1443,'Mix Substation Location Summary'!$B576,'AH Data Pivot'!$C$3:$C$1443)</f>
        <v>573587.81000000006</v>
      </c>
      <c r="G576" s="278">
        <f>SUMIF('AH Data Pivot'!$B$3:$B$1443,'Mix Substation Location Summary'!$B576,'AH Data Pivot'!$C$3:$C$1443)-F576</f>
        <v>0</v>
      </c>
      <c r="K576" s="238">
        <f>SUMIF('AH Data Pivot'!$B$3:$B$1443,'Mix Substation Location Summary'!$B576,'AH Data Pivot'!$D$3:$D$1443)</f>
        <v>0</v>
      </c>
      <c r="L576" s="240">
        <f>SUMIF('AH Data Pivot'!$B$3:$B$1443,'Mix Substation Location Summary'!$B576,'AH Data Pivot'!$D$3:$D$1443)-K576</f>
        <v>0</v>
      </c>
      <c r="P576" s="240">
        <f>SUMIF('AH Data Pivot'!$B$3:$B$1443,'Mix Substation Location Summary'!$B576,'AH Data Pivot'!$E$3:$E$1443)</f>
        <v>0</v>
      </c>
      <c r="Q576" s="238">
        <f>SUMIF('AH Data Pivot'!$B$3:$B$1443,'Mix Substation Location Summary'!$B576,'AH Data Pivot'!$E$3:$E$1443)-P576</f>
        <v>0</v>
      </c>
      <c r="U576" s="240">
        <f>SUMIF('AH Data Pivot'!$B$3:$B$1443,'Mix Substation Location Summary'!$B576,'AH Data Pivot'!$F$3:$F$1443)</f>
        <v>11327.04</v>
      </c>
      <c r="V576" s="630">
        <f>SUMIF('AH Data Pivot'!$B$3:$B$1443,'Mix Substation Location Summary'!$B576,'AH Data Pivot'!$F$3:$F$1443)-U576</f>
        <v>0</v>
      </c>
      <c r="W576" s="243"/>
      <c r="Z576" s="240">
        <f>SUMIF('AH Data Pivot'!$B$3:$B$1443,'Mix Substation Location Summary'!$B576,'AH Data Pivot'!$G$3:$G$1443)</f>
        <v>3159308.1699999995</v>
      </c>
      <c r="AA576" s="278">
        <f>SUMIF('AH Data Pivot'!$B$3:$B$1443,'Mix Substation Location Summary'!$B576,'AH Data Pivot'!$G$3:$G$1443)-Z576</f>
        <v>0</v>
      </c>
      <c r="AE576" s="240">
        <f>SUMIF('AH Data Pivot'!$B$3:$B$1443,'Mix Substation Location Summary'!$B576,'AH Data Pivot'!$H$3:$H$1443)</f>
        <v>14466036.340000009</v>
      </c>
      <c r="AF576" s="630">
        <f>SUMIF('AH Data Pivot'!$B$3:$B$1443,'Mix Substation Location Summary'!$B576,'AH Data Pivot'!$H$3:$H$1443)-AE576</f>
        <v>0</v>
      </c>
    </row>
    <row r="577" spans="2:32" x14ac:dyDescent="0.45">
      <c r="B577" s="242">
        <v>5377</v>
      </c>
      <c r="C577" s="243" t="str">
        <f t="shared" si="39"/>
        <v/>
      </c>
      <c r="F577" s="238">
        <f>SUMIF('AH Data Pivot'!$B$3:$B$1443,'Mix Substation Location Summary'!$B577,'AH Data Pivot'!$C$3:$C$1443)</f>
        <v>0</v>
      </c>
      <c r="G577" s="278">
        <f>SUMIF('AH Data Pivot'!$B$3:$B$1443,'Mix Substation Location Summary'!$B577,'AH Data Pivot'!$C$3:$C$1443)-F577</f>
        <v>0</v>
      </c>
      <c r="K577" s="238">
        <f>SUMIF('AH Data Pivot'!$B$3:$B$1443,'Mix Substation Location Summary'!$B577,'AH Data Pivot'!$D$3:$D$1443)</f>
        <v>0</v>
      </c>
      <c r="L577" s="240">
        <f>SUMIF('AH Data Pivot'!$B$3:$B$1443,'Mix Substation Location Summary'!$B577,'AH Data Pivot'!$D$3:$D$1443)-K577</f>
        <v>0</v>
      </c>
      <c r="P577" s="240">
        <f>SUMIF('AH Data Pivot'!$B$3:$B$1443,'Mix Substation Location Summary'!$B577,'AH Data Pivot'!$E$3:$E$1443)</f>
        <v>0</v>
      </c>
      <c r="Q577" s="238">
        <f>SUMIF('AH Data Pivot'!$B$3:$B$1443,'Mix Substation Location Summary'!$B577,'AH Data Pivot'!$E$3:$E$1443)-P577</f>
        <v>0</v>
      </c>
      <c r="U577" s="240">
        <f>SUMIF('AH Data Pivot'!$B$3:$B$1443,'Mix Substation Location Summary'!$B577,'AH Data Pivot'!$F$3:$F$1443)</f>
        <v>0</v>
      </c>
      <c r="V577" s="630">
        <f>SUMIF('AH Data Pivot'!$B$3:$B$1443,'Mix Substation Location Summary'!$B577,'AH Data Pivot'!$F$3:$F$1443)-U577</f>
        <v>0</v>
      </c>
      <c r="W577" s="243"/>
      <c r="Z577" s="240">
        <f>SUMIF('AH Data Pivot'!$B$3:$B$1443,'Mix Substation Location Summary'!$B577,'AH Data Pivot'!$G$3:$G$1443)</f>
        <v>12705.85</v>
      </c>
      <c r="AA577" s="278">
        <f>SUMIF('AH Data Pivot'!$B$3:$B$1443,'Mix Substation Location Summary'!$B577,'AH Data Pivot'!$G$3:$G$1443)-Z577</f>
        <v>0</v>
      </c>
      <c r="AE577" s="240">
        <f>SUMIF('AH Data Pivot'!$B$3:$B$1443,'Mix Substation Location Summary'!$B577,'AH Data Pivot'!$H$3:$H$1443)</f>
        <v>0</v>
      </c>
      <c r="AF577" s="630">
        <f>SUMIF('AH Data Pivot'!$B$3:$B$1443,'Mix Substation Location Summary'!$B577,'AH Data Pivot'!$H$3:$H$1443)-AE577</f>
        <v>0</v>
      </c>
    </row>
    <row r="578" spans="2:32" x14ac:dyDescent="0.45">
      <c r="B578" s="242">
        <v>5380</v>
      </c>
      <c r="C578" s="243" t="str">
        <f t="shared" si="39"/>
        <v/>
      </c>
      <c r="F578" s="238">
        <f>SUMIF('AH Data Pivot'!$B$3:$B$1443,'Mix Substation Location Summary'!$B578,'AH Data Pivot'!$C$3:$C$1443)</f>
        <v>0</v>
      </c>
      <c r="G578" s="278">
        <f>SUMIF('AH Data Pivot'!$B$3:$B$1443,'Mix Substation Location Summary'!$B578,'AH Data Pivot'!$C$3:$C$1443)-F578</f>
        <v>0</v>
      </c>
      <c r="K578" s="238">
        <f>SUMIF('AH Data Pivot'!$B$3:$B$1443,'Mix Substation Location Summary'!$B578,'AH Data Pivot'!$D$3:$D$1443)</f>
        <v>0</v>
      </c>
      <c r="L578" s="240">
        <f>SUMIF('AH Data Pivot'!$B$3:$B$1443,'Mix Substation Location Summary'!$B578,'AH Data Pivot'!$D$3:$D$1443)-K578</f>
        <v>0</v>
      </c>
      <c r="P578" s="240">
        <f>SUMIF('AH Data Pivot'!$B$3:$B$1443,'Mix Substation Location Summary'!$B578,'AH Data Pivot'!$E$3:$E$1443)</f>
        <v>0</v>
      </c>
      <c r="Q578" s="238">
        <f>SUMIF('AH Data Pivot'!$B$3:$B$1443,'Mix Substation Location Summary'!$B578,'AH Data Pivot'!$E$3:$E$1443)-P578</f>
        <v>0</v>
      </c>
      <c r="U578" s="240">
        <f>SUMIF('AH Data Pivot'!$B$3:$B$1443,'Mix Substation Location Summary'!$B578,'AH Data Pivot'!$F$3:$F$1443)</f>
        <v>0</v>
      </c>
      <c r="V578" s="630">
        <f>SUMIF('AH Data Pivot'!$B$3:$B$1443,'Mix Substation Location Summary'!$B578,'AH Data Pivot'!$F$3:$F$1443)-U578</f>
        <v>0</v>
      </c>
      <c r="W578" s="243"/>
      <c r="Z578" s="240">
        <f>SUMIF('AH Data Pivot'!$B$3:$B$1443,'Mix Substation Location Summary'!$B578,'AH Data Pivot'!$G$3:$G$1443)</f>
        <v>5870648.9900000002</v>
      </c>
      <c r="AA578" s="278">
        <f>SUMIF('AH Data Pivot'!$B$3:$B$1443,'Mix Substation Location Summary'!$B578,'AH Data Pivot'!$G$3:$G$1443)-Z578</f>
        <v>0</v>
      </c>
      <c r="AE578" s="240">
        <f>SUMIF('AH Data Pivot'!$B$3:$B$1443,'Mix Substation Location Summary'!$B578,'AH Data Pivot'!$H$3:$H$1443)</f>
        <v>26337572.059999999</v>
      </c>
      <c r="AF578" s="630">
        <f>SUMIF('AH Data Pivot'!$B$3:$B$1443,'Mix Substation Location Summary'!$B578,'AH Data Pivot'!$H$3:$H$1443)-AE578</f>
        <v>0</v>
      </c>
    </row>
    <row r="579" spans="2:32" x14ac:dyDescent="0.45">
      <c r="B579" s="242">
        <v>5400</v>
      </c>
      <c r="C579" s="243" t="str">
        <f t="shared" si="39"/>
        <v/>
      </c>
      <c r="F579" s="238">
        <f>SUMIF('AH Data Pivot'!$B$3:$B$1443,'Mix Substation Location Summary'!$B579,'AH Data Pivot'!$C$3:$C$1443)</f>
        <v>0</v>
      </c>
      <c r="G579" s="278">
        <f>SUMIF('AH Data Pivot'!$B$3:$B$1443,'Mix Substation Location Summary'!$B579,'AH Data Pivot'!$C$3:$C$1443)-F579</f>
        <v>0</v>
      </c>
      <c r="K579" s="238">
        <f>SUMIF('AH Data Pivot'!$B$3:$B$1443,'Mix Substation Location Summary'!$B579,'AH Data Pivot'!$D$3:$D$1443)</f>
        <v>0</v>
      </c>
      <c r="L579" s="240">
        <f>SUMIF('AH Data Pivot'!$B$3:$B$1443,'Mix Substation Location Summary'!$B579,'AH Data Pivot'!$D$3:$D$1443)-K579</f>
        <v>0</v>
      </c>
      <c r="P579" s="240">
        <f>SUMIF('AH Data Pivot'!$B$3:$B$1443,'Mix Substation Location Summary'!$B579,'AH Data Pivot'!$E$3:$E$1443)</f>
        <v>0</v>
      </c>
      <c r="Q579" s="238">
        <f>SUMIF('AH Data Pivot'!$B$3:$B$1443,'Mix Substation Location Summary'!$B579,'AH Data Pivot'!$E$3:$E$1443)-P579</f>
        <v>0</v>
      </c>
      <c r="U579" s="240">
        <f>SUMIF('AH Data Pivot'!$B$3:$B$1443,'Mix Substation Location Summary'!$B579,'AH Data Pivot'!$F$3:$F$1443)</f>
        <v>0</v>
      </c>
      <c r="V579" s="630">
        <f>SUMIF('AH Data Pivot'!$B$3:$B$1443,'Mix Substation Location Summary'!$B579,'AH Data Pivot'!$F$3:$F$1443)-U579</f>
        <v>0</v>
      </c>
      <c r="W579" s="243"/>
      <c r="Z579" s="240">
        <f>SUMIF('AH Data Pivot'!$B$3:$B$1443,'Mix Substation Location Summary'!$B579,'AH Data Pivot'!$G$3:$G$1443)</f>
        <v>0</v>
      </c>
      <c r="AA579" s="278">
        <f>SUMIF('AH Data Pivot'!$B$3:$B$1443,'Mix Substation Location Summary'!$B579,'AH Data Pivot'!$G$3:$G$1443)-Z579</f>
        <v>0</v>
      </c>
      <c r="AE579" s="240">
        <f>SUMIF('AH Data Pivot'!$B$3:$B$1443,'Mix Substation Location Summary'!$B579,'AH Data Pivot'!$H$3:$H$1443)</f>
        <v>6671.15</v>
      </c>
      <c r="AF579" s="630">
        <f>SUMIF('AH Data Pivot'!$B$3:$B$1443,'Mix Substation Location Summary'!$B579,'AH Data Pivot'!$H$3:$H$1443)-AE579</f>
        <v>0</v>
      </c>
    </row>
    <row r="580" spans="2:32" x14ac:dyDescent="0.45">
      <c r="B580" s="242">
        <v>5401</v>
      </c>
      <c r="C580" s="243" t="str">
        <f t="shared" si="39"/>
        <v/>
      </c>
      <c r="F580" s="238">
        <f>SUMIF('AH Data Pivot'!$B$3:$B$1443,'Mix Substation Location Summary'!$B580,'AH Data Pivot'!$C$3:$C$1443)</f>
        <v>0</v>
      </c>
      <c r="G580" s="278">
        <f>SUMIF('AH Data Pivot'!$B$3:$B$1443,'Mix Substation Location Summary'!$B580,'AH Data Pivot'!$C$3:$C$1443)-F580</f>
        <v>0</v>
      </c>
      <c r="K580" s="238">
        <f>SUMIF('AH Data Pivot'!$B$3:$B$1443,'Mix Substation Location Summary'!$B580,'AH Data Pivot'!$D$3:$D$1443)</f>
        <v>0</v>
      </c>
      <c r="L580" s="240">
        <f>SUMIF('AH Data Pivot'!$B$3:$B$1443,'Mix Substation Location Summary'!$B580,'AH Data Pivot'!$D$3:$D$1443)-K580</f>
        <v>0</v>
      </c>
      <c r="P580" s="240">
        <f>SUMIF('AH Data Pivot'!$B$3:$B$1443,'Mix Substation Location Summary'!$B580,'AH Data Pivot'!$E$3:$E$1443)</f>
        <v>0</v>
      </c>
      <c r="Q580" s="238">
        <f>SUMIF('AH Data Pivot'!$B$3:$B$1443,'Mix Substation Location Summary'!$B580,'AH Data Pivot'!$E$3:$E$1443)-P580</f>
        <v>0</v>
      </c>
      <c r="U580" s="240">
        <f>SUMIF('AH Data Pivot'!$B$3:$B$1443,'Mix Substation Location Summary'!$B580,'AH Data Pivot'!$F$3:$F$1443)</f>
        <v>0</v>
      </c>
      <c r="V580" s="630">
        <f>SUMIF('AH Data Pivot'!$B$3:$B$1443,'Mix Substation Location Summary'!$B580,'AH Data Pivot'!$F$3:$F$1443)-U580</f>
        <v>0</v>
      </c>
      <c r="W580" s="243"/>
      <c r="Z580" s="240">
        <f>SUMIF('AH Data Pivot'!$B$3:$B$1443,'Mix Substation Location Summary'!$B580,'AH Data Pivot'!$G$3:$G$1443)</f>
        <v>35896.400000000001</v>
      </c>
      <c r="AA580" s="278">
        <f>SUMIF('AH Data Pivot'!$B$3:$B$1443,'Mix Substation Location Summary'!$B580,'AH Data Pivot'!$G$3:$G$1443)-Z580</f>
        <v>0</v>
      </c>
      <c r="AE580" s="240">
        <f>SUMIF('AH Data Pivot'!$B$3:$B$1443,'Mix Substation Location Summary'!$B580,'AH Data Pivot'!$H$3:$H$1443)</f>
        <v>577017.86999999988</v>
      </c>
      <c r="AF580" s="630">
        <f>SUMIF('AH Data Pivot'!$B$3:$B$1443,'Mix Substation Location Summary'!$B580,'AH Data Pivot'!$H$3:$H$1443)-AE580</f>
        <v>0</v>
      </c>
    </row>
    <row r="581" spans="2:32" x14ac:dyDescent="0.45">
      <c r="B581" s="242">
        <v>5402</v>
      </c>
      <c r="C581" s="243" t="str">
        <f t="shared" si="39"/>
        <v/>
      </c>
      <c r="F581" s="238">
        <f>SUMIF('AH Data Pivot'!$B$3:$B$1443,'Mix Substation Location Summary'!$B581,'AH Data Pivot'!$C$3:$C$1443)</f>
        <v>0</v>
      </c>
      <c r="G581" s="278">
        <f>SUMIF('AH Data Pivot'!$B$3:$B$1443,'Mix Substation Location Summary'!$B581,'AH Data Pivot'!$C$3:$C$1443)-F581</f>
        <v>0</v>
      </c>
      <c r="K581" s="238">
        <f>SUMIF('AH Data Pivot'!$B$3:$B$1443,'Mix Substation Location Summary'!$B581,'AH Data Pivot'!$D$3:$D$1443)</f>
        <v>0</v>
      </c>
      <c r="L581" s="240">
        <f>SUMIF('AH Data Pivot'!$B$3:$B$1443,'Mix Substation Location Summary'!$B581,'AH Data Pivot'!$D$3:$D$1443)-K581</f>
        <v>0</v>
      </c>
      <c r="P581" s="240">
        <f>SUMIF('AH Data Pivot'!$B$3:$B$1443,'Mix Substation Location Summary'!$B581,'AH Data Pivot'!$E$3:$E$1443)</f>
        <v>0</v>
      </c>
      <c r="Q581" s="238">
        <f>SUMIF('AH Data Pivot'!$B$3:$B$1443,'Mix Substation Location Summary'!$B581,'AH Data Pivot'!$E$3:$E$1443)-P581</f>
        <v>0</v>
      </c>
      <c r="U581" s="240">
        <f>SUMIF('AH Data Pivot'!$B$3:$B$1443,'Mix Substation Location Summary'!$B581,'AH Data Pivot'!$F$3:$F$1443)</f>
        <v>0</v>
      </c>
      <c r="V581" s="630">
        <f>SUMIF('AH Data Pivot'!$B$3:$B$1443,'Mix Substation Location Summary'!$B581,'AH Data Pivot'!$F$3:$F$1443)-U581</f>
        <v>0</v>
      </c>
      <c r="W581" s="243"/>
      <c r="Z581" s="240">
        <f>SUMIF('AH Data Pivot'!$B$3:$B$1443,'Mix Substation Location Summary'!$B581,'AH Data Pivot'!$G$3:$G$1443)</f>
        <v>3673.62</v>
      </c>
      <c r="AA581" s="278">
        <f>SUMIF('AH Data Pivot'!$B$3:$B$1443,'Mix Substation Location Summary'!$B581,'AH Data Pivot'!$G$3:$G$1443)-Z581</f>
        <v>0</v>
      </c>
      <c r="AE581" s="240">
        <f>SUMIF('AH Data Pivot'!$B$3:$B$1443,'Mix Substation Location Summary'!$B581,'AH Data Pivot'!$H$3:$H$1443)</f>
        <v>509436.81000000017</v>
      </c>
      <c r="AF581" s="630">
        <f>SUMIF('AH Data Pivot'!$B$3:$B$1443,'Mix Substation Location Summary'!$B581,'AH Data Pivot'!$H$3:$H$1443)-AE581</f>
        <v>0</v>
      </c>
    </row>
    <row r="582" spans="2:32" x14ac:dyDescent="0.45">
      <c r="B582" s="242">
        <v>5404</v>
      </c>
      <c r="C582" s="243" t="str">
        <f t="shared" si="39"/>
        <v/>
      </c>
      <c r="F582" s="238">
        <f>SUMIF('AH Data Pivot'!$B$3:$B$1443,'Mix Substation Location Summary'!$B582,'AH Data Pivot'!$C$3:$C$1443)</f>
        <v>0</v>
      </c>
      <c r="G582" s="278">
        <f>SUMIF('AH Data Pivot'!$B$3:$B$1443,'Mix Substation Location Summary'!$B582,'AH Data Pivot'!$C$3:$C$1443)-F582</f>
        <v>0</v>
      </c>
      <c r="K582" s="238">
        <f>SUMIF('AH Data Pivot'!$B$3:$B$1443,'Mix Substation Location Summary'!$B582,'AH Data Pivot'!$D$3:$D$1443)</f>
        <v>0</v>
      </c>
      <c r="L582" s="240">
        <f>SUMIF('AH Data Pivot'!$B$3:$B$1443,'Mix Substation Location Summary'!$B582,'AH Data Pivot'!$D$3:$D$1443)-K582</f>
        <v>0</v>
      </c>
      <c r="P582" s="240">
        <f>SUMIF('AH Data Pivot'!$B$3:$B$1443,'Mix Substation Location Summary'!$B582,'AH Data Pivot'!$E$3:$E$1443)</f>
        <v>0</v>
      </c>
      <c r="Q582" s="238">
        <f>SUMIF('AH Data Pivot'!$B$3:$B$1443,'Mix Substation Location Summary'!$B582,'AH Data Pivot'!$E$3:$E$1443)-P582</f>
        <v>0</v>
      </c>
      <c r="U582" s="240">
        <f>SUMIF('AH Data Pivot'!$B$3:$B$1443,'Mix Substation Location Summary'!$B582,'AH Data Pivot'!$F$3:$F$1443)</f>
        <v>0</v>
      </c>
      <c r="V582" s="630">
        <f>SUMIF('AH Data Pivot'!$B$3:$B$1443,'Mix Substation Location Summary'!$B582,'AH Data Pivot'!$F$3:$F$1443)-U582</f>
        <v>0</v>
      </c>
      <c r="W582" s="243"/>
      <c r="Z582" s="240">
        <f>SUMIF('AH Data Pivot'!$B$3:$B$1443,'Mix Substation Location Summary'!$B582,'AH Data Pivot'!$G$3:$G$1443)</f>
        <v>0</v>
      </c>
      <c r="AA582" s="278">
        <f>SUMIF('AH Data Pivot'!$B$3:$B$1443,'Mix Substation Location Summary'!$B582,'AH Data Pivot'!$G$3:$G$1443)-Z582</f>
        <v>0</v>
      </c>
      <c r="AE582" s="240">
        <f>SUMIF('AH Data Pivot'!$B$3:$B$1443,'Mix Substation Location Summary'!$B582,'AH Data Pivot'!$H$3:$H$1443)</f>
        <v>6798.8</v>
      </c>
      <c r="AF582" s="630">
        <f>SUMIF('AH Data Pivot'!$B$3:$B$1443,'Mix Substation Location Summary'!$B582,'AH Data Pivot'!$H$3:$H$1443)-AE582</f>
        <v>0</v>
      </c>
    </row>
    <row r="583" spans="2:32" x14ac:dyDescent="0.45">
      <c r="B583" s="242">
        <v>5405</v>
      </c>
      <c r="C583" s="243" t="str">
        <f t="shared" si="39"/>
        <v/>
      </c>
      <c r="F583" s="238">
        <f>SUMIF('AH Data Pivot'!$B$3:$B$1443,'Mix Substation Location Summary'!$B583,'AH Data Pivot'!$C$3:$C$1443)</f>
        <v>0</v>
      </c>
      <c r="G583" s="278">
        <f>SUMIF('AH Data Pivot'!$B$3:$B$1443,'Mix Substation Location Summary'!$B583,'AH Data Pivot'!$C$3:$C$1443)-F583</f>
        <v>0</v>
      </c>
      <c r="K583" s="238">
        <f>SUMIF('AH Data Pivot'!$B$3:$B$1443,'Mix Substation Location Summary'!$B583,'AH Data Pivot'!$D$3:$D$1443)</f>
        <v>0</v>
      </c>
      <c r="L583" s="240">
        <f>SUMIF('AH Data Pivot'!$B$3:$B$1443,'Mix Substation Location Summary'!$B583,'AH Data Pivot'!$D$3:$D$1443)-K583</f>
        <v>0</v>
      </c>
      <c r="P583" s="240">
        <f>SUMIF('AH Data Pivot'!$B$3:$B$1443,'Mix Substation Location Summary'!$B583,'AH Data Pivot'!$E$3:$E$1443)</f>
        <v>9894.59</v>
      </c>
      <c r="Q583" s="238">
        <f>SUMIF('AH Data Pivot'!$B$3:$B$1443,'Mix Substation Location Summary'!$B583,'AH Data Pivot'!$E$3:$E$1443)-P583</f>
        <v>0</v>
      </c>
      <c r="U583" s="240">
        <f>SUMIF('AH Data Pivot'!$B$3:$B$1443,'Mix Substation Location Summary'!$B583,'AH Data Pivot'!$F$3:$F$1443)</f>
        <v>0</v>
      </c>
      <c r="V583" s="630">
        <f>SUMIF('AH Data Pivot'!$B$3:$B$1443,'Mix Substation Location Summary'!$B583,'AH Data Pivot'!$F$3:$F$1443)-U583</f>
        <v>0</v>
      </c>
      <c r="W583" s="243"/>
      <c r="Z583" s="240">
        <f>SUMIF('AH Data Pivot'!$B$3:$B$1443,'Mix Substation Location Summary'!$B583,'AH Data Pivot'!$G$3:$G$1443)</f>
        <v>0</v>
      </c>
      <c r="AA583" s="278">
        <f>SUMIF('AH Data Pivot'!$B$3:$B$1443,'Mix Substation Location Summary'!$B583,'AH Data Pivot'!$G$3:$G$1443)-Z583</f>
        <v>0</v>
      </c>
      <c r="AE583" s="240">
        <f>SUMIF('AH Data Pivot'!$B$3:$B$1443,'Mix Substation Location Summary'!$B583,'AH Data Pivot'!$H$3:$H$1443)</f>
        <v>288542.80000000005</v>
      </c>
      <c r="AF583" s="630">
        <f>SUMIF('AH Data Pivot'!$B$3:$B$1443,'Mix Substation Location Summary'!$B583,'AH Data Pivot'!$H$3:$H$1443)-AE583</f>
        <v>0</v>
      </c>
    </row>
    <row r="584" spans="2:32" x14ac:dyDescent="0.45">
      <c r="B584" s="242">
        <v>5406</v>
      </c>
      <c r="C584" s="243" t="str">
        <f t="shared" si="39"/>
        <v/>
      </c>
      <c r="F584" s="238">
        <f>SUMIF('AH Data Pivot'!$B$3:$B$1443,'Mix Substation Location Summary'!$B584,'AH Data Pivot'!$C$3:$C$1443)</f>
        <v>0</v>
      </c>
      <c r="G584" s="278">
        <f>SUMIF('AH Data Pivot'!$B$3:$B$1443,'Mix Substation Location Summary'!$B584,'AH Data Pivot'!$C$3:$C$1443)-F584</f>
        <v>0</v>
      </c>
      <c r="K584" s="238">
        <f>SUMIF('AH Data Pivot'!$B$3:$B$1443,'Mix Substation Location Summary'!$B584,'AH Data Pivot'!$D$3:$D$1443)</f>
        <v>11022.79</v>
      </c>
      <c r="L584" s="240">
        <f>SUMIF('AH Data Pivot'!$B$3:$B$1443,'Mix Substation Location Summary'!$B584,'AH Data Pivot'!$D$3:$D$1443)-K584</f>
        <v>0</v>
      </c>
      <c r="P584" s="240">
        <f>SUMIF('AH Data Pivot'!$B$3:$B$1443,'Mix Substation Location Summary'!$B584,'AH Data Pivot'!$E$3:$E$1443)</f>
        <v>29527.31</v>
      </c>
      <c r="Q584" s="238">
        <f>SUMIF('AH Data Pivot'!$B$3:$B$1443,'Mix Substation Location Summary'!$B584,'AH Data Pivot'!$E$3:$E$1443)-P584</f>
        <v>0</v>
      </c>
      <c r="U584" s="240">
        <f>SUMIF('AH Data Pivot'!$B$3:$B$1443,'Mix Substation Location Summary'!$B584,'AH Data Pivot'!$F$3:$F$1443)</f>
        <v>0</v>
      </c>
      <c r="V584" s="630">
        <f>SUMIF('AH Data Pivot'!$B$3:$B$1443,'Mix Substation Location Summary'!$B584,'AH Data Pivot'!$F$3:$F$1443)-U584</f>
        <v>0</v>
      </c>
      <c r="W584" s="243"/>
      <c r="Z584" s="240">
        <f>SUMIF('AH Data Pivot'!$B$3:$B$1443,'Mix Substation Location Summary'!$B584,'AH Data Pivot'!$G$3:$G$1443)</f>
        <v>0</v>
      </c>
      <c r="AA584" s="278">
        <f>SUMIF('AH Data Pivot'!$B$3:$B$1443,'Mix Substation Location Summary'!$B584,'AH Data Pivot'!$G$3:$G$1443)-Z584</f>
        <v>0</v>
      </c>
      <c r="AE584" s="240">
        <f>SUMIF('AH Data Pivot'!$B$3:$B$1443,'Mix Substation Location Summary'!$B584,'AH Data Pivot'!$H$3:$H$1443)</f>
        <v>905679.7699999999</v>
      </c>
      <c r="AF584" s="630">
        <f>SUMIF('AH Data Pivot'!$B$3:$B$1443,'Mix Substation Location Summary'!$B584,'AH Data Pivot'!$H$3:$H$1443)-AE584</f>
        <v>0</v>
      </c>
    </row>
    <row r="585" spans="2:32" x14ac:dyDescent="0.45">
      <c r="B585" s="242">
        <v>5409</v>
      </c>
      <c r="C585" s="243" t="str">
        <f t="shared" si="39"/>
        <v/>
      </c>
      <c r="F585" s="238">
        <f>SUMIF('AH Data Pivot'!$B$3:$B$1443,'Mix Substation Location Summary'!$B585,'AH Data Pivot'!$C$3:$C$1443)</f>
        <v>0</v>
      </c>
      <c r="G585" s="278">
        <f>SUMIF('AH Data Pivot'!$B$3:$B$1443,'Mix Substation Location Summary'!$B585,'AH Data Pivot'!$C$3:$C$1443)-F585</f>
        <v>0</v>
      </c>
      <c r="K585" s="238">
        <f>SUMIF('AH Data Pivot'!$B$3:$B$1443,'Mix Substation Location Summary'!$B585,'AH Data Pivot'!$D$3:$D$1443)</f>
        <v>0</v>
      </c>
      <c r="L585" s="240">
        <f>SUMIF('AH Data Pivot'!$B$3:$B$1443,'Mix Substation Location Summary'!$B585,'AH Data Pivot'!$D$3:$D$1443)-K585</f>
        <v>0</v>
      </c>
      <c r="P585" s="240">
        <f>SUMIF('AH Data Pivot'!$B$3:$B$1443,'Mix Substation Location Summary'!$B585,'AH Data Pivot'!$E$3:$E$1443)</f>
        <v>6366.97</v>
      </c>
      <c r="Q585" s="238">
        <f>SUMIF('AH Data Pivot'!$B$3:$B$1443,'Mix Substation Location Summary'!$B585,'AH Data Pivot'!$E$3:$E$1443)-P585</f>
        <v>0</v>
      </c>
      <c r="U585" s="240">
        <f>SUMIF('AH Data Pivot'!$B$3:$B$1443,'Mix Substation Location Summary'!$B585,'AH Data Pivot'!$F$3:$F$1443)</f>
        <v>0</v>
      </c>
      <c r="V585" s="630">
        <f>SUMIF('AH Data Pivot'!$B$3:$B$1443,'Mix Substation Location Summary'!$B585,'AH Data Pivot'!$F$3:$F$1443)-U585</f>
        <v>0</v>
      </c>
      <c r="W585" s="243"/>
      <c r="Z585" s="240">
        <f>SUMIF('AH Data Pivot'!$B$3:$B$1443,'Mix Substation Location Summary'!$B585,'AH Data Pivot'!$G$3:$G$1443)</f>
        <v>0</v>
      </c>
      <c r="AA585" s="278">
        <f>SUMIF('AH Data Pivot'!$B$3:$B$1443,'Mix Substation Location Summary'!$B585,'AH Data Pivot'!$G$3:$G$1443)-Z585</f>
        <v>0</v>
      </c>
      <c r="AE585" s="240">
        <f>SUMIF('AH Data Pivot'!$B$3:$B$1443,'Mix Substation Location Summary'!$B585,'AH Data Pivot'!$H$3:$H$1443)</f>
        <v>241205.73</v>
      </c>
      <c r="AF585" s="630">
        <f>SUMIF('AH Data Pivot'!$B$3:$B$1443,'Mix Substation Location Summary'!$B585,'AH Data Pivot'!$H$3:$H$1443)-AE585</f>
        <v>0</v>
      </c>
    </row>
    <row r="586" spans="2:32" x14ac:dyDescent="0.45">
      <c r="B586" s="242">
        <v>5410</v>
      </c>
      <c r="C586" s="243" t="str">
        <f t="shared" si="39"/>
        <v/>
      </c>
      <c r="F586" s="238">
        <f>SUMIF('AH Data Pivot'!$B$3:$B$1443,'Mix Substation Location Summary'!$B586,'AH Data Pivot'!$C$3:$C$1443)</f>
        <v>0</v>
      </c>
      <c r="G586" s="278">
        <f>SUMIF('AH Data Pivot'!$B$3:$B$1443,'Mix Substation Location Summary'!$B586,'AH Data Pivot'!$C$3:$C$1443)-F586</f>
        <v>0</v>
      </c>
      <c r="K586" s="238">
        <f>SUMIF('AH Data Pivot'!$B$3:$B$1443,'Mix Substation Location Summary'!$B586,'AH Data Pivot'!$D$3:$D$1443)</f>
        <v>0</v>
      </c>
      <c r="L586" s="240">
        <f>SUMIF('AH Data Pivot'!$B$3:$B$1443,'Mix Substation Location Summary'!$B586,'AH Data Pivot'!$D$3:$D$1443)-K586</f>
        <v>0</v>
      </c>
      <c r="P586" s="240">
        <f>SUMIF('AH Data Pivot'!$B$3:$B$1443,'Mix Substation Location Summary'!$B586,'AH Data Pivot'!$E$3:$E$1443)</f>
        <v>0</v>
      </c>
      <c r="Q586" s="238">
        <f>SUMIF('AH Data Pivot'!$B$3:$B$1443,'Mix Substation Location Summary'!$B586,'AH Data Pivot'!$E$3:$E$1443)-P586</f>
        <v>0</v>
      </c>
      <c r="U586" s="240">
        <f>SUMIF('AH Data Pivot'!$B$3:$B$1443,'Mix Substation Location Summary'!$B586,'AH Data Pivot'!$F$3:$F$1443)</f>
        <v>50341.71</v>
      </c>
      <c r="V586" s="630">
        <f>SUMIF('AH Data Pivot'!$B$3:$B$1443,'Mix Substation Location Summary'!$B586,'AH Data Pivot'!$F$3:$F$1443)-U586</f>
        <v>0</v>
      </c>
      <c r="W586" s="243"/>
      <c r="Z586" s="240">
        <f>SUMIF('AH Data Pivot'!$B$3:$B$1443,'Mix Substation Location Summary'!$B586,'AH Data Pivot'!$G$3:$G$1443)</f>
        <v>-6767.0899999999992</v>
      </c>
      <c r="AA586" s="278">
        <f>SUMIF('AH Data Pivot'!$B$3:$B$1443,'Mix Substation Location Summary'!$B586,'AH Data Pivot'!$G$3:$G$1443)-Z586</f>
        <v>0</v>
      </c>
      <c r="AE586" s="240">
        <f>SUMIF('AH Data Pivot'!$B$3:$B$1443,'Mix Substation Location Summary'!$B586,'AH Data Pivot'!$H$3:$H$1443)</f>
        <v>507012.68000000017</v>
      </c>
      <c r="AF586" s="630">
        <f>SUMIF('AH Data Pivot'!$B$3:$B$1443,'Mix Substation Location Summary'!$B586,'AH Data Pivot'!$H$3:$H$1443)-AE586</f>
        <v>0</v>
      </c>
    </row>
    <row r="587" spans="2:32" x14ac:dyDescent="0.45">
      <c r="B587" s="242">
        <v>5411</v>
      </c>
      <c r="C587" s="243" t="str">
        <f t="shared" si="39"/>
        <v/>
      </c>
      <c r="F587" s="238">
        <f>SUMIF('AH Data Pivot'!$B$3:$B$1443,'Mix Substation Location Summary'!$B587,'AH Data Pivot'!$C$3:$C$1443)</f>
        <v>0</v>
      </c>
      <c r="G587" s="278">
        <f>SUMIF('AH Data Pivot'!$B$3:$B$1443,'Mix Substation Location Summary'!$B587,'AH Data Pivot'!$C$3:$C$1443)-F587</f>
        <v>0</v>
      </c>
      <c r="K587" s="238">
        <f>SUMIF('AH Data Pivot'!$B$3:$B$1443,'Mix Substation Location Summary'!$B587,'AH Data Pivot'!$D$3:$D$1443)</f>
        <v>0</v>
      </c>
      <c r="L587" s="240">
        <f>SUMIF('AH Data Pivot'!$B$3:$B$1443,'Mix Substation Location Summary'!$B587,'AH Data Pivot'!$D$3:$D$1443)-K587</f>
        <v>0</v>
      </c>
      <c r="P587" s="240">
        <f>SUMIF('AH Data Pivot'!$B$3:$B$1443,'Mix Substation Location Summary'!$B587,'AH Data Pivot'!$E$3:$E$1443)</f>
        <v>6186.26</v>
      </c>
      <c r="Q587" s="238">
        <f>SUMIF('AH Data Pivot'!$B$3:$B$1443,'Mix Substation Location Summary'!$B587,'AH Data Pivot'!$E$3:$E$1443)-P587</f>
        <v>0</v>
      </c>
      <c r="U587" s="240">
        <f>SUMIF('AH Data Pivot'!$B$3:$B$1443,'Mix Substation Location Summary'!$B587,'AH Data Pivot'!$F$3:$F$1443)</f>
        <v>0</v>
      </c>
      <c r="V587" s="630">
        <f>SUMIF('AH Data Pivot'!$B$3:$B$1443,'Mix Substation Location Summary'!$B587,'AH Data Pivot'!$F$3:$F$1443)-U587</f>
        <v>0</v>
      </c>
      <c r="W587" s="243"/>
      <c r="Z587" s="240">
        <f>SUMIF('AH Data Pivot'!$B$3:$B$1443,'Mix Substation Location Summary'!$B587,'AH Data Pivot'!$G$3:$G$1443)</f>
        <v>0</v>
      </c>
      <c r="AA587" s="278">
        <f>SUMIF('AH Data Pivot'!$B$3:$B$1443,'Mix Substation Location Summary'!$B587,'AH Data Pivot'!$G$3:$G$1443)-Z587</f>
        <v>0</v>
      </c>
      <c r="AE587" s="240">
        <f>SUMIF('AH Data Pivot'!$B$3:$B$1443,'Mix Substation Location Summary'!$B587,'AH Data Pivot'!$H$3:$H$1443)</f>
        <v>584283.2899999998</v>
      </c>
      <c r="AF587" s="630">
        <f>SUMIF('AH Data Pivot'!$B$3:$B$1443,'Mix Substation Location Summary'!$B587,'AH Data Pivot'!$H$3:$H$1443)-AE587</f>
        <v>0</v>
      </c>
    </row>
    <row r="588" spans="2:32" x14ac:dyDescent="0.45">
      <c r="B588" s="242">
        <v>5412</v>
      </c>
      <c r="C588" s="243" t="str">
        <f t="shared" si="39"/>
        <v/>
      </c>
      <c r="F588" s="238">
        <f>SUMIF('AH Data Pivot'!$B$3:$B$1443,'Mix Substation Location Summary'!$B588,'AH Data Pivot'!$C$3:$C$1443)</f>
        <v>0</v>
      </c>
      <c r="G588" s="278">
        <f>SUMIF('AH Data Pivot'!$B$3:$B$1443,'Mix Substation Location Summary'!$B588,'AH Data Pivot'!$C$3:$C$1443)-F588</f>
        <v>0</v>
      </c>
      <c r="K588" s="238">
        <f>SUMIF('AH Data Pivot'!$B$3:$B$1443,'Mix Substation Location Summary'!$B588,'AH Data Pivot'!$D$3:$D$1443)</f>
        <v>0</v>
      </c>
      <c r="L588" s="240">
        <f>SUMIF('AH Data Pivot'!$B$3:$B$1443,'Mix Substation Location Summary'!$B588,'AH Data Pivot'!$D$3:$D$1443)-K588</f>
        <v>0</v>
      </c>
      <c r="P588" s="240">
        <f>SUMIF('AH Data Pivot'!$B$3:$B$1443,'Mix Substation Location Summary'!$B588,'AH Data Pivot'!$E$3:$E$1443)</f>
        <v>84959.38</v>
      </c>
      <c r="Q588" s="238">
        <f>SUMIF('AH Data Pivot'!$B$3:$B$1443,'Mix Substation Location Summary'!$B588,'AH Data Pivot'!$E$3:$E$1443)-P588</f>
        <v>0</v>
      </c>
      <c r="U588" s="240">
        <f>SUMIF('AH Data Pivot'!$B$3:$B$1443,'Mix Substation Location Summary'!$B588,'AH Data Pivot'!$F$3:$F$1443)</f>
        <v>0</v>
      </c>
      <c r="V588" s="630">
        <f>SUMIF('AH Data Pivot'!$B$3:$B$1443,'Mix Substation Location Summary'!$B588,'AH Data Pivot'!$F$3:$F$1443)-U588</f>
        <v>0</v>
      </c>
      <c r="W588" s="243"/>
      <c r="Z588" s="240">
        <f>SUMIF('AH Data Pivot'!$B$3:$B$1443,'Mix Substation Location Summary'!$B588,'AH Data Pivot'!$G$3:$G$1443)</f>
        <v>0</v>
      </c>
      <c r="AA588" s="278">
        <f>SUMIF('AH Data Pivot'!$B$3:$B$1443,'Mix Substation Location Summary'!$B588,'AH Data Pivot'!$G$3:$G$1443)-Z588</f>
        <v>0</v>
      </c>
      <c r="AE588" s="240">
        <f>SUMIF('AH Data Pivot'!$B$3:$B$1443,'Mix Substation Location Summary'!$B588,'AH Data Pivot'!$H$3:$H$1443)</f>
        <v>61463.03</v>
      </c>
      <c r="AF588" s="630">
        <f>SUMIF('AH Data Pivot'!$B$3:$B$1443,'Mix Substation Location Summary'!$B588,'AH Data Pivot'!$H$3:$H$1443)-AE588</f>
        <v>0</v>
      </c>
    </row>
    <row r="589" spans="2:32" x14ac:dyDescent="0.45">
      <c r="B589" s="242">
        <v>5414</v>
      </c>
      <c r="C589" s="243" t="str">
        <f t="shared" si="39"/>
        <v/>
      </c>
      <c r="F589" s="238">
        <f>SUMIF('AH Data Pivot'!$B$3:$B$1443,'Mix Substation Location Summary'!$B589,'AH Data Pivot'!$C$3:$C$1443)</f>
        <v>0</v>
      </c>
      <c r="G589" s="278">
        <f>SUMIF('AH Data Pivot'!$B$3:$B$1443,'Mix Substation Location Summary'!$B589,'AH Data Pivot'!$C$3:$C$1443)-F589</f>
        <v>0</v>
      </c>
      <c r="K589" s="238">
        <f>SUMIF('AH Data Pivot'!$B$3:$B$1443,'Mix Substation Location Summary'!$B589,'AH Data Pivot'!$D$3:$D$1443)</f>
        <v>12068.7</v>
      </c>
      <c r="L589" s="240">
        <f>SUMIF('AH Data Pivot'!$B$3:$B$1443,'Mix Substation Location Summary'!$B589,'AH Data Pivot'!$D$3:$D$1443)-K589</f>
        <v>0</v>
      </c>
      <c r="P589" s="240">
        <f>SUMIF('AH Data Pivot'!$B$3:$B$1443,'Mix Substation Location Summary'!$B589,'AH Data Pivot'!$E$3:$E$1443)</f>
        <v>7801.27</v>
      </c>
      <c r="Q589" s="238">
        <f>SUMIF('AH Data Pivot'!$B$3:$B$1443,'Mix Substation Location Summary'!$B589,'AH Data Pivot'!$E$3:$E$1443)-P589</f>
        <v>0</v>
      </c>
      <c r="U589" s="240">
        <f>SUMIF('AH Data Pivot'!$B$3:$B$1443,'Mix Substation Location Summary'!$B589,'AH Data Pivot'!$F$3:$F$1443)</f>
        <v>0</v>
      </c>
      <c r="V589" s="630">
        <f>SUMIF('AH Data Pivot'!$B$3:$B$1443,'Mix Substation Location Summary'!$B589,'AH Data Pivot'!$F$3:$F$1443)-U589</f>
        <v>0</v>
      </c>
      <c r="W589" s="243"/>
      <c r="Z589" s="240">
        <f>SUMIF('AH Data Pivot'!$B$3:$B$1443,'Mix Substation Location Summary'!$B589,'AH Data Pivot'!$G$3:$G$1443)</f>
        <v>6244.16</v>
      </c>
      <c r="AA589" s="278">
        <f>SUMIF('AH Data Pivot'!$B$3:$B$1443,'Mix Substation Location Summary'!$B589,'AH Data Pivot'!$G$3:$G$1443)-Z589</f>
        <v>0</v>
      </c>
      <c r="AE589" s="240">
        <f>SUMIF('AH Data Pivot'!$B$3:$B$1443,'Mix Substation Location Summary'!$B589,'AH Data Pivot'!$H$3:$H$1443)</f>
        <v>175039.50999999998</v>
      </c>
      <c r="AF589" s="630">
        <f>SUMIF('AH Data Pivot'!$B$3:$B$1443,'Mix Substation Location Summary'!$B589,'AH Data Pivot'!$H$3:$H$1443)-AE589</f>
        <v>0</v>
      </c>
    </row>
    <row r="590" spans="2:32" x14ac:dyDescent="0.45">
      <c r="B590" s="242">
        <v>5415</v>
      </c>
      <c r="C590" s="243" t="str">
        <f t="shared" si="39"/>
        <v/>
      </c>
      <c r="F590" s="238">
        <f>SUMIF('AH Data Pivot'!$B$3:$B$1443,'Mix Substation Location Summary'!$B590,'AH Data Pivot'!$C$3:$C$1443)</f>
        <v>0</v>
      </c>
      <c r="G590" s="278">
        <f>SUMIF('AH Data Pivot'!$B$3:$B$1443,'Mix Substation Location Summary'!$B590,'AH Data Pivot'!$C$3:$C$1443)-F590</f>
        <v>0</v>
      </c>
      <c r="K590" s="238">
        <f>SUMIF('AH Data Pivot'!$B$3:$B$1443,'Mix Substation Location Summary'!$B590,'AH Data Pivot'!$D$3:$D$1443)</f>
        <v>0</v>
      </c>
      <c r="L590" s="240">
        <f>SUMIF('AH Data Pivot'!$B$3:$B$1443,'Mix Substation Location Summary'!$B590,'AH Data Pivot'!$D$3:$D$1443)-K590</f>
        <v>0</v>
      </c>
      <c r="P590" s="240">
        <f>SUMIF('AH Data Pivot'!$B$3:$B$1443,'Mix Substation Location Summary'!$B590,'AH Data Pivot'!$E$3:$E$1443)</f>
        <v>23341.52</v>
      </c>
      <c r="Q590" s="238">
        <f>SUMIF('AH Data Pivot'!$B$3:$B$1443,'Mix Substation Location Summary'!$B590,'AH Data Pivot'!$E$3:$E$1443)-P590</f>
        <v>0</v>
      </c>
      <c r="U590" s="240">
        <f>SUMIF('AH Data Pivot'!$B$3:$B$1443,'Mix Substation Location Summary'!$B590,'AH Data Pivot'!$F$3:$F$1443)</f>
        <v>0</v>
      </c>
      <c r="V590" s="630">
        <f>SUMIF('AH Data Pivot'!$B$3:$B$1443,'Mix Substation Location Summary'!$B590,'AH Data Pivot'!$F$3:$F$1443)-U590</f>
        <v>0</v>
      </c>
      <c r="W590" s="243"/>
      <c r="Z590" s="240">
        <f>SUMIF('AH Data Pivot'!$B$3:$B$1443,'Mix Substation Location Summary'!$B590,'AH Data Pivot'!$G$3:$G$1443)</f>
        <v>0</v>
      </c>
      <c r="AA590" s="278">
        <f>SUMIF('AH Data Pivot'!$B$3:$B$1443,'Mix Substation Location Summary'!$B590,'AH Data Pivot'!$G$3:$G$1443)-Z590</f>
        <v>0</v>
      </c>
      <c r="AE590" s="240">
        <f>SUMIF('AH Data Pivot'!$B$3:$B$1443,'Mix Substation Location Summary'!$B590,'AH Data Pivot'!$H$3:$H$1443)</f>
        <v>415451.27</v>
      </c>
      <c r="AF590" s="630">
        <f>SUMIF('AH Data Pivot'!$B$3:$B$1443,'Mix Substation Location Summary'!$B590,'AH Data Pivot'!$H$3:$H$1443)-AE590</f>
        <v>0</v>
      </c>
    </row>
    <row r="591" spans="2:32" x14ac:dyDescent="0.45">
      <c r="B591" s="242">
        <v>5422</v>
      </c>
      <c r="C591" s="243" t="str">
        <f t="shared" si="39"/>
        <v/>
      </c>
      <c r="F591" s="238">
        <f>SUMIF('AH Data Pivot'!$B$3:$B$1443,'Mix Substation Location Summary'!$B591,'AH Data Pivot'!$C$3:$C$1443)</f>
        <v>0</v>
      </c>
      <c r="G591" s="278">
        <f>SUMIF('AH Data Pivot'!$B$3:$B$1443,'Mix Substation Location Summary'!$B591,'AH Data Pivot'!$C$3:$C$1443)-F591</f>
        <v>0</v>
      </c>
      <c r="K591" s="238">
        <f>SUMIF('AH Data Pivot'!$B$3:$B$1443,'Mix Substation Location Summary'!$B591,'AH Data Pivot'!$D$3:$D$1443)</f>
        <v>0</v>
      </c>
      <c r="L591" s="240">
        <f>SUMIF('AH Data Pivot'!$B$3:$B$1443,'Mix Substation Location Summary'!$B591,'AH Data Pivot'!$D$3:$D$1443)-K591</f>
        <v>0</v>
      </c>
      <c r="P591" s="240">
        <f>SUMIF('AH Data Pivot'!$B$3:$B$1443,'Mix Substation Location Summary'!$B591,'AH Data Pivot'!$E$3:$E$1443)</f>
        <v>0</v>
      </c>
      <c r="Q591" s="238">
        <f>SUMIF('AH Data Pivot'!$B$3:$B$1443,'Mix Substation Location Summary'!$B591,'AH Data Pivot'!$E$3:$E$1443)-P591</f>
        <v>0</v>
      </c>
      <c r="U591" s="240">
        <f>SUMIF('AH Data Pivot'!$B$3:$B$1443,'Mix Substation Location Summary'!$B591,'AH Data Pivot'!$F$3:$F$1443)</f>
        <v>0</v>
      </c>
      <c r="V591" s="630">
        <f>SUMIF('AH Data Pivot'!$B$3:$B$1443,'Mix Substation Location Summary'!$B591,'AH Data Pivot'!$F$3:$F$1443)-U591</f>
        <v>0</v>
      </c>
      <c r="W591" s="243"/>
      <c r="Z591" s="240">
        <f>SUMIF('AH Data Pivot'!$B$3:$B$1443,'Mix Substation Location Summary'!$B591,'AH Data Pivot'!$G$3:$G$1443)</f>
        <v>313305.55</v>
      </c>
      <c r="AA591" s="278">
        <f>SUMIF('AH Data Pivot'!$B$3:$B$1443,'Mix Substation Location Summary'!$B591,'AH Data Pivot'!$G$3:$G$1443)-Z591</f>
        <v>0</v>
      </c>
      <c r="AE591" s="240">
        <f>SUMIF('AH Data Pivot'!$B$3:$B$1443,'Mix Substation Location Summary'!$B591,'AH Data Pivot'!$H$3:$H$1443)</f>
        <v>1061057.0799999998</v>
      </c>
      <c r="AF591" s="630">
        <f>SUMIF('AH Data Pivot'!$B$3:$B$1443,'Mix Substation Location Summary'!$B591,'AH Data Pivot'!$H$3:$H$1443)-AE591</f>
        <v>0</v>
      </c>
    </row>
    <row r="592" spans="2:32" x14ac:dyDescent="0.45">
      <c r="B592" s="242">
        <v>5423</v>
      </c>
      <c r="C592" s="243" t="str">
        <f t="shared" si="39"/>
        <v/>
      </c>
      <c r="F592" s="238">
        <f>SUMIF('AH Data Pivot'!$B$3:$B$1443,'Mix Substation Location Summary'!$B592,'AH Data Pivot'!$C$3:$C$1443)</f>
        <v>0</v>
      </c>
      <c r="G592" s="278">
        <f>SUMIF('AH Data Pivot'!$B$3:$B$1443,'Mix Substation Location Summary'!$B592,'AH Data Pivot'!$C$3:$C$1443)-F592</f>
        <v>0</v>
      </c>
      <c r="K592" s="238">
        <f>SUMIF('AH Data Pivot'!$B$3:$B$1443,'Mix Substation Location Summary'!$B592,'AH Data Pivot'!$D$3:$D$1443)</f>
        <v>0</v>
      </c>
      <c r="L592" s="240">
        <f>SUMIF('AH Data Pivot'!$B$3:$B$1443,'Mix Substation Location Summary'!$B592,'AH Data Pivot'!$D$3:$D$1443)-K592</f>
        <v>0</v>
      </c>
      <c r="P592" s="240">
        <f>SUMIF('AH Data Pivot'!$B$3:$B$1443,'Mix Substation Location Summary'!$B592,'AH Data Pivot'!$E$3:$E$1443)</f>
        <v>0</v>
      </c>
      <c r="Q592" s="238">
        <f>SUMIF('AH Data Pivot'!$B$3:$B$1443,'Mix Substation Location Summary'!$B592,'AH Data Pivot'!$E$3:$E$1443)-P592</f>
        <v>0</v>
      </c>
      <c r="U592" s="240">
        <f>SUMIF('AH Data Pivot'!$B$3:$B$1443,'Mix Substation Location Summary'!$B592,'AH Data Pivot'!$F$3:$F$1443)</f>
        <v>72874.680000000008</v>
      </c>
      <c r="V592" s="630">
        <f>SUMIF('AH Data Pivot'!$B$3:$B$1443,'Mix Substation Location Summary'!$B592,'AH Data Pivot'!$F$3:$F$1443)-U592</f>
        <v>0</v>
      </c>
      <c r="W592" s="243"/>
      <c r="Z592" s="240">
        <f>SUMIF('AH Data Pivot'!$B$3:$B$1443,'Mix Substation Location Summary'!$B592,'AH Data Pivot'!$G$3:$G$1443)</f>
        <v>160066.18</v>
      </c>
      <c r="AA592" s="278">
        <f>SUMIF('AH Data Pivot'!$B$3:$B$1443,'Mix Substation Location Summary'!$B592,'AH Data Pivot'!$G$3:$G$1443)-Z592</f>
        <v>0</v>
      </c>
      <c r="AE592" s="240">
        <f>SUMIF('AH Data Pivot'!$B$3:$B$1443,'Mix Substation Location Summary'!$B592,'AH Data Pivot'!$H$3:$H$1443)</f>
        <v>1397795.9499999995</v>
      </c>
      <c r="AF592" s="630">
        <f>SUMIF('AH Data Pivot'!$B$3:$B$1443,'Mix Substation Location Summary'!$B592,'AH Data Pivot'!$H$3:$H$1443)-AE592</f>
        <v>0</v>
      </c>
    </row>
    <row r="593" spans="2:32" x14ac:dyDescent="0.45">
      <c r="B593" s="242">
        <v>5424</v>
      </c>
      <c r="C593" s="243" t="str">
        <f t="shared" si="39"/>
        <v/>
      </c>
      <c r="F593" s="238">
        <f>SUMIF('AH Data Pivot'!$B$3:$B$1443,'Mix Substation Location Summary'!$B593,'AH Data Pivot'!$C$3:$C$1443)</f>
        <v>0</v>
      </c>
      <c r="G593" s="278">
        <f>SUMIF('AH Data Pivot'!$B$3:$B$1443,'Mix Substation Location Summary'!$B593,'AH Data Pivot'!$C$3:$C$1443)-F593</f>
        <v>0</v>
      </c>
      <c r="K593" s="238">
        <f>SUMIF('AH Data Pivot'!$B$3:$B$1443,'Mix Substation Location Summary'!$B593,'AH Data Pivot'!$D$3:$D$1443)</f>
        <v>0</v>
      </c>
      <c r="L593" s="240">
        <f>SUMIF('AH Data Pivot'!$B$3:$B$1443,'Mix Substation Location Summary'!$B593,'AH Data Pivot'!$D$3:$D$1443)-K593</f>
        <v>0</v>
      </c>
      <c r="P593" s="240">
        <f>SUMIF('AH Data Pivot'!$B$3:$B$1443,'Mix Substation Location Summary'!$B593,'AH Data Pivot'!$E$3:$E$1443)</f>
        <v>22999.56</v>
      </c>
      <c r="Q593" s="238">
        <f>SUMIF('AH Data Pivot'!$B$3:$B$1443,'Mix Substation Location Summary'!$B593,'AH Data Pivot'!$E$3:$E$1443)-P593</f>
        <v>0</v>
      </c>
      <c r="U593" s="240">
        <f>SUMIF('AH Data Pivot'!$B$3:$B$1443,'Mix Substation Location Summary'!$B593,'AH Data Pivot'!$F$3:$F$1443)</f>
        <v>65767.760000000009</v>
      </c>
      <c r="V593" s="630">
        <f>SUMIF('AH Data Pivot'!$B$3:$B$1443,'Mix Substation Location Summary'!$B593,'AH Data Pivot'!$F$3:$F$1443)-U593</f>
        <v>0</v>
      </c>
      <c r="W593" s="243"/>
      <c r="Z593" s="240">
        <f>SUMIF('AH Data Pivot'!$B$3:$B$1443,'Mix Substation Location Summary'!$B593,'AH Data Pivot'!$G$3:$G$1443)</f>
        <v>29123.9</v>
      </c>
      <c r="AA593" s="278">
        <f>SUMIF('AH Data Pivot'!$B$3:$B$1443,'Mix Substation Location Summary'!$B593,'AH Data Pivot'!$G$3:$G$1443)-Z593</f>
        <v>0</v>
      </c>
      <c r="AE593" s="240">
        <f>SUMIF('AH Data Pivot'!$B$3:$B$1443,'Mix Substation Location Summary'!$B593,'AH Data Pivot'!$H$3:$H$1443)</f>
        <v>1034578.8699999999</v>
      </c>
      <c r="AF593" s="630">
        <f>SUMIF('AH Data Pivot'!$B$3:$B$1443,'Mix Substation Location Summary'!$B593,'AH Data Pivot'!$H$3:$H$1443)-AE593</f>
        <v>0</v>
      </c>
    </row>
    <row r="594" spans="2:32" x14ac:dyDescent="0.45">
      <c r="B594" s="242">
        <v>5425</v>
      </c>
      <c r="C594" s="243" t="str">
        <f t="shared" si="39"/>
        <v/>
      </c>
      <c r="F594" s="238">
        <f>SUMIF('AH Data Pivot'!$B$3:$B$1443,'Mix Substation Location Summary'!$B594,'AH Data Pivot'!$C$3:$C$1443)</f>
        <v>0</v>
      </c>
      <c r="G594" s="278">
        <f>SUMIF('AH Data Pivot'!$B$3:$B$1443,'Mix Substation Location Summary'!$B594,'AH Data Pivot'!$C$3:$C$1443)-F594</f>
        <v>0</v>
      </c>
      <c r="K594" s="238">
        <f>SUMIF('AH Data Pivot'!$B$3:$B$1443,'Mix Substation Location Summary'!$B594,'AH Data Pivot'!$D$3:$D$1443)</f>
        <v>0</v>
      </c>
      <c r="L594" s="240">
        <f>SUMIF('AH Data Pivot'!$B$3:$B$1443,'Mix Substation Location Summary'!$B594,'AH Data Pivot'!$D$3:$D$1443)-K594</f>
        <v>0</v>
      </c>
      <c r="P594" s="240">
        <f>SUMIF('AH Data Pivot'!$B$3:$B$1443,'Mix Substation Location Summary'!$B594,'AH Data Pivot'!$E$3:$E$1443)</f>
        <v>0</v>
      </c>
      <c r="Q594" s="238">
        <f>SUMIF('AH Data Pivot'!$B$3:$B$1443,'Mix Substation Location Summary'!$B594,'AH Data Pivot'!$E$3:$E$1443)-P594</f>
        <v>0</v>
      </c>
      <c r="U594" s="240">
        <f>SUMIF('AH Data Pivot'!$B$3:$B$1443,'Mix Substation Location Summary'!$B594,'AH Data Pivot'!$F$3:$F$1443)</f>
        <v>0</v>
      </c>
      <c r="V594" s="630">
        <f>SUMIF('AH Data Pivot'!$B$3:$B$1443,'Mix Substation Location Summary'!$B594,'AH Data Pivot'!$F$3:$F$1443)-U594</f>
        <v>0</v>
      </c>
      <c r="W594" s="243"/>
      <c r="Z594" s="240">
        <f>SUMIF('AH Data Pivot'!$B$3:$B$1443,'Mix Substation Location Summary'!$B594,'AH Data Pivot'!$G$3:$G$1443)</f>
        <v>167.77</v>
      </c>
      <c r="AA594" s="278">
        <f>SUMIF('AH Data Pivot'!$B$3:$B$1443,'Mix Substation Location Summary'!$B594,'AH Data Pivot'!$G$3:$G$1443)-Z594</f>
        <v>0</v>
      </c>
      <c r="AE594" s="240">
        <f>SUMIF('AH Data Pivot'!$B$3:$B$1443,'Mix Substation Location Summary'!$B594,'AH Data Pivot'!$H$3:$H$1443)</f>
        <v>32190.710000000003</v>
      </c>
      <c r="AF594" s="630">
        <f>SUMIF('AH Data Pivot'!$B$3:$B$1443,'Mix Substation Location Summary'!$B594,'AH Data Pivot'!$H$3:$H$1443)-AE594</f>
        <v>0</v>
      </c>
    </row>
    <row r="595" spans="2:32" x14ac:dyDescent="0.45">
      <c r="B595" s="242">
        <v>5461</v>
      </c>
      <c r="C595" s="243" t="str">
        <f t="shared" si="39"/>
        <v/>
      </c>
      <c r="F595" s="238">
        <f>SUMIF('AH Data Pivot'!$B$3:$B$1443,'Mix Substation Location Summary'!$B595,'AH Data Pivot'!$C$3:$C$1443)</f>
        <v>0</v>
      </c>
      <c r="G595" s="278">
        <f>SUMIF('AH Data Pivot'!$B$3:$B$1443,'Mix Substation Location Summary'!$B595,'AH Data Pivot'!$C$3:$C$1443)-F595</f>
        <v>0</v>
      </c>
      <c r="K595" s="238">
        <f>SUMIF('AH Data Pivot'!$B$3:$B$1443,'Mix Substation Location Summary'!$B595,'AH Data Pivot'!$D$3:$D$1443)</f>
        <v>0</v>
      </c>
      <c r="L595" s="240">
        <f>SUMIF('AH Data Pivot'!$B$3:$B$1443,'Mix Substation Location Summary'!$B595,'AH Data Pivot'!$D$3:$D$1443)-K595</f>
        <v>0</v>
      </c>
      <c r="P595" s="240">
        <f>SUMIF('AH Data Pivot'!$B$3:$B$1443,'Mix Substation Location Summary'!$B595,'AH Data Pivot'!$E$3:$E$1443)</f>
        <v>0</v>
      </c>
      <c r="Q595" s="238">
        <f>SUMIF('AH Data Pivot'!$B$3:$B$1443,'Mix Substation Location Summary'!$B595,'AH Data Pivot'!$E$3:$E$1443)-P595</f>
        <v>0</v>
      </c>
      <c r="U595" s="240">
        <f>SUMIF('AH Data Pivot'!$B$3:$B$1443,'Mix Substation Location Summary'!$B595,'AH Data Pivot'!$F$3:$F$1443)</f>
        <v>27650.47</v>
      </c>
      <c r="V595" s="630">
        <f>SUMIF('AH Data Pivot'!$B$3:$B$1443,'Mix Substation Location Summary'!$B595,'AH Data Pivot'!$F$3:$F$1443)-U595</f>
        <v>0</v>
      </c>
      <c r="W595" s="243"/>
      <c r="Z595" s="240">
        <f>SUMIF('AH Data Pivot'!$B$3:$B$1443,'Mix Substation Location Summary'!$B595,'AH Data Pivot'!$G$3:$G$1443)</f>
        <v>268842.21000000002</v>
      </c>
      <c r="AA595" s="278">
        <f>SUMIF('AH Data Pivot'!$B$3:$B$1443,'Mix Substation Location Summary'!$B595,'AH Data Pivot'!$G$3:$G$1443)-Z595</f>
        <v>0</v>
      </c>
      <c r="AE595" s="240">
        <f>SUMIF('AH Data Pivot'!$B$3:$B$1443,'Mix Substation Location Summary'!$B595,'AH Data Pivot'!$H$3:$H$1443)</f>
        <v>5935482.2700000023</v>
      </c>
      <c r="AF595" s="630">
        <f>SUMIF('AH Data Pivot'!$B$3:$B$1443,'Mix Substation Location Summary'!$B595,'AH Data Pivot'!$H$3:$H$1443)-AE595</f>
        <v>0</v>
      </c>
    </row>
    <row r="596" spans="2:32" x14ac:dyDescent="0.45">
      <c r="B596" s="242">
        <v>5462</v>
      </c>
      <c r="C596" s="243" t="str">
        <f t="shared" si="39"/>
        <v/>
      </c>
      <c r="F596" s="238">
        <f>SUMIF('AH Data Pivot'!$B$3:$B$1443,'Mix Substation Location Summary'!$B596,'AH Data Pivot'!$C$3:$C$1443)</f>
        <v>0</v>
      </c>
      <c r="G596" s="278">
        <f>SUMIF('AH Data Pivot'!$B$3:$B$1443,'Mix Substation Location Summary'!$B596,'AH Data Pivot'!$C$3:$C$1443)-F596</f>
        <v>0</v>
      </c>
      <c r="K596" s="238">
        <f>SUMIF('AH Data Pivot'!$B$3:$B$1443,'Mix Substation Location Summary'!$B596,'AH Data Pivot'!$D$3:$D$1443)</f>
        <v>0</v>
      </c>
      <c r="L596" s="240">
        <f>SUMIF('AH Data Pivot'!$B$3:$B$1443,'Mix Substation Location Summary'!$B596,'AH Data Pivot'!$D$3:$D$1443)-K596</f>
        <v>0</v>
      </c>
      <c r="P596" s="240">
        <f>SUMIF('AH Data Pivot'!$B$3:$B$1443,'Mix Substation Location Summary'!$B596,'AH Data Pivot'!$E$3:$E$1443)</f>
        <v>0</v>
      </c>
      <c r="Q596" s="238">
        <f>SUMIF('AH Data Pivot'!$B$3:$B$1443,'Mix Substation Location Summary'!$B596,'AH Data Pivot'!$E$3:$E$1443)-P596</f>
        <v>0</v>
      </c>
      <c r="U596" s="240">
        <f>SUMIF('AH Data Pivot'!$B$3:$B$1443,'Mix Substation Location Summary'!$B596,'AH Data Pivot'!$F$3:$F$1443)</f>
        <v>0</v>
      </c>
      <c r="V596" s="630">
        <f>SUMIF('AH Data Pivot'!$B$3:$B$1443,'Mix Substation Location Summary'!$B596,'AH Data Pivot'!$F$3:$F$1443)-U596</f>
        <v>0</v>
      </c>
      <c r="W596" s="243"/>
      <c r="Z596" s="240">
        <f>SUMIF('AH Data Pivot'!$B$3:$B$1443,'Mix Substation Location Summary'!$B596,'AH Data Pivot'!$G$3:$G$1443)</f>
        <v>0</v>
      </c>
      <c r="AA596" s="278">
        <f>SUMIF('AH Data Pivot'!$B$3:$B$1443,'Mix Substation Location Summary'!$B596,'AH Data Pivot'!$G$3:$G$1443)-Z596</f>
        <v>0</v>
      </c>
      <c r="AE596" s="240">
        <f>SUMIF('AH Data Pivot'!$B$3:$B$1443,'Mix Substation Location Summary'!$B596,'AH Data Pivot'!$H$3:$H$1443)</f>
        <v>432905.86</v>
      </c>
      <c r="AF596" s="630">
        <f>SUMIF('AH Data Pivot'!$B$3:$B$1443,'Mix Substation Location Summary'!$B596,'AH Data Pivot'!$H$3:$H$1443)-AE596</f>
        <v>0</v>
      </c>
    </row>
    <row r="597" spans="2:32" x14ac:dyDescent="0.45">
      <c r="B597" s="242">
        <v>5463</v>
      </c>
      <c r="C597" s="243" t="str">
        <f t="shared" si="39"/>
        <v/>
      </c>
      <c r="F597" s="238">
        <f>SUMIF('AH Data Pivot'!$B$3:$B$1443,'Mix Substation Location Summary'!$B597,'AH Data Pivot'!$C$3:$C$1443)</f>
        <v>0</v>
      </c>
      <c r="G597" s="278">
        <f>SUMIF('AH Data Pivot'!$B$3:$B$1443,'Mix Substation Location Summary'!$B597,'AH Data Pivot'!$C$3:$C$1443)-F597</f>
        <v>0</v>
      </c>
      <c r="K597" s="238">
        <f>SUMIF('AH Data Pivot'!$B$3:$B$1443,'Mix Substation Location Summary'!$B597,'AH Data Pivot'!$D$3:$D$1443)</f>
        <v>0</v>
      </c>
      <c r="L597" s="240">
        <f>SUMIF('AH Data Pivot'!$B$3:$B$1443,'Mix Substation Location Summary'!$B597,'AH Data Pivot'!$D$3:$D$1443)-K597</f>
        <v>0</v>
      </c>
      <c r="P597" s="240">
        <f>SUMIF('AH Data Pivot'!$B$3:$B$1443,'Mix Substation Location Summary'!$B597,'AH Data Pivot'!$E$3:$E$1443)</f>
        <v>0</v>
      </c>
      <c r="Q597" s="238">
        <f>SUMIF('AH Data Pivot'!$B$3:$B$1443,'Mix Substation Location Summary'!$B597,'AH Data Pivot'!$E$3:$E$1443)-P597</f>
        <v>0</v>
      </c>
      <c r="U597" s="240">
        <f>SUMIF('AH Data Pivot'!$B$3:$B$1443,'Mix Substation Location Summary'!$B597,'AH Data Pivot'!$F$3:$F$1443)</f>
        <v>0</v>
      </c>
      <c r="V597" s="630">
        <f>SUMIF('AH Data Pivot'!$B$3:$B$1443,'Mix Substation Location Summary'!$B597,'AH Data Pivot'!$F$3:$F$1443)-U597</f>
        <v>0</v>
      </c>
      <c r="W597" s="243"/>
      <c r="Z597" s="240">
        <f>SUMIF('AH Data Pivot'!$B$3:$B$1443,'Mix Substation Location Summary'!$B597,'AH Data Pivot'!$G$3:$G$1443)</f>
        <v>9498.41</v>
      </c>
      <c r="AA597" s="278">
        <f>SUMIF('AH Data Pivot'!$B$3:$B$1443,'Mix Substation Location Summary'!$B597,'AH Data Pivot'!$G$3:$G$1443)-Z597</f>
        <v>0</v>
      </c>
      <c r="AE597" s="240">
        <f>SUMIF('AH Data Pivot'!$B$3:$B$1443,'Mix Substation Location Summary'!$B597,'AH Data Pivot'!$H$3:$H$1443)</f>
        <v>587933.93999999994</v>
      </c>
      <c r="AF597" s="630">
        <f>SUMIF('AH Data Pivot'!$B$3:$B$1443,'Mix Substation Location Summary'!$B597,'AH Data Pivot'!$H$3:$H$1443)-AE597</f>
        <v>0</v>
      </c>
    </row>
    <row r="598" spans="2:32" x14ac:dyDescent="0.45">
      <c r="B598" s="242">
        <v>5464</v>
      </c>
      <c r="C598" s="243" t="str">
        <f t="shared" si="39"/>
        <v/>
      </c>
      <c r="F598" s="238">
        <f>SUMIF('AH Data Pivot'!$B$3:$B$1443,'Mix Substation Location Summary'!$B598,'AH Data Pivot'!$C$3:$C$1443)</f>
        <v>0</v>
      </c>
      <c r="G598" s="278">
        <f>SUMIF('AH Data Pivot'!$B$3:$B$1443,'Mix Substation Location Summary'!$B598,'AH Data Pivot'!$C$3:$C$1443)-F598</f>
        <v>0</v>
      </c>
      <c r="K598" s="238">
        <f>SUMIF('AH Data Pivot'!$B$3:$B$1443,'Mix Substation Location Summary'!$B598,'AH Data Pivot'!$D$3:$D$1443)</f>
        <v>0</v>
      </c>
      <c r="L598" s="240">
        <f>SUMIF('AH Data Pivot'!$B$3:$B$1443,'Mix Substation Location Summary'!$B598,'AH Data Pivot'!$D$3:$D$1443)-K598</f>
        <v>0</v>
      </c>
      <c r="P598" s="240">
        <f>SUMIF('AH Data Pivot'!$B$3:$B$1443,'Mix Substation Location Summary'!$B598,'AH Data Pivot'!$E$3:$E$1443)</f>
        <v>0</v>
      </c>
      <c r="Q598" s="238">
        <f>SUMIF('AH Data Pivot'!$B$3:$B$1443,'Mix Substation Location Summary'!$B598,'AH Data Pivot'!$E$3:$E$1443)-P598</f>
        <v>0</v>
      </c>
      <c r="U598" s="240">
        <f>SUMIF('AH Data Pivot'!$B$3:$B$1443,'Mix Substation Location Summary'!$B598,'AH Data Pivot'!$F$3:$F$1443)</f>
        <v>0</v>
      </c>
      <c r="V598" s="630">
        <f>SUMIF('AH Data Pivot'!$B$3:$B$1443,'Mix Substation Location Summary'!$B598,'AH Data Pivot'!$F$3:$F$1443)-U598</f>
        <v>0</v>
      </c>
      <c r="W598" s="243"/>
      <c r="Z598" s="240">
        <f>SUMIF('AH Data Pivot'!$B$3:$B$1443,'Mix Substation Location Summary'!$B598,'AH Data Pivot'!$G$3:$G$1443)</f>
        <v>29687.75</v>
      </c>
      <c r="AA598" s="278">
        <f>SUMIF('AH Data Pivot'!$B$3:$B$1443,'Mix Substation Location Summary'!$B598,'AH Data Pivot'!$G$3:$G$1443)-Z598</f>
        <v>0</v>
      </c>
      <c r="AE598" s="240">
        <f>SUMIF('AH Data Pivot'!$B$3:$B$1443,'Mix Substation Location Summary'!$B598,'AH Data Pivot'!$H$3:$H$1443)</f>
        <v>616815.66</v>
      </c>
      <c r="AF598" s="630">
        <f>SUMIF('AH Data Pivot'!$B$3:$B$1443,'Mix Substation Location Summary'!$B598,'AH Data Pivot'!$H$3:$H$1443)-AE598</f>
        <v>0</v>
      </c>
    </row>
    <row r="599" spans="2:32" x14ac:dyDescent="0.45">
      <c r="B599" s="242">
        <v>5500</v>
      </c>
      <c r="C599" s="243" t="str">
        <f t="shared" si="39"/>
        <v/>
      </c>
      <c r="F599" s="238">
        <f>SUMIF('AH Data Pivot'!$B$3:$B$1443,'Mix Substation Location Summary'!$B599,'AH Data Pivot'!$C$3:$C$1443)</f>
        <v>0</v>
      </c>
      <c r="G599" s="278">
        <f>SUMIF('AH Data Pivot'!$B$3:$B$1443,'Mix Substation Location Summary'!$B599,'AH Data Pivot'!$C$3:$C$1443)-F599</f>
        <v>0</v>
      </c>
      <c r="K599" s="238">
        <f>SUMIF('AH Data Pivot'!$B$3:$B$1443,'Mix Substation Location Summary'!$B599,'AH Data Pivot'!$D$3:$D$1443)</f>
        <v>0</v>
      </c>
      <c r="L599" s="240">
        <f>SUMIF('AH Data Pivot'!$B$3:$B$1443,'Mix Substation Location Summary'!$B599,'AH Data Pivot'!$D$3:$D$1443)-K599</f>
        <v>0</v>
      </c>
      <c r="P599" s="240">
        <f>SUMIF('AH Data Pivot'!$B$3:$B$1443,'Mix Substation Location Summary'!$B599,'AH Data Pivot'!$E$3:$E$1443)</f>
        <v>0</v>
      </c>
      <c r="Q599" s="238">
        <f>SUMIF('AH Data Pivot'!$B$3:$B$1443,'Mix Substation Location Summary'!$B599,'AH Data Pivot'!$E$3:$E$1443)-P599</f>
        <v>0</v>
      </c>
      <c r="U599" s="240">
        <f>SUMIF('AH Data Pivot'!$B$3:$B$1443,'Mix Substation Location Summary'!$B599,'AH Data Pivot'!$F$3:$F$1443)</f>
        <v>0</v>
      </c>
      <c r="V599" s="630">
        <f>SUMIF('AH Data Pivot'!$B$3:$B$1443,'Mix Substation Location Summary'!$B599,'AH Data Pivot'!$F$3:$F$1443)-U599</f>
        <v>0</v>
      </c>
      <c r="W599" s="243"/>
      <c r="Z599" s="240">
        <f>SUMIF('AH Data Pivot'!$B$3:$B$1443,'Mix Substation Location Summary'!$B599,'AH Data Pivot'!$G$3:$G$1443)</f>
        <v>0</v>
      </c>
      <c r="AA599" s="278">
        <f>SUMIF('AH Data Pivot'!$B$3:$B$1443,'Mix Substation Location Summary'!$B599,'AH Data Pivot'!$G$3:$G$1443)-Z599</f>
        <v>0</v>
      </c>
      <c r="AE599" s="240">
        <f>SUMIF('AH Data Pivot'!$B$3:$B$1443,'Mix Substation Location Summary'!$B599,'AH Data Pivot'!$H$3:$H$1443)</f>
        <v>16765.16</v>
      </c>
      <c r="AF599" s="630">
        <f>SUMIF('AH Data Pivot'!$B$3:$B$1443,'Mix Substation Location Summary'!$B599,'AH Data Pivot'!$H$3:$H$1443)-AE599</f>
        <v>0</v>
      </c>
    </row>
    <row r="600" spans="2:32" x14ac:dyDescent="0.45">
      <c r="B600" s="242">
        <v>5502</v>
      </c>
      <c r="C600" s="243" t="str">
        <f t="shared" si="39"/>
        <v/>
      </c>
      <c r="F600" s="238">
        <f>SUMIF('AH Data Pivot'!$B$3:$B$1443,'Mix Substation Location Summary'!$B600,'AH Data Pivot'!$C$3:$C$1443)</f>
        <v>0</v>
      </c>
      <c r="G600" s="278">
        <f>SUMIF('AH Data Pivot'!$B$3:$B$1443,'Mix Substation Location Summary'!$B600,'AH Data Pivot'!$C$3:$C$1443)-F600</f>
        <v>0</v>
      </c>
      <c r="K600" s="238">
        <f>SUMIF('AH Data Pivot'!$B$3:$B$1443,'Mix Substation Location Summary'!$B600,'AH Data Pivot'!$D$3:$D$1443)</f>
        <v>0</v>
      </c>
      <c r="L600" s="240">
        <f>SUMIF('AH Data Pivot'!$B$3:$B$1443,'Mix Substation Location Summary'!$B600,'AH Data Pivot'!$D$3:$D$1443)-K600</f>
        <v>0</v>
      </c>
      <c r="P600" s="240">
        <f>SUMIF('AH Data Pivot'!$B$3:$B$1443,'Mix Substation Location Summary'!$B600,'AH Data Pivot'!$E$3:$E$1443)</f>
        <v>0</v>
      </c>
      <c r="Q600" s="238">
        <f>SUMIF('AH Data Pivot'!$B$3:$B$1443,'Mix Substation Location Summary'!$B600,'AH Data Pivot'!$E$3:$E$1443)-P600</f>
        <v>0</v>
      </c>
      <c r="U600" s="240">
        <f>SUMIF('AH Data Pivot'!$B$3:$B$1443,'Mix Substation Location Summary'!$B600,'AH Data Pivot'!$F$3:$F$1443)</f>
        <v>1068.3800000000001</v>
      </c>
      <c r="V600" s="630">
        <f>SUMIF('AH Data Pivot'!$B$3:$B$1443,'Mix Substation Location Summary'!$B600,'AH Data Pivot'!$F$3:$F$1443)-U600</f>
        <v>0</v>
      </c>
      <c r="W600" s="243"/>
      <c r="Z600" s="240">
        <f>SUMIF('AH Data Pivot'!$B$3:$B$1443,'Mix Substation Location Summary'!$B600,'AH Data Pivot'!$G$3:$G$1443)</f>
        <v>11011.78</v>
      </c>
      <c r="AA600" s="278">
        <f>SUMIF('AH Data Pivot'!$B$3:$B$1443,'Mix Substation Location Summary'!$B600,'AH Data Pivot'!$G$3:$G$1443)-Z600</f>
        <v>0</v>
      </c>
      <c r="AE600" s="240">
        <f>SUMIF('AH Data Pivot'!$B$3:$B$1443,'Mix Substation Location Summary'!$B600,'AH Data Pivot'!$H$3:$H$1443)</f>
        <v>80365.88</v>
      </c>
      <c r="AF600" s="630">
        <f>SUMIF('AH Data Pivot'!$B$3:$B$1443,'Mix Substation Location Summary'!$B600,'AH Data Pivot'!$H$3:$H$1443)-AE600</f>
        <v>0</v>
      </c>
    </row>
    <row r="601" spans="2:32" x14ac:dyDescent="0.45">
      <c r="B601" s="242">
        <v>5503</v>
      </c>
      <c r="C601" s="243" t="str">
        <f t="shared" si="39"/>
        <v/>
      </c>
      <c r="F601" s="238">
        <f>SUMIF('AH Data Pivot'!$B$3:$B$1443,'Mix Substation Location Summary'!$B601,'AH Data Pivot'!$C$3:$C$1443)</f>
        <v>0</v>
      </c>
      <c r="G601" s="278">
        <f>SUMIF('AH Data Pivot'!$B$3:$B$1443,'Mix Substation Location Summary'!$B601,'AH Data Pivot'!$C$3:$C$1443)-F601</f>
        <v>0</v>
      </c>
      <c r="K601" s="238">
        <f>SUMIF('AH Data Pivot'!$B$3:$B$1443,'Mix Substation Location Summary'!$B601,'AH Data Pivot'!$D$3:$D$1443)</f>
        <v>0</v>
      </c>
      <c r="L601" s="240">
        <f>SUMIF('AH Data Pivot'!$B$3:$B$1443,'Mix Substation Location Summary'!$B601,'AH Data Pivot'!$D$3:$D$1443)-K601</f>
        <v>0</v>
      </c>
      <c r="P601" s="240">
        <f>SUMIF('AH Data Pivot'!$B$3:$B$1443,'Mix Substation Location Summary'!$B601,'AH Data Pivot'!$E$3:$E$1443)</f>
        <v>0</v>
      </c>
      <c r="Q601" s="238">
        <f>SUMIF('AH Data Pivot'!$B$3:$B$1443,'Mix Substation Location Summary'!$B601,'AH Data Pivot'!$E$3:$E$1443)-P601</f>
        <v>0</v>
      </c>
      <c r="U601" s="240">
        <f>SUMIF('AH Data Pivot'!$B$3:$B$1443,'Mix Substation Location Summary'!$B601,'AH Data Pivot'!$F$3:$F$1443)</f>
        <v>3006.3</v>
      </c>
      <c r="V601" s="630">
        <f>SUMIF('AH Data Pivot'!$B$3:$B$1443,'Mix Substation Location Summary'!$B601,'AH Data Pivot'!$F$3:$F$1443)-U601</f>
        <v>0</v>
      </c>
      <c r="W601" s="243"/>
      <c r="Z601" s="240">
        <f>SUMIF('AH Data Pivot'!$B$3:$B$1443,'Mix Substation Location Summary'!$B601,'AH Data Pivot'!$G$3:$G$1443)</f>
        <v>631083.25</v>
      </c>
      <c r="AA601" s="278">
        <f>SUMIF('AH Data Pivot'!$B$3:$B$1443,'Mix Substation Location Summary'!$B601,'AH Data Pivot'!$G$3:$G$1443)-Z601</f>
        <v>0</v>
      </c>
      <c r="AE601" s="240">
        <f>SUMIF('AH Data Pivot'!$B$3:$B$1443,'Mix Substation Location Summary'!$B601,'AH Data Pivot'!$H$3:$H$1443)</f>
        <v>16911300.93</v>
      </c>
      <c r="AF601" s="630">
        <f>SUMIF('AH Data Pivot'!$B$3:$B$1443,'Mix Substation Location Summary'!$B601,'AH Data Pivot'!$H$3:$H$1443)-AE601</f>
        <v>0</v>
      </c>
    </row>
    <row r="602" spans="2:32" x14ac:dyDescent="0.45">
      <c r="B602" s="242">
        <v>5504</v>
      </c>
      <c r="C602" s="243" t="str">
        <f t="shared" si="39"/>
        <v/>
      </c>
      <c r="F602" s="238">
        <f>SUMIF('AH Data Pivot'!$B$3:$B$1443,'Mix Substation Location Summary'!$B602,'AH Data Pivot'!$C$3:$C$1443)</f>
        <v>0</v>
      </c>
      <c r="G602" s="278">
        <f>SUMIF('AH Data Pivot'!$B$3:$B$1443,'Mix Substation Location Summary'!$B602,'AH Data Pivot'!$C$3:$C$1443)-F602</f>
        <v>0</v>
      </c>
      <c r="K602" s="238">
        <f>SUMIF('AH Data Pivot'!$B$3:$B$1443,'Mix Substation Location Summary'!$B602,'AH Data Pivot'!$D$3:$D$1443)</f>
        <v>0</v>
      </c>
      <c r="L602" s="240">
        <f>SUMIF('AH Data Pivot'!$B$3:$B$1443,'Mix Substation Location Summary'!$B602,'AH Data Pivot'!$D$3:$D$1443)-K602</f>
        <v>0</v>
      </c>
      <c r="P602" s="240">
        <f>SUMIF('AH Data Pivot'!$B$3:$B$1443,'Mix Substation Location Summary'!$B602,'AH Data Pivot'!$E$3:$E$1443)</f>
        <v>-250.95</v>
      </c>
      <c r="Q602" s="238">
        <f>SUMIF('AH Data Pivot'!$B$3:$B$1443,'Mix Substation Location Summary'!$B602,'AH Data Pivot'!$E$3:$E$1443)-P602</f>
        <v>0</v>
      </c>
      <c r="U602" s="240">
        <f>SUMIF('AH Data Pivot'!$B$3:$B$1443,'Mix Substation Location Summary'!$B602,'AH Data Pivot'!$F$3:$F$1443)</f>
        <v>1189.73</v>
      </c>
      <c r="V602" s="630">
        <f>SUMIF('AH Data Pivot'!$B$3:$B$1443,'Mix Substation Location Summary'!$B602,'AH Data Pivot'!$F$3:$F$1443)-U602</f>
        <v>0</v>
      </c>
      <c r="W602" s="243"/>
      <c r="Z602" s="240">
        <f>SUMIF('AH Data Pivot'!$B$3:$B$1443,'Mix Substation Location Summary'!$B602,'AH Data Pivot'!$G$3:$G$1443)</f>
        <v>187862.27000000002</v>
      </c>
      <c r="AA602" s="278">
        <f>SUMIF('AH Data Pivot'!$B$3:$B$1443,'Mix Substation Location Summary'!$B602,'AH Data Pivot'!$G$3:$G$1443)-Z602</f>
        <v>0</v>
      </c>
      <c r="AE602" s="240">
        <f>SUMIF('AH Data Pivot'!$B$3:$B$1443,'Mix Substation Location Summary'!$B602,'AH Data Pivot'!$H$3:$H$1443)</f>
        <v>5847156.8999999976</v>
      </c>
      <c r="AF602" s="630">
        <f>SUMIF('AH Data Pivot'!$B$3:$B$1443,'Mix Substation Location Summary'!$B602,'AH Data Pivot'!$H$3:$H$1443)-AE602</f>
        <v>0</v>
      </c>
    </row>
    <row r="603" spans="2:32" x14ac:dyDescent="0.45">
      <c r="B603" s="242">
        <v>5505</v>
      </c>
      <c r="C603" s="243" t="str">
        <f t="shared" si="39"/>
        <v/>
      </c>
      <c r="F603" s="238">
        <f>SUMIF('AH Data Pivot'!$B$3:$B$1443,'Mix Substation Location Summary'!$B603,'AH Data Pivot'!$C$3:$C$1443)</f>
        <v>0</v>
      </c>
      <c r="G603" s="278">
        <f>SUMIF('AH Data Pivot'!$B$3:$B$1443,'Mix Substation Location Summary'!$B603,'AH Data Pivot'!$C$3:$C$1443)-F603</f>
        <v>0</v>
      </c>
      <c r="K603" s="238">
        <f>SUMIF('AH Data Pivot'!$B$3:$B$1443,'Mix Substation Location Summary'!$B603,'AH Data Pivot'!$D$3:$D$1443)</f>
        <v>0</v>
      </c>
      <c r="L603" s="240">
        <f>SUMIF('AH Data Pivot'!$B$3:$B$1443,'Mix Substation Location Summary'!$B603,'AH Data Pivot'!$D$3:$D$1443)-K603</f>
        <v>0</v>
      </c>
      <c r="P603" s="240">
        <f>SUMIF('AH Data Pivot'!$B$3:$B$1443,'Mix Substation Location Summary'!$B603,'AH Data Pivot'!$E$3:$E$1443)</f>
        <v>0</v>
      </c>
      <c r="Q603" s="238">
        <f>SUMIF('AH Data Pivot'!$B$3:$B$1443,'Mix Substation Location Summary'!$B603,'AH Data Pivot'!$E$3:$E$1443)-P603</f>
        <v>0</v>
      </c>
      <c r="U603" s="240">
        <f>SUMIF('AH Data Pivot'!$B$3:$B$1443,'Mix Substation Location Summary'!$B603,'AH Data Pivot'!$F$3:$F$1443)</f>
        <v>1944.86</v>
      </c>
      <c r="V603" s="630">
        <f>SUMIF('AH Data Pivot'!$B$3:$B$1443,'Mix Substation Location Summary'!$B603,'AH Data Pivot'!$F$3:$F$1443)-U603</f>
        <v>0</v>
      </c>
      <c r="W603" s="243"/>
      <c r="Z603" s="240">
        <f>SUMIF('AH Data Pivot'!$B$3:$B$1443,'Mix Substation Location Summary'!$B603,'AH Data Pivot'!$G$3:$G$1443)</f>
        <v>356110.44999999995</v>
      </c>
      <c r="AA603" s="278">
        <f>SUMIF('AH Data Pivot'!$B$3:$B$1443,'Mix Substation Location Summary'!$B603,'AH Data Pivot'!$G$3:$G$1443)-Z603</f>
        <v>0</v>
      </c>
      <c r="AE603" s="240">
        <f>SUMIF('AH Data Pivot'!$B$3:$B$1443,'Mix Substation Location Summary'!$B603,'AH Data Pivot'!$H$3:$H$1443)</f>
        <v>10121835.569999998</v>
      </c>
      <c r="AF603" s="630">
        <f>SUMIF('AH Data Pivot'!$B$3:$B$1443,'Mix Substation Location Summary'!$B603,'AH Data Pivot'!$H$3:$H$1443)-AE603</f>
        <v>0</v>
      </c>
    </row>
    <row r="604" spans="2:32" x14ac:dyDescent="0.45">
      <c r="B604" s="242">
        <v>5506</v>
      </c>
      <c r="C604" s="243" t="str">
        <f t="shared" si="39"/>
        <v/>
      </c>
      <c r="F604" s="238">
        <f>SUMIF('AH Data Pivot'!$B$3:$B$1443,'Mix Substation Location Summary'!$B604,'AH Data Pivot'!$C$3:$C$1443)</f>
        <v>0</v>
      </c>
      <c r="G604" s="278">
        <f>SUMIF('AH Data Pivot'!$B$3:$B$1443,'Mix Substation Location Summary'!$B604,'AH Data Pivot'!$C$3:$C$1443)-F604</f>
        <v>0</v>
      </c>
      <c r="K604" s="238">
        <f>SUMIF('AH Data Pivot'!$B$3:$B$1443,'Mix Substation Location Summary'!$B604,'AH Data Pivot'!$D$3:$D$1443)</f>
        <v>116483.37</v>
      </c>
      <c r="L604" s="240">
        <f>SUMIF('AH Data Pivot'!$B$3:$B$1443,'Mix Substation Location Summary'!$B604,'AH Data Pivot'!$D$3:$D$1443)-K604</f>
        <v>0</v>
      </c>
      <c r="P604" s="240">
        <f>SUMIF('AH Data Pivot'!$B$3:$B$1443,'Mix Substation Location Summary'!$B604,'AH Data Pivot'!$E$3:$E$1443)</f>
        <v>0</v>
      </c>
      <c r="Q604" s="238">
        <f>SUMIF('AH Data Pivot'!$B$3:$B$1443,'Mix Substation Location Summary'!$B604,'AH Data Pivot'!$E$3:$E$1443)-P604</f>
        <v>0</v>
      </c>
      <c r="U604" s="240">
        <f>SUMIF('AH Data Pivot'!$B$3:$B$1443,'Mix Substation Location Summary'!$B604,'AH Data Pivot'!$F$3:$F$1443)</f>
        <v>97257.97</v>
      </c>
      <c r="V604" s="630">
        <f>SUMIF('AH Data Pivot'!$B$3:$B$1443,'Mix Substation Location Summary'!$B604,'AH Data Pivot'!$F$3:$F$1443)-U604</f>
        <v>0</v>
      </c>
      <c r="W604" s="243"/>
      <c r="Z604" s="240">
        <f>SUMIF('AH Data Pivot'!$B$3:$B$1443,'Mix Substation Location Summary'!$B604,'AH Data Pivot'!$G$3:$G$1443)</f>
        <v>454863.69</v>
      </c>
      <c r="AA604" s="278">
        <f>SUMIF('AH Data Pivot'!$B$3:$B$1443,'Mix Substation Location Summary'!$B604,'AH Data Pivot'!$G$3:$G$1443)-Z604</f>
        <v>0</v>
      </c>
      <c r="AE604" s="240">
        <f>SUMIF('AH Data Pivot'!$B$3:$B$1443,'Mix Substation Location Summary'!$B604,'AH Data Pivot'!$H$3:$H$1443)</f>
        <v>3784524.1900000013</v>
      </c>
      <c r="AF604" s="630">
        <f>SUMIF('AH Data Pivot'!$B$3:$B$1443,'Mix Substation Location Summary'!$B604,'AH Data Pivot'!$H$3:$H$1443)-AE604</f>
        <v>0</v>
      </c>
    </row>
    <row r="605" spans="2:32" x14ac:dyDescent="0.45">
      <c r="B605" s="242">
        <v>5507</v>
      </c>
      <c r="C605" s="243" t="str">
        <f t="shared" si="39"/>
        <v/>
      </c>
      <c r="F605" s="238">
        <f>SUMIF('AH Data Pivot'!$B$3:$B$1443,'Mix Substation Location Summary'!$B605,'AH Data Pivot'!$C$3:$C$1443)</f>
        <v>0</v>
      </c>
      <c r="G605" s="278">
        <f>SUMIF('AH Data Pivot'!$B$3:$B$1443,'Mix Substation Location Summary'!$B605,'AH Data Pivot'!$C$3:$C$1443)-F605</f>
        <v>0</v>
      </c>
      <c r="K605" s="238">
        <f>SUMIF('AH Data Pivot'!$B$3:$B$1443,'Mix Substation Location Summary'!$B605,'AH Data Pivot'!$D$3:$D$1443)</f>
        <v>0</v>
      </c>
      <c r="L605" s="240">
        <f>SUMIF('AH Data Pivot'!$B$3:$B$1443,'Mix Substation Location Summary'!$B605,'AH Data Pivot'!$D$3:$D$1443)-K605</f>
        <v>0</v>
      </c>
      <c r="P605" s="240">
        <f>SUMIF('AH Data Pivot'!$B$3:$B$1443,'Mix Substation Location Summary'!$B605,'AH Data Pivot'!$E$3:$E$1443)</f>
        <v>0</v>
      </c>
      <c r="Q605" s="238">
        <f>SUMIF('AH Data Pivot'!$B$3:$B$1443,'Mix Substation Location Summary'!$B605,'AH Data Pivot'!$E$3:$E$1443)-P605</f>
        <v>0</v>
      </c>
      <c r="U605" s="240">
        <f>SUMIF('AH Data Pivot'!$B$3:$B$1443,'Mix Substation Location Summary'!$B605,'AH Data Pivot'!$F$3:$F$1443)</f>
        <v>319668.63</v>
      </c>
      <c r="V605" s="630">
        <f>SUMIF('AH Data Pivot'!$B$3:$B$1443,'Mix Substation Location Summary'!$B605,'AH Data Pivot'!$F$3:$F$1443)-U605</f>
        <v>0</v>
      </c>
      <c r="W605" s="243"/>
      <c r="Z605" s="240">
        <f>SUMIF('AH Data Pivot'!$B$3:$B$1443,'Mix Substation Location Summary'!$B605,'AH Data Pivot'!$G$3:$G$1443)</f>
        <v>1120720.0699999998</v>
      </c>
      <c r="AA605" s="278">
        <f>SUMIF('AH Data Pivot'!$B$3:$B$1443,'Mix Substation Location Summary'!$B605,'AH Data Pivot'!$G$3:$G$1443)-Z605</f>
        <v>0</v>
      </c>
      <c r="AE605" s="240">
        <f>SUMIF('AH Data Pivot'!$B$3:$B$1443,'Mix Substation Location Summary'!$B605,'AH Data Pivot'!$H$3:$H$1443)</f>
        <v>2892441.3599999994</v>
      </c>
      <c r="AF605" s="630">
        <f>SUMIF('AH Data Pivot'!$B$3:$B$1443,'Mix Substation Location Summary'!$B605,'AH Data Pivot'!$H$3:$H$1443)-AE605</f>
        <v>0</v>
      </c>
    </row>
    <row r="606" spans="2:32" x14ac:dyDescent="0.45">
      <c r="B606" s="242">
        <v>5508</v>
      </c>
      <c r="C606" s="243" t="str">
        <f t="shared" si="39"/>
        <v/>
      </c>
      <c r="F606" s="238">
        <f>SUMIF('AH Data Pivot'!$B$3:$B$1443,'Mix Substation Location Summary'!$B606,'AH Data Pivot'!$C$3:$C$1443)</f>
        <v>0</v>
      </c>
      <c r="G606" s="278">
        <f>SUMIF('AH Data Pivot'!$B$3:$B$1443,'Mix Substation Location Summary'!$B606,'AH Data Pivot'!$C$3:$C$1443)-F606</f>
        <v>0</v>
      </c>
      <c r="K606" s="238">
        <f>SUMIF('AH Data Pivot'!$B$3:$B$1443,'Mix Substation Location Summary'!$B606,'AH Data Pivot'!$D$3:$D$1443)</f>
        <v>0</v>
      </c>
      <c r="L606" s="240">
        <f>SUMIF('AH Data Pivot'!$B$3:$B$1443,'Mix Substation Location Summary'!$B606,'AH Data Pivot'!$D$3:$D$1443)-K606</f>
        <v>0</v>
      </c>
      <c r="P606" s="240">
        <f>SUMIF('AH Data Pivot'!$B$3:$B$1443,'Mix Substation Location Summary'!$B606,'AH Data Pivot'!$E$3:$E$1443)</f>
        <v>424746.76000000007</v>
      </c>
      <c r="Q606" s="238">
        <f>SUMIF('AH Data Pivot'!$B$3:$B$1443,'Mix Substation Location Summary'!$B606,'AH Data Pivot'!$E$3:$E$1443)-P606</f>
        <v>0</v>
      </c>
      <c r="U606" s="240">
        <f>SUMIF('AH Data Pivot'!$B$3:$B$1443,'Mix Substation Location Summary'!$B606,'AH Data Pivot'!$F$3:$F$1443)</f>
        <v>1492.8000000000002</v>
      </c>
      <c r="V606" s="630">
        <f>SUMIF('AH Data Pivot'!$B$3:$B$1443,'Mix Substation Location Summary'!$B606,'AH Data Pivot'!$F$3:$F$1443)-U606</f>
        <v>0</v>
      </c>
      <c r="W606" s="243"/>
      <c r="Z606" s="240">
        <f>SUMIF('AH Data Pivot'!$B$3:$B$1443,'Mix Substation Location Summary'!$B606,'AH Data Pivot'!$G$3:$G$1443)</f>
        <v>392100.29999999993</v>
      </c>
      <c r="AA606" s="278">
        <f>SUMIF('AH Data Pivot'!$B$3:$B$1443,'Mix Substation Location Summary'!$B606,'AH Data Pivot'!$G$3:$G$1443)-Z606</f>
        <v>0</v>
      </c>
      <c r="AE606" s="240">
        <f>SUMIF('AH Data Pivot'!$B$3:$B$1443,'Mix Substation Location Summary'!$B606,'AH Data Pivot'!$H$3:$H$1443)</f>
        <v>6206876.2799999947</v>
      </c>
      <c r="AF606" s="630">
        <f>SUMIF('AH Data Pivot'!$B$3:$B$1443,'Mix Substation Location Summary'!$B606,'AH Data Pivot'!$H$3:$H$1443)-AE606</f>
        <v>0</v>
      </c>
    </row>
    <row r="607" spans="2:32" x14ac:dyDescent="0.45">
      <c r="B607" s="242">
        <v>5509</v>
      </c>
      <c r="C607" s="243" t="str">
        <f t="shared" si="39"/>
        <v/>
      </c>
      <c r="F607" s="238">
        <f>SUMIF('AH Data Pivot'!$B$3:$B$1443,'Mix Substation Location Summary'!$B607,'AH Data Pivot'!$C$3:$C$1443)</f>
        <v>0</v>
      </c>
      <c r="G607" s="278">
        <f>SUMIF('AH Data Pivot'!$B$3:$B$1443,'Mix Substation Location Summary'!$B607,'AH Data Pivot'!$C$3:$C$1443)-F607</f>
        <v>0</v>
      </c>
      <c r="K607" s="238">
        <f>SUMIF('AH Data Pivot'!$B$3:$B$1443,'Mix Substation Location Summary'!$B607,'AH Data Pivot'!$D$3:$D$1443)</f>
        <v>0</v>
      </c>
      <c r="L607" s="240">
        <f>SUMIF('AH Data Pivot'!$B$3:$B$1443,'Mix Substation Location Summary'!$B607,'AH Data Pivot'!$D$3:$D$1443)-K607</f>
        <v>0</v>
      </c>
      <c r="P607" s="240">
        <f>SUMIF('AH Data Pivot'!$B$3:$B$1443,'Mix Substation Location Summary'!$B607,'AH Data Pivot'!$E$3:$E$1443)</f>
        <v>0</v>
      </c>
      <c r="Q607" s="238">
        <f>SUMIF('AH Data Pivot'!$B$3:$B$1443,'Mix Substation Location Summary'!$B607,'AH Data Pivot'!$E$3:$E$1443)-P607</f>
        <v>0</v>
      </c>
      <c r="U607" s="240">
        <f>SUMIF('AH Data Pivot'!$B$3:$B$1443,'Mix Substation Location Summary'!$B607,'AH Data Pivot'!$F$3:$F$1443)</f>
        <v>554.46</v>
      </c>
      <c r="V607" s="630">
        <f>SUMIF('AH Data Pivot'!$B$3:$B$1443,'Mix Substation Location Summary'!$B607,'AH Data Pivot'!$F$3:$F$1443)-U607</f>
        <v>0</v>
      </c>
      <c r="W607" s="243"/>
      <c r="Z607" s="240">
        <f>SUMIF('AH Data Pivot'!$B$3:$B$1443,'Mix Substation Location Summary'!$B607,'AH Data Pivot'!$G$3:$G$1443)</f>
        <v>86.34</v>
      </c>
      <c r="AA607" s="278">
        <f>SUMIF('AH Data Pivot'!$B$3:$B$1443,'Mix Substation Location Summary'!$B607,'AH Data Pivot'!$G$3:$G$1443)-Z607</f>
        <v>0</v>
      </c>
      <c r="AE607" s="240">
        <f>SUMIF('AH Data Pivot'!$B$3:$B$1443,'Mix Substation Location Summary'!$B607,'AH Data Pivot'!$H$3:$H$1443)</f>
        <v>36909.83</v>
      </c>
      <c r="AF607" s="630">
        <f>SUMIF('AH Data Pivot'!$B$3:$B$1443,'Mix Substation Location Summary'!$B607,'AH Data Pivot'!$H$3:$H$1443)-AE607</f>
        <v>0</v>
      </c>
    </row>
    <row r="608" spans="2:32" x14ac:dyDescent="0.45">
      <c r="B608" s="242">
        <v>5510</v>
      </c>
      <c r="C608" s="243" t="str">
        <f t="shared" si="39"/>
        <v/>
      </c>
      <c r="F608" s="238">
        <f>SUMIF('AH Data Pivot'!$B$3:$B$1443,'Mix Substation Location Summary'!$B608,'AH Data Pivot'!$C$3:$C$1443)</f>
        <v>0</v>
      </c>
      <c r="G608" s="278">
        <f>SUMIF('AH Data Pivot'!$B$3:$B$1443,'Mix Substation Location Summary'!$B608,'AH Data Pivot'!$C$3:$C$1443)-F608</f>
        <v>0</v>
      </c>
      <c r="K608" s="238">
        <f>SUMIF('AH Data Pivot'!$B$3:$B$1443,'Mix Substation Location Summary'!$B608,'AH Data Pivot'!$D$3:$D$1443)</f>
        <v>5565.7</v>
      </c>
      <c r="L608" s="240">
        <f>SUMIF('AH Data Pivot'!$B$3:$B$1443,'Mix Substation Location Summary'!$B608,'AH Data Pivot'!$D$3:$D$1443)-K608</f>
        <v>0</v>
      </c>
      <c r="P608" s="240">
        <f>SUMIF('AH Data Pivot'!$B$3:$B$1443,'Mix Substation Location Summary'!$B608,'AH Data Pivot'!$E$3:$E$1443)</f>
        <v>0</v>
      </c>
      <c r="Q608" s="238">
        <f>SUMIF('AH Data Pivot'!$B$3:$B$1443,'Mix Substation Location Summary'!$B608,'AH Data Pivot'!$E$3:$E$1443)-P608</f>
        <v>0</v>
      </c>
      <c r="U608" s="240">
        <f>SUMIF('AH Data Pivot'!$B$3:$B$1443,'Mix Substation Location Summary'!$B608,'AH Data Pivot'!$F$3:$F$1443)</f>
        <v>58776.66</v>
      </c>
      <c r="V608" s="630">
        <f>SUMIF('AH Data Pivot'!$B$3:$B$1443,'Mix Substation Location Summary'!$B608,'AH Data Pivot'!$F$3:$F$1443)-U608</f>
        <v>0</v>
      </c>
      <c r="W608" s="243"/>
      <c r="Z608" s="240">
        <f>SUMIF('AH Data Pivot'!$B$3:$B$1443,'Mix Substation Location Summary'!$B608,'AH Data Pivot'!$G$3:$G$1443)</f>
        <v>281881.40999999997</v>
      </c>
      <c r="AA608" s="278">
        <f>SUMIF('AH Data Pivot'!$B$3:$B$1443,'Mix Substation Location Summary'!$B608,'AH Data Pivot'!$G$3:$G$1443)-Z608</f>
        <v>0</v>
      </c>
      <c r="AE608" s="240">
        <f>SUMIF('AH Data Pivot'!$B$3:$B$1443,'Mix Substation Location Summary'!$B608,'AH Data Pivot'!$H$3:$H$1443)</f>
        <v>7303667.7500000037</v>
      </c>
      <c r="AF608" s="630">
        <f>SUMIF('AH Data Pivot'!$B$3:$B$1443,'Mix Substation Location Summary'!$B608,'AH Data Pivot'!$H$3:$H$1443)-AE608</f>
        <v>0</v>
      </c>
    </row>
    <row r="609" spans="2:32" x14ac:dyDescent="0.45">
      <c r="B609" s="242">
        <v>5511</v>
      </c>
      <c r="C609" s="243" t="str">
        <f t="shared" si="39"/>
        <v/>
      </c>
      <c r="F609" s="238">
        <f>SUMIF('AH Data Pivot'!$B$3:$B$1443,'Mix Substation Location Summary'!$B609,'AH Data Pivot'!$C$3:$C$1443)</f>
        <v>0</v>
      </c>
      <c r="G609" s="278">
        <f>SUMIF('AH Data Pivot'!$B$3:$B$1443,'Mix Substation Location Summary'!$B609,'AH Data Pivot'!$C$3:$C$1443)-F609</f>
        <v>0</v>
      </c>
      <c r="K609" s="238">
        <f>SUMIF('AH Data Pivot'!$B$3:$B$1443,'Mix Substation Location Summary'!$B609,'AH Data Pivot'!$D$3:$D$1443)</f>
        <v>0</v>
      </c>
      <c r="L609" s="240">
        <f>SUMIF('AH Data Pivot'!$B$3:$B$1443,'Mix Substation Location Summary'!$B609,'AH Data Pivot'!$D$3:$D$1443)-K609</f>
        <v>0</v>
      </c>
      <c r="P609" s="240">
        <f>SUMIF('AH Data Pivot'!$B$3:$B$1443,'Mix Substation Location Summary'!$B609,'AH Data Pivot'!$E$3:$E$1443)</f>
        <v>526259.27</v>
      </c>
      <c r="Q609" s="238">
        <f>SUMIF('AH Data Pivot'!$B$3:$B$1443,'Mix Substation Location Summary'!$B609,'AH Data Pivot'!$E$3:$E$1443)-P609</f>
        <v>0</v>
      </c>
      <c r="U609" s="240">
        <f>SUMIF('AH Data Pivot'!$B$3:$B$1443,'Mix Substation Location Summary'!$B609,'AH Data Pivot'!$F$3:$F$1443)</f>
        <v>187.19</v>
      </c>
      <c r="V609" s="630">
        <f>SUMIF('AH Data Pivot'!$B$3:$B$1443,'Mix Substation Location Summary'!$B609,'AH Data Pivot'!$F$3:$F$1443)-U609</f>
        <v>0</v>
      </c>
      <c r="W609" s="243"/>
      <c r="Z609" s="240">
        <f>SUMIF('AH Data Pivot'!$B$3:$B$1443,'Mix Substation Location Summary'!$B609,'AH Data Pivot'!$G$3:$G$1443)</f>
        <v>181745.2</v>
      </c>
      <c r="AA609" s="278">
        <f>SUMIF('AH Data Pivot'!$B$3:$B$1443,'Mix Substation Location Summary'!$B609,'AH Data Pivot'!$G$3:$G$1443)-Z609</f>
        <v>0</v>
      </c>
      <c r="AE609" s="240">
        <f>SUMIF('AH Data Pivot'!$B$3:$B$1443,'Mix Substation Location Summary'!$B609,'AH Data Pivot'!$H$3:$H$1443)</f>
        <v>8615908.5500000063</v>
      </c>
      <c r="AF609" s="630">
        <f>SUMIF('AH Data Pivot'!$B$3:$B$1443,'Mix Substation Location Summary'!$B609,'AH Data Pivot'!$H$3:$H$1443)-AE609</f>
        <v>0</v>
      </c>
    </row>
    <row r="610" spans="2:32" x14ac:dyDescent="0.45">
      <c r="B610" s="242">
        <v>5512</v>
      </c>
      <c r="C610" s="243" t="str">
        <f t="shared" si="39"/>
        <v/>
      </c>
      <c r="F610" s="238">
        <f>SUMIF('AH Data Pivot'!$B$3:$B$1443,'Mix Substation Location Summary'!$B610,'AH Data Pivot'!$C$3:$C$1443)</f>
        <v>0</v>
      </c>
      <c r="G610" s="278">
        <f>SUMIF('AH Data Pivot'!$B$3:$B$1443,'Mix Substation Location Summary'!$B610,'AH Data Pivot'!$C$3:$C$1443)-F610</f>
        <v>0</v>
      </c>
      <c r="K610" s="238">
        <f>SUMIF('AH Data Pivot'!$B$3:$B$1443,'Mix Substation Location Summary'!$B610,'AH Data Pivot'!$D$3:$D$1443)</f>
        <v>0</v>
      </c>
      <c r="L610" s="240">
        <f>SUMIF('AH Data Pivot'!$B$3:$B$1443,'Mix Substation Location Summary'!$B610,'AH Data Pivot'!$D$3:$D$1443)-K610</f>
        <v>0</v>
      </c>
      <c r="P610" s="240">
        <f>SUMIF('AH Data Pivot'!$B$3:$B$1443,'Mix Substation Location Summary'!$B610,'AH Data Pivot'!$E$3:$E$1443)</f>
        <v>0</v>
      </c>
      <c r="Q610" s="238">
        <f>SUMIF('AH Data Pivot'!$B$3:$B$1443,'Mix Substation Location Summary'!$B610,'AH Data Pivot'!$E$3:$E$1443)-P610</f>
        <v>0</v>
      </c>
      <c r="U610" s="240">
        <f>SUMIF('AH Data Pivot'!$B$3:$B$1443,'Mix Substation Location Summary'!$B610,'AH Data Pivot'!$F$3:$F$1443)</f>
        <v>382.78</v>
      </c>
      <c r="V610" s="630">
        <f>SUMIF('AH Data Pivot'!$B$3:$B$1443,'Mix Substation Location Summary'!$B610,'AH Data Pivot'!$F$3:$F$1443)-U610</f>
        <v>0</v>
      </c>
      <c r="W610" s="243"/>
      <c r="Z610" s="240">
        <f>SUMIF('AH Data Pivot'!$B$3:$B$1443,'Mix Substation Location Summary'!$B610,'AH Data Pivot'!$G$3:$G$1443)</f>
        <v>334553.55</v>
      </c>
      <c r="AA610" s="278">
        <f>SUMIF('AH Data Pivot'!$B$3:$B$1443,'Mix Substation Location Summary'!$B610,'AH Data Pivot'!$G$3:$G$1443)-Z610</f>
        <v>0</v>
      </c>
      <c r="AE610" s="240">
        <f>SUMIF('AH Data Pivot'!$B$3:$B$1443,'Mix Substation Location Summary'!$B610,'AH Data Pivot'!$H$3:$H$1443)</f>
        <v>5876501.5900000045</v>
      </c>
      <c r="AF610" s="630">
        <f>SUMIF('AH Data Pivot'!$B$3:$B$1443,'Mix Substation Location Summary'!$B610,'AH Data Pivot'!$H$3:$H$1443)-AE610</f>
        <v>0</v>
      </c>
    </row>
    <row r="611" spans="2:32" x14ac:dyDescent="0.45">
      <c r="B611" s="242">
        <v>5514</v>
      </c>
      <c r="C611" s="243" t="str">
        <f t="shared" si="39"/>
        <v/>
      </c>
      <c r="F611" s="238">
        <f>SUMIF('AH Data Pivot'!$B$3:$B$1443,'Mix Substation Location Summary'!$B611,'AH Data Pivot'!$C$3:$C$1443)</f>
        <v>0</v>
      </c>
      <c r="G611" s="278">
        <f>SUMIF('AH Data Pivot'!$B$3:$B$1443,'Mix Substation Location Summary'!$B611,'AH Data Pivot'!$C$3:$C$1443)-F611</f>
        <v>0</v>
      </c>
      <c r="K611" s="238">
        <f>SUMIF('AH Data Pivot'!$B$3:$B$1443,'Mix Substation Location Summary'!$B611,'AH Data Pivot'!$D$3:$D$1443)</f>
        <v>0</v>
      </c>
      <c r="L611" s="240">
        <f>SUMIF('AH Data Pivot'!$B$3:$B$1443,'Mix Substation Location Summary'!$B611,'AH Data Pivot'!$D$3:$D$1443)-K611</f>
        <v>0</v>
      </c>
      <c r="P611" s="240">
        <f>SUMIF('AH Data Pivot'!$B$3:$B$1443,'Mix Substation Location Summary'!$B611,'AH Data Pivot'!$E$3:$E$1443)</f>
        <v>1071948.8699999996</v>
      </c>
      <c r="Q611" s="238">
        <f>SUMIF('AH Data Pivot'!$B$3:$B$1443,'Mix Substation Location Summary'!$B611,'AH Data Pivot'!$E$3:$E$1443)-P611</f>
        <v>0</v>
      </c>
      <c r="U611" s="240">
        <f>SUMIF('AH Data Pivot'!$B$3:$B$1443,'Mix Substation Location Summary'!$B611,'AH Data Pivot'!$F$3:$F$1443)</f>
        <v>0</v>
      </c>
      <c r="V611" s="630">
        <f>SUMIF('AH Data Pivot'!$B$3:$B$1443,'Mix Substation Location Summary'!$B611,'AH Data Pivot'!$F$3:$F$1443)-U611</f>
        <v>0</v>
      </c>
      <c r="W611" s="243"/>
      <c r="Z611" s="240">
        <f>SUMIF('AH Data Pivot'!$B$3:$B$1443,'Mix Substation Location Summary'!$B611,'AH Data Pivot'!$G$3:$G$1443)</f>
        <v>1314082.01</v>
      </c>
      <c r="AA611" s="278">
        <f>SUMIF('AH Data Pivot'!$B$3:$B$1443,'Mix Substation Location Summary'!$B611,'AH Data Pivot'!$G$3:$G$1443)-Z611</f>
        <v>0</v>
      </c>
      <c r="AE611" s="240">
        <f>SUMIF('AH Data Pivot'!$B$3:$B$1443,'Mix Substation Location Summary'!$B611,'AH Data Pivot'!$H$3:$H$1443)</f>
        <v>8532285.1499999985</v>
      </c>
      <c r="AF611" s="630">
        <f>SUMIF('AH Data Pivot'!$B$3:$B$1443,'Mix Substation Location Summary'!$B611,'AH Data Pivot'!$H$3:$H$1443)-AE611</f>
        <v>0</v>
      </c>
    </row>
    <row r="612" spans="2:32" x14ac:dyDescent="0.45">
      <c r="B612" s="242">
        <v>5515</v>
      </c>
      <c r="C612" s="243" t="str">
        <f t="shared" si="39"/>
        <v/>
      </c>
      <c r="F612" s="238">
        <f>SUMIF('AH Data Pivot'!$B$3:$B$1443,'Mix Substation Location Summary'!$B612,'AH Data Pivot'!$C$3:$C$1443)</f>
        <v>0</v>
      </c>
      <c r="G612" s="278">
        <f>SUMIF('AH Data Pivot'!$B$3:$B$1443,'Mix Substation Location Summary'!$B612,'AH Data Pivot'!$C$3:$C$1443)-F612</f>
        <v>0</v>
      </c>
      <c r="K612" s="238">
        <f>SUMIF('AH Data Pivot'!$B$3:$B$1443,'Mix Substation Location Summary'!$B612,'AH Data Pivot'!$D$3:$D$1443)</f>
        <v>0</v>
      </c>
      <c r="L612" s="240">
        <f>SUMIF('AH Data Pivot'!$B$3:$B$1443,'Mix Substation Location Summary'!$B612,'AH Data Pivot'!$D$3:$D$1443)-K612</f>
        <v>0</v>
      </c>
      <c r="P612" s="240">
        <f>SUMIF('AH Data Pivot'!$B$3:$B$1443,'Mix Substation Location Summary'!$B612,'AH Data Pivot'!$E$3:$E$1443)</f>
        <v>0</v>
      </c>
      <c r="Q612" s="238">
        <f>SUMIF('AH Data Pivot'!$B$3:$B$1443,'Mix Substation Location Summary'!$B612,'AH Data Pivot'!$E$3:$E$1443)-P612</f>
        <v>0</v>
      </c>
      <c r="U612" s="240">
        <f>SUMIF('AH Data Pivot'!$B$3:$B$1443,'Mix Substation Location Summary'!$B612,'AH Data Pivot'!$F$3:$F$1443)</f>
        <v>0</v>
      </c>
      <c r="V612" s="630">
        <f>SUMIF('AH Data Pivot'!$B$3:$B$1443,'Mix Substation Location Summary'!$B612,'AH Data Pivot'!$F$3:$F$1443)-U612</f>
        <v>0</v>
      </c>
      <c r="W612" s="243"/>
      <c r="Z612" s="240">
        <f>SUMIF('AH Data Pivot'!$B$3:$B$1443,'Mix Substation Location Summary'!$B612,'AH Data Pivot'!$G$3:$G$1443)</f>
        <v>24286.54</v>
      </c>
      <c r="AA612" s="278">
        <f>SUMIF('AH Data Pivot'!$B$3:$B$1443,'Mix Substation Location Summary'!$B612,'AH Data Pivot'!$G$3:$G$1443)-Z612</f>
        <v>0</v>
      </c>
      <c r="AE612" s="240">
        <f>SUMIF('AH Data Pivot'!$B$3:$B$1443,'Mix Substation Location Summary'!$B612,'AH Data Pivot'!$H$3:$H$1443)</f>
        <v>966900.56000000041</v>
      </c>
      <c r="AF612" s="630">
        <f>SUMIF('AH Data Pivot'!$B$3:$B$1443,'Mix Substation Location Summary'!$B612,'AH Data Pivot'!$H$3:$H$1443)-AE612</f>
        <v>0</v>
      </c>
    </row>
    <row r="613" spans="2:32" x14ac:dyDescent="0.45">
      <c r="B613" s="242">
        <v>5516</v>
      </c>
      <c r="C613" s="243" t="str">
        <f t="shared" si="39"/>
        <v/>
      </c>
      <c r="F613" s="238">
        <f>SUMIF('AH Data Pivot'!$B$3:$B$1443,'Mix Substation Location Summary'!$B613,'AH Data Pivot'!$C$3:$C$1443)</f>
        <v>0</v>
      </c>
      <c r="G613" s="278">
        <f>SUMIF('AH Data Pivot'!$B$3:$B$1443,'Mix Substation Location Summary'!$B613,'AH Data Pivot'!$C$3:$C$1443)-F613</f>
        <v>0</v>
      </c>
      <c r="K613" s="238">
        <f>SUMIF('AH Data Pivot'!$B$3:$B$1443,'Mix Substation Location Summary'!$B613,'AH Data Pivot'!$D$3:$D$1443)</f>
        <v>0</v>
      </c>
      <c r="L613" s="240">
        <f>SUMIF('AH Data Pivot'!$B$3:$B$1443,'Mix Substation Location Summary'!$B613,'AH Data Pivot'!$D$3:$D$1443)-K613</f>
        <v>0</v>
      </c>
      <c r="P613" s="240">
        <f>SUMIF('AH Data Pivot'!$B$3:$B$1443,'Mix Substation Location Summary'!$B613,'AH Data Pivot'!$E$3:$E$1443)</f>
        <v>0</v>
      </c>
      <c r="Q613" s="238">
        <f>SUMIF('AH Data Pivot'!$B$3:$B$1443,'Mix Substation Location Summary'!$B613,'AH Data Pivot'!$E$3:$E$1443)-P613</f>
        <v>0</v>
      </c>
      <c r="U613" s="240">
        <f>SUMIF('AH Data Pivot'!$B$3:$B$1443,'Mix Substation Location Summary'!$B613,'AH Data Pivot'!$F$3:$F$1443)</f>
        <v>0</v>
      </c>
      <c r="V613" s="630">
        <f>SUMIF('AH Data Pivot'!$B$3:$B$1443,'Mix Substation Location Summary'!$B613,'AH Data Pivot'!$F$3:$F$1443)-U613</f>
        <v>0</v>
      </c>
      <c r="W613" s="243"/>
      <c r="Z613" s="240">
        <f>SUMIF('AH Data Pivot'!$B$3:$B$1443,'Mix Substation Location Summary'!$B613,'AH Data Pivot'!$G$3:$G$1443)</f>
        <v>74008.889999999985</v>
      </c>
      <c r="AA613" s="278">
        <f>SUMIF('AH Data Pivot'!$B$3:$B$1443,'Mix Substation Location Summary'!$B613,'AH Data Pivot'!$G$3:$G$1443)-Z613</f>
        <v>0</v>
      </c>
      <c r="AE613" s="240">
        <f>SUMIF('AH Data Pivot'!$B$3:$B$1443,'Mix Substation Location Summary'!$B613,'AH Data Pivot'!$H$3:$H$1443)</f>
        <v>2679728.3599999994</v>
      </c>
      <c r="AF613" s="630">
        <f>SUMIF('AH Data Pivot'!$B$3:$B$1443,'Mix Substation Location Summary'!$B613,'AH Data Pivot'!$H$3:$H$1443)-AE613</f>
        <v>0</v>
      </c>
    </row>
    <row r="614" spans="2:32" x14ac:dyDescent="0.45">
      <c r="B614" s="242">
        <v>5517</v>
      </c>
      <c r="C614" s="243" t="str">
        <f t="shared" si="39"/>
        <v/>
      </c>
      <c r="F614" s="238">
        <f>SUMIF('AH Data Pivot'!$B$3:$B$1443,'Mix Substation Location Summary'!$B614,'AH Data Pivot'!$C$3:$C$1443)</f>
        <v>0</v>
      </c>
      <c r="G614" s="278">
        <f>SUMIF('AH Data Pivot'!$B$3:$B$1443,'Mix Substation Location Summary'!$B614,'AH Data Pivot'!$C$3:$C$1443)-F614</f>
        <v>0</v>
      </c>
      <c r="K614" s="238">
        <f>SUMIF('AH Data Pivot'!$B$3:$B$1443,'Mix Substation Location Summary'!$B614,'AH Data Pivot'!$D$3:$D$1443)</f>
        <v>0</v>
      </c>
      <c r="L614" s="240">
        <f>SUMIF('AH Data Pivot'!$B$3:$B$1443,'Mix Substation Location Summary'!$B614,'AH Data Pivot'!$D$3:$D$1443)-K614</f>
        <v>0</v>
      </c>
      <c r="P614" s="240">
        <f>SUMIF('AH Data Pivot'!$B$3:$B$1443,'Mix Substation Location Summary'!$B614,'AH Data Pivot'!$E$3:$E$1443)</f>
        <v>0</v>
      </c>
      <c r="Q614" s="238">
        <f>SUMIF('AH Data Pivot'!$B$3:$B$1443,'Mix Substation Location Summary'!$B614,'AH Data Pivot'!$E$3:$E$1443)-P614</f>
        <v>0</v>
      </c>
      <c r="U614" s="240">
        <f>SUMIF('AH Data Pivot'!$B$3:$B$1443,'Mix Substation Location Summary'!$B614,'AH Data Pivot'!$F$3:$F$1443)</f>
        <v>28584.49</v>
      </c>
      <c r="V614" s="630">
        <f>SUMIF('AH Data Pivot'!$B$3:$B$1443,'Mix Substation Location Summary'!$B614,'AH Data Pivot'!$F$3:$F$1443)-U614</f>
        <v>0</v>
      </c>
      <c r="W614" s="243"/>
      <c r="Z614" s="240">
        <f>SUMIF('AH Data Pivot'!$B$3:$B$1443,'Mix Substation Location Summary'!$B614,'AH Data Pivot'!$G$3:$G$1443)</f>
        <v>454929.46999999991</v>
      </c>
      <c r="AA614" s="278">
        <f>SUMIF('AH Data Pivot'!$B$3:$B$1443,'Mix Substation Location Summary'!$B614,'AH Data Pivot'!$G$3:$G$1443)-Z614</f>
        <v>0</v>
      </c>
      <c r="AE614" s="240">
        <f>SUMIF('AH Data Pivot'!$B$3:$B$1443,'Mix Substation Location Summary'!$B614,'AH Data Pivot'!$H$3:$H$1443)</f>
        <v>7186926.4899999918</v>
      </c>
      <c r="AF614" s="630">
        <f>SUMIF('AH Data Pivot'!$B$3:$B$1443,'Mix Substation Location Summary'!$B614,'AH Data Pivot'!$H$3:$H$1443)-AE614</f>
        <v>0</v>
      </c>
    </row>
    <row r="615" spans="2:32" x14ac:dyDescent="0.45">
      <c r="B615" s="242">
        <v>5518</v>
      </c>
      <c r="C615" s="243" t="str">
        <f t="shared" si="39"/>
        <v/>
      </c>
      <c r="F615" s="238">
        <f>SUMIF('AH Data Pivot'!$B$3:$B$1443,'Mix Substation Location Summary'!$B615,'AH Data Pivot'!$C$3:$C$1443)</f>
        <v>0</v>
      </c>
      <c r="G615" s="278">
        <f>SUMIF('AH Data Pivot'!$B$3:$B$1443,'Mix Substation Location Summary'!$B615,'AH Data Pivot'!$C$3:$C$1443)-F615</f>
        <v>0</v>
      </c>
      <c r="K615" s="238">
        <f>SUMIF('AH Data Pivot'!$B$3:$B$1443,'Mix Substation Location Summary'!$B615,'AH Data Pivot'!$D$3:$D$1443)</f>
        <v>0</v>
      </c>
      <c r="L615" s="240">
        <f>SUMIF('AH Data Pivot'!$B$3:$B$1443,'Mix Substation Location Summary'!$B615,'AH Data Pivot'!$D$3:$D$1443)-K615</f>
        <v>0</v>
      </c>
      <c r="P615" s="240">
        <f>SUMIF('AH Data Pivot'!$B$3:$B$1443,'Mix Substation Location Summary'!$B615,'AH Data Pivot'!$E$3:$E$1443)</f>
        <v>1690352.5999999994</v>
      </c>
      <c r="Q615" s="238">
        <f>SUMIF('AH Data Pivot'!$B$3:$B$1443,'Mix Substation Location Summary'!$B615,'AH Data Pivot'!$E$3:$E$1443)-P615</f>
        <v>0</v>
      </c>
      <c r="U615" s="240">
        <f>SUMIF('AH Data Pivot'!$B$3:$B$1443,'Mix Substation Location Summary'!$B615,'AH Data Pivot'!$F$3:$F$1443)</f>
        <v>442.59</v>
      </c>
      <c r="V615" s="630">
        <f>SUMIF('AH Data Pivot'!$B$3:$B$1443,'Mix Substation Location Summary'!$B615,'AH Data Pivot'!$F$3:$F$1443)-U615</f>
        <v>0</v>
      </c>
      <c r="W615" s="243"/>
      <c r="Z615" s="240">
        <f>SUMIF('AH Data Pivot'!$B$3:$B$1443,'Mix Substation Location Summary'!$B615,'AH Data Pivot'!$G$3:$G$1443)</f>
        <v>416397.5</v>
      </c>
      <c r="AA615" s="278">
        <f>SUMIF('AH Data Pivot'!$B$3:$B$1443,'Mix Substation Location Summary'!$B615,'AH Data Pivot'!$G$3:$G$1443)-Z615</f>
        <v>0</v>
      </c>
      <c r="AE615" s="240">
        <f>SUMIF('AH Data Pivot'!$B$3:$B$1443,'Mix Substation Location Summary'!$B615,'AH Data Pivot'!$H$3:$H$1443)</f>
        <v>8083012.7600000091</v>
      </c>
      <c r="AF615" s="630">
        <f>SUMIF('AH Data Pivot'!$B$3:$B$1443,'Mix Substation Location Summary'!$B615,'AH Data Pivot'!$H$3:$H$1443)-AE615</f>
        <v>0</v>
      </c>
    </row>
    <row r="616" spans="2:32" x14ac:dyDescent="0.45">
      <c r="B616" s="242">
        <v>5519</v>
      </c>
      <c r="C616" s="243" t="str">
        <f t="shared" si="39"/>
        <v/>
      </c>
      <c r="F616" s="238">
        <f>SUMIF('AH Data Pivot'!$B$3:$B$1443,'Mix Substation Location Summary'!$B616,'AH Data Pivot'!$C$3:$C$1443)</f>
        <v>0</v>
      </c>
      <c r="G616" s="278">
        <f>SUMIF('AH Data Pivot'!$B$3:$B$1443,'Mix Substation Location Summary'!$B616,'AH Data Pivot'!$C$3:$C$1443)-F616</f>
        <v>0</v>
      </c>
      <c r="K616" s="238">
        <f>SUMIF('AH Data Pivot'!$B$3:$B$1443,'Mix Substation Location Summary'!$B616,'AH Data Pivot'!$D$3:$D$1443)</f>
        <v>0</v>
      </c>
      <c r="L616" s="240">
        <f>SUMIF('AH Data Pivot'!$B$3:$B$1443,'Mix Substation Location Summary'!$B616,'AH Data Pivot'!$D$3:$D$1443)-K616</f>
        <v>0</v>
      </c>
      <c r="P616" s="240">
        <f>SUMIF('AH Data Pivot'!$B$3:$B$1443,'Mix Substation Location Summary'!$B616,'AH Data Pivot'!$E$3:$E$1443)</f>
        <v>0</v>
      </c>
      <c r="Q616" s="238">
        <f>SUMIF('AH Data Pivot'!$B$3:$B$1443,'Mix Substation Location Summary'!$B616,'AH Data Pivot'!$E$3:$E$1443)-P616</f>
        <v>0</v>
      </c>
      <c r="U616" s="240">
        <f>SUMIF('AH Data Pivot'!$B$3:$B$1443,'Mix Substation Location Summary'!$B616,'AH Data Pivot'!$F$3:$F$1443)</f>
        <v>14388.89</v>
      </c>
      <c r="V616" s="630">
        <f>SUMIF('AH Data Pivot'!$B$3:$B$1443,'Mix Substation Location Summary'!$B616,'AH Data Pivot'!$F$3:$F$1443)-U616</f>
        <v>0</v>
      </c>
      <c r="W616" s="243"/>
      <c r="Z616" s="240">
        <f>SUMIF('AH Data Pivot'!$B$3:$B$1443,'Mix Substation Location Summary'!$B616,'AH Data Pivot'!$G$3:$G$1443)</f>
        <v>485601.86</v>
      </c>
      <c r="AA616" s="278">
        <f>SUMIF('AH Data Pivot'!$B$3:$B$1443,'Mix Substation Location Summary'!$B616,'AH Data Pivot'!$G$3:$G$1443)-Z616</f>
        <v>0</v>
      </c>
      <c r="AE616" s="240">
        <f>SUMIF('AH Data Pivot'!$B$3:$B$1443,'Mix Substation Location Summary'!$B616,'AH Data Pivot'!$H$3:$H$1443)</f>
        <v>7212890.4800000023</v>
      </c>
      <c r="AF616" s="630">
        <f>SUMIF('AH Data Pivot'!$B$3:$B$1443,'Mix Substation Location Summary'!$B616,'AH Data Pivot'!$H$3:$H$1443)-AE616</f>
        <v>0</v>
      </c>
    </row>
    <row r="617" spans="2:32" x14ac:dyDescent="0.45">
      <c r="B617" s="242">
        <v>5520</v>
      </c>
      <c r="C617" s="243" t="str">
        <f t="shared" si="39"/>
        <v/>
      </c>
      <c r="F617" s="238">
        <f>SUMIF('AH Data Pivot'!$B$3:$B$1443,'Mix Substation Location Summary'!$B617,'AH Data Pivot'!$C$3:$C$1443)</f>
        <v>0</v>
      </c>
      <c r="G617" s="278">
        <f>SUMIF('AH Data Pivot'!$B$3:$B$1443,'Mix Substation Location Summary'!$B617,'AH Data Pivot'!$C$3:$C$1443)-F617</f>
        <v>0</v>
      </c>
      <c r="K617" s="238">
        <f>SUMIF('AH Data Pivot'!$B$3:$B$1443,'Mix Substation Location Summary'!$B617,'AH Data Pivot'!$D$3:$D$1443)</f>
        <v>0</v>
      </c>
      <c r="L617" s="240">
        <f>SUMIF('AH Data Pivot'!$B$3:$B$1443,'Mix Substation Location Summary'!$B617,'AH Data Pivot'!$D$3:$D$1443)-K617</f>
        <v>0</v>
      </c>
      <c r="P617" s="240">
        <f>SUMIF('AH Data Pivot'!$B$3:$B$1443,'Mix Substation Location Summary'!$B617,'AH Data Pivot'!$E$3:$E$1443)</f>
        <v>0</v>
      </c>
      <c r="Q617" s="238">
        <f>SUMIF('AH Data Pivot'!$B$3:$B$1443,'Mix Substation Location Summary'!$B617,'AH Data Pivot'!$E$3:$E$1443)-P617</f>
        <v>0</v>
      </c>
      <c r="U617" s="240">
        <f>SUMIF('AH Data Pivot'!$B$3:$B$1443,'Mix Substation Location Summary'!$B617,'AH Data Pivot'!$F$3:$F$1443)</f>
        <v>6752.07</v>
      </c>
      <c r="V617" s="630">
        <f>SUMIF('AH Data Pivot'!$B$3:$B$1443,'Mix Substation Location Summary'!$B617,'AH Data Pivot'!$F$3:$F$1443)-U617</f>
        <v>0</v>
      </c>
      <c r="W617" s="243"/>
      <c r="Z617" s="240">
        <f>SUMIF('AH Data Pivot'!$B$3:$B$1443,'Mix Substation Location Summary'!$B617,'AH Data Pivot'!$G$3:$G$1443)</f>
        <v>171751</v>
      </c>
      <c r="AA617" s="278">
        <f>SUMIF('AH Data Pivot'!$B$3:$B$1443,'Mix Substation Location Summary'!$B617,'AH Data Pivot'!$G$3:$G$1443)-Z617</f>
        <v>0</v>
      </c>
      <c r="AE617" s="240">
        <f>SUMIF('AH Data Pivot'!$B$3:$B$1443,'Mix Substation Location Summary'!$B617,'AH Data Pivot'!$H$3:$H$1443)</f>
        <v>4281585.8699999992</v>
      </c>
      <c r="AF617" s="630">
        <f>SUMIF('AH Data Pivot'!$B$3:$B$1443,'Mix Substation Location Summary'!$B617,'AH Data Pivot'!$H$3:$H$1443)-AE617</f>
        <v>0</v>
      </c>
    </row>
    <row r="618" spans="2:32" x14ac:dyDescent="0.45">
      <c r="B618" s="242">
        <v>5521</v>
      </c>
      <c r="C618" s="243" t="str">
        <f t="shared" si="39"/>
        <v/>
      </c>
      <c r="F618" s="238">
        <f>SUMIF('AH Data Pivot'!$B$3:$B$1443,'Mix Substation Location Summary'!$B618,'AH Data Pivot'!$C$3:$C$1443)</f>
        <v>0</v>
      </c>
      <c r="G618" s="278">
        <f>SUMIF('AH Data Pivot'!$B$3:$B$1443,'Mix Substation Location Summary'!$B618,'AH Data Pivot'!$C$3:$C$1443)-F618</f>
        <v>0</v>
      </c>
      <c r="K618" s="238">
        <f>SUMIF('AH Data Pivot'!$B$3:$B$1443,'Mix Substation Location Summary'!$B618,'AH Data Pivot'!$D$3:$D$1443)</f>
        <v>0</v>
      </c>
      <c r="L618" s="240">
        <f>SUMIF('AH Data Pivot'!$B$3:$B$1443,'Mix Substation Location Summary'!$B618,'AH Data Pivot'!$D$3:$D$1443)-K618</f>
        <v>0</v>
      </c>
      <c r="P618" s="240">
        <f>SUMIF('AH Data Pivot'!$B$3:$B$1443,'Mix Substation Location Summary'!$B618,'AH Data Pivot'!$E$3:$E$1443)</f>
        <v>0</v>
      </c>
      <c r="Q618" s="238">
        <f>SUMIF('AH Data Pivot'!$B$3:$B$1443,'Mix Substation Location Summary'!$B618,'AH Data Pivot'!$E$3:$E$1443)-P618</f>
        <v>0</v>
      </c>
      <c r="U618" s="240">
        <f>SUMIF('AH Data Pivot'!$B$3:$B$1443,'Mix Substation Location Summary'!$B618,'AH Data Pivot'!$F$3:$F$1443)</f>
        <v>0</v>
      </c>
      <c r="V618" s="630">
        <f>SUMIF('AH Data Pivot'!$B$3:$B$1443,'Mix Substation Location Summary'!$B618,'AH Data Pivot'!$F$3:$F$1443)-U618</f>
        <v>0</v>
      </c>
      <c r="W618" s="243"/>
      <c r="Z618" s="240">
        <f>SUMIF('AH Data Pivot'!$B$3:$B$1443,'Mix Substation Location Summary'!$B618,'AH Data Pivot'!$G$3:$G$1443)</f>
        <v>25088.46</v>
      </c>
      <c r="AA618" s="278">
        <f>SUMIF('AH Data Pivot'!$B$3:$B$1443,'Mix Substation Location Summary'!$B618,'AH Data Pivot'!$G$3:$G$1443)-Z618</f>
        <v>0</v>
      </c>
      <c r="AE618" s="240">
        <f>SUMIF('AH Data Pivot'!$B$3:$B$1443,'Mix Substation Location Summary'!$B618,'AH Data Pivot'!$H$3:$H$1443)</f>
        <v>857256.99</v>
      </c>
      <c r="AF618" s="630">
        <f>SUMIF('AH Data Pivot'!$B$3:$B$1443,'Mix Substation Location Summary'!$B618,'AH Data Pivot'!$H$3:$H$1443)-AE618</f>
        <v>0</v>
      </c>
    </row>
    <row r="619" spans="2:32" x14ac:dyDescent="0.45">
      <c r="B619" s="242">
        <v>5522</v>
      </c>
      <c r="C619" s="243" t="str">
        <f t="shared" ref="C619:C683" si="40">IFERROR(MATCH(B619,$B$4:$B$60,0),"")</f>
        <v/>
      </c>
      <c r="F619" s="238">
        <f>SUMIF('AH Data Pivot'!$B$3:$B$1443,'Mix Substation Location Summary'!$B619,'AH Data Pivot'!$C$3:$C$1443)</f>
        <v>0</v>
      </c>
      <c r="G619" s="278">
        <f>SUMIF('AH Data Pivot'!$B$3:$B$1443,'Mix Substation Location Summary'!$B619,'AH Data Pivot'!$C$3:$C$1443)-F619</f>
        <v>0</v>
      </c>
      <c r="K619" s="238">
        <f>SUMIF('AH Data Pivot'!$B$3:$B$1443,'Mix Substation Location Summary'!$B619,'AH Data Pivot'!$D$3:$D$1443)</f>
        <v>0</v>
      </c>
      <c r="L619" s="240">
        <f>SUMIF('AH Data Pivot'!$B$3:$B$1443,'Mix Substation Location Summary'!$B619,'AH Data Pivot'!$D$3:$D$1443)-K619</f>
        <v>0</v>
      </c>
      <c r="P619" s="240">
        <f>SUMIF('AH Data Pivot'!$B$3:$B$1443,'Mix Substation Location Summary'!$B619,'AH Data Pivot'!$E$3:$E$1443)</f>
        <v>911749.78000000038</v>
      </c>
      <c r="Q619" s="238">
        <f>SUMIF('AH Data Pivot'!$B$3:$B$1443,'Mix Substation Location Summary'!$B619,'AH Data Pivot'!$E$3:$E$1443)-P619</f>
        <v>0</v>
      </c>
      <c r="U619" s="240">
        <f>SUMIF('AH Data Pivot'!$B$3:$B$1443,'Mix Substation Location Summary'!$B619,'AH Data Pivot'!$F$3:$F$1443)</f>
        <v>11913.320000000002</v>
      </c>
      <c r="V619" s="630">
        <f>SUMIF('AH Data Pivot'!$B$3:$B$1443,'Mix Substation Location Summary'!$B619,'AH Data Pivot'!$F$3:$F$1443)-U619</f>
        <v>0</v>
      </c>
      <c r="W619" s="243"/>
      <c r="Z619" s="240">
        <f>SUMIF('AH Data Pivot'!$B$3:$B$1443,'Mix Substation Location Summary'!$B619,'AH Data Pivot'!$G$3:$G$1443)</f>
        <v>455829.29</v>
      </c>
      <c r="AA619" s="278">
        <f>SUMIF('AH Data Pivot'!$B$3:$B$1443,'Mix Substation Location Summary'!$B619,'AH Data Pivot'!$G$3:$G$1443)-Z619</f>
        <v>0</v>
      </c>
      <c r="AE619" s="240">
        <f>SUMIF('AH Data Pivot'!$B$3:$B$1443,'Mix Substation Location Summary'!$B619,'AH Data Pivot'!$H$3:$H$1443)</f>
        <v>7814233.7500000037</v>
      </c>
      <c r="AF619" s="630">
        <f>SUMIF('AH Data Pivot'!$B$3:$B$1443,'Mix Substation Location Summary'!$B619,'AH Data Pivot'!$H$3:$H$1443)-AE619</f>
        <v>0</v>
      </c>
    </row>
    <row r="620" spans="2:32" x14ac:dyDescent="0.45">
      <c r="B620" s="242">
        <v>5523</v>
      </c>
      <c r="C620" s="243" t="str">
        <f t="shared" si="40"/>
        <v/>
      </c>
      <c r="F620" s="238">
        <f>SUMIF('AH Data Pivot'!$B$3:$B$1443,'Mix Substation Location Summary'!$B620,'AH Data Pivot'!$C$3:$C$1443)</f>
        <v>0</v>
      </c>
      <c r="G620" s="278">
        <f>SUMIF('AH Data Pivot'!$B$3:$B$1443,'Mix Substation Location Summary'!$B620,'AH Data Pivot'!$C$3:$C$1443)-F620</f>
        <v>0</v>
      </c>
      <c r="K620" s="238">
        <f>SUMIF('AH Data Pivot'!$B$3:$B$1443,'Mix Substation Location Summary'!$B620,'AH Data Pivot'!$D$3:$D$1443)</f>
        <v>0</v>
      </c>
      <c r="L620" s="240">
        <f>SUMIF('AH Data Pivot'!$B$3:$B$1443,'Mix Substation Location Summary'!$B620,'AH Data Pivot'!$D$3:$D$1443)-K620</f>
        <v>0</v>
      </c>
      <c r="P620" s="240">
        <f>SUMIF('AH Data Pivot'!$B$3:$B$1443,'Mix Substation Location Summary'!$B620,'AH Data Pivot'!$E$3:$E$1443)</f>
        <v>0</v>
      </c>
      <c r="Q620" s="238">
        <f>SUMIF('AH Data Pivot'!$B$3:$B$1443,'Mix Substation Location Summary'!$B620,'AH Data Pivot'!$E$3:$E$1443)-P620</f>
        <v>0</v>
      </c>
      <c r="U620" s="240">
        <f>SUMIF('AH Data Pivot'!$B$3:$B$1443,'Mix Substation Location Summary'!$B620,'AH Data Pivot'!$F$3:$F$1443)</f>
        <v>0</v>
      </c>
      <c r="V620" s="630">
        <f>SUMIF('AH Data Pivot'!$B$3:$B$1443,'Mix Substation Location Summary'!$B620,'AH Data Pivot'!$F$3:$F$1443)-U620</f>
        <v>0</v>
      </c>
      <c r="W620" s="243"/>
      <c r="Z620" s="240">
        <f>SUMIF('AH Data Pivot'!$B$3:$B$1443,'Mix Substation Location Summary'!$B620,'AH Data Pivot'!$G$3:$G$1443)</f>
        <v>96567.06</v>
      </c>
      <c r="AA620" s="278">
        <f>SUMIF('AH Data Pivot'!$B$3:$B$1443,'Mix Substation Location Summary'!$B620,'AH Data Pivot'!$G$3:$G$1443)-Z620</f>
        <v>0</v>
      </c>
      <c r="AE620" s="240">
        <f>SUMIF('AH Data Pivot'!$B$3:$B$1443,'Mix Substation Location Summary'!$B620,'AH Data Pivot'!$H$3:$H$1443)</f>
        <v>955538.12</v>
      </c>
      <c r="AF620" s="630">
        <f>SUMIF('AH Data Pivot'!$B$3:$B$1443,'Mix Substation Location Summary'!$B620,'AH Data Pivot'!$H$3:$H$1443)-AE620</f>
        <v>0</v>
      </c>
    </row>
    <row r="621" spans="2:32" x14ac:dyDescent="0.45">
      <c r="B621" s="242">
        <v>5524</v>
      </c>
      <c r="C621" s="243" t="str">
        <f t="shared" si="40"/>
        <v/>
      </c>
      <c r="F621" s="238">
        <f>SUMIF('AH Data Pivot'!$B$3:$B$1443,'Mix Substation Location Summary'!$B621,'AH Data Pivot'!$C$3:$C$1443)</f>
        <v>0</v>
      </c>
      <c r="G621" s="278">
        <f>SUMIF('AH Data Pivot'!$B$3:$B$1443,'Mix Substation Location Summary'!$B621,'AH Data Pivot'!$C$3:$C$1443)-F621</f>
        <v>0</v>
      </c>
      <c r="K621" s="238">
        <f>SUMIF('AH Data Pivot'!$B$3:$B$1443,'Mix Substation Location Summary'!$B621,'AH Data Pivot'!$D$3:$D$1443)</f>
        <v>0</v>
      </c>
      <c r="L621" s="240">
        <f>SUMIF('AH Data Pivot'!$B$3:$B$1443,'Mix Substation Location Summary'!$B621,'AH Data Pivot'!$D$3:$D$1443)-K621</f>
        <v>0</v>
      </c>
      <c r="P621" s="240">
        <f>SUMIF('AH Data Pivot'!$B$3:$B$1443,'Mix Substation Location Summary'!$B621,'AH Data Pivot'!$E$3:$E$1443)</f>
        <v>0</v>
      </c>
      <c r="Q621" s="238">
        <f>SUMIF('AH Data Pivot'!$B$3:$B$1443,'Mix Substation Location Summary'!$B621,'AH Data Pivot'!$E$3:$E$1443)-P621</f>
        <v>0</v>
      </c>
      <c r="U621" s="240">
        <f>SUMIF('AH Data Pivot'!$B$3:$B$1443,'Mix Substation Location Summary'!$B621,'AH Data Pivot'!$F$3:$F$1443)</f>
        <v>5859.13</v>
      </c>
      <c r="V621" s="630">
        <f>SUMIF('AH Data Pivot'!$B$3:$B$1443,'Mix Substation Location Summary'!$B621,'AH Data Pivot'!$F$3:$F$1443)-U621</f>
        <v>0</v>
      </c>
      <c r="W621" s="243"/>
      <c r="Z621" s="240">
        <f>SUMIF('AH Data Pivot'!$B$3:$B$1443,'Mix Substation Location Summary'!$B621,'AH Data Pivot'!$G$3:$G$1443)</f>
        <v>186352.46999999997</v>
      </c>
      <c r="AA621" s="278">
        <f>SUMIF('AH Data Pivot'!$B$3:$B$1443,'Mix Substation Location Summary'!$B621,'AH Data Pivot'!$G$3:$G$1443)-Z621</f>
        <v>0</v>
      </c>
      <c r="AE621" s="240">
        <f>SUMIF('AH Data Pivot'!$B$3:$B$1443,'Mix Substation Location Summary'!$B621,'AH Data Pivot'!$H$3:$H$1443)</f>
        <v>1185943.31</v>
      </c>
      <c r="AF621" s="630">
        <f>SUMIF('AH Data Pivot'!$B$3:$B$1443,'Mix Substation Location Summary'!$B621,'AH Data Pivot'!$H$3:$H$1443)-AE621</f>
        <v>0</v>
      </c>
    </row>
    <row r="622" spans="2:32" x14ac:dyDescent="0.45">
      <c r="B622" s="242">
        <v>5525</v>
      </c>
      <c r="C622" s="243" t="str">
        <f t="shared" si="40"/>
        <v/>
      </c>
      <c r="F622" s="238">
        <f>SUMIF('AH Data Pivot'!$B$3:$B$1443,'Mix Substation Location Summary'!$B622,'AH Data Pivot'!$C$3:$C$1443)</f>
        <v>0</v>
      </c>
      <c r="G622" s="278">
        <f>SUMIF('AH Data Pivot'!$B$3:$B$1443,'Mix Substation Location Summary'!$B622,'AH Data Pivot'!$C$3:$C$1443)-F622</f>
        <v>0</v>
      </c>
      <c r="K622" s="238">
        <f>SUMIF('AH Data Pivot'!$B$3:$B$1443,'Mix Substation Location Summary'!$B622,'AH Data Pivot'!$D$3:$D$1443)</f>
        <v>0</v>
      </c>
      <c r="L622" s="240">
        <f>SUMIF('AH Data Pivot'!$B$3:$B$1443,'Mix Substation Location Summary'!$B622,'AH Data Pivot'!$D$3:$D$1443)-K622</f>
        <v>0</v>
      </c>
      <c r="P622" s="240">
        <f>SUMIF('AH Data Pivot'!$B$3:$B$1443,'Mix Substation Location Summary'!$B622,'AH Data Pivot'!$E$3:$E$1443)</f>
        <v>0</v>
      </c>
      <c r="Q622" s="238">
        <f>SUMIF('AH Data Pivot'!$B$3:$B$1443,'Mix Substation Location Summary'!$B622,'AH Data Pivot'!$E$3:$E$1443)-P622</f>
        <v>0</v>
      </c>
      <c r="U622" s="240">
        <f>SUMIF('AH Data Pivot'!$B$3:$B$1443,'Mix Substation Location Summary'!$B622,'AH Data Pivot'!$F$3:$F$1443)</f>
        <v>389360.72</v>
      </c>
      <c r="V622" s="630">
        <f>SUMIF('AH Data Pivot'!$B$3:$B$1443,'Mix Substation Location Summary'!$B622,'AH Data Pivot'!$F$3:$F$1443)-U622</f>
        <v>0</v>
      </c>
      <c r="W622" s="243"/>
      <c r="Z622" s="240">
        <f>SUMIF('AH Data Pivot'!$B$3:$B$1443,'Mix Substation Location Summary'!$B622,'AH Data Pivot'!$G$3:$G$1443)</f>
        <v>866592.23</v>
      </c>
      <c r="AA622" s="278">
        <f>SUMIF('AH Data Pivot'!$B$3:$B$1443,'Mix Substation Location Summary'!$B622,'AH Data Pivot'!$G$3:$G$1443)-Z622</f>
        <v>0</v>
      </c>
      <c r="AE622" s="240">
        <f>SUMIF('AH Data Pivot'!$B$3:$B$1443,'Mix Substation Location Summary'!$B622,'AH Data Pivot'!$H$3:$H$1443)</f>
        <v>4797861.5299999993</v>
      </c>
      <c r="AF622" s="630">
        <f>SUMIF('AH Data Pivot'!$B$3:$B$1443,'Mix Substation Location Summary'!$B622,'AH Data Pivot'!$H$3:$H$1443)-AE622</f>
        <v>0</v>
      </c>
    </row>
    <row r="623" spans="2:32" x14ac:dyDescent="0.45">
      <c r="B623" s="242">
        <v>5526</v>
      </c>
      <c r="C623" s="243" t="str">
        <f t="shared" si="40"/>
        <v/>
      </c>
      <c r="F623" s="238">
        <f>SUMIF('AH Data Pivot'!$B$3:$B$1443,'Mix Substation Location Summary'!$B623,'AH Data Pivot'!$C$3:$C$1443)</f>
        <v>0</v>
      </c>
      <c r="G623" s="278">
        <f>SUMIF('AH Data Pivot'!$B$3:$B$1443,'Mix Substation Location Summary'!$B623,'AH Data Pivot'!$C$3:$C$1443)-F623</f>
        <v>0</v>
      </c>
      <c r="K623" s="238">
        <f>SUMIF('AH Data Pivot'!$B$3:$B$1443,'Mix Substation Location Summary'!$B623,'AH Data Pivot'!$D$3:$D$1443)</f>
        <v>13050.44</v>
      </c>
      <c r="L623" s="240">
        <f>SUMIF('AH Data Pivot'!$B$3:$B$1443,'Mix Substation Location Summary'!$B623,'AH Data Pivot'!$D$3:$D$1443)-K623</f>
        <v>0</v>
      </c>
      <c r="P623" s="240">
        <f>SUMIF('AH Data Pivot'!$B$3:$B$1443,'Mix Substation Location Summary'!$B623,'AH Data Pivot'!$E$3:$E$1443)</f>
        <v>0</v>
      </c>
      <c r="Q623" s="238">
        <f>SUMIF('AH Data Pivot'!$B$3:$B$1443,'Mix Substation Location Summary'!$B623,'AH Data Pivot'!$E$3:$E$1443)-P623</f>
        <v>0</v>
      </c>
      <c r="U623" s="240">
        <f>SUMIF('AH Data Pivot'!$B$3:$B$1443,'Mix Substation Location Summary'!$B623,'AH Data Pivot'!$F$3:$F$1443)</f>
        <v>18795.05</v>
      </c>
      <c r="V623" s="630">
        <f>SUMIF('AH Data Pivot'!$B$3:$B$1443,'Mix Substation Location Summary'!$B623,'AH Data Pivot'!$F$3:$F$1443)-U623</f>
        <v>0</v>
      </c>
      <c r="W623" s="243"/>
      <c r="Z623" s="240">
        <f>SUMIF('AH Data Pivot'!$B$3:$B$1443,'Mix Substation Location Summary'!$B623,'AH Data Pivot'!$G$3:$G$1443)</f>
        <v>148863.33000000002</v>
      </c>
      <c r="AA623" s="278">
        <f>SUMIF('AH Data Pivot'!$B$3:$B$1443,'Mix Substation Location Summary'!$B623,'AH Data Pivot'!$G$3:$G$1443)-Z623</f>
        <v>0</v>
      </c>
      <c r="AE623" s="240">
        <f>SUMIF('AH Data Pivot'!$B$3:$B$1443,'Mix Substation Location Summary'!$B623,'AH Data Pivot'!$H$3:$H$1443)</f>
        <v>1893902.8299999994</v>
      </c>
      <c r="AF623" s="630">
        <f>SUMIF('AH Data Pivot'!$B$3:$B$1443,'Mix Substation Location Summary'!$B623,'AH Data Pivot'!$H$3:$H$1443)-AE623</f>
        <v>0</v>
      </c>
    </row>
    <row r="624" spans="2:32" x14ac:dyDescent="0.45">
      <c r="B624" s="242">
        <v>5527</v>
      </c>
      <c r="C624" s="243" t="str">
        <f t="shared" si="40"/>
        <v/>
      </c>
      <c r="F624" s="238">
        <f>SUMIF('AH Data Pivot'!$B$3:$B$1443,'Mix Substation Location Summary'!$B624,'AH Data Pivot'!$C$3:$C$1443)</f>
        <v>0</v>
      </c>
      <c r="G624" s="278">
        <f>SUMIF('AH Data Pivot'!$B$3:$B$1443,'Mix Substation Location Summary'!$B624,'AH Data Pivot'!$C$3:$C$1443)-F624</f>
        <v>0</v>
      </c>
      <c r="K624" s="238">
        <f>SUMIF('AH Data Pivot'!$B$3:$B$1443,'Mix Substation Location Summary'!$B624,'AH Data Pivot'!$D$3:$D$1443)</f>
        <v>0</v>
      </c>
      <c r="L624" s="240">
        <f>SUMIF('AH Data Pivot'!$B$3:$B$1443,'Mix Substation Location Summary'!$B624,'AH Data Pivot'!$D$3:$D$1443)-K624</f>
        <v>0</v>
      </c>
      <c r="P624" s="240">
        <f>SUMIF('AH Data Pivot'!$B$3:$B$1443,'Mix Substation Location Summary'!$B624,'AH Data Pivot'!$E$3:$E$1443)</f>
        <v>0</v>
      </c>
      <c r="Q624" s="238">
        <f>SUMIF('AH Data Pivot'!$B$3:$B$1443,'Mix Substation Location Summary'!$B624,'AH Data Pivot'!$E$3:$E$1443)-P624</f>
        <v>0</v>
      </c>
      <c r="U624" s="240">
        <f>SUMIF('AH Data Pivot'!$B$3:$B$1443,'Mix Substation Location Summary'!$B624,'AH Data Pivot'!$F$3:$F$1443)</f>
        <v>7735.3</v>
      </c>
      <c r="V624" s="630">
        <f>SUMIF('AH Data Pivot'!$B$3:$B$1443,'Mix Substation Location Summary'!$B624,'AH Data Pivot'!$F$3:$F$1443)-U624</f>
        <v>0</v>
      </c>
      <c r="W624" s="243"/>
      <c r="Z624" s="240">
        <f>SUMIF('AH Data Pivot'!$B$3:$B$1443,'Mix Substation Location Summary'!$B624,'AH Data Pivot'!$G$3:$G$1443)</f>
        <v>379500.44</v>
      </c>
      <c r="AA624" s="278">
        <f>SUMIF('AH Data Pivot'!$B$3:$B$1443,'Mix Substation Location Summary'!$B624,'AH Data Pivot'!$G$3:$G$1443)-Z624</f>
        <v>0</v>
      </c>
      <c r="AE624" s="240">
        <f>SUMIF('AH Data Pivot'!$B$3:$B$1443,'Mix Substation Location Summary'!$B624,'AH Data Pivot'!$H$3:$H$1443)</f>
        <v>1423658.8500000006</v>
      </c>
      <c r="AF624" s="630">
        <f>SUMIF('AH Data Pivot'!$B$3:$B$1443,'Mix Substation Location Summary'!$B624,'AH Data Pivot'!$H$3:$H$1443)-AE624</f>
        <v>0</v>
      </c>
    </row>
    <row r="625" spans="2:32" x14ac:dyDescent="0.45">
      <c r="B625" s="242">
        <v>5528</v>
      </c>
      <c r="C625" s="243" t="str">
        <f t="shared" si="40"/>
        <v/>
      </c>
      <c r="F625" s="238">
        <f>SUMIF('AH Data Pivot'!$B$3:$B$1443,'Mix Substation Location Summary'!$B625,'AH Data Pivot'!$C$3:$C$1443)</f>
        <v>0</v>
      </c>
      <c r="G625" s="278">
        <f>SUMIF('AH Data Pivot'!$B$3:$B$1443,'Mix Substation Location Summary'!$B625,'AH Data Pivot'!$C$3:$C$1443)-F625</f>
        <v>0</v>
      </c>
      <c r="K625" s="238">
        <f>SUMIF('AH Data Pivot'!$B$3:$B$1443,'Mix Substation Location Summary'!$B625,'AH Data Pivot'!$D$3:$D$1443)</f>
        <v>0</v>
      </c>
      <c r="L625" s="240">
        <f>SUMIF('AH Data Pivot'!$B$3:$B$1443,'Mix Substation Location Summary'!$B625,'AH Data Pivot'!$D$3:$D$1443)-K625</f>
        <v>0</v>
      </c>
      <c r="P625" s="240">
        <f>SUMIF('AH Data Pivot'!$B$3:$B$1443,'Mix Substation Location Summary'!$B625,'AH Data Pivot'!$E$3:$E$1443)</f>
        <v>0</v>
      </c>
      <c r="Q625" s="238">
        <f>SUMIF('AH Data Pivot'!$B$3:$B$1443,'Mix Substation Location Summary'!$B625,'AH Data Pivot'!$E$3:$E$1443)-P625</f>
        <v>0</v>
      </c>
      <c r="U625" s="240">
        <f>SUMIF('AH Data Pivot'!$B$3:$B$1443,'Mix Substation Location Summary'!$B625,'AH Data Pivot'!$F$3:$F$1443)</f>
        <v>1727.47</v>
      </c>
      <c r="V625" s="630">
        <f>SUMIF('AH Data Pivot'!$B$3:$B$1443,'Mix Substation Location Summary'!$B625,'AH Data Pivot'!$F$3:$F$1443)-U625</f>
        <v>0</v>
      </c>
      <c r="W625" s="243"/>
      <c r="Z625" s="240">
        <f>SUMIF('AH Data Pivot'!$B$3:$B$1443,'Mix Substation Location Summary'!$B625,'AH Data Pivot'!$G$3:$G$1443)</f>
        <v>132588.33000000002</v>
      </c>
      <c r="AA625" s="278">
        <f>SUMIF('AH Data Pivot'!$B$3:$B$1443,'Mix Substation Location Summary'!$B625,'AH Data Pivot'!$G$3:$G$1443)-Z625</f>
        <v>0</v>
      </c>
      <c r="AE625" s="240">
        <f>SUMIF('AH Data Pivot'!$B$3:$B$1443,'Mix Substation Location Summary'!$B625,'AH Data Pivot'!$H$3:$H$1443)</f>
        <v>1154257.2500000002</v>
      </c>
      <c r="AF625" s="630">
        <f>SUMIF('AH Data Pivot'!$B$3:$B$1443,'Mix Substation Location Summary'!$B625,'AH Data Pivot'!$H$3:$H$1443)-AE625</f>
        <v>0</v>
      </c>
    </row>
    <row r="626" spans="2:32" x14ac:dyDescent="0.45">
      <c r="B626" s="242">
        <v>5529</v>
      </c>
      <c r="C626" s="243" t="str">
        <f t="shared" si="40"/>
        <v/>
      </c>
      <c r="F626" s="238">
        <f>SUMIF('AH Data Pivot'!$B$3:$B$1443,'Mix Substation Location Summary'!$B626,'AH Data Pivot'!$C$3:$C$1443)</f>
        <v>0</v>
      </c>
      <c r="G626" s="278">
        <f>SUMIF('AH Data Pivot'!$B$3:$B$1443,'Mix Substation Location Summary'!$B626,'AH Data Pivot'!$C$3:$C$1443)-F626</f>
        <v>0</v>
      </c>
      <c r="K626" s="238">
        <f>SUMIF('AH Data Pivot'!$B$3:$B$1443,'Mix Substation Location Summary'!$B626,'AH Data Pivot'!$D$3:$D$1443)</f>
        <v>0</v>
      </c>
      <c r="L626" s="240">
        <f>SUMIF('AH Data Pivot'!$B$3:$B$1443,'Mix Substation Location Summary'!$B626,'AH Data Pivot'!$D$3:$D$1443)-K626</f>
        <v>0</v>
      </c>
      <c r="P626" s="240">
        <f>SUMIF('AH Data Pivot'!$B$3:$B$1443,'Mix Substation Location Summary'!$B626,'AH Data Pivot'!$E$3:$E$1443)</f>
        <v>0</v>
      </c>
      <c r="Q626" s="238">
        <f>SUMIF('AH Data Pivot'!$B$3:$B$1443,'Mix Substation Location Summary'!$B626,'AH Data Pivot'!$E$3:$E$1443)-P626</f>
        <v>0</v>
      </c>
      <c r="U626" s="240">
        <f>SUMIF('AH Data Pivot'!$B$3:$B$1443,'Mix Substation Location Summary'!$B626,'AH Data Pivot'!$F$3:$F$1443)</f>
        <v>0</v>
      </c>
      <c r="V626" s="630">
        <f>SUMIF('AH Data Pivot'!$B$3:$B$1443,'Mix Substation Location Summary'!$B626,'AH Data Pivot'!$F$3:$F$1443)-U626</f>
        <v>0</v>
      </c>
      <c r="W626" s="243"/>
      <c r="Z626" s="240">
        <f>SUMIF('AH Data Pivot'!$B$3:$B$1443,'Mix Substation Location Summary'!$B626,'AH Data Pivot'!$G$3:$G$1443)</f>
        <v>13026.140000000001</v>
      </c>
      <c r="AA626" s="278">
        <f>SUMIF('AH Data Pivot'!$B$3:$B$1443,'Mix Substation Location Summary'!$B626,'AH Data Pivot'!$G$3:$G$1443)-Z626</f>
        <v>0</v>
      </c>
      <c r="AE626" s="240">
        <f>SUMIF('AH Data Pivot'!$B$3:$B$1443,'Mix Substation Location Summary'!$B626,'AH Data Pivot'!$H$3:$H$1443)</f>
        <v>0</v>
      </c>
      <c r="AF626" s="630">
        <f>SUMIF('AH Data Pivot'!$B$3:$B$1443,'Mix Substation Location Summary'!$B626,'AH Data Pivot'!$H$3:$H$1443)-AE626</f>
        <v>0</v>
      </c>
    </row>
    <row r="627" spans="2:32" x14ac:dyDescent="0.45">
      <c r="B627" s="242">
        <v>5530</v>
      </c>
      <c r="C627" s="243" t="str">
        <f t="shared" si="40"/>
        <v/>
      </c>
      <c r="F627" s="238">
        <f>SUMIF('AH Data Pivot'!$B$3:$B$1443,'Mix Substation Location Summary'!$B627,'AH Data Pivot'!$C$3:$C$1443)</f>
        <v>0</v>
      </c>
      <c r="G627" s="278">
        <f>SUMIF('AH Data Pivot'!$B$3:$B$1443,'Mix Substation Location Summary'!$B627,'AH Data Pivot'!$C$3:$C$1443)-F627</f>
        <v>0</v>
      </c>
      <c r="K627" s="238">
        <f>SUMIF('AH Data Pivot'!$B$3:$B$1443,'Mix Substation Location Summary'!$B627,'AH Data Pivot'!$D$3:$D$1443)</f>
        <v>89828.72</v>
      </c>
      <c r="L627" s="240">
        <f>SUMIF('AH Data Pivot'!$B$3:$B$1443,'Mix Substation Location Summary'!$B627,'AH Data Pivot'!$D$3:$D$1443)-K627</f>
        <v>0</v>
      </c>
      <c r="P627" s="240">
        <f>SUMIF('AH Data Pivot'!$B$3:$B$1443,'Mix Substation Location Summary'!$B627,'AH Data Pivot'!$E$3:$E$1443)</f>
        <v>275391.03999999998</v>
      </c>
      <c r="Q627" s="238">
        <f>SUMIF('AH Data Pivot'!$B$3:$B$1443,'Mix Substation Location Summary'!$B627,'AH Data Pivot'!$E$3:$E$1443)-P627</f>
        <v>0</v>
      </c>
      <c r="U627" s="240">
        <f>SUMIF('AH Data Pivot'!$B$3:$B$1443,'Mix Substation Location Summary'!$B627,'AH Data Pivot'!$F$3:$F$1443)</f>
        <v>959.21</v>
      </c>
      <c r="V627" s="630">
        <f>SUMIF('AH Data Pivot'!$B$3:$B$1443,'Mix Substation Location Summary'!$B627,'AH Data Pivot'!$F$3:$F$1443)-U627</f>
        <v>0</v>
      </c>
      <c r="W627" s="243"/>
      <c r="Z627" s="240">
        <f>SUMIF('AH Data Pivot'!$B$3:$B$1443,'Mix Substation Location Summary'!$B627,'AH Data Pivot'!$G$3:$G$1443)</f>
        <v>54862.8</v>
      </c>
      <c r="AA627" s="278">
        <f>SUMIF('AH Data Pivot'!$B$3:$B$1443,'Mix Substation Location Summary'!$B627,'AH Data Pivot'!$G$3:$G$1443)-Z627</f>
        <v>0</v>
      </c>
      <c r="AE627" s="240">
        <f>SUMIF('AH Data Pivot'!$B$3:$B$1443,'Mix Substation Location Summary'!$B627,'AH Data Pivot'!$H$3:$H$1443)</f>
        <v>1020236.3900000001</v>
      </c>
      <c r="AF627" s="630">
        <f>SUMIF('AH Data Pivot'!$B$3:$B$1443,'Mix Substation Location Summary'!$B627,'AH Data Pivot'!$H$3:$H$1443)-AE627</f>
        <v>0</v>
      </c>
    </row>
    <row r="628" spans="2:32" x14ac:dyDescent="0.45">
      <c r="B628" s="242">
        <v>5531</v>
      </c>
      <c r="C628" s="243" t="str">
        <f t="shared" si="40"/>
        <v/>
      </c>
      <c r="F628" s="238">
        <f>SUMIF('AH Data Pivot'!$B$3:$B$1443,'Mix Substation Location Summary'!$B628,'AH Data Pivot'!$C$3:$C$1443)</f>
        <v>0</v>
      </c>
      <c r="G628" s="278">
        <f>SUMIF('AH Data Pivot'!$B$3:$B$1443,'Mix Substation Location Summary'!$B628,'AH Data Pivot'!$C$3:$C$1443)-F628</f>
        <v>0</v>
      </c>
      <c r="K628" s="238">
        <f>SUMIF('AH Data Pivot'!$B$3:$B$1443,'Mix Substation Location Summary'!$B628,'AH Data Pivot'!$D$3:$D$1443)</f>
        <v>40153.040000000001</v>
      </c>
      <c r="L628" s="240">
        <f>SUMIF('AH Data Pivot'!$B$3:$B$1443,'Mix Substation Location Summary'!$B628,'AH Data Pivot'!$D$3:$D$1443)-K628</f>
        <v>0</v>
      </c>
      <c r="P628" s="240">
        <f>SUMIF('AH Data Pivot'!$B$3:$B$1443,'Mix Substation Location Summary'!$B628,'AH Data Pivot'!$E$3:$E$1443)</f>
        <v>0</v>
      </c>
      <c r="Q628" s="238">
        <f>SUMIF('AH Data Pivot'!$B$3:$B$1443,'Mix Substation Location Summary'!$B628,'AH Data Pivot'!$E$3:$E$1443)-P628</f>
        <v>0</v>
      </c>
      <c r="U628" s="240">
        <f>SUMIF('AH Data Pivot'!$B$3:$B$1443,'Mix Substation Location Summary'!$B628,'AH Data Pivot'!$F$3:$F$1443)</f>
        <v>36966.57</v>
      </c>
      <c r="V628" s="630">
        <f>SUMIF('AH Data Pivot'!$B$3:$B$1443,'Mix Substation Location Summary'!$B628,'AH Data Pivot'!$F$3:$F$1443)-U628</f>
        <v>0</v>
      </c>
      <c r="W628" s="243"/>
      <c r="Z628" s="240">
        <f>SUMIF('AH Data Pivot'!$B$3:$B$1443,'Mix Substation Location Summary'!$B628,'AH Data Pivot'!$G$3:$G$1443)</f>
        <v>879242.66</v>
      </c>
      <c r="AA628" s="278">
        <f>SUMIF('AH Data Pivot'!$B$3:$B$1443,'Mix Substation Location Summary'!$B628,'AH Data Pivot'!$G$3:$G$1443)-Z628</f>
        <v>0</v>
      </c>
      <c r="AE628" s="240">
        <f>SUMIF('AH Data Pivot'!$B$3:$B$1443,'Mix Substation Location Summary'!$B628,'AH Data Pivot'!$H$3:$H$1443)</f>
        <v>11197232.929999992</v>
      </c>
      <c r="AF628" s="630">
        <f>SUMIF('AH Data Pivot'!$B$3:$B$1443,'Mix Substation Location Summary'!$B628,'AH Data Pivot'!$H$3:$H$1443)-AE628</f>
        <v>0</v>
      </c>
    </row>
    <row r="629" spans="2:32" x14ac:dyDescent="0.45">
      <c r="B629" s="242">
        <v>5532</v>
      </c>
      <c r="C629" s="243" t="str">
        <f t="shared" si="40"/>
        <v/>
      </c>
      <c r="F629" s="238">
        <f>SUMIF('AH Data Pivot'!$B$3:$B$1443,'Mix Substation Location Summary'!$B629,'AH Data Pivot'!$C$3:$C$1443)</f>
        <v>0</v>
      </c>
      <c r="G629" s="278">
        <f>SUMIF('AH Data Pivot'!$B$3:$B$1443,'Mix Substation Location Summary'!$B629,'AH Data Pivot'!$C$3:$C$1443)-F629</f>
        <v>0</v>
      </c>
      <c r="K629" s="238">
        <f>SUMIF('AH Data Pivot'!$B$3:$B$1443,'Mix Substation Location Summary'!$B629,'AH Data Pivot'!$D$3:$D$1443)</f>
        <v>0</v>
      </c>
      <c r="L629" s="240">
        <f>SUMIF('AH Data Pivot'!$B$3:$B$1443,'Mix Substation Location Summary'!$B629,'AH Data Pivot'!$D$3:$D$1443)-K629</f>
        <v>0</v>
      </c>
      <c r="P629" s="240">
        <f>SUMIF('AH Data Pivot'!$B$3:$B$1443,'Mix Substation Location Summary'!$B629,'AH Data Pivot'!$E$3:$E$1443)</f>
        <v>0</v>
      </c>
      <c r="Q629" s="238">
        <f>SUMIF('AH Data Pivot'!$B$3:$B$1443,'Mix Substation Location Summary'!$B629,'AH Data Pivot'!$E$3:$E$1443)-P629</f>
        <v>0</v>
      </c>
      <c r="U629" s="240">
        <f>SUMIF('AH Data Pivot'!$B$3:$B$1443,'Mix Substation Location Summary'!$B629,'AH Data Pivot'!$F$3:$F$1443)</f>
        <v>5325.34</v>
      </c>
      <c r="V629" s="630">
        <f>SUMIF('AH Data Pivot'!$B$3:$B$1443,'Mix Substation Location Summary'!$B629,'AH Data Pivot'!$F$3:$F$1443)-U629</f>
        <v>0</v>
      </c>
      <c r="W629" s="243"/>
      <c r="Z629" s="240">
        <f>SUMIF('AH Data Pivot'!$B$3:$B$1443,'Mix Substation Location Summary'!$B629,'AH Data Pivot'!$G$3:$G$1443)</f>
        <v>168627.66999999998</v>
      </c>
      <c r="AA629" s="278">
        <f>SUMIF('AH Data Pivot'!$B$3:$B$1443,'Mix Substation Location Summary'!$B629,'AH Data Pivot'!$G$3:$G$1443)-Z629</f>
        <v>0</v>
      </c>
      <c r="AE629" s="240">
        <f>SUMIF('AH Data Pivot'!$B$3:$B$1443,'Mix Substation Location Summary'!$B629,'AH Data Pivot'!$H$3:$H$1443)</f>
        <v>9805466.8699999899</v>
      </c>
      <c r="AF629" s="630">
        <f>SUMIF('AH Data Pivot'!$B$3:$B$1443,'Mix Substation Location Summary'!$B629,'AH Data Pivot'!$H$3:$H$1443)-AE629</f>
        <v>0</v>
      </c>
    </row>
    <row r="630" spans="2:32" x14ac:dyDescent="0.45">
      <c r="B630" s="242">
        <v>5533</v>
      </c>
      <c r="C630" s="243" t="str">
        <f t="shared" si="40"/>
        <v/>
      </c>
      <c r="F630" s="238">
        <f>SUMIF('AH Data Pivot'!$B$3:$B$1443,'Mix Substation Location Summary'!$B630,'AH Data Pivot'!$C$3:$C$1443)</f>
        <v>0</v>
      </c>
      <c r="G630" s="278">
        <f>SUMIF('AH Data Pivot'!$B$3:$B$1443,'Mix Substation Location Summary'!$B630,'AH Data Pivot'!$C$3:$C$1443)-F630</f>
        <v>0</v>
      </c>
      <c r="K630" s="238">
        <f>SUMIF('AH Data Pivot'!$B$3:$B$1443,'Mix Substation Location Summary'!$B630,'AH Data Pivot'!$D$3:$D$1443)</f>
        <v>0</v>
      </c>
      <c r="L630" s="240">
        <f>SUMIF('AH Data Pivot'!$B$3:$B$1443,'Mix Substation Location Summary'!$B630,'AH Data Pivot'!$D$3:$D$1443)-K630</f>
        <v>0</v>
      </c>
      <c r="P630" s="240">
        <f>SUMIF('AH Data Pivot'!$B$3:$B$1443,'Mix Substation Location Summary'!$B630,'AH Data Pivot'!$E$3:$E$1443)</f>
        <v>0</v>
      </c>
      <c r="Q630" s="238">
        <f>SUMIF('AH Data Pivot'!$B$3:$B$1443,'Mix Substation Location Summary'!$B630,'AH Data Pivot'!$E$3:$E$1443)-P630</f>
        <v>0</v>
      </c>
      <c r="U630" s="240">
        <f>SUMIF('AH Data Pivot'!$B$3:$B$1443,'Mix Substation Location Summary'!$B630,'AH Data Pivot'!$F$3:$F$1443)</f>
        <v>0</v>
      </c>
      <c r="V630" s="630">
        <f>SUMIF('AH Data Pivot'!$B$3:$B$1443,'Mix Substation Location Summary'!$B630,'AH Data Pivot'!$F$3:$F$1443)-U630</f>
        <v>0</v>
      </c>
      <c r="W630" s="243"/>
      <c r="Z630" s="240">
        <f>SUMIF('AH Data Pivot'!$B$3:$B$1443,'Mix Substation Location Summary'!$B630,'AH Data Pivot'!$G$3:$G$1443)</f>
        <v>593261.99</v>
      </c>
      <c r="AA630" s="278">
        <f>SUMIF('AH Data Pivot'!$B$3:$B$1443,'Mix Substation Location Summary'!$B630,'AH Data Pivot'!$G$3:$G$1443)-Z630</f>
        <v>0</v>
      </c>
      <c r="AE630" s="240">
        <f>SUMIF('AH Data Pivot'!$B$3:$B$1443,'Mix Substation Location Summary'!$B630,'AH Data Pivot'!$H$3:$H$1443)</f>
        <v>2782714.2399999993</v>
      </c>
      <c r="AF630" s="630">
        <f>SUMIF('AH Data Pivot'!$B$3:$B$1443,'Mix Substation Location Summary'!$B630,'AH Data Pivot'!$H$3:$H$1443)-AE630</f>
        <v>0</v>
      </c>
    </row>
    <row r="631" spans="2:32" x14ac:dyDescent="0.45">
      <c r="B631" s="242">
        <v>5534</v>
      </c>
      <c r="C631" s="243" t="str">
        <f t="shared" si="40"/>
        <v/>
      </c>
      <c r="F631" s="238">
        <f>SUMIF('AH Data Pivot'!$B$3:$B$1443,'Mix Substation Location Summary'!$B631,'AH Data Pivot'!$C$3:$C$1443)</f>
        <v>0</v>
      </c>
      <c r="G631" s="278">
        <f>SUMIF('AH Data Pivot'!$B$3:$B$1443,'Mix Substation Location Summary'!$B631,'AH Data Pivot'!$C$3:$C$1443)-F631</f>
        <v>0</v>
      </c>
      <c r="K631" s="238">
        <f>SUMIF('AH Data Pivot'!$B$3:$B$1443,'Mix Substation Location Summary'!$B631,'AH Data Pivot'!$D$3:$D$1443)</f>
        <v>0</v>
      </c>
      <c r="L631" s="240">
        <f>SUMIF('AH Data Pivot'!$B$3:$B$1443,'Mix Substation Location Summary'!$B631,'AH Data Pivot'!$D$3:$D$1443)-K631</f>
        <v>0</v>
      </c>
      <c r="P631" s="240">
        <f>SUMIF('AH Data Pivot'!$B$3:$B$1443,'Mix Substation Location Summary'!$B631,'AH Data Pivot'!$E$3:$E$1443)</f>
        <v>0</v>
      </c>
      <c r="Q631" s="238">
        <f>SUMIF('AH Data Pivot'!$B$3:$B$1443,'Mix Substation Location Summary'!$B631,'AH Data Pivot'!$E$3:$E$1443)-P631</f>
        <v>0</v>
      </c>
      <c r="U631" s="240">
        <f>SUMIF('AH Data Pivot'!$B$3:$B$1443,'Mix Substation Location Summary'!$B631,'AH Data Pivot'!$F$3:$F$1443)</f>
        <v>12556.38</v>
      </c>
      <c r="V631" s="630">
        <f>SUMIF('AH Data Pivot'!$B$3:$B$1443,'Mix Substation Location Summary'!$B631,'AH Data Pivot'!$F$3:$F$1443)-U631</f>
        <v>0</v>
      </c>
      <c r="W631" s="243"/>
      <c r="Z631" s="240">
        <f>SUMIF('AH Data Pivot'!$B$3:$B$1443,'Mix Substation Location Summary'!$B631,'AH Data Pivot'!$G$3:$G$1443)</f>
        <v>2245059.6299999994</v>
      </c>
      <c r="AA631" s="278">
        <f>SUMIF('AH Data Pivot'!$B$3:$B$1443,'Mix Substation Location Summary'!$B631,'AH Data Pivot'!$G$3:$G$1443)-Z631</f>
        <v>0</v>
      </c>
      <c r="AE631" s="240">
        <f>SUMIF('AH Data Pivot'!$B$3:$B$1443,'Mix Substation Location Summary'!$B631,'AH Data Pivot'!$H$3:$H$1443)</f>
        <v>4882279.79</v>
      </c>
      <c r="AF631" s="630">
        <f>SUMIF('AH Data Pivot'!$B$3:$B$1443,'Mix Substation Location Summary'!$B631,'AH Data Pivot'!$H$3:$H$1443)-AE631</f>
        <v>0</v>
      </c>
    </row>
    <row r="632" spans="2:32" x14ac:dyDescent="0.45">
      <c r="B632" s="242">
        <v>5535</v>
      </c>
      <c r="C632" s="243" t="str">
        <f t="shared" si="40"/>
        <v/>
      </c>
      <c r="F632" s="238">
        <f>SUMIF('AH Data Pivot'!$B$3:$B$1443,'Mix Substation Location Summary'!$B632,'AH Data Pivot'!$C$3:$C$1443)</f>
        <v>0</v>
      </c>
      <c r="G632" s="278">
        <f>SUMIF('AH Data Pivot'!$B$3:$B$1443,'Mix Substation Location Summary'!$B632,'AH Data Pivot'!$C$3:$C$1443)-F632</f>
        <v>0</v>
      </c>
      <c r="K632" s="238">
        <f>SUMIF('AH Data Pivot'!$B$3:$B$1443,'Mix Substation Location Summary'!$B632,'AH Data Pivot'!$D$3:$D$1443)</f>
        <v>0</v>
      </c>
      <c r="L632" s="240">
        <f>SUMIF('AH Data Pivot'!$B$3:$B$1443,'Mix Substation Location Summary'!$B632,'AH Data Pivot'!$D$3:$D$1443)-K632</f>
        <v>0</v>
      </c>
      <c r="P632" s="240">
        <f>SUMIF('AH Data Pivot'!$B$3:$B$1443,'Mix Substation Location Summary'!$B632,'AH Data Pivot'!$E$3:$E$1443)</f>
        <v>27327.45</v>
      </c>
      <c r="Q632" s="238">
        <f>SUMIF('AH Data Pivot'!$B$3:$B$1443,'Mix Substation Location Summary'!$B632,'AH Data Pivot'!$E$3:$E$1443)-P632</f>
        <v>0</v>
      </c>
      <c r="U632" s="240">
        <f>SUMIF('AH Data Pivot'!$B$3:$B$1443,'Mix Substation Location Summary'!$B632,'AH Data Pivot'!$F$3:$F$1443)</f>
        <v>10253.02</v>
      </c>
      <c r="V632" s="630">
        <f>SUMIF('AH Data Pivot'!$B$3:$B$1443,'Mix Substation Location Summary'!$B632,'AH Data Pivot'!$F$3:$F$1443)-U632</f>
        <v>0</v>
      </c>
      <c r="W632" s="243"/>
      <c r="Z632" s="240">
        <f>SUMIF('AH Data Pivot'!$B$3:$B$1443,'Mix Substation Location Summary'!$B632,'AH Data Pivot'!$G$3:$G$1443)</f>
        <v>25441</v>
      </c>
      <c r="AA632" s="278">
        <f>SUMIF('AH Data Pivot'!$B$3:$B$1443,'Mix Substation Location Summary'!$B632,'AH Data Pivot'!$G$3:$G$1443)-Z632</f>
        <v>0</v>
      </c>
      <c r="AE632" s="240">
        <f>SUMIF('AH Data Pivot'!$B$3:$B$1443,'Mix Substation Location Summary'!$B632,'AH Data Pivot'!$H$3:$H$1443)</f>
        <v>1668542.2600000005</v>
      </c>
      <c r="AF632" s="630">
        <f>SUMIF('AH Data Pivot'!$B$3:$B$1443,'Mix Substation Location Summary'!$B632,'AH Data Pivot'!$H$3:$H$1443)-AE632</f>
        <v>0</v>
      </c>
    </row>
    <row r="633" spans="2:32" x14ac:dyDescent="0.45">
      <c r="B633" s="242">
        <v>5536</v>
      </c>
      <c r="C633" s="243" t="str">
        <f t="shared" si="40"/>
        <v/>
      </c>
      <c r="F633" s="238">
        <f>SUMIF('AH Data Pivot'!$B$3:$B$1443,'Mix Substation Location Summary'!$B633,'AH Data Pivot'!$C$3:$C$1443)</f>
        <v>0</v>
      </c>
      <c r="G633" s="278">
        <f>SUMIF('AH Data Pivot'!$B$3:$B$1443,'Mix Substation Location Summary'!$B633,'AH Data Pivot'!$C$3:$C$1443)-F633</f>
        <v>0</v>
      </c>
      <c r="K633" s="238">
        <f>SUMIF('AH Data Pivot'!$B$3:$B$1443,'Mix Substation Location Summary'!$B633,'AH Data Pivot'!$D$3:$D$1443)</f>
        <v>0</v>
      </c>
      <c r="L633" s="240">
        <f>SUMIF('AH Data Pivot'!$B$3:$B$1443,'Mix Substation Location Summary'!$B633,'AH Data Pivot'!$D$3:$D$1443)-K633</f>
        <v>0</v>
      </c>
      <c r="P633" s="240">
        <f>SUMIF('AH Data Pivot'!$B$3:$B$1443,'Mix Substation Location Summary'!$B633,'AH Data Pivot'!$E$3:$E$1443)</f>
        <v>0</v>
      </c>
      <c r="Q633" s="238">
        <f>SUMIF('AH Data Pivot'!$B$3:$B$1443,'Mix Substation Location Summary'!$B633,'AH Data Pivot'!$E$3:$E$1443)-P633</f>
        <v>0</v>
      </c>
      <c r="U633" s="240">
        <f>SUMIF('AH Data Pivot'!$B$3:$B$1443,'Mix Substation Location Summary'!$B633,'AH Data Pivot'!$F$3:$F$1443)</f>
        <v>2601.87</v>
      </c>
      <c r="V633" s="630">
        <f>SUMIF('AH Data Pivot'!$B$3:$B$1443,'Mix Substation Location Summary'!$B633,'AH Data Pivot'!$F$3:$F$1443)-U633</f>
        <v>0</v>
      </c>
      <c r="W633" s="243"/>
      <c r="Z633" s="240">
        <f>SUMIF('AH Data Pivot'!$B$3:$B$1443,'Mix Substation Location Summary'!$B633,'AH Data Pivot'!$G$3:$G$1443)</f>
        <v>443455</v>
      </c>
      <c r="AA633" s="278">
        <f>SUMIF('AH Data Pivot'!$B$3:$B$1443,'Mix Substation Location Summary'!$B633,'AH Data Pivot'!$G$3:$G$1443)-Z633</f>
        <v>0</v>
      </c>
      <c r="AE633" s="240">
        <f>SUMIF('AH Data Pivot'!$B$3:$B$1443,'Mix Substation Location Summary'!$B633,'AH Data Pivot'!$H$3:$H$1443)</f>
        <v>1518797.8799999994</v>
      </c>
      <c r="AF633" s="630">
        <f>SUMIF('AH Data Pivot'!$B$3:$B$1443,'Mix Substation Location Summary'!$B633,'AH Data Pivot'!$H$3:$H$1443)-AE633</f>
        <v>0</v>
      </c>
    </row>
    <row r="634" spans="2:32" x14ac:dyDescent="0.45">
      <c r="B634" s="242">
        <v>5538</v>
      </c>
      <c r="C634" s="243" t="str">
        <f t="shared" si="40"/>
        <v/>
      </c>
      <c r="F634" s="238">
        <f>SUMIF('AH Data Pivot'!$B$3:$B$1443,'Mix Substation Location Summary'!$B634,'AH Data Pivot'!$C$3:$C$1443)</f>
        <v>0</v>
      </c>
      <c r="G634" s="278">
        <f>SUMIF('AH Data Pivot'!$B$3:$B$1443,'Mix Substation Location Summary'!$B634,'AH Data Pivot'!$C$3:$C$1443)-F634</f>
        <v>0</v>
      </c>
      <c r="K634" s="238">
        <f>SUMIF('AH Data Pivot'!$B$3:$B$1443,'Mix Substation Location Summary'!$B634,'AH Data Pivot'!$D$3:$D$1443)</f>
        <v>52160.92</v>
      </c>
      <c r="L634" s="240">
        <f>SUMIF('AH Data Pivot'!$B$3:$B$1443,'Mix Substation Location Summary'!$B634,'AH Data Pivot'!$D$3:$D$1443)-K634</f>
        <v>0</v>
      </c>
      <c r="P634" s="240">
        <f>SUMIF('AH Data Pivot'!$B$3:$B$1443,'Mix Substation Location Summary'!$B634,'AH Data Pivot'!$E$3:$E$1443)</f>
        <v>0</v>
      </c>
      <c r="Q634" s="238">
        <f>SUMIF('AH Data Pivot'!$B$3:$B$1443,'Mix Substation Location Summary'!$B634,'AH Data Pivot'!$E$3:$E$1443)-P634</f>
        <v>0</v>
      </c>
      <c r="U634" s="240">
        <f>SUMIF('AH Data Pivot'!$B$3:$B$1443,'Mix Substation Location Summary'!$B634,'AH Data Pivot'!$F$3:$F$1443)</f>
        <v>3098.98</v>
      </c>
      <c r="V634" s="630">
        <f>SUMIF('AH Data Pivot'!$B$3:$B$1443,'Mix Substation Location Summary'!$B634,'AH Data Pivot'!$F$3:$F$1443)-U634</f>
        <v>0</v>
      </c>
      <c r="W634" s="243"/>
      <c r="Z634" s="240">
        <f>SUMIF('AH Data Pivot'!$B$3:$B$1443,'Mix Substation Location Summary'!$B634,'AH Data Pivot'!$G$3:$G$1443)</f>
        <v>3222154.8200000003</v>
      </c>
      <c r="AA634" s="278">
        <f>SUMIF('AH Data Pivot'!$B$3:$B$1443,'Mix Substation Location Summary'!$B634,'AH Data Pivot'!$G$3:$G$1443)-Z634</f>
        <v>0</v>
      </c>
      <c r="AE634" s="240">
        <f>SUMIF('AH Data Pivot'!$B$3:$B$1443,'Mix Substation Location Summary'!$B634,'AH Data Pivot'!$H$3:$H$1443)</f>
        <v>1094289.0399999998</v>
      </c>
      <c r="AF634" s="630">
        <f>SUMIF('AH Data Pivot'!$B$3:$B$1443,'Mix Substation Location Summary'!$B634,'AH Data Pivot'!$H$3:$H$1443)-AE634</f>
        <v>0</v>
      </c>
    </row>
    <row r="635" spans="2:32" x14ac:dyDescent="0.45">
      <c r="B635" s="242">
        <v>5539</v>
      </c>
      <c r="C635" s="243" t="str">
        <f t="shared" si="40"/>
        <v/>
      </c>
      <c r="F635" s="238">
        <f>SUMIF('AH Data Pivot'!$B$3:$B$1443,'Mix Substation Location Summary'!$B635,'AH Data Pivot'!$C$3:$C$1443)</f>
        <v>0</v>
      </c>
      <c r="G635" s="278">
        <f>SUMIF('AH Data Pivot'!$B$3:$B$1443,'Mix Substation Location Summary'!$B635,'AH Data Pivot'!$C$3:$C$1443)-F635</f>
        <v>0</v>
      </c>
      <c r="K635" s="238">
        <f>SUMIF('AH Data Pivot'!$B$3:$B$1443,'Mix Substation Location Summary'!$B635,'AH Data Pivot'!$D$3:$D$1443)</f>
        <v>0</v>
      </c>
      <c r="L635" s="240">
        <f>SUMIF('AH Data Pivot'!$B$3:$B$1443,'Mix Substation Location Summary'!$B635,'AH Data Pivot'!$D$3:$D$1443)-K635</f>
        <v>0</v>
      </c>
      <c r="P635" s="240">
        <f>SUMIF('AH Data Pivot'!$B$3:$B$1443,'Mix Substation Location Summary'!$B635,'AH Data Pivot'!$E$3:$E$1443)</f>
        <v>76358.55</v>
      </c>
      <c r="Q635" s="238">
        <f>SUMIF('AH Data Pivot'!$B$3:$B$1443,'Mix Substation Location Summary'!$B635,'AH Data Pivot'!$E$3:$E$1443)-P635</f>
        <v>0</v>
      </c>
      <c r="U635" s="240">
        <f>SUMIF('AH Data Pivot'!$B$3:$B$1443,'Mix Substation Location Summary'!$B635,'AH Data Pivot'!$F$3:$F$1443)</f>
        <v>157.24</v>
      </c>
      <c r="V635" s="630">
        <f>SUMIF('AH Data Pivot'!$B$3:$B$1443,'Mix Substation Location Summary'!$B635,'AH Data Pivot'!$F$3:$F$1443)-U635</f>
        <v>0</v>
      </c>
      <c r="W635" s="243"/>
      <c r="Z635" s="240">
        <f>SUMIF('AH Data Pivot'!$B$3:$B$1443,'Mix Substation Location Summary'!$B635,'AH Data Pivot'!$G$3:$G$1443)</f>
        <v>783199.86</v>
      </c>
      <c r="AA635" s="278">
        <f>SUMIF('AH Data Pivot'!$B$3:$B$1443,'Mix Substation Location Summary'!$B635,'AH Data Pivot'!$G$3:$G$1443)-Z635</f>
        <v>0</v>
      </c>
      <c r="AE635" s="240">
        <f>SUMIF('AH Data Pivot'!$B$3:$B$1443,'Mix Substation Location Summary'!$B635,'AH Data Pivot'!$H$3:$H$1443)</f>
        <v>9919289.9700000063</v>
      </c>
      <c r="AF635" s="630">
        <f>SUMIF('AH Data Pivot'!$B$3:$B$1443,'Mix Substation Location Summary'!$B635,'AH Data Pivot'!$H$3:$H$1443)-AE635</f>
        <v>0</v>
      </c>
    </row>
    <row r="636" spans="2:32" x14ac:dyDescent="0.45">
      <c r="B636" s="242">
        <v>5541</v>
      </c>
      <c r="C636" s="243" t="str">
        <f t="shared" si="40"/>
        <v/>
      </c>
      <c r="F636" s="238">
        <f>SUMIF('AH Data Pivot'!$B$3:$B$1443,'Mix Substation Location Summary'!$B636,'AH Data Pivot'!$C$3:$C$1443)</f>
        <v>0</v>
      </c>
      <c r="G636" s="278">
        <f>SUMIF('AH Data Pivot'!$B$3:$B$1443,'Mix Substation Location Summary'!$B636,'AH Data Pivot'!$C$3:$C$1443)-F636</f>
        <v>0</v>
      </c>
      <c r="K636" s="238">
        <f>SUMIF('AH Data Pivot'!$B$3:$B$1443,'Mix Substation Location Summary'!$B636,'AH Data Pivot'!$D$3:$D$1443)</f>
        <v>66626.38</v>
      </c>
      <c r="L636" s="240">
        <f>SUMIF('AH Data Pivot'!$B$3:$B$1443,'Mix Substation Location Summary'!$B636,'AH Data Pivot'!$D$3:$D$1443)-K636</f>
        <v>0</v>
      </c>
      <c r="P636" s="240">
        <f>SUMIF('AH Data Pivot'!$B$3:$B$1443,'Mix Substation Location Summary'!$B636,'AH Data Pivot'!$E$3:$E$1443)</f>
        <v>658869.94000000006</v>
      </c>
      <c r="Q636" s="238">
        <f>SUMIF('AH Data Pivot'!$B$3:$B$1443,'Mix Substation Location Summary'!$B636,'AH Data Pivot'!$E$3:$E$1443)-P636</f>
        <v>0</v>
      </c>
      <c r="U636" s="240">
        <f>SUMIF('AH Data Pivot'!$B$3:$B$1443,'Mix Substation Location Summary'!$B636,'AH Data Pivot'!$F$3:$F$1443)</f>
        <v>1087.8699999999999</v>
      </c>
      <c r="V636" s="630">
        <f>SUMIF('AH Data Pivot'!$B$3:$B$1443,'Mix Substation Location Summary'!$B636,'AH Data Pivot'!$F$3:$F$1443)-U636</f>
        <v>0</v>
      </c>
      <c r="W636" s="243"/>
      <c r="Z636" s="240">
        <f>SUMIF('AH Data Pivot'!$B$3:$B$1443,'Mix Substation Location Summary'!$B636,'AH Data Pivot'!$G$3:$G$1443)</f>
        <v>2142910.98</v>
      </c>
      <c r="AA636" s="278">
        <f>SUMIF('AH Data Pivot'!$B$3:$B$1443,'Mix Substation Location Summary'!$B636,'AH Data Pivot'!$G$3:$G$1443)-Z636</f>
        <v>0</v>
      </c>
      <c r="AE636" s="240">
        <f>SUMIF('AH Data Pivot'!$B$3:$B$1443,'Mix Substation Location Summary'!$B636,'AH Data Pivot'!$H$3:$H$1443)</f>
        <v>14153135.61999999</v>
      </c>
      <c r="AF636" s="630">
        <f>SUMIF('AH Data Pivot'!$B$3:$B$1443,'Mix Substation Location Summary'!$B636,'AH Data Pivot'!$H$3:$H$1443)-AE636</f>
        <v>0</v>
      </c>
    </row>
    <row r="637" spans="2:32" x14ac:dyDescent="0.45">
      <c r="B637" s="242">
        <v>5542</v>
      </c>
      <c r="C637" s="243" t="str">
        <f t="shared" si="40"/>
        <v/>
      </c>
      <c r="F637" s="238">
        <f>SUMIF('AH Data Pivot'!$B$3:$B$1443,'Mix Substation Location Summary'!$B637,'AH Data Pivot'!$C$3:$C$1443)</f>
        <v>0</v>
      </c>
      <c r="G637" s="278">
        <f>SUMIF('AH Data Pivot'!$B$3:$B$1443,'Mix Substation Location Summary'!$B637,'AH Data Pivot'!$C$3:$C$1443)-F637</f>
        <v>0</v>
      </c>
      <c r="K637" s="238">
        <f>SUMIF('AH Data Pivot'!$B$3:$B$1443,'Mix Substation Location Summary'!$B637,'AH Data Pivot'!$D$3:$D$1443)</f>
        <v>0</v>
      </c>
      <c r="L637" s="240">
        <f>SUMIF('AH Data Pivot'!$B$3:$B$1443,'Mix Substation Location Summary'!$B637,'AH Data Pivot'!$D$3:$D$1443)-K637</f>
        <v>0</v>
      </c>
      <c r="P637" s="240">
        <f>SUMIF('AH Data Pivot'!$B$3:$B$1443,'Mix Substation Location Summary'!$B637,'AH Data Pivot'!$E$3:$E$1443)</f>
        <v>0</v>
      </c>
      <c r="Q637" s="238">
        <f>SUMIF('AH Data Pivot'!$B$3:$B$1443,'Mix Substation Location Summary'!$B637,'AH Data Pivot'!$E$3:$E$1443)-P637</f>
        <v>0</v>
      </c>
      <c r="U637" s="240">
        <f>SUMIF('AH Data Pivot'!$B$3:$B$1443,'Mix Substation Location Summary'!$B637,'AH Data Pivot'!$F$3:$F$1443)</f>
        <v>141650.35</v>
      </c>
      <c r="V637" s="630">
        <f>SUMIF('AH Data Pivot'!$B$3:$B$1443,'Mix Substation Location Summary'!$B637,'AH Data Pivot'!$F$3:$F$1443)-U637</f>
        <v>0</v>
      </c>
      <c r="W637" s="243"/>
      <c r="Z637" s="240">
        <f>SUMIF('AH Data Pivot'!$B$3:$B$1443,'Mix Substation Location Summary'!$B637,'AH Data Pivot'!$G$3:$G$1443)</f>
        <v>246733.3</v>
      </c>
      <c r="AA637" s="278">
        <f>SUMIF('AH Data Pivot'!$B$3:$B$1443,'Mix Substation Location Summary'!$B637,'AH Data Pivot'!$G$3:$G$1443)-Z637</f>
        <v>0</v>
      </c>
      <c r="AE637" s="240">
        <f>SUMIF('AH Data Pivot'!$B$3:$B$1443,'Mix Substation Location Summary'!$B637,'AH Data Pivot'!$H$3:$H$1443)</f>
        <v>7196072.4200000064</v>
      </c>
      <c r="AF637" s="630">
        <f>SUMIF('AH Data Pivot'!$B$3:$B$1443,'Mix Substation Location Summary'!$B637,'AH Data Pivot'!$H$3:$H$1443)-AE637</f>
        <v>0</v>
      </c>
    </row>
    <row r="638" spans="2:32" x14ac:dyDescent="0.45">
      <c r="B638" s="242">
        <v>5543</v>
      </c>
      <c r="C638" s="243" t="str">
        <f t="shared" si="40"/>
        <v/>
      </c>
      <c r="F638" s="238">
        <f>SUMIF('AH Data Pivot'!$B$3:$B$1443,'Mix Substation Location Summary'!$B638,'AH Data Pivot'!$C$3:$C$1443)</f>
        <v>0</v>
      </c>
      <c r="G638" s="278">
        <f>SUMIF('AH Data Pivot'!$B$3:$B$1443,'Mix Substation Location Summary'!$B638,'AH Data Pivot'!$C$3:$C$1443)-F638</f>
        <v>0</v>
      </c>
      <c r="K638" s="238">
        <f>SUMIF('AH Data Pivot'!$B$3:$B$1443,'Mix Substation Location Summary'!$B638,'AH Data Pivot'!$D$3:$D$1443)</f>
        <v>0</v>
      </c>
      <c r="L638" s="240">
        <f>SUMIF('AH Data Pivot'!$B$3:$B$1443,'Mix Substation Location Summary'!$B638,'AH Data Pivot'!$D$3:$D$1443)-K638</f>
        <v>0</v>
      </c>
      <c r="P638" s="240">
        <f>SUMIF('AH Data Pivot'!$B$3:$B$1443,'Mix Substation Location Summary'!$B638,'AH Data Pivot'!$E$3:$E$1443)</f>
        <v>0</v>
      </c>
      <c r="Q638" s="238">
        <f>SUMIF('AH Data Pivot'!$B$3:$B$1443,'Mix Substation Location Summary'!$B638,'AH Data Pivot'!$E$3:$E$1443)-P638</f>
        <v>0</v>
      </c>
      <c r="U638" s="240">
        <f>SUMIF('AH Data Pivot'!$B$3:$B$1443,'Mix Substation Location Summary'!$B638,'AH Data Pivot'!$F$3:$F$1443)</f>
        <v>0</v>
      </c>
      <c r="V638" s="630">
        <f>SUMIF('AH Data Pivot'!$B$3:$B$1443,'Mix Substation Location Summary'!$B638,'AH Data Pivot'!$F$3:$F$1443)-U638</f>
        <v>0</v>
      </c>
      <c r="W638" s="243"/>
      <c r="Z638" s="240">
        <f>SUMIF('AH Data Pivot'!$B$3:$B$1443,'Mix Substation Location Summary'!$B638,'AH Data Pivot'!$G$3:$G$1443)</f>
        <v>21159.02</v>
      </c>
      <c r="AA638" s="278">
        <f>SUMIF('AH Data Pivot'!$B$3:$B$1443,'Mix Substation Location Summary'!$B638,'AH Data Pivot'!$G$3:$G$1443)-Z638</f>
        <v>0</v>
      </c>
      <c r="AE638" s="240">
        <f>SUMIF('AH Data Pivot'!$B$3:$B$1443,'Mix Substation Location Summary'!$B638,'AH Data Pivot'!$H$3:$H$1443)</f>
        <v>505486.74000000011</v>
      </c>
      <c r="AF638" s="630">
        <f>SUMIF('AH Data Pivot'!$B$3:$B$1443,'Mix Substation Location Summary'!$B638,'AH Data Pivot'!$H$3:$H$1443)-AE638</f>
        <v>0</v>
      </c>
    </row>
    <row r="639" spans="2:32" x14ac:dyDescent="0.45">
      <c r="B639" s="242">
        <v>5544</v>
      </c>
      <c r="C639" s="243" t="str">
        <f t="shared" si="40"/>
        <v/>
      </c>
      <c r="F639" s="238">
        <f>SUMIF('AH Data Pivot'!$B$3:$B$1443,'Mix Substation Location Summary'!$B639,'AH Data Pivot'!$C$3:$C$1443)</f>
        <v>0</v>
      </c>
      <c r="G639" s="278">
        <f>SUMIF('AH Data Pivot'!$B$3:$B$1443,'Mix Substation Location Summary'!$B639,'AH Data Pivot'!$C$3:$C$1443)-F639</f>
        <v>0</v>
      </c>
      <c r="K639" s="238">
        <f>SUMIF('AH Data Pivot'!$B$3:$B$1443,'Mix Substation Location Summary'!$B639,'AH Data Pivot'!$D$3:$D$1443)</f>
        <v>0</v>
      </c>
      <c r="L639" s="240">
        <f>SUMIF('AH Data Pivot'!$B$3:$B$1443,'Mix Substation Location Summary'!$B639,'AH Data Pivot'!$D$3:$D$1443)-K639</f>
        <v>0</v>
      </c>
      <c r="P639" s="240">
        <f>SUMIF('AH Data Pivot'!$B$3:$B$1443,'Mix Substation Location Summary'!$B639,'AH Data Pivot'!$E$3:$E$1443)</f>
        <v>0</v>
      </c>
      <c r="Q639" s="238">
        <f>SUMIF('AH Data Pivot'!$B$3:$B$1443,'Mix Substation Location Summary'!$B639,'AH Data Pivot'!$E$3:$E$1443)-P639</f>
        <v>0</v>
      </c>
      <c r="U639" s="240">
        <f>SUMIF('AH Data Pivot'!$B$3:$B$1443,'Mix Substation Location Summary'!$B639,'AH Data Pivot'!$F$3:$F$1443)</f>
        <v>0</v>
      </c>
      <c r="V639" s="630">
        <f>SUMIF('AH Data Pivot'!$B$3:$B$1443,'Mix Substation Location Summary'!$B639,'AH Data Pivot'!$F$3:$F$1443)-U639</f>
        <v>0</v>
      </c>
      <c r="W639" s="243"/>
      <c r="Z639" s="240">
        <f>SUMIF('AH Data Pivot'!$B$3:$B$1443,'Mix Substation Location Summary'!$B639,'AH Data Pivot'!$G$3:$G$1443)</f>
        <v>1173.1600000000001</v>
      </c>
      <c r="AA639" s="278">
        <f>SUMIF('AH Data Pivot'!$B$3:$B$1443,'Mix Substation Location Summary'!$B639,'AH Data Pivot'!$G$3:$G$1443)-Z639</f>
        <v>0</v>
      </c>
      <c r="AE639" s="240">
        <f>SUMIF('AH Data Pivot'!$B$3:$B$1443,'Mix Substation Location Summary'!$B639,'AH Data Pivot'!$H$3:$H$1443)</f>
        <v>0</v>
      </c>
      <c r="AF639" s="630">
        <f>SUMIF('AH Data Pivot'!$B$3:$B$1443,'Mix Substation Location Summary'!$B639,'AH Data Pivot'!$H$3:$H$1443)-AE639</f>
        <v>0</v>
      </c>
    </row>
    <row r="640" spans="2:32" x14ac:dyDescent="0.45">
      <c r="B640" s="242">
        <v>5545</v>
      </c>
      <c r="C640" s="243" t="str">
        <f t="shared" si="40"/>
        <v/>
      </c>
      <c r="F640" s="238">
        <f>SUMIF('AH Data Pivot'!$B$3:$B$1443,'Mix Substation Location Summary'!$B640,'AH Data Pivot'!$C$3:$C$1443)</f>
        <v>0</v>
      </c>
      <c r="G640" s="278">
        <f>SUMIF('AH Data Pivot'!$B$3:$B$1443,'Mix Substation Location Summary'!$B640,'AH Data Pivot'!$C$3:$C$1443)-F640</f>
        <v>0</v>
      </c>
      <c r="K640" s="238">
        <f>SUMIF('AH Data Pivot'!$B$3:$B$1443,'Mix Substation Location Summary'!$B640,'AH Data Pivot'!$D$3:$D$1443)</f>
        <v>11022.76</v>
      </c>
      <c r="L640" s="240">
        <f>SUMIF('AH Data Pivot'!$B$3:$B$1443,'Mix Substation Location Summary'!$B640,'AH Data Pivot'!$D$3:$D$1443)-K640</f>
        <v>0</v>
      </c>
      <c r="P640" s="240">
        <f>SUMIF('AH Data Pivot'!$B$3:$B$1443,'Mix Substation Location Summary'!$B640,'AH Data Pivot'!$E$3:$E$1443)</f>
        <v>149256.83000000002</v>
      </c>
      <c r="Q640" s="238">
        <f>SUMIF('AH Data Pivot'!$B$3:$B$1443,'Mix Substation Location Summary'!$B640,'AH Data Pivot'!$E$3:$E$1443)-P640</f>
        <v>0</v>
      </c>
      <c r="U640" s="240">
        <f>SUMIF('AH Data Pivot'!$B$3:$B$1443,'Mix Substation Location Summary'!$B640,'AH Data Pivot'!$F$3:$F$1443)</f>
        <v>3756.67</v>
      </c>
      <c r="V640" s="630">
        <f>SUMIF('AH Data Pivot'!$B$3:$B$1443,'Mix Substation Location Summary'!$B640,'AH Data Pivot'!$F$3:$F$1443)-U640</f>
        <v>0</v>
      </c>
      <c r="W640" s="243"/>
      <c r="Z640" s="240">
        <f>SUMIF('AH Data Pivot'!$B$3:$B$1443,'Mix Substation Location Summary'!$B640,'AH Data Pivot'!$G$3:$G$1443)</f>
        <v>180296.57</v>
      </c>
      <c r="AA640" s="278">
        <f>SUMIF('AH Data Pivot'!$B$3:$B$1443,'Mix Substation Location Summary'!$B640,'AH Data Pivot'!$G$3:$G$1443)-Z640</f>
        <v>0</v>
      </c>
      <c r="AE640" s="240">
        <f>SUMIF('AH Data Pivot'!$B$3:$B$1443,'Mix Substation Location Summary'!$B640,'AH Data Pivot'!$H$3:$H$1443)</f>
        <v>6432759.1199999964</v>
      </c>
      <c r="AF640" s="630">
        <f>SUMIF('AH Data Pivot'!$B$3:$B$1443,'Mix Substation Location Summary'!$B640,'AH Data Pivot'!$H$3:$H$1443)-AE640</f>
        <v>0</v>
      </c>
    </row>
    <row r="641" spans="2:32" x14ac:dyDescent="0.45">
      <c r="B641" s="242">
        <v>5546</v>
      </c>
      <c r="C641" s="243" t="str">
        <f t="shared" si="40"/>
        <v/>
      </c>
      <c r="F641" s="238">
        <f>SUMIF('AH Data Pivot'!$B$3:$B$1443,'Mix Substation Location Summary'!$B641,'AH Data Pivot'!$C$3:$C$1443)</f>
        <v>0</v>
      </c>
      <c r="G641" s="278">
        <f>SUMIF('AH Data Pivot'!$B$3:$B$1443,'Mix Substation Location Summary'!$B641,'AH Data Pivot'!$C$3:$C$1443)-F641</f>
        <v>0</v>
      </c>
      <c r="K641" s="238">
        <f>SUMIF('AH Data Pivot'!$B$3:$B$1443,'Mix Substation Location Summary'!$B641,'AH Data Pivot'!$D$3:$D$1443)</f>
        <v>0</v>
      </c>
      <c r="L641" s="240">
        <f>SUMIF('AH Data Pivot'!$B$3:$B$1443,'Mix Substation Location Summary'!$B641,'AH Data Pivot'!$D$3:$D$1443)-K641</f>
        <v>0</v>
      </c>
      <c r="P641" s="240">
        <f>SUMIF('AH Data Pivot'!$B$3:$B$1443,'Mix Substation Location Summary'!$B641,'AH Data Pivot'!$E$3:$E$1443)</f>
        <v>3071.64</v>
      </c>
      <c r="Q641" s="238">
        <f>SUMIF('AH Data Pivot'!$B$3:$B$1443,'Mix Substation Location Summary'!$B641,'AH Data Pivot'!$E$3:$E$1443)-P641</f>
        <v>0</v>
      </c>
      <c r="U641" s="240">
        <f>SUMIF('AH Data Pivot'!$B$3:$B$1443,'Mix Substation Location Summary'!$B641,'AH Data Pivot'!$F$3:$F$1443)</f>
        <v>86331.28</v>
      </c>
      <c r="V641" s="630">
        <f>SUMIF('AH Data Pivot'!$B$3:$B$1443,'Mix Substation Location Summary'!$B641,'AH Data Pivot'!$F$3:$F$1443)-U641</f>
        <v>0</v>
      </c>
      <c r="W641" s="243"/>
      <c r="Z641" s="240">
        <f>SUMIF('AH Data Pivot'!$B$3:$B$1443,'Mix Substation Location Summary'!$B641,'AH Data Pivot'!$G$3:$G$1443)</f>
        <v>266398.21000000002</v>
      </c>
      <c r="AA641" s="278">
        <f>SUMIF('AH Data Pivot'!$B$3:$B$1443,'Mix Substation Location Summary'!$B641,'AH Data Pivot'!$G$3:$G$1443)-Z641</f>
        <v>0</v>
      </c>
      <c r="AE641" s="240">
        <f>SUMIF('AH Data Pivot'!$B$3:$B$1443,'Mix Substation Location Summary'!$B641,'AH Data Pivot'!$H$3:$H$1443)</f>
        <v>9152515.0300000012</v>
      </c>
      <c r="AF641" s="630">
        <f>SUMIF('AH Data Pivot'!$B$3:$B$1443,'Mix Substation Location Summary'!$B641,'AH Data Pivot'!$H$3:$H$1443)-AE641</f>
        <v>0</v>
      </c>
    </row>
    <row r="642" spans="2:32" x14ac:dyDescent="0.45">
      <c r="B642" s="242">
        <v>5547</v>
      </c>
      <c r="C642" s="243" t="str">
        <f t="shared" si="40"/>
        <v/>
      </c>
      <c r="F642" s="238">
        <f>SUMIF('AH Data Pivot'!$B$3:$B$1443,'Mix Substation Location Summary'!$B642,'AH Data Pivot'!$C$3:$C$1443)</f>
        <v>0</v>
      </c>
      <c r="G642" s="278">
        <f>SUMIF('AH Data Pivot'!$B$3:$B$1443,'Mix Substation Location Summary'!$B642,'AH Data Pivot'!$C$3:$C$1443)-F642</f>
        <v>0</v>
      </c>
      <c r="K642" s="238">
        <f>SUMIF('AH Data Pivot'!$B$3:$B$1443,'Mix Substation Location Summary'!$B642,'AH Data Pivot'!$D$3:$D$1443)</f>
        <v>0</v>
      </c>
      <c r="L642" s="240">
        <f>SUMIF('AH Data Pivot'!$B$3:$B$1443,'Mix Substation Location Summary'!$B642,'AH Data Pivot'!$D$3:$D$1443)-K642</f>
        <v>0</v>
      </c>
      <c r="P642" s="240">
        <f>SUMIF('AH Data Pivot'!$B$3:$B$1443,'Mix Substation Location Summary'!$B642,'AH Data Pivot'!$E$3:$E$1443)</f>
        <v>0</v>
      </c>
      <c r="Q642" s="238">
        <f>SUMIF('AH Data Pivot'!$B$3:$B$1443,'Mix Substation Location Summary'!$B642,'AH Data Pivot'!$E$3:$E$1443)-P642</f>
        <v>0</v>
      </c>
      <c r="U642" s="240">
        <f>SUMIF('AH Data Pivot'!$B$3:$B$1443,'Mix Substation Location Summary'!$B642,'AH Data Pivot'!$F$3:$F$1443)</f>
        <v>384.16</v>
      </c>
      <c r="V642" s="630">
        <f>SUMIF('AH Data Pivot'!$B$3:$B$1443,'Mix Substation Location Summary'!$B642,'AH Data Pivot'!$F$3:$F$1443)-U642</f>
        <v>0</v>
      </c>
      <c r="W642" s="243"/>
      <c r="Z642" s="240">
        <f>SUMIF('AH Data Pivot'!$B$3:$B$1443,'Mix Substation Location Summary'!$B642,'AH Data Pivot'!$G$3:$G$1443)</f>
        <v>1848743.76</v>
      </c>
      <c r="AA642" s="278">
        <f>SUMIF('AH Data Pivot'!$B$3:$B$1443,'Mix Substation Location Summary'!$B642,'AH Data Pivot'!$G$3:$G$1443)-Z642</f>
        <v>0</v>
      </c>
      <c r="AE642" s="240">
        <f>SUMIF('AH Data Pivot'!$B$3:$B$1443,'Mix Substation Location Summary'!$B642,'AH Data Pivot'!$H$3:$H$1443)</f>
        <v>2349365.4499999997</v>
      </c>
      <c r="AF642" s="630">
        <f>SUMIF('AH Data Pivot'!$B$3:$B$1443,'Mix Substation Location Summary'!$B642,'AH Data Pivot'!$H$3:$H$1443)-AE642</f>
        <v>0</v>
      </c>
    </row>
    <row r="643" spans="2:32" x14ac:dyDescent="0.45">
      <c r="B643" s="242">
        <v>5548</v>
      </c>
      <c r="C643" s="243" t="str">
        <f t="shared" si="40"/>
        <v/>
      </c>
      <c r="F643" s="238">
        <f>SUMIF('AH Data Pivot'!$B$3:$B$1443,'Mix Substation Location Summary'!$B643,'AH Data Pivot'!$C$3:$C$1443)</f>
        <v>0</v>
      </c>
      <c r="G643" s="278">
        <f>SUMIF('AH Data Pivot'!$B$3:$B$1443,'Mix Substation Location Summary'!$B643,'AH Data Pivot'!$C$3:$C$1443)-F643</f>
        <v>0</v>
      </c>
      <c r="K643" s="238">
        <f>SUMIF('AH Data Pivot'!$B$3:$B$1443,'Mix Substation Location Summary'!$B643,'AH Data Pivot'!$D$3:$D$1443)</f>
        <v>0</v>
      </c>
      <c r="L643" s="240">
        <f>SUMIF('AH Data Pivot'!$B$3:$B$1443,'Mix Substation Location Summary'!$B643,'AH Data Pivot'!$D$3:$D$1443)-K643</f>
        <v>0</v>
      </c>
      <c r="P643" s="240">
        <f>SUMIF('AH Data Pivot'!$B$3:$B$1443,'Mix Substation Location Summary'!$B643,'AH Data Pivot'!$E$3:$E$1443)</f>
        <v>397007.93999999994</v>
      </c>
      <c r="Q643" s="238">
        <f>SUMIF('AH Data Pivot'!$B$3:$B$1443,'Mix Substation Location Summary'!$B643,'AH Data Pivot'!$E$3:$E$1443)-P643</f>
        <v>0</v>
      </c>
      <c r="U643" s="240">
        <f>SUMIF('AH Data Pivot'!$B$3:$B$1443,'Mix Substation Location Summary'!$B643,'AH Data Pivot'!$F$3:$F$1443)</f>
        <v>5187.7700000000004</v>
      </c>
      <c r="V643" s="630">
        <f>SUMIF('AH Data Pivot'!$B$3:$B$1443,'Mix Substation Location Summary'!$B643,'AH Data Pivot'!$F$3:$F$1443)-U643</f>
        <v>0</v>
      </c>
      <c r="W643" s="243"/>
      <c r="Z643" s="240">
        <f>SUMIF('AH Data Pivot'!$B$3:$B$1443,'Mix Substation Location Summary'!$B643,'AH Data Pivot'!$G$3:$G$1443)</f>
        <v>1214244.2399999995</v>
      </c>
      <c r="AA643" s="278">
        <f>SUMIF('AH Data Pivot'!$B$3:$B$1443,'Mix Substation Location Summary'!$B643,'AH Data Pivot'!$G$3:$G$1443)-Z643</f>
        <v>0</v>
      </c>
      <c r="AE643" s="240">
        <f>SUMIF('AH Data Pivot'!$B$3:$B$1443,'Mix Substation Location Summary'!$B643,'AH Data Pivot'!$H$3:$H$1443)</f>
        <v>8978490.5700000077</v>
      </c>
      <c r="AF643" s="630">
        <f>SUMIF('AH Data Pivot'!$B$3:$B$1443,'Mix Substation Location Summary'!$B643,'AH Data Pivot'!$H$3:$H$1443)-AE643</f>
        <v>0</v>
      </c>
    </row>
    <row r="644" spans="2:32" x14ac:dyDescent="0.45">
      <c r="B644" s="242">
        <v>5549</v>
      </c>
      <c r="C644" s="243" t="str">
        <f t="shared" si="40"/>
        <v/>
      </c>
      <c r="F644" s="238">
        <f>SUMIF('AH Data Pivot'!$B$3:$B$1443,'Mix Substation Location Summary'!$B644,'AH Data Pivot'!$C$3:$C$1443)</f>
        <v>0</v>
      </c>
      <c r="G644" s="278">
        <f>SUMIF('AH Data Pivot'!$B$3:$B$1443,'Mix Substation Location Summary'!$B644,'AH Data Pivot'!$C$3:$C$1443)-F644</f>
        <v>0</v>
      </c>
      <c r="K644" s="238">
        <f>SUMIF('AH Data Pivot'!$B$3:$B$1443,'Mix Substation Location Summary'!$B644,'AH Data Pivot'!$D$3:$D$1443)</f>
        <v>0</v>
      </c>
      <c r="L644" s="240">
        <f>SUMIF('AH Data Pivot'!$B$3:$B$1443,'Mix Substation Location Summary'!$B644,'AH Data Pivot'!$D$3:$D$1443)-K644</f>
        <v>0</v>
      </c>
      <c r="P644" s="240">
        <f>SUMIF('AH Data Pivot'!$B$3:$B$1443,'Mix Substation Location Summary'!$B644,'AH Data Pivot'!$E$3:$E$1443)</f>
        <v>0</v>
      </c>
      <c r="Q644" s="238">
        <f>SUMIF('AH Data Pivot'!$B$3:$B$1443,'Mix Substation Location Summary'!$B644,'AH Data Pivot'!$E$3:$E$1443)-P644</f>
        <v>0</v>
      </c>
      <c r="U644" s="240">
        <f>SUMIF('AH Data Pivot'!$B$3:$B$1443,'Mix Substation Location Summary'!$B644,'AH Data Pivot'!$F$3:$F$1443)</f>
        <v>881.31</v>
      </c>
      <c r="V644" s="630">
        <f>SUMIF('AH Data Pivot'!$B$3:$B$1443,'Mix Substation Location Summary'!$B644,'AH Data Pivot'!$F$3:$F$1443)-U644</f>
        <v>0</v>
      </c>
      <c r="W644" s="243"/>
      <c r="Z644" s="240">
        <f>SUMIF('AH Data Pivot'!$B$3:$B$1443,'Mix Substation Location Summary'!$B644,'AH Data Pivot'!$G$3:$G$1443)</f>
        <v>151556.34</v>
      </c>
      <c r="AA644" s="278">
        <f>SUMIF('AH Data Pivot'!$B$3:$B$1443,'Mix Substation Location Summary'!$B644,'AH Data Pivot'!$G$3:$G$1443)-Z644</f>
        <v>0</v>
      </c>
      <c r="AE644" s="240">
        <f>SUMIF('AH Data Pivot'!$B$3:$B$1443,'Mix Substation Location Summary'!$B644,'AH Data Pivot'!$H$3:$H$1443)</f>
        <v>554413.53999999992</v>
      </c>
      <c r="AF644" s="630">
        <f>SUMIF('AH Data Pivot'!$B$3:$B$1443,'Mix Substation Location Summary'!$B644,'AH Data Pivot'!$H$3:$H$1443)-AE644</f>
        <v>0</v>
      </c>
    </row>
    <row r="645" spans="2:32" x14ac:dyDescent="0.45">
      <c r="B645" s="242">
        <v>5550</v>
      </c>
      <c r="C645" s="243" t="str">
        <f t="shared" si="40"/>
        <v/>
      </c>
      <c r="F645" s="238">
        <f>SUMIF('AH Data Pivot'!$B$3:$B$1443,'Mix Substation Location Summary'!$B645,'AH Data Pivot'!$C$3:$C$1443)</f>
        <v>0</v>
      </c>
      <c r="G645" s="278">
        <f>SUMIF('AH Data Pivot'!$B$3:$B$1443,'Mix Substation Location Summary'!$B645,'AH Data Pivot'!$C$3:$C$1443)-F645</f>
        <v>0</v>
      </c>
      <c r="K645" s="238">
        <f>SUMIF('AH Data Pivot'!$B$3:$B$1443,'Mix Substation Location Summary'!$B645,'AH Data Pivot'!$D$3:$D$1443)</f>
        <v>0</v>
      </c>
      <c r="L645" s="240">
        <f>SUMIF('AH Data Pivot'!$B$3:$B$1443,'Mix Substation Location Summary'!$B645,'AH Data Pivot'!$D$3:$D$1443)-K645</f>
        <v>0</v>
      </c>
      <c r="P645" s="240">
        <f>SUMIF('AH Data Pivot'!$B$3:$B$1443,'Mix Substation Location Summary'!$B645,'AH Data Pivot'!$E$3:$E$1443)</f>
        <v>0</v>
      </c>
      <c r="Q645" s="238">
        <f>SUMIF('AH Data Pivot'!$B$3:$B$1443,'Mix Substation Location Summary'!$B645,'AH Data Pivot'!$E$3:$E$1443)-P645</f>
        <v>0</v>
      </c>
      <c r="U645" s="240">
        <f>SUMIF('AH Data Pivot'!$B$3:$B$1443,'Mix Substation Location Summary'!$B645,'AH Data Pivot'!$F$3:$F$1443)</f>
        <v>518.76</v>
      </c>
      <c r="V645" s="630">
        <f>SUMIF('AH Data Pivot'!$B$3:$B$1443,'Mix Substation Location Summary'!$B645,'AH Data Pivot'!$F$3:$F$1443)-U645</f>
        <v>0</v>
      </c>
      <c r="W645" s="243"/>
      <c r="Z645" s="240">
        <f>SUMIF('AH Data Pivot'!$B$3:$B$1443,'Mix Substation Location Summary'!$B645,'AH Data Pivot'!$G$3:$G$1443)</f>
        <v>158734.38</v>
      </c>
      <c r="AA645" s="278">
        <f>SUMIF('AH Data Pivot'!$B$3:$B$1443,'Mix Substation Location Summary'!$B645,'AH Data Pivot'!$G$3:$G$1443)-Z645</f>
        <v>0</v>
      </c>
      <c r="AE645" s="240">
        <f>SUMIF('AH Data Pivot'!$B$3:$B$1443,'Mix Substation Location Summary'!$B645,'AH Data Pivot'!$H$3:$H$1443)</f>
        <v>7810577.5699999984</v>
      </c>
      <c r="AF645" s="630">
        <f>SUMIF('AH Data Pivot'!$B$3:$B$1443,'Mix Substation Location Summary'!$B645,'AH Data Pivot'!$H$3:$H$1443)-AE645</f>
        <v>0</v>
      </c>
    </row>
    <row r="646" spans="2:32" x14ac:dyDescent="0.45">
      <c r="B646" s="242">
        <v>5551</v>
      </c>
      <c r="C646" s="243" t="str">
        <f t="shared" si="40"/>
        <v/>
      </c>
      <c r="F646" s="238">
        <f>SUMIF('AH Data Pivot'!$B$3:$B$1443,'Mix Substation Location Summary'!$B646,'AH Data Pivot'!$C$3:$C$1443)</f>
        <v>0</v>
      </c>
      <c r="G646" s="278">
        <f>SUMIF('AH Data Pivot'!$B$3:$B$1443,'Mix Substation Location Summary'!$B646,'AH Data Pivot'!$C$3:$C$1443)-F646</f>
        <v>0</v>
      </c>
      <c r="K646" s="238">
        <f>SUMIF('AH Data Pivot'!$B$3:$B$1443,'Mix Substation Location Summary'!$B646,'AH Data Pivot'!$D$3:$D$1443)</f>
        <v>0</v>
      </c>
      <c r="L646" s="240">
        <f>SUMIF('AH Data Pivot'!$B$3:$B$1443,'Mix Substation Location Summary'!$B646,'AH Data Pivot'!$D$3:$D$1443)-K646</f>
        <v>0</v>
      </c>
      <c r="P646" s="240">
        <f>SUMIF('AH Data Pivot'!$B$3:$B$1443,'Mix Substation Location Summary'!$B646,'AH Data Pivot'!$E$3:$E$1443)</f>
        <v>0</v>
      </c>
      <c r="Q646" s="238">
        <f>SUMIF('AH Data Pivot'!$B$3:$B$1443,'Mix Substation Location Summary'!$B646,'AH Data Pivot'!$E$3:$E$1443)-P646</f>
        <v>0</v>
      </c>
      <c r="U646" s="240">
        <f>SUMIF('AH Data Pivot'!$B$3:$B$1443,'Mix Substation Location Summary'!$B646,'AH Data Pivot'!$F$3:$F$1443)</f>
        <v>2903.05</v>
      </c>
      <c r="V646" s="630">
        <f>SUMIF('AH Data Pivot'!$B$3:$B$1443,'Mix Substation Location Summary'!$B646,'AH Data Pivot'!$F$3:$F$1443)-U646</f>
        <v>0</v>
      </c>
      <c r="W646" s="243"/>
      <c r="Z646" s="240">
        <f>SUMIF('AH Data Pivot'!$B$3:$B$1443,'Mix Substation Location Summary'!$B646,'AH Data Pivot'!$G$3:$G$1443)</f>
        <v>105296.43000000002</v>
      </c>
      <c r="AA646" s="278">
        <f>SUMIF('AH Data Pivot'!$B$3:$B$1443,'Mix Substation Location Summary'!$B646,'AH Data Pivot'!$G$3:$G$1443)-Z646</f>
        <v>0</v>
      </c>
      <c r="AE646" s="240">
        <f>SUMIF('AH Data Pivot'!$B$3:$B$1443,'Mix Substation Location Summary'!$B646,'AH Data Pivot'!$H$3:$H$1443)</f>
        <v>1805796.9199999992</v>
      </c>
      <c r="AF646" s="630">
        <f>SUMIF('AH Data Pivot'!$B$3:$B$1443,'Mix Substation Location Summary'!$B646,'AH Data Pivot'!$H$3:$H$1443)-AE646</f>
        <v>0</v>
      </c>
    </row>
    <row r="647" spans="2:32" x14ac:dyDescent="0.45">
      <c r="B647" s="242">
        <v>5552</v>
      </c>
      <c r="C647" s="243" t="str">
        <f t="shared" si="40"/>
        <v/>
      </c>
      <c r="F647" s="238">
        <f>SUMIF('AH Data Pivot'!$B$3:$B$1443,'Mix Substation Location Summary'!$B647,'AH Data Pivot'!$C$3:$C$1443)</f>
        <v>0</v>
      </c>
      <c r="G647" s="278">
        <f>SUMIF('AH Data Pivot'!$B$3:$B$1443,'Mix Substation Location Summary'!$B647,'AH Data Pivot'!$C$3:$C$1443)-F647</f>
        <v>0</v>
      </c>
      <c r="K647" s="238">
        <f>SUMIF('AH Data Pivot'!$B$3:$B$1443,'Mix Substation Location Summary'!$B647,'AH Data Pivot'!$D$3:$D$1443)</f>
        <v>0</v>
      </c>
      <c r="L647" s="240">
        <f>SUMIF('AH Data Pivot'!$B$3:$B$1443,'Mix Substation Location Summary'!$B647,'AH Data Pivot'!$D$3:$D$1443)-K647</f>
        <v>0</v>
      </c>
      <c r="P647" s="240">
        <f>SUMIF('AH Data Pivot'!$B$3:$B$1443,'Mix Substation Location Summary'!$B647,'AH Data Pivot'!$E$3:$E$1443)</f>
        <v>0</v>
      </c>
      <c r="Q647" s="238">
        <f>SUMIF('AH Data Pivot'!$B$3:$B$1443,'Mix Substation Location Summary'!$B647,'AH Data Pivot'!$E$3:$E$1443)-P647</f>
        <v>0</v>
      </c>
      <c r="U647" s="240">
        <f>SUMIF('AH Data Pivot'!$B$3:$B$1443,'Mix Substation Location Summary'!$B647,'AH Data Pivot'!$F$3:$F$1443)</f>
        <v>16548.080000000002</v>
      </c>
      <c r="V647" s="630">
        <f>SUMIF('AH Data Pivot'!$B$3:$B$1443,'Mix Substation Location Summary'!$B647,'AH Data Pivot'!$F$3:$F$1443)-U647</f>
        <v>0</v>
      </c>
      <c r="W647" s="243"/>
      <c r="Z647" s="240">
        <f>SUMIF('AH Data Pivot'!$B$3:$B$1443,'Mix Substation Location Summary'!$B647,'AH Data Pivot'!$G$3:$G$1443)</f>
        <v>201551.21000000002</v>
      </c>
      <c r="AA647" s="278">
        <f>SUMIF('AH Data Pivot'!$B$3:$B$1443,'Mix Substation Location Summary'!$B647,'AH Data Pivot'!$G$3:$G$1443)-Z647</f>
        <v>0</v>
      </c>
      <c r="AE647" s="240">
        <f>SUMIF('AH Data Pivot'!$B$3:$B$1443,'Mix Substation Location Summary'!$B647,'AH Data Pivot'!$H$3:$H$1443)</f>
        <v>4496382.34</v>
      </c>
      <c r="AF647" s="630">
        <f>SUMIF('AH Data Pivot'!$B$3:$B$1443,'Mix Substation Location Summary'!$B647,'AH Data Pivot'!$H$3:$H$1443)-AE647</f>
        <v>0</v>
      </c>
    </row>
    <row r="648" spans="2:32" x14ac:dyDescent="0.45">
      <c r="B648" s="242">
        <v>5553</v>
      </c>
      <c r="C648" s="243" t="str">
        <f t="shared" si="40"/>
        <v/>
      </c>
      <c r="F648" s="238">
        <f>SUMIF('AH Data Pivot'!$B$3:$B$1443,'Mix Substation Location Summary'!$B648,'AH Data Pivot'!$C$3:$C$1443)</f>
        <v>0</v>
      </c>
      <c r="G648" s="278">
        <f>SUMIF('AH Data Pivot'!$B$3:$B$1443,'Mix Substation Location Summary'!$B648,'AH Data Pivot'!$C$3:$C$1443)-F648</f>
        <v>0</v>
      </c>
      <c r="K648" s="238">
        <f>SUMIF('AH Data Pivot'!$B$3:$B$1443,'Mix Substation Location Summary'!$B648,'AH Data Pivot'!$D$3:$D$1443)</f>
        <v>15551.49</v>
      </c>
      <c r="L648" s="240">
        <f>SUMIF('AH Data Pivot'!$B$3:$B$1443,'Mix Substation Location Summary'!$B648,'AH Data Pivot'!$D$3:$D$1443)-K648</f>
        <v>0</v>
      </c>
      <c r="P648" s="240">
        <f>SUMIF('AH Data Pivot'!$B$3:$B$1443,'Mix Substation Location Summary'!$B648,'AH Data Pivot'!$E$3:$E$1443)</f>
        <v>367756.98</v>
      </c>
      <c r="Q648" s="238">
        <f>SUMIF('AH Data Pivot'!$B$3:$B$1443,'Mix Substation Location Summary'!$B648,'AH Data Pivot'!$E$3:$E$1443)-P648</f>
        <v>0</v>
      </c>
      <c r="U648" s="240">
        <f>SUMIF('AH Data Pivot'!$B$3:$B$1443,'Mix Substation Location Summary'!$B648,'AH Data Pivot'!$F$3:$F$1443)</f>
        <v>0</v>
      </c>
      <c r="V648" s="630">
        <f>SUMIF('AH Data Pivot'!$B$3:$B$1443,'Mix Substation Location Summary'!$B648,'AH Data Pivot'!$F$3:$F$1443)-U648</f>
        <v>0</v>
      </c>
      <c r="W648" s="243"/>
      <c r="Z648" s="240">
        <f>SUMIF('AH Data Pivot'!$B$3:$B$1443,'Mix Substation Location Summary'!$B648,'AH Data Pivot'!$G$3:$G$1443)</f>
        <v>204328.88</v>
      </c>
      <c r="AA648" s="278">
        <f>SUMIF('AH Data Pivot'!$B$3:$B$1443,'Mix Substation Location Summary'!$B648,'AH Data Pivot'!$G$3:$G$1443)-Z648</f>
        <v>0</v>
      </c>
      <c r="AE648" s="240">
        <f>SUMIF('AH Data Pivot'!$B$3:$B$1443,'Mix Substation Location Summary'!$B648,'AH Data Pivot'!$H$3:$H$1443)</f>
        <v>5151303.7300000014</v>
      </c>
      <c r="AF648" s="630">
        <f>SUMIF('AH Data Pivot'!$B$3:$B$1443,'Mix Substation Location Summary'!$B648,'AH Data Pivot'!$H$3:$H$1443)-AE648</f>
        <v>0</v>
      </c>
    </row>
    <row r="649" spans="2:32" x14ac:dyDescent="0.45">
      <c r="B649" s="242">
        <v>5554</v>
      </c>
      <c r="C649" s="243" t="str">
        <f t="shared" si="40"/>
        <v/>
      </c>
      <c r="F649" s="238">
        <f>SUMIF('AH Data Pivot'!$B$3:$B$1443,'Mix Substation Location Summary'!$B649,'AH Data Pivot'!$C$3:$C$1443)</f>
        <v>0</v>
      </c>
      <c r="G649" s="278">
        <f>SUMIF('AH Data Pivot'!$B$3:$B$1443,'Mix Substation Location Summary'!$B649,'AH Data Pivot'!$C$3:$C$1443)-F649</f>
        <v>0</v>
      </c>
      <c r="K649" s="238">
        <f>SUMIF('AH Data Pivot'!$B$3:$B$1443,'Mix Substation Location Summary'!$B649,'AH Data Pivot'!$D$3:$D$1443)</f>
        <v>0</v>
      </c>
      <c r="L649" s="240">
        <f>SUMIF('AH Data Pivot'!$B$3:$B$1443,'Mix Substation Location Summary'!$B649,'AH Data Pivot'!$D$3:$D$1443)-K649</f>
        <v>0</v>
      </c>
      <c r="P649" s="240">
        <f>SUMIF('AH Data Pivot'!$B$3:$B$1443,'Mix Substation Location Summary'!$B649,'AH Data Pivot'!$E$3:$E$1443)</f>
        <v>0</v>
      </c>
      <c r="Q649" s="238">
        <f>SUMIF('AH Data Pivot'!$B$3:$B$1443,'Mix Substation Location Summary'!$B649,'AH Data Pivot'!$E$3:$E$1443)-P649</f>
        <v>0</v>
      </c>
      <c r="U649" s="240">
        <f>SUMIF('AH Data Pivot'!$B$3:$B$1443,'Mix Substation Location Summary'!$B649,'AH Data Pivot'!$F$3:$F$1443)</f>
        <v>1155.2</v>
      </c>
      <c r="V649" s="630">
        <f>SUMIF('AH Data Pivot'!$B$3:$B$1443,'Mix Substation Location Summary'!$B649,'AH Data Pivot'!$F$3:$F$1443)-U649</f>
        <v>0</v>
      </c>
      <c r="W649" s="243"/>
      <c r="Z649" s="240">
        <f>SUMIF('AH Data Pivot'!$B$3:$B$1443,'Mix Substation Location Summary'!$B649,'AH Data Pivot'!$G$3:$G$1443)</f>
        <v>3686.94</v>
      </c>
      <c r="AA649" s="278">
        <f>SUMIF('AH Data Pivot'!$B$3:$B$1443,'Mix Substation Location Summary'!$B649,'AH Data Pivot'!$G$3:$G$1443)-Z649</f>
        <v>0</v>
      </c>
      <c r="AE649" s="240">
        <f>SUMIF('AH Data Pivot'!$B$3:$B$1443,'Mix Substation Location Summary'!$B649,'AH Data Pivot'!$H$3:$H$1443)</f>
        <v>29468.01</v>
      </c>
      <c r="AF649" s="630">
        <f>SUMIF('AH Data Pivot'!$B$3:$B$1443,'Mix Substation Location Summary'!$B649,'AH Data Pivot'!$H$3:$H$1443)-AE649</f>
        <v>0</v>
      </c>
    </row>
    <row r="650" spans="2:32" x14ac:dyDescent="0.45">
      <c r="B650" s="242">
        <v>5555</v>
      </c>
      <c r="C650" s="243" t="str">
        <f t="shared" si="40"/>
        <v/>
      </c>
      <c r="F650" s="238">
        <f>SUMIF('AH Data Pivot'!$B$3:$B$1443,'Mix Substation Location Summary'!$B650,'AH Data Pivot'!$C$3:$C$1443)</f>
        <v>0</v>
      </c>
      <c r="G650" s="278">
        <f>SUMIF('AH Data Pivot'!$B$3:$B$1443,'Mix Substation Location Summary'!$B650,'AH Data Pivot'!$C$3:$C$1443)-F650</f>
        <v>0</v>
      </c>
      <c r="K650" s="238">
        <f>SUMIF('AH Data Pivot'!$B$3:$B$1443,'Mix Substation Location Summary'!$B650,'AH Data Pivot'!$D$3:$D$1443)</f>
        <v>0</v>
      </c>
      <c r="L650" s="240">
        <f>SUMIF('AH Data Pivot'!$B$3:$B$1443,'Mix Substation Location Summary'!$B650,'AH Data Pivot'!$D$3:$D$1443)-K650</f>
        <v>0</v>
      </c>
      <c r="P650" s="240">
        <f>SUMIF('AH Data Pivot'!$B$3:$B$1443,'Mix Substation Location Summary'!$B650,'AH Data Pivot'!$E$3:$E$1443)</f>
        <v>0</v>
      </c>
      <c r="Q650" s="238">
        <f>SUMIF('AH Data Pivot'!$B$3:$B$1443,'Mix Substation Location Summary'!$B650,'AH Data Pivot'!$E$3:$E$1443)-P650</f>
        <v>0</v>
      </c>
      <c r="U650" s="240">
        <f>SUMIF('AH Data Pivot'!$B$3:$B$1443,'Mix Substation Location Summary'!$B650,'AH Data Pivot'!$F$3:$F$1443)</f>
        <v>3166.33</v>
      </c>
      <c r="V650" s="630">
        <f>SUMIF('AH Data Pivot'!$B$3:$B$1443,'Mix Substation Location Summary'!$B650,'AH Data Pivot'!$F$3:$F$1443)-U650</f>
        <v>0</v>
      </c>
      <c r="W650" s="243"/>
      <c r="Z650" s="240">
        <f>SUMIF('AH Data Pivot'!$B$3:$B$1443,'Mix Substation Location Summary'!$B650,'AH Data Pivot'!$G$3:$G$1443)</f>
        <v>31576.560000000001</v>
      </c>
      <c r="AA650" s="278">
        <f>SUMIF('AH Data Pivot'!$B$3:$B$1443,'Mix Substation Location Summary'!$B650,'AH Data Pivot'!$G$3:$G$1443)-Z650</f>
        <v>0</v>
      </c>
      <c r="AE650" s="240">
        <f>SUMIF('AH Data Pivot'!$B$3:$B$1443,'Mix Substation Location Summary'!$B650,'AH Data Pivot'!$H$3:$H$1443)</f>
        <v>7720266.1799999969</v>
      </c>
      <c r="AF650" s="630">
        <f>SUMIF('AH Data Pivot'!$B$3:$B$1443,'Mix Substation Location Summary'!$B650,'AH Data Pivot'!$H$3:$H$1443)-AE650</f>
        <v>0</v>
      </c>
    </row>
    <row r="651" spans="2:32" x14ac:dyDescent="0.45">
      <c r="B651" s="242">
        <v>5556</v>
      </c>
      <c r="C651" s="243" t="str">
        <f t="shared" si="40"/>
        <v/>
      </c>
      <c r="F651" s="238">
        <f>SUMIF('AH Data Pivot'!$B$3:$B$1443,'Mix Substation Location Summary'!$B651,'AH Data Pivot'!$C$3:$C$1443)</f>
        <v>0</v>
      </c>
      <c r="G651" s="278">
        <f>SUMIF('AH Data Pivot'!$B$3:$B$1443,'Mix Substation Location Summary'!$B651,'AH Data Pivot'!$C$3:$C$1443)-F651</f>
        <v>0</v>
      </c>
      <c r="K651" s="238">
        <f>SUMIF('AH Data Pivot'!$B$3:$B$1443,'Mix Substation Location Summary'!$B651,'AH Data Pivot'!$D$3:$D$1443)</f>
        <v>46787.23</v>
      </c>
      <c r="L651" s="240">
        <f>SUMIF('AH Data Pivot'!$B$3:$B$1443,'Mix Substation Location Summary'!$B651,'AH Data Pivot'!$D$3:$D$1443)-K651</f>
        <v>0</v>
      </c>
      <c r="P651" s="240">
        <f>SUMIF('AH Data Pivot'!$B$3:$B$1443,'Mix Substation Location Summary'!$B651,'AH Data Pivot'!$E$3:$E$1443)</f>
        <v>408193.41000000009</v>
      </c>
      <c r="Q651" s="238">
        <f>SUMIF('AH Data Pivot'!$B$3:$B$1443,'Mix Substation Location Summary'!$B651,'AH Data Pivot'!$E$3:$E$1443)-P651</f>
        <v>0</v>
      </c>
      <c r="U651" s="240">
        <f>SUMIF('AH Data Pivot'!$B$3:$B$1443,'Mix Substation Location Summary'!$B651,'AH Data Pivot'!$F$3:$F$1443)</f>
        <v>3378.21</v>
      </c>
      <c r="V651" s="630">
        <f>SUMIF('AH Data Pivot'!$B$3:$B$1443,'Mix Substation Location Summary'!$B651,'AH Data Pivot'!$F$3:$F$1443)-U651</f>
        <v>0</v>
      </c>
      <c r="W651" s="243"/>
      <c r="Z651" s="240">
        <f>SUMIF('AH Data Pivot'!$B$3:$B$1443,'Mix Substation Location Summary'!$B651,'AH Data Pivot'!$G$3:$G$1443)</f>
        <v>136637.24</v>
      </c>
      <c r="AA651" s="278">
        <f>SUMIF('AH Data Pivot'!$B$3:$B$1443,'Mix Substation Location Summary'!$B651,'AH Data Pivot'!$G$3:$G$1443)-Z651</f>
        <v>0</v>
      </c>
      <c r="AE651" s="240">
        <f>SUMIF('AH Data Pivot'!$B$3:$B$1443,'Mix Substation Location Summary'!$B651,'AH Data Pivot'!$H$3:$H$1443)</f>
        <v>6248882.8799999952</v>
      </c>
      <c r="AF651" s="630">
        <f>SUMIF('AH Data Pivot'!$B$3:$B$1443,'Mix Substation Location Summary'!$B651,'AH Data Pivot'!$H$3:$H$1443)-AE651</f>
        <v>0</v>
      </c>
    </row>
    <row r="652" spans="2:32" x14ac:dyDescent="0.45">
      <c r="B652" s="242">
        <v>5557</v>
      </c>
      <c r="C652" s="243" t="str">
        <f t="shared" si="40"/>
        <v/>
      </c>
      <c r="F652" s="238">
        <f>SUMIF('AH Data Pivot'!$B$3:$B$1443,'Mix Substation Location Summary'!$B652,'AH Data Pivot'!$C$3:$C$1443)</f>
        <v>0</v>
      </c>
      <c r="G652" s="278">
        <f>SUMIF('AH Data Pivot'!$B$3:$B$1443,'Mix Substation Location Summary'!$B652,'AH Data Pivot'!$C$3:$C$1443)-F652</f>
        <v>0</v>
      </c>
      <c r="K652" s="238">
        <f>SUMIF('AH Data Pivot'!$B$3:$B$1443,'Mix Substation Location Summary'!$B652,'AH Data Pivot'!$D$3:$D$1443)</f>
        <v>0</v>
      </c>
      <c r="L652" s="240">
        <f>SUMIF('AH Data Pivot'!$B$3:$B$1443,'Mix Substation Location Summary'!$B652,'AH Data Pivot'!$D$3:$D$1443)-K652</f>
        <v>0</v>
      </c>
      <c r="P652" s="240">
        <f>SUMIF('AH Data Pivot'!$B$3:$B$1443,'Mix Substation Location Summary'!$B652,'AH Data Pivot'!$E$3:$E$1443)</f>
        <v>692109.67999999993</v>
      </c>
      <c r="Q652" s="238">
        <f>SUMIF('AH Data Pivot'!$B$3:$B$1443,'Mix Substation Location Summary'!$B652,'AH Data Pivot'!$E$3:$E$1443)-P652</f>
        <v>0</v>
      </c>
      <c r="U652" s="240">
        <f>SUMIF('AH Data Pivot'!$B$3:$B$1443,'Mix Substation Location Summary'!$B652,'AH Data Pivot'!$F$3:$F$1443)</f>
        <v>55457.94</v>
      </c>
      <c r="V652" s="630">
        <f>SUMIF('AH Data Pivot'!$B$3:$B$1443,'Mix Substation Location Summary'!$B652,'AH Data Pivot'!$F$3:$F$1443)-U652</f>
        <v>0</v>
      </c>
      <c r="W652" s="243"/>
      <c r="Z652" s="240">
        <f>SUMIF('AH Data Pivot'!$B$3:$B$1443,'Mix Substation Location Summary'!$B652,'AH Data Pivot'!$G$3:$G$1443)</f>
        <v>631371.55000000016</v>
      </c>
      <c r="AA652" s="278">
        <f>SUMIF('AH Data Pivot'!$B$3:$B$1443,'Mix Substation Location Summary'!$B652,'AH Data Pivot'!$G$3:$G$1443)-Z652</f>
        <v>0</v>
      </c>
      <c r="AE652" s="240">
        <f>SUMIF('AH Data Pivot'!$B$3:$B$1443,'Mix Substation Location Summary'!$B652,'AH Data Pivot'!$H$3:$H$1443)</f>
        <v>11626195.660000006</v>
      </c>
      <c r="AF652" s="630">
        <f>SUMIF('AH Data Pivot'!$B$3:$B$1443,'Mix Substation Location Summary'!$B652,'AH Data Pivot'!$H$3:$H$1443)-AE652</f>
        <v>0</v>
      </c>
    </row>
    <row r="653" spans="2:32" x14ac:dyDescent="0.45">
      <c r="B653" s="242">
        <v>5560</v>
      </c>
      <c r="C653" s="243" t="str">
        <f t="shared" si="40"/>
        <v/>
      </c>
      <c r="F653" s="238">
        <f>SUMIF('AH Data Pivot'!$B$3:$B$1443,'Mix Substation Location Summary'!$B653,'AH Data Pivot'!$C$3:$C$1443)</f>
        <v>0</v>
      </c>
      <c r="G653" s="278">
        <f>SUMIF('AH Data Pivot'!$B$3:$B$1443,'Mix Substation Location Summary'!$B653,'AH Data Pivot'!$C$3:$C$1443)-F653</f>
        <v>0</v>
      </c>
      <c r="K653" s="238">
        <f>SUMIF('AH Data Pivot'!$B$3:$B$1443,'Mix Substation Location Summary'!$B653,'AH Data Pivot'!$D$3:$D$1443)</f>
        <v>0</v>
      </c>
      <c r="L653" s="240">
        <f>SUMIF('AH Data Pivot'!$B$3:$B$1443,'Mix Substation Location Summary'!$B653,'AH Data Pivot'!$D$3:$D$1443)-K653</f>
        <v>0</v>
      </c>
      <c r="P653" s="240">
        <f>SUMIF('AH Data Pivot'!$B$3:$B$1443,'Mix Substation Location Summary'!$B653,'AH Data Pivot'!$E$3:$E$1443)</f>
        <v>0</v>
      </c>
      <c r="Q653" s="238">
        <f>SUMIF('AH Data Pivot'!$B$3:$B$1443,'Mix Substation Location Summary'!$B653,'AH Data Pivot'!$E$3:$E$1443)-P653</f>
        <v>0</v>
      </c>
      <c r="U653" s="240">
        <f>SUMIF('AH Data Pivot'!$B$3:$B$1443,'Mix Substation Location Summary'!$B653,'AH Data Pivot'!$F$3:$F$1443)</f>
        <v>17362.68</v>
      </c>
      <c r="V653" s="630">
        <f>SUMIF('AH Data Pivot'!$B$3:$B$1443,'Mix Substation Location Summary'!$B653,'AH Data Pivot'!$F$3:$F$1443)-U653</f>
        <v>0</v>
      </c>
      <c r="W653" s="243"/>
      <c r="Z653" s="240">
        <f>SUMIF('AH Data Pivot'!$B$3:$B$1443,'Mix Substation Location Summary'!$B653,'AH Data Pivot'!$G$3:$G$1443)</f>
        <v>547164.05000000005</v>
      </c>
      <c r="AA653" s="278">
        <f>SUMIF('AH Data Pivot'!$B$3:$B$1443,'Mix Substation Location Summary'!$B653,'AH Data Pivot'!$G$3:$G$1443)-Z653</f>
        <v>0</v>
      </c>
      <c r="AE653" s="240">
        <f>SUMIF('AH Data Pivot'!$B$3:$B$1443,'Mix Substation Location Summary'!$B653,'AH Data Pivot'!$H$3:$H$1443)</f>
        <v>5500054.0199999968</v>
      </c>
      <c r="AF653" s="630">
        <f>SUMIF('AH Data Pivot'!$B$3:$B$1443,'Mix Substation Location Summary'!$B653,'AH Data Pivot'!$H$3:$H$1443)-AE653</f>
        <v>0</v>
      </c>
    </row>
    <row r="654" spans="2:32" x14ac:dyDescent="0.45">
      <c r="B654" s="242">
        <v>5561</v>
      </c>
      <c r="C654" s="243" t="str">
        <f t="shared" si="40"/>
        <v/>
      </c>
      <c r="F654" s="238">
        <f>SUMIF('AH Data Pivot'!$B$3:$B$1443,'Mix Substation Location Summary'!$B654,'AH Data Pivot'!$C$3:$C$1443)</f>
        <v>0</v>
      </c>
      <c r="G654" s="278">
        <f>SUMIF('AH Data Pivot'!$B$3:$B$1443,'Mix Substation Location Summary'!$B654,'AH Data Pivot'!$C$3:$C$1443)-F654</f>
        <v>0</v>
      </c>
      <c r="K654" s="238">
        <f>SUMIF('AH Data Pivot'!$B$3:$B$1443,'Mix Substation Location Summary'!$B654,'AH Data Pivot'!$D$3:$D$1443)</f>
        <v>0</v>
      </c>
      <c r="L654" s="240">
        <f>SUMIF('AH Data Pivot'!$B$3:$B$1443,'Mix Substation Location Summary'!$B654,'AH Data Pivot'!$D$3:$D$1443)-K654</f>
        <v>0</v>
      </c>
      <c r="P654" s="240">
        <f>SUMIF('AH Data Pivot'!$B$3:$B$1443,'Mix Substation Location Summary'!$B654,'AH Data Pivot'!$E$3:$E$1443)</f>
        <v>0</v>
      </c>
      <c r="Q654" s="238">
        <f>SUMIF('AH Data Pivot'!$B$3:$B$1443,'Mix Substation Location Summary'!$B654,'AH Data Pivot'!$E$3:$E$1443)-P654</f>
        <v>0</v>
      </c>
      <c r="U654" s="240">
        <f>SUMIF('AH Data Pivot'!$B$3:$B$1443,'Mix Substation Location Summary'!$B654,'AH Data Pivot'!$F$3:$F$1443)</f>
        <v>0</v>
      </c>
      <c r="V654" s="630">
        <f>SUMIF('AH Data Pivot'!$B$3:$B$1443,'Mix Substation Location Summary'!$B654,'AH Data Pivot'!$F$3:$F$1443)-U654</f>
        <v>0</v>
      </c>
      <c r="W654" s="243"/>
      <c r="Z654" s="240">
        <f>SUMIF('AH Data Pivot'!$B$3:$B$1443,'Mix Substation Location Summary'!$B654,'AH Data Pivot'!$G$3:$G$1443)</f>
        <v>85410.08</v>
      </c>
      <c r="AA654" s="278">
        <f>SUMIF('AH Data Pivot'!$B$3:$B$1443,'Mix Substation Location Summary'!$B654,'AH Data Pivot'!$G$3:$G$1443)-Z654</f>
        <v>0</v>
      </c>
      <c r="AE654" s="240">
        <f>SUMIF('AH Data Pivot'!$B$3:$B$1443,'Mix Substation Location Summary'!$B654,'AH Data Pivot'!$H$3:$H$1443)</f>
        <v>1077071.07</v>
      </c>
      <c r="AF654" s="630">
        <f>SUMIF('AH Data Pivot'!$B$3:$B$1443,'Mix Substation Location Summary'!$B654,'AH Data Pivot'!$H$3:$H$1443)-AE654</f>
        <v>0</v>
      </c>
    </row>
    <row r="655" spans="2:32" x14ac:dyDescent="0.45">
      <c r="B655" s="242">
        <v>5562</v>
      </c>
      <c r="C655" s="243" t="str">
        <f t="shared" si="40"/>
        <v/>
      </c>
      <c r="F655" s="238">
        <f>SUMIF('AH Data Pivot'!$B$3:$B$1443,'Mix Substation Location Summary'!$B655,'AH Data Pivot'!$C$3:$C$1443)</f>
        <v>0</v>
      </c>
      <c r="G655" s="278">
        <f>SUMIF('AH Data Pivot'!$B$3:$B$1443,'Mix Substation Location Summary'!$B655,'AH Data Pivot'!$C$3:$C$1443)-F655</f>
        <v>0</v>
      </c>
      <c r="K655" s="238">
        <f>SUMIF('AH Data Pivot'!$B$3:$B$1443,'Mix Substation Location Summary'!$B655,'AH Data Pivot'!$D$3:$D$1443)</f>
        <v>0</v>
      </c>
      <c r="L655" s="240">
        <f>SUMIF('AH Data Pivot'!$B$3:$B$1443,'Mix Substation Location Summary'!$B655,'AH Data Pivot'!$D$3:$D$1443)-K655</f>
        <v>0</v>
      </c>
      <c r="P655" s="240">
        <f>SUMIF('AH Data Pivot'!$B$3:$B$1443,'Mix Substation Location Summary'!$B655,'AH Data Pivot'!$E$3:$E$1443)</f>
        <v>0</v>
      </c>
      <c r="Q655" s="238">
        <f>SUMIF('AH Data Pivot'!$B$3:$B$1443,'Mix Substation Location Summary'!$B655,'AH Data Pivot'!$E$3:$E$1443)-P655</f>
        <v>0</v>
      </c>
      <c r="U655" s="240">
        <f>SUMIF('AH Data Pivot'!$B$3:$B$1443,'Mix Substation Location Summary'!$B655,'AH Data Pivot'!$F$3:$F$1443)</f>
        <v>24305.48</v>
      </c>
      <c r="V655" s="630">
        <f>SUMIF('AH Data Pivot'!$B$3:$B$1443,'Mix Substation Location Summary'!$B655,'AH Data Pivot'!$F$3:$F$1443)-U655</f>
        <v>0</v>
      </c>
      <c r="W655" s="243"/>
      <c r="Z655" s="240">
        <f>SUMIF('AH Data Pivot'!$B$3:$B$1443,'Mix Substation Location Summary'!$B655,'AH Data Pivot'!$G$3:$G$1443)</f>
        <v>52006.290000000008</v>
      </c>
      <c r="AA655" s="278">
        <f>SUMIF('AH Data Pivot'!$B$3:$B$1443,'Mix Substation Location Summary'!$B655,'AH Data Pivot'!$G$3:$G$1443)-Z655</f>
        <v>0</v>
      </c>
      <c r="AE655" s="240">
        <f>SUMIF('AH Data Pivot'!$B$3:$B$1443,'Mix Substation Location Summary'!$B655,'AH Data Pivot'!$H$3:$H$1443)</f>
        <v>255027.15999999997</v>
      </c>
      <c r="AF655" s="630">
        <f>SUMIF('AH Data Pivot'!$B$3:$B$1443,'Mix Substation Location Summary'!$B655,'AH Data Pivot'!$H$3:$H$1443)-AE655</f>
        <v>0</v>
      </c>
    </row>
    <row r="656" spans="2:32" x14ac:dyDescent="0.45">
      <c r="B656" s="242">
        <v>5563</v>
      </c>
      <c r="C656" s="243" t="str">
        <f t="shared" si="40"/>
        <v/>
      </c>
      <c r="F656" s="238">
        <f>SUMIF('AH Data Pivot'!$B$3:$B$1443,'Mix Substation Location Summary'!$B656,'AH Data Pivot'!$C$3:$C$1443)</f>
        <v>0</v>
      </c>
      <c r="G656" s="278">
        <f>SUMIF('AH Data Pivot'!$B$3:$B$1443,'Mix Substation Location Summary'!$B656,'AH Data Pivot'!$C$3:$C$1443)-F656</f>
        <v>0</v>
      </c>
      <c r="K656" s="238">
        <f>SUMIF('AH Data Pivot'!$B$3:$B$1443,'Mix Substation Location Summary'!$B656,'AH Data Pivot'!$D$3:$D$1443)</f>
        <v>0</v>
      </c>
      <c r="L656" s="240">
        <f>SUMIF('AH Data Pivot'!$B$3:$B$1443,'Mix Substation Location Summary'!$B656,'AH Data Pivot'!$D$3:$D$1443)-K656</f>
        <v>0</v>
      </c>
      <c r="P656" s="240">
        <f>SUMIF('AH Data Pivot'!$B$3:$B$1443,'Mix Substation Location Summary'!$B656,'AH Data Pivot'!$E$3:$E$1443)</f>
        <v>0</v>
      </c>
      <c r="Q656" s="238">
        <f>SUMIF('AH Data Pivot'!$B$3:$B$1443,'Mix Substation Location Summary'!$B656,'AH Data Pivot'!$E$3:$E$1443)-P656</f>
        <v>0</v>
      </c>
      <c r="U656" s="240">
        <f>SUMIF('AH Data Pivot'!$B$3:$B$1443,'Mix Substation Location Summary'!$B656,'AH Data Pivot'!$F$3:$F$1443)</f>
        <v>19480.25</v>
      </c>
      <c r="V656" s="630">
        <f>SUMIF('AH Data Pivot'!$B$3:$B$1443,'Mix Substation Location Summary'!$B656,'AH Data Pivot'!$F$3:$F$1443)-U656</f>
        <v>0</v>
      </c>
      <c r="W656" s="243"/>
      <c r="Z656" s="240">
        <f>SUMIF('AH Data Pivot'!$B$3:$B$1443,'Mix Substation Location Summary'!$B656,'AH Data Pivot'!$G$3:$G$1443)</f>
        <v>113621.59</v>
      </c>
      <c r="AA656" s="278">
        <f>SUMIF('AH Data Pivot'!$B$3:$B$1443,'Mix Substation Location Summary'!$B656,'AH Data Pivot'!$G$3:$G$1443)-Z656</f>
        <v>0</v>
      </c>
      <c r="AE656" s="240">
        <f>SUMIF('AH Data Pivot'!$B$3:$B$1443,'Mix Substation Location Summary'!$B656,'AH Data Pivot'!$H$3:$H$1443)</f>
        <v>3762172.8699999987</v>
      </c>
      <c r="AF656" s="630">
        <f>SUMIF('AH Data Pivot'!$B$3:$B$1443,'Mix Substation Location Summary'!$B656,'AH Data Pivot'!$H$3:$H$1443)-AE656</f>
        <v>0</v>
      </c>
    </row>
    <row r="657" spans="2:32" x14ac:dyDescent="0.45">
      <c r="B657" s="242">
        <v>5564</v>
      </c>
      <c r="C657" s="243" t="str">
        <f t="shared" si="40"/>
        <v/>
      </c>
      <c r="F657" s="238">
        <f>SUMIF('AH Data Pivot'!$B$3:$B$1443,'Mix Substation Location Summary'!$B657,'AH Data Pivot'!$C$3:$C$1443)</f>
        <v>0</v>
      </c>
      <c r="G657" s="278">
        <f>SUMIF('AH Data Pivot'!$B$3:$B$1443,'Mix Substation Location Summary'!$B657,'AH Data Pivot'!$C$3:$C$1443)-F657</f>
        <v>0</v>
      </c>
      <c r="K657" s="238">
        <f>SUMIF('AH Data Pivot'!$B$3:$B$1443,'Mix Substation Location Summary'!$B657,'AH Data Pivot'!$D$3:$D$1443)</f>
        <v>0</v>
      </c>
      <c r="L657" s="240">
        <f>SUMIF('AH Data Pivot'!$B$3:$B$1443,'Mix Substation Location Summary'!$B657,'AH Data Pivot'!$D$3:$D$1443)-K657</f>
        <v>0</v>
      </c>
      <c r="P657" s="240">
        <f>SUMIF('AH Data Pivot'!$B$3:$B$1443,'Mix Substation Location Summary'!$B657,'AH Data Pivot'!$E$3:$E$1443)</f>
        <v>603423.77999999991</v>
      </c>
      <c r="Q657" s="238">
        <f>SUMIF('AH Data Pivot'!$B$3:$B$1443,'Mix Substation Location Summary'!$B657,'AH Data Pivot'!$E$3:$E$1443)-P657</f>
        <v>0</v>
      </c>
      <c r="U657" s="240">
        <f>SUMIF('AH Data Pivot'!$B$3:$B$1443,'Mix Substation Location Summary'!$B657,'AH Data Pivot'!$F$3:$F$1443)</f>
        <v>62303.26</v>
      </c>
      <c r="V657" s="630">
        <f>SUMIF('AH Data Pivot'!$B$3:$B$1443,'Mix Substation Location Summary'!$B657,'AH Data Pivot'!$F$3:$F$1443)-U657</f>
        <v>0</v>
      </c>
      <c r="W657" s="243"/>
      <c r="Z657" s="240">
        <f>SUMIF('AH Data Pivot'!$B$3:$B$1443,'Mix Substation Location Summary'!$B657,'AH Data Pivot'!$G$3:$G$1443)</f>
        <v>620965.73</v>
      </c>
      <c r="AA657" s="278">
        <f>SUMIF('AH Data Pivot'!$B$3:$B$1443,'Mix Substation Location Summary'!$B657,'AH Data Pivot'!$G$3:$G$1443)-Z657</f>
        <v>0</v>
      </c>
      <c r="AE657" s="240">
        <f>SUMIF('AH Data Pivot'!$B$3:$B$1443,'Mix Substation Location Summary'!$B657,'AH Data Pivot'!$H$3:$H$1443)</f>
        <v>8889719.7199999951</v>
      </c>
      <c r="AF657" s="630">
        <f>SUMIF('AH Data Pivot'!$B$3:$B$1443,'Mix Substation Location Summary'!$B657,'AH Data Pivot'!$H$3:$H$1443)-AE657</f>
        <v>0</v>
      </c>
    </row>
    <row r="658" spans="2:32" x14ac:dyDescent="0.45">
      <c r="B658" s="242">
        <v>5565</v>
      </c>
      <c r="C658" s="243" t="str">
        <f t="shared" si="40"/>
        <v/>
      </c>
      <c r="F658" s="238">
        <f>SUMIF('AH Data Pivot'!$B$3:$B$1443,'Mix Substation Location Summary'!$B658,'AH Data Pivot'!$C$3:$C$1443)</f>
        <v>0</v>
      </c>
      <c r="G658" s="278">
        <f>SUMIF('AH Data Pivot'!$B$3:$B$1443,'Mix Substation Location Summary'!$B658,'AH Data Pivot'!$C$3:$C$1443)-F658</f>
        <v>0</v>
      </c>
      <c r="K658" s="238">
        <f>SUMIF('AH Data Pivot'!$B$3:$B$1443,'Mix Substation Location Summary'!$B658,'AH Data Pivot'!$D$3:$D$1443)</f>
        <v>0</v>
      </c>
      <c r="L658" s="240">
        <f>SUMIF('AH Data Pivot'!$B$3:$B$1443,'Mix Substation Location Summary'!$B658,'AH Data Pivot'!$D$3:$D$1443)-K658</f>
        <v>0</v>
      </c>
      <c r="P658" s="240">
        <f>SUMIF('AH Data Pivot'!$B$3:$B$1443,'Mix Substation Location Summary'!$B658,'AH Data Pivot'!$E$3:$E$1443)</f>
        <v>0</v>
      </c>
      <c r="Q658" s="238">
        <f>SUMIF('AH Data Pivot'!$B$3:$B$1443,'Mix Substation Location Summary'!$B658,'AH Data Pivot'!$E$3:$E$1443)-P658</f>
        <v>0</v>
      </c>
      <c r="U658" s="240">
        <f>SUMIF('AH Data Pivot'!$B$3:$B$1443,'Mix Substation Location Summary'!$B658,'AH Data Pivot'!$F$3:$F$1443)</f>
        <v>24432.82</v>
      </c>
      <c r="V658" s="630">
        <f>SUMIF('AH Data Pivot'!$B$3:$B$1443,'Mix Substation Location Summary'!$B658,'AH Data Pivot'!$F$3:$F$1443)-U658</f>
        <v>0</v>
      </c>
      <c r="W658" s="243"/>
      <c r="Z658" s="240">
        <f>SUMIF('AH Data Pivot'!$B$3:$B$1443,'Mix Substation Location Summary'!$B658,'AH Data Pivot'!$G$3:$G$1443)</f>
        <v>295805.81</v>
      </c>
      <c r="AA658" s="278">
        <f>SUMIF('AH Data Pivot'!$B$3:$B$1443,'Mix Substation Location Summary'!$B658,'AH Data Pivot'!$G$3:$G$1443)-Z658</f>
        <v>0</v>
      </c>
      <c r="AE658" s="240">
        <f>SUMIF('AH Data Pivot'!$B$3:$B$1443,'Mix Substation Location Summary'!$B658,'AH Data Pivot'!$H$3:$H$1443)</f>
        <v>2241890.9099999997</v>
      </c>
      <c r="AF658" s="630">
        <f>SUMIF('AH Data Pivot'!$B$3:$B$1443,'Mix Substation Location Summary'!$B658,'AH Data Pivot'!$H$3:$H$1443)-AE658</f>
        <v>0</v>
      </c>
    </row>
    <row r="659" spans="2:32" x14ac:dyDescent="0.45">
      <c r="B659" s="242">
        <v>5566</v>
      </c>
      <c r="C659" s="243" t="str">
        <f t="shared" si="40"/>
        <v/>
      </c>
      <c r="F659" s="238">
        <f>SUMIF('AH Data Pivot'!$B$3:$B$1443,'Mix Substation Location Summary'!$B659,'AH Data Pivot'!$C$3:$C$1443)</f>
        <v>0</v>
      </c>
      <c r="G659" s="278">
        <f>SUMIF('AH Data Pivot'!$B$3:$B$1443,'Mix Substation Location Summary'!$B659,'AH Data Pivot'!$C$3:$C$1443)-F659</f>
        <v>0</v>
      </c>
      <c r="K659" s="238">
        <f>SUMIF('AH Data Pivot'!$B$3:$B$1443,'Mix Substation Location Summary'!$B659,'AH Data Pivot'!$D$3:$D$1443)</f>
        <v>11022.76</v>
      </c>
      <c r="L659" s="240">
        <f>SUMIF('AH Data Pivot'!$B$3:$B$1443,'Mix Substation Location Summary'!$B659,'AH Data Pivot'!$D$3:$D$1443)-K659</f>
        <v>0</v>
      </c>
      <c r="P659" s="240">
        <f>SUMIF('AH Data Pivot'!$B$3:$B$1443,'Mix Substation Location Summary'!$B659,'AH Data Pivot'!$E$3:$E$1443)</f>
        <v>220467.49000000002</v>
      </c>
      <c r="Q659" s="238">
        <f>SUMIF('AH Data Pivot'!$B$3:$B$1443,'Mix Substation Location Summary'!$B659,'AH Data Pivot'!$E$3:$E$1443)-P659</f>
        <v>0</v>
      </c>
      <c r="U659" s="240">
        <f>SUMIF('AH Data Pivot'!$B$3:$B$1443,'Mix Substation Location Summary'!$B659,'AH Data Pivot'!$F$3:$F$1443)</f>
        <v>15905.07</v>
      </c>
      <c r="V659" s="630">
        <f>SUMIF('AH Data Pivot'!$B$3:$B$1443,'Mix Substation Location Summary'!$B659,'AH Data Pivot'!$F$3:$F$1443)-U659</f>
        <v>0</v>
      </c>
      <c r="W659" s="243"/>
      <c r="Z659" s="240">
        <f>SUMIF('AH Data Pivot'!$B$3:$B$1443,'Mix Substation Location Summary'!$B659,'AH Data Pivot'!$G$3:$G$1443)</f>
        <v>393952.46</v>
      </c>
      <c r="AA659" s="278">
        <f>SUMIF('AH Data Pivot'!$B$3:$B$1443,'Mix Substation Location Summary'!$B659,'AH Data Pivot'!$G$3:$G$1443)-Z659</f>
        <v>0</v>
      </c>
      <c r="AE659" s="240">
        <f>SUMIF('AH Data Pivot'!$B$3:$B$1443,'Mix Substation Location Summary'!$B659,'AH Data Pivot'!$H$3:$H$1443)</f>
        <v>6863268.2600000007</v>
      </c>
      <c r="AF659" s="630">
        <f>SUMIF('AH Data Pivot'!$B$3:$B$1443,'Mix Substation Location Summary'!$B659,'AH Data Pivot'!$H$3:$H$1443)-AE659</f>
        <v>0</v>
      </c>
    </row>
    <row r="660" spans="2:32" x14ac:dyDescent="0.45">
      <c r="B660" s="242">
        <v>5567</v>
      </c>
      <c r="C660" s="243" t="str">
        <f t="shared" si="40"/>
        <v/>
      </c>
      <c r="F660" s="238">
        <f>SUMIF('AH Data Pivot'!$B$3:$B$1443,'Mix Substation Location Summary'!$B660,'AH Data Pivot'!$C$3:$C$1443)</f>
        <v>0</v>
      </c>
      <c r="G660" s="278">
        <f>SUMIF('AH Data Pivot'!$B$3:$B$1443,'Mix Substation Location Summary'!$B660,'AH Data Pivot'!$C$3:$C$1443)-F660</f>
        <v>0</v>
      </c>
      <c r="K660" s="238">
        <f>SUMIF('AH Data Pivot'!$B$3:$B$1443,'Mix Substation Location Summary'!$B660,'AH Data Pivot'!$D$3:$D$1443)</f>
        <v>0</v>
      </c>
      <c r="L660" s="240">
        <f>SUMIF('AH Data Pivot'!$B$3:$B$1443,'Mix Substation Location Summary'!$B660,'AH Data Pivot'!$D$3:$D$1443)-K660</f>
        <v>0</v>
      </c>
      <c r="P660" s="240">
        <f>SUMIF('AH Data Pivot'!$B$3:$B$1443,'Mix Substation Location Summary'!$B660,'AH Data Pivot'!$E$3:$E$1443)</f>
        <v>0</v>
      </c>
      <c r="Q660" s="238">
        <f>SUMIF('AH Data Pivot'!$B$3:$B$1443,'Mix Substation Location Summary'!$B660,'AH Data Pivot'!$E$3:$E$1443)-P660</f>
        <v>0</v>
      </c>
      <c r="U660" s="240">
        <f>SUMIF('AH Data Pivot'!$B$3:$B$1443,'Mix Substation Location Summary'!$B660,'AH Data Pivot'!$F$3:$F$1443)</f>
        <v>4375.93</v>
      </c>
      <c r="V660" s="630">
        <f>SUMIF('AH Data Pivot'!$B$3:$B$1443,'Mix Substation Location Summary'!$B660,'AH Data Pivot'!$F$3:$F$1443)-U660</f>
        <v>0</v>
      </c>
      <c r="W660" s="243"/>
      <c r="Z660" s="240">
        <f>SUMIF('AH Data Pivot'!$B$3:$B$1443,'Mix Substation Location Summary'!$B660,'AH Data Pivot'!$G$3:$G$1443)</f>
        <v>1140712.23</v>
      </c>
      <c r="AA660" s="278">
        <f>SUMIF('AH Data Pivot'!$B$3:$B$1443,'Mix Substation Location Summary'!$B660,'AH Data Pivot'!$G$3:$G$1443)-Z660</f>
        <v>0</v>
      </c>
      <c r="AE660" s="240">
        <f>SUMIF('AH Data Pivot'!$B$3:$B$1443,'Mix Substation Location Summary'!$B660,'AH Data Pivot'!$H$3:$H$1443)</f>
        <v>6763313.1899999948</v>
      </c>
      <c r="AF660" s="630">
        <f>SUMIF('AH Data Pivot'!$B$3:$B$1443,'Mix Substation Location Summary'!$B660,'AH Data Pivot'!$H$3:$H$1443)-AE660</f>
        <v>0</v>
      </c>
    </row>
    <row r="661" spans="2:32" x14ac:dyDescent="0.45">
      <c r="B661" s="242">
        <v>5568</v>
      </c>
      <c r="C661" s="243" t="str">
        <f t="shared" si="40"/>
        <v/>
      </c>
      <c r="F661" s="238">
        <f>SUMIF('AH Data Pivot'!$B$3:$B$1443,'Mix Substation Location Summary'!$B661,'AH Data Pivot'!$C$3:$C$1443)</f>
        <v>0</v>
      </c>
      <c r="G661" s="278">
        <f>SUMIF('AH Data Pivot'!$B$3:$B$1443,'Mix Substation Location Summary'!$B661,'AH Data Pivot'!$C$3:$C$1443)-F661</f>
        <v>0</v>
      </c>
      <c r="K661" s="238">
        <f>SUMIF('AH Data Pivot'!$B$3:$B$1443,'Mix Substation Location Summary'!$B661,'AH Data Pivot'!$D$3:$D$1443)</f>
        <v>0</v>
      </c>
      <c r="L661" s="240">
        <f>SUMIF('AH Data Pivot'!$B$3:$B$1443,'Mix Substation Location Summary'!$B661,'AH Data Pivot'!$D$3:$D$1443)-K661</f>
        <v>0</v>
      </c>
      <c r="P661" s="240">
        <f>SUMIF('AH Data Pivot'!$B$3:$B$1443,'Mix Substation Location Summary'!$B661,'AH Data Pivot'!$E$3:$E$1443)</f>
        <v>0</v>
      </c>
      <c r="Q661" s="238">
        <f>SUMIF('AH Data Pivot'!$B$3:$B$1443,'Mix Substation Location Summary'!$B661,'AH Data Pivot'!$E$3:$E$1443)-P661</f>
        <v>0</v>
      </c>
      <c r="U661" s="240">
        <f>SUMIF('AH Data Pivot'!$B$3:$B$1443,'Mix Substation Location Summary'!$B661,'AH Data Pivot'!$F$3:$F$1443)</f>
        <v>247855.23</v>
      </c>
      <c r="V661" s="630">
        <f>SUMIF('AH Data Pivot'!$B$3:$B$1443,'Mix Substation Location Summary'!$B661,'AH Data Pivot'!$F$3:$F$1443)-U661</f>
        <v>0</v>
      </c>
      <c r="W661" s="243"/>
      <c r="Z661" s="240">
        <f>SUMIF('AH Data Pivot'!$B$3:$B$1443,'Mix Substation Location Summary'!$B661,'AH Data Pivot'!$G$3:$G$1443)</f>
        <v>441927.25</v>
      </c>
      <c r="AA661" s="278">
        <f>SUMIF('AH Data Pivot'!$B$3:$B$1443,'Mix Substation Location Summary'!$B661,'AH Data Pivot'!$G$3:$G$1443)-Z661</f>
        <v>0</v>
      </c>
      <c r="AE661" s="240">
        <f>SUMIF('AH Data Pivot'!$B$3:$B$1443,'Mix Substation Location Summary'!$B661,'AH Data Pivot'!$H$3:$H$1443)</f>
        <v>3733779.35</v>
      </c>
      <c r="AF661" s="630">
        <f>SUMIF('AH Data Pivot'!$B$3:$B$1443,'Mix Substation Location Summary'!$B661,'AH Data Pivot'!$H$3:$H$1443)-AE661</f>
        <v>0</v>
      </c>
    </row>
    <row r="662" spans="2:32" x14ac:dyDescent="0.45">
      <c r="B662" s="242">
        <v>5569</v>
      </c>
      <c r="C662" s="243" t="str">
        <f t="shared" si="40"/>
        <v/>
      </c>
      <c r="F662" s="238">
        <f>SUMIF('AH Data Pivot'!$B$3:$B$1443,'Mix Substation Location Summary'!$B662,'AH Data Pivot'!$C$3:$C$1443)</f>
        <v>0</v>
      </c>
      <c r="G662" s="278">
        <f>SUMIF('AH Data Pivot'!$B$3:$B$1443,'Mix Substation Location Summary'!$B662,'AH Data Pivot'!$C$3:$C$1443)-F662</f>
        <v>0</v>
      </c>
      <c r="K662" s="238">
        <f>SUMIF('AH Data Pivot'!$B$3:$B$1443,'Mix Substation Location Summary'!$B662,'AH Data Pivot'!$D$3:$D$1443)</f>
        <v>0</v>
      </c>
      <c r="L662" s="240">
        <f>SUMIF('AH Data Pivot'!$B$3:$B$1443,'Mix Substation Location Summary'!$B662,'AH Data Pivot'!$D$3:$D$1443)-K662</f>
        <v>0</v>
      </c>
      <c r="P662" s="240">
        <f>SUMIF('AH Data Pivot'!$B$3:$B$1443,'Mix Substation Location Summary'!$B662,'AH Data Pivot'!$E$3:$E$1443)</f>
        <v>0</v>
      </c>
      <c r="Q662" s="238">
        <f>SUMIF('AH Data Pivot'!$B$3:$B$1443,'Mix Substation Location Summary'!$B662,'AH Data Pivot'!$E$3:$E$1443)-P662</f>
        <v>0</v>
      </c>
      <c r="U662" s="240">
        <f>SUMIF('AH Data Pivot'!$B$3:$B$1443,'Mix Substation Location Summary'!$B662,'AH Data Pivot'!$F$3:$F$1443)</f>
        <v>50502.68</v>
      </c>
      <c r="V662" s="630">
        <f>SUMIF('AH Data Pivot'!$B$3:$B$1443,'Mix Substation Location Summary'!$B662,'AH Data Pivot'!$F$3:$F$1443)-U662</f>
        <v>0</v>
      </c>
      <c r="W662" s="243"/>
      <c r="Z662" s="240">
        <f>SUMIF('AH Data Pivot'!$B$3:$B$1443,'Mix Substation Location Summary'!$B662,'AH Data Pivot'!$G$3:$G$1443)</f>
        <v>585105.91999999993</v>
      </c>
      <c r="AA662" s="278">
        <f>SUMIF('AH Data Pivot'!$B$3:$B$1443,'Mix Substation Location Summary'!$B662,'AH Data Pivot'!$G$3:$G$1443)-Z662</f>
        <v>0</v>
      </c>
      <c r="AE662" s="240">
        <f>SUMIF('AH Data Pivot'!$B$3:$B$1443,'Mix Substation Location Summary'!$B662,'AH Data Pivot'!$H$3:$H$1443)</f>
        <v>10415554.180000005</v>
      </c>
      <c r="AF662" s="630">
        <f>SUMIF('AH Data Pivot'!$B$3:$B$1443,'Mix Substation Location Summary'!$B662,'AH Data Pivot'!$H$3:$H$1443)-AE662</f>
        <v>0</v>
      </c>
    </row>
    <row r="663" spans="2:32" x14ac:dyDescent="0.45">
      <c r="B663" s="242">
        <v>5570</v>
      </c>
      <c r="C663" s="243" t="str">
        <f t="shared" si="40"/>
        <v/>
      </c>
      <c r="F663" s="238">
        <f>SUMIF('AH Data Pivot'!$B$3:$B$1443,'Mix Substation Location Summary'!$B663,'AH Data Pivot'!$C$3:$C$1443)</f>
        <v>5800.58</v>
      </c>
      <c r="G663" s="278">
        <f>SUMIF('AH Data Pivot'!$B$3:$B$1443,'Mix Substation Location Summary'!$B663,'AH Data Pivot'!$C$3:$C$1443)-F663</f>
        <v>0</v>
      </c>
      <c r="K663" s="238">
        <f>SUMIF('AH Data Pivot'!$B$3:$B$1443,'Mix Substation Location Summary'!$B663,'AH Data Pivot'!$D$3:$D$1443)</f>
        <v>0</v>
      </c>
      <c r="L663" s="240">
        <f>SUMIF('AH Data Pivot'!$B$3:$B$1443,'Mix Substation Location Summary'!$B663,'AH Data Pivot'!$D$3:$D$1443)-K663</f>
        <v>0</v>
      </c>
      <c r="P663" s="240">
        <f>SUMIF('AH Data Pivot'!$B$3:$B$1443,'Mix Substation Location Summary'!$B663,'AH Data Pivot'!$E$3:$E$1443)</f>
        <v>0</v>
      </c>
      <c r="Q663" s="238">
        <f>SUMIF('AH Data Pivot'!$B$3:$B$1443,'Mix Substation Location Summary'!$B663,'AH Data Pivot'!$E$3:$E$1443)-P663</f>
        <v>0</v>
      </c>
      <c r="U663" s="240">
        <f>SUMIF('AH Data Pivot'!$B$3:$B$1443,'Mix Substation Location Summary'!$B663,'AH Data Pivot'!$F$3:$F$1443)</f>
        <v>36581.22</v>
      </c>
      <c r="V663" s="630">
        <f>SUMIF('AH Data Pivot'!$B$3:$B$1443,'Mix Substation Location Summary'!$B663,'AH Data Pivot'!$F$3:$F$1443)-U663</f>
        <v>0</v>
      </c>
      <c r="W663" s="243"/>
      <c r="Z663" s="240">
        <f>SUMIF('AH Data Pivot'!$B$3:$B$1443,'Mix Substation Location Summary'!$B663,'AH Data Pivot'!$G$3:$G$1443)</f>
        <v>139080.58000000002</v>
      </c>
      <c r="AA663" s="278">
        <f>SUMIF('AH Data Pivot'!$B$3:$B$1443,'Mix Substation Location Summary'!$B663,'AH Data Pivot'!$G$3:$G$1443)-Z663</f>
        <v>0</v>
      </c>
      <c r="AE663" s="240">
        <f>SUMIF('AH Data Pivot'!$B$3:$B$1443,'Mix Substation Location Summary'!$B663,'AH Data Pivot'!$H$3:$H$1443)</f>
        <v>3451667.6500000008</v>
      </c>
      <c r="AF663" s="630">
        <f>SUMIF('AH Data Pivot'!$B$3:$B$1443,'Mix Substation Location Summary'!$B663,'AH Data Pivot'!$H$3:$H$1443)-AE663</f>
        <v>0</v>
      </c>
    </row>
    <row r="664" spans="2:32" x14ac:dyDescent="0.45">
      <c r="B664" s="242">
        <v>5572</v>
      </c>
      <c r="C664" s="243" t="str">
        <f t="shared" si="40"/>
        <v/>
      </c>
      <c r="F664" s="238">
        <f>SUMIF('AH Data Pivot'!$B$3:$B$1443,'Mix Substation Location Summary'!$B664,'AH Data Pivot'!$C$3:$C$1443)</f>
        <v>0</v>
      </c>
      <c r="G664" s="278">
        <f>SUMIF('AH Data Pivot'!$B$3:$B$1443,'Mix Substation Location Summary'!$B664,'AH Data Pivot'!$C$3:$C$1443)-F664</f>
        <v>0</v>
      </c>
      <c r="K664" s="238">
        <f>SUMIF('AH Data Pivot'!$B$3:$B$1443,'Mix Substation Location Summary'!$B664,'AH Data Pivot'!$D$3:$D$1443)</f>
        <v>0</v>
      </c>
      <c r="L664" s="240">
        <f>SUMIF('AH Data Pivot'!$B$3:$B$1443,'Mix Substation Location Summary'!$B664,'AH Data Pivot'!$D$3:$D$1443)-K664</f>
        <v>0</v>
      </c>
      <c r="P664" s="240">
        <f>SUMIF('AH Data Pivot'!$B$3:$B$1443,'Mix Substation Location Summary'!$B664,'AH Data Pivot'!$E$3:$E$1443)</f>
        <v>118096.82</v>
      </c>
      <c r="Q664" s="238">
        <f>SUMIF('AH Data Pivot'!$B$3:$B$1443,'Mix Substation Location Summary'!$B664,'AH Data Pivot'!$E$3:$E$1443)-P664</f>
        <v>0</v>
      </c>
      <c r="U664" s="240">
        <f>SUMIF('AH Data Pivot'!$B$3:$B$1443,'Mix Substation Location Summary'!$B664,'AH Data Pivot'!$F$3:$F$1443)</f>
        <v>9947.26</v>
      </c>
      <c r="V664" s="630">
        <f>SUMIF('AH Data Pivot'!$B$3:$B$1443,'Mix Substation Location Summary'!$B664,'AH Data Pivot'!$F$3:$F$1443)-U664</f>
        <v>0</v>
      </c>
      <c r="W664" s="243"/>
      <c r="Z664" s="240">
        <f>SUMIF('AH Data Pivot'!$B$3:$B$1443,'Mix Substation Location Summary'!$B664,'AH Data Pivot'!$G$3:$G$1443)</f>
        <v>998266.16999999993</v>
      </c>
      <c r="AA664" s="278">
        <f>SUMIF('AH Data Pivot'!$B$3:$B$1443,'Mix Substation Location Summary'!$B664,'AH Data Pivot'!$G$3:$G$1443)-Z664</f>
        <v>0</v>
      </c>
      <c r="AE664" s="240">
        <f>SUMIF('AH Data Pivot'!$B$3:$B$1443,'Mix Substation Location Summary'!$B664,'AH Data Pivot'!$H$3:$H$1443)</f>
        <v>2192211.0000000005</v>
      </c>
      <c r="AF664" s="630">
        <f>SUMIF('AH Data Pivot'!$B$3:$B$1443,'Mix Substation Location Summary'!$B664,'AH Data Pivot'!$H$3:$H$1443)-AE664</f>
        <v>0</v>
      </c>
    </row>
    <row r="665" spans="2:32" x14ac:dyDescent="0.45">
      <c r="B665" s="242">
        <v>5573</v>
      </c>
      <c r="C665" s="243" t="str">
        <f t="shared" si="40"/>
        <v/>
      </c>
      <c r="F665" s="238">
        <f>SUMIF('AH Data Pivot'!$B$3:$B$1443,'Mix Substation Location Summary'!$B665,'AH Data Pivot'!$C$3:$C$1443)</f>
        <v>0</v>
      </c>
      <c r="G665" s="278">
        <f>SUMIF('AH Data Pivot'!$B$3:$B$1443,'Mix Substation Location Summary'!$B665,'AH Data Pivot'!$C$3:$C$1443)-F665</f>
        <v>0</v>
      </c>
      <c r="K665" s="238">
        <f>SUMIF('AH Data Pivot'!$B$3:$B$1443,'Mix Substation Location Summary'!$B665,'AH Data Pivot'!$D$3:$D$1443)</f>
        <v>0</v>
      </c>
      <c r="L665" s="240">
        <f>SUMIF('AH Data Pivot'!$B$3:$B$1443,'Mix Substation Location Summary'!$B665,'AH Data Pivot'!$D$3:$D$1443)-K665</f>
        <v>0</v>
      </c>
      <c r="P665" s="240">
        <f>SUMIF('AH Data Pivot'!$B$3:$B$1443,'Mix Substation Location Summary'!$B665,'AH Data Pivot'!$E$3:$E$1443)</f>
        <v>0</v>
      </c>
      <c r="Q665" s="238">
        <f>SUMIF('AH Data Pivot'!$B$3:$B$1443,'Mix Substation Location Summary'!$B665,'AH Data Pivot'!$E$3:$E$1443)-P665</f>
        <v>0</v>
      </c>
      <c r="U665" s="240">
        <f>SUMIF('AH Data Pivot'!$B$3:$B$1443,'Mix Substation Location Summary'!$B665,'AH Data Pivot'!$F$3:$F$1443)</f>
        <v>0</v>
      </c>
      <c r="V665" s="630">
        <f>SUMIF('AH Data Pivot'!$B$3:$B$1443,'Mix Substation Location Summary'!$B665,'AH Data Pivot'!$F$3:$F$1443)-U665</f>
        <v>0</v>
      </c>
      <c r="W665" s="243"/>
      <c r="Z665" s="240">
        <f>SUMIF('AH Data Pivot'!$B$3:$B$1443,'Mix Substation Location Summary'!$B665,'AH Data Pivot'!$G$3:$G$1443)</f>
        <v>7455.3099999999995</v>
      </c>
      <c r="AA665" s="278">
        <f>SUMIF('AH Data Pivot'!$B$3:$B$1443,'Mix Substation Location Summary'!$B665,'AH Data Pivot'!$G$3:$G$1443)-Z665</f>
        <v>0</v>
      </c>
      <c r="AE665" s="240">
        <f>SUMIF('AH Data Pivot'!$B$3:$B$1443,'Mix Substation Location Summary'!$B665,'AH Data Pivot'!$H$3:$H$1443)</f>
        <v>0</v>
      </c>
      <c r="AF665" s="630">
        <f>SUMIF('AH Data Pivot'!$B$3:$B$1443,'Mix Substation Location Summary'!$B665,'AH Data Pivot'!$H$3:$H$1443)-AE665</f>
        <v>0</v>
      </c>
    </row>
    <row r="666" spans="2:32" x14ac:dyDescent="0.45">
      <c r="B666" s="242">
        <v>5574</v>
      </c>
      <c r="C666" s="243" t="str">
        <f t="shared" si="40"/>
        <v/>
      </c>
      <c r="F666" s="238">
        <f>SUMIF('AH Data Pivot'!$B$3:$B$1443,'Mix Substation Location Summary'!$B666,'AH Data Pivot'!$C$3:$C$1443)</f>
        <v>0</v>
      </c>
      <c r="G666" s="278">
        <f>SUMIF('AH Data Pivot'!$B$3:$B$1443,'Mix Substation Location Summary'!$B666,'AH Data Pivot'!$C$3:$C$1443)-F666</f>
        <v>0</v>
      </c>
      <c r="K666" s="238">
        <f>SUMIF('AH Data Pivot'!$B$3:$B$1443,'Mix Substation Location Summary'!$B666,'AH Data Pivot'!$D$3:$D$1443)</f>
        <v>0</v>
      </c>
      <c r="L666" s="240">
        <f>SUMIF('AH Data Pivot'!$B$3:$B$1443,'Mix Substation Location Summary'!$B666,'AH Data Pivot'!$D$3:$D$1443)-K666</f>
        <v>0</v>
      </c>
      <c r="P666" s="240">
        <f>SUMIF('AH Data Pivot'!$B$3:$B$1443,'Mix Substation Location Summary'!$B666,'AH Data Pivot'!$E$3:$E$1443)</f>
        <v>0</v>
      </c>
      <c r="Q666" s="238">
        <f>SUMIF('AH Data Pivot'!$B$3:$B$1443,'Mix Substation Location Summary'!$B666,'AH Data Pivot'!$E$3:$E$1443)-P666</f>
        <v>0</v>
      </c>
      <c r="U666" s="240">
        <f>SUMIF('AH Data Pivot'!$B$3:$B$1443,'Mix Substation Location Summary'!$B666,'AH Data Pivot'!$F$3:$F$1443)</f>
        <v>0</v>
      </c>
      <c r="V666" s="630">
        <f>SUMIF('AH Data Pivot'!$B$3:$B$1443,'Mix Substation Location Summary'!$B666,'AH Data Pivot'!$F$3:$F$1443)-U666</f>
        <v>0</v>
      </c>
      <c r="W666" s="243"/>
      <c r="Z666" s="240">
        <f>SUMIF('AH Data Pivot'!$B$3:$B$1443,'Mix Substation Location Summary'!$B666,'AH Data Pivot'!$G$3:$G$1443)</f>
        <v>0</v>
      </c>
      <c r="AA666" s="278">
        <f>SUMIF('AH Data Pivot'!$B$3:$B$1443,'Mix Substation Location Summary'!$B666,'AH Data Pivot'!$G$3:$G$1443)-Z666</f>
        <v>0</v>
      </c>
      <c r="AE666" s="240">
        <f>SUMIF('AH Data Pivot'!$B$3:$B$1443,'Mix Substation Location Summary'!$B666,'AH Data Pivot'!$H$3:$H$1443)</f>
        <v>343304.23</v>
      </c>
      <c r="AF666" s="630">
        <f>SUMIF('AH Data Pivot'!$B$3:$B$1443,'Mix Substation Location Summary'!$B666,'AH Data Pivot'!$H$3:$H$1443)-AE666</f>
        <v>0</v>
      </c>
    </row>
    <row r="667" spans="2:32" x14ac:dyDescent="0.45">
      <c r="B667" s="242">
        <v>5575</v>
      </c>
      <c r="C667" s="243" t="str">
        <f t="shared" si="40"/>
        <v/>
      </c>
      <c r="F667" s="238">
        <f>SUMIF('AH Data Pivot'!$B$3:$B$1443,'Mix Substation Location Summary'!$B667,'AH Data Pivot'!$C$3:$C$1443)</f>
        <v>0</v>
      </c>
      <c r="G667" s="278">
        <f>SUMIF('AH Data Pivot'!$B$3:$B$1443,'Mix Substation Location Summary'!$B667,'AH Data Pivot'!$C$3:$C$1443)-F667</f>
        <v>0</v>
      </c>
      <c r="K667" s="238">
        <f>SUMIF('AH Data Pivot'!$B$3:$B$1443,'Mix Substation Location Summary'!$B667,'AH Data Pivot'!$D$3:$D$1443)</f>
        <v>0</v>
      </c>
      <c r="L667" s="240">
        <f>SUMIF('AH Data Pivot'!$B$3:$B$1443,'Mix Substation Location Summary'!$B667,'AH Data Pivot'!$D$3:$D$1443)-K667</f>
        <v>0</v>
      </c>
      <c r="P667" s="240">
        <f>SUMIF('AH Data Pivot'!$B$3:$B$1443,'Mix Substation Location Summary'!$B667,'AH Data Pivot'!$E$3:$E$1443)</f>
        <v>0</v>
      </c>
      <c r="Q667" s="238">
        <f>SUMIF('AH Data Pivot'!$B$3:$B$1443,'Mix Substation Location Summary'!$B667,'AH Data Pivot'!$E$3:$E$1443)-P667</f>
        <v>0</v>
      </c>
      <c r="U667" s="240">
        <f>SUMIF('AH Data Pivot'!$B$3:$B$1443,'Mix Substation Location Summary'!$B667,'AH Data Pivot'!$F$3:$F$1443)</f>
        <v>290530.98</v>
      </c>
      <c r="V667" s="630">
        <f>SUMIF('AH Data Pivot'!$B$3:$B$1443,'Mix Substation Location Summary'!$B667,'AH Data Pivot'!$F$3:$F$1443)-U667</f>
        <v>0</v>
      </c>
      <c r="W667" s="243"/>
      <c r="Z667" s="240">
        <f>SUMIF('AH Data Pivot'!$B$3:$B$1443,'Mix Substation Location Summary'!$B667,'AH Data Pivot'!$G$3:$G$1443)</f>
        <v>303058.09000000003</v>
      </c>
      <c r="AA667" s="278">
        <f>SUMIF('AH Data Pivot'!$B$3:$B$1443,'Mix Substation Location Summary'!$B667,'AH Data Pivot'!$G$3:$G$1443)-Z667</f>
        <v>0</v>
      </c>
      <c r="AE667" s="240">
        <f>SUMIF('AH Data Pivot'!$B$3:$B$1443,'Mix Substation Location Summary'!$B667,'AH Data Pivot'!$H$3:$H$1443)</f>
        <v>787165.78000000014</v>
      </c>
      <c r="AF667" s="630">
        <f>SUMIF('AH Data Pivot'!$B$3:$B$1443,'Mix Substation Location Summary'!$B667,'AH Data Pivot'!$H$3:$H$1443)-AE667</f>
        <v>0</v>
      </c>
    </row>
    <row r="668" spans="2:32" x14ac:dyDescent="0.45">
      <c r="B668" s="242">
        <v>5576</v>
      </c>
      <c r="C668" s="243" t="str">
        <f t="shared" si="40"/>
        <v/>
      </c>
      <c r="F668" s="238">
        <f>SUMIF('AH Data Pivot'!$B$3:$B$1443,'Mix Substation Location Summary'!$B668,'AH Data Pivot'!$C$3:$C$1443)</f>
        <v>0</v>
      </c>
      <c r="G668" s="278">
        <f>SUMIF('AH Data Pivot'!$B$3:$B$1443,'Mix Substation Location Summary'!$B668,'AH Data Pivot'!$C$3:$C$1443)-F668</f>
        <v>0</v>
      </c>
      <c r="K668" s="238">
        <f>SUMIF('AH Data Pivot'!$B$3:$B$1443,'Mix Substation Location Summary'!$B668,'AH Data Pivot'!$D$3:$D$1443)</f>
        <v>0</v>
      </c>
      <c r="L668" s="240">
        <f>SUMIF('AH Data Pivot'!$B$3:$B$1443,'Mix Substation Location Summary'!$B668,'AH Data Pivot'!$D$3:$D$1443)-K668</f>
        <v>0</v>
      </c>
      <c r="P668" s="240">
        <f>SUMIF('AH Data Pivot'!$B$3:$B$1443,'Mix Substation Location Summary'!$B668,'AH Data Pivot'!$E$3:$E$1443)</f>
        <v>0</v>
      </c>
      <c r="Q668" s="238">
        <f>SUMIF('AH Data Pivot'!$B$3:$B$1443,'Mix Substation Location Summary'!$B668,'AH Data Pivot'!$E$3:$E$1443)-P668</f>
        <v>0</v>
      </c>
      <c r="U668" s="240">
        <f>SUMIF('AH Data Pivot'!$B$3:$B$1443,'Mix Substation Location Summary'!$B668,'AH Data Pivot'!$F$3:$F$1443)</f>
        <v>37678.18</v>
      </c>
      <c r="V668" s="630">
        <f>SUMIF('AH Data Pivot'!$B$3:$B$1443,'Mix Substation Location Summary'!$B668,'AH Data Pivot'!$F$3:$F$1443)-U668</f>
        <v>0</v>
      </c>
      <c r="W668" s="243"/>
      <c r="Z668" s="240">
        <f>SUMIF('AH Data Pivot'!$B$3:$B$1443,'Mix Substation Location Summary'!$B668,'AH Data Pivot'!$G$3:$G$1443)</f>
        <v>285330.3</v>
      </c>
      <c r="AA668" s="278">
        <f>SUMIF('AH Data Pivot'!$B$3:$B$1443,'Mix Substation Location Summary'!$B668,'AH Data Pivot'!$G$3:$G$1443)-Z668</f>
        <v>0</v>
      </c>
      <c r="AE668" s="240">
        <f>SUMIF('AH Data Pivot'!$B$3:$B$1443,'Mix Substation Location Summary'!$B668,'AH Data Pivot'!$H$3:$H$1443)</f>
        <v>7666883.5799999973</v>
      </c>
      <c r="AF668" s="630">
        <f>SUMIF('AH Data Pivot'!$B$3:$B$1443,'Mix Substation Location Summary'!$B668,'AH Data Pivot'!$H$3:$H$1443)-AE668</f>
        <v>0</v>
      </c>
    </row>
    <row r="669" spans="2:32" x14ac:dyDescent="0.45">
      <c r="B669" s="242">
        <v>5577</v>
      </c>
      <c r="C669" s="243" t="str">
        <f t="shared" si="40"/>
        <v/>
      </c>
      <c r="F669" s="238">
        <f>SUMIF('AH Data Pivot'!$B$3:$B$1443,'Mix Substation Location Summary'!$B669,'AH Data Pivot'!$C$3:$C$1443)</f>
        <v>0</v>
      </c>
      <c r="G669" s="278">
        <f>SUMIF('AH Data Pivot'!$B$3:$B$1443,'Mix Substation Location Summary'!$B669,'AH Data Pivot'!$C$3:$C$1443)-F669</f>
        <v>0</v>
      </c>
      <c r="K669" s="238">
        <f>SUMIF('AH Data Pivot'!$B$3:$B$1443,'Mix Substation Location Summary'!$B669,'AH Data Pivot'!$D$3:$D$1443)</f>
        <v>0</v>
      </c>
      <c r="L669" s="240">
        <f>SUMIF('AH Data Pivot'!$B$3:$B$1443,'Mix Substation Location Summary'!$B669,'AH Data Pivot'!$D$3:$D$1443)-K669</f>
        <v>0</v>
      </c>
      <c r="P669" s="240">
        <f>SUMIF('AH Data Pivot'!$B$3:$B$1443,'Mix Substation Location Summary'!$B669,'AH Data Pivot'!$E$3:$E$1443)</f>
        <v>0</v>
      </c>
      <c r="Q669" s="238">
        <f>SUMIF('AH Data Pivot'!$B$3:$B$1443,'Mix Substation Location Summary'!$B669,'AH Data Pivot'!$E$3:$E$1443)-P669</f>
        <v>0</v>
      </c>
      <c r="U669" s="240">
        <f>SUMIF('AH Data Pivot'!$B$3:$B$1443,'Mix Substation Location Summary'!$B669,'AH Data Pivot'!$F$3:$F$1443)</f>
        <v>50004.3</v>
      </c>
      <c r="V669" s="630">
        <f>SUMIF('AH Data Pivot'!$B$3:$B$1443,'Mix Substation Location Summary'!$B669,'AH Data Pivot'!$F$3:$F$1443)-U669</f>
        <v>0</v>
      </c>
      <c r="W669" s="243"/>
      <c r="Z669" s="240">
        <f>SUMIF('AH Data Pivot'!$B$3:$B$1443,'Mix Substation Location Summary'!$B669,'AH Data Pivot'!$G$3:$G$1443)</f>
        <v>203516.96000000002</v>
      </c>
      <c r="AA669" s="278">
        <f>SUMIF('AH Data Pivot'!$B$3:$B$1443,'Mix Substation Location Summary'!$B669,'AH Data Pivot'!$G$3:$G$1443)-Z669</f>
        <v>0</v>
      </c>
      <c r="AE669" s="240">
        <f>SUMIF('AH Data Pivot'!$B$3:$B$1443,'Mix Substation Location Summary'!$B669,'AH Data Pivot'!$H$3:$H$1443)</f>
        <v>6439425.2899999972</v>
      </c>
      <c r="AF669" s="630">
        <f>SUMIF('AH Data Pivot'!$B$3:$B$1443,'Mix Substation Location Summary'!$B669,'AH Data Pivot'!$H$3:$H$1443)-AE669</f>
        <v>0</v>
      </c>
    </row>
    <row r="670" spans="2:32" x14ac:dyDescent="0.45">
      <c r="B670" s="242">
        <v>5578</v>
      </c>
      <c r="C670" s="243" t="str">
        <f t="shared" si="40"/>
        <v/>
      </c>
      <c r="F670" s="238">
        <f>SUMIF('AH Data Pivot'!$B$3:$B$1443,'Mix Substation Location Summary'!$B670,'AH Data Pivot'!$C$3:$C$1443)</f>
        <v>0</v>
      </c>
      <c r="G670" s="278">
        <f>SUMIF('AH Data Pivot'!$B$3:$B$1443,'Mix Substation Location Summary'!$B670,'AH Data Pivot'!$C$3:$C$1443)-F670</f>
        <v>0</v>
      </c>
      <c r="K670" s="238">
        <f>SUMIF('AH Data Pivot'!$B$3:$B$1443,'Mix Substation Location Summary'!$B670,'AH Data Pivot'!$D$3:$D$1443)</f>
        <v>0</v>
      </c>
      <c r="L670" s="240">
        <f>SUMIF('AH Data Pivot'!$B$3:$B$1443,'Mix Substation Location Summary'!$B670,'AH Data Pivot'!$D$3:$D$1443)-K670</f>
        <v>0</v>
      </c>
      <c r="P670" s="240">
        <f>SUMIF('AH Data Pivot'!$B$3:$B$1443,'Mix Substation Location Summary'!$B670,'AH Data Pivot'!$E$3:$E$1443)</f>
        <v>0</v>
      </c>
      <c r="Q670" s="238">
        <f>SUMIF('AH Data Pivot'!$B$3:$B$1443,'Mix Substation Location Summary'!$B670,'AH Data Pivot'!$E$3:$E$1443)-P670</f>
        <v>0</v>
      </c>
      <c r="U670" s="240">
        <f>SUMIF('AH Data Pivot'!$B$3:$B$1443,'Mix Substation Location Summary'!$B670,'AH Data Pivot'!$F$3:$F$1443)</f>
        <v>462.96</v>
      </c>
      <c r="V670" s="630">
        <f>SUMIF('AH Data Pivot'!$B$3:$B$1443,'Mix Substation Location Summary'!$B670,'AH Data Pivot'!$F$3:$F$1443)-U670</f>
        <v>0</v>
      </c>
      <c r="W670" s="243"/>
      <c r="Z670" s="240">
        <f>SUMIF('AH Data Pivot'!$B$3:$B$1443,'Mix Substation Location Summary'!$B670,'AH Data Pivot'!$G$3:$G$1443)</f>
        <v>4953.29</v>
      </c>
      <c r="AA670" s="278">
        <f>SUMIF('AH Data Pivot'!$B$3:$B$1443,'Mix Substation Location Summary'!$B670,'AH Data Pivot'!$G$3:$G$1443)-Z670</f>
        <v>0</v>
      </c>
      <c r="AE670" s="240">
        <f>SUMIF('AH Data Pivot'!$B$3:$B$1443,'Mix Substation Location Summary'!$B670,'AH Data Pivot'!$H$3:$H$1443)</f>
        <v>198591.16999999998</v>
      </c>
      <c r="AF670" s="630">
        <f>SUMIF('AH Data Pivot'!$B$3:$B$1443,'Mix Substation Location Summary'!$B670,'AH Data Pivot'!$H$3:$H$1443)-AE670</f>
        <v>0</v>
      </c>
    </row>
    <row r="671" spans="2:32" x14ac:dyDescent="0.45">
      <c r="B671" s="242">
        <v>5579</v>
      </c>
      <c r="C671" s="243" t="str">
        <f t="shared" si="40"/>
        <v/>
      </c>
      <c r="F671" s="238">
        <f>SUMIF('AH Data Pivot'!$B$3:$B$1443,'Mix Substation Location Summary'!$B671,'AH Data Pivot'!$C$3:$C$1443)</f>
        <v>0</v>
      </c>
      <c r="G671" s="278">
        <f>SUMIF('AH Data Pivot'!$B$3:$B$1443,'Mix Substation Location Summary'!$B671,'AH Data Pivot'!$C$3:$C$1443)-F671</f>
        <v>0</v>
      </c>
      <c r="K671" s="238">
        <f>SUMIF('AH Data Pivot'!$B$3:$B$1443,'Mix Substation Location Summary'!$B671,'AH Data Pivot'!$D$3:$D$1443)</f>
        <v>0</v>
      </c>
      <c r="L671" s="240">
        <f>SUMIF('AH Data Pivot'!$B$3:$B$1443,'Mix Substation Location Summary'!$B671,'AH Data Pivot'!$D$3:$D$1443)-K671</f>
        <v>0</v>
      </c>
      <c r="P671" s="240">
        <f>SUMIF('AH Data Pivot'!$B$3:$B$1443,'Mix Substation Location Summary'!$B671,'AH Data Pivot'!$E$3:$E$1443)</f>
        <v>0</v>
      </c>
      <c r="Q671" s="238">
        <f>SUMIF('AH Data Pivot'!$B$3:$B$1443,'Mix Substation Location Summary'!$B671,'AH Data Pivot'!$E$3:$E$1443)-P671</f>
        <v>0</v>
      </c>
      <c r="U671" s="240">
        <f>SUMIF('AH Data Pivot'!$B$3:$B$1443,'Mix Substation Location Summary'!$B671,'AH Data Pivot'!$F$3:$F$1443)</f>
        <v>33430.65</v>
      </c>
      <c r="V671" s="630">
        <f>SUMIF('AH Data Pivot'!$B$3:$B$1443,'Mix Substation Location Summary'!$B671,'AH Data Pivot'!$F$3:$F$1443)-U671</f>
        <v>0</v>
      </c>
      <c r="W671" s="243"/>
      <c r="Z671" s="240">
        <f>SUMIF('AH Data Pivot'!$B$3:$B$1443,'Mix Substation Location Summary'!$B671,'AH Data Pivot'!$G$3:$G$1443)</f>
        <v>530371.57999999984</v>
      </c>
      <c r="AA671" s="278">
        <f>SUMIF('AH Data Pivot'!$B$3:$B$1443,'Mix Substation Location Summary'!$B671,'AH Data Pivot'!$G$3:$G$1443)-Z671</f>
        <v>0</v>
      </c>
      <c r="AE671" s="240">
        <f>SUMIF('AH Data Pivot'!$B$3:$B$1443,'Mix Substation Location Summary'!$B671,'AH Data Pivot'!$H$3:$H$1443)</f>
        <v>5572990.0200000005</v>
      </c>
      <c r="AF671" s="630">
        <f>SUMIF('AH Data Pivot'!$B$3:$B$1443,'Mix Substation Location Summary'!$B671,'AH Data Pivot'!$H$3:$H$1443)-AE671</f>
        <v>0</v>
      </c>
    </row>
    <row r="672" spans="2:32" x14ac:dyDescent="0.45">
      <c r="B672" s="242">
        <v>5580</v>
      </c>
      <c r="C672" s="243" t="str">
        <f t="shared" si="40"/>
        <v/>
      </c>
      <c r="F672" s="238">
        <f>SUMIF('AH Data Pivot'!$B$3:$B$1443,'Mix Substation Location Summary'!$B672,'AH Data Pivot'!$C$3:$C$1443)</f>
        <v>0</v>
      </c>
      <c r="G672" s="278">
        <f>SUMIF('AH Data Pivot'!$B$3:$B$1443,'Mix Substation Location Summary'!$B672,'AH Data Pivot'!$C$3:$C$1443)-F672</f>
        <v>0</v>
      </c>
      <c r="K672" s="238">
        <f>SUMIF('AH Data Pivot'!$B$3:$B$1443,'Mix Substation Location Summary'!$B672,'AH Data Pivot'!$D$3:$D$1443)</f>
        <v>0</v>
      </c>
      <c r="L672" s="240">
        <f>SUMIF('AH Data Pivot'!$B$3:$B$1443,'Mix Substation Location Summary'!$B672,'AH Data Pivot'!$D$3:$D$1443)-K672</f>
        <v>0</v>
      </c>
      <c r="P672" s="240">
        <f>SUMIF('AH Data Pivot'!$B$3:$B$1443,'Mix Substation Location Summary'!$B672,'AH Data Pivot'!$E$3:$E$1443)</f>
        <v>0</v>
      </c>
      <c r="Q672" s="238">
        <f>SUMIF('AH Data Pivot'!$B$3:$B$1443,'Mix Substation Location Summary'!$B672,'AH Data Pivot'!$E$3:$E$1443)-P672</f>
        <v>0</v>
      </c>
      <c r="U672" s="240">
        <f>SUMIF('AH Data Pivot'!$B$3:$B$1443,'Mix Substation Location Summary'!$B672,'AH Data Pivot'!$F$3:$F$1443)</f>
        <v>37664.410000000003</v>
      </c>
      <c r="V672" s="630">
        <f>SUMIF('AH Data Pivot'!$B$3:$B$1443,'Mix Substation Location Summary'!$B672,'AH Data Pivot'!$F$3:$F$1443)-U672</f>
        <v>0</v>
      </c>
      <c r="W672" s="243"/>
      <c r="Z672" s="240">
        <f>SUMIF('AH Data Pivot'!$B$3:$B$1443,'Mix Substation Location Summary'!$B672,'AH Data Pivot'!$G$3:$G$1443)</f>
        <v>265354.10000000003</v>
      </c>
      <c r="AA672" s="278">
        <f>SUMIF('AH Data Pivot'!$B$3:$B$1443,'Mix Substation Location Summary'!$B672,'AH Data Pivot'!$G$3:$G$1443)-Z672</f>
        <v>0</v>
      </c>
      <c r="AE672" s="240">
        <f>SUMIF('AH Data Pivot'!$B$3:$B$1443,'Mix Substation Location Summary'!$B672,'AH Data Pivot'!$H$3:$H$1443)</f>
        <v>15640032.939999986</v>
      </c>
      <c r="AF672" s="630">
        <f>SUMIF('AH Data Pivot'!$B$3:$B$1443,'Mix Substation Location Summary'!$B672,'AH Data Pivot'!$H$3:$H$1443)-AE672</f>
        <v>0</v>
      </c>
    </row>
    <row r="673" spans="2:32" x14ac:dyDescent="0.45">
      <c r="B673" s="242">
        <v>5581</v>
      </c>
      <c r="C673" s="243" t="str">
        <f t="shared" si="40"/>
        <v/>
      </c>
      <c r="F673" s="238">
        <f>SUMIF('AH Data Pivot'!$B$3:$B$1443,'Mix Substation Location Summary'!$B673,'AH Data Pivot'!$C$3:$C$1443)</f>
        <v>0</v>
      </c>
      <c r="G673" s="278">
        <f>SUMIF('AH Data Pivot'!$B$3:$B$1443,'Mix Substation Location Summary'!$B673,'AH Data Pivot'!$C$3:$C$1443)-F673</f>
        <v>0</v>
      </c>
      <c r="K673" s="238">
        <f>SUMIF('AH Data Pivot'!$B$3:$B$1443,'Mix Substation Location Summary'!$B673,'AH Data Pivot'!$D$3:$D$1443)</f>
        <v>0</v>
      </c>
      <c r="L673" s="240">
        <f>SUMIF('AH Data Pivot'!$B$3:$B$1443,'Mix Substation Location Summary'!$B673,'AH Data Pivot'!$D$3:$D$1443)-K673</f>
        <v>0</v>
      </c>
      <c r="P673" s="240">
        <f>SUMIF('AH Data Pivot'!$B$3:$B$1443,'Mix Substation Location Summary'!$B673,'AH Data Pivot'!$E$3:$E$1443)</f>
        <v>0</v>
      </c>
      <c r="Q673" s="238">
        <f>SUMIF('AH Data Pivot'!$B$3:$B$1443,'Mix Substation Location Summary'!$B673,'AH Data Pivot'!$E$3:$E$1443)-P673</f>
        <v>0</v>
      </c>
      <c r="U673" s="240">
        <f>SUMIF('AH Data Pivot'!$B$3:$B$1443,'Mix Substation Location Summary'!$B673,'AH Data Pivot'!$F$3:$F$1443)</f>
        <v>4191.6400000000003</v>
      </c>
      <c r="V673" s="630">
        <f>SUMIF('AH Data Pivot'!$B$3:$B$1443,'Mix Substation Location Summary'!$B673,'AH Data Pivot'!$F$3:$F$1443)-U673</f>
        <v>0</v>
      </c>
      <c r="W673" s="243"/>
      <c r="Z673" s="240">
        <f>SUMIF('AH Data Pivot'!$B$3:$B$1443,'Mix Substation Location Summary'!$B673,'AH Data Pivot'!$G$3:$G$1443)</f>
        <v>116903.17</v>
      </c>
      <c r="AA673" s="278">
        <f>SUMIF('AH Data Pivot'!$B$3:$B$1443,'Mix Substation Location Summary'!$B673,'AH Data Pivot'!$G$3:$G$1443)-Z673</f>
        <v>0</v>
      </c>
      <c r="AE673" s="240">
        <f>SUMIF('AH Data Pivot'!$B$3:$B$1443,'Mix Substation Location Summary'!$B673,'AH Data Pivot'!$H$3:$H$1443)</f>
        <v>2134147.38</v>
      </c>
      <c r="AF673" s="630">
        <f>SUMIF('AH Data Pivot'!$B$3:$B$1443,'Mix Substation Location Summary'!$B673,'AH Data Pivot'!$H$3:$H$1443)-AE673</f>
        <v>0</v>
      </c>
    </row>
    <row r="674" spans="2:32" x14ac:dyDescent="0.45">
      <c r="B674" s="242">
        <v>5582</v>
      </c>
      <c r="C674" s="243" t="str">
        <f t="shared" si="40"/>
        <v/>
      </c>
      <c r="F674" s="238">
        <f>SUMIF('AH Data Pivot'!$B$3:$B$1443,'Mix Substation Location Summary'!$B674,'AH Data Pivot'!$C$3:$C$1443)</f>
        <v>0</v>
      </c>
      <c r="G674" s="278">
        <f>SUMIF('AH Data Pivot'!$B$3:$B$1443,'Mix Substation Location Summary'!$B674,'AH Data Pivot'!$C$3:$C$1443)-F674</f>
        <v>0</v>
      </c>
      <c r="K674" s="238">
        <f>SUMIF('AH Data Pivot'!$B$3:$B$1443,'Mix Substation Location Summary'!$B674,'AH Data Pivot'!$D$3:$D$1443)</f>
        <v>0</v>
      </c>
      <c r="L674" s="240">
        <f>SUMIF('AH Data Pivot'!$B$3:$B$1443,'Mix Substation Location Summary'!$B674,'AH Data Pivot'!$D$3:$D$1443)-K674</f>
        <v>0</v>
      </c>
      <c r="P674" s="240">
        <f>SUMIF('AH Data Pivot'!$B$3:$B$1443,'Mix Substation Location Summary'!$B674,'AH Data Pivot'!$E$3:$E$1443)</f>
        <v>0</v>
      </c>
      <c r="Q674" s="238">
        <f>SUMIF('AH Data Pivot'!$B$3:$B$1443,'Mix Substation Location Summary'!$B674,'AH Data Pivot'!$E$3:$E$1443)-P674</f>
        <v>0</v>
      </c>
      <c r="U674" s="240">
        <f>SUMIF('AH Data Pivot'!$B$3:$B$1443,'Mix Substation Location Summary'!$B674,'AH Data Pivot'!$F$3:$F$1443)</f>
        <v>0</v>
      </c>
      <c r="V674" s="630">
        <f>SUMIF('AH Data Pivot'!$B$3:$B$1443,'Mix Substation Location Summary'!$B674,'AH Data Pivot'!$F$3:$F$1443)-U674</f>
        <v>0</v>
      </c>
      <c r="W674" s="243"/>
      <c r="Z674" s="240">
        <f>SUMIF('AH Data Pivot'!$B$3:$B$1443,'Mix Substation Location Summary'!$B674,'AH Data Pivot'!$G$3:$G$1443)</f>
        <v>3719.42</v>
      </c>
      <c r="AA674" s="278">
        <f>SUMIF('AH Data Pivot'!$B$3:$B$1443,'Mix Substation Location Summary'!$B674,'AH Data Pivot'!$G$3:$G$1443)-Z674</f>
        <v>0</v>
      </c>
      <c r="AE674" s="240">
        <f>SUMIF('AH Data Pivot'!$B$3:$B$1443,'Mix Substation Location Summary'!$B674,'AH Data Pivot'!$H$3:$H$1443)</f>
        <v>1352099</v>
      </c>
      <c r="AF674" s="630">
        <f>SUMIF('AH Data Pivot'!$B$3:$B$1443,'Mix Substation Location Summary'!$B674,'AH Data Pivot'!$H$3:$H$1443)-AE674</f>
        <v>0</v>
      </c>
    </row>
    <row r="675" spans="2:32" x14ac:dyDescent="0.45">
      <c r="B675" s="242">
        <v>5584</v>
      </c>
      <c r="C675" s="243" t="str">
        <f t="shared" si="40"/>
        <v/>
      </c>
      <c r="F675" s="238">
        <f>SUMIF('AH Data Pivot'!$B$3:$B$1443,'Mix Substation Location Summary'!$B675,'AH Data Pivot'!$C$3:$C$1443)</f>
        <v>0</v>
      </c>
      <c r="G675" s="278">
        <f>SUMIF('AH Data Pivot'!$B$3:$B$1443,'Mix Substation Location Summary'!$B675,'AH Data Pivot'!$C$3:$C$1443)-F675</f>
        <v>0</v>
      </c>
      <c r="K675" s="238">
        <f>SUMIF('AH Data Pivot'!$B$3:$B$1443,'Mix Substation Location Summary'!$B675,'AH Data Pivot'!$D$3:$D$1443)</f>
        <v>0</v>
      </c>
      <c r="L675" s="240">
        <f>SUMIF('AH Data Pivot'!$B$3:$B$1443,'Mix Substation Location Summary'!$B675,'AH Data Pivot'!$D$3:$D$1443)-K675</f>
        <v>0</v>
      </c>
      <c r="P675" s="240">
        <f>SUMIF('AH Data Pivot'!$B$3:$B$1443,'Mix Substation Location Summary'!$B675,'AH Data Pivot'!$E$3:$E$1443)</f>
        <v>0</v>
      </c>
      <c r="Q675" s="238">
        <f>SUMIF('AH Data Pivot'!$B$3:$B$1443,'Mix Substation Location Summary'!$B675,'AH Data Pivot'!$E$3:$E$1443)-P675</f>
        <v>0</v>
      </c>
      <c r="U675" s="240">
        <f>SUMIF('AH Data Pivot'!$B$3:$B$1443,'Mix Substation Location Summary'!$B675,'AH Data Pivot'!$F$3:$F$1443)</f>
        <v>12339.75</v>
      </c>
      <c r="V675" s="630">
        <f>SUMIF('AH Data Pivot'!$B$3:$B$1443,'Mix Substation Location Summary'!$B675,'AH Data Pivot'!$F$3:$F$1443)-U675</f>
        <v>0</v>
      </c>
      <c r="W675" s="243"/>
      <c r="Z675" s="240">
        <f>SUMIF('AH Data Pivot'!$B$3:$B$1443,'Mix Substation Location Summary'!$B675,'AH Data Pivot'!$G$3:$G$1443)</f>
        <v>23143.71</v>
      </c>
      <c r="AA675" s="278">
        <f>SUMIF('AH Data Pivot'!$B$3:$B$1443,'Mix Substation Location Summary'!$B675,'AH Data Pivot'!$G$3:$G$1443)-Z675</f>
        <v>0</v>
      </c>
      <c r="AE675" s="240">
        <f>SUMIF('AH Data Pivot'!$B$3:$B$1443,'Mix Substation Location Summary'!$B675,'AH Data Pivot'!$H$3:$H$1443)</f>
        <v>3727290.1900000018</v>
      </c>
      <c r="AF675" s="630">
        <f>SUMIF('AH Data Pivot'!$B$3:$B$1443,'Mix Substation Location Summary'!$B675,'AH Data Pivot'!$H$3:$H$1443)-AE675</f>
        <v>0</v>
      </c>
    </row>
    <row r="676" spans="2:32" x14ac:dyDescent="0.45">
      <c r="B676" s="242">
        <v>5585</v>
      </c>
      <c r="C676" s="243" t="str">
        <f t="shared" si="40"/>
        <v/>
      </c>
      <c r="F676" s="238">
        <f>SUMIF('AH Data Pivot'!$B$3:$B$1443,'Mix Substation Location Summary'!$B676,'AH Data Pivot'!$C$3:$C$1443)</f>
        <v>0</v>
      </c>
      <c r="G676" s="278">
        <f>SUMIF('AH Data Pivot'!$B$3:$B$1443,'Mix Substation Location Summary'!$B676,'AH Data Pivot'!$C$3:$C$1443)-F676</f>
        <v>0</v>
      </c>
      <c r="K676" s="238">
        <f>SUMIF('AH Data Pivot'!$B$3:$B$1443,'Mix Substation Location Summary'!$B676,'AH Data Pivot'!$D$3:$D$1443)</f>
        <v>0</v>
      </c>
      <c r="L676" s="240">
        <f>SUMIF('AH Data Pivot'!$B$3:$B$1443,'Mix Substation Location Summary'!$B676,'AH Data Pivot'!$D$3:$D$1443)-K676</f>
        <v>0</v>
      </c>
      <c r="P676" s="240">
        <f>SUMIF('AH Data Pivot'!$B$3:$B$1443,'Mix Substation Location Summary'!$B676,'AH Data Pivot'!$E$3:$E$1443)</f>
        <v>0</v>
      </c>
      <c r="Q676" s="238">
        <f>SUMIF('AH Data Pivot'!$B$3:$B$1443,'Mix Substation Location Summary'!$B676,'AH Data Pivot'!$E$3:$E$1443)-P676</f>
        <v>0</v>
      </c>
      <c r="U676" s="240">
        <f>SUMIF('AH Data Pivot'!$B$3:$B$1443,'Mix Substation Location Summary'!$B676,'AH Data Pivot'!$F$3:$F$1443)</f>
        <v>28884.1</v>
      </c>
      <c r="V676" s="630">
        <f>SUMIF('AH Data Pivot'!$B$3:$B$1443,'Mix Substation Location Summary'!$B676,'AH Data Pivot'!$F$3:$F$1443)-U676</f>
        <v>0</v>
      </c>
      <c r="W676" s="243"/>
      <c r="Z676" s="240">
        <f>SUMIF('AH Data Pivot'!$B$3:$B$1443,'Mix Substation Location Summary'!$B676,'AH Data Pivot'!$G$3:$G$1443)</f>
        <v>129376.91000000002</v>
      </c>
      <c r="AA676" s="278">
        <f>SUMIF('AH Data Pivot'!$B$3:$B$1443,'Mix Substation Location Summary'!$B676,'AH Data Pivot'!$G$3:$G$1443)-Z676</f>
        <v>0</v>
      </c>
      <c r="AE676" s="240">
        <f>SUMIF('AH Data Pivot'!$B$3:$B$1443,'Mix Substation Location Summary'!$B676,'AH Data Pivot'!$H$3:$H$1443)</f>
        <v>1865731.15</v>
      </c>
      <c r="AF676" s="630">
        <f>SUMIF('AH Data Pivot'!$B$3:$B$1443,'Mix Substation Location Summary'!$B676,'AH Data Pivot'!$H$3:$H$1443)-AE676</f>
        <v>0</v>
      </c>
    </row>
    <row r="677" spans="2:32" x14ac:dyDescent="0.45">
      <c r="B677" s="242">
        <v>5587</v>
      </c>
      <c r="C677" s="243" t="str">
        <f t="shared" ref="C677" si="41">IFERROR(MATCH(B677,$B$4:$B$60,0),"")</f>
        <v/>
      </c>
      <c r="F677" s="238">
        <f>SUMIF('AH Data Pivot'!$B$3:$B$1443,'Mix Substation Location Summary'!$B677,'AH Data Pivot'!$C$3:$C$1443)</f>
        <v>0</v>
      </c>
      <c r="G677" s="278">
        <f>SUMIF('AH Data Pivot'!$B$3:$B$1443,'Mix Substation Location Summary'!$B677,'AH Data Pivot'!$C$3:$C$1443)-F677</f>
        <v>0</v>
      </c>
      <c r="K677" s="238">
        <f>SUMIF('AH Data Pivot'!$B$3:$B$1443,'Mix Substation Location Summary'!$B677,'AH Data Pivot'!$D$3:$D$1443)</f>
        <v>0</v>
      </c>
      <c r="L677" s="240">
        <f>SUMIF('AH Data Pivot'!$B$3:$B$1443,'Mix Substation Location Summary'!$B677,'AH Data Pivot'!$D$3:$D$1443)-K677</f>
        <v>0</v>
      </c>
      <c r="P677" s="240">
        <f>SUMIF('AH Data Pivot'!$B$3:$B$1443,'Mix Substation Location Summary'!$B677,'AH Data Pivot'!$E$3:$E$1443)</f>
        <v>0</v>
      </c>
      <c r="Q677" s="238">
        <f>SUMIF('AH Data Pivot'!$B$3:$B$1443,'Mix Substation Location Summary'!$B677,'AH Data Pivot'!$E$3:$E$1443)-P677</f>
        <v>0</v>
      </c>
      <c r="U677" s="240">
        <f>SUMIF('AH Data Pivot'!$B$3:$B$1443,'Mix Substation Location Summary'!$B677,'AH Data Pivot'!$F$3:$F$1443)</f>
        <v>144447.12000000002</v>
      </c>
      <c r="V677" s="630">
        <f>SUMIF('AH Data Pivot'!$B$3:$B$1443,'Mix Substation Location Summary'!$B677,'AH Data Pivot'!$F$3:$F$1443)-U677</f>
        <v>0</v>
      </c>
      <c r="W677" s="243"/>
      <c r="Z677" s="240">
        <f>SUMIF('AH Data Pivot'!$B$3:$B$1443,'Mix Substation Location Summary'!$B677,'AH Data Pivot'!$G$3:$G$1443)</f>
        <v>250499.02000000002</v>
      </c>
      <c r="AA677" s="278">
        <f>SUMIF('AH Data Pivot'!$B$3:$B$1443,'Mix Substation Location Summary'!$B677,'AH Data Pivot'!$G$3:$G$1443)-Z677</f>
        <v>0</v>
      </c>
      <c r="AE677" s="240">
        <f>SUMIF('AH Data Pivot'!$B$3:$B$1443,'Mix Substation Location Summary'!$B677,'AH Data Pivot'!$H$3:$H$1443)</f>
        <v>7249545.1799999941</v>
      </c>
      <c r="AF677" s="630">
        <f>SUMIF('AH Data Pivot'!$B$3:$B$1443,'Mix Substation Location Summary'!$B677,'AH Data Pivot'!$H$3:$H$1443)-AE677</f>
        <v>0</v>
      </c>
    </row>
    <row r="678" spans="2:32" x14ac:dyDescent="0.45">
      <c r="B678" s="242">
        <v>5588</v>
      </c>
      <c r="C678" s="243" t="str">
        <f t="shared" si="40"/>
        <v/>
      </c>
      <c r="F678" s="238">
        <f>SUMIF('AH Data Pivot'!$B$3:$B$1443,'Mix Substation Location Summary'!$B678,'AH Data Pivot'!$C$3:$C$1443)</f>
        <v>0</v>
      </c>
      <c r="G678" s="278">
        <f>SUMIF('AH Data Pivot'!$B$3:$B$1443,'Mix Substation Location Summary'!$B678,'AH Data Pivot'!$C$3:$C$1443)-F678</f>
        <v>0</v>
      </c>
      <c r="K678" s="238">
        <f>SUMIF('AH Data Pivot'!$B$3:$B$1443,'Mix Substation Location Summary'!$B678,'AH Data Pivot'!$D$3:$D$1443)</f>
        <v>0</v>
      </c>
      <c r="L678" s="240">
        <f>SUMIF('AH Data Pivot'!$B$3:$B$1443,'Mix Substation Location Summary'!$B678,'AH Data Pivot'!$D$3:$D$1443)-K678</f>
        <v>0</v>
      </c>
      <c r="P678" s="240">
        <f>SUMIF('AH Data Pivot'!$B$3:$B$1443,'Mix Substation Location Summary'!$B678,'AH Data Pivot'!$E$3:$E$1443)</f>
        <v>0</v>
      </c>
      <c r="Q678" s="238">
        <f>SUMIF('AH Data Pivot'!$B$3:$B$1443,'Mix Substation Location Summary'!$B678,'AH Data Pivot'!$E$3:$E$1443)-P678</f>
        <v>0</v>
      </c>
      <c r="U678" s="240">
        <f>SUMIF('AH Data Pivot'!$B$3:$B$1443,'Mix Substation Location Summary'!$B678,'AH Data Pivot'!$F$3:$F$1443)</f>
        <v>0</v>
      </c>
      <c r="V678" s="630">
        <f>SUMIF('AH Data Pivot'!$B$3:$B$1443,'Mix Substation Location Summary'!$B678,'AH Data Pivot'!$F$3:$F$1443)-U678</f>
        <v>0</v>
      </c>
      <c r="W678" s="243"/>
      <c r="Z678" s="240">
        <f>SUMIF('AH Data Pivot'!$B$3:$B$1443,'Mix Substation Location Summary'!$B678,'AH Data Pivot'!$G$3:$G$1443)</f>
        <v>0</v>
      </c>
      <c r="AA678" s="278">
        <f>SUMIF('AH Data Pivot'!$B$3:$B$1443,'Mix Substation Location Summary'!$B678,'AH Data Pivot'!$G$3:$G$1443)-Z678</f>
        <v>0</v>
      </c>
      <c r="AE678" s="240">
        <f>SUMIF('AH Data Pivot'!$B$3:$B$1443,'Mix Substation Location Summary'!$B678,'AH Data Pivot'!$H$3:$H$1443)</f>
        <v>7.95</v>
      </c>
      <c r="AF678" s="630">
        <f>SUMIF('AH Data Pivot'!$B$3:$B$1443,'Mix Substation Location Summary'!$B678,'AH Data Pivot'!$H$3:$H$1443)-AE678</f>
        <v>0</v>
      </c>
    </row>
    <row r="679" spans="2:32" x14ac:dyDescent="0.45">
      <c r="B679" s="242">
        <v>5589</v>
      </c>
      <c r="C679" s="243" t="str">
        <f t="shared" si="40"/>
        <v/>
      </c>
      <c r="F679" s="238">
        <f>SUMIF('AH Data Pivot'!$B$3:$B$1443,'Mix Substation Location Summary'!$B679,'AH Data Pivot'!$C$3:$C$1443)</f>
        <v>0</v>
      </c>
      <c r="G679" s="278">
        <f>SUMIF('AH Data Pivot'!$B$3:$B$1443,'Mix Substation Location Summary'!$B679,'AH Data Pivot'!$C$3:$C$1443)-F679</f>
        <v>0</v>
      </c>
      <c r="K679" s="238">
        <f>SUMIF('AH Data Pivot'!$B$3:$B$1443,'Mix Substation Location Summary'!$B679,'AH Data Pivot'!$D$3:$D$1443)</f>
        <v>0</v>
      </c>
      <c r="L679" s="240">
        <f>SUMIF('AH Data Pivot'!$B$3:$B$1443,'Mix Substation Location Summary'!$B679,'AH Data Pivot'!$D$3:$D$1443)-K679</f>
        <v>0</v>
      </c>
      <c r="P679" s="240">
        <f>SUMIF('AH Data Pivot'!$B$3:$B$1443,'Mix Substation Location Summary'!$B679,'AH Data Pivot'!$E$3:$E$1443)</f>
        <v>0</v>
      </c>
      <c r="Q679" s="238">
        <f>SUMIF('AH Data Pivot'!$B$3:$B$1443,'Mix Substation Location Summary'!$B679,'AH Data Pivot'!$E$3:$E$1443)-P679</f>
        <v>0</v>
      </c>
      <c r="U679" s="240">
        <f>SUMIF('AH Data Pivot'!$B$3:$B$1443,'Mix Substation Location Summary'!$B679,'AH Data Pivot'!$F$3:$F$1443)</f>
        <v>0</v>
      </c>
      <c r="V679" s="630">
        <f>SUMIF('AH Data Pivot'!$B$3:$B$1443,'Mix Substation Location Summary'!$B679,'AH Data Pivot'!$F$3:$F$1443)-U679</f>
        <v>0</v>
      </c>
      <c r="W679" s="243"/>
      <c r="Z679" s="240">
        <f>SUMIF('AH Data Pivot'!$B$3:$B$1443,'Mix Substation Location Summary'!$B679,'AH Data Pivot'!$G$3:$G$1443)</f>
        <v>5404.85</v>
      </c>
      <c r="AA679" s="278">
        <f>SUMIF('AH Data Pivot'!$B$3:$B$1443,'Mix Substation Location Summary'!$B679,'AH Data Pivot'!$G$3:$G$1443)-Z679</f>
        <v>0</v>
      </c>
      <c r="AE679" s="240">
        <f>SUMIF('AH Data Pivot'!$B$3:$B$1443,'Mix Substation Location Summary'!$B679,'AH Data Pivot'!$H$3:$H$1443)</f>
        <v>60093.440000000002</v>
      </c>
      <c r="AF679" s="630">
        <f>SUMIF('AH Data Pivot'!$B$3:$B$1443,'Mix Substation Location Summary'!$B679,'AH Data Pivot'!$H$3:$H$1443)-AE679</f>
        <v>0</v>
      </c>
    </row>
    <row r="680" spans="2:32" x14ac:dyDescent="0.45">
      <c r="B680" s="242">
        <v>5591</v>
      </c>
      <c r="C680" s="243" t="str">
        <f t="shared" si="40"/>
        <v/>
      </c>
      <c r="F680" s="238">
        <f>SUMIF('AH Data Pivot'!$B$3:$B$1443,'Mix Substation Location Summary'!$B680,'AH Data Pivot'!$C$3:$C$1443)</f>
        <v>0</v>
      </c>
      <c r="G680" s="278">
        <f>SUMIF('AH Data Pivot'!$B$3:$B$1443,'Mix Substation Location Summary'!$B680,'AH Data Pivot'!$C$3:$C$1443)-F680</f>
        <v>0</v>
      </c>
      <c r="K680" s="238">
        <f>SUMIF('AH Data Pivot'!$B$3:$B$1443,'Mix Substation Location Summary'!$B680,'AH Data Pivot'!$D$3:$D$1443)</f>
        <v>0</v>
      </c>
      <c r="L680" s="240">
        <f>SUMIF('AH Data Pivot'!$B$3:$B$1443,'Mix Substation Location Summary'!$B680,'AH Data Pivot'!$D$3:$D$1443)-K680</f>
        <v>0</v>
      </c>
      <c r="P680" s="240">
        <f>SUMIF('AH Data Pivot'!$B$3:$B$1443,'Mix Substation Location Summary'!$B680,'AH Data Pivot'!$E$3:$E$1443)</f>
        <v>0</v>
      </c>
      <c r="Q680" s="238">
        <f>SUMIF('AH Data Pivot'!$B$3:$B$1443,'Mix Substation Location Summary'!$B680,'AH Data Pivot'!$E$3:$E$1443)-P680</f>
        <v>0</v>
      </c>
      <c r="U680" s="240">
        <f>SUMIF('AH Data Pivot'!$B$3:$B$1443,'Mix Substation Location Summary'!$B680,'AH Data Pivot'!$F$3:$F$1443)</f>
        <v>0</v>
      </c>
      <c r="V680" s="630">
        <f>SUMIF('AH Data Pivot'!$B$3:$B$1443,'Mix Substation Location Summary'!$B680,'AH Data Pivot'!$F$3:$F$1443)-U680</f>
        <v>0</v>
      </c>
      <c r="W680" s="243"/>
      <c r="Z680" s="240">
        <f>SUMIF('AH Data Pivot'!$B$3:$B$1443,'Mix Substation Location Summary'!$B680,'AH Data Pivot'!$G$3:$G$1443)</f>
        <v>28672.31</v>
      </c>
      <c r="AA680" s="278">
        <f>SUMIF('AH Data Pivot'!$B$3:$B$1443,'Mix Substation Location Summary'!$B680,'AH Data Pivot'!$G$3:$G$1443)-Z680</f>
        <v>0</v>
      </c>
      <c r="AE680" s="240">
        <f>SUMIF('AH Data Pivot'!$B$3:$B$1443,'Mix Substation Location Summary'!$B680,'AH Data Pivot'!$H$3:$H$1443)</f>
        <v>929457.95</v>
      </c>
      <c r="AF680" s="630">
        <f>SUMIF('AH Data Pivot'!$B$3:$B$1443,'Mix Substation Location Summary'!$B680,'AH Data Pivot'!$H$3:$H$1443)-AE680</f>
        <v>0</v>
      </c>
    </row>
    <row r="681" spans="2:32" x14ac:dyDescent="0.45">
      <c r="B681" s="242">
        <v>5594</v>
      </c>
      <c r="C681" s="243" t="str">
        <f t="shared" si="40"/>
        <v/>
      </c>
      <c r="F681" s="238">
        <f>SUMIF('AH Data Pivot'!$B$3:$B$1443,'Mix Substation Location Summary'!$B681,'AH Data Pivot'!$C$3:$C$1443)</f>
        <v>0</v>
      </c>
      <c r="G681" s="278">
        <f>SUMIF('AH Data Pivot'!$B$3:$B$1443,'Mix Substation Location Summary'!$B681,'AH Data Pivot'!$C$3:$C$1443)-F681</f>
        <v>0</v>
      </c>
      <c r="K681" s="238">
        <f>SUMIF('AH Data Pivot'!$B$3:$B$1443,'Mix Substation Location Summary'!$B681,'AH Data Pivot'!$D$3:$D$1443)</f>
        <v>0</v>
      </c>
      <c r="L681" s="240">
        <f>SUMIF('AH Data Pivot'!$B$3:$B$1443,'Mix Substation Location Summary'!$B681,'AH Data Pivot'!$D$3:$D$1443)-K681</f>
        <v>0</v>
      </c>
      <c r="P681" s="240">
        <f>SUMIF('AH Data Pivot'!$B$3:$B$1443,'Mix Substation Location Summary'!$B681,'AH Data Pivot'!$E$3:$E$1443)</f>
        <v>0</v>
      </c>
      <c r="Q681" s="238">
        <f>SUMIF('AH Data Pivot'!$B$3:$B$1443,'Mix Substation Location Summary'!$B681,'AH Data Pivot'!$E$3:$E$1443)-P681</f>
        <v>0</v>
      </c>
      <c r="U681" s="240">
        <f>SUMIF('AH Data Pivot'!$B$3:$B$1443,'Mix Substation Location Summary'!$B681,'AH Data Pivot'!$F$3:$F$1443)</f>
        <v>28939.94</v>
      </c>
      <c r="V681" s="630">
        <f>SUMIF('AH Data Pivot'!$B$3:$B$1443,'Mix Substation Location Summary'!$B681,'AH Data Pivot'!$F$3:$F$1443)-U681</f>
        <v>0</v>
      </c>
      <c r="W681" s="243"/>
      <c r="Z681" s="240">
        <f>SUMIF('AH Data Pivot'!$B$3:$B$1443,'Mix Substation Location Summary'!$B681,'AH Data Pivot'!$G$3:$G$1443)</f>
        <v>402635.68000000005</v>
      </c>
      <c r="AA681" s="278">
        <f>SUMIF('AH Data Pivot'!$B$3:$B$1443,'Mix Substation Location Summary'!$B681,'AH Data Pivot'!$G$3:$G$1443)-Z681</f>
        <v>0</v>
      </c>
      <c r="AE681" s="240">
        <f>SUMIF('AH Data Pivot'!$B$3:$B$1443,'Mix Substation Location Summary'!$B681,'AH Data Pivot'!$H$3:$H$1443)</f>
        <v>9256177.9699999988</v>
      </c>
      <c r="AF681" s="630">
        <f>SUMIF('AH Data Pivot'!$B$3:$B$1443,'Mix Substation Location Summary'!$B681,'AH Data Pivot'!$H$3:$H$1443)-AE681</f>
        <v>0</v>
      </c>
    </row>
    <row r="682" spans="2:32" x14ac:dyDescent="0.45">
      <c r="B682" s="242">
        <v>5595</v>
      </c>
      <c r="C682" s="243" t="str">
        <f t="shared" si="40"/>
        <v/>
      </c>
      <c r="F682" s="238">
        <f>SUMIF('AH Data Pivot'!$B$3:$B$1443,'Mix Substation Location Summary'!$B682,'AH Data Pivot'!$C$3:$C$1443)</f>
        <v>0</v>
      </c>
      <c r="G682" s="278">
        <f>SUMIF('AH Data Pivot'!$B$3:$B$1443,'Mix Substation Location Summary'!$B682,'AH Data Pivot'!$C$3:$C$1443)-F682</f>
        <v>0</v>
      </c>
      <c r="K682" s="238">
        <f>SUMIF('AH Data Pivot'!$B$3:$B$1443,'Mix Substation Location Summary'!$B682,'AH Data Pivot'!$D$3:$D$1443)</f>
        <v>0</v>
      </c>
      <c r="L682" s="240">
        <f>SUMIF('AH Data Pivot'!$B$3:$B$1443,'Mix Substation Location Summary'!$B682,'AH Data Pivot'!$D$3:$D$1443)-K682</f>
        <v>0</v>
      </c>
      <c r="P682" s="240">
        <f>SUMIF('AH Data Pivot'!$B$3:$B$1443,'Mix Substation Location Summary'!$B682,'AH Data Pivot'!$E$3:$E$1443)</f>
        <v>0</v>
      </c>
      <c r="Q682" s="238">
        <f>SUMIF('AH Data Pivot'!$B$3:$B$1443,'Mix Substation Location Summary'!$B682,'AH Data Pivot'!$E$3:$E$1443)-P682</f>
        <v>0</v>
      </c>
      <c r="U682" s="240">
        <f>SUMIF('AH Data Pivot'!$B$3:$B$1443,'Mix Substation Location Summary'!$B682,'AH Data Pivot'!$F$3:$F$1443)</f>
        <v>0</v>
      </c>
      <c r="V682" s="630">
        <f>SUMIF('AH Data Pivot'!$B$3:$B$1443,'Mix Substation Location Summary'!$B682,'AH Data Pivot'!$F$3:$F$1443)-U682</f>
        <v>0</v>
      </c>
      <c r="W682" s="243"/>
      <c r="Z682" s="240">
        <f>SUMIF('AH Data Pivot'!$B$3:$B$1443,'Mix Substation Location Summary'!$B682,'AH Data Pivot'!$G$3:$G$1443)</f>
        <v>1270</v>
      </c>
      <c r="AA682" s="278">
        <f>SUMIF('AH Data Pivot'!$B$3:$B$1443,'Mix Substation Location Summary'!$B682,'AH Data Pivot'!$G$3:$G$1443)-Z682</f>
        <v>0</v>
      </c>
      <c r="AE682" s="240">
        <f>SUMIF('AH Data Pivot'!$B$3:$B$1443,'Mix Substation Location Summary'!$B682,'AH Data Pivot'!$H$3:$H$1443)</f>
        <v>183269.77</v>
      </c>
      <c r="AF682" s="630">
        <f>SUMIF('AH Data Pivot'!$B$3:$B$1443,'Mix Substation Location Summary'!$B682,'AH Data Pivot'!$H$3:$H$1443)-AE682</f>
        <v>0</v>
      </c>
    </row>
    <row r="683" spans="2:32" x14ac:dyDescent="0.45">
      <c r="B683" s="242">
        <v>5596</v>
      </c>
      <c r="C683" s="243" t="str">
        <f t="shared" si="40"/>
        <v/>
      </c>
      <c r="F683" s="238">
        <f>SUMIF('AH Data Pivot'!$B$3:$B$1443,'Mix Substation Location Summary'!$B683,'AH Data Pivot'!$C$3:$C$1443)</f>
        <v>0</v>
      </c>
      <c r="G683" s="278">
        <f>SUMIF('AH Data Pivot'!$B$3:$B$1443,'Mix Substation Location Summary'!$B683,'AH Data Pivot'!$C$3:$C$1443)-F683</f>
        <v>0</v>
      </c>
      <c r="K683" s="238">
        <f>SUMIF('AH Data Pivot'!$B$3:$B$1443,'Mix Substation Location Summary'!$B683,'AH Data Pivot'!$D$3:$D$1443)</f>
        <v>0</v>
      </c>
      <c r="L683" s="240">
        <f>SUMIF('AH Data Pivot'!$B$3:$B$1443,'Mix Substation Location Summary'!$B683,'AH Data Pivot'!$D$3:$D$1443)-K683</f>
        <v>0</v>
      </c>
      <c r="P683" s="240">
        <f>SUMIF('AH Data Pivot'!$B$3:$B$1443,'Mix Substation Location Summary'!$B683,'AH Data Pivot'!$E$3:$E$1443)</f>
        <v>0</v>
      </c>
      <c r="Q683" s="238">
        <f>SUMIF('AH Data Pivot'!$B$3:$B$1443,'Mix Substation Location Summary'!$B683,'AH Data Pivot'!$E$3:$E$1443)-P683</f>
        <v>0</v>
      </c>
      <c r="U683" s="240">
        <f>SUMIF('AH Data Pivot'!$B$3:$B$1443,'Mix Substation Location Summary'!$B683,'AH Data Pivot'!$F$3:$F$1443)</f>
        <v>119259.57</v>
      </c>
      <c r="V683" s="630">
        <f>SUMIF('AH Data Pivot'!$B$3:$B$1443,'Mix Substation Location Summary'!$B683,'AH Data Pivot'!$F$3:$F$1443)-U683</f>
        <v>0</v>
      </c>
      <c r="W683" s="243"/>
      <c r="Z683" s="240">
        <f>SUMIF('AH Data Pivot'!$B$3:$B$1443,'Mix Substation Location Summary'!$B683,'AH Data Pivot'!$G$3:$G$1443)</f>
        <v>723681.03</v>
      </c>
      <c r="AA683" s="278">
        <f>SUMIF('AH Data Pivot'!$B$3:$B$1443,'Mix Substation Location Summary'!$B683,'AH Data Pivot'!$G$3:$G$1443)-Z683</f>
        <v>0</v>
      </c>
      <c r="AE683" s="240">
        <f>SUMIF('AH Data Pivot'!$B$3:$B$1443,'Mix Substation Location Summary'!$B683,'AH Data Pivot'!$H$3:$H$1443)</f>
        <v>3620764.69</v>
      </c>
      <c r="AF683" s="630">
        <f>SUMIF('AH Data Pivot'!$B$3:$B$1443,'Mix Substation Location Summary'!$B683,'AH Data Pivot'!$H$3:$H$1443)-AE683</f>
        <v>0</v>
      </c>
    </row>
    <row r="684" spans="2:32" x14ac:dyDescent="0.45">
      <c r="B684" s="242">
        <v>5597</v>
      </c>
      <c r="C684" s="243" t="str">
        <f t="shared" ref="C684:C747" si="42">IFERROR(MATCH(B684,$B$4:$B$60,0),"")</f>
        <v/>
      </c>
      <c r="F684" s="238">
        <f>SUMIF('AH Data Pivot'!$B$3:$B$1443,'Mix Substation Location Summary'!$B684,'AH Data Pivot'!$C$3:$C$1443)</f>
        <v>0</v>
      </c>
      <c r="G684" s="278">
        <f>SUMIF('AH Data Pivot'!$B$3:$B$1443,'Mix Substation Location Summary'!$B684,'AH Data Pivot'!$C$3:$C$1443)-F684</f>
        <v>0</v>
      </c>
      <c r="K684" s="238">
        <f>SUMIF('AH Data Pivot'!$B$3:$B$1443,'Mix Substation Location Summary'!$B684,'AH Data Pivot'!$D$3:$D$1443)</f>
        <v>0</v>
      </c>
      <c r="L684" s="240">
        <f>SUMIF('AH Data Pivot'!$B$3:$B$1443,'Mix Substation Location Summary'!$B684,'AH Data Pivot'!$D$3:$D$1443)-K684</f>
        <v>0</v>
      </c>
      <c r="P684" s="240">
        <f>SUMIF('AH Data Pivot'!$B$3:$B$1443,'Mix Substation Location Summary'!$B684,'AH Data Pivot'!$E$3:$E$1443)</f>
        <v>0</v>
      </c>
      <c r="Q684" s="238">
        <f>SUMIF('AH Data Pivot'!$B$3:$B$1443,'Mix Substation Location Summary'!$B684,'AH Data Pivot'!$E$3:$E$1443)-P684</f>
        <v>0</v>
      </c>
      <c r="U684" s="240">
        <f>SUMIF('AH Data Pivot'!$B$3:$B$1443,'Mix Substation Location Summary'!$B684,'AH Data Pivot'!$F$3:$F$1443)</f>
        <v>73581.53</v>
      </c>
      <c r="V684" s="630">
        <f>SUMIF('AH Data Pivot'!$B$3:$B$1443,'Mix Substation Location Summary'!$B684,'AH Data Pivot'!$F$3:$F$1443)-U684</f>
        <v>0</v>
      </c>
      <c r="W684" s="243"/>
      <c r="Z684" s="240">
        <f>SUMIF('AH Data Pivot'!$B$3:$B$1443,'Mix Substation Location Summary'!$B684,'AH Data Pivot'!$G$3:$G$1443)</f>
        <v>293102.27</v>
      </c>
      <c r="AA684" s="278">
        <f>SUMIF('AH Data Pivot'!$B$3:$B$1443,'Mix Substation Location Summary'!$B684,'AH Data Pivot'!$G$3:$G$1443)-Z684</f>
        <v>0</v>
      </c>
      <c r="AE684" s="240">
        <f>SUMIF('AH Data Pivot'!$B$3:$B$1443,'Mix Substation Location Summary'!$B684,'AH Data Pivot'!$H$3:$H$1443)</f>
        <v>8767425.3499999978</v>
      </c>
      <c r="AF684" s="630">
        <f>SUMIF('AH Data Pivot'!$B$3:$B$1443,'Mix Substation Location Summary'!$B684,'AH Data Pivot'!$H$3:$H$1443)-AE684</f>
        <v>0</v>
      </c>
    </row>
    <row r="685" spans="2:32" x14ac:dyDescent="0.45">
      <c r="B685" s="242">
        <v>5599</v>
      </c>
      <c r="C685" s="243" t="str">
        <f t="shared" si="42"/>
        <v/>
      </c>
      <c r="F685" s="238">
        <f>SUMIF('AH Data Pivot'!$B$3:$B$1443,'Mix Substation Location Summary'!$B685,'AH Data Pivot'!$C$3:$C$1443)</f>
        <v>0</v>
      </c>
      <c r="G685" s="278">
        <f>SUMIF('AH Data Pivot'!$B$3:$B$1443,'Mix Substation Location Summary'!$B685,'AH Data Pivot'!$C$3:$C$1443)-F685</f>
        <v>0</v>
      </c>
      <c r="K685" s="238">
        <f>SUMIF('AH Data Pivot'!$B$3:$B$1443,'Mix Substation Location Summary'!$B685,'AH Data Pivot'!$D$3:$D$1443)</f>
        <v>0</v>
      </c>
      <c r="L685" s="240">
        <f>SUMIF('AH Data Pivot'!$B$3:$B$1443,'Mix Substation Location Summary'!$B685,'AH Data Pivot'!$D$3:$D$1443)-K685</f>
        <v>0</v>
      </c>
      <c r="P685" s="240">
        <f>SUMIF('AH Data Pivot'!$B$3:$B$1443,'Mix Substation Location Summary'!$B685,'AH Data Pivot'!$E$3:$E$1443)</f>
        <v>499395.54999999993</v>
      </c>
      <c r="Q685" s="238">
        <f>SUMIF('AH Data Pivot'!$B$3:$B$1443,'Mix Substation Location Summary'!$B685,'AH Data Pivot'!$E$3:$E$1443)-P685</f>
        <v>0</v>
      </c>
      <c r="U685" s="240">
        <f>SUMIF('AH Data Pivot'!$B$3:$B$1443,'Mix Substation Location Summary'!$B685,'AH Data Pivot'!$F$3:$F$1443)</f>
        <v>0</v>
      </c>
      <c r="V685" s="630">
        <f>SUMIF('AH Data Pivot'!$B$3:$B$1443,'Mix Substation Location Summary'!$B685,'AH Data Pivot'!$F$3:$F$1443)-U685</f>
        <v>0</v>
      </c>
      <c r="W685" s="243"/>
      <c r="Z685" s="240">
        <f>SUMIF('AH Data Pivot'!$B$3:$B$1443,'Mix Substation Location Summary'!$B685,'AH Data Pivot'!$G$3:$G$1443)</f>
        <v>235231.04</v>
      </c>
      <c r="AA685" s="278">
        <f>SUMIF('AH Data Pivot'!$B$3:$B$1443,'Mix Substation Location Summary'!$B685,'AH Data Pivot'!$G$3:$G$1443)-Z685</f>
        <v>0</v>
      </c>
      <c r="AE685" s="240">
        <f>SUMIF('AH Data Pivot'!$B$3:$B$1443,'Mix Substation Location Summary'!$B685,'AH Data Pivot'!$H$3:$H$1443)</f>
        <v>2237308.7999999993</v>
      </c>
      <c r="AF685" s="630">
        <f>SUMIF('AH Data Pivot'!$B$3:$B$1443,'Mix Substation Location Summary'!$B685,'AH Data Pivot'!$H$3:$H$1443)-AE685</f>
        <v>0</v>
      </c>
    </row>
    <row r="686" spans="2:32" x14ac:dyDescent="0.45">
      <c r="B686" s="242">
        <v>5600</v>
      </c>
      <c r="C686" s="243" t="str">
        <f t="shared" si="42"/>
        <v/>
      </c>
      <c r="F686" s="238">
        <f>SUMIF('AH Data Pivot'!$B$3:$B$1443,'Mix Substation Location Summary'!$B686,'AH Data Pivot'!$C$3:$C$1443)</f>
        <v>0</v>
      </c>
      <c r="G686" s="278">
        <f>SUMIF('AH Data Pivot'!$B$3:$B$1443,'Mix Substation Location Summary'!$B686,'AH Data Pivot'!$C$3:$C$1443)-F686</f>
        <v>0</v>
      </c>
      <c r="K686" s="238">
        <f>SUMIF('AH Data Pivot'!$B$3:$B$1443,'Mix Substation Location Summary'!$B686,'AH Data Pivot'!$D$3:$D$1443)</f>
        <v>0</v>
      </c>
      <c r="L686" s="240">
        <f>SUMIF('AH Data Pivot'!$B$3:$B$1443,'Mix Substation Location Summary'!$B686,'AH Data Pivot'!$D$3:$D$1443)-K686</f>
        <v>0</v>
      </c>
      <c r="P686" s="240">
        <f>SUMIF('AH Data Pivot'!$B$3:$B$1443,'Mix Substation Location Summary'!$B686,'AH Data Pivot'!$E$3:$E$1443)</f>
        <v>0</v>
      </c>
      <c r="Q686" s="238">
        <f>SUMIF('AH Data Pivot'!$B$3:$B$1443,'Mix Substation Location Summary'!$B686,'AH Data Pivot'!$E$3:$E$1443)-P686</f>
        <v>0</v>
      </c>
      <c r="U686" s="240">
        <f>SUMIF('AH Data Pivot'!$B$3:$B$1443,'Mix Substation Location Summary'!$B686,'AH Data Pivot'!$F$3:$F$1443)</f>
        <v>0</v>
      </c>
      <c r="V686" s="630">
        <f>SUMIF('AH Data Pivot'!$B$3:$B$1443,'Mix Substation Location Summary'!$B686,'AH Data Pivot'!$F$3:$F$1443)-U686</f>
        <v>0</v>
      </c>
      <c r="W686" s="243"/>
      <c r="Z686" s="240">
        <f>SUMIF('AH Data Pivot'!$B$3:$B$1443,'Mix Substation Location Summary'!$B686,'AH Data Pivot'!$G$3:$G$1443)</f>
        <v>0</v>
      </c>
      <c r="AA686" s="278">
        <f>SUMIF('AH Data Pivot'!$B$3:$B$1443,'Mix Substation Location Summary'!$B686,'AH Data Pivot'!$G$3:$G$1443)-Z686</f>
        <v>0</v>
      </c>
      <c r="AE686" s="240">
        <f>SUMIF('AH Data Pivot'!$B$3:$B$1443,'Mix Substation Location Summary'!$B686,'AH Data Pivot'!$H$3:$H$1443)</f>
        <v>616419.11</v>
      </c>
      <c r="AF686" s="630">
        <f>SUMIF('AH Data Pivot'!$B$3:$B$1443,'Mix Substation Location Summary'!$B686,'AH Data Pivot'!$H$3:$H$1443)-AE686</f>
        <v>0</v>
      </c>
    </row>
    <row r="687" spans="2:32" x14ac:dyDescent="0.45">
      <c r="B687" s="242">
        <v>5601</v>
      </c>
      <c r="C687" s="243" t="str">
        <f t="shared" si="42"/>
        <v/>
      </c>
      <c r="F687" s="238">
        <f>SUMIF('AH Data Pivot'!$B$3:$B$1443,'Mix Substation Location Summary'!$B687,'AH Data Pivot'!$C$3:$C$1443)</f>
        <v>0</v>
      </c>
      <c r="G687" s="278">
        <f>SUMIF('AH Data Pivot'!$B$3:$B$1443,'Mix Substation Location Summary'!$B687,'AH Data Pivot'!$C$3:$C$1443)-F687</f>
        <v>0</v>
      </c>
      <c r="K687" s="238">
        <f>SUMIF('AH Data Pivot'!$B$3:$B$1443,'Mix Substation Location Summary'!$B687,'AH Data Pivot'!$D$3:$D$1443)</f>
        <v>20402.77</v>
      </c>
      <c r="L687" s="240">
        <f>SUMIF('AH Data Pivot'!$B$3:$B$1443,'Mix Substation Location Summary'!$B687,'AH Data Pivot'!$D$3:$D$1443)-K687</f>
        <v>0</v>
      </c>
      <c r="P687" s="240">
        <f>SUMIF('AH Data Pivot'!$B$3:$B$1443,'Mix Substation Location Summary'!$B687,'AH Data Pivot'!$E$3:$E$1443)</f>
        <v>56149.71</v>
      </c>
      <c r="Q687" s="238">
        <f>SUMIF('AH Data Pivot'!$B$3:$B$1443,'Mix Substation Location Summary'!$B687,'AH Data Pivot'!$E$3:$E$1443)-P687</f>
        <v>0</v>
      </c>
      <c r="U687" s="240">
        <f>SUMIF('AH Data Pivot'!$B$3:$B$1443,'Mix Substation Location Summary'!$B687,'AH Data Pivot'!$F$3:$F$1443)</f>
        <v>17910.490000000002</v>
      </c>
      <c r="V687" s="630">
        <f>SUMIF('AH Data Pivot'!$B$3:$B$1443,'Mix Substation Location Summary'!$B687,'AH Data Pivot'!$F$3:$F$1443)-U687</f>
        <v>0</v>
      </c>
      <c r="W687" s="243"/>
      <c r="Z687" s="240">
        <f>SUMIF('AH Data Pivot'!$B$3:$B$1443,'Mix Substation Location Summary'!$B687,'AH Data Pivot'!$G$3:$G$1443)</f>
        <v>794119.01</v>
      </c>
      <c r="AA687" s="278">
        <f>SUMIF('AH Data Pivot'!$B$3:$B$1443,'Mix Substation Location Summary'!$B687,'AH Data Pivot'!$G$3:$G$1443)-Z687</f>
        <v>0</v>
      </c>
      <c r="AE687" s="240">
        <f>SUMIF('AH Data Pivot'!$B$3:$B$1443,'Mix Substation Location Summary'!$B687,'AH Data Pivot'!$H$3:$H$1443)</f>
        <v>9638029.7399999984</v>
      </c>
      <c r="AF687" s="630">
        <f>SUMIF('AH Data Pivot'!$B$3:$B$1443,'Mix Substation Location Summary'!$B687,'AH Data Pivot'!$H$3:$H$1443)-AE687</f>
        <v>0</v>
      </c>
    </row>
    <row r="688" spans="2:32" x14ac:dyDescent="0.45">
      <c r="B688" s="242">
        <v>5602</v>
      </c>
      <c r="C688" s="243" t="str">
        <f t="shared" si="42"/>
        <v/>
      </c>
      <c r="F688" s="238">
        <f>SUMIF('AH Data Pivot'!$B$3:$B$1443,'Mix Substation Location Summary'!$B688,'AH Data Pivot'!$C$3:$C$1443)</f>
        <v>0</v>
      </c>
      <c r="G688" s="278">
        <f>SUMIF('AH Data Pivot'!$B$3:$B$1443,'Mix Substation Location Summary'!$B688,'AH Data Pivot'!$C$3:$C$1443)-F688</f>
        <v>0</v>
      </c>
      <c r="K688" s="238">
        <f>SUMIF('AH Data Pivot'!$B$3:$B$1443,'Mix Substation Location Summary'!$B688,'AH Data Pivot'!$D$3:$D$1443)</f>
        <v>0</v>
      </c>
      <c r="L688" s="240">
        <f>SUMIF('AH Data Pivot'!$B$3:$B$1443,'Mix Substation Location Summary'!$B688,'AH Data Pivot'!$D$3:$D$1443)-K688</f>
        <v>0</v>
      </c>
      <c r="P688" s="240">
        <f>SUMIF('AH Data Pivot'!$B$3:$B$1443,'Mix Substation Location Summary'!$B688,'AH Data Pivot'!$E$3:$E$1443)</f>
        <v>0</v>
      </c>
      <c r="Q688" s="238">
        <f>SUMIF('AH Data Pivot'!$B$3:$B$1443,'Mix Substation Location Summary'!$B688,'AH Data Pivot'!$E$3:$E$1443)-P688</f>
        <v>0</v>
      </c>
      <c r="U688" s="240">
        <f>SUMIF('AH Data Pivot'!$B$3:$B$1443,'Mix Substation Location Summary'!$B688,'AH Data Pivot'!$F$3:$F$1443)</f>
        <v>2513.8000000000002</v>
      </c>
      <c r="V688" s="630">
        <f>SUMIF('AH Data Pivot'!$B$3:$B$1443,'Mix Substation Location Summary'!$B688,'AH Data Pivot'!$F$3:$F$1443)-U688</f>
        <v>0</v>
      </c>
      <c r="W688" s="243"/>
      <c r="Z688" s="240">
        <f>SUMIF('AH Data Pivot'!$B$3:$B$1443,'Mix Substation Location Summary'!$B688,'AH Data Pivot'!$G$3:$G$1443)</f>
        <v>156603.86000000002</v>
      </c>
      <c r="AA688" s="278">
        <f>SUMIF('AH Data Pivot'!$B$3:$B$1443,'Mix Substation Location Summary'!$B688,'AH Data Pivot'!$G$3:$G$1443)-Z688</f>
        <v>0</v>
      </c>
      <c r="AE688" s="240">
        <f>SUMIF('AH Data Pivot'!$B$3:$B$1443,'Mix Substation Location Summary'!$B688,'AH Data Pivot'!$H$3:$H$1443)</f>
        <v>1861379.8000000005</v>
      </c>
      <c r="AF688" s="630">
        <f>SUMIF('AH Data Pivot'!$B$3:$B$1443,'Mix Substation Location Summary'!$B688,'AH Data Pivot'!$H$3:$H$1443)-AE688</f>
        <v>0</v>
      </c>
    </row>
    <row r="689" spans="2:32" x14ac:dyDescent="0.45">
      <c r="B689" s="242">
        <v>5603</v>
      </c>
      <c r="C689" s="243" t="str">
        <f t="shared" si="42"/>
        <v/>
      </c>
      <c r="F689" s="238">
        <f>SUMIF('AH Data Pivot'!$B$3:$B$1443,'Mix Substation Location Summary'!$B689,'AH Data Pivot'!$C$3:$C$1443)</f>
        <v>0</v>
      </c>
      <c r="G689" s="278">
        <f>SUMIF('AH Data Pivot'!$B$3:$B$1443,'Mix Substation Location Summary'!$B689,'AH Data Pivot'!$C$3:$C$1443)-F689</f>
        <v>0</v>
      </c>
      <c r="K689" s="238">
        <f>SUMIF('AH Data Pivot'!$B$3:$B$1443,'Mix Substation Location Summary'!$B689,'AH Data Pivot'!$D$3:$D$1443)</f>
        <v>0</v>
      </c>
      <c r="L689" s="240">
        <f>SUMIF('AH Data Pivot'!$B$3:$B$1443,'Mix Substation Location Summary'!$B689,'AH Data Pivot'!$D$3:$D$1443)-K689</f>
        <v>0</v>
      </c>
      <c r="P689" s="240">
        <f>SUMIF('AH Data Pivot'!$B$3:$B$1443,'Mix Substation Location Summary'!$B689,'AH Data Pivot'!$E$3:$E$1443)</f>
        <v>0</v>
      </c>
      <c r="Q689" s="238">
        <f>SUMIF('AH Data Pivot'!$B$3:$B$1443,'Mix Substation Location Summary'!$B689,'AH Data Pivot'!$E$3:$E$1443)-P689</f>
        <v>0</v>
      </c>
      <c r="U689" s="240">
        <f>SUMIF('AH Data Pivot'!$B$3:$B$1443,'Mix Substation Location Summary'!$B689,'AH Data Pivot'!$F$3:$F$1443)</f>
        <v>60670.7</v>
      </c>
      <c r="V689" s="630">
        <f>SUMIF('AH Data Pivot'!$B$3:$B$1443,'Mix Substation Location Summary'!$B689,'AH Data Pivot'!$F$3:$F$1443)-U689</f>
        <v>0</v>
      </c>
      <c r="W689" s="243"/>
      <c r="Z689" s="240">
        <f>SUMIF('AH Data Pivot'!$B$3:$B$1443,'Mix Substation Location Summary'!$B689,'AH Data Pivot'!$G$3:$G$1443)</f>
        <v>482983.36999999994</v>
      </c>
      <c r="AA689" s="278">
        <f>SUMIF('AH Data Pivot'!$B$3:$B$1443,'Mix Substation Location Summary'!$B689,'AH Data Pivot'!$G$3:$G$1443)-Z689</f>
        <v>0</v>
      </c>
      <c r="AE689" s="240">
        <f>SUMIF('AH Data Pivot'!$B$3:$B$1443,'Mix Substation Location Summary'!$B689,'AH Data Pivot'!$H$3:$H$1443)</f>
        <v>7834059.2399999937</v>
      </c>
      <c r="AF689" s="630">
        <f>SUMIF('AH Data Pivot'!$B$3:$B$1443,'Mix Substation Location Summary'!$B689,'AH Data Pivot'!$H$3:$H$1443)-AE689</f>
        <v>0</v>
      </c>
    </row>
    <row r="690" spans="2:32" x14ac:dyDescent="0.45">
      <c r="B690" s="242">
        <v>5604</v>
      </c>
      <c r="C690" s="243" t="str">
        <f t="shared" si="42"/>
        <v/>
      </c>
      <c r="F690" s="238">
        <f>SUMIF('AH Data Pivot'!$B$3:$B$1443,'Mix Substation Location Summary'!$B690,'AH Data Pivot'!$C$3:$C$1443)</f>
        <v>0</v>
      </c>
      <c r="G690" s="278">
        <f>SUMIF('AH Data Pivot'!$B$3:$B$1443,'Mix Substation Location Summary'!$B690,'AH Data Pivot'!$C$3:$C$1443)-F690</f>
        <v>0</v>
      </c>
      <c r="K690" s="238">
        <f>SUMIF('AH Data Pivot'!$B$3:$B$1443,'Mix Substation Location Summary'!$B690,'AH Data Pivot'!$D$3:$D$1443)</f>
        <v>1759.71</v>
      </c>
      <c r="L690" s="240">
        <f>SUMIF('AH Data Pivot'!$B$3:$B$1443,'Mix Substation Location Summary'!$B690,'AH Data Pivot'!$D$3:$D$1443)-K690</f>
        <v>0</v>
      </c>
      <c r="P690" s="240">
        <f>SUMIF('AH Data Pivot'!$B$3:$B$1443,'Mix Substation Location Summary'!$B690,'AH Data Pivot'!$E$3:$E$1443)</f>
        <v>0</v>
      </c>
      <c r="Q690" s="238">
        <f>SUMIF('AH Data Pivot'!$B$3:$B$1443,'Mix Substation Location Summary'!$B690,'AH Data Pivot'!$E$3:$E$1443)-P690</f>
        <v>0</v>
      </c>
      <c r="U690" s="240">
        <f>SUMIF('AH Data Pivot'!$B$3:$B$1443,'Mix Substation Location Summary'!$B690,'AH Data Pivot'!$F$3:$F$1443)</f>
        <v>8332.86</v>
      </c>
      <c r="V690" s="630">
        <f>SUMIF('AH Data Pivot'!$B$3:$B$1443,'Mix Substation Location Summary'!$B690,'AH Data Pivot'!$F$3:$F$1443)-U690</f>
        <v>0</v>
      </c>
      <c r="W690" s="243"/>
      <c r="Z690" s="240">
        <f>SUMIF('AH Data Pivot'!$B$3:$B$1443,'Mix Substation Location Summary'!$B690,'AH Data Pivot'!$G$3:$G$1443)</f>
        <v>802656.94</v>
      </c>
      <c r="AA690" s="278">
        <f>SUMIF('AH Data Pivot'!$B$3:$B$1443,'Mix Substation Location Summary'!$B690,'AH Data Pivot'!$G$3:$G$1443)-Z690</f>
        <v>0</v>
      </c>
      <c r="AE690" s="240">
        <f>SUMIF('AH Data Pivot'!$B$3:$B$1443,'Mix Substation Location Summary'!$B690,'AH Data Pivot'!$H$3:$H$1443)</f>
        <v>6311129.8600000022</v>
      </c>
      <c r="AF690" s="630">
        <f>SUMIF('AH Data Pivot'!$B$3:$B$1443,'Mix Substation Location Summary'!$B690,'AH Data Pivot'!$H$3:$H$1443)-AE690</f>
        <v>0</v>
      </c>
    </row>
    <row r="691" spans="2:32" x14ac:dyDescent="0.45">
      <c r="B691" s="242">
        <v>5605</v>
      </c>
      <c r="C691" s="243" t="str">
        <f t="shared" si="42"/>
        <v/>
      </c>
      <c r="F691" s="238">
        <f>SUMIF('AH Data Pivot'!$B$3:$B$1443,'Mix Substation Location Summary'!$B691,'AH Data Pivot'!$C$3:$C$1443)</f>
        <v>0</v>
      </c>
      <c r="G691" s="278">
        <f>SUMIF('AH Data Pivot'!$B$3:$B$1443,'Mix Substation Location Summary'!$B691,'AH Data Pivot'!$C$3:$C$1443)-F691</f>
        <v>0</v>
      </c>
      <c r="K691" s="238">
        <f>SUMIF('AH Data Pivot'!$B$3:$B$1443,'Mix Substation Location Summary'!$B691,'AH Data Pivot'!$D$3:$D$1443)</f>
        <v>0</v>
      </c>
      <c r="L691" s="240">
        <f>SUMIF('AH Data Pivot'!$B$3:$B$1443,'Mix Substation Location Summary'!$B691,'AH Data Pivot'!$D$3:$D$1443)-K691</f>
        <v>0</v>
      </c>
      <c r="P691" s="240">
        <f>SUMIF('AH Data Pivot'!$B$3:$B$1443,'Mix Substation Location Summary'!$B691,'AH Data Pivot'!$E$3:$E$1443)</f>
        <v>0</v>
      </c>
      <c r="Q691" s="238">
        <f>SUMIF('AH Data Pivot'!$B$3:$B$1443,'Mix Substation Location Summary'!$B691,'AH Data Pivot'!$E$3:$E$1443)-P691</f>
        <v>0</v>
      </c>
      <c r="U691" s="240">
        <f>SUMIF('AH Data Pivot'!$B$3:$B$1443,'Mix Substation Location Summary'!$B691,'AH Data Pivot'!$F$3:$F$1443)</f>
        <v>264.99</v>
      </c>
      <c r="V691" s="630">
        <f>SUMIF('AH Data Pivot'!$B$3:$B$1443,'Mix Substation Location Summary'!$B691,'AH Data Pivot'!$F$3:$F$1443)-U691</f>
        <v>0</v>
      </c>
      <c r="W691" s="243"/>
      <c r="Z691" s="240">
        <f>SUMIF('AH Data Pivot'!$B$3:$B$1443,'Mix Substation Location Summary'!$B691,'AH Data Pivot'!$G$3:$G$1443)</f>
        <v>574306.34</v>
      </c>
      <c r="AA691" s="278">
        <f>SUMIF('AH Data Pivot'!$B$3:$B$1443,'Mix Substation Location Summary'!$B691,'AH Data Pivot'!$G$3:$G$1443)-Z691</f>
        <v>0</v>
      </c>
      <c r="AE691" s="240">
        <f>SUMIF('AH Data Pivot'!$B$3:$B$1443,'Mix Substation Location Summary'!$B691,'AH Data Pivot'!$H$3:$H$1443)</f>
        <v>2931877.9700000011</v>
      </c>
      <c r="AF691" s="630">
        <f>SUMIF('AH Data Pivot'!$B$3:$B$1443,'Mix Substation Location Summary'!$B691,'AH Data Pivot'!$H$3:$H$1443)-AE691</f>
        <v>0</v>
      </c>
    </row>
    <row r="692" spans="2:32" x14ac:dyDescent="0.45">
      <c r="B692" s="242">
        <v>5606</v>
      </c>
      <c r="C692" s="243" t="str">
        <f t="shared" si="42"/>
        <v/>
      </c>
      <c r="F692" s="238">
        <f>SUMIF('AH Data Pivot'!$B$3:$B$1443,'Mix Substation Location Summary'!$B692,'AH Data Pivot'!$C$3:$C$1443)</f>
        <v>0</v>
      </c>
      <c r="G692" s="278">
        <f>SUMIF('AH Data Pivot'!$B$3:$B$1443,'Mix Substation Location Summary'!$B692,'AH Data Pivot'!$C$3:$C$1443)-F692</f>
        <v>0</v>
      </c>
      <c r="K692" s="238">
        <f>SUMIF('AH Data Pivot'!$B$3:$B$1443,'Mix Substation Location Summary'!$B692,'AH Data Pivot'!$D$3:$D$1443)</f>
        <v>13595.77</v>
      </c>
      <c r="L692" s="240">
        <f>SUMIF('AH Data Pivot'!$B$3:$B$1443,'Mix Substation Location Summary'!$B692,'AH Data Pivot'!$D$3:$D$1443)-K692</f>
        <v>0</v>
      </c>
      <c r="P692" s="240">
        <f>SUMIF('AH Data Pivot'!$B$3:$B$1443,'Mix Substation Location Summary'!$B692,'AH Data Pivot'!$E$3:$E$1443)</f>
        <v>0</v>
      </c>
      <c r="Q692" s="238">
        <f>SUMIF('AH Data Pivot'!$B$3:$B$1443,'Mix Substation Location Summary'!$B692,'AH Data Pivot'!$E$3:$E$1443)-P692</f>
        <v>0</v>
      </c>
      <c r="U692" s="240">
        <f>SUMIF('AH Data Pivot'!$B$3:$B$1443,'Mix Substation Location Summary'!$B692,'AH Data Pivot'!$F$3:$F$1443)</f>
        <v>2627.31</v>
      </c>
      <c r="V692" s="630">
        <f>SUMIF('AH Data Pivot'!$B$3:$B$1443,'Mix Substation Location Summary'!$B692,'AH Data Pivot'!$F$3:$F$1443)-U692</f>
        <v>0</v>
      </c>
      <c r="W692" s="243"/>
      <c r="Z692" s="240">
        <f>SUMIF('AH Data Pivot'!$B$3:$B$1443,'Mix Substation Location Summary'!$B692,'AH Data Pivot'!$G$3:$G$1443)</f>
        <v>80965</v>
      </c>
      <c r="AA692" s="278">
        <f>SUMIF('AH Data Pivot'!$B$3:$B$1443,'Mix Substation Location Summary'!$B692,'AH Data Pivot'!$G$3:$G$1443)-Z692</f>
        <v>0</v>
      </c>
      <c r="AE692" s="240">
        <f>SUMIF('AH Data Pivot'!$B$3:$B$1443,'Mix Substation Location Summary'!$B692,'AH Data Pivot'!$H$3:$H$1443)</f>
        <v>266426.93999999994</v>
      </c>
      <c r="AF692" s="630">
        <f>SUMIF('AH Data Pivot'!$B$3:$B$1443,'Mix Substation Location Summary'!$B692,'AH Data Pivot'!$H$3:$H$1443)-AE692</f>
        <v>0</v>
      </c>
    </row>
    <row r="693" spans="2:32" x14ac:dyDescent="0.45">
      <c r="B693" s="242">
        <v>5607</v>
      </c>
      <c r="C693" s="243" t="str">
        <f t="shared" si="42"/>
        <v/>
      </c>
      <c r="F693" s="238">
        <f>SUMIF('AH Data Pivot'!$B$3:$B$1443,'Mix Substation Location Summary'!$B693,'AH Data Pivot'!$C$3:$C$1443)</f>
        <v>0</v>
      </c>
      <c r="G693" s="278">
        <f>SUMIF('AH Data Pivot'!$B$3:$B$1443,'Mix Substation Location Summary'!$B693,'AH Data Pivot'!$C$3:$C$1443)-F693</f>
        <v>0</v>
      </c>
      <c r="K693" s="238">
        <f>SUMIF('AH Data Pivot'!$B$3:$B$1443,'Mix Substation Location Summary'!$B693,'AH Data Pivot'!$D$3:$D$1443)</f>
        <v>0</v>
      </c>
      <c r="L693" s="240">
        <f>SUMIF('AH Data Pivot'!$B$3:$B$1443,'Mix Substation Location Summary'!$B693,'AH Data Pivot'!$D$3:$D$1443)-K693</f>
        <v>0</v>
      </c>
      <c r="P693" s="240">
        <f>SUMIF('AH Data Pivot'!$B$3:$B$1443,'Mix Substation Location Summary'!$B693,'AH Data Pivot'!$E$3:$E$1443)</f>
        <v>0</v>
      </c>
      <c r="Q693" s="238">
        <f>SUMIF('AH Data Pivot'!$B$3:$B$1443,'Mix Substation Location Summary'!$B693,'AH Data Pivot'!$E$3:$E$1443)-P693</f>
        <v>0</v>
      </c>
      <c r="U693" s="240">
        <f>SUMIF('AH Data Pivot'!$B$3:$B$1443,'Mix Substation Location Summary'!$B693,'AH Data Pivot'!$F$3:$F$1443)</f>
        <v>680.4</v>
      </c>
      <c r="V693" s="630">
        <f>SUMIF('AH Data Pivot'!$B$3:$B$1443,'Mix Substation Location Summary'!$B693,'AH Data Pivot'!$F$3:$F$1443)-U693</f>
        <v>0</v>
      </c>
      <c r="W693" s="243"/>
      <c r="Z693" s="240">
        <f>SUMIF('AH Data Pivot'!$B$3:$B$1443,'Mix Substation Location Summary'!$B693,'AH Data Pivot'!$G$3:$G$1443)</f>
        <v>5934.23</v>
      </c>
      <c r="AA693" s="278">
        <f>SUMIF('AH Data Pivot'!$B$3:$B$1443,'Mix Substation Location Summary'!$B693,'AH Data Pivot'!$G$3:$G$1443)-Z693</f>
        <v>0</v>
      </c>
      <c r="AE693" s="240">
        <f>SUMIF('AH Data Pivot'!$B$3:$B$1443,'Mix Substation Location Summary'!$B693,'AH Data Pivot'!$H$3:$H$1443)</f>
        <v>39512.68</v>
      </c>
      <c r="AF693" s="630">
        <f>SUMIF('AH Data Pivot'!$B$3:$B$1443,'Mix Substation Location Summary'!$B693,'AH Data Pivot'!$H$3:$H$1443)-AE693</f>
        <v>0</v>
      </c>
    </row>
    <row r="694" spans="2:32" x14ac:dyDescent="0.45">
      <c r="B694" s="242">
        <v>5608</v>
      </c>
      <c r="C694" s="243" t="str">
        <f t="shared" si="42"/>
        <v/>
      </c>
      <c r="F694" s="238">
        <f>SUMIF('AH Data Pivot'!$B$3:$B$1443,'Mix Substation Location Summary'!$B694,'AH Data Pivot'!$C$3:$C$1443)</f>
        <v>0</v>
      </c>
      <c r="G694" s="278">
        <f>SUMIF('AH Data Pivot'!$B$3:$B$1443,'Mix Substation Location Summary'!$B694,'AH Data Pivot'!$C$3:$C$1443)-F694</f>
        <v>0</v>
      </c>
      <c r="K694" s="238">
        <f>SUMIF('AH Data Pivot'!$B$3:$B$1443,'Mix Substation Location Summary'!$B694,'AH Data Pivot'!$D$3:$D$1443)</f>
        <v>117952.14</v>
      </c>
      <c r="L694" s="240">
        <f>SUMIF('AH Data Pivot'!$B$3:$B$1443,'Mix Substation Location Summary'!$B694,'AH Data Pivot'!$D$3:$D$1443)-K694</f>
        <v>0</v>
      </c>
      <c r="P694" s="240">
        <f>SUMIF('AH Data Pivot'!$B$3:$B$1443,'Mix Substation Location Summary'!$B694,'AH Data Pivot'!$E$3:$E$1443)</f>
        <v>0</v>
      </c>
      <c r="Q694" s="238">
        <f>SUMIF('AH Data Pivot'!$B$3:$B$1443,'Mix Substation Location Summary'!$B694,'AH Data Pivot'!$E$3:$E$1443)-P694</f>
        <v>0</v>
      </c>
      <c r="U694" s="240">
        <f>SUMIF('AH Data Pivot'!$B$3:$B$1443,'Mix Substation Location Summary'!$B694,'AH Data Pivot'!$F$3:$F$1443)</f>
        <v>10890.99</v>
      </c>
      <c r="V694" s="630">
        <f>SUMIF('AH Data Pivot'!$B$3:$B$1443,'Mix Substation Location Summary'!$B694,'AH Data Pivot'!$F$3:$F$1443)-U694</f>
        <v>0</v>
      </c>
      <c r="W694" s="243"/>
      <c r="Z694" s="240">
        <f>SUMIF('AH Data Pivot'!$B$3:$B$1443,'Mix Substation Location Summary'!$B694,'AH Data Pivot'!$G$3:$G$1443)</f>
        <v>581205.16999999993</v>
      </c>
      <c r="AA694" s="278">
        <f>SUMIF('AH Data Pivot'!$B$3:$B$1443,'Mix Substation Location Summary'!$B694,'AH Data Pivot'!$G$3:$G$1443)-Z694</f>
        <v>0</v>
      </c>
      <c r="AE694" s="240">
        <f>SUMIF('AH Data Pivot'!$B$3:$B$1443,'Mix Substation Location Summary'!$B694,'AH Data Pivot'!$H$3:$H$1443)</f>
        <v>19407949.439999983</v>
      </c>
      <c r="AF694" s="630">
        <f>SUMIF('AH Data Pivot'!$B$3:$B$1443,'Mix Substation Location Summary'!$B694,'AH Data Pivot'!$H$3:$H$1443)-AE694</f>
        <v>0</v>
      </c>
    </row>
    <row r="695" spans="2:32" x14ac:dyDescent="0.45">
      <c r="B695" s="242">
        <v>5609</v>
      </c>
      <c r="C695" s="243" t="str">
        <f t="shared" si="42"/>
        <v/>
      </c>
      <c r="F695" s="238">
        <f>SUMIF('AH Data Pivot'!$B$3:$B$1443,'Mix Substation Location Summary'!$B695,'AH Data Pivot'!$C$3:$C$1443)</f>
        <v>0</v>
      </c>
      <c r="G695" s="278">
        <f>SUMIF('AH Data Pivot'!$B$3:$B$1443,'Mix Substation Location Summary'!$B695,'AH Data Pivot'!$C$3:$C$1443)-F695</f>
        <v>0</v>
      </c>
      <c r="K695" s="238">
        <f>SUMIF('AH Data Pivot'!$B$3:$B$1443,'Mix Substation Location Summary'!$B695,'AH Data Pivot'!$D$3:$D$1443)</f>
        <v>0</v>
      </c>
      <c r="L695" s="240">
        <f>SUMIF('AH Data Pivot'!$B$3:$B$1443,'Mix Substation Location Summary'!$B695,'AH Data Pivot'!$D$3:$D$1443)-K695</f>
        <v>0</v>
      </c>
      <c r="P695" s="240">
        <f>SUMIF('AH Data Pivot'!$B$3:$B$1443,'Mix Substation Location Summary'!$B695,'AH Data Pivot'!$E$3:$E$1443)</f>
        <v>0</v>
      </c>
      <c r="Q695" s="238">
        <f>SUMIF('AH Data Pivot'!$B$3:$B$1443,'Mix Substation Location Summary'!$B695,'AH Data Pivot'!$E$3:$E$1443)-P695</f>
        <v>0</v>
      </c>
      <c r="U695" s="240">
        <f>SUMIF('AH Data Pivot'!$B$3:$B$1443,'Mix Substation Location Summary'!$B695,'AH Data Pivot'!$F$3:$F$1443)</f>
        <v>0</v>
      </c>
      <c r="V695" s="630">
        <f>SUMIF('AH Data Pivot'!$B$3:$B$1443,'Mix Substation Location Summary'!$B695,'AH Data Pivot'!$F$3:$F$1443)-U695</f>
        <v>0</v>
      </c>
      <c r="W695" s="243"/>
      <c r="Z695" s="240">
        <f>SUMIF('AH Data Pivot'!$B$3:$B$1443,'Mix Substation Location Summary'!$B695,'AH Data Pivot'!$G$3:$G$1443)</f>
        <v>10453.119999999999</v>
      </c>
      <c r="AA695" s="278">
        <f>SUMIF('AH Data Pivot'!$B$3:$B$1443,'Mix Substation Location Summary'!$B695,'AH Data Pivot'!$G$3:$G$1443)-Z695</f>
        <v>0</v>
      </c>
      <c r="AE695" s="240">
        <f>SUMIF('AH Data Pivot'!$B$3:$B$1443,'Mix Substation Location Summary'!$B695,'AH Data Pivot'!$H$3:$H$1443)</f>
        <v>326992.86000000004</v>
      </c>
      <c r="AF695" s="630">
        <f>SUMIF('AH Data Pivot'!$B$3:$B$1443,'Mix Substation Location Summary'!$B695,'AH Data Pivot'!$H$3:$H$1443)-AE695</f>
        <v>0</v>
      </c>
    </row>
    <row r="696" spans="2:32" x14ac:dyDescent="0.45">
      <c r="B696" s="242">
        <v>5610</v>
      </c>
      <c r="C696" s="243" t="str">
        <f t="shared" si="42"/>
        <v/>
      </c>
      <c r="F696" s="238">
        <f>SUMIF('AH Data Pivot'!$B$3:$B$1443,'Mix Substation Location Summary'!$B696,'AH Data Pivot'!$C$3:$C$1443)</f>
        <v>0</v>
      </c>
      <c r="G696" s="278">
        <f>SUMIF('AH Data Pivot'!$B$3:$B$1443,'Mix Substation Location Summary'!$B696,'AH Data Pivot'!$C$3:$C$1443)-F696</f>
        <v>0</v>
      </c>
      <c r="K696" s="238">
        <f>SUMIF('AH Data Pivot'!$B$3:$B$1443,'Mix Substation Location Summary'!$B696,'AH Data Pivot'!$D$3:$D$1443)</f>
        <v>0</v>
      </c>
      <c r="L696" s="240">
        <f>SUMIF('AH Data Pivot'!$B$3:$B$1443,'Mix Substation Location Summary'!$B696,'AH Data Pivot'!$D$3:$D$1443)-K696</f>
        <v>0</v>
      </c>
      <c r="P696" s="240">
        <f>SUMIF('AH Data Pivot'!$B$3:$B$1443,'Mix Substation Location Summary'!$B696,'AH Data Pivot'!$E$3:$E$1443)</f>
        <v>0</v>
      </c>
      <c r="Q696" s="238">
        <f>SUMIF('AH Data Pivot'!$B$3:$B$1443,'Mix Substation Location Summary'!$B696,'AH Data Pivot'!$E$3:$E$1443)-P696</f>
        <v>0</v>
      </c>
      <c r="U696" s="240">
        <f>SUMIF('AH Data Pivot'!$B$3:$B$1443,'Mix Substation Location Summary'!$B696,'AH Data Pivot'!$F$3:$F$1443)</f>
        <v>5846.19</v>
      </c>
      <c r="V696" s="630">
        <f>SUMIF('AH Data Pivot'!$B$3:$B$1443,'Mix Substation Location Summary'!$B696,'AH Data Pivot'!$F$3:$F$1443)-U696</f>
        <v>0</v>
      </c>
      <c r="W696" s="243"/>
      <c r="Z696" s="240">
        <f>SUMIF('AH Data Pivot'!$B$3:$B$1443,'Mix Substation Location Summary'!$B696,'AH Data Pivot'!$G$3:$G$1443)</f>
        <v>1459261.62</v>
      </c>
      <c r="AA696" s="278">
        <f>SUMIF('AH Data Pivot'!$B$3:$B$1443,'Mix Substation Location Summary'!$B696,'AH Data Pivot'!$G$3:$G$1443)-Z696</f>
        <v>0</v>
      </c>
      <c r="AE696" s="240">
        <f>SUMIF('AH Data Pivot'!$B$3:$B$1443,'Mix Substation Location Summary'!$B696,'AH Data Pivot'!$H$3:$H$1443)</f>
        <v>23602641.979999993</v>
      </c>
      <c r="AF696" s="630">
        <f>SUMIF('AH Data Pivot'!$B$3:$B$1443,'Mix Substation Location Summary'!$B696,'AH Data Pivot'!$H$3:$H$1443)-AE696</f>
        <v>0</v>
      </c>
    </row>
    <row r="697" spans="2:32" x14ac:dyDescent="0.45">
      <c r="B697" s="242">
        <v>5611</v>
      </c>
      <c r="C697" s="243" t="str">
        <f t="shared" si="42"/>
        <v/>
      </c>
      <c r="F697" s="238">
        <f>SUMIF('AH Data Pivot'!$B$3:$B$1443,'Mix Substation Location Summary'!$B697,'AH Data Pivot'!$C$3:$C$1443)</f>
        <v>0</v>
      </c>
      <c r="G697" s="278">
        <f>SUMIF('AH Data Pivot'!$B$3:$B$1443,'Mix Substation Location Summary'!$B697,'AH Data Pivot'!$C$3:$C$1443)-F697</f>
        <v>0</v>
      </c>
      <c r="K697" s="238">
        <f>SUMIF('AH Data Pivot'!$B$3:$B$1443,'Mix Substation Location Summary'!$B697,'AH Data Pivot'!$D$3:$D$1443)</f>
        <v>0</v>
      </c>
      <c r="L697" s="240">
        <f>SUMIF('AH Data Pivot'!$B$3:$B$1443,'Mix Substation Location Summary'!$B697,'AH Data Pivot'!$D$3:$D$1443)-K697</f>
        <v>0</v>
      </c>
      <c r="P697" s="240">
        <f>SUMIF('AH Data Pivot'!$B$3:$B$1443,'Mix Substation Location Summary'!$B697,'AH Data Pivot'!$E$3:$E$1443)</f>
        <v>0</v>
      </c>
      <c r="Q697" s="238">
        <f>SUMIF('AH Data Pivot'!$B$3:$B$1443,'Mix Substation Location Summary'!$B697,'AH Data Pivot'!$E$3:$E$1443)-P697</f>
        <v>0</v>
      </c>
      <c r="U697" s="240">
        <f>SUMIF('AH Data Pivot'!$B$3:$B$1443,'Mix Substation Location Summary'!$B697,'AH Data Pivot'!$F$3:$F$1443)</f>
        <v>17348.080000000002</v>
      </c>
      <c r="V697" s="630">
        <f>SUMIF('AH Data Pivot'!$B$3:$B$1443,'Mix Substation Location Summary'!$B697,'AH Data Pivot'!$F$3:$F$1443)-U697</f>
        <v>0</v>
      </c>
      <c r="W697" s="243"/>
      <c r="Z697" s="240">
        <f>SUMIF('AH Data Pivot'!$B$3:$B$1443,'Mix Substation Location Summary'!$B697,'AH Data Pivot'!$G$3:$G$1443)</f>
        <v>1373490.5400000003</v>
      </c>
      <c r="AA697" s="278">
        <f>SUMIF('AH Data Pivot'!$B$3:$B$1443,'Mix Substation Location Summary'!$B697,'AH Data Pivot'!$G$3:$G$1443)-Z697</f>
        <v>0</v>
      </c>
      <c r="AE697" s="240">
        <f>SUMIF('AH Data Pivot'!$B$3:$B$1443,'Mix Substation Location Summary'!$B697,'AH Data Pivot'!$H$3:$H$1443)</f>
        <v>10799356.700000029</v>
      </c>
      <c r="AF697" s="630">
        <f>SUMIF('AH Data Pivot'!$B$3:$B$1443,'Mix Substation Location Summary'!$B697,'AH Data Pivot'!$H$3:$H$1443)-AE697</f>
        <v>0</v>
      </c>
    </row>
    <row r="698" spans="2:32" x14ac:dyDescent="0.45">
      <c r="B698" s="242">
        <v>5612</v>
      </c>
      <c r="C698" s="243" t="str">
        <f t="shared" si="42"/>
        <v/>
      </c>
      <c r="F698" s="238">
        <f>SUMIF('AH Data Pivot'!$B$3:$B$1443,'Mix Substation Location Summary'!$B698,'AH Data Pivot'!$C$3:$C$1443)</f>
        <v>0</v>
      </c>
      <c r="G698" s="278">
        <f>SUMIF('AH Data Pivot'!$B$3:$B$1443,'Mix Substation Location Summary'!$B698,'AH Data Pivot'!$C$3:$C$1443)-F698</f>
        <v>0</v>
      </c>
      <c r="K698" s="238">
        <f>SUMIF('AH Data Pivot'!$B$3:$B$1443,'Mix Substation Location Summary'!$B698,'AH Data Pivot'!$D$3:$D$1443)</f>
        <v>20750.400000000001</v>
      </c>
      <c r="L698" s="240">
        <f>SUMIF('AH Data Pivot'!$B$3:$B$1443,'Mix Substation Location Summary'!$B698,'AH Data Pivot'!$D$3:$D$1443)-K698</f>
        <v>0</v>
      </c>
      <c r="P698" s="240">
        <f>SUMIF('AH Data Pivot'!$B$3:$B$1443,'Mix Substation Location Summary'!$B698,'AH Data Pivot'!$E$3:$E$1443)</f>
        <v>0</v>
      </c>
      <c r="Q698" s="238">
        <f>SUMIF('AH Data Pivot'!$B$3:$B$1443,'Mix Substation Location Summary'!$B698,'AH Data Pivot'!$E$3:$E$1443)-P698</f>
        <v>0</v>
      </c>
      <c r="U698" s="240">
        <f>SUMIF('AH Data Pivot'!$B$3:$B$1443,'Mix Substation Location Summary'!$B698,'AH Data Pivot'!$F$3:$F$1443)</f>
        <v>0</v>
      </c>
      <c r="V698" s="630">
        <f>SUMIF('AH Data Pivot'!$B$3:$B$1443,'Mix Substation Location Summary'!$B698,'AH Data Pivot'!$F$3:$F$1443)-U698</f>
        <v>0</v>
      </c>
      <c r="W698" s="243"/>
      <c r="Z698" s="240">
        <f>SUMIF('AH Data Pivot'!$B$3:$B$1443,'Mix Substation Location Summary'!$B698,'AH Data Pivot'!$G$3:$G$1443)</f>
        <v>0</v>
      </c>
      <c r="AA698" s="278">
        <f>SUMIF('AH Data Pivot'!$B$3:$B$1443,'Mix Substation Location Summary'!$B698,'AH Data Pivot'!$G$3:$G$1443)-Z698</f>
        <v>0</v>
      </c>
      <c r="AE698" s="240">
        <f>SUMIF('AH Data Pivot'!$B$3:$B$1443,'Mix Substation Location Summary'!$B698,'AH Data Pivot'!$H$3:$H$1443)</f>
        <v>119438.93000000001</v>
      </c>
      <c r="AF698" s="630">
        <f>SUMIF('AH Data Pivot'!$B$3:$B$1443,'Mix Substation Location Summary'!$B698,'AH Data Pivot'!$H$3:$H$1443)-AE698</f>
        <v>0</v>
      </c>
    </row>
    <row r="699" spans="2:32" x14ac:dyDescent="0.45">
      <c r="B699" s="242">
        <v>5613</v>
      </c>
      <c r="C699" s="243" t="str">
        <f t="shared" si="42"/>
        <v/>
      </c>
      <c r="F699" s="238">
        <f>SUMIF('AH Data Pivot'!$B$3:$B$1443,'Mix Substation Location Summary'!$B699,'AH Data Pivot'!$C$3:$C$1443)</f>
        <v>0</v>
      </c>
      <c r="G699" s="278">
        <f>SUMIF('AH Data Pivot'!$B$3:$B$1443,'Mix Substation Location Summary'!$B699,'AH Data Pivot'!$C$3:$C$1443)-F699</f>
        <v>0</v>
      </c>
      <c r="K699" s="238">
        <f>SUMIF('AH Data Pivot'!$B$3:$B$1443,'Mix Substation Location Summary'!$B699,'AH Data Pivot'!$D$3:$D$1443)</f>
        <v>0</v>
      </c>
      <c r="L699" s="240">
        <f>SUMIF('AH Data Pivot'!$B$3:$B$1443,'Mix Substation Location Summary'!$B699,'AH Data Pivot'!$D$3:$D$1443)-K699</f>
        <v>0</v>
      </c>
      <c r="P699" s="240">
        <f>SUMIF('AH Data Pivot'!$B$3:$B$1443,'Mix Substation Location Summary'!$B699,'AH Data Pivot'!$E$3:$E$1443)</f>
        <v>0</v>
      </c>
      <c r="Q699" s="238">
        <f>SUMIF('AH Data Pivot'!$B$3:$B$1443,'Mix Substation Location Summary'!$B699,'AH Data Pivot'!$E$3:$E$1443)-P699</f>
        <v>0</v>
      </c>
      <c r="U699" s="240">
        <f>SUMIF('AH Data Pivot'!$B$3:$B$1443,'Mix Substation Location Summary'!$B699,'AH Data Pivot'!$F$3:$F$1443)</f>
        <v>0</v>
      </c>
      <c r="V699" s="630">
        <f>SUMIF('AH Data Pivot'!$B$3:$B$1443,'Mix Substation Location Summary'!$B699,'AH Data Pivot'!$F$3:$F$1443)-U699</f>
        <v>0</v>
      </c>
      <c r="W699" s="243"/>
      <c r="Z699" s="240">
        <f>SUMIF('AH Data Pivot'!$B$3:$B$1443,'Mix Substation Location Summary'!$B699,'AH Data Pivot'!$G$3:$G$1443)</f>
        <v>0</v>
      </c>
      <c r="AA699" s="278">
        <f>SUMIF('AH Data Pivot'!$B$3:$B$1443,'Mix Substation Location Summary'!$B699,'AH Data Pivot'!$G$3:$G$1443)-Z699</f>
        <v>0</v>
      </c>
      <c r="AE699" s="240">
        <f>SUMIF('AH Data Pivot'!$B$3:$B$1443,'Mix Substation Location Summary'!$B699,'AH Data Pivot'!$H$3:$H$1443)</f>
        <v>12811.67</v>
      </c>
      <c r="AF699" s="630">
        <f>SUMIF('AH Data Pivot'!$B$3:$B$1443,'Mix Substation Location Summary'!$B699,'AH Data Pivot'!$H$3:$H$1443)-AE699</f>
        <v>0</v>
      </c>
    </row>
    <row r="700" spans="2:32" x14ac:dyDescent="0.45">
      <c r="B700" s="242">
        <v>5614</v>
      </c>
      <c r="C700" s="243" t="str">
        <f t="shared" si="42"/>
        <v/>
      </c>
      <c r="F700" s="238">
        <f>SUMIF('AH Data Pivot'!$B$3:$B$1443,'Mix Substation Location Summary'!$B700,'AH Data Pivot'!$C$3:$C$1443)</f>
        <v>0</v>
      </c>
      <c r="G700" s="278">
        <f>SUMIF('AH Data Pivot'!$B$3:$B$1443,'Mix Substation Location Summary'!$B700,'AH Data Pivot'!$C$3:$C$1443)-F700</f>
        <v>0</v>
      </c>
      <c r="K700" s="238">
        <f>SUMIF('AH Data Pivot'!$B$3:$B$1443,'Mix Substation Location Summary'!$B700,'AH Data Pivot'!$D$3:$D$1443)</f>
        <v>0</v>
      </c>
      <c r="L700" s="240">
        <f>SUMIF('AH Data Pivot'!$B$3:$B$1443,'Mix Substation Location Summary'!$B700,'AH Data Pivot'!$D$3:$D$1443)-K700</f>
        <v>0</v>
      </c>
      <c r="P700" s="240">
        <f>SUMIF('AH Data Pivot'!$B$3:$B$1443,'Mix Substation Location Summary'!$B700,'AH Data Pivot'!$E$3:$E$1443)</f>
        <v>0</v>
      </c>
      <c r="Q700" s="238">
        <f>SUMIF('AH Data Pivot'!$B$3:$B$1443,'Mix Substation Location Summary'!$B700,'AH Data Pivot'!$E$3:$E$1443)-P700</f>
        <v>0</v>
      </c>
      <c r="U700" s="240">
        <f>SUMIF('AH Data Pivot'!$B$3:$B$1443,'Mix Substation Location Summary'!$B700,'AH Data Pivot'!$F$3:$F$1443)</f>
        <v>24965.45</v>
      </c>
      <c r="V700" s="630">
        <f>SUMIF('AH Data Pivot'!$B$3:$B$1443,'Mix Substation Location Summary'!$B700,'AH Data Pivot'!$F$3:$F$1443)-U700</f>
        <v>0</v>
      </c>
      <c r="W700" s="243"/>
      <c r="Z700" s="240">
        <f>SUMIF('AH Data Pivot'!$B$3:$B$1443,'Mix Substation Location Summary'!$B700,'AH Data Pivot'!$G$3:$G$1443)</f>
        <v>273986.39</v>
      </c>
      <c r="AA700" s="278">
        <f>SUMIF('AH Data Pivot'!$B$3:$B$1443,'Mix Substation Location Summary'!$B700,'AH Data Pivot'!$G$3:$G$1443)-Z700</f>
        <v>0</v>
      </c>
      <c r="AE700" s="240">
        <f>SUMIF('AH Data Pivot'!$B$3:$B$1443,'Mix Substation Location Summary'!$B700,'AH Data Pivot'!$H$3:$H$1443)</f>
        <v>6803976.9000000069</v>
      </c>
      <c r="AF700" s="630">
        <f>SUMIF('AH Data Pivot'!$B$3:$B$1443,'Mix Substation Location Summary'!$B700,'AH Data Pivot'!$H$3:$H$1443)-AE700</f>
        <v>0</v>
      </c>
    </row>
    <row r="701" spans="2:32" x14ac:dyDescent="0.45">
      <c r="B701" s="242">
        <v>5615</v>
      </c>
      <c r="C701" s="243" t="str">
        <f t="shared" si="42"/>
        <v/>
      </c>
      <c r="F701" s="238">
        <f>SUMIF('AH Data Pivot'!$B$3:$B$1443,'Mix Substation Location Summary'!$B701,'AH Data Pivot'!$C$3:$C$1443)</f>
        <v>0</v>
      </c>
      <c r="G701" s="278">
        <f>SUMIF('AH Data Pivot'!$B$3:$B$1443,'Mix Substation Location Summary'!$B701,'AH Data Pivot'!$C$3:$C$1443)-F701</f>
        <v>0</v>
      </c>
      <c r="K701" s="238">
        <f>SUMIF('AH Data Pivot'!$B$3:$B$1443,'Mix Substation Location Summary'!$B701,'AH Data Pivot'!$D$3:$D$1443)</f>
        <v>0</v>
      </c>
      <c r="L701" s="240">
        <f>SUMIF('AH Data Pivot'!$B$3:$B$1443,'Mix Substation Location Summary'!$B701,'AH Data Pivot'!$D$3:$D$1443)-K701</f>
        <v>0</v>
      </c>
      <c r="P701" s="240">
        <f>SUMIF('AH Data Pivot'!$B$3:$B$1443,'Mix Substation Location Summary'!$B701,'AH Data Pivot'!$E$3:$E$1443)</f>
        <v>23032.35</v>
      </c>
      <c r="Q701" s="238">
        <f>SUMIF('AH Data Pivot'!$B$3:$B$1443,'Mix Substation Location Summary'!$B701,'AH Data Pivot'!$E$3:$E$1443)-P701</f>
        <v>0</v>
      </c>
      <c r="U701" s="240">
        <f>SUMIF('AH Data Pivot'!$B$3:$B$1443,'Mix Substation Location Summary'!$B701,'AH Data Pivot'!$F$3:$F$1443)</f>
        <v>3638.26</v>
      </c>
      <c r="V701" s="630">
        <f>SUMIF('AH Data Pivot'!$B$3:$B$1443,'Mix Substation Location Summary'!$B701,'AH Data Pivot'!$F$3:$F$1443)-U701</f>
        <v>0</v>
      </c>
      <c r="W701" s="243"/>
      <c r="Z701" s="240">
        <f>SUMIF('AH Data Pivot'!$B$3:$B$1443,'Mix Substation Location Summary'!$B701,'AH Data Pivot'!$G$3:$G$1443)</f>
        <v>3381421.3899999997</v>
      </c>
      <c r="AA701" s="278">
        <f>SUMIF('AH Data Pivot'!$B$3:$B$1443,'Mix Substation Location Summary'!$B701,'AH Data Pivot'!$G$3:$G$1443)-Z701</f>
        <v>0</v>
      </c>
      <c r="AE701" s="240">
        <f>SUMIF('AH Data Pivot'!$B$3:$B$1443,'Mix Substation Location Summary'!$B701,'AH Data Pivot'!$H$3:$H$1443)</f>
        <v>10302096.709999997</v>
      </c>
      <c r="AF701" s="630">
        <f>SUMIF('AH Data Pivot'!$B$3:$B$1443,'Mix Substation Location Summary'!$B701,'AH Data Pivot'!$H$3:$H$1443)-AE701</f>
        <v>0</v>
      </c>
    </row>
    <row r="702" spans="2:32" x14ac:dyDescent="0.45">
      <c r="B702" s="242">
        <v>5616</v>
      </c>
      <c r="C702" s="243" t="str">
        <f t="shared" si="42"/>
        <v/>
      </c>
      <c r="F702" s="238">
        <f>SUMIF('AH Data Pivot'!$B$3:$B$1443,'Mix Substation Location Summary'!$B702,'AH Data Pivot'!$C$3:$C$1443)</f>
        <v>0</v>
      </c>
      <c r="G702" s="278">
        <f>SUMIF('AH Data Pivot'!$B$3:$B$1443,'Mix Substation Location Summary'!$B702,'AH Data Pivot'!$C$3:$C$1443)-F702</f>
        <v>0</v>
      </c>
      <c r="K702" s="238">
        <f>SUMIF('AH Data Pivot'!$B$3:$B$1443,'Mix Substation Location Summary'!$B702,'AH Data Pivot'!$D$3:$D$1443)</f>
        <v>22341.87</v>
      </c>
      <c r="L702" s="240">
        <f>SUMIF('AH Data Pivot'!$B$3:$B$1443,'Mix Substation Location Summary'!$B702,'AH Data Pivot'!$D$3:$D$1443)-K702</f>
        <v>0</v>
      </c>
      <c r="P702" s="240">
        <f>SUMIF('AH Data Pivot'!$B$3:$B$1443,'Mix Substation Location Summary'!$B702,'AH Data Pivot'!$E$3:$E$1443)</f>
        <v>0</v>
      </c>
      <c r="Q702" s="238">
        <f>SUMIF('AH Data Pivot'!$B$3:$B$1443,'Mix Substation Location Summary'!$B702,'AH Data Pivot'!$E$3:$E$1443)-P702</f>
        <v>0</v>
      </c>
      <c r="U702" s="240">
        <f>SUMIF('AH Data Pivot'!$B$3:$B$1443,'Mix Substation Location Summary'!$B702,'AH Data Pivot'!$F$3:$F$1443)</f>
        <v>4819.6400000000003</v>
      </c>
      <c r="V702" s="630">
        <f>SUMIF('AH Data Pivot'!$B$3:$B$1443,'Mix Substation Location Summary'!$B702,'AH Data Pivot'!$F$3:$F$1443)-U702</f>
        <v>0</v>
      </c>
      <c r="W702" s="243"/>
      <c r="Z702" s="240">
        <f>SUMIF('AH Data Pivot'!$B$3:$B$1443,'Mix Substation Location Summary'!$B702,'AH Data Pivot'!$G$3:$G$1443)</f>
        <v>71866.75</v>
      </c>
      <c r="AA702" s="278">
        <f>SUMIF('AH Data Pivot'!$B$3:$B$1443,'Mix Substation Location Summary'!$B702,'AH Data Pivot'!$G$3:$G$1443)-Z702</f>
        <v>0</v>
      </c>
      <c r="AE702" s="240">
        <f>SUMIF('AH Data Pivot'!$B$3:$B$1443,'Mix Substation Location Summary'!$B702,'AH Data Pivot'!$H$3:$H$1443)</f>
        <v>507584.10000000021</v>
      </c>
      <c r="AF702" s="630">
        <f>SUMIF('AH Data Pivot'!$B$3:$B$1443,'Mix Substation Location Summary'!$B702,'AH Data Pivot'!$H$3:$H$1443)-AE702</f>
        <v>0</v>
      </c>
    </row>
    <row r="703" spans="2:32" x14ac:dyDescent="0.45">
      <c r="B703" s="242">
        <v>5617</v>
      </c>
      <c r="C703" s="243" t="str">
        <f t="shared" si="42"/>
        <v/>
      </c>
      <c r="F703" s="238">
        <f>SUMIF('AH Data Pivot'!$B$3:$B$1443,'Mix Substation Location Summary'!$B703,'AH Data Pivot'!$C$3:$C$1443)</f>
        <v>0</v>
      </c>
      <c r="G703" s="278">
        <f>SUMIF('AH Data Pivot'!$B$3:$B$1443,'Mix Substation Location Summary'!$B703,'AH Data Pivot'!$C$3:$C$1443)-F703</f>
        <v>0</v>
      </c>
      <c r="K703" s="238">
        <f>SUMIF('AH Data Pivot'!$B$3:$B$1443,'Mix Substation Location Summary'!$B703,'AH Data Pivot'!$D$3:$D$1443)</f>
        <v>0</v>
      </c>
      <c r="L703" s="240">
        <f>SUMIF('AH Data Pivot'!$B$3:$B$1443,'Mix Substation Location Summary'!$B703,'AH Data Pivot'!$D$3:$D$1443)-K703</f>
        <v>0</v>
      </c>
      <c r="P703" s="240">
        <f>SUMIF('AH Data Pivot'!$B$3:$B$1443,'Mix Substation Location Summary'!$B703,'AH Data Pivot'!$E$3:$E$1443)</f>
        <v>0</v>
      </c>
      <c r="Q703" s="238">
        <f>SUMIF('AH Data Pivot'!$B$3:$B$1443,'Mix Substation Location Summary'!$B703,'AH Data Pivot'!$E$3:$E$1443)-P703</f>
        <v>0</v>
      </c>
      <c r="U703" s="240">
        <f>SUMIF('AH Data Pivot'!$B$3:$B$1443,'Mix Substation Location Summary'!$B703,'AH Data Pivot'!$F$3:$F$1443)</f>
        <v>4738.03</v>
      </c>
      <c r="V703" s="630">
        <f>SUMIF('AH Data Pivot'!$B$3:$B$1443,'Mix Substation Location Summary'!$B703,'AH Data Pivot'!$F$3:$F$1443)-U703</f>
        <v>0</v>
      </c>
      <c r="W703" s="243"/>
      <c r="Z703" s="240">
        <f>SUMIF('AH Data Pivot'!$B$3:$B$1443,'Mix Substation Location Summary'!$B703,'AH Data Pivot'!$G$3:$G$1443)</f>
        <v>249450.68999999997</v>
      </c>
      <c r="AA703" s="278">
        <f>SUMIF('AH Data Pivot'!$B$3:$B$1443,'Mix Substation Location Summary'!$B703,'AH Data Pivot'!$G$3:$G$1443)-Z703</f>
        <v>0</v>
      </c>
      <c r="AE703" s="240">
        <f>SUMIF('AH Data Pivot'!$B$3:$B$1443,'Mix Substation Location Summary'!$B703,'AH Data Pivot'!$H$3:$H$1443)</f>
        <v>8940645.9600000009</v>
      </c>
      <c r="AF703" s="630">
        <f>SUMIF('AH Data Pivot'!$B$3:$B$1443,'Mix Substation Location Summary'!$B703,'AH Data Pivot'!$H$3:$H$1443)-AE703</f>
        <v>0</v>
      </c>
    </row>
    <row r="704" spans="2:32" x14ac:dyDescent="0.45">
      <c r="B704" s="242">
        <v>5618</v>
      </c>
      <c r="C704" s="243" t="str">
        <f t="shared" si="42"/>
        <v/>
      </c>
      <c r="F704" s="238">
        <f>SUMIF('AH Data Pivot'!$B$3:$B$1443,'Mix Substation Location Summary'!$B704,'AH Data Pivot'!$C$3:$C$1443)</f>
        <v>0</v>
      </c>
      <c r="G704" s="278">
        <f>SUMIF('AH Data Pivot'!$B$3:$B$1443,'Mix Substation Location Summary'!$B704,'AH Data Pivot'!$C$3:$C$1443)-F704</f>
        <v>0</v>
      </c>
      <c r="K704" s="238">
        <f>SUMIF('AH Data Pivot'!$B$3:$B$1443,'Mix Substation Location Summary'!$B704,'AH Data Pivot'!$D$3:$D$1443)</f>
        <v>6520.43</v>
      </c>
      <c r="L704" s="240">
        <f>SUMIF('AH Data Pivot'!$B$3:$B$1443,'Mix Substation Location Summary'!$B704,'AH Data Pivot'!$D$3:$D$1443)-K704</f>
        <v>0</v>
      </c>
      <c r="P704" s="240">
        <f>SUMIF('AH Data Pivot'!$B$3:$B$1443,'Mix Substation Location Summary'!$B704,'AH Data Pivot'!$E$3:$E$1443)</f>
        <v>0</v>
      </c>
      <c r="Q704" s="238">
        <f>SUMIF('AH Data Pivot'!$B$3:$B$1443,'Mix Substation Location Summary'!$B704,'AH Data Pivot'!$E$3:$E$1443)-P704</f>
        <v>0</v>
      </c>
      <c r="U704" s="240">
        <f>SUMIF('AH Data Pivot'!$B$3:$B$1443,'Mix Substation Location Summary'!$B704,'AH Data Pivot'!$F$3:$F$1443)</f>
        <v>39026.129999999997</v>
      </c>
      <c r="V704" s="630">
        <f>SUMIF('AH Data Pivot'!$B$3:$B$1443,'Mix Substation Location Summary'!$B704,'AH Data Pivot'!$F$3:$F$1443)-U704</f>
        <v>0</v>
      </c>
      <c r="W704" s="243"/>
      <c r="Z704" s="240">
        <f>SUMIF('AH Data Pivot'!$B$3:$B$1443,'Mix Substation Location Summary'!$B704,'AH Data Pivot'!$G$3:$G$1443)</f>
        <v>510335</v>
      </c>
      <c r="AA704" s="278">
        <f>SUMIF('AH Data Pivot'!$B$3:$B$1443,'Mix Substation Location Summary'!$B704,'AH Data Pivot'!$G$3:$G$1443)-Z704</f>
        <v>0</v>
      </c>
      <c r="AE704" s="240">
        <f>SUMIF('AH Data Pivot'!$B$3:$B$1443,'Mix Substation Location Summary'!$B704,'AH Data Pivot'!$H$3:$H$1443)</f>
        <v>8293141.1999999974</v>
      </c>
      <c r="AF704" s="630">
        <f>SUMIF('AH Data Pivot'!$B$3:$B$1443,'Mix Substation Location Summary'!$B704,'AH Data Pivot'!$H$3:$H$1443)-AE704</f>
        <v>0</v>
      </c>
    </row>
    <row r="705" spans="2:32" x14ac:dyDescent="0.45">
      <c r="B705" s="242">
        <v>5619</v>
      </c>
      <c r="C705" s="243" t="str">
        <f t="shared" si="42"/>
        <v/>
      </c>
      <c r="F705" s="238">
        <f>SUMIF('AH Data Pivot'!$B$3:$B$1443,'Mix Substation Location Summary'!$B705,'AH Data Pivot'!$C$3:$C$1443)</f>
        <v>0</v>
      </c>
      <c r="G705" s="278">
        <f>SUMIF('AH Data Pivot'!$B$3:$B$1443,'Mix Substation Location Summary'!$B705,'AH Data Pivot'!$C$3:$C$1443)-F705</f>
        <v>0</v>
      </c>
      <c r="K705" s="238">
        <f>SUMIF('AH Data Pivot'!$B$3:$B$1443,'Mix Substation Location Summary'!$B705,'AH Data Pivot'!$D$3:$D$1443)</f>
        <v>0</v>
      </c>
      <c r="L705" s="240">
        <f>SUMIF('AH Data Pivot'!$B$3:$B$1443,'Mix Substation Location Summary'!$B705,'AH Data Pivot'!$D$3:$D$1443)-K705</f>
        <v>0</v>
      </c>
      <c r="P705" s="240">
        <f>SUMIF('AH Data Pivot'!$B$3:$B$1443,'Mix Substation Location Summary'!$B705,'AH Data Pivot'!$E$3:$E$1443)</f>
        <v>0</v>
      </c>
      <c r="Q705" s="238">
        <f>SUMIF('AH Data Pivot'!$B$3:$B$1443,'Mix Substation Location Summary'!$B705,'AH Data Pivot'!$E$3:$E$1443)-P705</f>
        <v>0</v>
      </c>
      <c r="U705" s="240">
        <f>SUMIF('AH Data Pivot'!$B$3:$B$1443,'Mix Substation Location Summary'!$B705,'AH Data Pivot'!$F$3:$F$1443)</f>
        <v>1885.28</v>
      </c>
      <c r="V705" s="630">
        <f>SUMIF('AH Data Pivot'!$B$3:$B$1443,'Mix Substation Location Summary'!$B705,'AH Data Pivot'!$F$3:$F$1443)-U705</f>
        <v>0</v>
      </c>
      <c r="W705" s="243"/>
      <c r="Z705" s="240">
        <f>SUMIF('AH Data Pivot'!$B$3:$B$1443,'Mix Substation Location Summary'!$B705,'AH Data Pivot'!$G$3:$G$1443)</f>
        <v>1941754.8799999999</v>
      </c>
      <c r="AA705" s="278">
        <f>SUMIF('AH Data Pivot'!$B$3:$B$1443,'Mix Substation Location Summary'!$B705,'AH Data Pivot'!$G$3:$G$1443)-Z705</f>
        <v>0</v>
      </c>
      <c r="AE705" s="240">
        <f>SUMIF('AH Data Pivot'!$B$3:$B$1443,'Mix Substation Location Summary'!$B705,'AH Data Pivot'!$H$3:$H$1443)</f>
        <v>12487774.280000009</v>
      </c>
      <c r="AF705" s="630">
        <f>SUMIF('AH Data Pivot'!$B$3:$B$1443,'Mix Substation Location Summary'!$B705,'AH Data Pivot'!$H$3:$H$1443)-AE705</f>
        <v>0</v>
      </c>
    </row>
    <row r="706" spans="2:32" x14ac:dyDescent="0.45">
      <c r="B706" s="242">
        <v>5620</v>
      </c>
      <c r="C706" s="243" t="str">
        <f t="shared" si="42"/>
        <v/>
      </c>
      <c r="F706" s="238">
        <f>SUMIF('AH Data Pivot'!$B$3:$B$1443,'Mix Substation Location Summary'!$B706,'AH Data Pivot'!$C$3:$C$1443)</f>
        <v>0</v>
      </c>
      <c r="G706" s="278">
        <f>SUMIF('AH Data Pivot'!$B$3:$B$1443,'Mix Substation Location Summary'!$B706,'AH Data Pivot'!$C$3:$C$1443)-F706</f>
        <v>0</v>
      </c>
      <c r="K706" s="238">
        <f>SUMIF('AH Data Pivot'!$B$3:$B$1443,'Mix Substation Location Summary'!$B706,'AH Data Pivot'!$D$3:$D$1443)</f>
        <v>0</v>
      </c>
      <c r="L706" s="240">
        <f>SUMIF('AH Data Pivot'!$B$3:$B$1443,'Mix Substation Location Summary'!$B706,'AH Data Pivot'!$D$3:$D$1443)-K706</f>
        <v>0</v>
      </c>
      <c r="P706" s="240">
        <f>SUMIF('AH Data Pivot'!$B$3:$B$1443,'Mix Substation Location Summary'!$B706,'AH Data Pivot'!$E$3:$E$1443)</f>
        <v>0</v>
      </c>
      <c r="Q706" s="238">
        <f>SUMIF('AH Data Pivot'!$B$3:$B$1443,'Mix Substation Location Summary'!$B706,'AH Data Pivot'!$E$3:$E$1443)-P706</f>
        <v>0</v>
      </c>
      <c r="U706" s="240">
        <f>SUMIF('AH Data Pivot'!$B$3:$B$1443,'Mix Substation Location Summary'!$B706,'AH Data Pivot'!$F$3:$F$1443)</f>
        <v>14411.65</v>
      </c>
      <c r="V706" s="630">
        <f>SUMIF('AH Data Pivot'!$B$3:$B$1443,'Mix Substation Location Summary'!$B706,'AH Data Pivot'!$F$3:$F$1443)-U706</f>
        <v>0</v>
      </c>
      <c r="W706" s="243"/>
      <c r="Z706" s="240">
        <f>SUMIF('AH Data Pivot'!$B$3:$B$1443,'Mix Substation Location Summary'!$B706,'AH Data Pivot'!$G$3:$G$1443)</f>
        <v>246346.18000000002</v>
      </c>
      <c r="AA706" s="278">
        <f>SUMIF('AH Data Pivot'!$B$3:$B$1443,'Mix Substation Location Summary'!$B706,'AH Data Pivot'!$G$3:$G$1443)-Z706</f>
        <v>0</v>
      </c>
      <c r="AE706" s="240">
        <f>SUMIF('AH Data Pivot'!$B$3:$B$1443,'Mix Substation Location Summary'!$B706,'AH Data Pivot'!$H$3:$H$1443)</f>
        <v>9481966.5500000026</v>
      </c>
      <c r="AF706" s="630">
        <f>SUMIF('AH Data Pivot'!$B$3:$B$1443,'Mix Substation Location Summary'!$B706,'AH Data Pivot'!$H$3:$H$1443)-AE706</f>
        <v>0</v>
      </c>
    </row>
    <row r="707" spans="2:32" x14ac:dyDescent="0.45">
      <c r="B707" s="242">
        <v>5621</v>
      </c>
      <c r="C707" s="243" t="str">
        <f t="shared" si="42"/>
        <v/>
      </c>
      <c r="F707" s="238">
        <f>SUMIF('AH Data Pivot'!$B$3:$B$1443,'Mix Substation Location Summary'!$B707,'AH Data Pivot'!$C$3:$C$1443)</f>
        <v>0</v>
      </c>
      <c r="G707" s="278">
        <f>SUMIF('AH Data Pivot'!$B$3:$B$1443,'Mix Substation Location Summary'!$B707,'AH Data Pivot'!$C$3:$C$1443)-F707</f>
        <v>0</v>
      </c>
      <c r="K707" s="238">
        <f>SUMIF('AH Data Pivot'!$B$3:$B$1443,'Mix Substation Location Summary'!$B707,'AH Data Pivot'!$D$3:$D$1443)</f>
        <v>45572.57</v>
      </c>
      <c r="L707" s="240">
        <f>SUMIF('AH Data Pivot'!$B$3:$B$1443,'Mix Substation Location Summary'!$B707,'AH Data Pivot'!$D$3:$D$1443)-K707</f>
        <v>0</v>
      </c>
      <c r="P707" s="240">
        <f>SUMIF('AH Data Pivot'!$B$3:$B$1443,'Mix Substation Location Summary'!$B707,'AH Data Pivot'!$E$3:$E$1443)</f>
        <v>0</v>
      </c>
      <c r="Q707" s="238">
        <f>SUMIF('AH Data Pivot'!$B$3:$B$1443,'Mix Substation Location Summary'!$B707,'AH Data Pivot'!$E$3:$E$1443)-P707</f>
        <v>0</v>
      </c>
      <c r="U707" s="240">
        <f>SUMIF('AH Data Pivot'!$B$3:$B$1443,'Mix Substation Location Summary'!$B707,'AH Data Pivot'!$F$3:$F$1443)</f>
        <v>9257.16</v>
      </c>
      <c r="V707" s="630">
        <f>SUMIF('AH Data Pivot'!$B$3:$B$1443,'Mix Substation Location Summary'!$B707,'AH Data Pivot'!$F$3:$F$1443)-U707</f>
        <v>0</v>
      </c>
      <c r="W707" s="243"/>
      <c r="Z707" s="240">
        <f>SUMIF('AH Data Pivot'!$B$3:$B$1443,'Mix Substation Location Summary'!$B707,'AH Data Pivot'!$G$3:$G$1443)</f>
        <v>145114.17000000001</v>
      </c>
      <c r="AA707" s="278">
        <f>SUMIF('AH Data Pivot'!$B$3:$B$1443,'Mix Substation Location Summary'!$B707,'AH Data Pivot'!$G$3:$G$1443)-Z707</f>
        <v>0</v>
      </c>
      <c r="AE707" s="240">
        <f>SUMIF('AH Data Pivot'!$B$3:$B$1443,'Mix Substation Location Summary'!$B707,'AH Data Pivot'!$H$3:$H$1443)</f>
        <v>4063403.1099999994</v>
      </c>
      <c r="AF707" s="630">
        <f>SUMIF('AH Data Pivot'!$B$3:$B$1443,'Mix Substation Location Summary'!$B707,'AH Data Pivot'!$H$3:$H$1443)-AE707</f>
        <v>0</v>
      </c>
    </row>
    <row r="708" spans="2:32" x14ac:dyDescent="0.45">
      <c r="B708" s="242">
        <v>5622</v>
      </c>
      <c r="C708" s="243" t="str">
        <f t="shared" si="42"/>
        <v/>
      </c>
      <c r="F708" s="238">
        <f>SUMIF('AH Data Pivot'!$B$3:$B$1443,'Mix Substation Location Summary'!$B708,'AH Data Pivot'!$C$3:$C$1443)</f>
        <v>0</v>
      </c>
      <c r="G708" s="278">
        <f>SUMIF('AH Data Pivot'!$B$3:$B$1443,'Mix Substation Location Summary'!$B708,'AH Data Pivot'!$C$3:$C$1443)-F708</f>
        <v>0</v>
      </c>
      <c r="K708" s="238">
        <f>SUMIF('AH Data Pivot'!$B$3:$B$1443,'Mix Substation Location Summary'!$B708,'AH Data Pivot'!$D$3:$D$1443)</f>
        <v>0</v>
      </c>
      <c r="L708" s="240">
        <f>SUMIF('AH Data Pivot'!$B$3:$B$1443,'Mix Substation Location Summary'!$B708,'AH Data Pivot'!$D$3:$D$1443)-K708</f>
        <v>0</v>
      </c>
      <c r="P708" s="240">
        <f>SUMIF('AH Data Pivot'!$B$3:$B$1443,'Mix Substation Location Summary'!$B708,'AH Data Pivot'!$E$3:$E$1443)</f>
        <v>0</v>
      </c>
      <c r="Q708" s="238">
        <f>SUMIF('AH Data Pivot'!$B$3:$B$1443,'Mix Substation Location Summary'!$B708,'AH Data Pivot'!$E$3:$E$1443)-P708</f>
        <v>0</v>
      </c>
      <c r="U708" s="240">
        <f>SUMIF('AH Data Pivot'!$B$3:$B$1443,'Mix Substation Location Summary'!$B708,'AH Data Pivot'!$F$3:$F$1443)</f>
        <v>0</v>
      </c>
      <c r="V708" s="630">
        <f>SUMIF('AH Data Pivot'!$B$3:$B$1443,'Mix Substation Location Summary'!$B708,'AH Data Pivot'!$F$3:$F$1443)-U708</f>
        <v>0</v>
      </c>
      <c r="W708" s="243"/>
      <c r="Z708" s="240">
        <f>SUMIF('AH Data Pivot'!$B$3:$B$1443,'Mix Substation Location Summary'!$B708,'AH Data Pivot'!$G$3:$G$1443)</f>
        <v>133481.33000000002</v>
      </c>
      <c r="AA708" s="278">
        <f>SUMIF('AH Data Pivot'!$B$3:$B$1443,'Mix Substation Location Summary'!$B708,'AH Data Pivot'!$G$3:$G$1443)-Z708</f>
        <v>0</v>
      </c>
      <c r="AE708" s="240">
        <f>SUMIF('AH Data Pivot'!$B$3:$B$1443,'Mix Substation Location Summary'!$B708,'AH Data Pivot'!$H$3:$H$1443)</f>
        <v>2220487.4699999993</v>
      </c>
      <c r="AF708" s="630">
        <f>SUMIF('AH Data Pivot'!$B$3:$B$1443,'Mix Substation Location Summary'!$B708,'AH Data Pivot'!$H$3:$H$1443)-AE708</f>
        <v>0</v>
      </c>
    </row>
    <row r="709" spans="2:32" x14ac:dyDescent="0.45">
      <c r="B709" s="242">
        <v>5624</v>
      </c>
      <c r="C709" s="243" t="str">
        <f t="shared" si="42"/>
        <v/>
      </c>
      <c r="F709" s="238">
        <f>SUMIF('AH Data Pivot'!$B$3:$B$1443,'Mix Substation Location Summary'!$B709,'AH Data Pivot'!$C$3:$C$1443)</f>
        <v>0</v>
      </c>
      <c r="G709" s="278">
        <f>SUMIF('AH Data Pivot'!$B$3:$B$1443,'Mix Substation Location Summary'!$B709,'AH Data Pivot'!$C$3:$C$1443)-F709</f>
        <v>0</v>
      </c>
      <c r="K709" s="238">
        <f>SUMIF('AH Data Pivot'!$B$3:$B$1443,'Mix Substation Location Summary'!$B709,'AH Data Pivot'!$D$3:$D$1443)</f>
        <v>66934.259999999995</v>
      </c>
      <c r="L709" s="240">
        <f>SUMIF('AH Data Pivot'!$B$3:$B$1443,'Mix Substation Location Summary'!$B709,'AH Data Pivot'!$D$3:$D$1443)-K709</f>
        <v>0</v>
      </c>
      <c r="P709" s="240">
        <f>SUMIF('AH Data Pivot'!$B$3:$B$1443,'Mix Substation Location Summary'!$B709,'AH Data Pivot'!$E$3:$E$1443)</f>
        <v>0</v>
      </c>
      <c r="Q709" s="238">
        <f>SUMIF('AH Data Pivot'!$B$3:$B$1443,'Mix Substation Location Summary'!$B709,'AH Data Pivot'!$E$3:$E$1443)-P709</f>
        <v>0</v>
      </c>
      <c r="U709" s="240">
        <f>SUMIF('AH Data Pivot'!$B$3:$B$1443,'Mix Substation Location Summary'!$B709,'AH Data Pivot'!$F$3:$F$1443)</f>
        <v>1612.23</v>
      </c>
      <c r="V709" s="630">
        <f>SUMIF('AH Data Pivot'!$B$3:$B$1443,'Mix Substation Location Summary'!$B709,'AH Data Pivot'!$F$3:$F$1443)-U709</f>
        <v>0</v>
      </c>
      <c r="W709" s="243"/>
      <c r="Z709" s="240">
        <f>SUMIF('AH Data Pivot'!$B$3:$B$1443,'Mix Substation Location Summary'!$B709,'AH Data Pivot'!$G$3:$G$1443)</f>
        <v>3318.82</v>
      </c>
      <c r="AA709" s="278">
        <f>SUMIF('AH Data Pivot'!$B$3:$B$1443,'Mix Substation Location Summary'!$B709,'AH Data Pivot'!$G$3:$G$1443)-Z709</f>
        <v>0</v>
      </c>
      <c r="AE709" s="240">
        <f>SUMIF('AH Data Pivot'!$B$3:$B$1443,'Mix Substation Location Summary'!$B709,'AH Data Pivot'!$H$3:$H$1443)</f>
        <v>286134.84999999998</v>
      </c>
      <c r="AF709" s="630">
        <f>SUMIF('AH Data Pivot'!$B$3:$B$1443,'Mix Substation Location Summary'!$B709,'AH Data Pivot'!$H$3:$H$1443)-AE709</f>
        <v>0</v>
      </c>
    </row>
    <row r="710" spans="2:32" x14ac:dyDescent="0.45">
      <c r="B710" s="242">
        <v>5625</v>
      </c>
      <c r="C710" s="243" t="str">
        <f t="shared" si="42"/>
        <v/>
      </c>
      <c r="F710" s="238">
        <f>SUMIF('AH Data Pivot'!$B$3:$B$1443,'Mix Substation Location Summary'!$B710,'AH Data Pivot'!$C$3:$C$1443)</f>
        <v>0</v>
      </c>
      <c r="G710" s="278">
        <f>SUMIF('AH Data Pivot'!$B$3:$B$1443,'Mix Substation Location Summary'!$B710,'AH Data Pivot'!$C$3:$C$1443)-F710</f>
        <v>0</v>
      </c>
      <c r="K710" s="238">
        <f>SUMIF('AH Data Pivot'!$B$3:$B$1443,'Mix Substation Location Summary'!$B710,'AH Data Pivot'!$D$3:$D$1443)</f>
        <v>0</v>
      </c>
      <c r="L710" s="240">
        <f>SUMIF('AH Data Pivot'!$B$3:$B$1443,'Mix Substation Location Summary'!$B710,'AH Data Pivot'!$D$3:$D$1443)-K710</f>
        <v>0</v>
      </c>
      <c r="P710" s="240">
        <f>SUMIF('AH Data Pivot'!$B$3:$B$1443,'Mix Substation Location Summary'!$B710,'AH Data Pivot'!$E$3:$E$1443)</f>
        <v>0</v>
      </c>
      <c r="Q710" s="238">
        <f>SUMIF('AH Data Pivot'!$B$3:$B$1443,'Mix Substation Location Summary'!$B710,'AH Data Pivot'!$E$3:$E$1443)-P710</f>
        <v>0</v>
      </c>
      <c r="U710" s="240">
        <f>SUMIF('AH Data Pivot'!$B$3:$B$1443,'Mix Substation Location Summary'!$B710,'AH Data Pivot'!$F$3:$F$1443)</f>
        <v>4294.57</v>
      </c>
      <c r="V710" s="630">
        <f>SUMIF('AH Data Pivot'!$B$3:$B$1443,'Mix Substation Location Summary'!$B710,'AH Data Pivot'!$F$3:$F$1443)-U710</f>
        <v>0</v>
      </c>
      <c r="W710" s="243"/>
      <c r="Z710" s="240">
        <f>SUMIF('AH Data Pivot'!$B$3:$B$1443,'Mix Substation Location Summary'!$B710,'AH Data Pivot'!$G$3:$G$1443)</f>
        <v>221797.63</v>
      </c>
      <c r="AA710" s="278">
        <f>SUMIF('AH Data Pivot'!$B$3:$B$1443,'Mix Substation Location Summary'!$B710,'AH Data Pivot'!$G$3:$G$1443)-Z710</f>
        <v>0</v>
      </c>
      <c r="AE710" s="240">
        <f>SUMIF('AH Data Pivot'!$B$3:$B$1443,'Mix Substation Location Summary'!$B710,'AH Data Pivot'!$H$3:$H$1443)</f>
        <v>2017428.9399999995</v>
      </c>
      <c r="AF710" s="630">
        <f>SUMIF('AH Data Pivot'!$B$3:$B$1443,'Mix Substation Location Summary'!$B710,'AH Data Pivot'!$H$3:$H$1443)-AE710</f>
        <v>0</v>
      </c>
    </row>
    <row r="711" spans="2:32" x14ac:dyDescent="0.45">
      <c r="B711" s="242">
        <v>5626</v>
      </c>
      <c r="C711" s="243" t="str">
        <f t="shared" si="42"/>
        <v/>
      </c>
      <c r="F711" s="238">
        <f>SUMIF('AH Data Pivot'!$B$3:$B$1443,'Mix Substation Location Summary'!$B711,'AH Data Pivot'!$C$3:$C$1443)</f>
        <v>0</v>
      </c>
      <c r="G711" s="278">
        <f>SUMIF('AH Data Pivot'!$B$3:$B$1443,'Mix Substation Location Summary'!$B711,'AH Data Pivot'!$C$3:$C$1443)-F711</f>
        <v>0</v>
      </c>
      <c r="K711" s="238">
        <f>SUMIF('AH Data Pivot'!$B$3:$B$1443,'Mix Substation Location Summary'!$B711,'AH Data Pivot'!$D$3:$D$1443)</f>
        <v>22867.68</v>
      </c>
      <c r="L711" s="240">
        <f>SUMIF('AH Data Pivot'!$B$3:$B$1443,'Mix Substation Location Summary'!$B711,'AH Data Pivot'!$D$3:$D$1443)-K711</f>
        <v>0</v>
      </c>
      <c r="P711" s="240">
        <f>SUMIF('AH Data Pivot'!$B$3:$B$1443,'Mix Substation Location Summary'!$B711,'AH Data Pivot'!$E$3:$E$1443)</f>
        <v>0</v>
      </c>
      <c r="Q711" s="238">
        <f>SUMIF('AH Data Pivot'!$B$3:$B$1443,'Mix Substation Location Summary'!$B711,'AH Data Pivot'!$E$3:$E$1443)-P711</f>
        <v>0</v>
      </c>
      <c r="U711" s="240">
        <f>SUMIF('AH Data Pivot'!$B$3:$B$1443,'Mix Substation Location Summary'!$B711,'AH Data Pivot'!$F$3:$F$1443)</f>
        <v>879.71</v>
      </c>
      <c r="V711" s="630">
        <f>SUMIF('AH Data Pivot'!$B$3:$B$1443,'Mix Substation Location Summary'!$B711,'AH Data Pivot'!$F$3:$F$1443)-U711</f>
        <v>0</v>
      </c>
      <c r="W711" s="243"/>
      <c r="Z711" s="240">
        <f>SUMIF('AH Data Pivot'!$B$3:$B$1443,'Mix Substation Location Summary'!$B711,'AH Data Pivot'!$G$3:$G$1443)</f>
        <v>83077.459999999992</v>
      </c>
      <c r="AA711" s="278">
        <f>SUMIF('AH Data Pivot'!$B$3:$B$1443,'Mix Substation Location Summary'!$B711,'AH Data Pivot'!$G$3:$G$1443)-Z711</f>
        <v>0</v>
      </c>
      <c r="AE711" s="240">
        <f>SUMIF('AH Data Pivot'!$B$3:$B$1443,'Mix Substation Location Summary'!$B711,'AH Data Pivot'!$H$3:$H$1443)</f>
        <v>6143310.3599999994</v>
      </c>
      <c r="AF711" s="630">
        <f>SUMIF('AH Data Pivot'!$B$3:$B$1443,'Mix Substation Location Summary'!$B711,'AH Data Pivot'!$H$3:$H$1443)-AE711</f>
        <v>0</v>
      </c>
    </row>
    <row r="712" spans="2:32" x14ac:dyDescent="0.45">
      <c r="B712" s="242">
        <v>5627</v>
      </c>
      <c r="C712" s="243" t="str">
        <f t="shared" si="42"/>
        <v/>
      </c>
      <c r="F712" s="238">
        <f>SUMIF('AH Data Pivot'!$B$3:$B$1443,'Mix Substation Location Summary'!$B712,'AH Data Pivot'!$C$3:$C$1443)</f>
        <v>0</v>
      </c>
      <c r="G712" s="278">
        <f>SUMIF('AH Data Pivot'!$B$3:$B$1443,'Mix Substation Location Summary'!$B712,'AH Data Pivot'!$C$3:$C$1443)-F712</f>
        <v>0</v>
      </c>
      <c r="K712" s="238">
        <f>SUMIF('AH Data Pivot'!$B$3:$B$1443,'Mix Substation Location Summary'!$B712,'AH Data Pivot'!$D$3:$D$1443)</f>
        <v>0</v>
      </c>
      <c r="L712" s="240">
        <f>SUMIF('AH Data Pivot'!$B$3:$B$1443,'Mix Substation Location Summary'!$B712,'AH Data Pivot'!$D$3:$D$1443)-K712</f>
        <v>0</v>
      </c>
      <c r="P712" s="240">
        <f>SUMIF('AH Data Pivot'!$B$3:$B$1443,'Mix Substation Location Summary'!$B712,'AH Data Pivot'!$E$3:$E$1443)</f>
        <v>0</v>
      </c>
      <c r="Q712" s="238">
        <f>SUMIF('AH Data Pivot'!$B$3:$B$1443,'Mix Substation Location Summary'!$B712,'AH Data Pivot'!$E$3:$E$1443)-P712</f>
        <v>0</v>
      </c>
      <c r="U712" s="240">
        <f>SUMIF('AH Data Pivot'!$B$3:$B$1443,'Mix Substation Location Summary'!$B712,'AH Data Pivot'!$F$3:$F$1443)</f>
        <v>7625.28</v>
      </c>
      <c r="V712" s="630">
        <f>SUMIF('AH Data Pivot'!$B$3:$B$1443,'Mix Substation Location Summary'!$B712,'AH Data Pivot'!$F$3:$F$1443)-U712</f>
        <v>0</v>
      </c>
      <c r="W712" s="243"/>
      <c r="Z712" s="240">
        <f>SUMIF('AH Data Pivot'!$B$3:$B$1443,'Mix Substation Location Summary'!$B712,'AH Data Pivot'!$G$3:$G$1443)</f>
        <v>118354.43000000001</v>
      </c>
      <c r="AA712" s="278">
        <f>SUMIF('AH Data Pivot'!$B$3:$B$1443,'Mix Substation Location Summary'!$B712,'AH Data Pivot'!$G$3:$G$1443)-Z712</f>
        <v>0</v>
      </c>
      <c r="AE712" s="240">
        <f>SUMIF('AH Data Pivot'!$B$3:$B$1443,'Mix Substation Location Summary'!$B712,'AH Data Pivot'!$H$3:$H$1443)</f>
        <v>963009.51</v>
      </c>
      <c r="AF712" s="630">
        <f>SUMIF('AH Data Pivot'!$B$3:$B$1443,'Mix Substation Location Summary'!$B712,'AH Data Pivot'!$H$3:$H$1443)-AE712</f>
        <v>0</v>
      </c>
    </row>
    <row r="713" spans="2:32" x14ac:dyDescent="0.45">
      <c r="B713" s="242">
        <v>5628</v>
      </c>
      <c r="C713" s="243" t="str">
        <f t="shared" si="42"/>
        <v/>
      </c>
      <c r="F713" s="238">
        <f>SUMIF('AH Data Pivot'!$B$3:$B$1443,'Mix Substation Location Summary'!$B713,'AH Data Pivot'!$C$3:$C$1443)</f>
        <v>0</v>
      </c>
      <c r="G713" s="278">
        <f>SUMIF('AH Data Pivot'!$B$3:$B$1443,'Mix Substation Location Summary'!$B713,'AH Data Pivot'!$C$3:$C$1443)-F713</f>
        <v>0</v>
      </c>
      <c r="K713" s="238">
        <f>SUMIF('AH Data Pivot'!$B$3:$B$1443,'Mix Substation Location Summary'!$B713,'AH Data Pivot'!$D$3:$D$1443)</f>
        <v>44558</v>
      </c>
      <c r="L713" s="240">
        <f>SUMIF('AH Data Pivot'!$B$3:$B$1443,'Mix Substation Location Summary'!$B713,'AH Data Pivot'!$D$3:$D$1443)-K713</f>
        <v>0</v>
      </c>
      <c r="P713" s="240">
        <f>SUMIF('AH Data Pivot'!$B$3:$B$1443,'Mix Substation Location Summary'!$B713,'AH Data Pivot'!$E$3:$E$1443)</f>
        <v>0</v>
      </c>
      <c r="Q713" s="238">
        <f>SUMIF('AH Data Pivot'!$B$3:$B$1443,'Mix Substation Location Summary'!$B713,'AH Data Pivot'!$E$3:$E$1443)-P713</f>
        <v>0</v>
      </c>
      <c r="U713" s="240">
        <f>SUMIF('AH Data Pivot'!$B$3:$B$1443,'Mix Substation Location Summary'!$B713,'AH Data Pivot'!$F$3:$F$1443)</f>
        <v>18481.64</v>
      </c>
      <c r="V713" s="630">
        <f>SUMIF('AH Data Pivot'!$B$3:$B$1443,'Mix Substation Location Summary'!$B713,'AH Data Pivot'!$F$3:$F$1443)-U713</f>
        <v>0</v>
      </c>
      <c r="W713" s="243"/>
      <c r="Z713" s="240">
        <f>SUMIF('AH Data Pivot'!$B$3:$B$1443,'Mix Substation Location Summary'!$B713,'AH Data Pivot'!$G$3:$G$1443)</f>
        <v>530276.22</v>
      </c>
      <c r="AA713" s="278">
        <f>SUMIF('AH Data Pivot'!$B$3:$B$1443,'Mix Substation Location Summary'!$B713,'AH Data Pivot'!$G$3:$G$1443)-Z713</f>
        <v>0</v>
      </c>
      <c r="AE713" s="240">
        <f>SUMIF('AH Data Pivot'!$B$3:$B$1443,'Mix Substation Location Summary'!$B713,'AH Data Pivot'!$H$3:$H$1443)</f>
        <v>5071526.5100000026</v>
      </c>
      <c r="AF713" s="630">
        <f>SUMIF('AH Data Pivot'!$B$3:$B$1443,'Mix Substation Location Summary'!$B713,'AH Data Pivot'!$H$3:$H$1443)-AE713</f>
        <v>0</v>
      </c>
    </row>
    <row r="714" spans="2:32" x14ac:dyDescent="0.45">
      <c r="B714" s="242">
        <v>5629</v>
      </c>
      <c r="C714" s="243" t="str">
        <f t="shared" si="42"/>
        <v/>
      </c>
      <c r="F714" s="238">
        <f>SUMIF('AH Data Pivot'!$B$3:$B$1443,'Mix Substation Location Summary'!$B714,'AH Data Pivot'!$C$3:$C$1443)</f>
        <v>0</v>
      </c>
      <c r="G714" s="278">
        <f>SUMIF('AH Data Pivot'!$B$3:$B$1443,'Mix Substation Location Summary'!$B714,'AH Data Pivot'!$C$3:$C$1443)-F714</f>
        <v>0</v>
      </c>
      <c r="K714" s="238">
        <f>SUMIF('AH Data Pivot'!$B$3:$B$1443,'Mix Substation Location Summary'!$B714,'AH Data Pivot'!$D$3:$D$1443)</f>
        <v>29558.32</v>
      </c>
      <c r="L714" s="240">
        <f>SUMIF('AH Data Pivot'!$B$3:$B$1443,'Mix Substation Location Summary'!$B714,'AH Data Pivot'!$D$3:$D$1443)-K714</f>
        <v>0</v>
      </c>
      <c r="P714" s="240">
        <f>SUMIF('AH Data Pivot'!$B$3:$B$1443,'Mix Substation Location Summary'!$B714,'AH Data Pivot'!$E$3:$E$1443)</f>
        <v>21358.52</v>
      </c>
      <c r="Q714" s="238">
        <f>SUMIF('AH Data Pivot'!$B$3:$B$1443,'Mix Substation Location Summary'!$B714,'AH Data Pivot'!$E$3:$E$1443)-P714</f>
        <v>0</v>
      </c>
      <c r="U714" s="240">
        <f>SUMIF('AH Data Pivot'!$B$3:$B$1443,'Mix Substation Location Summary'!$B714,'AH Data Pivot'!$F$3:$F$1443)</f>
        <v>7720827.21</v>
      </c>
      <c r="V714" s="630">
        <f>SUMIF('AH Data Pivot'!$B$3:$B$1443,'Mix Substation Location Summary'!$B714,'AH Data Pivot'!$F$3:$F$1443)-U714</f>
        <v>0</v>
      </c>
      <c r="W714" s="243"/>
      <c r="Z714" s="240">
        <f>SUMIF('AH Data Pivot'!$B$3:$B$1443,'Mix Substation Location Summary'!$B714,'AH Data Pivot'!$G$3:$G$1443)</f>
        <v>179767.84000000003</v>
      </c>
      <c r="AA714" s="278">
        <f>SUMIF('AH Data Pivot'!$B$3:$B$1443,'Mix Substation Location Summary'!$B714,'AH Data Pivot'!$G$3:$G$1443)-Z714</f>
        <v>0</v>
      </c>
      <c r="AE714" s="240">
        <f>SUMIF('AH Data Pivot'!$B$3:$B$1443,'Mix Substation Location Summary'!$B714,'AH Data Pivot'!$H$3:$H$1443)</f>
        <v>11607619.560000023</v>
      </c>
      <c r="AF714" s="630">
        <f>SUMIF('AH Data Pivot'!$B$3:$B$1443,'Mix Substation Location Summary'!$B714,'AH Data Pivot'!$H$3:$H$1443)-AE714</f>
        <v>0</v>
      </c>
    </row>
    <row r="715" spans="2:32" x14ac:dyDescent="0.45">
      <c r="B715" s="242">
        <v>5630</v>
      </c>
      <c r="C715" s="243" t="str">
        <f t="shared" si="42"/>
        <v/>
      </c>
      <c r="F715" s="238">
        <f>SUMIF('AH Data Pivot'!$B$3:$B$1443,'Mix Substation Location Summary'!$B715,'AH Data Pivot'!$C$3:$C$1443)</f>
        <v>0</v>
      </c>
      <c r="G715" s="278">
        <f>SUMIF('AH Data Pivot'!$B$3:$B$1443,'Mix Substation Location Summary'!$B715,'AH Data Pivot'!$C$3:$C$1443)-F715</f>
        <v>0</v>
      </c>
      <c r="K715" s="238">
        <f>SUMIF('AH Data Pivot'!$B$3:$B$1443,'Mix Substation Location Summary'!$B715,'AH Data Pivot'!$D$3:$D$1443)</f>
        <v>92066.93</v>
      </c>
      <c r="L715" s="240">
        <f>SUMIF('AH Data Pivot'!$B$3:$B$1443,'Mix Substation Location Summary'!$B715,'AH Data Pivot'!$D$3:$D$1443)-K715</f>
        <v>0</v>
      </c>
      <c r="P715" s="240">
        <f>SUMIF('AH Data Pivot'!$B$3:$B$1443,'Mix Substation Location Summary'!$B715,'AH Data Pivot'!$E$3:$E$1443)</f>
        <v>0</v>
      </c>
      <c r="Q715" s="238">
        <f>SUMIF('AH Data Pivot'!$B$3:$B$1443,'Mix Substation Location Summary'!$B715,'AH Data Pivot'!$E$3:$E$1443)-P715</f>
        <v>0</v>
      </c>
      <c r="U715" s="240">
        <f>SUMIF('AH Data Pivot'!$B$3:$B$1443,'Mix Substation Location Summary'!$B715,'AH Data Pivot'!$F$3:$F$1443)</f>
        <v>0</v>
      </c>
      <c r="V715" s="630">
        <f>SUMIF('AH Data Pivot'!$B$3:$B$1443,'Mix Substation Location Summary'!$B715,'AH Data Pivot'!$F$3:$F$1443)-U715</f>
        <v>0</v>
      </c>
      <c r="W715" s="243"/>
      <c r="Z715" s="240">
        <f>SUMIF('AH Data Pivot'!$B$3:$B$1443,'Mix Substation Location Summary'!$B715,'AH Data Pivot'!$G$3:$G$1443)</f>
        <v>361159.5</v>
      </c>
      <c r="AA715" s="278">
        <f>SUMIF('AH Data Pivot'!$B$3:$B$1443,'Mix Substation Location Summary'!$B715,'AH Data Pivot'!$G$3:$G$1443)-Z715</f>
        <v>0</v>
      </c>
      <c r="AE715" s="240">
        <f>SUMIF('AH Data Pivot'!$B$3:$B$1443,'Mix Substation Location Summary'!$B715,'AH Data Pivot'!$H$3:$H$1443)</f>
        <v>1129007.5</v>
      </c>
      <c r="AF715" s="630">
        <f>SUMIF('AH Data Pivot'!$B$3:$B$1443,'Mix Substation Location Summary'!$B715,'AH Data Pivot'!$H$3:$H$1443)-AE715</f>
        <v>0</v>
      </c>
    </row>
    <row r="716" spans="2:32" x14ac:dyDescent="0.45">
      <c r="B716" s="242">
        <v>5631</v>
      </c>
      <c r="C716" s="243" t="str">
        <f t="shared" si="42"/>
        <v/>
      </c>
      <c r="F716" s="238">
        <f>SUMIF('AH Data Pivot'!$B$3:$B$1443,'Mix Substation Location Summary'!$B716,'AH Data Pivot'!$C$3:$C$1443)</f>
        <v>0</v>
      </c>
      <c r="G716" s="278">
        <f>SUMIF('AH Data Pivot'!$B$3:$B$1443,'Mix Substation Location Summary'!$B716,'AH Data Pivot'!$C$3:$C$1443)-F716</f>
        <v>0</v>
      </c>
      <c r="K716" s="238">
        <f>SUMIF('AH Data Pivot'!$B$3:$B$1443,'Mix Substation Location Summary'!$B716,'AH Data Pivot'!$D$3:$D$1443)</f>
        <v>0</v>
      </c>
      <c r="L716" s="240">
        <f>SUMIF('AH Data Pivot'!$B$3:$B$1443,'Mix Substation Location Summary'!$B716,'AH Data Pivot'!$D$3:$D$1443)-K716</f>
        <v>0</v>
      </c>
      <c r="P716" s="240">
        <f>SUMIF('AH Data Pivot'!$B$3:$B$1443,'Mix Substation Location Summary'!$B716,'AH Data Pivot'!$E$3:$E$1443)</f>
        <v>7605.55</v>
      </c>
      <c r="Q716" s="238">
        <f>SUMIF('AH Data Pivot'!$B$3:$B$1443,'Mix Substation Location Summary'!$B716,'AH Data Pivot'!$E$3:$E$1443)-P716</f>
        <v>0</v>
      </c>
      <c r="U716" s="240">
        <f>SUMIF('AH Data Pivot'!$B$3:$B$1443,'Mix Substation Location Summary'!$B716,'AH Data Pivot'!$F$3:$F$1443)</f>
        <v>5741.3099999999995</v>
      </c>
      <c r="V716" s="630">
        <f>SUMIF('AH Data Pivot'!$B$3:$B$1443,'Mix Substation Location Summary'!$B716,'AH Data Pivot'!$F$3:$F$1443)-U716</f>
        <v>0</v>
      </c>
      <c r="W716" s="243"/>
      <c r="Z716" s="240">
        <f>SUMIF('AH Data Pivot'!$B$3:$B$1443,'Mix Substation Location Summary'!$B716,'AH Data Pivot'!$G$3:$G$1443)</f>
        <v>362446.95999999996</v>
      </c>
      <c r="AA716" s="278">
        <f>SUMIF('AH Data Pivot'!$B$3:$B$1443,'Mix Substation Location Summary'!$B716,'AH Data Pivot'!$G$3:$G$1443)-Z716</f>
        <v>0</v>
      </c>
      <c r="AE716" s="240">
        <f>SUMIF('AH Data Pivot'!$B$3:$B$1443,'Mix Substation Location Summary'!$B716,'AH Data Pivot'!$H$3:$H$1443)</f>
        <v>6764902.049999997</v>
      </c>
      <c r="AF716" s="630">
        <f>SUMIF('AH Data Pivot'!$B$3:$B$1443,'Mix Substation Location Summary'!$B716,'AH Data Pivot'!$H$3:$H$1443)-AE716</f>
        <v>0</v>
      </c>
    </row>
    <row r="717" spans="2:32" x14ac:dyDescent="0.45">
      <c r="B717" s="242">
        <v>5632</v>
      </c>
      <c r="C717" s="243" t="str">
        <f t="shared" si="42"/>
        <v/>
      </c>
      <c r="F717" s="238">
        <f>SUMIF('AH Data Pivot'!$B$3:$B$1443,'Mix Substation Location Summary'!$B717,'AH Data Pivot'!$C$3:$C$1443)</f>
        <v>0</v>
      </c>
      <c r="G717" s="278">
        <f>SUMIF('AH Data Pivot'!$B$3:$B$1443,'Mix Substation Location Summary'!$B717,'AH Data Pivot'!$C$3:$C$1443)-F717</f>
        <v>0</v>
      </c>
      <c r="K717" s="238">
        <f>SUMIF('AH Data Pivot'!$B$3:$B$1443,'Mix Substation Location Summary'!$B717,'AH Data Pivot'!$D$3:$D$1443)</f>
        <v>0</v>
      </c>
      <c r="L717" s="240">
        <f>SUMIF('AH Data Pivot'!$B$3:$B$1443,'Mix Substation Location Summary'!$B717,'AH Data Pivot'!$D$3:$D$1443)-K717</f>
        <v>0</v>
      </c>
      <c r="P717" s="240">
        <f>SUMIF('AH Data Pivot'!$B$3:$B$1443,'Mix Substation Location Summary'!$B717,'AH Data Pivot'!$E$3:$E$1443)</f>
        <v>0</v>
      </c>
      <c r="Q717" s="238">
        <f>SUMIF('AH Data Pivot'!$B$3:$B$1443,'Mix Substation Location Summary'!$B717,'AH Data Pivot'!$E$3:$E$1443)-P717</f>
        <v>0</v>
      </c>
      <c r="U717" s="240">
        <f>SUMIF('AH Data Pivot'!$B$3:$B$1443,'Mix Substation Location Summary'!$B717,'AH Data Pivot'!$F$3:$F$1443)</f>
        <v>5801.63</v>
      </c>
      <c r="V717" s="630">
        <f>SUMIF('AH Data Pivot'!$B$3:$B$1443,'Mix Substation Location Summary'!$B717,'AH Data Pivot'!$F$3:$F$1443)-U717</f>
        <v>0</v>
      </c>
      <c r="W717" s="243"/>
      <c r="Z717" s="240">
        <f>SUMIF('AH Data Pivot'!$B$3:$B$1443,'Mix Substation Location Summary'!$B717,'AH Data Pivot'!$G$3:$G$1443)</f>
        <v>1059273.6300000001</v>
      </c>
      <c r="AA717" s="278">
        <f>SUMIF('AH Data Pivot'!$B$3:$B$1443,'Mix Substation Location Summary'!$B717,'AH Data Pivot'!$G$3:$G$1443)-Z717</f>
        <v>0</v>
      </c>
      <c r="AE717" s="240">
        <f>SUMIF('AH Data Pivot'!$B$3:$B$1443,'Mix Substation Location Summary'!$B717,'AH Data Pivot'!$H$3:$H$1443)</f>
        <v>5965833.5000000028</v>
      </c>
      <c r="AF717" s="630">
        <f>SUMIF('AH Data Pivot'!$B$3:$B$1443,'Mix Substation Location Summary'!$B717,'AH Data Pivot'!$H$3:$H$1443)-AE717</f>
        <v>0</v>
      </c>
    </row>
    <row r="718" spans="2:32" x14ac:dyDescent="0.45">
      <c r="B718" s="242">
        <v>5633</v>
      </c>
      <c r="C718" s="243" t="str">
        <f t="shared" si="42"/>
        <v/>
      </c>
      <c r="F718" s="238">
        <f>SUMIF('AH Data Pivot'!$B$3:$B$1443,'Mix Substation Location Summary'!$B718,'AH Data Pivot'!$C$3:$C$1443)</f>
        <v>0</v>
      </c>
      <c r="G718" s="278">
        <f>SUMIF('AH Data Pivot'!$B$3:$B$1443,'Mix Substation Location Summary'!$B718,'AH Data Pivot'!$C$3:$C$1443)-F718</f>
        <v>0</v>
      </c>
      <c r="K718" s="238">
        <f>SUMIF('AH Data Pivot'!$B$3:$B$1443,'Mix Substation Location Summary'!$B718,'AH Data Pivot'!$D$3:$D$1443)</f>
        <v>19651.439999999999</v>
      </c>
      <c r="L718" s="240">
        <f>SUMIF('AH Data Pivot'!$B$3:$B$1443,'Mix Substation Location Summary'!$B718,'AH Data Pivot'!$D$3:$D$1443)-K718</f>
        <v>0</v>
      </c>
      <c r="P718" s="240">
        <f>SUMIF('AH Data Pivot'!$B$3:$B$1443,'Mix Substation Location Summary'!$B718,'AH Data Pivot'!$E$3:$E$1443)</f>
        <v>0</v>
      </c>
      <c r="Q718" s="238">
        <f>SUMIF('AH Data Pivot'!$B$3:$B$1443,'Mix Substation Location Summary'!$B718,'AH Data Pivot'!$E$3:$E$1443)-P718</f>
        <v>0</v>
      </c>
      <c r="U718" s="240">
        <f>SUMIF('AH Data Pivot'!$B$3:$B$1443,'Mix Substation Location Summary'!$B718,'AH Data Pivot'!$F$3:$F$1443)</f>
        <v>6634.59</v>
      </c>
      <c r="V718" s="630">
        <f>SUMIF('AH Data Pivot'!$B$3:$B$1443,'Mix Substation Location Summary'!$B718,'AH Data Pivot'!$F$3:$F$1443)-U718</f>
        <v>0</v>
      </c>
      <c r="W718" s="243"/>
      <c r="Z718" s="240">
        <f>SUMIF('AH Data Pivot'!$B$3:$B$1443,'Mix Substation Location Summary'!$B718,'AH Data Pivot'!$G$3:$G$1443)</f>
        <v>182036.08000000002</v>
      </c>
      <c r="AA718" s="278">
        <f>SUMIF('AH Data Pivot'!$B$3:$B$1443,'Mix Substation Location Summary'!$B718,'AH Data Pivot'!$G$3:$G$1443)-Z718</f>
        <v>0</v>
      </c>
      <c r="AE718" s="240">
        <f>SUMIF('AH Data Pivot'!$B$3:$B$1443,'Mix Substation Location Summary'!$B718,'AH Data Pivot'!$H$3:$H$1443)</f>
        <v>5946570.0200000005</v>
      </c>
      <c r="AF718" s="630">
        <f>SUMIF('AH Data Pivot'!$B$3:$B$1443,'Mix Substation Location Summary'!$B718,'AH Data Pivot'!$H$3:$H$1443)-AE718</f>
        <v>0</v>
      </c>
    </row>
    <row r="719" spans="2:32" x14ac:dyDescent="0.45">
      <c r="B719" s="242">
        <v>5634</v>
      </c>
      <c r="C719" s="243" t="str">
        <f t="shared" si="42"/>
        <v/>
      </c>
      <c r="F719" s="238">
        <f>SUMIF('AH Data Pivot'!$B$3:$B$1443,'Mix Substation Location Summary'!$B719,'AH Data Pivot'!$C$3:$C$1443)</f>
        <v>0</v>
      </c>
      <c r="G719" s="278">
        <f>SUMIF('AH Data Pivot'!$B$3:$B$1443,'Mix Substation Location Summary'!$B719,'AH Data Pivot'!$C$3:$C$1443)-F719</f>
        <v>0</v>
      </c>
      <c r="K719" s="238">
        <f>SUMIF('AH Data Pivot'!$B$3:$B$1443,'Mix Substation Location Summary'!$B719,'AH Data Pivot'!$D$3:$D$1443)</f>
        <v>0</v>
      </c>
      <c r="L719" s="240">
        <f>SUMIF('AH Data Pivot'!$B$3:$B$1443,'Mix Substation Location Summary'!$B719,'AH Data Pivot'!$D$3:$D$1443)-K719</f>
        <v>0</v>
      </c>
      <c r="P719" s="240">
        <f>SUMIF('AH Data Pivot'!$B$3:$B$1443,'Mix Substation Location Summary'!$B719,'AH Data Pivot'!$E$3:$E$1443)</f>
        <v>0</v>
      </c>
      <c r="Q719" s="238">
        <f>SUMIF('AH Data Pivot'!$B$3:$B$1443,'Mix Substation Location Summary'!$B719,'AH Data Pivot'!$E$3:$E$1443)-P719</f>
        <v>0</v>
      </c>
      <c r="U719" s="240">
        <f>SUMIF('AH Data Pivot'!$B$3:$B$1443,'Mix Substation Location Summary'!$B719,'AH Data Pivot'!$F$3:$F$1443)</f>
        <v>0</v>
      </c>
      <c r="V719" s="630">
        <f>SUMIF('AH Data Pivot'!$B$3:$B$1443,'Mix Substation Location Summary'!$B719,'AH Data Pivot'!$F$3:$F$1443)-U719</f>
        <v>0</v>
      </c>
      <c r="W719" s="243"/>
      <c r="Z719" s="240">
        <f>SUMIF('AH Data Pivot'!$B$3:$B$1443,'Mix Substation Location Summary'!$B719,'AH Data Pivot'!$G$3:$G$1443)</f>
        <v>0</v>
      </c>
      <c r="AA719" s="278">
        <f>SUMIF('AH Data Pivot'!$B$3:$B$1443,'Mix Substation Location Summary'!$B719,'AH Data Pivot'!$G$3:$G$1443)-Z719</f>
        <v>0</v>
      </c>
      <c r="AE719" s="240">
        <f>SUMIF('AH Data Pivot'!$B$3:$B$1443,'Mix Substation Location Summary'!$B719,'AH Data Pivot'!$H$3:$H$1443)</f>
        <v>415140.47</v>
      </c>
      <c r="AF719" s="630">
        <f>SUMIF('AH Data Pivot'!$B$3:$B$1443,'Mix Substation Location Summary'!$B719,'AH Data Pivot'!$H$3:$H$1443)-AE719</f>
        <v>0</v>
      </c>
    </row>
    <row r="720" spans="2:32" x14ac:dyDescent="0.45">
      <c r="B720" s="242">
        <v>5635</v>
      </c>
      <c r="C720" s="243" t="str">
        <f t="shared" si="42"/>
        <v/>
      </c>
      <c r="F720" s="238">
        <f>SUMIF('AH Data Pivot'!$B$3:$B$1443,'Mix Substation Location Summary'!$B720,'AH Data Pivot'!$C$3:$C$1443)</f>
        <v>0</v>
      </c>
      <c r="G720" s="278">
        <f>SUMIF('AH Data Pivot'!$B$3:$B$1443,'Mix Substation Location Summary'!$B720,'AH Data Pivot'!$C$3:$C$1443)-F720</f>
        <v>0</v>
      </c>
      <c r="K720" s="238">
        <f>SUMIF('AH Data Pivot'!$B$3:$B$1443,'Mix Substation Location Summary'!$B720,'AH Data Pivot'!$D$3:$D$1443)</f>
        <v>21531.69</v>
      </c>
      <c r="L720" s="240">
        <f>SUMIF('AH Data Pivot'!$B$3:$B$1443,'Mix Substation Location Summary'!$B720,'AH Data Pivot'!$D$3:$D$1443)-K720</f>
        <v>0</v>
      </c>
      <c r="P720" s="240">
        <f>SUMIF('AH Data Pivot'!$B$3:$B$1443,'Mix Substation Location Summary'!$B720,'AH Data Pivot'!$E$3:$E$1443)</f>
        <v>0</v>
      </c>
      <c r="Q720" s="238">
        <f>SUMIF('AH Data Pivot'!$B$3:$B$1443,'Mix Substation Location Summary'!$B720,'AH Data Pivot'!$E$3:$E$1443)-P720</f>
        <v>0</v>
      </c>
      <c r="U720" s="240">
        <f>SUMIF('AH Data Pivot'!$B$3:$B$1443,'Mix Substation Location Summary'!$B720,'AH Data Pivot'!$F$3:$F$1443)</f>
        <v>4771.8</v>
      </c>
      <c r="V720" s="630">
        <f>SUMIF('AH Data Pivot'!$B$3:$B$1443,'Mix Substation Location Summary'!$B720,'AH Data Pivot'!$F$3:$F$1443)-U720</f>
        <v>0</v>
      </c>
      <c r="W720" s="243"/>
      <c r="Z720" s="240">
        <f>SUMIF('AH Data Pivot'!$B$3:$B$1443,'Mix Substation Location Summary'!$B720,'AH Data Pivot'!$G$3:$G$1443)</f>
        <v>258621.27999999997</v>
      </c>
      <c r="AA720" s="278">
        <f>SUMIF('AH Data Pivot'!$B$3:$B$1443,'Mix Substation Location Summary'!$B720,'AH Data Pivot'!$G$3:$G$1443)-Z720</f>
        <v>0</v>
      </c>
      <c r="AE720" s="240">
        <f>SUMIF('AH Data Pivot'!$B$3:$B$1443,'Mix Substation Location Summary'!$B720,'AH Data Pivot'!$H$3:$H$1443)</f>
        <v>6864422.9700000007</v>
      </c>
      <c r="AF720" s="630">
        <f>SUMIF('AH Data Pivot'!$B$3:$B$1443,'Mix Substation Location Summary'!$B720,'AH Data Pivot'!$H$3:$H$1443)-AE720</f>
        <v>0</v>
      </c>
    </row>
    <row r="721" spans="2:32" x14ac:dyDescent="0.45">
      <c r="B721" s="242">
        <v>5636</v>
      </c>
      <c r="C721" s="243" t="str">
        <f t="shared" si="42"/>
        <v/>
      </c>
      <c r="F721" s="238">
        <f>SUMIF('AH Data Pivot'!$B$3:$B$1443,'Mix Substation Location Summary'!$B721,'AH Data Pivot'!$C$3:$C$1443)</f>
        <v>0</v>
      </c>
      <c r="G721" s="278">
        <f>SUMIF('AH Data Pivot'!$B$3:$B$1443,'Mix Substation Location Summary'!$B721,'AH Data Pivot'!$C$3:$C$1443)-F721</f>
        <v>0</v>
      </c>
      <c r="K721" s="238">
        <f>SUMIF('AH Data Pivot'!$B$3:$B$1443,'Mix Substation Location Summary'!$B721,'AH Data Pivot'!$D$3:$D$1443)</f>
        <v>31004.980000000003</v>
      </c>
      <c r="L721" s="240">
        <f>SUMIF('AH Data Pivot'!$B$3:$B$1443,'Mix Substation Location Summary'!$B721,'AH Data Pivot'!$D$3:$D$1443)-K721</f>
        <v>0</v>
      </c>
      <c r="P721" s="240">
        <f>SUMIF('AH Data Pivot'!$B$3:$B$1443,'Mix Substation Location Summary'!$B721,'AH Data Pivot'!$E$3:$E$1443)</f>
        <v>0</v>
      </c>
      <c r="Q721" s="238">
        <f>SUMIF('AH Data Pivot'!$B$3:$B$1443,'Mix Substation Location Summary'!$B721,'AH Data Pivot'!$E$3:$E$1443)-P721</f>
        <v>0</v>
      </c>
      <c r="U721" s="240">
        <f>SUMIF('AH Data Pivot'!$B$3:$B$1443,'Mix Substation Location Summary'!$B721,'AH Data Pivot'!$F$3:$F$1443)</f>
        <v>6287.37</v>
      </c>
      <c r="V721" s="630">
        <f>SUMIF('AH Data Pivot'!$B$3:$B$1443,'Mix Substation Location Summary'!$B721,'AH Data Pivot'!$F$3:$F$1443)-U721</f>
        <v>0</v>
      </c>
      <c r="W721" s="243"/>
      <c r="Z721" s="240">
        <f>SUMIF('AH Data Pivot'!$B$3:$B$1443,'Mix Substation Location Summary'!$B721,'AH Data Pivot'!$G$3:$G$1443)</f>
        <v>312967.42</v>
      </c>
      <c r="AA721" s="278">
        <f>SUMIF('AH Data Pivot'!$B$3:$B$1443,'Mix Substation Location Summary'!$B721,'AH Data Pivot'!$G$3:$G$1443)-Z721</f>
        <v>0</v>
      </c>
      <c r="AE721" s="240">
        <f>SUMIF('AH Data Pivot'!$B$3:$B$1443,'Mix Substation Location Summary'!$B721,'AH Data Pivot'!$H$3:$H$1443)</f>
        <v>8444439.6200000029</v>
      </c>
      <c r="AF721" s="630">
        <f>SUMIF('AH Data Pivot'!$B$3:$B$1443,'Mix Substation Location Summary'!$B721,'AH Data Pivot'!$H$3:$H$1443)-AE721</f>
        <v>0</v>
      </c>
    </row>
    <row r="722" spans="2:32" x14ac:dyDescent="0.45">
      <c r="B722" s="242">
        <v>5637</v>
      </c>
      <c r="C722" s="243" t="str">
        <f t="shared" si="42"/>
        <v/>
      </c>
      <c r="F722" s="238">
        <f>SUMIF('AH Data Pivot'!$B$3:$B$1443,'Mix Substation Location Summary'!$B722,'AH Data Pivot'!$C$3:$C$1443)</f>
        <v>0</v>
      </c>
      <c r="G722" s="278">
        <f>SUMIF('AH Data Pivot'!$B$3:$B$1443,'Mix Substation Location Summary'!$B722,'AH Data Pivot'!$C$3:$C$1443)-F722</f>
        <v>0</v>
      </c>
      <c r="K722" s="238">
        <f>SUMIF('AH Data Pivot'!$B$3:$B$1443,'Mix Substation Location Summary'!$B722,'AH Data Pivot'!$D$3:$D$1443)</f>
        <v>21768.51</v>
      </c>
      <c r="L722" s="240">
        <f>SUMIF('AH Data Pivot'!$B$3:$B$1443,'Mix Substation Location Summary'!$B722,'AH Data Pivot'!$D$3:$D$1443)-K722</f>
        <v>0</v>
      </c>
      <c r="P722" s="240">
        <f>SUMIF('AH Data Pivot'!$B$3:$B$1443,'Mix Substation Location Summary'!$B722,'AH Data Pivot'!$E$3:$E$1443)</f>
        <v>0</v>
      </c>
      <c r="Q722" s="238">
        <f>SUMIF('AH Data Pivot'!$B$3:$B$1443,'Mix Substation Location Summary'!$B722,'AH Data Pivot'!$E$3:$E$1443)-P722</f>
        <v>0</v>
      </c>
      <c r="U722" s="240">
        <f>SUMIF('AH Data Pivot'!$B$3:$B$1443,'Mix Substation Location Summary'!$B722,'AH Data Pivot'!$F$3:$F$1443)</f>
        <v>6560.15</v>
      </c>
      <c r="V722" s="630">
        <f>SUMIF('AH Data Pivot'!$B$3:$B$1443,'Mix Substation Location Summary'!$B722,'AH Data Pivot'!$F$3:$F$1443)-U722</f>
        <v>0</v>
      </c>
      <c r="W722" s="243"/>
      <c r="Z722" s="240">
        <f>SUMIF('AH Data Pivot'!$B$3:$B$1443,'Mix Substation Location Summary'!$B722,'AH Data Pivot'!$G$3:$G$1443)</f>
        <v>618076.13</v>
      </c>
      <c r="AA722" s="278">
        <f>SUMIF('AH Data Pivot'!$B$3:$B$1443,'Mix Substation Location Summary'!$B722,'AH Data Pivot'!$G$3:$G$1443)-Z722</f>
        <v>0</v>
      </c>
      <c r="AE722" s="240">
        <f>SUMIF('AH Data Pivot'!$B$3:$B$1443,'Mix Substation Location Summary'!$B722,'AH Data Pivot'!$H$3:$H$1443)</f>
        <v>4631331.1399999987</v>
      </c>
      <c r="AF722" s="630">
        <f>SUMIF('AH Data Pivot'!$B$3:$B$1443,'Mix Substation Location Summary'!$B722,'AH Data Pivot'!$H$3:$H$1443)-AE722</f>
        <v>0</v>
      </c>
    </row>
    <row r="723" spans="2:32" x14ac:dyDescent="0.45">
      <c r="B723" s="242">
        <v>5638</v>
      </c>
      <c r="C723" s="243" t="str">
        <f t="shared" si="42"/>
        <v/>
      </c>
      <c r="F723" s="238">
        <f>SUMIF('AH Data Pivot'!$B$3:$B$1443,'Mix Substation Location Summary'!$B723,'AH Data Pivot'!$C$3:$C$1443)</f>
        <v>0</v>
      </c>
      <c r="G723" s="278">
        <f>SUMIF('AH Data Pivot'!$B$3:$B$1443,'Mix Substation Location Summary'!$B723,'AH Data Pivot'!$C$3:$C$1443)-F723</f>
        <v>0</v>
      </c>
      <c r="K723" s="238">
        <f>SUMIF('AH Data Pivot'!$B$3:$B$1443,'Mix Substation Location Summary'!$B723,'AH Data Pivot'!$D$3:$D$1443)</f>
        <v>0</v>
      </c>
      <c r="L723" s="240">
        <f>SUMIF('AH Data Pivot'!$B$3:$B$1443,'Mix Substation Location Summary'!$B723,'AH Data Pivot'!$D$3:$D$1443)-K723</f>
        <v>0</v>
      </c>
      <c r="P723" s="240">
        <f>SUMIF('AH Data Pivot'!$B$3:$B$1443,'Mix Substation Location Summary'!$B723,'AH Data Pivot'!$E$3:$E$1443)</f>
        <v>0</v>
      </c>
      <c r="Q723" s="238">
        <f>SUMIF('AH Data Pivot'!$B$3:$B$1443,'Mix Substation Location Summary'!$B723,'AH Data Pivot'!$E$3:$E$1443)-P723</f>
        <v>0</v>
      </c>
      <c r="U723" s="240">
        <f>SUMIF('AH Data Pivot'!$B$3:$B$1443,'Mix Substation Location Summary'!$B723,'AH Data Pivot'!$F$3:$F$1443)</f>
        <v>0</v>
      </c>
      <c r="V723" s="630">
        <f>SUMIF('AH Data Pivot'!$B$3:$B$1443,'Mix Substation Location Summary'!$B723,'AH Data Pivot'!$F$3:$F$1443)-U723</f>
        <v>0</v>
      </c>
      <c r="W723" s="243"/>
      <c r="Z723" s="240">
        <f>SUMIF('AH Data Pivot'!$B$3:$B$1443,'Mix Substation Location Summary'!$B723,'AH Data Pivot'!$G$3:$G$1443)</f>
        <v>1489.48</v>
      </c>
      <c r="AA723" s="278">
        <f>SUMIF('AH Data Pivot'!$B$3:$B$1443,'Mix Substation Location Summary'!$B723,'AH Data Pivot'!$G$3:$G$1443)-Z723</f>
        <v>0</v>
      </c>
      <c r="AE723" s="240">
        <f>SUMIF('AH Data Pivot'!$B$3:$B$1443,'Mix Substation Location Summary'!$B723,'AH Data Pivot'!$H$3:$H$1443)</f>
        <v>535477.30000000005</v>
      </c>
      <c r="AF723" s="630">
        <f>SUMIF('AH Data Pivot'!$B$3:$B$1443,'Mix Substation Location Summary'!$B723,'AH Data Pivot'!$H$3:$H$1443)-AE723</f>
        <v>0</v>
      </c>
    </row>
    <row r="724" spans="2:32" x14ac:dyDescent="0.45">
      <c r="B724" s="242">
        <v>5639</v>
      </c>
      <c r="C724" s="243" t="str">
        <f t="shared" si="42"/>
        <v/>
      </c>
      <c r="F724" s="238">
        <f>SUMIF('AH Data Pivot'!$B$3:$B$1443,'Mix Substation Location Summary'!$B724,'AH Data Pivot'!$C$3:$C$1443)</f>
        <v>0</v>
      </c>
      <c r="G724" s="278">
        <f>SUMIF('AH Data Pivot'!$B$3:$B$1443,'Mix Substation Location Summary'!$B724,'AH Data Pivot'!$C$3:$C$1443)-F724</f>
        <v>0</v>
      </c>
      <c r="K724" s="238">
        <f>SUMIF('AH Data Pivot'!$B$3:$B$1443,'Mix Substation Location Summary'!$B724,'AH Data Pivot'!$D$3:$D$1443)</f>
        <v>59193.81</v>
      </c>
      <c r="L724" s="240">
        <f>SUMIF('AH Data Pivot'!$B$3:$B$1443,'Mix Substation Location Summary'!$B724,'AH Data Pivot'!$D$3:$D$1443)-K724</f>
        <v>0</v>
      </c>
      <c r="P724" s="240">
        <f>SUMIF('AH Data Pivot'!$B$3:$B$1443,'Mix Substation Location Summary'!$B724,'AH Data Pivot'!$E$3:$E$1443)</f>
        <v>0</v>
      </c>
      <c r="Q724" s="238">
        <f>SUMIF('AH Data Pivot'!$B$3:$B$1443,'Mix Substation Location Summary'!$B724,'AH Data Pivot'!$E$3:$E$1443)-P724</f>
        <v>0</v>
      </c>
      <c r="U724" s="240">
        <f>SUMIF('AH Data Pivot'!$B$3:$B$1443,'Mix Substation Location Summary'!$B724,'AH Data Pivot'!$F$3:$F$1443)</f>
        <v>21323.73</v>
      </c>
      <c r="V724" s="630">
        <f>SUMIF('AH Data Pivot'!$B$3:$B$1443,'Mix Substation Location Summary'!$B724,'AH Data Pivot'!$F$3:$F$1443)-U724</f>
        <v>0</v>
      </c>
      <c r="W724" s="243"/>
      <c r="Z724" s="240">
        <f>SUMIF('AH Data Pivot'!$B$3:$B$1443,'Mix Substation Location Summary'!$B724,'AH Data Pivot'!$G$3:$G$1443)</f>
        <v>331734.36</v>
      </c>
      <c r="AA724" s="278">
        <f>SUMIF('AH Data Pivot'!$B$3:$B$1443,'Mix Substation Location Summary'!$B724,'AH Data Pivot'!$G$3:$G$1443)-Z724</f>
        <v>0</v>
      </c>
      <c r="AE724" s="240">
        <f>SUMIF('AH Data Pivot'!$B$3:$B$1443,'Mix Substation Location Summary'!$B724,'AH Data Pivot'!$H$3:$H$1443)</f>
        <v>5388792.370000002</v>
      </c>
      <c r="AF724" s="630">
        <f>SUMIF('AH Data Pivot'!$B$3:$B$1443,'Mix Substation Location Summary'!$B724,'AH Data Pivot'!$H$3:$H$1443)-AE724</f>
        <v>0</v>
      </c>
    </row>
    <row r="725" spans="2:32" x14ac:dyDescent="0.45">
      <c r="B725" s="242">
        <v>5640</v>
      </c>
      <c r="C725" s="243" t="str">
        <f t="shared" si="42"/>
        <v/>
      </c>
      <c r="F725" s="238">
        <f>SUMIF('AH Data Pivot'!$B$3:$B$1443,'Mix Substation Location Summary'!$B725,'AH Data Pivot'!$C$3:$C$1443)</f>
        <v>0</v>
      </c>
      <c r="G725" s="278">
        <f>SUMIF('AH Data Pivot'!$B$3:$B$1443,'Mix Substation Location Summary'!$B725,'AH Data Pivot'!$C$3:$C$1443)-F725</f>
        <v>0</v>
      </c>
      <c r="K725" s="238">
        <f>SUMIF('AH Data Pivot'!$B$3:$B$1443,'Mix Substation Location Summary'!$B725,'AH Data Pivot'!$D$3:$D$1443)</f>
        <v>0</v>
      </c>
      <c r="L725" s="240">
        <f>SUMIF('AH Data Pivot'!$B$3:$B$1443,'Mix Substation Location Summary'!$B725,'AH Data Pivot'!$D$3:$D$1443)-K725</f>
        <v>0</v>
      </c>
      <c r="P725" s="240">
        <f>SUMIF('AH Data Pivot'!$B$3:$B$1443,'Mix Substation Location Summary'!$B725,'AH Data Pivot'!$E$3:$E$1443)</f>
        <v>0</v>
      </c>
      <c r="Q725" s="238">
        <f>SUMIF('AH Data Pivot'!$B$3:$B$1443,'Mix Substation Location Summary'!$B725,'AH Data Pivot'!$E$3:$E$1443)-P725</f>
        <v>0</v>
      </c>
      <c r="U725" s="240">
        <f>SUMIF('AH Data Pivot'!$B$3:$B$1443,'Mix Substation Location Summary'!$B725,'AH Data Pivot'!$F$3:$F$1443)</f>
        <v>19321.93</v>
      </c>
      <c r="V725" s="630">
        <f>SUMIF('AH Data Pivot'!$B$3:$B$1443,'Mix Substation Location Summary'!$B725,'AH Data Pivot'!$F$3:$F$1443)-U725</f>
        <v>0</v>
      </c>
      <c r="W725" s="243"/>
      <c r="Z725" s="240">
        <f>SUMIF('AH Data Pivot'!$B$3:$B$1443,'Mix Substation Location Summary'!$B725,'AH Data Pivot'!$G$3:$G$1443)</f>
        <v>444991.7</v>
      </c>
      <c r="AA725" s="278">
        <f>SUMIF('AH Data Pivot'!$B$3:$B$1443,'Mix Substation Location Summary'!$B725,'AH Data Pivot'!$G$3:$G$1443)-Z725</f>
        <v>0</v>
      </c>
      <c r="AE725" s="240">
        <f>SUMIF('AH Data Pivot'!$B$3:$B$1443,'Mix Substation Location Summary'!$B725,'AH Data Pivot'!$H$3:$H$1443)</f>
        <v>6319053.8899999997</v>
      </c>
      <c r="AF725" s="630">
        <f>SUMIF('AH Data Pivot'!$B$3:$B$1443,'Mix Substation Location Summary'!$B725,'AH Data Pivot'!$H$3:$H$1443)-AE725</f>
        <v>0</v>
      </c>
    </row>
    <row r="726" spans="2:32" x14ac:dyDescent="0.45">
      <c r="B726" s="242">
        <v>5641</v>
      </c>
      <c r="C726" s="243" t="str">
        <f t="shared" si="42"/>
        <v/>
      </c>
      <c r="F726" s="238">
        <f>SUMIF('AH Data Pivot'!$B$3:$B$1443,'Mix Substation Location Summary'!$B726,'AH Data Pivot'!$C$3:$C$1443)</f>
        <v>0</v>
      </c>
      <c r="G726" s="278">
        <f>SUMIF('AH Data Pivot'!$B$3:$B$1443,'Mix Substation Location Summary'!$B726,'AH Data Pivot'!$C$3:$C$1443)-F726</f>
        <v>0</v>
      </c>
      <c r="K726" s="238">
        <f>SUMIF('AH Data Pivot'!$B$3:$B$1443,'Mix Substation Location Summary'!$B726,'AH Data Pivot'!$D$3:$D$1443)</f>
        <v>0</v>
      </c>
      <c r="L726" s="240">
        <f>SUMIF('AH Data Pivot'!$B$3:$B$1443,'Mix Substation Location Summary'!$B726,'AH Data Pivot'!$D$3:$D$1443)-K726</f>
        <v>0</v>
      </c>
      <c r="P726" s="240">
        <f>SUMIF('AH Data Pivot'!$B$3:$B$1443,'Mix Substation Location Summary'!$B726,'AH Data Pivot'!$E$3:$E$1443)</f>
        <v>0</v>
      </c>
      <c r="Q726" s="238">
        <f>SUMIF('AH Data Pivot'!$B$3:$B$1443,'Mix Substation Location Summary'!$B726,'AH Data Pivot'!$E$3:$E$1443)-P726</f>
        <v>0</v>
      </c>
      <c r="U726" s="240">
        <f>SUMIF('AH Data Pivot'!$B$3:$B$1443,'Mix Substation Location Summary'!$B726,'AH Data Pivot'!$F$3:$F$1443)</f>
        <v>5953.03</v>
      </c>
      <c r="V726" s="630">
        <f>SUMIF('AH Data Pivot'!$B$3:$B$1443,'Mix Substation Location Summary'!$B726,'AH Data Pivot'!$F$3:$F$1443)-U726</f>
        <v>0</v>
      </c>
      <c r="W726" s="243"/>
      <c r="Z726" s="240">
        <f>SUMIF('AH Data Pivot'!$B$3:$B$1443,'Mix Substation Location Summary'!$B726,'AH Data Pivot'!$G$3:$G$1443)</f>
        <v>147348.79999999999</v>
      </c>
      <c r="AA726" s="278">
        <f>SUMIF('AH Data Pivot'!$B$3:$B$1443,'Mix Substation Location Summary'!$B726,'AH Data Pivot'!$G$3:$G$1443)-Z726</f>
        <v>0</v>
      </c>
      <c r="AE726" s="240">
        <f>SUMIF('AH Data Pivot'!$B$3:$B$1443,'Mix Substation Location Summary'!$B726,'AH Data Pivot'!$H$3:$H$1443)</f>
        <v>2269247.0800000005</v>
      </c>
      <c r="AF726" s="630">
        <f>SUMIF('AH Data Pivot'!$B$3:$B$1443,'Mix Substation Location Summary'!$B726,'AH Data Pivot'!$H$3:$H$1443)-AE726</f>
        <v>0</v>
      </c>
    </row>
    <row r="727" spans="2:32" x14ac:dyDescent="0.45">
      <c r="B727" s="242">
        <v>5644</v>
      </c>
      <c r="C727" s="243" t="str">
        <f t="shared" si="42"/>
        <v/>
      </c>
      <c r="F727" s="238">
        <f>SUMIF('AH Data Pivot'!$B$3:$B$1443,'Mix Substation Location Summary'!$B727,'AH Data Pivot'!$C$3:$C$1443)</f>
        <v>0</v>
      </c>
      <c r="G727" s="278">
        <f>SUMIF('AH Data Pivot'!$B$3:$B$1443,'Mix Substation Location Summary'!$B727,'AH Data Pivot'!$C$3:$C$1443)-F727</f>
        <v>0</v>
      </c>
      <c r="K727" s="238">
        <f>SUMIF('AH Data Pivot'!$B$3:$B$1443,'Mix Substation Location Summary'!$B727,'AH Data Pivot'!$D$3:$D$1443)</f>
        <v>0</v>
      </c>
      <c r="L727" s="240">
        <f>SUMIF('AH Data Pivot'!$B$3:$B$1443,'Mix Substation Location Summary'!$B727,'AH Data Pivot'!$D$3:$D$1443)-K727</f>
        <v>0</v>
      </c>
      <c r="P727" s="240">
        <f>SUMIF('AH Data Pivot'!$B$3:$B$1443,'Mix Substation Location Summary'!$B727,'AH Data Pivot'!$E$3:$E$1443)</f>
        <v>0</v>
      </c>
      <c r="Q727" s="238">
        <f>SUMIF('AH Data Pivot'!$B$3:$B$1443,'Mix Substation Location Summary'!$B727,'AH Data Pivot'!$E$3:$E$1443)-P727</f>
        <v>0</v>
      </c>
      <c r="U727" s="240">
        <f>SUMIF('AH Data Pivot'!$B$3:$B$1443,'Mix Substation Location Summary'!$B727,'AH Data Pivot'!$F$3:$F$1443)</f>
        <v>2156.09</v>
      </c>
      <c r="V727" s="630">
        <f>SUMIF('AH Data Pivot'!$B$3:$B$1443,'Mix Substation Location Summary'!$B727,'AH Data Pivot'!$F$3:$F$1443)-U727</f>
        <v>0</v>
      </c>
      <c r="W727" s="243"/>
      <c r="Z727" s="240">
        <f>SUMIF('AH Data Pivot'!$B$3:$B$1443,'Mix Substation Location Summary'!$B727,'AH Data Pivot'!$G$3:$G$1443)</f>
        <v>388246.62000000005</v>
      </c>
      <c r="AA727" s="278">
        <f>SUMIF('AH Data Pivot'!$B$3:$B$1443,'Mix Substation Location Summary'!$B727,'AH Data Pivot'!$G$3:$G$1443)-Z727</f>
        <v>0</v>
      </c>
      <c r="AE727" s="240">
        <f>SUMIF('AH Data Pivot'!$B$3:$B$1443,'Mix Substation Location Summary'!$B727,'AH Data Pivot'!$H$3:$H$1443)</f>
        <v>941229.12</v>
      </c>
      <c r="AF727" s="630">
        <f>SUMIF('AH Data Pivot'!$B$3:$B$1443,'Mix Substation Location Summary'!$B727,'AH Data Pivot'!$H$3:$H$1443)-AE727</f>
        <v>0</v>
      </c>
    </row>
    <row r="728" spans="2:32" x14ac:dyDescent="0.45">
      <c r="B728" s="242">
        <v>5645</v>
      </c>
      <c r="C728" s="243" t="str">
        <f t="shared" si="42"/>
        <v/>
      </c>
      <c r="F728" s="238">
        <f>SUMIF('AH Data Pivot'!$B$3:$B$1443,'Mix Substation Location Summary'!$B728,'AH Data Pivot'!$C$3:$C$1443)</f>
        <v>0</v>
      </c>
      <c r="G728" s="278">
        <f>SUMIF('AH Data Pivot'!$B$3:$B$1443,'Mix Substation Location Summary'!$B728,'AH Data Pivot'!$C$3:$C$1443)-F728</f>
        <v>0</v>
      </c>
      <c r="K728" s="238">
        <f>SUMIF('AH Data Pivot'!$B$3:$B$1443,'Mix Substation Location Summary'!$B728,'AH Data Pivot'!$D$3:$D$1443)</f>
        <v>189719.88</v>
      </c>
      <c r="L728" s="240">
        <f>SUMIF('AH Data Pivot'!$B$3:$B$1443,'Mix Substation Location Summary'!$B728,'AH Data Pivot'!$D$3:$D$1443)-K728</f>
        <v>0</v>
      </c>
      <c r="P728" s="240">
        <f>SUMIF('AH Data Pivot'!$B$3:$B$1443,'Mix Substation Location Summary'!$B728,'AH Data Pivot'!$E$3:$E$1443)</f>
        <v>0</v>
      </c>
      <c r="Q728" s="238">
        <f>SUMIF('AH Data Pivot'!$B$3:$B$1443,'Mix Substation Location Summary'!$B728,'AH Data Pivot'!$E$3:$E$1443)-P728</f>
        <v>0</v>
      </c>
      <c r="U728" s="240">
        <f>SUMIF('AH Data Pivot'!$B$3:$B$1443,'Mix Substation Location Summary'!$B728,'AH Data Pivot'!$F$3:$F$1443)</f>
        <v>3267.75</v>
      </c>
      <c r="V728" s="630">
        <f>SUMIF('AH Data Pivot'!$B$3:$B$1443,'Mix Substation Location Summary'!$B728,'AH Data Pivot'!$F$3:$F$1443)-U728</f>
        <v>0</v>
      </c>
      <c r="W728" s="243"/>
      <c r="Z728" s="240">
        <f>SUMIF('AH Data Pivot'!$B$3:$B$1443,'Mix Substation Location Summary'!$B728,'AH Data Pivot'!$G$3:$G$1443)</f>
        <v>353840.25000000006</v>
      </c>
      <c r="AA728" s="278">
        <f>SUMIF('AH Data Pivot'!$B$3:$B$1443,'Mix Substation Location Summary'!$B728,'AH Data Pivot'!$G$3:$G$1443)-Z728</f>
        <v>0</v>
      </c>
      <c r="AE728" s="240">
        <f>SUMIF('AH Data Pivot'!$B$3:$B$1443,'Mix Substation Location Summary'!$B728,'AH Data Pivot'!$H$3:$H$1443)</f>
        <v>7705996.2100000046</v>
      </c>
      <c r="AF728" s="630">
        <f>SUMIF('AH Data Pivot'!$B$3:$B$1443,'Mix Substation Location Summary'!$B728,'AH Data Pivot'!$H$3:$H$1443)-AE728</f>
        <v>0</v>
      </c>
    </row>
    <row r="729" spans="2:32" x14ac:dyDescent="0.45">
      <c r="B729" s="242">
        <v>5646</v>
      </c>
      <c r="C729" s="243" t="str">
        <f t="shared" si="42"/>
        <v/>
      </c>
      <c r="F729" s="238">
        <f>SUMIF('AH Data Pivot'!$B$3:$B$1443,'Mix Substation Location Summary'!$B729,'AH Data Pivot'!$C$3:$C$1443)</f>
        <v>0</v>
      </c>
      <c r="G729" s="278">
        <f>SUMIF('AH Data Pivot'!$B$3:$B$1443,'Mix Substation Location Summary'!$B729,'AH Data Pivot'!$C$3:$C$1443)-F729</f>
        <v>0</v>
      </c>
      <c r="K729" s="238">
        <f>SUMIF('AH Data Pivot'!$B$3:$B$1443,'Mix Substation Location Summary'!$B729,'AH Data Pivot'!$D$3:$D$1443)</f>
        <v>43167.32</v>
      </c>
      <c r="L729" s="240">
        <f>SUMIF('AH Data Pivot'!$B$3:$B$1443,'Mix Substation Location Summary'!$B729,'AH Data Pivot'!$D$3:$D$1443)-K729</f>
        <v>0</v>
      </c>
      <c r="P729" s="240">
        <f>SUMIF('AH Data Pivot'!$B$3:$B$1443,'Mix Substation Location Summary'!$B729,'AH Data Pivot'!$E$3:$E$1443)</f>
        <v>0</v>
      </c>
      <c r="Q729" s="238">
        <f>SUMIF('AH Data Pivot'!$B$3:$B$1443,'Mix Substation Location Summary'!$B729,'AH Data Pivot'!$E$3:$E$1443)-P729</f>
        <v>0</v>
      </c>
      <c r="U729" s="240">
        <f>SUMIF('AH Data Pivot'!$B$3:$B$1443,'Mix Substation Location Summary'!$B729,'AH Data Pivot'!$F$3:$F$1443)</f>
        <v>0</v>
      </c>
      <c r="V729" s="630">
        <f>SUMIF('AH Data Pivot'!$B$3:$B$1443,'Mix Substation Location Summary'!$B729,'AH Data Pivot'!$F$3:$F$1443)-U729</f>
        <v>0</v>
      </c>
      <c r="W729" s="243"/>
      <c r="Z729" s="240">
        <f>SUMIF('AH Data Pivot'!$B$3:$B$1443,'Mix Substation Location Summary'!$B729,'AH Data Pivot'!$G$3:$G$1443)</f>
        <v>22181.65</v>
      </c>
      <c r="AA729" s="278">
        <f>SUMIF('AH Data Pivot'!$B$3:$B$1443,'Mix Substation Location Summary'!$B729,'AH Data Pivot'!$G$3:$G$1443)-Z729</f>
        <v>0</v>
      </c>
      <c r="AE729" s="240">
        <f>SUMIF('AH Data Pivot'!$B$3:$B$1443,'Mix Substation Location Summary'!$B729,'AH Data Pivot'!$H$3:$H$1443)</f>
        <v>992020.13</v>
      </c>
      <c r="AF729" s="630">
        <f>SUMIF('AH Data Pivot'!$B$3:$B$1443,'Mix Substation Location Summary'!$B729,'AH Data Pivot'!$H$3:$H$1443)-AE729</f>
        <v>0</v>
      </c>
    </row>
    <row r="730" spans="2:32" x14ac:dyDescent="0.45">
      <c r="B730" s="242">
        <v>5647</v>
      </c>
      <c r="C730" s="243" t="str">
        <f t="shared" si="42"/>
        <v/>
      </c>
      <c r="F730" s="238">
        <f>SUMIF('AH Data Pivot'!$B$3:$B$1443,'Mix Substation Location Summary'!$B730,'AH Data Pivot'!$C$3:$C$1443)</f>
        <v>0</v>
      </c>
      <c r="G730" s="278">
        <f>SUMIF('AH Data Pivot'!$B$3:$B$1443,'Mix Substation Location Summary'!$B730,'AH Data Pivot'!$C$3:$C$1443)-F730</f>
        <v>0</v>
      </c>
      <c r="K730" s="238">
        <f>SUMIF('AH Data Pivot'!$B$3:$B$1443,'Mix Substation Location Summary'!$B730,'AH Data Pivot'!$D$3:$D$1443)</f>
        <v>0</v>
      </c>
      <c r="L730" s="240">
        <f>SUMIF('AH Data Pivot'!$B$3:$B$1443,'Mix Substation Location Summary'!$B730,'AH Data Pivot'!$D$3:$D$1443)-K730</f>
        <v>0</v>
      </c>
      <c r="P730" s="240">
        <f>SUMIF('AH Data Pivot'!$B$3:$B$1443,'Mix Substation Location Summary'!$B730,'AH Data Pivot'!$E$3:$E$1443)</f>
        <v>0</v>
      </c>
      <c r="Q730" s="238">
        <f>SUMIF('AH Data Pivot'!$B$3:$B$1443,'Mix Substation Location Summary'!$B730,'AH Data Pivot'!$E$3:$E$1443)-P730</f>
        <v>0</v>
      </c>
      <c r="U730" s="240">
        <f>SUMIF('AH Data Pivot'!$B$3:$B$1443,'Mix Substation Location Summary'!$B730,'AH Data Pivot'!$F$3:$F$1443)</f>
        <v>8436.5199999999986</v>
      </c>
      <c r="V730" s="630">
        <f>SUMIF('AH Data Pivot'!$B$3:$B$1443,'Mix Substation Location Summary'!$B730,'AH Data Pivot'!$F$3:$F$1443)-U730</f>
        <v>0</v>
      </c>
      <c r="W730" s="243"/>
      <c r="Z730" s="240">
        <f>SUMIF('AH Data Pivot'!$B$3:$B$1443,'Mix Substation Location Summary'!$B730,'AH Data Pivot'!$G$3:$G$1443)</f>
        <v>2015069.1</v>
      </c>
      <c r="AA730" s="278">
        <f>SUMIF('AH Data Pivot'!$B$3:$B$1443,'Mix Substation Location Summary'!$B730,'AH Data Pivot'!$G$3:$G$1443)-Z730</f>
        <v>0</v>
      </c>
      <c r="AE730" s="240">
        <f>SUMIF('AH Data Pivot'!$B$3:$B$1443,'Mix Substation Location Summary'!$B730,'AH Data Pivot'!$H$3:$H$1443)</f>
        <v>518956.41000000009</v>
      </c>
      <c r="AF730" s="630">
        <f>SUMIF('AH Data Pivot'!$B$3:$B$1443,'Mix Substation Location Summary'!$B730,'AH Data Pivot'!$H$3:$H$1443)-AE730</f>
        <v>0</v>
      </c>
    </row>
    <row r="731" spans="2:32" x14ac:dyDescent="0.45">
      <c r="B731" s="242">
        <v>5648</v>
      </c>
      <c r="C731" s="243" t="str">
        <f t="shared" si="42"/>
        <v/>
      </c>
      <c r="F731" s="238">
        <f>SUMIF('AH Data Pivot'!$B$3:$B$1443,'Mix Substation Location Summary'!$B731,'AH Data Pivot'!$C$3:$C$1443)</f>
        <v>0</v>
      </c>
      <c r="G731" s="278">
        <f>SUMIF('AH Data Pivot'!$B$3:$B$1443,'Mix Substation Location Summary'!$B731,'AH Data Pivot'!$C$3:$C$1443)-F731</f>
        <v>0</v>
      </c>
      <c r="K731" s="238">
        <f>SUMIF('AH Data Pivot'!$B$3:$B$1443,'Mix Substation Location Summary'!$B731,'AH Data Pivot'!$D$3:$D$1443)</f>
        <v>0</v>
      </c>
      <c r="L731" s="240">
        <f>SUMIF('AH Data Pivot'!$B$3:$B$1443,'Mix Substation Location Summary'!$B731,'AH Data Pivot'!$D$3:$D$1443)-K731</f>
        <v>0</v>
      </c>
      <c r="P731" s="240">
        <f>SUMIF('AH Data Pivot'!$B$3:$B$1443,'Mix Substation Location Summary'!$B731,'AH Data Pivot'!$E$3:$E$1443)</f>
        <v>0</v>
      </c>
      <c r="Q731" s="238">
        <f>SUMIF('AH Data Pivot'!$B$3:$B$1443,'Mix Substation Location Summary'!$B731,'AH Data Pivot'!$E$3:$E$1443)-P731</f>
        <v>0</v>
      </c>
      <c r="U731" s="240">
        <f>SUMIF('AH Data Pivot'!$B$3:$B$1443,'Mix Substation Location Summary'!$B731,'AH Data Pivot'!$F$3:$F$1443)</f>
        <v>6864.86</v>
      </c>
      <c r="V731" s="630">
        <f>SUMIF('AH Data Pivot'!$B$3:$B$1443,'Mix Substation Location Summary'!$B731,'AH Data Pivot'!$F$3:$F$1443)-U731</f>
        <v>0</v>
      </c>
      <c r="W731" s="243"/>
      <c r="Z731" s="240">
        <f>SUMIF('AH Data Pivot'!$B$3:$B$1443,'Mix Substation Location Summary'!$B731,'AH Data Pivot'!$G$3:$G$1443)</f>
        <v>705700.57</v>
      </c>
      <c r="AA731" s="278">
        <f>SUMIF('AH Data Pivot'!$B$3:$B$1443,'Mix Substation Location Summary'!$B731,'AH Data Pivot'!$G$3:$G$1443)-Z731</f>
        <v>0</v>
      </c>
      <c r="AE731" s="240">
        <f>SUMIF('AH Data Pivot'!$B$3:$B$1443,'Mix Substation Location Summary'!$B731,'AH Data Pivot'!$H$3:$H$1443)</f>
        <v>14962030.940000027</v>
      </c>
      <c r="AF731" s="630">
        <f>SUMIF('AH Data Pivot'!$B$3:$B$1443,'Mix Substation Location Summary'!$B731,'AH Data Pivot'!$H$3:$H$1443)-AE731</f>
        <v>0</v>
      </c>
    </row>
    <row r="732" spans="2:32" x14ac:dyDescent="0.45">
      <c r="B732" s="242">
        <v>5650</v>
      </c>
      <c r="C732" s="243" t="str">
        <f t="shared" si="42"/>
        <v/>
      </c>
      <c r="F732" s="238">
        <f>SUMIF('AH Data Pivot'!$B$3:$B$1443,'Mix Substation Location Summary'!$B732,'AH Data Pivot'!$C$3:$C$1443)</f>
        <v>0</v>
      </c>
      <c r="G732" s="278">
        <f>SUMIF('AH Data Pivot'!$B$3:$B$1443,'Mix Substation Location Summary'!$B732,'AH Data Pivot'!$C$3:$C$1443)-F732</f>
        <v>0</v>
      </c>
      <c r="K732" s="238">
        <f>SUMIF('AH Data Pivot'!$B$3:$B$1443,'Mix Substation Location Summary'!$B732,'AH Data Pivot'!$D$3:$D$1443)</f>
        <v>15935.12</v>
      </c>
      <c r="L732" s="240">
        <f>SUMIF('AH Data Pivot'!$B$3:$B$1443,'Mix Substation Location Summary'!$B732,'AH Data Pivot'!$D$3:$D$1443)-K732</f>
        <v>0</v>
      </c>
      <c r="P732" s="240">
        <f>SUMIF('AH Data Pivot'!$B$3:$B$1443,'Mix Substation Location Summary'!$B732,'AH Data Pivot'!$E$3:$E$1443)</f>
        <v>0</v>
      </c>
      <c r="Q732" s="238">
        <f>SUMIF('AH Data Pivot'!$B$3:$B$1443,'Mix Substation Location Summary'!$B732,'AH Data Pivot'!$E$3:$E$1443)-P732</f>
        <v>0</v>
      </c>
      <c r="U732" s="240">
        <f>SUMIF('AH Data Pivot'!$B$3:$B$1443,'Mix Substation Location Summary'!$B732,'AH Data Pivot'!$F$3:$F$1443)</f>
        <v>0</v>
      </c>
      <c r="V732" s="630">
        <f>SUMIF('AH Data Pivot'!$B$3:$B$1443,'Mix Substation Location Summary'!$B732,'AH Data Pivot'!$F$3:$F$1443)-U732</f>
        <v>0</v>
      </c>
      <c r="W732" s="243"/>
      <c r="Z732" s="240">
        <f>SUMIF('AH Data Pivot'!$B$3:$B$1443,'Mix Substation Location Summary'!$B732,'AH Data Pivot'!$G$3:$G$1443)</f>
        <v>22380.739999999998</v>
      </c>
      <c r="AA732" s="278">
        <f>SUMIF('AH Data Pivot'!$B$3:$B$1443,'Mix Substation Location Summary'!$B732,'AH Data Pivot'!$G$3:$G$1443)-Z732</f>
        <v>0</v>
      </c>
      <c r="AE732" s="240">
        <f>SUMIF('AH Data Pivot'!$B$3:$B$1443,'Mix Substation Location Summary'!$B732,'AH Data Pivot'!$H$3:$H$1443)</f>
        <v>1567241.1599999995</v>
      </c>
      <c r="AF732" s="630">
        <f>SUMIF('AH Data Pivot'!$B$3:$B$1443,'Mix Substation Location Summary'!$B732,'AH Data Pivot'!$H$3:$H$1443)-AE732</f>
        <v>0</v>
      </c>
    </row>
    <row r="733" spans="2:32" x14ac:dyDescent="0.45">
      <c r="B733" s="242">
        <v>5652</v>
      </c>
      <c r="C733" s="243" t="str">
        <f t="shared" si="42"/>
        <v/>
      </c>
      <c r="F733" s="238">
        <f>SUMIF('AH Data Pivot'!$B$3:$B$1443,'Mix Substation Location Summary'!$B733,'AH Data Pivot'!$C$3:$C$1443)</f>
        <v>0</v>
      </c>
      <c r="G733" s="278">
        <f>SUMIF('AH Data Pivot'!$B$3:$B$1443,'Mix Substation Location Summary'!$B733,'AH Data Pivot'!$C$3:$C$1443)-F733</f>
        <v>0</v>
      </c>
      <c r="K733" s="238">
        <f>SUMIF('AH Data Pivot'!$B$3:$B$1443,'Mix Substation Location Summary'!$B733,'AH Data Pivot'!$D$3:$D$1443)</f>
        <v>0</v>
      </c>
      <c r="L733" s="240">
        <f>SUMIF('AH Data Pivot'!$B$3:$B$1443,'Mix Substation Location Summary'!$B733,'AH Data Pivot'!$D$3:$D$1443)-K733</f>
        <v>0</v>
      </c>
      <c r="P733" s="240">
        <f>SUMIF('AH Data Pivot'!$B$3:$B$1443,'Mix Substation Location Summary'!$B733,'AH Data Pivot'!$E$3:$E$1443)</f>
        <v>531131.29</v>
      </c>
      <c r="Q733" s="238">
        <f>SUMIF('AH Data Pivot'!$B$3:$B$1443,'Mix Substation Location Summary'!$B733,'AH Data Pivot'!$E$3:$E$1443)-P733</f>
        <v>0</v>
      </c>
      <c r="U733" s="240">
        <f>SUMIF('AH Data Pivot'!$B$3:$B$1443,'Mix Substation Location Summary'!$B733,'AH Data Pivot'!$F$3:$F$1443)</f>
        <v>11898.41</v>
      </c>
      <c r="V733" s="630">
        <f>SUMIF('AH Data Pivot'!$B$3:$B$1443,'Mix Substation Location Summary'!$B733,'AH Data Pivot'!$F$3:$F$1443)-U733</f>
        <v>0</v>
      </c>
      <c r="W733" s="243"/>
      <c r="Z733" s="240">
        <f>SUMIF('AH Data Pivot'!$B$3:$B$1443,'Mix Substation Location Summary'!$B733,'AH Data Pivot'!$G$3:$G$1443)</f>
        <v>14597.15</v>
      </c>
      <c r="AA733" s="278">
        <f>SUMIF('AH Data Pivot'!$B$3:$B$1443,'Mix Substation Location Summary'!$B733,'AH Data Pivot'!$G$3:$G$1443)-Z733</f>
        <v>0</v>
      </c>
      <c r="AE733" s="240">
        <f>SUMIF('AH Data Pivot'!$B$3:$B$1443,'Mix Substation Location Summary'!$B733,'AH Data Pivot'!$H$3:$H$1443)</f>
        <v>1404484.1</v>
      </c>
      <c r="AF733" s="630">
        <f>SUMIF('AH Data Pivot'!$B$3:$B$1443,'Mix Substation Location Summary'!$B733,'AH Data Pivot'!$H$3:$H$1443)-AE733</f>
        <v>0</v>
      </c>
    </row>
    <row r="734" spans="2:32" x14ac:dyDescent="0.45">
      <c r="B734" s="242">
        <v>5653</v>
      </c>
      <c r="C734" s="243" t="str">
        <f t="shared" si="42"/>
        <v/>
      </c>
      <c r="F734" s="238">
        <f>SUMIF('AH Data Pivot'!$B$3:$B$1443,'Mix Substation Location Summary'!$B734,'AH Data Pivot'!$C$3:$C$1443)</f>
        <v>0</v>
      </c>
      <c r="G734" s="278">
        <f>SUMIF('AH Data Pivot'!$B$3:$B$1443,'Mix Substation Location Summary'!$B734,'AH Data Pivot'!$C$3:$C$1443)-F734</f>
        <v>0</v>
      </c>
      <c r="K734" s="238">
        <f>SUMIF('AH Data Pivot'!$B$3:$B$1443,'Mix Substation Location Summary'!$B734,'AH Data Pivot'!$D$3:$D$1443)</f>
        <v>0</v>
      </c>
      <c r="L734" s="240">
        <f>SUMIF('AH Data Pivot'!$B$3:$B$1443,'Mix Substation Location Summary'!$B734,'AH Data Pivot'!$D$3:$D$1443)-K734</f>
        <v>0</v>
      </c>
      <c r="P734" s="240">
        <f>SUMIF('AH Data Pivot'!$B$3:$B$1443,'Mix Substation Location Summary'!$B734,'AH Data Pivot'!$E$3:$E$1443)</f>
        <v>0</v>
      </c>
      <c r="Q734" s="238">
        <f>SUMIF('AH Data Pivot'!$B$3:$B$1443,'Mix Substation Location Summary'!$B734,'AH Data Pivot'!$E$3:$E$1443)-P734</f>
        <v>0</v>
      </c>
      <c r="U734" s="240">
        <f>SUMIF('AH Data Pivot'!$B$3:$B$1443,'Mix Substation Location Summary'!$B734,'AH Data Pivot'!$F$3:$F$1443)</f>
        <v>1590.32</v>
      </c>
      <c r="V734" s="630">
        <f>SUMIF('AH Data Pivot'!$B$3:$B$1443,'Mix Substation Location Summary'!$B734,'AH Data Pivot'!$F$3:$F$1443)-U734</f>
        <v>0</v>
      </c>
      <c r="W734" s="243"/>
      <c r="Z734" s="240">
        <f>SUMIF('AH Data Pivot'!$B$3:$B$1443,'Mix Substation Location Summary'!$B734,'AH Data Pivot'!$G$3:$G$1443)</f>
        <v>394192.58</v>
      </c>
      <c r="AA734" s="278">
        <f>SUMIF('AH Data Pivot'!$B$3:$B$1443,'Mix Substation Location Summary'!$B734,'AH Data Pivot'!$G$3:$G$1443)-Z734</f>
        <v>0</v>
      </c>
      <c r="AE734" s="240">
        <f>SUMIF('AH Data Pivot'!$B$3:$B$1443,'Mix Substation Location Summary'!$B734,'AH Data Pivot'!$H$3:$H$1443)</f>
        <v>1212879.6499999999</v>
      </c>
      <c r="AF734" s="630">
        <f>SUMIF('AH Data Pivot'!$B$3:$B$1443,'Mix Substation Location Summary'!$B734,'AH Data Pivot'!$H$3:$H$1443)-AE734</f>
        <v>0</v>
      </c>
    </row>
    <row r="735" spans="2:32" x14ac:dyDescent="0.45">
      <c r="B735" s="242">
        <v>5654</v>
      </c>
      <c r="C735" s="243" t="str">
        <f t="shared" si="42"/>
        <v/>
      </c>
      <c r="F735" s="238">
        <f>SUMIF('AH Data Pivot'!$B$3:$B$1443,'Mix Substation Location Summary'!$B735,'AH Data Pivot'!$C$3:$C$1443)</f>
        <v>0</v>
      </c>
      <c r="G735" s="278">
        <f>SUMIF('AH Data Pivot'!$B$3:$B$1443,'Mix Substation Location Summary'!$B735,'AH Data Pivot'!$C$3:$C$1443)-F735</f>
        <v>0</v>
      </c>
      <c r="K735" s="238">
        <f>SUMIF('AH Data Pivot'!$B$3:$B$1443,'Mix Substation Location Summary'!$B735,'AH Data Pivot'!$D$3:$D$1443)</f>
        <v>34834.620000000003</v>
      </c>
      <c r="L735" s="240">
        <f>SUMIF('AH Data Pivot'!$B$3:$B$1443,'Mix Substation Location Summary'!$B735,'AH Data Pivot'!$D$3:$D$1443)-K735</f>
        <v>0</v>
      </c>
      <c r="P735" s="240">
        <f>SUMIF('AH Data Pivot'!$B$3:$B$1443,'Mix Substation Location Summary'!$B735,'AH Data Pivot'!$E$3:$E$1443)</f>
        <v>0</v>
      </c>
      <c r="Q735" s="238">
        <f>SUMIF('AH Data Pivot'!$B$3:$B$1443,'Mix Substation Location Summary'!$B735,'AH Data Pivot'!$E$3:$E$1443)-P735</f>
        <v>0</v>
      </c>
      <c r="U735" s="240">
        <f>SUMIF('AH Data Pivot'!$B$3:$B$1443,'Mix Substation Location Summary'!$B735,'AH Data Pivot'!$F$3:$F$1443)</f>
        <v>2631.06</v>
      </c>
      <c r="V735" s="630">
        <f>SUMIF('AH Data Pivot'!$B$3:$B$1443,'Mix Substation Location Summary'!$B735,'AH Data Pivot'!$F$3:$F$1443)-U735</f>
        <v>0</v>
      </c>
      <c r="W735" s="243"/>
      <c r="Z735" s="240">
        <f>SUMIF('AH Data Pivot'!$B$3:$B$1443,'Mix Substation Location Summary'!$B735,'AH Data Pivot'!$G$3:$G$1443)</f>
        <v>287656.32000000007</v>
      </c>
      <c r="AA735" s="278">
        <f>SUMIF('AH Data Pivot'!$B$3:$B$1443,'Mix Substation Location Summary'!$B735,'AH Data Pivot'!$G$3:$G$1443)-Z735</f>
        <v>0</v>
      </c>
      <c r="AE735" s="240">
        <f>SUMIF('AH Data Pivot'!$B$3:$B$1443,'Mix Substation Location Summary'!$B735,'AH Data Pivot'!$H$3:$H$1443)</f>
        <v>3703415.9699999979</v>
      </c>
      <c r="AF735" s="630">
        <f>SUMIF('AH Data Pivot'!$B$3:$B$1443,'Mix Substation Location Summary'!$B735,'AH Data Pivot'!$H$3:$H$1443)-AE735</f>
        <v>0</v>
      </c>
    </row>
    <row r="736" spans="2:32" x14ac:dyDescent="0.45">
      <c r="B736" s="242">
        <v>5655</v>
      </c>
      <c r="C736" s="243" t="str">
        <f t="shared" si="42"/>
        <v/>
      </c>
      <c r="F736" s="238">
        <f>SUMIF('AH Data Pivot'!$B$3:$B$1443,'Mix Substation Location Summary'!$B736,'AH Data Pivot'!$C$3:$C$1443)</f>
        <v>0</v>
      </c>
      <c r="G736" s="278">
        <f>SUMIF('AH Data Pivot'!$B$3:$B$1443,'Mix Substation Location Summary'!$B736,'AH Data Pivot'!$C$3:$C$1443)-F736</f>
        <v>0</v>
      </c>
      <c r="K736" s="238">
        <f>SUMIF('AH Data Pivot'!$B$3:$B$1443,'Mix Substation Location Summary'!$B736,'AH Data Pivot'!$D$3:$D$1443)</f>
        <v>16835.349999999999</v>
      </c>
      <c r="L736" s="240">
        <f>SUMIF('AH Data Pivot'!$B$3:$B$1443,'Mix Substation Location Summary'!$B736,'AH Data Pivot'!$D$3:$D$1443)-K736</f>
        <v>0</v>
      </c>
      <c r="P736" s="240">
        <f>SUMIF('AH Data Pivot'!$B$3:$B$1443,'Mix Substation Location Summary'!$B736,'AH Data Pivot'!$E$3:$E$1443)</f>
        <v>525169.82999999996</v>
      </c>
      <c r="Q736" s="238">
        <f>SUMIF('AH Data Pivot'!$B$3:$B$1443,'Mix Substation Location Summary'!$B736,'AH Data Pivot'!$E$3:$E$1443)-P736</f>
        <v>0</v>
      </c>
      <c r="U736" s="240">
        <f>SUMIF('AH Data Pivot'!$B$3:$B$1443,'Mix Substation Location Summary'!$B736,'AH Data Pivot'!$F$3:$F$1443)</f>
        <v>23175.64</v>
      </c>
      <c r="V736" s="630">
        <f>SUMIF('AH Data Pivot'!$B$3:$B$1443,'Mix Substation Location Summary'!$B736,'AH Data Pivot'!$F$3:$F$1443)-U736</f>
        <v>0</v>
      </c>
      <c r="W736" s="243"/>
      <c r="Z736" s="240">
        <f>SUMIF('AH Data Pivot'!$B$3:$B$1443,'Mix Substation Location Summary'!$B736,'AH Data Pivot'!$G$3:$G$1443)</f>
        <v>87309.72</v>
      </c>
      <c r="AA736" s="278">
        <f>SUMIF('AH Data Pivot'!$B$3:$B$1443,'Mix Substation Location Summary'!$B736,'AH Data Pivot'!$G$3:$G$1443)-Z736</f>
        <v>0</v>
      </c>
      <c r="AE736" s="240">
        <f>SUMIF('AH Data Pivot'!$B$3:$B$1443,'Mix Substation Location Summary'!$B736,'AH Data Pivot'!$H$3:$H$1443)</f>
        <v>7883312.8099999987</v>
      </c>
      <c r="AF736" s="630">
        <f>SUMIF('AH Data Pivot'!$B$3:$B$1443,'Mix Substation Location Summary'!$B736,'AH Data Pivot'!$H$3:$H$1443)-AE736</f>
        <v>0</v>
      </c>
    </row>
    <row r="737" spans="2:32" x14ac:dyDescent="0.45">
      <c r="B737" s="242">
        <v>5656</v>
      </c>
      <c r="C737" s="243" t="str">
        <f t="shared" si="42"/>
        <v/>
      </c>
      <c r="F737" s="238">
        <f>SUMIF('AH Data Pivot'!$B$3:$B$1443,'Mix Substation Location Summary'!$B737,'AH Data Pivot'!$C$3:$C$1443)</f>
        <v>0</v>
      </c>
      <c r="G737" s="278">
        <f>SUMIF('AH Data Pivot'!$B$3:$B$1443,'Mix Substation Location Summary'!$B737,'AH Data Pivot'!$C$3:$C$1443)-F737</f>
        <v>0</v>
      </c>
      <c r="K737" s="238">
        <f>SUMIF('AH Data Pivot'!$B$3:$B$1443,'Mix Substation Location Summary'!$B737,'AH Data Pivot'!$D$3:$D$1443)</f>
        <v>704.04</v>
      </c>
      <c r="L737" s="240">
        <f>SUMIF('AH Data Pivot'!$B$3:$B$1443,'Mix Substation Location Summary'!$B737,'AH Data Pivot'!$D$3:$D$1443)-K737</f>
        <v>0</v>
      </c>
      <c r="P737" s="240">
        <f>SUMIF('AH Data Pivot'!$B$3:$B$1443,'Mix Substation Location Summary'!$B737,'AH Data Pivot'!$E$3:$E$1443)</f>
        <v>0</v>
      </c>
      <c r="Q737" s="238">
        <f>SUMIF('AH Data Pivot'!$B$3:$B$1443,'Mix Substation Location Summary'!$B737,'AH Data Pivot'!$E$3:$E$1443)-P737</f>
        <v>0</v>
      </c>
      <c r="U737" s="240">
        <f>SUMIF('AH Data Pivot'!$B$3:$B$1443,'Mix Substation Location Summary'!$B737,'AH Data Pivot'!$F$3:$F$1443)</f>
        <v>28695.45</v>
      </c>
      <c r="V737" s="630">
        <f>SUMIF('AH Data Pivot'!$B$3:$B$1443,'Mix Substation Location Summary'!$B737,'AH Data Pivot'!$F$3:$F$1443)-U737</f>
        <v>0</v>
      </c>
      <c r="W737" s="243"/>
      <c r="Z737" s="240">
        <f>SUMIF('AH Data Pivot'!$B$3:$B$1443,'Mix Substation Location Summary'!$B737,'AH Data Pivot'!$G$3:$G$1443)</f>
        <v>791103.44999999984</v>
      </c>
      <c r="AA737" s="278">
        <f>SUMIF('AH Data Pivot'!$B$3:$B$1443,'Mix Substation Location Summary'!$B737,'AH Data Pivot'!$G$3:$G$1443)-Z737</f>
        <v>0</v>
      </c>
      <c r="AE737" s="240">
        <f>SUMIF('AH Data Pivot'!$B$3:$B$1443,'Mix Substation Location Summary'!$B737,'AH Data Pivot'!$H$3:$H$1443)</f>
        <v>7111229.8500000034</v>
      </c>
      <c r="AF737" s="630">
        <f>SUMIF('AH Data Pivot'!$B$3:$B$1443,'Mix Substation Location Summary'!$B737,'AH Data Pivot'!$H$3:$H$1443)-AE737</f>
        <v>0</v>
      </c>
    </row>
    <row r="738" spans="2:32" x14ac:dyDescent="0.45">
      <c r="B738" s="242">
        <v>5657</v>
      </c>
      <c r="C738" s="243" t="str">
        <f t="shared" si="42"/>
        <v/>
      </c>
      <c r="F738" s="238">
        <f>SUMIF('AH Data Pivot'!$B$3:$B$1443,'Mix Substation Location Summary'!$B738,'AH Data Pivot'!$C$3:$C$1443)</f>
        <v>0</v>
      </c>
      <c r="G738" s="278">
        <f>SUMIF('AH Data Pivot'!$B$3:$B$1443,'Mix Substation Location Summary'!$B738,'AH Data Pivot'!$C$3:$C$1443)-F738</f>
        <v>0</v>
      </c>
      <c r="K738" s="238">
        <f>SUMIF('AH Data Pivot'!$B$3:$B$1443,'Mix Substation Location Summary'!$B738,'AH Data Pivot'!$D$3:$D$1443)</f>
        <v>0</v>
      </c>
      <c r="L738" s="240">
        <f>SUMIF('AH Data Pivot'!$B$3:$B$1443,'Mix Substation Location Summary'!$B738,'AH Data Pivot'!$D$3:$D$1443)-K738</f>
        <v>0</v>
      </c>
      <c r="P738" s="240">
        <f>SUMIF('AH Data Pivot'!$B$3:$B$1443,'Mix Substation Location Summary'!$B738,'AH Data Pivot'!$E$3:$E$1443)</f>
        <v>0</v>
      </c>
      <c r="Q738" s="238">
        <f>SUMIF('AH Data Pivot'!$B$3:$B$1443,'Mix Substation Location Summary'!$B738,'AH Data Pivot'!$E$3:$E$1443)-P738</f>
        <v>0</v>
      </c>
      <c r="U738" s="240">
        <f>SUMIF('AH Data Pivot'!$B$3:$B$1443,'Mix Substation Location Summary'!$B738,'AH Data Pivot'!$F$3:$F$1443)</f>
        <v>882.21</v>
      </c>
      <c r="V738" s="630">
        <f>SUMIF('AH Data Pivot'!$B$3:$B$1443,'Mix Substation Location Summary'!$B738,'AH Data Pivot'!$F$3:$F$1443)-U738</f>
        <v>0</v>
      </c>
      <c r="W738" s="243"/>
      <c r="Z738" s="240">
        <f>SUMIF('AH Data Pivot'!$B$3:$B$1443,'Mix Substation Location Summary'!$B738,'AH Data Pivot'!$G$3:$G$1443)</f>
        <v>0</v>
      </c>
      <c r="AA738" s="278">
        <f>SUMIF('AH Data Pivot'!$B$3:$B$1443,'Mix Substation Location Summary'!$B738,'AH Data Pivot'!$G$3:$G$1443)-Z738</f>
        <v>0</v>
      </c>
      <c r="AE738" s="240">
        <f>SUMIF('AH Data Pivot'!$B$3:$B$1443,'Mix Substation Location Summary'!$B738,'AH Data Pivot'!$H$3:$H$1443)</f>
        <v>0</v>
      </c>
      <c r="AF738" s="630">
        <f>SUMIF('AH Data Pivot'!$B$3:$B$1443,'Mix Substation Location Summary'!$B738,'AH Data Pivot'!$H$3:$H$1443)-AE738</f>
        <v>0</v>
      </c>
    </row>
    <row r="739" spans="2:32" x14ac:dyDescent="0.45">
      <c r="B739" s="242">
        <v>5658</v>
      </c>
      <c r="C739" s="243" t="str">
        <f t="shared" si="42"/>
        <v/>
      </c>
      <c r="F739" s="238">
        <f>SUMIF('AH Data Pivot'!$B$3:$B$1443,'Mix Substation Location Summary'!$B739,'AH Data Pivot'!$C$3:$C$1443)</f>
        <v>0</v>
      </c>
      <c r="G739" s="278">
        <f>SUMIF('AH Data Pivot'!$B$3:$B$1443,'Mix Substation Location Summary'!$B739,'AH Data Pivot'!$C$3:$C$1443)-F739</f>
        <v>0</v>
      </c>
      <c r="K739" s="238">
        <f>SUMIF('AH Data Pivot'!$B$3:$B$1443,'Mix Substation Location Summary'!$B739,'AH Data Pivot'!$D$3:$D$1443)</f>
        <v>32989.160000000003</v>
      </c>
      <c r="L739" s="240">
        <f>SUMIF('AH Data Pivot'!$B$3:$B$1443,'Mix Substation Location Summary'!$B739,'AH Data Pivot'!$D$3:$D$1443)-K739</f>
        <v>0</v>
      </c>
      <c r="P739" s="240">
        <f>SUMIF('AH Data Pivot'!$B$3:$B$1443,'Mix Substation Location Summary'!$B739,'AH Data Pivot'!$E$3:$E$1443)</f>
        <v>0</v>
      </c>
      <c r="Q739" s="238">
        <f>SUMIF('AH Data Pivot'!$B$3:$B$1443,'Mix Substation Location Summary'!$B739,'AH Data Pivot'!$E$3:$E$1443)-P739</f>
        <v>0</v>
      </c>
      <c r="U739" s="240">
        <f>SUMIF('AH Data Pivot'!$B$3:$B$1443,'Mix Substation Location Summary'!$B739,'AH Data Pivot'!$F$3:$F$1443)</f>
        <v>410.43</v>
      </c>
      <c r="V739" s="630">
        <f>SUMIF('AH Data Pivot'!$B$3:$B$1443,'Mix Substation Location Summary'!$B739,'AH Data Pivot'!$F$3:$F$1443)-U739</f>
        <v>0</v>
      </c>
      <c r="W739" s="243"/>
      <c r="Z739" s="240">
        <f>SUMIF('AH Data Pivot'!$B$3:$B$1443,'Mix Substation Location Summary'!$B739,'AH Data Pivot'!$G$3:$G$1443)</f>
        <v>16221.01</v>
      </c>
      <c r="AA739" s="278">
        <f>SUMIF('AH Data Pivot'!$B$3:$B$1443,'Mix Substation Location Summary'!$B739,'AH Data Pivot'!$G$3:$G$1443)-Z739</f>
        <v>0</v>
      </c>
      <c r="AE739" s="240">
        <f>SUMIF('AH Data Pivot'!$B$3:$B$1443,'Mix Substation Location Summary'!$B739,'AH Data Pivot'!$H$3:$H$1443)</f>
        <v>1154230.17</v>
      </c>
      <c r="AF739" s="630">
        <f>SUMIF('AH Data Pivot'!$B$3:$B$1443,'Mix Substation Location Summary'!$B739,'AH Data Pivot'!$H$3:$H$1443)-AE739</f>
        <v>0</v>
      </c>
    </row>
    <row r="740" spans="2:32" x14ac:dyDescent="0.45">
      <c r="B740" s="242">
        <v>5659</v>
      </c>
      <c r="C740" s="243" t="str">
        <f t="shared" si="42"/>
        <v/>
      </c>
      <c r="F740" s="238">
        <f>SUMIF('AH Data Pivot'!$B$3:$B$1443,'Mix Substation Location Summary'!$B740,'AH Data Pivot'!$C$3:$C$1443)</f>
        <v>0</v>
      </c>
      <c r="G740" s="278">
        <f>SUMIF('AH Data Pivot'!$B$3:$B$1443,'Mix Substation Location Summary'!$B740,'AH Data Pivot'!$C$3:$C$1443)-F740</f>
        <v>0</v>
      </c>
      <c r="K740" s="238">
        <f>SUMIF('AH Data Pivot'!$B$3:$B$1443,'Mix Substation Location Summary'!$B740,'AH Data Pivot'!$D$3:$D$1443)</f>
        <v>0</v>
      </c>
      <c r="L740" s="240">
        <f>SUMIF('AH Data Pivot'!$B$3:$B$1443,'Mix Substation Location Summary'!$B740,'AH Data Pivot'!$D$3:$D$1443)-K740</f>
        <v>0</v>
      </c>
      <c r="P740" s="240">
        <f>SUMIF('AH Data Pivot'!$B$3:$B$1443,'Mix Substation Location Summary'!$B740,'AH Data Pivot'!$E$3:$E$1443)</f>
        <v>206392.73</v>
      </c>
      <c r="Q740" s="238">
        <f>SUMIF('AH Data Pivot'!$B$3:$B$1443,'Mix Substation Location Summary'!$B740,'AH Data Pivot'!$E$3:$E$1443)-P740</f>
        <v>0</v>
      </c>
      <c r="U740" s="240">
        <f>SUMIF('AH Data Pivot'!$B$3:$B$1443,'Mix Substation Location Summary'!$B740,'AH Data Pivot'!$F$3:$F$1443)</f>
        <v>9307.15</v>
      </c>
      <c r="V740" s="630">
        <f>SUMIF('AH Data Pivot'!$B$3:$B$1443,'Mix Substation Location Summary'!$B740,'AH Data Pivot'!$F$3:$F$1443)-U740</f>
        <v>0</v>
      </c>
      <c r="W740" s="243"/>
      <c r="Z740" s="240">
        <f>SUMIF('AH Data Pivot'!$B$3:$B$1443,'Mix Substation Location Summary'!$B740,'AH Data Pivot'!$G$3:$G$1443)</f>
        <v>348346.22</v>
      </c>
      <c r="AA740" s="278">
        <f>SUMIF('AH Data Pivot'!$B$3:$B$1443,'Mix Substation Location Summary'!$B740,'AH Data Pivot'!$G$3:$G$1443)-Z740</f>
        <v>0</v>
      </c>
      <c r="AE740" s="240">
        <f>SUMIF('AH Data Pivot'!$B$3:$B$1443,'Mix Substation Location Summary'!$B740,'AH Data Pivot'!$H$3:$H$1443)</f>
        <v>6359037.5000000056</v>
      </c>
      <c r="AF740" s="630">
        <f>SUMIF('AH Data Pivot'!$B$3:$B$1443,'Mix Substation Location Summary'!$B740,'AH Data Pivot'!$H$3:$H$1443)-AE740</f>
        <v>0</v>
      </c>
    </row>
    <row r="741" spans="2:32" x14ac:dyDescent="0.45">
      <c r="B741" s="242">
        <v>5661</v>
      </c>
      <c r="C741" s="243" t="str">
        <f t="shared" si="42"/>
        <v/>
      </c>
      <c r="F741" s="238">
        <f>SUMIF('AH Data Pivot'!$B$3:$B$1443,'Mix Substation Location Summary'!$B741,'AH Data Pivot'!$C$3:$C$1443)</f>
        <v>0</v>
      </c>
      <c r="G741" s="278">
        <f>SUMIF('AH Data Pivot'!$B$3:$B$1443,'Mix Substation Location Summary'!$B741,'AH Data Pivot'!$C$3:$C$1443)-F741</f>
        <v>0</v>
      </c>
      <c r="K741" s="238">
        <f>SUMIF('AH Data Pivot'!$B$3:$B$1443,'Mix Substation Location Summary'!$B741,'AH Data Pivot'!$D$3:$D$1443)</f>
        <v>31398.489999999998</v>
      </c>
      <c r="L741" s="240">
        <f>SUMIF('AH Data Pivot'!$B$3:$B$1443,'Mix Substation Location Summary'!$B741,'AH Data Pivot'!$D$3:$D$1443)-K741</f>
        <v>0</v>
      </c>
      <c r="P741" s="240">
        <f>SUMIF('AH Data Pivot'!$B$3:$B$1443,'Mix Substation Location Summary'!$B741,'AH Data Pivot'!$E$3:$E$1443)</f>
        <v>0</v>
      </c>
      <c r="Q741" s="238">
        <f>SUMIF('AH Data Pivot'!$B$3:$B$1443,'Mix Substation Location Summary'!$B741,'AH Data Pivot'!$E$3:$E$1443)-P741</f>
        <v>0</v>
      </c>
      <c r="U741" s="240">
        <f>SUMIF('AH Data Pivot'!$B$3:$B$1443,'Mix Substation Location Summary'!$B741,'AH Data Pivot'!$F$3:$F$1443)</f>
        <v>12064.630000000001</v>
      </c>
      <c r="V741" s="630">
        <f>SUMIF('AH Data Pivot'!$B$3:$B$1443,'Mix Substation Location Summary'!$B741,'AH Data Pivot'!$F$3:$F$1443)-U741</f>
        <v>0</v>
      </c>
      <c r="W741" s="243"/>
      <c r="Z741" s="240">
        <f>SUMIF('AH Data Pivot'!$B$3:$B$1443,'Mix Substation Location Summary'!$B741,'AH Data Pivot'!$G$3:$G$1443)</f>
        <v>81707.89</v>
      </c>
      <c r="AA741" s="278">
        <f>SUMIF('AH Data Pivot'!$B$3:$B$1443,'Mix Substation Location Summary'!$B741,'AH Data Pivot'!$G$3:$G$1443)-Z741</f>
        <v>0</v>
      </c>
      <c r="AE741" s="240">
        <f>SUMIF('AH Data Pivot'!$B$3:$B$1443,'Mix Substation Location Summary'!$B741,'AH Data Pivot'!$H$3:$H$1443)</f>
        <v>3755542.959999999</v>
      </c>
      <c r="AF741" s="630">
        <f>SUMIF('AH Data Pivot'!$B$3:$B$1443,'Mix Substation Location Summary'!$B741,'AH Data Pivot'!$H$3:$H$1443)-AE741</f>
        <v>0</v>
      </c>
    </row>
    <row r="742" spans="2:32" x14ac:dyDescent="0.45">
      <c r="B742" s="242">
        <v>5662</v>
      </c>
      <c r="C742" s="243" t="str">
        <f t="shared" si="42"/>
        <v/>
      </c>
      <c r="F742" s="238">
        <f>SUMIF('AH Data Pivot'!$B$3:$B$1443,'Mix Substation Location Summary'!$B742,'AH Data Pivot'!$C$3:$C$1443)</f>
        <v>0</v>
      </c>
      <c r="G742" s="278">
        <f>SUMIF('AH Data Pivot'!$B$3:$B$1443,'Mix Substation Location Summary'!$B742,'AH Data Pivot'!$C$3:$C$1443)-F742</f>
        <v>0</v>
      </c>
      <c r="K742" s="238">
        <f>SUMIF('AH Data Pivot'!$B$3:$B$1443,'Mix Substation Location Summary'!$B742,'AH Data Pivot'!$D$3:$D$1443)</f>
        <v>0</v>
      </c>
      <c r="L742" s="240">
        <f>SUMIF('AH Data Pivot'!$B$3:$B$1443,'Mix Substation Location Summary'!$B742,'AH Data Pivot'!$D$3:$D$1443)-K742</f>
        <v>0</v>
      </c>
      <c r="P742" s="240">
        <f>SUMIF('AH Data Pivot'!$B$3:$B$1443,'Mix Substation Location Summary'!$B742,'AH Data Pivot'!$E$3:$E$1443)</f>
        <v>0</v>
      </c>
      <c r="Q742" s="238">
        <f>SUMIF('AH Data Pivot'!$B$3:$B$1443,'Mix Substation Location Summary'!$B742,'AH Data Pivot'!$E$3:$E$1443)-P742</f>
        <v>0</v>
      </c>
      <c r="U742" s="240">
        <f>SUMIF('AH Data Pivot'!$B$3:$B$1443,'Mix Substation Location Summary'!$B742,'AH Data Pivot'!$F$3:$F$1443)</f>
        <v>0</v>
      </c>
      <c r="V742" s="630">
        <f>SUMIF('AH Data Pivot'!$B$3:$B$1443,'Mix Substation Location Summary'!$B742,'AH Data Pivot'!$F$3:$F$1443)-U742</f>
        <v>0</v>
      </c>
      <c r="W742" s="243"/>
      <c r="Z742" s="240">
        <f>SUMIF('AH Data Pivot'!$B$3:$B$1443,'Mix Substation Location Summary'!$B742,'AH Data Pivot'!$G$3:$G$1443)</f>
        <v>0</v>
      </c>
      <c r="AA742" s="278">
        <f>SUMIF('AH Data Pivot'!$B$3:$B$1443,'Mix Substation Location Summary'!$B742,'AH Data Pivot'!$G$3:$G$1443)-Z742</f>
        <v>0</v>
      </c>
      <c r="AE742" s="240">
        <f>SUMIF('AH Data Pivot'!$B$3:$B$1443,'Mix Substation Location Summary'!$B742,'AH Data Pivot'!$H$3:$H$1443)</f>
        <v>235773.68000000002</v>
      </c>
      <c r="AF742" s="630">
        <f>SUMIF('AH Data Pivot'!$B$3:$B$1443,'Mix Substation Location Summary'!$B742,'AH Data Pivot'!$H$3:$H$1443)-AE742</f>
        <v>0</v>
      </c>
    </row>
    <row r="743" spans="2:32" x14ac:dyDescent="0.45">
      <c r="B743" s="242">
        <v>5663</v>
      </c>
      <c r="C743" s="243" t="str">
        <f t="shared" si="42"/>
        <v/>
      </c>
      <c r="F743" s="238">
        <f>SUMIF('AH Data Pivot'!$B$3:$B$1443,'Mix Substation Location Summary'!$B743,'AH Data Pivot'!$C$3:$C$1443)</f>
        <v>0</v>
      </c>
      <c r="G743" s="278">
        <f>SUMIF('AH Data Pivot'!$B$3:$B$1443,'Mix Substation Location Summary'!$B743,'AH Data Pivot'!$C$3:$C$1443)-F743</f>
        <v>0</v>
      </c>
      <c r="K743" s="238">
        <f>SUMIF('AH Data Pivot'!$B$3:$B$1443,'Mix Substation Location Summary'!$B743,'AH Data Pivot'!$D$3:$D$1443)</f>
        <v>0</v>
      </c>
      <c r="L743" s="240">
        <f>SUMIF('AH Data Pivot'!$B$3:$B$1443,'Mix Substation Location Summary'!$B743,'AH Data Pivot'!$D$3:$D$1443)-K743</f>
        <v>0</v>
      </c>
      <c r="P743" s="240">
        <f>SUMIF('AH Data Pivot'!$B$3:$B$1443,'Mix Substation Location Summary'!$B743,'AH Data Pivot'!$E$3:$E$1443)</f>
        <v>0</v>
      </c>
      <c r="Q743" s="238">
        <f>SUMIF('AH Data Pivot'!$B$3:$B$1443,'Mix Substation Location Summary'!$B743,'AH Data Pivot'!$E$3:$E$1443)-P743</f>
        <v>0</v>
      </c>
      <c r="U743" s="240">
        <f>SUMIF('AH Data Pivot'!$B$3:$B$1443,'Mix Substation Location Summary'!$B743,'AH Data Pivot'!$F$3:$F$1443)</f>
        <v>795975.01</v>
      </c>
      <c r="V743" s="630">
        <f>SUMIF('AH Data Pivot'!$B$3:$B$1443,'Mix Substation Location Summary'!$B743,'AH Data Pivot'!$F$3:$F$1443)-U743</f>
        <v>0</v>
      </c>
      <c r="W743" s="243"/>
      <c r="Z743" s="240">
        <f>SUMIF('AH Data Pivot'!$B$3:$B$1443,'Mix Substation Location Summary'!$B743,'AH Data Pivot'!$G$3:$G$1443)</f>
        <v>527901.07999999996</v>
      </c>
      <c r="AA743" s="278">
        <f>SUMIF('AH Data Pivot'!$B$3:$B$1443,'Mix Substation Location Summary'!$B743,'AH Data Pivot'!$G$3:$G$1443)-Z743</f>
        <v>0</v>
      </c>
      <c r="AE743" s="240">
        <f>SUMIF('AH Data Pivot'!$B$3:$B$1443,'Mix Substation Location Summary'!$B743,'AH Data Pivot'!$H$3:$H$1443)</f>
        <v>8414489.1100000143</v>
      </c>
      <c r="AF743" s="630">
        <f>SUMIF('AH Data Pivot'!$B$3:$B$1443,'Mix Substation Location Summary'!$B743,'AH Data Pivot'!$H$3:$H$1443)-AE743</f>
        <v>0</v>
      </c>
    </row>
    <row r="744" spans="2:32" x14ac:dyDescent="0.45">
      <c r="B744" s="242">
        <v>5664</v>
      </c>
      <c r="C744" s="243" t="str">
        <f t="shared" si="42"/>
        <v/>
      </c>
      <c r="F744" s="238">
        <f>SUMIF('AH Data Pivot'!$B$3:$B$1443,'Mix Substation Location Summary'!$B744,'AH Data Pivot'!$C$3:$C$1443)</f>
        <v>0</v>
      </c>
      <c r="G744" s="278">
        <f>SUMIF('AH Data Pivot'!$B$3:$B$1443,'Mix Substation Location Summary'!$B744,'AH Data Pivot'!$C$3:$C$1443)-F744</f>
        <v>0</v>
      </c>
      <c r="K744" s="238">
        <f>SUMIF('AH Data Pivot'!$B$3:$B$1443,'Mix Substation Location Summary'!$B744,'AH Data Pivot'!$D$3:$D$1443)</f>
        <v>1282.3599999999999</v>
      </c>
      <c r="L744" s="240">
        <f>SUMIF('AH Data Pivot'!$B$3:$B$1443,'Mix Substation Location Summary'!$B744,'AH Data Pivot'!$D$3:$D$1443)-K744</f>
        <v>0</v>
      </c>
      <c r="P744" s="240">
        <f>SUMIF('AH Data Pivot'!$B$3:$B$1443,'Mix Substation Location Summary'!$B744,'AH Data Pivot'!$E$3:$E$1443)</f>
        <v>17343.27</v>
      </c>
      <c r="Q744" s="238">
        <f>SUMIF('AH Data Pivot'!$B$3:$B$1443,'Mix Substation Location Summary'!$B744,'AH Data Pivot'!$E$3:$E$1443)-P744</f>
        <v>0</v>
      </c>
      <c r="U744" s="240">
        <f>SUMIF('AH Data Pivot'!$B$3:$B$1443,'Mix Substation Location Summary'!$B744,'AH Data Pivot'!$F$3:$F$1443)</f>
        <v>0</v>
      </c>
      <c r="V744" s="630">
        <f>SUMIF('AH Data Pivot'!$B$3:$B$1443,'Mix Substation Location Summary'!$B744,'AH Data Pivot'!$F$3:$F$1443)-U744</f>
        <v>0</v>
      </c>
      <c r="W744" s="243"/>
      <c r="Z744" s="240">
        <f>SUMIF('AH Data Pivot'!$B$3:$B$1443,'Mix Substation Location Summary'!$B744,'AH Data Pivot'!$G$3:$G$1443)</f>
        <v>737168.75000000012</v>
      </c>
      <c r="AA744" s="278">
        <f>SUMIF('AH Data Pivot'!$B$3:$B$1443,'Mix Substation Location Summary'!$B744,'AH Data Pivot'!$G$3:$G$1443)-Z744</f>
        <v>0</v>
      </c>
      <c r="AE744" s="240">
        <f>SUMIF('AH Data Pivot'!$B$3:$B$1443,'Mix Substation Location Summary'!$B744,'AH Data Pivot'!$H$3:$H$1443)</f>
        <v>8915187.1699999943</v>
      </c>
      <c r="AF744" s="630">
        <f>SUMIF('AH Data Pivot'!$B$3:$B$1443,'Mix Substation Location Summary'!$B744,'AH Data Pivot'!$H$3:$H$1443)-AE744</f>
        <v>0</v>
      </c>
    </row>
    <row r="745" spans="2:32" x14ac:dyDescent="0.45">
      <c r="B745" s="242">
        <v>5665</v>
      </c>
      <c r="C745" s="243" t="str">
        <f t="shared" si="42"/>
        <v/>
      </c>
      <c r="F745" s="238">
        <f>SUMIF('AH Data Pivot'!$B$3:$B$1443,'Mix Substation Location Summary'!$B745,'AH Data Pivot'!$C$3:$C$1443)</f>
        <v>0</v>
      </c>
      <c r="G745" s="278">
        <f>SUMIF('AH Data Pivot'!$B$3:$B$1443,'Mix Substation Location Summary'!$B745,'AH Data Pivot'!$C$3:$C$1443)-F745</f>
        <v>0</v>
      </c>
      <c r="K745" s="238">
        <f>SUMIF('AH Data Pivot'!$B$3:$B$1443,'Mix Substation Location Summary'!$B745,'AH Data Pivot'!$D$3:$D$1443)</f>
        <v>0</v>
      </c>
      <c r="L745" s="240">
        <f>SUMIF('AH Data Pivot'!$B$3:$B$1443,'Mix Substation Location Summary'!$B745,'AH Data Pivot'!$D$3:$D$1443)-K745</f>
        <v>0</v>
      </c>
      <c r="P745" s="240">
        <f>SUMIF('AH Data Pivot'!$B$3:$B$1443,'Mix Substation Location Summary'!$B745,'AH Data Pivot'!$E$3:$E$1443)</f>
        <v>0</v>
      </c>
      <c r="Q745" s="238">
        <f>SUMIF('AH Data Pivot'!$B$3:$B$1443,'Mix Substation Location Summary'!$B745,'AH Data Pivot'!$E$3:$E$1443)-P745</f>
        <v>0</v>
      </c>
      <c r="U745" s="240">
        <f>SUMIF('AH Data Pivot'!$B$3:$B$1443,'Mix Substation Location Summary'!$B745,'AH Data Pivot'!$F$3:$F$1443)</f>
        <v>2141.52</v>
      </c>
      <c r="V745" s="630">
        <f>SUMIF('AH Data Pivot'!$B$3:$B$1443,'Mix Substation Location Summary'!$B745,'AH Data Pivot'!$F$3:$F$1443)-U745</f>
        <v>0</v>
      </c>
      <c r="W745" s="243"/>
      <c r="Z745" s="240">
        <f>SUMIF('AH Data Pivot'!$B$3:$B$1443,'Mix Substation Location Summary'!$B745,'AH Data Pivot'!$G$3:$G$1443)</f>
        <v>7329.18</v>
      </c>
      <c r="AA745" s="278">
        <f>SUMIF('AH Data Pivot'!$B$3:$B$1443,'Mix Substation Location Summary'!$B745,'AH Data Pivot'!$G$3:$G$1443)-Z745</f>
        <v>0</v>
      </c>
      <c r="AE745" s="240">
        <f>SUMIF('AH Data Pivot'!$B$3:$B$1443,'Mix Substation Location Summary'!$B745,'AH Data Pivot'!$H$3:$H$1443)</f>
        <v>1689822.8500000006</v>
      </c>
      <c r="AF745" s="630">
        <f>SUMIF('AH Data Pivot'!$B$3:$B$1443,'Mix Substation Location Summary'!$B745,'AH Data Pivot'!$H$3:$H$1443)-AE745</f>
        <v>0</v>
      </c>
    </row>
    <row r="746" spans="2:32" x14ac:dyDescent="0.45">
      <c r="B746" s="242">
        <v>5667</v>
      </c>
      <c r="C746" s="243" t="str">
        <f t="shared" si="42"/>
        <v/>
      </c>
      <c r="F746" s="238">
        <f>SUMIF('AH Data Pivot'!$B$3:$B$1443,'Mix Substation Location Summary'!$B746,'AH Data Pivot'!$C$3:$C$1443)</f>
        <v>0</v>
      </c>
      <c r="G746" s="278">
        <f>SUMIF('AH Data Pivot'!$B$3:$B$1443,'Mix Substation Location Summary'!$B746,'AH Data Pivot'!$C$3:$C$1443)-F746</f>
        <v>0</v>
      </c>
      <c r="K746" s="238">
        <f>SUMIF('AH Data Pivot'!$B$3:$B$1443,'Mix Substation Location Summary'!$B746,'AH Data Pivot'!$D$3:$D$1443)</f>
        <v>12855.5</v>
      </c>
      <c r="L746" s="240">
        <f>SUMIF('AH Data Pivot'!$B$3:$B$1443,'Mix Substation Location Summary'!$B746,'AH Data Pivot'!$D$3:$D$1443)-K746</f>
        <v>0</v>
      </c>
      <c r="P746" s="240">
        <f>SUMIF('AH Data Pivot'!$B$3:$B$1443,'Mix Substation Location Summary'!$B746,'AH Data Pivot'!$E$3:$E$1443)</f>
        <v>0</v>
      </c>
      <c r="Q746" s="238">
        <f>SUMIF('AH Data Pivot'!$B$3:$B$1443,'Mix Substation Location Summary'!$B746,'AH Data Pivot'!$E$3:$E$1443)-P746</f>
        <v>0</v>
      </c>
      <c r="U746" s="240">
        <f>SUMIF('AH Data Pivot'!$B$3:$B$1443,'Mix Substation Location Summary'!$B746,'AH Data Pivot'!$F$3:$F$1443)</f>
        <v>19820.61</v>
      </c>
      <c r="V746" s="630">
        <f>SUMIF('AH Data Pivot'!$B$3:$B$1443,'Mix Substation Location Summary'!$B746,'AH Data Pivot'!$F$3:$F$1443)-U746</f>
        <v>0</v>
      </c>
      <c r="W746" s="243"/>
      <c r="Z746" s="240">
        <f>SUMIF('AH Data Pivot'!$B$3:$B$1443,'Mix Substation Location Summary'!$B746,'AH Data Pivot'!$G$3:$G$1443)</f>
        <v>585348.25</v>
      </c>
      <c r="AA746" s="278">
        <f>SUMIF('AH Data Pivot'!$B$3:$B$1443,'Mix Substation Location Summary'!$B746,'AH Data Pivot'!$G$3:$G$1443)-Z746</f>
        <v>0</v>
      </c>
      <c r="AE746" s="240">
        <f>SUMIF('AH Data Pivot'!$B$3:$B$1443,'Mix Substation Location Summary'!$B746,'AH Data Pivot'!$H$3:$H$1443)</f>
        <v>8362209.1400000006</v>
      </c>
      <c r="AF746" s="630">
        <f>SUMIF('AH Data Pivot'!$B$3:$B$1443,'Mix Substation Location Summary'!$B746,'AH Data Pivot'!$H$3:$H$1443)-AE746</f>
        <v>0</v>
      </c>
    </row>
    <row r="747" spans="2:32" x14ac:dyDescent="0.45">
      <c r="B747" s="242">
        <v>5668</v>
      </c>
      <c r="C747" s="243" t="str">
        <f t="shared" si="42"/>
        <v/>
      </c>
      <c r="F747" s="238">
        <f>SUMIF('AH Data Pivot'!$B$3:$B$1443,'Mix Substation Location Summary'!$B747,'AH Data Pivot'!$C$3:$C$1443)</f>
        <v>0</v>
      </c>
      <c r="G747" s="278">
        <f>SUMIF('AH Data Pivot'!$B$3:$B$1443,'Mix Substation Location Summary'!$B747,'AH Data Pivot'!$C$3:$C$1443)-F747</f>
        <v>0</v>
      </c>
      <c r="K747" s="238">
        <f>SUMIF('AH Data Pivot'!$B$3:$B$1443,'Mix Substation Location Summary'!$B747,'AH Data Pivot'!$D$3:$D$1443)</f>
        <v>14975.39</v>
      </c>
      <c r="L747" s="240">
        <f>SUMIF('AH Data Pivot'!$B$3:$B$1443,'Mix Substation Location Summary'!$B747,'AH Data Pivot'!$D$3:$D$1443)-K747</f>
        <v>0</v>
      </c>
      <c r="P747" s="240">
        <f>SUMIF('AH Data Pivot'!$B$3:$B$1443,'Mix Substation Location Summary'!$B747,'AH Data Pivot'!$E$3:$E$1443)</f>
        <v>0</v>
      </c>
      <c r="Q747" s="238">
        <f>SUMIF('AH Data Pivot'!$B$3:$B$1443,'Mix Substation Location Summary'!$B747,'AH Data Pivot'!$E$3:$E$1443)-P747</f>
        <v>0</v>
      </c>
      <c r="U747" s="240">
        <f>SUMIF('AH Data Pivot'!$B$3:$B$1443,'Mix Substation Location Summary'!$B747,'AH Data Pivot'!$F$3:$F$1443)</f>
        <v>850.47</v>
      </c>
      <c r="V747" s="630">
        <f>SUMIF('AH Data Pivot'!$B$3:$B$1443,'Mix Substation Location Summary'!$B747,'AH Data Pivot'!$F$3:$F$1443)-U747</f>
        <v>0</v>
      </c>
      <c r="W747" s="243"/>
      <c r="Z747" s="240">
        <f>SUMIF('AH Data Pivot'!$B$3:$B$1443,'Mix Substation Location Summary'!$B747,'AH Data Pivot'!$G$3:$G$1443)</f>
        <v>3351.4500000000003</v>
      </c>
      <c r="AA747" s="278">
        <f>SUMIF('AH Data Pivot'!$B$3:$B$1443,'Mix Substation Location Summary'!$B747,'AH Data Pivot'!$G$3:$G$1443)-Z747</f>
        <v>0</v>
      </c>
      <c r="AE747" s="240">
        <f>SUMIF('AH Data Pivot'!$B$3:$B$1443,'Mix Substation Location Summary'!$B747,'AH Data Pivot'!$H$3:$H$1443)</f>
        <v>140139.62000000002</v>
      </c>
      <c r="AF747" s="630">
        <f>SUMIF('AH Data Pivot'!$B$3:$B$1443,'Mix Substation Location Summary'!$B747,'AH Data Pivot'!$H$3:$H$1443)-AE747</f>
        <v>0</v>
      </c>
    </row>
    <row r="748" spans="2:32" x14ac:dyDescent="0.45">
      <c r="B748" s="242">
        <v>5670</v>
      </c>
      <c r="C748" s="243" t="str">
        <f t="shared" ref="C748:C811" si="43">IFERROR(MATCH(B748,$B$4:$B$60,0),"")</f>
        <v/>
      </c>
      <c r="F748" s="238">
        <f>SUMIF('AH Data Pivot'!$B$3:$B$1443,'Mix Substation Location Summary'!$B748,'AH Data Pivot'!$C$3:$C$1443)</f>
        <v>0</v>
      </c>
      <c r="G748" s="278">
        <f>SUMIF('AH Data Pivot'!$B$3:$B$1443,'Mix Substation Location Summary'!$B748,'AH Data Pivot'!$C$3:$C$1443)-F748</f>
        <v>0</v>
      </c>
      <c r="K748" s="238">
        <f>SUMIF('AH Data Pivot'!$B$3:$B$1443,'Mix Substation Location Summary'!$B748,'AH Data Pivot'!$D$3:$D$1443)</f>
        <v>0</v>
      </c>
      <c r="L748" s="240">
        <f>SUMIF('AH Data Pivot'!$B$3:$B$1443,'Mix Substation Location Summary'!$B748,'AH Data Pivot'!$D$3:$D$1443)-K748</f>
        <v>0</v>
      </c>
      <c r="P748" s="240">
        <f>SUMIF('AH Data Pivot'!$B$3:$B$1443,'Mix Substation Location Summary'!$B748,'AH Data Pivot'!$E$3:$E$1443)</f>
        <v>17327.46</v>
      </c>
      <c r="Q748" s="238">
        <f>SUMIF('AH Data Pivot'!$B$3:$B$1443,'Mix Substation Location Summary'!$B748,'AH Data Pivot'!$E$3:$E$1443)-P748</f>
        <v>0</v>
      </c>
      <c r="U748" s="240">
        <f>SUMIF('AH Data Pivot'!$B$3:$B$1443,'Mix Substation Location Summary'!$B748,'AH Data Pivot'!$F$3:$F$1443)</f>
        <v>14077.6</v>
      </c>
      <c r="V748" s="630">
        <f>SUMIF('AH Data Pivot'!$B$3:$B$1443,'Mix Substation Location Summary'!$B748,'AH Data Pivot'!$F$3:$F$1443)-U748</f>
        <v>0</v>
      </c>
      <c r="W748" s="243"/>
      <c r="Z748" s="240">
        <f>SUMIF('AH Data Pivot'!$B$3:$B$1443,'Mix Substation Location Summary'!$B748,'AH Data Pivot'!$G$3:$G$1443)</f>
        <v>1449533.4599999997</v>
      </c>
      <c r="AA748" s="278">
        <f>SUMIF('AH Data Pivot'!$B$3:$B$1443,'Mix Substation Location Summary'!$B748,'AH Data Pivot'!$G$3:$G$1443)-Z748</f>
        <v>0</v>
      </c>
      <c r="AE748" s="240">
        <f>SUMIF('AH Data Pivot'!$B$3:$B$1443,'Mix Substation Location Summary'!$B748,'AH Data Pivot'!$H$3:$H$1443)</f>
        <v>8286227.7199999867</v>
      </c>
      <c r="AF748" s="630">
        <f>SUMIF('AH Data Pivot'!$B$3:$B$1443,'Mix Substation Location Summary'!$B748,'AH Data Pivot'!$H$3:$H$1443)-AE748</f>
        <v>0</v>
      </c>
    </row>
    <row r="749" spans="2:32" x14ac:dyDescent="0.45">
      <c r="B749" s="242">
        <v>5672</v>
      </c>
      <c r="C749" s="243" t="str">
        <f t="shared" si="43"/>
        <v/>
      </c>
      <c r="F749" s="238">
        <f>SUMIF('AH Data Pivot'!$B$3:$B$1443,'Mix Substation Location Summary'!$B749,'AH Data Pivot'!$C$3:$C$1443)</f>
        <v>0</v>
      </c>
      <c r="G749" s="278">
        <f>SUMIF('AH Data Pivot'!$B$3:$B$1443,'Mix Substation Location Summary'!$B749,'AH Data Pivot'!$C$3:$C$1443)-F749</f>
        <v>0</v>
      </c>
      <c r="K749" s="238">
        <f>SUMIF('AH Data Pivot'!$B$3:$B$1443,'Mix Substation Location Summary'!$B749,'AH Data Pivot'!$D$3:$D$1443)</f>
        <v>0</v>
      </c>
      <c r="L749" s="240">
        <f>SUMIF('AH Data Pivot'!$B$3:$B$1443,'Mix Substation Location Summary'!$B749,'AH Data Pivot'!$D$3:$D$1443)-K749</f>
        <v>0</v>
      </c>
      <c r="P749" s="240">
        <f>SUMIF('AH Data Pivot'!$B$3:$B$1443,'Mix Substation Location Summary'!$B749,'AH Data Pivot'!$E$3:$E$1443)</f>
        <v>0</v>
      </c>
      <c r="Q749" s="238">
        <f>SUMIF('AH Data Pivot'!$B$3:$B$1443,'Mix Substation Location Summary'!$B749,'AH Data Pivot'!$E$3:$E$1443)-P749</f>
        <v>0</v>
      </c>
      <c r="U749" s="240">
        <f>SUMIF('AH Data Pivot'!$B$3:$B$1443,'Mix Substation Location Summary'!$B749,'AH Data Pivot'!$F$3:$F$1443)</f>
        <v>8031.73</v>
      </c>
      <c r="V749" s="630">
        <f>SUMIF('AH Data Pivot'!$B$3:$B$1443,'Mix Substation Location Summary'!$B749,'AH Data Pivot'!$F$3:$F$1443)-U749</f>
        <v>0</v>
      </c>
      <c r="W749" s="243"/>
      <c r="Z749" s="240">
        <f>SUMIF('AH Data Pivot'!$B$3:$B$1443,'Mix Substation Location Summary'!$B749,'AH Data Pivot'!$G$3:$G$1443)</f>
        <v>546455.28999999992</v>
      </c>
      <c r="AA749" s="278">
        <f>SUMIF('AH Data Pivot'!$B$3:$B$1443,'Mix Substation Location Summary'!$B749,'AH Data Pivot'!$G$3:$G$1443)-Z749</f>
        <v>0</v>
      </c>
      <c r="AE749" s="240">
        <f>SUMIF('AH Data Pivot'!$B$3:$B$1443,'Mix Substation Location Summary'!$B749,'AH Data Pivot'!$H$3:$H$1443)</f>
        <v>14192647.670000007</v>
      </c>
      <c r="AF749" s="630">
        <f>SUMIF('AH Data Pivot'!$B$3:$B$1443,'Mix Substation Location Summary'!$B749,'AH Data Pivot'!$H$3:$H$1443)-AE749</f>
        <v>0</v>
      </c>
    </row>
    <row r="750" spans="2:32" x14ac:dyDescent="0.45">
      <c r="B750" s="242">
        <v>5674</v>
      </c>
      <c r="C750" s="243" t="str">
        <f t="shared" si="43"/>
        <v/>
      </c>
      <c r="F750" s="238">
        <f>SUMIF('AH Data Pivot'!$B$3:$B$1443,'Mix Substation Location Summary'!$B750,'AH Data Pivot'!$C$3:$C$1443)</f>
        <v>0</v>
      </c>
      <c r="G750" s="278">
        <f>SUMIF('AH Data Pivot'!$B$3:$B$1443,'Mix Substation Location Summary'!$B750,'AH Data Pivot'!$C$3:$C$1443)-F750</f>
        <v>0</v>
      </c>
      <c r="K750" s="238">
        <f>SUMIF('AH Data Pivot'!$B$3:$B$1443,'Mix Substation Location Summary'!$B750,'AH Data Pivot'!$D$3:$D$1443)</f>
        <v>0</v>
      </c>
      <c r="L750" s="240">
        <f>SUMIF('AH Data Pivot'!$B$3:$B$1443,'Mix Substation Location Summary'!$B750,'AH Data Pivot'!$D$3:$D$1443)-K750</f>
        <v>0</v>
      </c>
      <c r="P750" s="240">
        <f>SUMIF('AH Data Pivot'!$B$3:$B$1443,'Mix Substation Location Summary'!$B750,'AH Data Pivot'!$E$3:$E$1443)</f>
        <v>0</v>
      </c>
      <c r="Q750" s="238">
        <f>SUMIF('AH Data Pivot'!$B$3:$B$1443,'Mix Substation Location Summary'!$B750,'AH Data Pivot'!$E$3:$E$1443)-P750</f>
        <v>0</v>
      </c>
      <c r="U750" s="240">
        <f>SUMIF('AH Data Pivot'!$B$3:$B$1443,'Mix Substation Location Summary'!$B750,'AH Data Pivot'!$F$3:$F$1443)</f>
        <v>14261.56</v>
      </c>
      <c r="V750" s="630">
        <f>SUMIF('AH Data Pivot'!$B$3:$B$1443,'Mix Substation Location Summary'!$B750,'AH Data Pivot'!$F$3:$F$1443)-U750</f>
        <v>0</v>
      </c>
      <c r="W750" s="243"/>
      <c r="Z750" s="240">
        <f>SUMIF('AH Data Pivot'!$B$3:$B$1443,'Mix Substation Location Summary'!$B750,'AH Data Pivot'!$G$3:$G$1443)</f>
        <v>188999.21999999997</v>
      </c>
      <c r="AA750" s="278">
        <f>SUMIF('AH Data Pivot'!$B$3:$B$1443,'Mix Substation Location Summary'!$B750,'AH Data Pivot'!$G$3:$G$1443)-Z750</f>
        <v>0</v>
      </c>
      <c r="AE750" s="240">
        <f>SUMIF('AH Data Pivot'!$B$3:$B$1443,'Mix Substation Location Summary'!$B750,'AH Data Pivot'!$H$3:$H$1443)</f>
        <v>3056274.5700000012</v>
      </c>
      <c r="AF750" s="630">
        <f>SUMIF('AH Data Pivot'!$B$3:$B$1443,'Mix Substation Location Summary'!$B750,'AH Data Pivot'!$H$3:$H$1443)-AE750</f>
        <v>0</v>
      </c>
    </row>
    <row r="751" spans="2:32" x14ac:dyDescent="0.45">
      <c r="B751" s="242">
        <v>5677</v>
      </c>
      <c r="C751" s="243" t="str">
        <f t="shared" si="43"/>
        <v/>
      </c>
      <c r="F751" s="238">
        <f>SUMIF('AH Data Pivot'!$B$3:$B$1443,'Mix Substation Location Summary'!$B751,'AH Data Pivot'!$C$3:$C$1443)</f>
        <v>0</v>
      </c>
      <c r="G751" s="278">
        <f>SUMIF('AH Data Pivot'!$B$3:$B$1443,'Mix Substation Location Summary'!$B751,'AH Data Pivot'!$C$3:$C$1443)-F751</f>
        <v>0</v>
      </c>
      <c r="K751" s="238">
        <f>SUMIF('AH Data Pivot'!$B$3:$B$1443,'Mix Substation Location Summary'!$B751,'AH Data Pivot'!$D$3:$D$1443)</f>
        <v>0</v>
      </c>
      <c r="L751" s="240">
        <f>SUMIF('AH Data Pivot'!$B$3:$B$1443,'Mix Substation Location Summary'!$B751,'AH Data Pivot'!$D$3:$D$1443)-K751</f>
        <v>0</v>
      </c>
      <c r="P751" s="240">
        <f>SUMIF('AH Data Pivot'!$B$3:$B$1443,'Mix Substation Location Summary'!$B751,'AH Data Pivot'!$E$3:$E$1443)</f>
        <v>0</v>
      </c>
      <c r="Q751" s="238">
        <f>SUMIF('AH Data Pivot'!$B$3:$B$1443,'Mix Substation Location Summary'!$B751,'AH Data Pivot'!$E$3:$E$1443)-P751</f>
        <v>0</v>
      </c>
      <c r="U751" s="240">
        <f>SUMIF('AH Data Pivot'!$B$3:$B$1443,'Mix Substation Location Summary'!$B751,'AH Data Pivot'!$F$3:$F$1443)</f>
        <v>13341.36</v>
      </c>
      <c r="V751" s="630">
        <f>SUMIF('AH Data Pivot'!$B$3:$B$1443,'Mix Substation Location Summary'!$B751,'AH Data Pivot'!$F$3:$F$1443)-U751</f>
        <v>0</v>
      </c>
      <c r="W751" s="243"/>
      <c r="Z751" s="240">
        <f>SUMIF('AH Data Pivot'!$B$3:$B$1443,'Mix Substation Location Summary'!$B751,'AH Data Pivot'!$G$3:$G$1443)</f>
        <v>559189.77</v>
      </c>
      <c r="AA751" s="278">
        <f>SUMIF('AH Data Pivot'!$B$3:$B$1443,'Mix Substation Location Summary'!$B751,'AH Data Pivot'!$G$3:$G$1443)-Z751</f>
        <v>0</v>
      </c>
      <c r="AE751" s="240">
        <f>SUMIF('AH Data Pivot'!$B$3:$B$1443,'Mix Substation Location Summary'!$B751,'AH Data Pivot'!$H$3:$H$1443)</f>
        <v>8204457.5300000114</v>
      </c>
      <c r="AF751" s="630">
        <f>SUMIF('AH Data Pivot'!$B$3:$B$1443,'Mix Substation Location Summary'!$B751,'AH Data Pivot'!$H$3:$H$1443)-AE751</f>
        <v>0</v>
      </c>
    </row>
    <row r="752" spans="2:32" x14ac:dyDescent="0.45">
      <c r="B752" s="242">
        <v>5678</v>
      </c>
      <c r="C752" s="243" t="str">
        <f t="shared" si="43"/>
        <v/>
      </c>
      <c r="F752" s="238">
        <f>SUMIF('AH Data Pivot'!$B$3:$B$1443,'Mix Substation Location Summary'!$B752,'AH Data Pivot'!$C$3:$C$1443)</f>
        <v>0</v>
      </c>
      <c r="G752" s="278">
        <f>SUMIF('AH Data Pivot'!$B$3:$B$1443,'Mix Substation Location Summary'!$B752,'AH Data Pivot'!$C$3:$C$1443)-F752</f>
        <v>0</v>
      </c>
      <c r="K752" s="238">
        <f>SUMIF('AH Data Pivot'!$B$3:$B$1443,'Mix Substation Location Summary'!$B752,'AH Data Pivot'!$D$3:$D$1443)</f>
        <v>14661.05</v>
      </c>
      <c r="L752" s="240">
        <f>SUMIF('AH Data Pivot'!$B$3:$B$1443,'Mix Substation Location Summary'!$B752,'AH Data Pivot'!$D$3:$D$1443)-K752</f>
        <v>0</v>
      </c>
      <c r="P752" s="240">
        <f>SUMIF('AH Data Pivot'!$B$3:$B$1443,'Mix Substation Location Summary'!$B752,'AH Data Pivot'!$E$3:$E$1443)</f>
        <v>0</v>
      </c>
      <c r="Q752" s="238">
        <f>SUMIF('AH Data Pivot'!$B$3:$B$1443,'Mix Substation Location Summary'!$B752,'AH Data Pivot'!$E$3:$E$1443)-P752</f>
        <v>0</v>
      </c>
      <c r="U752" s="240">
        <f>SUMIF('AH Data Pivot'!$B$3:$B$1443,'Mix Substation Location Summary'!$B752,'AH Data Pivot'!$F$3:$F$1443)</f>
        <v>4699.96</v>
      </c>
      <c r="V752" s="630">
        <f>SUMIF('AH Data Pivot'!$B$3:$B$1443,'Mix Substation Location Summary'!$B752,'AH Data Pivot'!$F$3:$F$1443)-U752</f>
        <v>0</v>
      </c>
      <c r="W752" s="243"/>
      <c r="Z752" s="240">
        <f>SUMIF('AH Data Pivot'!$B$3:$B$1443,'Mix Substation Location Summary'!$B752,'AH Data Pivot'!$G$3:$G$1443)</f>
        <v>23628.83</v>
      </c>
      <c r="AA752" s="278">
        <f>SUMIF('AH Data Pivot'!$B$3:$B$1443,'Mix Substation Location Summary'!$B752,'AH Data Pivot'!$G$3:$G$1443)-Z752</f>
        <v>0</v>
      </c>
      <c r="AE752" s="240">
        <f>SUMIF('AH Data Pivot'!$B$3:$B$1443,'Mix Substation Location Summary'!$B752,'AH Data Pivot'!$H$3:$H$1443)</f>
        <v>2001439.0199999996</v>
      </c>
      <c r="AF752" s="630">
        <f>SUMIF('AH Data Pivot'!$B$3:$B$1443,'Mix Substation Location Summary'!$B752,'AH Data Pivot'!$H$3:$H$1443)-AE752</f>
        <v>0</v>
      </c>
    </row>
    <row r="753" spans="2:32" x14ac:dyDescent="0.45">
      <c r="B753" s="242">
        <v>5679</v>
      </c>
      <c r="C753" s="243" t="str">
        <f t="shared" si="43"/>
        <v/>
      </c>
      <c r="F753" s="238">
        <f>SUMIF('AH Data Pivot'!$B$3:$B$1443,'Mix Substation Location Summary'!$B753,'AH Data Pivot'!$C$3:$C$1443)</f>
        <v>0</v>
      </c>
      <c r="G753" s="278">
        <f>SUMIF('AH Data Pivot'!$B$3:$B$1443,'Mix Substation Location Summary'!$B753,'AH Data Pivot'!$C$3:$C$1443)-F753</f>
        <v>0</v>
      </c>
      <c r="K753" s="238">
        <f>SUMIF('AH Data Pivot'!$B$3:$B$1443,'Mix Substation Location Summary'!$B753,'AH Data Pivot'!$D$3:$D$1443)</f>
        <v>0</v>
      </c>
      <c r="L753" s="240">
        <f>SUMIF('AH Data Pivot'!$B$3:$B$1443,'Mix Substation Location Summary'!$B753,'AH Data Pivot'!$D$3:$D$1443)-K753</f>
        <v>0</v>
      </c>
      <c r="P753" s="240">
        <f>SUMIF('AH Data Pivot'!$B$3:$B$1443,'Mix Substation Location Summary'!$B753,'AH Data Pivot'!$E$3:$E$1443)</f>
        <v>0</v>
      </c>
      <c r="Q753" s="238">
        <f>SUMIF('AH Data Pivot'!$B$3:$B$1443,'Mix Substation Location Summary'!$B753,'AH Data Pivot'!$E$3:$E$1443)-P753</f>
        <v>0</v>
      </c>
      <c r="U753" s="240">
        <f>SUMIF('AH Data Pivot'!$B$3:$B$1443,'Mix Substation Location Summary'!$B753,'AH Data Pivot'!$F$3:$F$1443)</f>
        <v>0</v>
      </c>
      <c r="V753" s="630">
        <f>SUMIF('AH Data Pivot'!$B$3:$B$1443,'Mix Substation Location Summary'!$B753,'AH Data Pivot'!$F$3:$F$1443)-U753</f>
        <v>0</v>
      </c>
      <c r="W753" s="243"/>
      <c r="Z753" s="240">
        <f>SUMIF('AH Data Pivot'!$B$3:$B$1443,'Mix Substation Location Summary'!$B753,'AH Data Pivot'!$G$3:$G$1443)</f>
        <v>534447.49</v>
      </c>
      <c r="AA753" s="278">
        <f>SUMIF('AH Data Pivot'!$B$3:$B$1443,'Mix Substation Location Summary'!$B753,'AH Data Pivot'!$G$3:$G$1443)-Z753</f>
        <v>0</v>
      </c>
      <c r="AE753" s="240">
        <f>SUMIF('AH Data Pivot'!$B$3:$B$1443,'Mix Substation Location Summary'!$B753,'AH Data Pivot'!$H$3:$H$1443)</f>
        <v>10358399.389999993</v>
      </c>
      <c r="AF753" s="630">
        <f>SUMIF('AH Data Pivot'!$B$3:$B$1443,'Mix Substation Location Summary'!$B753,'AH Data Pivot'!$H$3:$H$1443)-AE753</f>
        <v>0</v>
      </c>
    </row>
    <row r="754" spans="2:32" x14ac:dyDescent="0.45">
      <c r="B754" s="242">
        <v>5680</v>
      </c>
      <c r="C754" s="243" t="str">
        <f t="shared" si="43"/>
        <v/>
      </c>
      <c r="F754" s="238">
        <f>SUMIF('AH Data Pivot'!$B$3:$B$1443,'Mix Substation Location Summary'!$B754,'AH Data Pivot'!$C$3:$C$1443)</f>
        <v>0</v>
      </c>
      <c r="G754" s="278">
        <f>SUMIF('AH Data Pivot'!$B$3:$B$1443,'Mix Substation Location Summary'!$B754,'AH Data Pivot'!$C$3:$C$1443)-F754</f>
        <v>0</v>
      </c>
      <c r="K754" s="238">
        <f>SUMIF('AH Data Pivot'!$B$3:$B$1443,'Mix Substation Location Summary'!$B754,'AH Data Pivot'!$D$3:$D$1443)</f>
        <v>0</v>
      </c>
      <c r="L754" s="240">
        <f>SUMIF('AH Data Pivot'!$B$3:$B$1443,'Mix Substation Location Summary'!$B754,'AH Data Pivot'!$D$3:$D$1443)-K754</f>
        <v>0</v>
      </c>
      <c r="P754" s="240">
        <f>SUMIF('AH Data Pivot'!$B$3:$B$1443,'Mix Substation Location Summary'!$B754,'AH Data Pivot'!$E$3:$E$1443)</f>
        <v>49398.36</v>
      </c>
      <c r="Q754" s="238">
        <f>SUMIF('AH Data Pivot'!$B$3:$B$1443,'Mix Substation Location Summary'!$B754,'AH Data Pivot'!$E$3:$E$1443)-P754</f>
        <v>0</v>
      </c>
      <c r="U754" s="240">
        <f>SUMIF('AH Data Pivot'!$B$3:$B$1443,'Mix Substation Location Summary'!$B754,'AH Data Pivot'!$F$3:$F$1443)</f>
        <v>505887.21</v>
      </c>
      <c r="V754" s="630">
        <f>SUMIF('AH Data Pivot'!$B$3:$B$1443,'Mix Substation Location Summary'!$B754,'AH Data Pivot'!$F$3:$F$1443)-U754</f>
        <v>0</v>
      </c>
      <c r="W754" s="243"/>
      <c r="Z754" s="240">
        <f>SUMIF('AH Data Pivot'!$B$3:$B$1443,'Mix Substation Location Summary'!$B754,'AH Data Pivot'!$G$3:$G$1443)</f>
        <v>322655.65999999997</v>
      </c>
      <c r="AA754" s="278">
        <f>SUMIF('AH Data Pivot'!$B$3:$B$1443,'Mix Substation Location Summary'!$B754,'AH Data Pivot'!$G$3:$G$1443)-Z754</f>
        <v>0</v>
      </c>
      <c r="AE754" s="240">
        <f>SUMIF('AH Data Pivot'!$B$3:$B$1443,'Mix Substation Location Summary'!$B754,'AH Data Pivot'!$H$3:$H$1443)</f>
        <v>5385875.4300000034</v>
      </c>
      <c r="AF754" s="630">
        <f>SUMIF('AH Data Pivot'!$B$3:$B$1443,'Mix Substation Location Summary'!$B754,'AH Data Pivot'!$H$3:$H$1443)-AE754</f>
        <v>0</v>
      </c>
    </row>
    <row r="755" spans="2:32" x14ac:dyDescent="0.45">
      <c r="B755" s="242">
        <v>5681</v>
      </c>
      <c r="C755" s="243" t="str">
        <f t="shared" si="43"/>
        <v/>
      </c>
      <c r="F755" s="238">
        <f>SUMIF('AH Data Pivot'!$B$3:$B$1443,'Mix Substation Location Summary'!$B755,'AH Data Pivot'!$C$3:$C$1443)</f>
        <v>0</v>
      </c>
      <c r="G755" s="278">
        <f>SUMIF('AH Data Pivot'!$B$3:$B$1443,'Mix Substation Location Summary'!$B755,'AH Data Pivot'!$C$3:$C$1443)-F755</f>
        <v>0</v>
      </c>
      <c r="K755" s="238">
        <f>SUMIF('AH Data Pivot'!$B$3:$B$1443,'Mix Substation Location Summary'!$B755,'AH Data Pivot'!$D$3:$D$1443)</f>
        <v>0</v>
      </c>
      <c r="L755" s="240">
        <f>SUMIF('AH Data Pivot'!$B$3:$B$1443,'Mix Substation Location Summary'!$B755,'AH Data Pivot'!$D$3:$D$1443)-K755</f>
        <v>0</v>
      </c>
      <c r="P755" s="240">
        <f>SUMIF('AH Data Pivot'!$B$3:$B$1443,'Mix Substation Location Summary'!$B755,'AH Data Pivot'!$E$3:$E$1443)</f>
        <v>0</v>
      </c>
      <c r="Q755" s="238">
        <f>SUMIF('AH Data Pivot'!$B$3:$B$1443,'Mix Substation Location Summary'!$B755,'AH Data Pivot'!$E$3:$E$1443)-P755</f>
        <v>0</v>
      </c>
      <c r="U755" s="240">
        <f>SUMIF('AH Data Pivot'!$B$3:$B$1443,'Mix Substation Location Summary'!$B755,'AH Data Pivot'!$F$3:$F$1443)</f>
        <v>0</v>
      </c>
      <c r="V755" s="630">
        <f>SUMIF('AH Data Pivot'!$B$3:$B$1443,'Mix Substation Location Summary'!$B755,'AH Data Pivot'!$F$3:$F$1443)-U755</f>
        <v>0</v>
      </c>
      <c r="W755" s="243"/>
      <c r="Z755" s="240">
        <f>SUMIF('AH Data Pivot'!$B$3:$B$1443,'Mix Substation Location Summary'!$B755,'AH Data Pivot'!$G$3:$G$1443)</f>
        <v>6899</v>
      </c>
      <c r="AA755" s="278">
        <f>SUMIF('AH Data Pivot'!$B$3:$B$1443,'Mix Substation Location Summary'!$B755,'AH Data Pivot'!$G$3:$G$1443)-Z755</f>
        <v>0</v>
      </c>
      <c r="AE755" s="240">
        <f>SUMIF('AH Data Pivot'!$B$3:$B$1443,'Mix Substation Location Summary'!$B755,'AH Data Pivot'!$H$3:$H$1443)</f>
        <v>19604.82</v>
      </c>
      <c r="AF755" s="630">
        <f>SUMIF('AH Data Pivot'!$B$3:$B$1443,'Mix Substation Location Summary'!$B755,'AH Data Pivot'!$H$3:$H$1443)-AE755</f>
        <v>0</v>
      </c>
    </row>
    <row r="756" spans="2:32" x14ac:dyDescent="0.45">
      <c r="B756" s="242">
        <v>5682</v>
      </c>
      <c r="C756" s="243" t="str">
        <f t="shared" si="43"/>
        <v/>
      </c>
      <c r="F756" s="238">
        <f>SUMIF('AH Data Pivot'!$B$3:$B$1443,'Mix Substation Location Summary'!$B756,'AH Data Pivot'!$C$3:$C$1443)</f>
        <v>0</v>
      </c>
      <c r="G756" s="278">
        <f>SUMIF('AH Data Pivot'!$B$3:$B$1443,'Mix Substation Location Summary'!$B756,'AH Data Pivot'!$C$3:$C$1443)-F756</f>
        <v>0</v>
      </c>
      <c r="K756" s="238">
        <f>SUMIF('AH Data Pivot'!$B$3:$B$1443,'Mix Substation Location Summary'!$B756,'AH Data Pivot'!$D$3:$D$1443)</f>
        <v>0</v>
      </c>
      <c r="L756" s="240">
        <f>SUMIF('AH Data Pivot'!$B$3:$B$1443,'Mix Substation Location Summary'!$B756,'AH Data Pivot'!$D$3:$D$1443)-K756</f>
        <v>0</v>
      </c>
      <c r="P756" s="240">
        <f>SUMIF('AH Data Pivot'!$B$3:$B$1443,'Mix Substation Location Summary'!$B756,'AH Data Pivot'!$E$3:$E$1443)</f>
        <v>0</v>
      </c>
      <c r="Q756" s="238">
        <f>SUMIF('AH Data Pivot'!$B$3:$B$1443,'Mix Substation Location Summary'!$B756,'AH Data Pivot'!$E$3:$E$1443)-P756</f>
        <v>0</v>
      </c>
      <c r="U756" s="240">
        <f>SUMIF('AH Data Pivot'!$B$3:$B$1443,'Mix Substation Location Summary'!$B756,'AH Data Pivot'!$F$3:$F$1443)</f>
        <v>0</v>
      </c>
      <c r="V756" s="630">
        <f>SUMIF('AH Data Pivot'!$B$3:$B$1443,'Mix Substation Location Summary'!$B756,'AH Data Pivot'!$F$3:$F$1443)-U756</f>
        <v>0</v>
      </c>
      <c r="W756" s="243"/>
      <c r="Z756" s="240">
        <f>SUMIF('AH Data Pivot'!$B$3:$B$1443,'Mix Substation Location Summary'!$B756,'AH Data Pivot'!$G$3:$G$1443)</f>
        <v>0</v>
      </c>
      <c r="AA756" s="278">
        <f>SUMIF('AH Data Pivot'!$B$3:$B$1443,'Mix Substation Location Summary'!$B756,'AH Data Pivot'!$G$3:$G$1443)-Z756</f>
        <v>0</v>
      </c>
      <c r="AE756" s="240">
        <f>SUMIF('AH Data Pivot'!$B$3:$B$1443,'Mix Substation Location Summary'!$B756,'AH Data Pivot'!$H$3:$H$1443)</f>
        <v>210290.93</v>
      </c>
      <c r="AF756" s="630">
        <f>SUMIF('AH Data Pivot'!$B$3:$B$1443,'Mix Substation Location Summary'!$B756,'AH Data Pivot'!$H$3:$H$1443)-AE756</f>
        <v>0</v>
      </c>
    </row>
    <row r="757" spans="2:32" x14ac:dyDescent="0.45">
      <c r="B757" s="242">
        <v>5683</v>
      </c>
      <c r="C757" s="243" t="str">
        <f t="shared" si="43"/>
        <v/>
      </c>
      <c r="F757" s="238">
        <f>SUMIF('AH Data Pivot'!$B$3:$B$1443,'Mix Substation Location Summary'!$B757,'AH Data Pivot'!$C$3:$C$1443)</f>
        <v>0</v>
      </c>
      <c r="G757" s="278">
        <f>SUMIF('AH Data Pivot'!$B$3:$B$1443,'Mix Substation Location Summary'!$B757,'AH Data Pivot'!$C$3:$C$1443)-F757</f>
        <v>0</v>
      </c>
      <c r="K757" s="238">
        <f>SUMIF('AH Data Pivot'!$B$3:$B$1443,'Mix Substation Location Summary'!$B757,'AH Data Pivot'!$D$3:$D$1443)</f>
        <v>0</v>
      </c>
      <c r="L757" s="240">
        <f>SUMIF('AH Data Pivot'!$B$3:$B$1443,'Mix Substation Location Summary'!$B757,'AH Data Pivot'!$D$3:$D$1443)-K757</f>
        <v>0</v>
      </c>
      <c r="P757" s="240">
        <f>SUMIF('AH Data Pivot'!$B$3:$B$1443,'Mix Substation Location Summary'!$B757,'AH Data Pivot'!$E$3:$E$1443)</f>
        <v>0</v>
      </c>
      <c r="Q757" s="238">
        <f>SUMIF('AH Data Pivot'!$B$3:$B$1443,'Mix Substation Location Summary'!$B757,'AH Data Pivot'!$E$3:$E$1443)-P757</f>
        <v>0</v>
      </c>
      <c r="U757" s="240">
        <f>SUMIF('AH Data Pivot'!$B$3:$B$1443,'Mix Substation Location Summary'!$B757,'AH Data Pivot'!$F$3:$F$1443)</f>
        <v>0</v>
      </c>
      <c r="V757" s="630">
        <f>SUMIF('AH Data Pivot'!$B$3:$B$1443,'Mix Substation Location Summary'!$B757,'AH Data Pivot'!$F$3:$F$1443)-U757</f>
        <v>0</v>
      </c>
      <c r="W757" s="243"/>
      <c r="Z757" s="240">
        <f>SUMIF('AH Data Pivot'!$B$3:$B$1443,'Mix Substation Location Summary'!$B757,'AH Data Pivot'!$G$3:$G$1443)</f>
        <v>9269.4399999999987</v>
      </c>
      <c r="AA757" s="278">
        <f>SUMIF('AH Data Pivot'!$B$3:$B$1443,'Mix Substation Location Summary'!$B757,'AH Data Pivot'!$G$3:$G$1443)-Z757</f>
        <v>0</v>
      </c>
      <c r="AE757" s="240">
        <f>SUMIF('AH Data Pivot'!$B$3:$B$1443,'Mix Substation Location Summary'!$B757,'AH Data Pivot'!$H$3:$H$1443)</f>
        <v>115267.35000000002</v>
      </c>
      <c r="AF757" s="630">
        <f>SUMIF('AH Data Pivot'!$B$3:$B$1443,'Mix Substation Location Summary'!$B757,'AH Data Pivot'!$H$3:$H$1443)-AE757</f>
        <v>0</v>
      </c>
    </row>
    <row r="758" spans="2:32" x14ac:dyDescent="0.45">
      <c r="B758" s="242">
        <v>5685</v>
      </c>
      <c r="C758" s="243" t="str">
        <f t="shared" si="43"/>
        <v/>
      </c>
      <c r="F758" s="238">
        <f>SUMIF('AH Data Pivot'!$B$3:$B$1443,'Mix Substation Location Summary'!$B758,'AH Data Pivot'!$C$3:$C$1443)</f>
        <v>0</v>
      </c>
      <c r="G758" s="278">
        <f>SUMIF('AH Data Pivot'!$B$3:$B$1443,'Mix Substation Location Summary'!$B758,'AH Data Pivot'!$C$3:$C$1443)-F758</f>
        <v>0</v>
      </c>
      <c r="K758" s="238">
        <f>SUMIF('AH Data Pivot'!$B$3:$B$1443,'Mix Substation Location Summary'!$B758,'AH Data Pivot'!$D$3:$D$1443)</f>
        <v>0</v>
      </c>
      <c r="L758" s="240">
        <f>SUMIF('AH Data Pivot'!$B$3:$B$1443,'Mix Substation Location Summary'!$B758,'AH Data Pivot'!$D$3:$D$1443)-K758</f>
        <v>0</v>
      </c>
      <c r="P758" s="240">
        <f>SUMIF('AH Data Pivot'!$B$3:$B$1443,'Mix Substation Location Summary'!$B758,'AH Data Pivot'!$E$3:$E$1443)</f>
        <v>0</v>
      </c>
      <c r="Q758" s="238">
        <f>SUMIF('AH Data Pivot'!$B$3:$B$1443,'Mix Substation Location Summary'!$B758,'AH Data Pivot'!$E$3:$E$1443)-P758</f>
        <v>0</v>
      </c>
      <c r="U758" s="240">
        <f>SUMIF('AH Data Pivot'!$B$3:$B$1443,'Mix Substation Location Summary'!$B758,'AH Data Pivot'!$F$3:$F$1443)</f>
        <v>0</v>
      </c>
      <c r="V758" s="630">
        <f>SUMIF('AH Data Pivot'!$B$3:$B$1443,'Mix Substation Location Summary'!$B758,'AH Data Pivot'!$F$3:$F$1443)-U758</f>
        <v>0</v>
      </c>
      <c r="W758" s="243"/>
      <c r="Z758" s="240">
        <f>SUMIF('AH Data Pivot'!$B$3:$B$1443,'Mix Substation Location Summary'!$B758,'AH Data Pivot'!$G$3:$G$1443)</f>
        <v>1332.79</v>
      </c>
      <c r="AA758" s="278">
        <f>SUMIF('AH Data Pivot'!$B$3:$B$1443,'Mix Substation Location Summary'!$B758,'AH Data Pivot'!$G$3:$G$1443)-Z758</f>
        <v>0</v>
      </c>
      <c r="AE758" s="240">
        <f>SUMIF('AH Data Pivot'!$B$3:$B$1443,'Mix Substation Location Summary'!$B758,'AH Data Pivot'!$H$3:$H$1443)</f>
        <v>296681.77999999991</v>
      </c>
      <c r="AF758" s="630">
        <f>SUMIF('AH Data Pivot'!$B$3:$B$1443,'Mix Substation Location Summary'!$B758,'AH Data Pivot'!$H$3:$H$1443)-AE758</f>
        <v>0</v>
      </c>
    </row>
    <row r="759" spans="2:32" x14ac:dyDescent="0.45">
      <c r="B759" s="242">
        <v>5686</v>
      </c>
      <c r="C759" s="243" t="str">
        <f t="shared" si="43"/>
        <v/>
      </c>
      <c r="F759" s="238">
        <f>SUMIF('AH Data Pivot'!$B$3:$B$1443,'Mix Substation Location Summary'!$B759,'AH Data Pivot'!$C$3:$C$1443)</f>
        <v>0</v>
      </c>
      <c r="G759" s="278">
        <f>SUMIF('AH Data Pivot'!$B$3:$B$1443,'Mix Substation Location Summary'!$B759,'AH Data Pivot'!$C$3:$C$1443)-F759</f>
        <v>0</v>
      </c>
      <c r="K759" s="238">
        <f>SUMIF('AH Data Pivot'!$B$3:$B$1443,'Mix Substation Location Summary'!$B759,'AH Data Pivot'!$D$3:$D$1443)</f>
        <v>0</v>
      </c>
      <c r="L759" s="240">
        <f>SUMIF('AH Data Pivot'!$B$3:$B$1443,'Mix Substation Location Summary'!$B759,'AH Data Pivot'!$D$3:$D$1443)-K759</f>
        <v>0</v>
      </c>
      <c r="P759" s="240">
        <f>SUMIF('AH Data Pivot'!$B$3:$B$1443,'Mix Substation Location Summary'!$B759,'AH Data Pivot'!$E$3:$E$1443)</f>
        <v>0</v>
      </c>
      <c r="Q759" s="238">
        <f>SUMIF('AH Data Pivot'!$B$3:$B$1443,'Mix Substation Location Summary'!$B759,'AH Data Pivot'!$E$3:$E$1443)-P759</f>
        <v>0</v>
      </c>
      <c r="U759" s="240">
        <f>SUMIF('AH Data Pivot'!$B$3:$B$1443,'Mix Substation Location Summary'!$B759,'AH Data Pivot'!$F$3:$F$1443)</f>
        <v>333364.08</v>
      </c>
      <c r="V759" s="630">
        <f>SUMIF('AH Data Pivot'!$B$3:$B$1443,'Mix Substation Location Summary'!$B759,'AH Data Pivot'!$F$3:$F$1443)-U759</f>
        <v>0</v>
      </c>
      <c r="W759" s="243"/>
      <c r="Z759" s="240">
        <f>SUMIF('AH Data Pivot'!$B$3:$B$1443,'Mix Substation Location Summary'!$B759,'AH Data Pivot'!$G$3:$G$1443)</f>
        <v>680130.96</v>
      </c>
      <c r="AA759" s="278">
        <f>SUMIF('AH Data Pivot'!$B$3:$B$1443,'Mix Substation Location Summary'!$B759,'AH Data Pivot'!$G$3:$G$1443)-Z759</f>
        <v>0</v>
      </c>
      <c r="AE759" s="240">
        <f>SUMIF('AH Data Pivot'!$B$3:$B$1443,'Mix Substation Location Summary'!$B759,'AH Data Pivot'!$H$3:$H$1443)</f>
        <v>5176023.4000000004</v>
      </c>
      <c r="AF759" s="630">
        <f>SUMIF('AH Data Pivot'!$B$3:$B$1443,'Mix Substation Location Summary'!$B759,'AH Data Pivot'!$H$3:$H$1443)-AE759</f>
        <v>0</v>
      </c>
    </row>
    <row r="760" spans="2:32" x14ac:dyDescent="0.45">
      <c r="B760" s="242">
        <v>5688</v>
      </c>
      <c r="C760" s="243" t="str">
        <f t="shared" si="43"/>
        <v/>
      </c>
      <c r="F760" s="238">
        <f>SUMIF('AH Data Pivot'!$B$3:$B$1443,'Mix Substation Location Summary'!$B760,'AH Data Pivot'!$C$3:$C$1443)</f>
        <v>0</v>
      </c>
      <c r="G760" s="278">
        <f>SUMIF('AH Data Pivot'!$B$3:$B$1443,'Mix Substation Location Summary'!$B760,'AH Data Pivot'!$C$3:$C$1443)-F760</f>
        <v>0</v>
      </c>
      <c r="K760" s="238">
        <f>SUMIF('AH Data Pivot'!$B$3:$B$1443,'Mix Substation Location Summary'!$B760,'AH Data Pivot'!$D$3:$D$1443)</f>
        <v>0</v>
      </c>
      <c r="L760" s="240">
        <f>SUMIF('AH Data Pivot'!$B$3:$B$1443,'Mix Substation Location Summary'!$B760,'AH Data Pivot'!$D$3:$D$1443)-K760</f>
        <v>0</v>
      </c>
      <c r="P760" s="240">
        <f>SUMIF('AH Data Pivot'!$B$3:$B$1443,'Mix Substation Location Summary'!$B760,'AH Data Pivot'!$E$3:$E$1443)</f>
        <v>0</v>
      </c>
      <c r="Q760" s="238">
        <f>SUMIF('AH Data Pivot'!$B$3:$B$1443,'Mix Substation Location Summary'!$B760,'AH Data Pivot'!$E$3:$E$1443)-P760</f>
        <v>0</v>
      </c>
      <c r="U760" s="240">
        <f>SUMIF('AH Data Pivot'!$B$3:$B$1443,'Mix Substation Location Summary'!$B760,'AH Data Pivot'!$F$3:$F$1443)</f>
        <v>9231.81</v>
      </c>
      <c r="V760" s="630">
        <f>SUMIF('AH Data Pivot'!$B$3:$B$1443,'Mix Substation Location Summary'!$B760,'AH Data Pivot'!$F$3:$F$1443)-U760</f>
        <v>0</v>
      </c>
      <c r="W760" s="243"/>
      <c r="Z760" s="240">
        <f>SUMIF('AH Data Pivot'!$B$3:$B$1443,'Mix Substation Location Summary'!$B760,'AH Data Pivot'!$G$3:$G$1443)</f>
        <v>12621.43</v>
      </c>
      <c r="AA760" s="278">
        <f>SUMIF('AH Data Pivot'!$B$3:$B$1443,'Mix Substation Location Summary'!$B760,'AH Data Pivot'!$G$3:$G$1443)-Z760</f>
        <v>0</v>
      </c>
      <c r="AE760" s="240">
        <f>SUMIF('AH Data Pivot'!$B$3:$B$1443,'Mix Substation Location Summary'!$B760,'AH Data Pivot'!$H$3:$H$1443)</f>
        <v>243308.68</v>
      </c>
      <c r="AF760" s="630">
        <f>SUMIF('AH Data Pivot'!$B$3:$B$1443,'Mix Substation Location Summary'!$B760,'AH Data Pivot'!$H$3:$H$1443)-AE760</f>
        <v>0</v>
      </c>
    </row>
    <row r="761" spans="2:32" x14ac:dyDescent="0.45">
      <c r="B761" s="242">
        <v>5690</v>
      </c>
      <c r="C761" s="243" t="str">
        <f t="shared" si="43"/>
        <v/>
      </c>
      <c r="F761" s="238">
        <f>SUMIF('AH Data Pivot'!$B$3:$B$1443,'Mix Substation Location Summary'!$B761,'AH Data Pivot'!$C$3:$C$1443)</f>
        <v>0</v>
      </c>
      <c r="G761" s="278">
        <f>SUMIF('AH Data Pivot'!$B$3:$B$1443,'Mix Substation Location Summary'!$B761,'AH Data Pivot'!$C$3:$C$1443)-F761</f>
        <v>0</v>
      </c>
      <c r="K761" s="238">
        <f>SUMIF('AH Data Pivot'!$B$3:$B$1443,'Mix Substation Location Summary'!$B761,'AH Data Pivot'!$D$3:$D$1443)</f>
        <v>0</v>
      </c>
      <c r="L761" s="240">
        <f>SUMIF('AH Data Pivot'!$B$3:$B$1443,'Mix Substation Location Summary'!$B761,'AH Data Pivot'!$D$3:$D$1443)-K761</f>
        <v>0</v>
      </c>
      <c r="P761" s="240">
        <f>SUMIF('AH Data Pivot'!$B$3:$B$1443,'Mix Substation Location Summary'!$B761,'AH Data Pivot'!$E$3:$E$1443)</f>
        <v>0</v>
      </c>
      <c r="Q761" s="238">
        <f>SUMIF('AH Data Pivot'!$B$3:$B$1443,'Mix Substation Location Summary'!$B761,'AH Data Pivot'!$E$3:$E$1443)-P761</f>
        <v>0</v>
      </c>
      <c r="U761" s="240">
        <f>SUMIF('AH Data Pivot'!$B$3:$B$1443,'Mix Substation Location Summary'!$B761,'AH Data Pivot'!$F$3:$F$1443)</f>
        <v>0</v>
      </c>
      <c r="V761" s="630">
        <f>SUMIF('AH Data Pivot'!$B$3:$B$1443,'Mix Substation Location Summary'!$B761,'AH Data Pivot'!$F$3:$F$1443)-U761</f>
        <v>0</v>
      </c>
      <c r="W761" s="243"/>
      <c r="Z761" s="240">
        <f>SUMIF('AH Data Pivot'!$B$3:$B$1443,'Mix Substation Location Summary'!$B761,'AH Data Pivot'!$G$3:$G$1443)</f>
        <v>1946.23</v>
      </c>
      <c r="AA761" s="278">
        <f>SUMIF('AH Data Pivot'!$B$3:$B$1443,'Mix Substation Location Summary'!$B761,'AH Data Pivot'!$G$3:$G$1443)-Z761</f>
        <v>0</v>
      </c>
      <c r="AE761" s="240">
        <f>SUMIF('AH Data Pivot'!$B$3:$B$1443,'Mix Substation Location Summary'!$B761,'AH Data Pivot'!$H$3:$H$1443)</f>
        <v>0</v>
      </c>
      <c r="AF761" s="630">
        <f>SUMIF('AH Data Pivot'!$B$3:$B$1443,'Mix Substation Location Summary'!$B761,'AH Data Pivot'!$H$3:$H$1443)-AE761</f>
        <v>0</v>
      </c>
    </row>
    <row r="762" spans="2:32" x14ac:dyDescent="0.45">
      <c r="B762" s="242">
        <v>5694</v>
      </c>
      <c r="C762" s="243" t="str">
        <f t="shared" si="43"/>
        <v/>
      </c>
      <c r="F762" s="238">
        <f>SUMIF('AH Data Pivot'!$B$3:$B$1443,'Mix Substation Location Summary'!$B762,'AH Data Pivot'!$C$3:$C$1443)</f>
        <v>0</v>
      </c>
      <c r="G762" s="278">
        <f>SUMIF('AH Data Pivot'!$B$3:$B$1443,'Mix Substation Location Summary'!$B762,'AH Data Pivot'!$C$3:$C$1443)-F762</f>
        <v>0</v>
      </c>
      <c r="K762" s="238">
        <f>SUMIF('AH Data Pivot'!$B$3:$B$1443,'Mix Substation Location Summary'!$B762,'AH Data Pivot'!$D$3:$D$1443)</f>
        <v>0</v>
      </c>
      <c r="L762" s="240">
        <f>SUMIF('AH Data Pivot'!$B$3:$B$1443,'Mix Substation Location Summary'!$B762,'AH Data Pivot'!$D$3:$D$1443)-K762</f>
        <v>0</v>
      </c>
      <c r="P762" s="240">
        <f>SUMIF('AH Data Pivot'!$B$3:$B$1443,'Mix Substation Location Summary'!$B762,'AH Data Pivot'!$E$3:$E$1443)</f>
        <v>0</v>
      </c>
      <c r="Q762" s="238">
        <f>SUMIF('AH Data Pivot'!$B$3:$B$1443,'Mix Substation Location Summary'!$B762,'AH Data Pivot'!$E$3:$E$1443)-P762</f>
        <v>0</v>
      </c>
      <c r="U762" s="240">
        <f>SUMIF('AH Data Pivot'!$B$3:$B$1443,'Mix Substation Location Summary'!$B762,'AH Data Pivot'!$F$3:$F$1443)</f>
        <v>4231.6400000000003</v>
      </c>
      <c r="V762" s="630">
        <f>SUMIF('AH Data Pivot'!$B$3:$B$1443,'Mix Substation Location Summary'!$B762,'AH Data Pivot'!$F$3:$F$1443)-U762</f>
        <v>0</v>
      </c>
      <c r="W762" s="243"/>
      <c r="Z762" s="240">
        <f>SUMIF('AH Data Pivot'!$B$3:$B$1443,'Mix Substation Location Summary'!$B762,'AH Data Pivot'!$G$3:$G$1443)</f>
        <v>6443.99</v>
      </c>
      <c r="AA762" s="278">
        <f>SUMIF('AH Data Pivot'!$B$3:$B$1443,'Mix Substation Location Summary'!$B762,'AH Data Pivot'!$G$3:$G$1443)-Z762</f>
        <v>0</v>
      </c>
      <c r="AE762" s="240">
        <f>SUMIF('AH Data Pivot'!$B$3:$B$1443,'Mix Substation Location Summary'!$B762,'AH Data Pivot'!$H$3:$H$1443)</f>
        <v>849233.83000000007</v>
      </c>
      <c r="AF762" s="630">
        <f>SUMIF('AH Data Pivot'!$B$3:$B$1443,'Mix Substation Location Summary'!$B762,'AH Data Pivot'!$H$3:$H$1443)-AE762</f>
        <v>0</v>
      </c>
    </row>
    <row r="763" spans="2:32" x14ac:dyDescent="0.45">
      <c r="B763" s="242">
        <v>5695</v>
      </c>
      <c r="C763" s="243" t="str">
        <f t="shared" si="43"/>
        <v/>
      </c>
      <c r="F763" s="238">
        <f>SUMIF('AH Data Pivot'!$B$3:$B$1443,'Mix Substation Location Summary'!$B763,'AH Data Pivot'!$C$3:$C$1443)</f>
        <v>0</v>
      </c>
      <c r="G763" s="278">
        <f>SUMIF('AH Data Pivot'!$B$3:$B$1443,'Mix Substation Location Summary'!$B763,'AH Data Pivot'!$C$3:$C$1443)-F763</f>
        <v>0</v>
      </c>
      <c r="K763" s="238">
        <f>SUMIF('AH Data Pivot'!$B$3:$B$1443,'Mix Substation Location Summary'!$B763,'AH Data Pivot'!$D$3:$D$1443)</f>
        <v>0</v>
      </c>
      <c r="L763" s="240">
        <f>SUMIF('AH Data Pivot'!$B$3:$B$1443,'Mix Substation Location Summary'!$B763,'AH Data Pivot'!$D$3:$D$1443)-K763</f>
        <v>0</v>
      </c>
      <c r="P763" s="240">
        <f>SUMIF('AH Data Pivot'!$B$3:$B$1443,'Mix Substation Location Summary'!$B763,'AH Data Pivot'!$E$3:$E$1443)</f>
        <v>0</v>
      </c>
      <c r="Q763" s="238">
        <f>SUMIF('AH Data Pivot'!$B$3:$B$1443,'Mix Substation Location Summary'!$B763,'AH Data Pivot'!$E$3:$E$1443)-P763</f>
        <v>0</v>
      </c>
      <c r="U763" s="240">
        <f>SUMIF('AH Data Pivot'!$B$3:$B$1443,'Mix Substation Location Summary'!$B763,'AH Data Pivot'!$F$3:$F$1443)</f>
        <v>28833.25</v>
      </c>
      <c r="V763" s="630">
        <f>SUMIF('AH Data Pivot'!$B$3:$B$1443,'Mix Substation Location Summary'!$B763,'AH Data Pivot'!$F$3:$F$1443)-U763</f>
        <v>0</v>
      </c>
      <c r="W763" s="243"/>
      <c r="Z763" s="240">
        <f>SUMIF('AH Data Pivot'!$B$3:$B$1443,'Mix Substation Location Summary'!$B763,'AH Data Pivot'!$G$3:$G$1443)</f>
        <v>39672.200000000004</v>
      </c>
      <c r="AA763" s="278">
        <f>SUMIF('AH Data Pivot'!$B$3:$B$1443,'Mix Substation Location Summary'!$B763,'AH Data Pivot'!$G$3:$G$1443)-Z763</f>
        <v>0</v>
      </c>
      <c r="AE763" s="240">
        <f>SUMIF('AH Data Pivot'!$B$3:$B$1443,'Mix Substation Location Summary'!$B763,'AH Data Pivot'!$H$3:$H$1443)</f>
        <v>1223414.4500000009</v>
      </c>
      <c r="AF763" s="630">
        <f>SUMIF('AH Data Pivot'!$B$3:$B$1443,'Mix Substation Location Summary'!$B763,'AH Data Pivot'!$H$3:$H$1443)-AE763</f>
        <v>0</v>
      </c>
    </row>
    <row r="764" spans="2:32" x14ac:dyDescent="0.45">
      <c r="B764" s="242">
        <v>5696</v>
      </c>
      <c r="C764" s="243" t="str">
        <f t="shared" si="43"/>
        <v/>
      </c>
      <c r="F764" s="238">
        <f>SUMIF('AH Data Pivot'!$B$3:$B$1443,'Mix Substation Location Summary'!$B764,'AH Data Pivot'!$C$3:$C$1443)</f>
        <v>0</v>
      </c>
      <c r="G764" s="278">
        <f>SUMIF('AH Data Pivot'!$B$3:$B$1443,'Mix Substation Location Summary'!$B764,'AH Data Pivot'!$C$3:$C$1443)-F764</f>
        <v>0</v>
      </c>
      <c r="K764" s="238">
        <f>SUMIF('AH Data Pivot'!$B$3:$B$1443,'Mix Substation Location Summary'!$B764,'AH Data Pivot'!$D$3:$D$1443)</f>
        <v>0</v>
      </c>
      <c r="L764" s="240">
        <f>SUMIF('AH Data Pivot'!$B$3:$B$1443,'Mix Substation Location Summary'!$B764,'AH Data Pivot'!$D$3:$D$1443)-K764</f>
        <v>0</v>
      </c>
      <c r="P764" s="240">
        <f>SUMIF('AH Data Pivot'!$B$3:$B$1443,'Mix Substation Location Summary'!$B764,'AH Data Pivot'!$E$3:$E$1443)</f>
        <v>0</v>
      </c>
      <c r="Q764" s="238">
        <f>SUMIF('AH Data Pivot'!$B$3:$B$1443,'Mix Substation Location Summary'!$B764,'AH Data Pivot'!$E$3:$E$1443)-P764</f>
        <v>0</v>
      </c>
      <c r="U764" s="240">
        <f>SUMIF('AH Data Pivot'!$B$3:$B$1443,'Mix Substation Location Summary'!$B764,'AH Data Pivot'!$F$3:$F$1443)</f>
        <v>0</v>
      </c>
      <c r="V764" s="630">
        <f>SUMIF('AH Data Pivot'!$B$3:$B$1443,'Mix Substation Location Summary'!$B764,'AH Data Pivot'!$F$3:$F$1443)-U764</f>
        <v>0</v>
      </c>
      <c r="W764" s="243"/>
      <c r="Z764" s="240">
        <f>SUMIF('AH Data Pivot'!$B$3:$B$1443,'Mix Substation Location Summary'!$B764,'AH Data Pivot'!$G$3:$G$1443)</f>
        <v>13172.08</v>
      </c>
      <c r="AA764" s="278">
        <f>SUMIF('AH Data Pivot'!$B$3:$B$1443,'Mix Substation Location Summary'!$B764,'AH Data Pivot'!$G$3:$G$1443)-Z764</f>
        <v>0</v>
      </c>
      <c r="AE764" s="240">
        <f>SUMIF('AH Data Pivot'!$B$3:$B$1443,'Mix Substation Location Summary'!$B764,'AH Data Pivot'!$H$3:$H$1443)</f>
        <v>894272.66000000015</v>
      </c>
      <c r="AF764" s="630">
        <f>SUMIF('AH Data Pivot'!$B$3:$B$1443,'Mix Substation Location Summary'!$B764,'AH Data Pivot'!$H$3:$H$1443)-AE764</f>
        <v>0</v>
      </c>
    </row>
    <row r="765" spans="2:32" x14ac:dyDescent="0.45">
      <c r="B765" s="242">
        <v>5697</v>
      </c>
      <c r="C765" s="243" t="str">
        <f t="shared" si="43"/>
        <v/>
      </c>
      <c r="F765" s="238">
        <f>SUMIF('AH Data Pivot'!$B$3:$B$1443,'Mix Substation Location Summary'!$B765,'AH Data Pivot'!$C$3:$C$1443)</f>
        <v>0</v>
      </c>
      <c r="G765" s="278">
        <f>SUMIF('AH Data Pivot'!$B$3:$B$1443,'Mix Substation Location Summary'!$B765,'AH Data Pivot'!$C$3:$C$1443)-F765</f>
        <v>0</v>
      </c>
      <c r="K765" s="238">
        <f>SUMIF('AH Data Pivot'!$B$3:$B$1443,'Mix Substation Location Summary'!$B765,'AH Data Pivot'!$D$3:$D$1443)</f>
        <v>0</v>
      </c>
      <c r="L765" s="240">
        <f>SUMIF('AH Data Pivot'!$B$3:$B$1443,'Mix Substation Location Summary'!$B765,'AH Data Pivot'!$D$3:$D$1443)-K765</f>
        <v>0</v>
      </c>
      <c r="P765" s="240">
        <f>SUMIF('AH Data Pivot'!$B$3:$B$1443,'Mix Substation Location Summary'!$B765,'AH Data Pivot'!$E$3:$E$1443)</f>
        <v>0</v>
      </c>
      <c r="Q765" s="238">
        <f>SUMIF('AH Data Pivot'!$B$3:$B$1443,'Mix Substation Location Summary'!$B765,'AH Data Pivot'!$E$3:$E$1443)-P765</f>
        <v>0</v>
      </c>
      <c r="U765" s="240">
        <f>SUMIF('AH Data Pivot'!$B$3:$B$1443,'Mix Substation Location Summary'!$B765,'AH Data Pivot'!$F$3:$F$1443)</f>
        <v>0</v>
      </c>
      <c r="V765" s="630">
        <f>SUMIF('AH Data Pivot'!$B$3:$B$1443,'Mix Substation Location Summary'!$B765,'AH Data Pivot'!$F$3:$F$1443)-U765</f>
        <v>0</v>
      </c>
      <c r="W765" s="243"/>
      <c r="Z765" s="240">
        <f>SUMIF('AH Data Pivot'!$B$3:$B$1443,'Mix Substation Location Summary'!$B765,'AH Data Pivot'!$G$3:$G$1443)</f>
        <v>43118.75</v>
      </c>
      <c r="AA765" s="278">
        <f>SUMIF('AH Data Pivot'!$B$3:$B$1443,'Mix Substation Location Summary'!$B765,'AH Data Pivot'!$G$3:$G$1443)-Z765</f>
        <v>0</v>
      </c>
      <c r="AE765" s="240">
        <f>SUMIF('AH Data Pivot'!$B$3:$B$1443,'Mix Substation Location Summary'!$B765,'AH Data Pivot'!$H$3:$H$1443)</f>
        <v>1016676.02</v>
      </c>
      <c r="AF765" s="630">
        <f>SUMIF('AH Data Pivot'!$B$3:$B$1443,'Mix Substation Location Summary'!$B765,'AH Data Pivot'!$H$3:$H$1443)-AE765</f>
        <v>0</v>
      </c>
    </row>
    <row r="766" spans="2:32" x14ac:dyDescent="0.45">
      <c r="B766" s="242">
        <v>5698</v>
      </c>
      <c r="C766" s="243" t="str">
        <f t="shared" si="43"/>
        <v/>
      </c>
      <c r="F766" s="238">
        <f>SUMIF('AH Data Pivot'!$B$3:$B$1443,'Mix Substation Location Summary'!$B766,'AH Data Pivot'!$C$3:$C$1443)</f>
        <v>0</v>
      </c>
      <c r="G766" s="278">
        <f>SUMIF('AH Data Pivot'!$B$3:$B$1443,'Mix Substation Location Summary'!$B766,'AH Data Pivot'!$C$3:$C$1443)-F766</f>
        <v>0</v>
      </c>
      <c r="K766" s="238">
        <f>SUMIF('AH Data Pivot'!$B$3:$B$1443,'Mix Substation Location Summary'!$B766,'AH Data Pivot'!$D$3:$D$1443)</f>
        <v>0</v>
      </c>
      <c r="L766" s="240">
        <f>SUMIF('AH Data Pivot'!$B$3:$B$1443,'Mix Substation Location Summary'!$B766,'AH Data Pivot'!$D$3:$D$1443)-K766</f>
        <v>0</v>
      </c>
      <c r="P766" s="240">
        <f>SUMIF('AH Data Pivot'!$B$3:$B$1443,'Mix Substation Location Summary'!$B766,'AH Data Pivot'!$E$3:$E$1443)</f>
        <v>0</v>
      </c>
      <c r="Q766" s="238">
        <f>SUMIF('AH Data Pivot'!$B$3:$B$1443,'Mix Substation Location Summary'!$B766,'AH Data Pivot'!$E$3:$E$1443)-P766</f>
        <v>0</v>
      </c>
      <c r="U766" s="240">
        <f>SUMIF('AH Data Pivot'!$B$3:$B$1443,'Mix Substation Location Summary'!$B766,'AH Data Pivot'!$F$3:$F$1443)</f>
        <v>0</v>
      </c>
      <c r="V766" s="630">
        <f>SUMIF('AH Data Pivot'!$B$3:$B$1443,'Mix Substation Location Summary'!$B766,'AH Data Pivot'!$F$3:$F$1443)-U766</f>
        <v>0</v>
      </c>
      <c r="W766" s="243"/>
      <c r="Z766" s="240">
        <f>SUMIF('AH Data Pivot'!$B$3:$B$1443,'Mix Substation Location Summary'!$B766,'AH Data Pivot'!$G$3:$G$1443)</f>
        <v>61145.31</v>
      </c>
      <c r="AA766" s="278">
        <f>SUMIF('AH Data Pivot'!$B$3:$B$1443,'Mix Substation Location Summary'!$B766,'AH Data Pivot'!$G$3:$G$1443)-Z766</f>
        <v>0</v>
      </c>
      <c r="AE766" s="240">
        <f>SUMIF('AH Data Pivot'!$B$3:$B$1443,'Mix Substation Location Summary'!$B766,'AH Data Pivot'!$H$3:$H$1443)</f>
        <v>0</v>
      </c>
      <c r="AF766" s="630">
        <f>SUMIF('AH Data Pivot'!$B$3:$B$1443,'Mix Substation Location Summary'!$B766,'AH Data Pivot'!$H$3:$H$1443)-AE766</f>
        <v>0</v>
      </c>
    </row>
    <row r="767" spans="2:32" x14ac:dyDescent="0.45">
      <c r="B767" s="242">
        <v>5699</v>
      </c>
      <c r="C767" s="243" t="str">
        <f t="shared" si="43"/>
        <v/>
      </c>
      <c r="F767" s="238">
        <f>SUMIF('AH Data Pivot'!$B$3:$B$1443,'Mix Substation Location Summary'!$B767,'AH Data Pivot'!$C$3:$C$1443)</f>
        <v>0</v>
      </c>
      <c r="G767" s="278">
        <f>SUMIF('AH Data Pivot'!$B$3:$B$1443,'Mix Substation Location Summary'!$B767,'AH Data Pivot'!$C$3:$C$1443)-F767</f>
        <v>0</v>
      </c>
      <c r="K767" s="238">
        <f>SUMIF('AH Data Pivot'!$B$3:$B$1443,'Mix Substation Location Summary'!$B767,'AH Data Pivot'!$D$3:$D$1443)</f>
        <v>0</v>
      </c>
      <c r="L767" s="240">
        <f>SUMIF('AH Data Pivot'!$B$3:$B$1443,'Mix Substation Location Summary'!$B767,'AH Data Pivot'!$D$3:$D$1443)-K767</f>
        <v>0</v>
      </c>
      <c r="P767" s="240">
        <f>SUMIF('AH Data Pivot'!$B$3:$B$1443,'Mix Substation Location Summary'!$B767,'AH Data Pivot'!$E$3:$E$1443)</f>
        <v>0</v>
      </c>
      <c r="Q767" s="238">
        <f>SUMIF('AH Data Pivot'!$B$3:$B$1443,'Mix Substation Location Summary'!$B767,'AH Data Pivot'!$E$3:$E$1443)-P767</f>
        <v>0</v>
      </c>
      <c r="U767" s="240">
        <f>SUMIF('AH Data Pivot'!$B$3:$B$1443,'Mix Substation Location Summary'!$B767,'AH Data Pivot'!$F$3:$F$1443)</f>
        <v>0</v>
      </c>
      <c r="V767" s="630">
        <f>SUMIF('AH Data Pivot'!$B$3:$B$1443,'Mix Substation Location Summary'!$B767,'AH Data Pivot'!$F$3:$F$1443)-U767</f>
        <v>0</v>
      </c>
      <c r="W767" s="243"/>
      <c r="Z767" s="240">
        <f>SUMIF('AH Data Pivot'!$B$3:$B$1443,'Mix Substation Location Summary'!$B767,'AH Data Pivot'!$G$3:$G$1443)</f>
        <v>30407.27</v>
      </c>
      <c r="AA767" s="278">
        <f>SUMIF('AH Data Pivot'!$B$3:$B$1443,'Mix Substation Location Summary'!$B767,'AH Data Pivot'!$G$3:$G$1443)-Z767</f>
        <v>0</v>
      </c>
      <c r="AE767" s="240">
        <f>SUMIF('AH Data Pivot'!$B$3:$B$1443,'Mix Substation Location Summary'!$B767,'AH Data Pivot'!$H$3:$H$1443)</f>
        <v>486538.47000000009</v>
      </c>
      <c r="AF767" s="630">
        <f>SUMIF('AH Data Pivot'!$B$3:$B$1443,'Mix Substation Location Summary'!$B767,'AH Data Pivot'!$H$3:$H$1443)-AE767</f>
        <v>0</v>
      </c>
    </row>
    <row r="768" spans="2:32" x14ac:dyDescent="0.45">
      <c r="B768" s="242">
        <v>5701</v>
      </c>
      <c r="C768" s="243" t="str">
        <f t="shared" si="43"/>
        <v/>
      </c>
      <c r="F768" s="238">
        <f>SUMIF('AH Data Pivot'!$B$3:$B$1443,'Mix Substation Location Summary'!$B768,'AH Data Pivot'!$C$3:$C$1443)</f>
        <v>0</v>
      </c>
      <c r="G768" s="278">
        <f>SUMIF('AH Data Pivot'!$B$3:$B$1443,'Mix Substation Location Summary'!$B768,'AH Data Pivot'!$C$3:$C$1443)-F768</f>
        <v>0</v>
      </c>
      <c r="K768" s="238">
        <f>SUMIF('AH Data Pivot'!$B$3:$B$1443,'Mix Substation Location Summary'!$B768,'AH Data Pivot'!$D$3:$D$1443)</f>
        <v>0</v>
      </c>
      <c r="L768" s="240">
        <f>SUMIF('AH Data Pivot'!$B$3:$B$1443,'Mix Substation Location Summary'!$B768,'AH Data Pivot'!$D$3:$D$1443)-K768</f>
        <v>0</v>
      </c>
      <c r="P768" s="240">
        <f>SUMIF('AH Data Pivot'!$B$3:$B$1443,'Mix Substation Location Summary'!$B768,'AH Data Pivot'!$E$3:$E$1443)</f>
        <v>0</v>
      </c>
      <c r="Q768" s="238">
        <f>SUMIF('AH Data Pivot'!$B$3:$B$1443,'Mix Substation Location Summary'!$B768,'AH Data Pivot'!$E$3:$E$1443)-P768</f>
        <v>0</v>
      </c>
      <c r="U768" s="240">
        <f>SUMIF('AH Data Pivot'!$B$3:$B$1443,'Mix Substation Location Summary'!$B768,'AH Data Pivot'!$F$3:$F$1443)</f>
        <v>13817.41</v>
      </c>
      <c r="V768" s="630">
        <f>SUMIF('AH Data Pivot'!$B$3:$B$1443,'Mix Substation Location Summary'!$B768,'AH Data Pivot'!$F$3:$F$1443)-U768</f>
        <v>0</v>
      </c>
      <c r="W768" s="243"/>
      <c r="Z768" s="240">
        <f>SUMIF('AH Data Pivot'!$B$3:$B$1443,'Mix Substation Location Summary'!$B768,'AH Data Pivot'!$G$3:$G$1443)</f>
        <v>116586.91</v>
      </c>
      <c r="AA768" s="278">
        <f>SUMIF('AH Data Pivot'!$B$3:$B$1443,'Mix Substation Location Summary'!$B768,'AH Data Pivot'!$G$3:$G$1443)-Z768</f>
        <v>0</v>
      </c>
      <c r="AE768" s="240">
        <f>SUMIF('AH Data Pivot'!$B$3:$B$1443,'Mix Substation Location Summary'!$B768,'AH Data Pivot'!$H$3:$H$1443)</f>
        <v>7384699.6799999932</v>
      </c>
      <c r="AF768" s="630">
        <f>SUMIF('AH Data Pivot'!$B$3:$B$1443,'Mix Substation Location Summary'!$B768,'AH Data Pivot'!$H$3:$H$1443)-AE768</f>
        <v>0</v>
      </c>
    </row>
    <row r="769" spans="2:32" x14ac:dyDescent="0.45">
      <c r="B769" s="242">
        <v>5702</v>
      </c>
      <c r="C769" s="243" t="str">
        <f t="shared" si="43"/>
        <v/>
      </c>
      <c r="F769" s="238">
        <f>SUMIF('AH Data Pivot'!$B$3:$B$1443,'Mix Substation Location Summary'!$B769,'AH Data Pivot'!$C$3:$C$1443)</f>
        <v>0</v>
      </c>
      <c r="G769" s="278">
        <f>SUMIF('AH Data Pivot'!$B$3:$B$1443,'Mix Substation Location Summary'!$B769,'AH Data Pivot'!$C$3:$C$1443)-F769</f>
        <v>0</v>
      </c>
      <c r="K769" s="238">
        <f>SUMIF('AH Data Pivot'!$B$3:$B$1443,'Mix Substation Location Summary'!$B769,'AH Data Pivot'!$D$3:$D$1443)</f>
        <v>0</v>
      </c>
      <c r="L769" s="240">
        <f>SUMIF('AH Data Pivot'!$B$3:$B$1443,'Mix Substation Location Summary'!$B769,'AH Data Pivot'!$D$3:$D$1443)-K769</f>
        <v>0</v>
      </c>
      <c r="P769" s="240">
        <f>SUMIF('AH Data Pivot'!$B$3:$B$1443,'Mix Substation Location Summary'!$B769,'AH Data Pivot'!$E$3:$E$1443)</f>
        <v>0</v>
      </c>
      <c r="Q769" s="238">
        <f>SUMIF('AH Data Pivot'!$B$3:$B$1443,'Mix Substation Location Summary'!$B769,'AH Data Pivot'!$E$3:$E$1443)-P769</f>
        <v>0</v>
      </c>
      <c r="U769" s="240">
        <f>SUMIF('AH Data Pivot'!$B$3:$B$1443,'Mix Substation Location Summary'!$B769,'AH Data Pivot'!$F$3:$F$1443)</f>
        <v>8661.5499999999993</v>
      </c>
      <c r="V769" s="630">
        <f>SUMIF('AH Data Pivot'!$B$3:$B$1443,'Mix Substation Location Summary'!$B769,'AH Data Pivot'!$F$3:$F$1443)-U769</f>
        <v>0</v>
      </c>
      <c r="W769" s="243"/>
      <c r="Z769" s="240">
        <f>SUMIF('AH Data Pivot'!$B$3:$B$1443,'Mix Substation Location Summary'!$B769,'AH Data Pivot'!$G$3:$G$1443)</f>
        <v>0</v>
      </c>
      <c r="AA769" s="278">
        <f>SUMIF('AH Data Pivot'!$B$3:$B$1443,'Mix Substation Location Summary'!$B769,'AH Data Pivot'!$G$3:$G$1443)-Z769</f>
        <v>0</v>
      </c>
      <c r="AE769" s="240">
        <f>SUMIF('AH Data Pivot'!$B$3:$B$1443,'Mix Substation Location Summary'!$B769,'AH Data Pivot'!$H$3:$H$1443)</f>
        <v>0</v>
      </c>
      <c r="AF769" s="630">
        <f>SUMIF('AH Data Pivot'!$B$3:$B$1443,'Mix Substation Location Summary'!$B769,'AH Data Pivot'!$H$3:$H$1443)-AE769</f>
        <v>0</v>
      </c>
    </row>
    <row r="770" spans="2:32" x14ac:dyDescent="0.45">
      <c r="B770" s="242">
        <v>5704</v>
      </c>
      <c r="C770" s="243" t="str">
        <f t="shared" si="43"/>
        <v/>
      </c>
      <c r="F770" s="238">
        <f>SUMIF('AH Data Pivot'!$B$3:$B$1443,'Mix Substation Location Summary'!$B770,'AH Data Pivot'!$C$3:$C$1443)</f>
        <v>0</v>
      </c>
      <c r="G770" s="278">
        <f>SUMIF('AH Data Pivot'!$B$3:$B$1443,'Mix Substation Location Summary'!$B770,'AH Data Pivot'!$C$3:$C$1443)-F770</f>
        <v>0</v>
      </c>
      <c r="K770" s="238">
        <f>SUMIF('AH Data Pivot'!$B$3:$B$1443,'Mix Substation Location Summary'!$B770,'AH Data Pivot'!$D$3:$D$1443)</f>
        <v>0</v>
      </c>
      <c r="L770" s="240">
        <f>SUMIF('AH Data Pivot'!$B$3:$B$1443,'Mix Substation Location Summary'!$B770,'AH Data Pivot'!$D$3:$D$1443)-K770</f>
        <v>0</v>
      </c>
      <c r="P770" s="240">
        <f>SUMIF('AH Data Pivot'!$B$3:$B$1443,'Mix Substation Location Summary'!$B770,'AH Data Pivot'!$E$3:$E$1443)</f>
        <v>0</v>
      </c>
      <c r="Q770" s="238">
        <f>SUMIF('AH Data Pivot'!$B$3:$B$1443,'Mix Substation Location Summary'!$B770,'AH Data Pivot'!$E$3:$E$1443)-P770</f>
        <v>0</v>
      </c>
      <c r="U770" s="240">
        <f>SUMIF('AH Data Pivot'!$B$3:$B$1443,'Mix Substation Location Summary'!$B770,'AH Data Pivot'!$F$3:$F$1443)</f>
        <v>0</v>
      </c>
      <c r="V770" s="630">
        <f>SUMIF('AH Data Pivot'!$B$3:$B$1443,'Mix Substation Location Summary'!$B770,'AH Data Pivot'!$F$3:$F$1443)-U770</f>
        <v>0</v>
      </c>
      <c r="W770" s="243"/>
      <c r="Z770" s="240">
        <f>SUMIF('AH Data Pivot'!$B$3:$B$1443,'Mix Substation Location Summary'!$B770,'AH Data Pivot'!$G$3:$G$1443)</f>
        <v>20355.590000000004</v>
      </c>
      <c r="AA770" s="278">
        <f>SUMIF('AH Data Pivot'!$B$3:$B$1443,'Mix Substation Location Summary'!$B770,'AH Data Pivot'!$G$3:$G$1443)-Z770</f>
        <v>0</v>
      </c>
      <c r="AE770" s="240">
        <f>SUMIF('AH Data Pivot'!$B$3:$B$1443,'Mix Substation Location Summary'!$B770,'AH Data Pivot'!$H$3:$H$1443)</f>
        <v>209975.23000000004</v>
      </c>
      <c r="AF770" s="630">
        <f>SUMIF('AH Data Pivot'!$B$3:$B$1443,'Mix Substation Location Summary'!$B770,'AH Data Pivot'!$H$3:$H$1443)-AE770</f>
        <v>0</v>
      </c>
    </row>
    <row r="771" spans="2:32" x14ac:dyDescent="0.45">
      <c r="B771" s="242">
        <v>5705</v>
      </c>
      <c r="C771" s="243" t="str">
        <f t="shared" si="43"/>
        <v/>
      </c>
      <c r="F771" s="238">
        <f>SUMIF('AH Data Pivot'!$B$3:$B$1443,'Mix Substation Location Summary'!$B771,'AH Data Pivot'!$C$3:$C$1443)</f>
        <v>0</v>
      </c>
      <c r="G771" s="278">
        <f>SUMIF('AH Data Pivot'!$B$3:$B$1443,'Mix Substation Location Summary'!$B771,'AH Data Pivot'!$C$3:$C$1443)-F771</f>
        <v>0</v>
      </c>
      <c r="K771" s="238">
        <f>SUMIF('AH Data Pivot'!$B$3:$B$1443,'Mix Substation Location Summary'!$B771,'AH Data Pivot'!$D$3:$D$1443)</f>
        <v>0</v>
      </c>
      <c r="L771" s="240">
        <f>SUMIF('AH Data Pivot'!$B$3:$B$1443,'Mix Substation Location Summary'!$B771,'AH Data Pivot'!$D$3:$D$1443)-K771</f>
        <v>0</v>
      </c>
      <c r="P771" s="240">
        <f>SUMIF('AH Data Pivot'!$B$3:$B$1443,'Mix Substation Location Summary'!$B771,'AH Data Pivot'!$E$3:$E$1443)</f>
        <v>0</v>
      </c>
      <c r="Q771" s="238">
        <f>SUMIF('AH Data Pivot'!$B$3:$B$1443,'Mix Substation Location Summary'!$B771,'AH Data Pivot'!$E$3:$E$1443)-P771</f>
        <v>0</v>
      </c>
      <c r="U771" s="240">
        <f>SUMIF('AH Data Pivot'!$B$3:$B$1443,'Mix Substation Location Summary'!$B771,'AH Data Pivot'!$F$3:$F$1443)</f>
        <v>0</v>
      </c>
      <c r="V771" s="630">
        <f>SUMIF('AH Data Pivot'!$B$3:$B$1443,'Mix Substation Location Summary'!$B771,'AH Data Pivot'!$F$3:$F$1443)-U771</f>
        <v>0</v>
      </c>
      <c r="W771" s="243"/>
      <c r="Z771" s="240">
        <f>SUMIF('AH Data Pivot'!$B$3:$B$1443,'Mix Substation Location Summary'!$B771,'AH Data Pivot'!$G$3:$G$1443)</f>
        <v>49560.340000000004</v>
      </c>
      <c r="AA771" s="278">
        <f>SUMIF('AH Data Pivot'!$B$3:$B$1443,'Mix Substation Location Summary'!$B771,'AH Data Pivot'!$G$3:$G$1443)-Z771</f>
        <v>0</v>
      </c>
      <c r="AE771" s="240">
        <f>SUMIF('AH Data Pivot'!$B$3:$B$1443,'Mix Substation Location Summary'!$B771,'AH Data Pivot'!$H$3:$H$1443)</f>
        <v>1717493.7699999998</v>
      </c>
      <c r="AF771" s="630">
        <f>SUMIF('AH Data Pivot'!$B$3:$B$1443,'Mix Substation Location Summary'!$B771,'AH Data Pivot'!$H$3:$H$1443)-AE771</f>
        <v>0</v>
      </c>
    </row>
    <row r="772" spans="2:32" x14ac:dyDescent="0.45">
      <c r="B772" s="242">
        <v>5706</v>
      </c>
      <c r="C772" s="243" t="str">
        <f t="shared" si="43"/>
        <v/>
      </c>
      <c r="F772" s="238">
        <f>SUMIF('AH Data Pivot'!$B$3:$B$1443,'Mix Substation Location Summary'!$B772,'AH Data Pivot'!$C$3:$C$1443)</f>
        <v>0</v>
      </c>
      <c r="G772" s="278">
        <f>SUMIF('AH Data Pivot'!$B$3:$B$1443,'Mix Substation Location Summary'!$B772,'AH Data Pivot'!$C$3:$C$1443)-F772</f>
        <v>0</v>
      </c>
      <c r="K772" s="238">
        <f>SUMIF('AH Data Pivot'!$B$3:$B$1443,'Mix Substation Location Summary'!$B772,'AH Data Pivot'!$D$3:$D$1443)</f>
        <v>0</v>
      </c>
      <c r="L772" s="240">
        <f>SUMIF('AH Data Pivot'!$B$3:$B$1443,'Mix Substation Location Summary'!$B772,'AH Data Pivot'!$D$3:$D$1443)-K772</f>
        <v>0</v>
      </c>
      <c r="P772" s="240">
        <f>SUMIF('AH Data Pivot'!$B$3:$B$1443,'Mix Substation Location Summary'!$B772,'AH Data Pivot'!$E$3:$E$1443)</f>
        <v>0</v>
      </c>
      <c r="Q772" s="238">
        <f>SUMIF('AH Data Pivot'!$B$3:$B$1443,'Mix Substation Location Summary'!$B772,'AH Data Pivot'!$E$3:$E$1443)-P772</f>
        <v>0</v>
      </c>
      <c r="U772" s="240">
        <f>SUMIF('AH Data Pivot'!$B$3:$B$1443,'Mix Substation Location Summary'!$B772,'AH Data Pivot'!$F$3:$F$1443)</f>
        <v>3741.81</v>
      </c>
      <c r="V772" s="630">
        <f>SUMIF('AH Data Pivot'!$B$3:$B$1443,'Mix Substation Location Summary'!$B772,'AH Data Pivot'!$F$3:$F$1443)-U772</f>
        <v>0</v>
      </c>
      <c r="W772" s="243"/>
      <c r="Z772" s="240">
        <f>SUMIF('AH Data Pivot'!$B$3:$B$1443,'Mix Substation Location Summary'!$B772,'AH Data Pivot'!$G$3:$G$1443)</f>
        <v>618519.42999999993</v>
      </c>
      <c r="AA772" s="278">
        <f>SUMIF('AH Data Pivot'!$B$3:$B$1443,'Mix Substation Location Summary'!$B772,'AH Data Pivot'!$G$3:$G$1443)-Z772</f>
        <v>0</v>
      </c>
      <c r="AE772" s="240">
        <f>SUMIF('AH Data Pivot'!$B$3:$B$1443,'Mix Substation Location Summary'!$B772,'AH Data Pivot'!$H$3:$H$1443)</f>
        <v>2822778.3800000004</v>
      </c>
      <c r="AF772" s="630">
        <f>SUMIF('AH Data Pivot'!$B$3:$B$1443,'Mix Substation Location Summary'!$B772,'AH Data Pivot'!$H$3:$H$1443)-AE772</f>
        <v>0</v>
      </c>
    </row>
    <row r="773" spans="2:32" x14ac:dyDescent="0.45">
      <c r="B773" s="242">
        <v>5707</v>
      </c>
      <c r="C773" s="243" t="str">
        <f t="shared" si="43"/>
        <v/>
      </c>
      <c r="F773" s="238">
        <f>SUMIF('AH Data Pivot'!$B$3:$B$1443,'Mix Substation Location Summary'!$B773,'AH Data Pivot'!$C$3:$C$1443)</f>
        <v>0</v>
      </c>
      <c r="G773" s="278">
        <f>SUMIF('AH Data Pivot'!$B$3:$B$1443,'Mix Substation Location Summary'!$B773,'AH Data Pivot'!$C$3:$C$1443)-F773</f>
        <v>0</v>
      </c>
      <c r="K773" s="238">
        <f>SUMIF('AH Data Pivot'!$B$3:$B$1443,'Mix Substation Location Summary'!$B773,'AH Data Pivot'!$D$3:$D$1443)</f>
        <v>0</v>
      </c>
      <c r="L773" s="240">
        <f>SUMIF('AH Data Pivot'!$B$3:$B$1443,'Mix Substation Location Summary'!$B773,'AH Data Pivot'!$D$3:$D$1443)-K773</f>
        <v>0</v>
      </c>
      <c r="P773" s="240">
        <f>SUMIF('AH Data Pivot'!$B$3:$B$1443,'Mix Substation Location Summary'!$B773,'AH Data Pivot'!$E$3:$E$1443)</f>
        <v>0</v>
      </c>
      <c r="Q773" s="238">
        <f>SUMIF('AH Data Pivot'!$B$3:$B$1443,'Mix Substation Location Summary'!$B773,'AH Data Pivot'!$E$3:$E$1443)-P773</f>
        <v>0</v>
      </c>
      <c r="U773" s="240">
        <f>SUMIF('AH Data Pivot'!$B$3:$B$1443,'Mix Substation Location Summary'!$B773,'AH Data Pivot'!$F$3:$F$1443)</f>
        <v>18626.43</v>
      </c>
      <c r="V773" s="630">
        <f>SUMIF('AH Data Pivot'!$B$3:$B$1443,'Mix Substation Location Summary'!$B773,'AH Data Pivot'!$F$3:$F$1443)-U773</f>
        <v>0</v>
      </c>
      <c r="W773" s="243"/>
      <c r="Z773" s="240">
        <f>SUMIF('AH Data Pivot'!$B$3:$B$1443,'Mix Substation Location Summary'!$B773,'AH Data Pivot'!$G$3:$G$1443)</f>
        <v>124274</v>
      </c>
      <c r="AA773" s="278">
        <f>SUMIF('AH Data Pivot'!$B$3:$B$1443,'Mix Substation Location Summary'!$B773,'AH Data Pivot'!$G$3:$G$1443)-Z773</f>
        <v>0</v>
      </c>
      <c r="AE773" s="240">
        <f>SUMIF('AH Data Pivot'!$B$3:$B$1443,'Mix Substation Location Summary'!$B773,'AH Data Pivot'!$H$3:$H$1443)</f>
        <v>1727211.3399999999</v>
      </c>
      <c r="AF773" s="630">
        <f>SUMIF('AH Data Pivot'!$B$3:$B$1443,'Mix Substation Location Summary'!$B773,'AH Data Pivot'!$H$3:$H$1443)-AE773</f>
        <v>0</v>
      </c>
    </row>
    <row r="774" spans="2:32" x14ac:dyDescent="0.45">
      <c r="B774" s="242">
        <v>5708</v>
      </c>
      <c r="C774" s="243" t="str">
        <f t="shared" si="43"/>
        <v/>
      </c>
      <c r="F774" s="238">
        <f>SUMIF('AH Data Pivot'!$B$3:$B$1443,'Mix Substation Location Summary'!$B774,'AH Data Pivot'!$C$3:$C$1443)</f>
        <v>0</v>
      </c>
      <c r="G774" s="278">
        <f>SUMIF('AH Data Pivot'!$B$3:$B$1443,'Mix Substation Location Summary'!$B774,'AH Data Pivot'!$C$3:$C$1443)-F774</f>
        <v>0</v>
      </c>
      <c r="K774" s="238">
        <f>SUMIF('AH Data Pivot'!$B$3:$B$1443,'Mix Substation Location Summary'!$B774,'AH Data Pivot'!$D$3:$D$1443)</f>
        <v>0</v>
      </c>
      <c r="L774" s="240">
        <f>SUMIF('AH Data Pivot'!$B$3:$B$1443,'Mix Substation Location Summary'!$B774,'AH Data Pivot'!$D$3:$D$1443)-K774</f>
        <v>0</v>
      </c>
      <c r="P774" s="240">
        <f>SUMIF('AH Data Pivot'!$B$3:$B$1443,'Mix Substation Location Summary'!$B774,'AH Data Pivot'!$E$3:$E$1443)</f>
        <v>0</v>
      </c>
      <c r="Q774" s="238">
        <f>SUMIF('AH Data Pivot'!$B$3:$B$1443,'Mix Substation Location Summary'!$B774,'AH Data Pivot'!$E$3:$E$1443)-P774</f>
        <v>0</v>
      </c>
      <c r="U774" s="240">
        <f>SUMIF('AH Data Pivot'!$B$3:$B$1443,'Mix Substation Location Summary'!$B774,'AH Data Pivot'!$F$3:$F$1443)</f>
        <v>21181.910000000003</v>
      </c>
      <c r="V774" s="630">
        <f>SUMIF('AH Data Pivot'!$B$3:$B$1443,'Mix Substation Location Summary'!$B774,'AH Data Pivot'!$F$3:$F$1443)-U774</f>
        <v>0</v>
      </c>
      <c r="W774" s="243"/>
      <c r="Z774" s="240">
        <f>SUMIF('AH Data Pivot'!$B$3:$B$1443,'Mix Substation Location Summary'!$B774,'AH Data Pivot'!$G$3:$G$1443)</f>
        <v>371645.11</v>
      </c>
      <c r="AA774" s="278">
        <f>SUMIF('AH Data Pivot'!$B$3:$B$1443,'Mix Substation Location Summary'!$B774,'AH Data Pivot'!$G$3:$G$1443)-Z774</f>
        <v>0</v>
      </c>
      <c r="AE774" s="240">
        <f>SUMIF('AH Data Pivot'!$B$3:$B$1443,'Mix Substation Location Summary'!$B774,'AH Data Pivot'!$H$3:$H$1443)</f>
        <v>7696381.7700000042</v>
      </c>
      <c r="AF774" s="630">
        <f>SUMIF('AH Data Pivot'!$B$3:$B$1443,'Mix Substation Location Summary'!$B774,'AH Data Pivot'!$H$3:$H$1443)-AE774</f>
        <v>0</v>
      </c>
    </row>
    <row r="775" spans="2:32" x14ac:dyDescent="0.45">
      <c r="B775" s="242">
        <v>5709</v>
      </c>
      <c r="C775" s="243" t="str">
        <f t="shared" si="43"/>
        <v/>
      </c>
      <c r="F775" s="238">
        <f>SUMIF('AH Data Pivot'!$B$3:$B$1443,'Mix Substation Location Summary'!$B775,'AH Data Pivot'!$C$3:$C$1443)</f>
        <v>0</v>
      </c>
      <c r="G775" s="278">
        <f>SUMIF('AH Data Pivot'!$B$3:$B$1443,'Mix Substation Location Summary'!$B775,'AH Data Pivot'!$C$3:$C$1443)-F775</f>
        <v>0</v>
      </c>
      <c r="K775" s="238">
        <f>SUMIF('AH Data Pivot'!$B$3:$B$1443,'Mix Substation Location Summary'!$B775,'AH Data Pivot'!$D$3:$D$1443)</f>
        <v>0</v>
      </c>
      <c r="L775" s="240">
        <f>SUMIF('AH Data Pivot'!$B$3:$B$1443,'Mix Substation Location Summary'!$B775,'AH Data Pivot'!$D$3:$D$1443)-K775</f>
        <v>0</v>
      </c>
      <c r="P775" s="240">
        <f>SUMIF('AH Data Pivot'!$B$3:$B$1443,'Mix Substation Location Summary'!$B775,'AH Data Pivot'!$E$3:$E$1443)</f>
        <v>0</v>
      </c>
      <c r="Q775" s="238">
        <f>SUMIF('AH Data Pivot'!$B$3:$B$1443,'Mix Substation Location Summary'!$B775,'AH Data Pivot'!$E$3:$E$1443)-P775</f>
        <v>0</v>
      </c>
      <c r="U775" s="240">
        <f>SUMIF('AH Data Pivot'!$B$3:$B$1443,'Mix Substation Location Summary'!$B775,'AH Data Pivot'!$F$3:$F$1443)</f>
        <v>2075.1999999999998</v>
      </c>
      <c r="V775" s="630">
        <f>SUMIF('AH Data Pivot'!$B$3:$B$1443,'Mix Substation Location Summary'!$B775,'AH Data Pivot'!$F$3:$F$1443)-U775</f>
        <v>0</v>
      </c>
      <c r="W775" s="243"/>
      <c r="Z775" s="240">
        <f>SUMIF('AH Data Pivot'!$B$3:$B$1443,'Mix Substation Location Summary'!$B775,'AH Data Pivot'!$G$3:$G$1443)</f>
        <v>29479.07</v>
      </c>
      <c r="AA775" s="278">
        <f>SUMIF('AH Data Pivot'!$B$3:$B$1443,'Mix Substation Location Summary'!$B775,'AH Data Pivot'!$G$3:$G$1443)-Z775</f>
        <v>0</v>
      </c>
      <c r="AE775" s="240">
        <f>SUMIF('AH Data Pivot'!$B$3:$B$1443,'Mix Substation Location Summary'!$B775,'AH Data Pivot'!$H$3:$H$1443)</f>
        <v>114989.16</v>
      </c>
      <c r="AF775" s="630">
        <f>SUMIF('AH Data Pivot'!$B$3:$B$1443,'Mix Substation Location Summary'!$B775,'AH Data Pivot'!$H$3:$H$1443)-AE775</f>
        <v>0</v>
      </c>
    </row>
    <row r="776" spans="2:32" x14ac:dyDescent="0.45">
      <c r="B776" s="242">
        <v>5710</v>
      </c>
      <c r="C776" s="243" t="str">
        <f t="shared" si="43"/>
        <v/>
      </c>
      <c r="F776" s="238">
        <f>SUMIF('AH Data Pivot'!$B$3:$B$1443,'Mix Substation Location Summary'!$B776,'AH Data Pivot'!$C$3:$C$1443)</f>
        <v>0</v>
      </c>
      <c r="G776" s="278">
        <f>SUMIF('AH Data Pivot'!$B$3:$B$1443,'Mix Substation Location Summary'!$B776,'AH Data Pivot'!$C$3:$C$1443)-F776</f>
        <v>0</v>
      </c>
      <c r="K776" s="238">
        <f>SUMIF('AH Data Pivot'!$B$3:$B$1443,'Mix Substation Location Summary'!$B776,'AH Data Pivot'!$D$3:$D$1443)</f>
        <v>0</v>
      </c>
      <c r="L776" s="240">
        <f>SUMIF('AH Data Pivot'!$B$3:$B$1443,'Mix Substation Location Summary'!$B776,'AH Data Pivot'!$D$3:$D$1443)-K776</f>
        <v>0</v>
      </c>
      <c r="P776" s="240">
        <f>SUMIF('AH Data Pivot'!$B$3:$B$1443,'Mix Substation Location Summary'!$B776,'AH Data Pivot'!$E$3:$E$1443)</f>
        <v>0</v>
      </c>
      <c r="Q776" s="238">
        <f>SUMIF('AH Data Pivot'!$B$3:$B$1443,'Mix Substation Location Summary'!$B776,'AH Data Pivot'!$E$3:$E$1443)-P776</f>
        <v>0</v>
      </c>
      <c r="U776" s="240">
        <f>SUMIF('AH Data Pivot'!$B$3:$B$1443,'Mix Substation Location Summary'!$B776,'AH Data Pivot'!$F$3:$F$1443)</f>
        <v>14222.039999999999</v>
      </c>
      <c r="V776" s="630">
        <f>SUMIF('AH Data Pivot'!$B$3:$B$1443,'Mix Substation Location Summary'!$B776,'AH Data Pivot'!$F$3:$F$1443)-U776</f>
        <v>0</v>
      </c>
      <c r="W776" s="243"/>
      <c r="Z776" s="240">
        <f>SUMIF('AH Data Pivot'!$B$3:$B$1443,'Mix Substation Location Summary'!$B776,'AH Data Pivot'!$G$3:$G$1443)</f>
        <v>189227.75</v>
      </c>
      <c r="AA776" s="278">
        <f>SUMIF('AH Data Pivot'!$B$3:$B$1443,'Mix Substation Location Summary'!$B776,'AH Data Pivot'!$G$3:$G$1443)-Z776</f>
        <v>0</v>
      </c>
      <c r="AE776" s="240">
        <f>SUMIF('AH Data Pivot'!$B$3:$B$1443,'Mix Substation Location Summary'!$B776,'AH Data Pivot'!$H$3:$H$1443)</f>
        <v>4531031.5000000028</v>
      </c>
      <c r="AF776" s="630">
        <f>SUMIF('AH Data Pivot'!$B$3:$B$1443,'Mix Substation Location Summary'!$B776,'AH Data Pivot'!$H$3:$H$1443)-AE776</f>
        <v>0</v>
      </c>
    </row>
    <row r="777" spans="2:32" x14ac:dyDescent="0.45">
      <c r="B777" s="242">
        <v>5711</v>
      </c>
      <c r="C777" s="243" t="str">
        <f t="shared" si="43"/>
        <v/>
      </c>
      <c r="F777" s="238">
        <f>SUMIF('AH Data Pivot'!$B$3:$B$1443,'Mix Substation Location Summary'!$B777,'AH Data Pivot'!$C$3:$C$1443)</f>
        <v>0</v>
      </c>
      <c r="G777" s="278">
        <f>SUMIF('AH Data Pivot'!$B$3:$B$1443,'Mix Substation Location Summary'!$B777,'AH Data Pivot'!$C$3:$C$1443)-F777</f>
        <v>0</v>
      </c>
      <c r="K777" s="238">
        <f>SUMIF('AH Data Pivot'!$B$3:$B$1443,'Mix Substation Location Summary'!$B777,'AH Data Pivot'!$D$3:$D$1443)</f>
        <v>0</v>
      </c>
      <c r="L777" s="240">
        <f>SUMIF('AH Data Pivot'!$B$3:$B$1443,'Mix Substation Location Summary'!$B777,'AH Data Pivot'!$D$3:$D$1443)-K777</f>
        <v>0</v>
      </c>
      <c r="P777" s="240">
        <f>SUMIF('AH Data Pivot'!$B$3:$B$1443,'Mix Substation Location Summary'!$B777,'AH Data Pivot'!$E$3:$E$1443)</f>
        <v>0</v>
      </c>
      <c r="Q777" s="238">
        <f>SUMIF('AH Data Pivot'!$B$3:$B$1443,'Mix Substation Location Summary'!$B777,'AH Data Pivot'!$E$3:$E$1443)-P777</f>
        <v>0</v>
      </c>
      <c r="U777" s="240">
        <f>SUMIF('AH Data Pivot'!$B$3:$B$1443,'Mix Substation Location Summary'!$B777,'AH Data Pivot'!$F$3:$F$1443)</f>
        <v>95072.65</v>
      </c>
      <c r="V777" s="630">
        <f>SUMIF('AH Data Pivot'!$B$3:$B$1443,'Mix Substation Location Summary'!$B777,'AH Data Pivot'!$F$3:$F$1443)-U777</f>
        <v>0</v>
      </c>
      <c r="W777" s="243"/>
      <c r="Z777" s="240">
        <f>SUMIF('AH Data Pivot'!$B$3:$B$1443,'Mix Substation Location Summary'!$B777,'AH Data Pivot'!$G$3:$G$1443)</f>
        <v>789894.92</v>
      </c>
      <c r="AA777" s="278">
        <f>SUMIF('AH Data Pivot'!$B$3:$B$1443,'Mix Substation Location Summary'!$B777,'AH Data Pivot'!$G$3:$G$1443)-Z777</f>
        <v>0</v>
      </c>
      <c r="AE777" s="240">
        <f>SUMIF('AH Data Pivot'!$B$3:$B$1443,'Mix Substation Location Summary'!$B777,'AH Data Pivot'!$H$3:$H$1443)</f>
        <v>5813374.5799999936</v>
      </c>
      <c r="AF777" s="630">
        <f>SUMIF('AH Data Pivot'!$B$3:$B$1443,'Mix Substation Location Summary'!$B777,'AH Data Pivot'!$H$3:$H$1443)-AE777</f>
        <v>0</v>
      </c>
    </row>
    <row r="778" spans="2:32" x14ac:dyDescent="0.45">
      <c r="B778" s="242">
        <v>5712</v>
      </c>
      <c r="C778" s="243" t="str">
        <f t="shared" si="43"/>
        <v/>
      </c>
      <c r="F778" s="238">
        <f>SUMIF('AH Data Pivot'!$B$3:$B$1443,'Mix Substation Location Summary'!$B778,'AH Data Pivot'!$C$3:$C$1443)</f>
        <v>0</v>
      </c>
      <c r="G778" s="278">
        <f>SUMIF('AH Data Pivot'!$B$3:$B$1443,'Mix Substation Location Summary'!$B778,'AH Data Pivot'!$C$3:$C$1443)-F778</f>
        <v>0</v>
      </c>
      <c r="K778" s="238">
        <f>SUMIF('AH Data Pivot'!$B$3:$B$1443,'Mix Substation Location Summary'!$B778,'AH Data Pivot'!$D$3:$D$1443)</f>
        <v>0</v>
      </c>
      <c r="L778" s="240">
        <f>SUMIF('AH Data Pivot'!$B$3:$B$1443,'Mix Substation Location Summary'!$B778,'AH Data Pivot'!$D$3:$D$1443)-K778</f>
        <v>0</v>
      </c>
      <c r="P778" s="240">
        <f>SUMIF('AH Data Pivot'!$B$3:$B$1443,'Mix Substation Location Summary'!$B778,'AH Data Pivot'!$E$3:$E$1443)</f>
        <v>0</v>
      </c>
      <c r="Q778" s="238">
        <f>SUMIF('AH Data Pivot'!$B$3:$B$1443,'Mix Substation Location Summary'!$B778,'AH Data Pivot'!$E$3:$E$1443)-P778</f>
        <v>0</v>
      </c>
      <c r="U778" s="240">
        <f>SUMIF('AH Data Pivot'!$B$3:$B$1443,'Mix Substation Location Summary'!$B778,'AH Data Pivot'!$F$3:$F$1443)</f>
        <v>0</v>
      </c>
      <c r="V778" s="630">
        <f>SUMIF('AH Data Pivot'!$B$3:$B$1443,'Mix Substation Location Summary'!$B778,'AH Data Pivot'!$F$3:$F$1443)-U778</f>
        <v>0</v>
      </c>
      <c r="W778" s="243"/>
      <c r="Z778" s="240">
        <f>SUMIF('AH Data Pivot'!$B$3:$B$1443,'Mix Substation Location Summary'!$B778,'AH Data Pivot'!$G$3:$G$1443)</f>
        <v>167326.91</v>
      </c>
      <c r="AA778" s="278">
        <f>SUMIF('AH Data Pivot'!$B$3:$B$1443,'Mix Substation Location Summary'!$B778,'AH Data Pivot'!$G$3:$G$1443)-Z778</f>
        <v>0</v>
      </c>
      <c r="AE778" s="240">
        <f>SUMIF('AH Data Pivot'!$B$3:$B$1443,'Mix Substation Location Summary'!$B778,'AH Data Pivot'!$H$3:$H$1443)</f>
        <v>4477035.5900000026</v>
      </c>
      <c r="AF778" s="630">
        <f>SUMIF('AH Data Pivot'!$B$3:$B$1443,'Mix Substation Location Summary'!$B778,'AH Data Pivot'!$H$3:$H$1443)-AE778</f>
        <v>0</v>
      </c>
    </row>
    <row r="779" spans="2:32" x14ac:dyDescent="0.45">
      <c r="B779" s="242">
        <v>5714</v>
      </c>
      <c r="C779" s="243" t="str">
        <f t="shared" si="43"/>
        <v/>
      </c>
      <c r="F779" s="238">
        <f>SUMIF('AH Data Pivot'!$B$3:$B$1443,'Mix Substation Location Summary'!$B779,'AH Data Pivot'!$C$3:$C$1443)</f>
        <v>0</v>
      </c>
      <c r="G779" s="278">
        <f>SUMIF('AH Data Pivot'!$B$3:$B$1443,'Mix Substation Location Summary'!$B779,'AH Data Pivot'!$C$3:$C$1443)-F779</f>
        <v>0</v>
      </c>
      <c r="K779" s="238">
        <f>SUMIF('AH Data Pivot'!$B$3:$B$1443,'Mix Substation Location Summary'!$B779,'AH Data Pivot'!$D$3:$D$1443)</f>
        <v>32033.1</v>
      </c>
      <c r="L779" s="240">
        <f>SUMIF('AH Data Pivot'!$B$3:$B$1443,'Mix Substation Location Summary'!$B779,'AH Data Pivot'!$D$3:$D$1443)-K779</f>
        <v>0</v>
      </c>
      <c r="P779" s="240">
        <f>SUMIF('AH Data Pivot'!$B$3:$B$1443,'Mix Substation Location Summary'!$B779,'AH Data Pivot'!$E$3:$E$1443)</f>
        <v>0</v>
      </c>
      <c r="Q779" s="238">
        <f>SUMIF('AH Data Pivot'!$B$3:$B$1443,'Mix Substation Location Summary'!$B779,'AH Data Pivot'!$E$3:$E$1443)-P779</f>
        <v>0</v>
      </c>
      <c r="U779" s="240">
        <f>SUMIF('AH Data Pivot'!$B$3:$B$1443,'Mix Substation Location Summary'!$B779,'AH Data Pivot'!$F$3:$F$1443)</f>
        <v>23609.58</v>
      </c>
      <c r="V779" s="630">
        <f>SUMIF('AH Data Pivot'!$B$3:$B$1443,'Mix Substation Location Summary'!$B779,'AH Data Pivot'!$F$3:$F$1443)-U779</f>
        <v>0</v>
      </c>
      <c r="W779" s="243"/>
      <c r="Z779" s="240">
        <f>SUMIF('AH Data Pivot'!$B$3:$B$1443,'Mix Substation Location Summary'!$B779,'AH Data Pivot'!$G$3:$G$1443)</f>
        <v>398438.24000000005</v>
      </c>
      <c r="AA779" s="278">
        <f>SUMIF('AH Data Pivot'!$B$3:$B$1443,'Mix Substation Location Summary'!$B779,'AH Data Pivot'!$G$3:$G$1443)-Z779</f>
        <v>0</v>
      </c>
      <c r="AE779" s="240">
        <f>SUMIF('AH Data Pivot'!$B$3:$B$1443,'Mix Substation Location Summary'!$B779,'AH Data Pivot'!$H$3:$H$1443)</f>
        <v>10806108.009999963</v>
      </c>
      <c r="AF779" s="630">
        <f>SUMIF('AH Data Pivot'!$B$3:$B$1443,'Mix Substation Location Summary'!$B779,'AH Data Pivot'!$H$3:$H$1443)-AE779</f>
        <v>0</v>
      </c>
    </row>
    <row r="780" spans="2:32" x14ac:dyDescent="0.45">
      <c r="B780" s="242">
        <v>5717</v>
      </c>
      <c r="C780" s="243" t="str">
        <f t="shared" si="43"/>
        <v/>
      </c>
      <c r="F780" s="238">
        <f>SUMIF('AH Data Pivot'!$B$3:$B$1443,'Mix Substation Location Summary'!$B780,'AH Data Pivot'!$C$3:$C$1443)</f>
        <v>0</v>
      </c>
      <c r="G780" s="278">
        <f>SUMIF('AH Data Pivot'!$B$3:$B$1443,'Mix Substation Location Summary'!$B780,'AH Data Pivot'!$C$3:$C$1443)-F780</f>
        <v>0</v>
      </c>
      <c r="K780" s="238">
        <f>SUMIF('AH Data Pivot'!$B$3:$B$1443,'Mix Substation Location Summary'!$B780,'AH Data Pivot'!$D$3:$D$1443)</f>
        <v>0</v>
      </c>
      <c r="L780" s="240">
        <f>SUMIF('AH Data Pivot'!$B$3:$B$1443,'Mix Substation Location Summary'!$B780,'AH Data Pivot'!$D$3:$D$1443)-K780</f>
        <v>0</v>
      </c>
      <c r="P780" s="240">
        <f>SUMIF('AH Data Pivot'!$B$3:$B$1443,'Mix Substation Location Summary'!$B780,'AH Data Pivot'!$E$3:$E$1443)</f>
        <v>0</v>
      </c>
      <c r="Q780" s="238">
        <f>SUMIF('AH Data Pivot'!$B$3:$B$1443,'Mix Substation Location Summary'!$B780,'AH Data Pivot'!$E$3:$E$1443)-P780</f>
        <v>0</v>
      </c>
      <c r="U780" s="240">
        <f>SUMIF('AH Data Pivot'!$B$3:$B$1443,'Mix Substation Location Summary'!$B780,'AH Data Pivot'!$F$3:$F$1443)</f>
        <v>1296.52</v>
      </c>
      <c r="V780" s="630">
        <f>SUMIF('AH Data Pivot'!$B$3:$B$1443,'Mix Substation Location Summary'!$B780,'AH Data Pivot'!$F$3:$F$1443)-U780</f>
        <v>0</v>
      </c>
      <c r="W780" s="243"/>
      <c r="Z780" s="240">
        <f>SUMIF('AH Data Pivot'!$B$3:$B$1443,'Mix Substation Location Summary'!$B780,'AH Data Pivot'!$G$3:$G$1443)</f>
        <v>43252.76</v>
      </c>
      <c r="AA780" s="278">
        <f>SUMIF('AH Data Pivot'!$B$3:$B$1443,'Mix Substation Location Summary'!$B780,'AH Data Pivot'!$G$3:$G$1443)-Z780</f>
        <v>0</v>
      </c>
      <c r="AE780" s="240">
        <f>SUMIF('AH Data Pivot'!$B$3:$B$1443,'Mix Substation Location Summary'!$B780,'AH Data Pivot'!$H$3:$H$1443)</f>
        <v>804984.69</v>
      </c>
      <c r="AF780" s="630">
        <f>SUMIF('AH Data Pivot'!$B$3:$B$1443,'Mix Substation Location Summary'!$B780,'AH Data Pivot'!$H$3:$H$1443)-AE780</f>
        <v>0</v>
      </c>
    </row>
    <row r="781" spans="2:32" x14ac:dyDescent="0.45">
      <c r="B781" s="242">
        <v>5718</v>
      </c>
      <c r="C781" s="243" t="str">
        <f t="shared" si="43"/>
        <v/>
      </c>
      <c r="F781" s="238">
        <f>SUMIF('AH Data Pivot'!$B$3:$B$1443,'Mix Substation Location Summary'!$B781,'AH Data Pivot'!$C$3:$C$1443)</f>
        <v>0</v>
      </c>
      <c r="G781" s="278">
        <f>SUMIF('AH Data Pivot'!$B$3:$B$1443,'Mix Substation Location Summary'!$B781,'AH Data Pivot'!$C$3:$C$1443)-F781</f>
        <v>0</v>
      </c>
      <c r="K781" s="238">
        <f>SUMIF('AH Data Pivot'!$B$3:$B$1443,'Mix Substation Location Summary'!$B781,'AH Data Pivot'!$D$3:$D$1443)</f>
        <v>12711.73</v>
      </c>
      <c r="L781" s="240">
        <f>SUMIF('AH Data Pivot'!$B$3:$B$1443,'Mix Substation Location Summary'!$B781,'AH Data Pivot'!$D$3:$D$1443)-K781</f>
        <v>0</v>
      </c>
      <c r="P781" s="240">
        <f>SUMIF('AH Data Pivot'!$B$3:$B$1443,'Mix Substation Location Summary'!$B781,'AH Data Pivot'!$E$3:$E$1443)</f>
        <v>0</v>
      </c>
      <c r="Q781" s="238">
        <f>SUMIF('AH Data Pivot'!$B$3:$B$1443,'Mix Substation Location Summary'!$B781,'AH Data Pivot'!$E$3:$E$1443)-P781</f>
        <v>0</v>
      </c>
      <c r="U781" s="240">
        <f>SUMIF('AH Data Pivot'!$B$3:$B$1443,'Mix Substation Location Summary'!$B781,'AH Data Pivot'!$F$3:$F$1443)</f>
        <v>39968.39</v>
      </c>
      <c r="V781" s="630">
        <f>SUMIF('AH Data Pivot'!$B$3:$B$1443,'Mix Substation Location Summary'!$B781,'AH Data Pivot'!$F$3:$F$1443)-U781</f>
        <v>0</v>
      </c>
      <c r="W781" s="243"/>
      <c r="Z781" s="240">
        <f>SUMIF('AH Data Pivot'!$B$3:$B$1443,'Mix Substation Location Summary'!$B781,'AH Data Pivot'!$G$3:$G$1443)</f>
        <v>203696.12000000002</v>
      </c>
      <c r="AA781" s="278">
        <f>SUMIF('AH Data Pivot'!$B$3:$B$1443,'Mix Substation Location Summary'!$B781,'AH Data Pivot'!$G$3:$G$1443)-Z781</f>
        <v>0</v>
      </c>
      <c r="AE781" s="240">
        <f>SUMIF('AH Data Pivot'!$B$3:$B$1443,'Mix Substation Location Summary'!$B781,'AH Data Pivot'!$H$3:$H$1443)</f>
        <v>6413617.3499999996</v>
      </c>
      <c r="AF781" s="630">
        <f>SUMIF('AH Data Pivot'!$B$3:$B$1443,'Mix Substation Location Summary'!$B781,'AH Data Pivot'!$H$3:$H$1443)-AE781</f>
        <v>0</v>
      </c>
    </row>
    <row r="782" spans="2:32" x14ac:dyDescent="0.45">
      <c r="B782" s="242">
        <v>5719</v>
      </c>
      <c r="C782" s="243" t="str">
        <f t="shared" si="43"/>
        <v/>
      </c>
      <c r="F782" s="238">
        <f>SUMIF('AH Data Pivot'!$B$3:$B$1443,'Mix Substation Location Summary'!$B782,'AH Data Pivot'!$C$3:$C$1443)</f>
        <v>0</v>
      </c>
      <c r="G782" s="278">
        <f>SUMIF('AH Data Pivot'!$B$3:$B$1443,'Mix Substation Location Summary'!$B782,'AH Data Pivot'!$C$3:$C$1443)-F782</f>
        <v>0</v>
      </c>
      <c r="K782" s="238">
        <f>SUMIF('AH Data Pivot'!$B$3:$B$1443,'Mix Substation Location Summary'!$B782,'AH Data Pivot'!$D$3:$D$1443)</f>
        <v>0</v>
      </c>
      <c r="L782" s="240">
        <f>SUMIF('AH Data Pivot'!$B$3:$B$1443,'Mix Substation Location Summary'!$B782,'AH Data Pivot'!$D$3:$D$1443)-K782</f>
        <v>0</v>
      </c>
      <c r="P782" s="240">
        <f>SUMIF('AH Data Pivot'!$B$3:$B$1443,'Mix Substation Location Summary'!$B782,'AH Data Pivot'!$E$3:$E$1443)</f>
        <v>0</v>
      </c>
      <c r="Q782" s="238">
        <f>SUMIF('AH Data Pivot'!$B$3:$B$1443,'Mix Substation Location Summary'!$B782,'AH Data Pivot'!$E$3:$E$1443)-P782</f>
        <v>0</v>
      </c>
      <c r="U782" s="240">
        <f>SUMIF('AH Data Pivot'!$B$3:$B$1443,'Mix Substation Location Summary'!$B782,'AH Data Pivot'!$F$3:$F$1443)</f>
        <v>0</v>
      </c>
      <c r="V782" s="630">
        <f>SUMIF('AH Data Pivot'!$B$3:$B$1443,'Mix Substation Location Summary'!$B782,'AH Data Pivot'!$F$3:$F$1443)-U782</f>
        <v>0</v>
      </c>
      <c r="W782" s="243"/>
      <c r="Z782" s="240">
        <f>SUMIF('AH Data Pivot'!$B$3:$B$1443,'Mix Substation Location Summary'!$B782,'AH Data Pivot'!$G$3:$G$1443)</f>
        <v>7855.43</v>
      </c>
      <c r="AA782" s="278">
        <f>SUMIF('AH Data Pivot'!$B$3:$B$1443,'Mix Substation Location Summary'!$B782,'AH Data Pivot'!$G$3:$G$1443)-Z782</f>
        <v>0</v>
      </c>
      <c r="AE782" s="240">
        <f>SUMIF('AH Data Pivot'!$B$3:$B$1443,'Mix Substation Location Summary'!$B782,'AH Data Pivot'!$H$3:$H$1443)</f>
        <v>713913.66</v>
      </c>
      <c r="AF782" s="630">
        <f>SUMIF('AH Data Pivot'!$B$3:$B$1443,'Mix Substation Location Summary'!$B782,'AH Data Pivot'!$H$3:$H$1443)-AE782</f>
        <v>0</v>
      </c>
    </row>
    <row r="783" spans="2:32" x14ac:dyDescent="0.45">
      <c r="B783" s="242">
        <v>5720</v>
      </c>
      <c r="C783" s="243" t="str">
        <f t="shared" si="43"/>
        <v/>
      </c>
      <c r="F783" s="238">
        <f>SUMIF('AH Data Pivot'!$B$3:$B$1443,'Mix Substation Location Summary'!$B783,'AH Data Pivot'!$C$3:$C$1443)</f>
        <v>0</v>
      </c>
      <c r="G783" s="278">
        <f>SUMIF('AH Data Pivot'!$B$3:$B$1443,'Mix Substation Location Summary'!$B783,'AH Data Pivot'!$C$3:$C$1443)-F783</f>
        <v>0</v>
      </c>
      <c r="K783" s="238">
        <f>SUMIF('AH Data Pivot'!$B$3:$B$1443,'Mix Substation Location Summary'!$B783,'AH Data Pivot'!$D$3:$D$1443)</f>
        <v>6957.1</v>
      </c>
      <c r="L783" s="240">
        <f>SUMIF('AH Data Pivot'!$B$3:$B$1443,'Mix Substation Location Summary'!$B783,'AH Data Pivot'!$D$3:$D$1443)-K783</f>
        <v>0</v>
      </c>
      <c r="P783" s="240">
        <f>SUMIF('AH Data Pivot'!$B$3:$B$1443,'Mix Substation Location Summary'!$B783,'AH Data Pivot'!$E$3:$E$1443)</f>
        <v>0</v>
      </c>
      <c r="Q783" s="238">
        <f>SUMIF('AH Data Pivot'!$B$3:$B$1443,'Mix Substation Location Summary'!$B783,'AH Data Pivot'!$E$3:$E$1443)-P783</f>
        <v>0</v>
      </c>
      <c r="U783" s="240">
        <f>SUMIF('AH Data Pivot'!$B$3:$B$1443,'Mix Substation Location Summary'!$B783,'AH Data Pivot'!$F$3:$F$1443)</f>
        <v>96954.510000000009</v>
      </c>
      <c r="V783" s="630">
        <f>SUMIF('AH Data Pivot'!$B$3:$B$1443,'Mix Substation Location Summary'!$B783,'AH Data Pivot'!$F$3:$F$1443)-U783</f>
        <v>0</v>
      </c>
      <c r="W783" s="243"/>
      <c r="Z783" s="240">
        <f>SUMIF('AH Data Pivot'!$B$3:$B$1443,'Mix Substation Location Summary'!$B783,'AH Data Pivot'!$G$3:$G$1443)</f>
        <v>122687.96999999999</v>
      </c>
      <c r="AA783" s="278">
        <f>SUMIF('AH Data Pivot'!$B$3:$B$1443,'Mix Substation Location Summary'!$B783,'AH Data Pivot'!$G$3:$G$1443)-Z783</f>
        <v>0</v>
      </c>
      <c r="AE783" s="240">
        <f>SUMIF('AH Data Pivot'!$B$3:$B$1443,'Mix Substation Location Summary'!$B783,'AH Data Pivot'!$H$3:$H$1443)</f>
        <v>5537387.1399999997</v>
      </c>
      <c r="AF783" s="630">
        <f>SUMIF('AH Data Pivot'!$B$3:$B$1443,'Mix Substation Location Summary'!$B783,'AH Data Pivot'!$H$3:$H$1443)-AE783</f>
        <v>0</v>
      </c>
    </row>
    <row r="784" spans="2:32" x14ac:dyDescent="0.45">
      <c r="B784" s="242">
        <v>5721</v>
      </c>
      <c r="C784" s="243" t="str">
        <f t="shared" si="43"/>
        <v/>
      </c>
      <c r="F784" s="238">
        <f>SUMIF('AH Data Pivot'!$B$3:$B$1443,'Mix Substation Location Summary'!$B784,'AH Data Pivot'!$C$3:$C$1443)</f>
        <v>0</v>
      </c>
      <c r="G784" s="278">
        <f>SUMIF('AH Data Pivot'!$B$3:$B$1443,'Mix Substation Location Summary'!$B784,'AH Data Pivot'!$C$3:$C$1443)-F784</f>
        <v>0</v>
      </c>
      <c r="K784" s="238">
        <f>SUMIF('AH Data Pivot'!$B$3:$B$1443,'Mix Substation Location Summary'!$B784,'AH Data Pivot'!$D$3:$D$1443)</f>
        <v>0</v>
      </c>
      <c r="L784" s="240">
        <f>SUMIF('AH Data Pivot'!$B$3:$B$1443,'Mix Substation Location Summary'!$B784,'AH Data Pivot'!$D$3:$D$1443)-K784</f>
        <v>0</v>
      </c>
      <c r="P784" s="240">
        <f>SUMIF('AH Data Pivot'!$B$3:$B$1443,'Mix Substation Location Summary'!$B784,'AH Data Pivot'!$E$3:$E$1443)</f>
        <v>0</v>
      </c>
      <c r="Q784" s="238">
        <f>SUMIF('AH Data Pivot'!$B$3:$B$1443,'Mix Substation Location Summary'!$B784,'AH Data Pivot'!$E$3:$E$1443)-P784</f>
        <v>0</v>
      </c>
      <c r="U784" s="240">
        <f>SUMIF('AH Data Pivot'!$B$3:$B$1443,'Mix Substation Location Summary'!$B784,'AH Data Pivot'!$F$3:$F$1443)</f>
        <v>0</v>
      </c>
      <c r="V784" s="630">
        <f>SUMIF('AH Data Pivot'!$B$3:$B$1443,'Mix Substation Location Summary'!$B784,'AH Data Pivot'!$F$3:$F$1443)-U784</f>
        <v>0</v>
      </c>
      <c r="W784" s="243"/>
      <c r="Z784" s="240">
        <f>SUMIF('AH Data Pivot'!$B$3:$B$1443,'Mix Substation Location Summary'!$B784,'AH Data Pivot'!$G$3:$G$1443)</f>
        <v>104638.48999999999</v>
      </c>
      <c r="AA784" s="278">
        <f>SUMIF('AH Data Pivot'!$B$3:$B$1443,'Mix Substation Location Summary'!$B784,'AH Data Pivot'!$G$3:$G$1443)-Z784</f>
        <v>0</v>
      </c>
      <c r="AE784" s="240">
        <f>SUMIF('AH Data Pivot'!$B$3:$B$1443,'Mix Substation Location Summary'!$B784,'AH Data Pivot'!$H$3:$H$1443)</f>
        <v>2028517.1199999999</v>
      </c>
      <c r="AF784" s="630">
        <f>SUMIF('AH Data Pivot'!$B$3:$B$1443,'Mix Substation Location Summary'!$B784,'AH Data Pivot'!$H$3:$H$1443)-AE784</f>
        <v>0</v>
      </c>
    </row>
    <row r="785" spans="2:32" x14ac:dyDescent="0.45">
      <c r="B785" s="242">
        <v>5722</v>
      </c>
      <c r="C785" s="243" t="str">
        <f t="shared" si="43"/>
        <v/>
      </c>
      <c r="F785" s="238">
        <f>SUMIF('AH Data Pivot'!$B$3:$B$1443,'Mix Substation Location Summary'!$B785,'AH Data Pivot'!$C$3:$C$1443)</f>
        <v>0</v>
      </c>
      <c r="G785" s="278">
        <f>SUMIF('AH Data Pivot'!$B$3:$B$1443,'Mix Substation Location Summary'!$B785,'AH Data Pivot'!$C$3:$C$1443)-F785</f>
        <v>0</v>
      </c>
      <c r="K785" s="238">
        <f>SUMIF('AH Data Pivot'!$B$3:$B$1443,'Mix Substation Location Summary'!$B785,'AH Data Pivot'!$D$3:$D$1443)</f>
        <v>96546.26999999999</v>
      </c>
      <c r="L785" s="240">
        <f>SUMIF('AH Data Pivot'!$B$3:$B$1443,'Mix Substation Location Summary'!$B785,'AH Data Pivot'!$D$3:$D$1443)-K785</f>
        <v>0</v>
      </c>
      <c r="P785" s="240">
        <f>SUMIF('AH Data Pivot'!$B$3:$B$1443,'Mix Substation Location Summary'!$B785,'AH Data Pivot'!$E$3:$E$1443)</f>
        <v>0</v>
      </c>
      <c r="Q785" s="238">
        <f>SUMIF('AH Data Pivot'!$B$3:$B$1443,'Mix Substation Location Summary'!$B785,'AH Data Pivot'!$E$3:$E$1443)-P785</f>
        <v>0</v>
      </c>
      <c r="U785" s="240">
        <f>SUMIF('AH Data Pivot'!$B$3:$B$1443,'Mix Substation Location Summary'!$B785,'AH Data Pivot'!$F$3:$F$1443)</f>
        <v>0</v>
      </c>
      <c r="V785" s="630">
        <f>SUMIF('AH Data Pivot'!$B$3:$B$1443,'Mix Substation Location Summary'!$B785,'AH Data Pivot'!$F$3:$F$1443)-U785</f>
        <v>0</v>
      </c>
      <c r="W785" s="243"/>
      <c r="Z785" s="240">
        <f>SUMIF('AH Data Pivot'!$B$3:$B$1443,'Mix Substation Location Summary'!$B785,'AH Data Pivot'!$G$3:$G$1443)</f>
        <v>451378.38999999996</v>
      </c>
      <c r="AA785" s="278">
        <f>SUMIF('AH Data Pivot'!$B$3:$B$1443,'Mix Substation Location Summary'!$B785,'AH Data Pivot'!$G$3:$G$1443)-Z785</f>
        <v>0</v>
      </c>
      <c r="AE785" s="240">
        <f>SUMIF('AH Data Pivot'!$B$3:$B$1443,'Mix Substation Location Summary'!$B785,'AH Data Pivot'!$H$3:$H$1443)</f>
        <v>10695186.529999996</v>
      </c>
      <c r="AF785" s="630">
        <f>SUMIF('AH Data Pivot'!$B$3:$B$1443,'Mix Substation Location Summary'!$B785,'AH Data Pivot'!$H$3:$H$1443)-AE785</f>
        <v>0</v>
      </c>
    </row>
    <row r="786" spans="2:32" x14ac:dyDescent="0.45">
      <c r="B786" s="242">
        <v>5723</v>
      </c>
      <c r="C786" s="243" t="str">
        <f t="shared" si="43"/>
        <v/>
      </c>
      <c r="F786" s="238">
        <f>SUMIF('AH Data Pivot'!$B$3:$B$1443,'Mix Substation Location Summary'!$B786,'AH Data Pivot'!$C$3:$C$1443)</f>
        <v>0</v>
      </c>
      <c r="G786" s="278">
        <f>SUMIF('AH Data Pivot'!$B$3:$B$1443,'Mix Substation Location Summary'!$B786,'AH Data Pivot'!$C$3:$C$1443)-F786</f>
        <v>0</v>
      </c>
      <c r="K786" s="238">
        <f>SUMIF('AH Data Pivot'!$B$3:$B$1443,'Mix Substation Location Summary'!$B786,'AH Data Pivot'!$D$3:$D$1443)</f>
        <v>0</v>
      </c>
      <c r="L786" s="240">
        <f>SUMIF('AH Data Pivot'!$B$3:$B$1443,'Mix Substation Location Summary'!$B786,'AH Data Pivot'!$D$3:$D$1443)-K786</f>
        <v>0</v>
      </c>
      <c r="P786" s="240">
        <f>SUMIF('AH Data Pivot'!$B$3:$B$1443,'Mix Substation Location Summary'!$B786,'AH Data Pivot'!$E$3:$E$1443)</f>
        <v>0</v>
      </c>
      <c r="Q786" s="238">
        <f>SUMIF('AH Data Pivot'!$B$3:$B$1443,'Mix Substation Location Summary'!$B786,'AH Data Pivot'!$E$3:$E$1443)-P786</f>
        <v>0</v>
      </c>
      <c r="U786" s="240">
        <f>SUMIF('AH Data Pivot'!$B$3:$B$1443,'Mix Substation Location Summary'!$B786,'AH Data Pivot'!$F$3:$F$1443)</f>
        <v>86695.2</v>
      </c>
      <c r="V786" s="630">
        <f>SUMIF('AH Data Pivot'!$B$3:$B$1443,'Mix Substation Location Summary'!$B786,'AH Data Pivot'!$F$3:$F$1443)-U786</f>
        <v>0</v>
      </c>
      <c r="W786" s="243"/>
      <c r="Z786" s="240">
        <f>SUMIF('AH Data Pivot'!$B$3:$B$1443,'Mix Substation Location Summary'!$B786,'AH Data Pivot'!$G$3:$G$1443)</f>
        <v>164261.58000000002</v>
      </c>
      <c r="AA786" s="278">
        <f>SUMIF('AH Data Pivot'!$B$3:$B$1443,'Mix Substation Location Summary'!$B786,'AH Data Pivot'!$G$3:$G$1443)-Z786</f>
        <v>0</v>
      </c>
      <c r="AE786" s="240">
        <f>SUMIF('AH Data Pivot'!$B$3:$B$1443,'Mix Substation Location Summary'!$B786,'AH Data Pivot'!$H$3:$H$1443)</f>
        <v>3048951.4400000018</v>
      </c>
      <c r="AF786" s="630">
        <f>SUMIF('AH Data Pivot'!$B$3:$B$1443,'Mix Substation Location Summary'!$B786,'AH Data Pivot'!$H$3:$H$1443)-AE786</f>
        <v>0</v>
      </c>
    </row>
    <row r="787" spans="2:32" x14ac:dyDescent="0.45">
      <c r="B787" s="242">
        <v>5725</v>
      </c>
      <c r="C787" s="243" t="str">
        <f t="shared" si="43"/>
        <v/>
      </c>
      <c r="F787" s="238">
        <f>SUMIF('AH Data Pivot'!$B$3:$B$1443,'Mix Substation Location Summary'!$B787,'AH Data Pivot'!$C$3:$C$1443)</f>
        <v>0</v>
      </c>
      <c r="G787" s="278">
        <f>SUMIF('AH Data Pivot'!$B$3:$B$1443,'Mix Substation Location Summary'!$B787,'AH Data Pivot'!$C$3:$C$1443)-F787</f>
        <v>0</v>
      </c>
      <c r="K787" s="238">
        <f>SUMIF('AH Data Pivot'!$B$3:$B$1443,'Mix Substation Location Summary'!$B787,'AH Data Pivot'!$D$3:$D$1443)</f>
        <v>0</v>
      </c>
      <c r="L787" s="240">
        <f>SUMIF('AH Data Pivot'!$B$3:$B$1443,'Mix Substation Location Summary'!$B787,'AH Data Pivot'!$D$3:$D$1443)-K787</f>
        <v>0</v>
      </c>
      <c r="P787" s="240">
        <f>SUMIF('AH Data Pivot'!$B$3:$B$1443,'Mix Substation Location Summary'!$B787,'AH Data Pivot'!$E$3:$E$1443)</f>
        <v>0</v>
      </c>
      <c r="Q787" s="238">
        <f>SUMIF('AH Data Pivot'!$B$3:$B$1443,'Mix Substation Location Summary'!$B787,'AH Data Pivot'!$E$3:$E$1443)-P787</f>
        <v>0</v>
      </c>
      <c r="U787" s="240">
        <f>SUMIF('AH Data Pivot'!$B$3:$B$1443,'Mix Substation Location Summary'!$B787,'AH Data Pivot'!$F$3:$F$1443)</f>
        <v>3622.28</v>
      </c>
      <c r="V787" s="630">
        <f>SUMIF('AH Data Pivot'!$B$3:$B$1443,'Mix Substation Location Summary'!$B787,'AH Data Pivot'!$F$3:$F$1443)-U787</f>
        <v>0</v>
      </c>
      <c r="W787" s="243"/>
      <c r="Z787" s="240">
        <f>SUMIF('AH Data Pivot'!$B$3:$B$1443,'Mix Substation Location Summary'!$B787,'AH Data Pivot'!$G$3:$G$1443)</f>
        <v>262127.62999999998</v>
      </c>
      <c r="AA787" s="278">
        <f>SUMIF('AH Data Pivot'!$B$3:$B$1443,'Mix Substation Location Summary'!$B787,'AH Data Pivot'!$G$3:$G$1443)-Z787</f>
        <v>0</v>
      </c>
      <c r="AE787" s="240">
        <f>SUMIF('AH Data Pivot'!$B$3:$B$1443,'Mix Substation Location Summary'!$B787,'AH Data Pivot'!$H$3:$H$1443)</f>
        <v>3123240.2199999988</v>
      </c>
      <c r="AF787" s="630">
        <f>SUMIF('AH Data Pivot'!$B$3:$B$1443,'Mix Substation Location Summary'!$B787,'AH Data Pivot'!$H$3:$H$1443)-AE787</f>
        <v>0</v>
      </c>
    </row>
    <row r="788" spans="2:32" x14ac:dyDescent="0.45">
      <c r="B788" s="242">
        <v>5726</v>
      </c>
      <c r="C788" s="243" t="str">
        <f t="shared" si="43"/>
        <v/>
      </c>
      <c r="F788" s="238">
        <f>SUMIF('AH Data Pivot'!$B$3:$B$1443,'Mix Substation Location Summary'!$B788,'AH Data Pivot'!$C$3:$C$1443)</f>
        <v>0</v>
      </c>
      <c r="G788" s="278">
        <f>SUMIF('AH Data Pivot'!$B$3:$B$1443,'Mix Substation Location Summary'!$B788,'AH Data Pivot'!$C$3:$C$1443)-F788</f>
        <v>0</v>
      </c>
      <c r="K788" s="238">
        <f>SUMIF('AH Data Pivot'!$B$3:$B$1443,'Mix Substation Location Summary'!$B788,'AH Data Pivot'!$D$3:$D$1443)</f>
        <v>21379.94</v>
      </c>
      <c r="L788" s="240">
        <f>SUMIF('AH Data Pivot'!$B$3:$B$1443,'Mix Substation Location Summary'!$B788,'AH Data Pivot'!$D$3:$D$1443)-K788</f>
        <v>0</v>
      </c>
      <c r="P788" s="240">
        <f>SUMIF('AH Data Pivot'!$B$3:$B$1443,'Mix Substation Location Summary'!$B788,'AH Data Pivot'!$E$3:$E$1443)</f>
        <v>0</v>
      </c>
      <c r="Q788" s="238">
        <f>SUMIF('AH Data Pivot'!$B$3:$B$1443,'Mix Substation Location Summary'!$B788,'AH Data Pivot'!$E$3:$E$1443)-P788</f>
        <v>0</v>
      </c>
      <c r="U788" s="240">
        <f>SUMIF('AH Data Pivot'!$B$3:$B$1443,'Mix Substation Location Summary'!$B788,'AH Data Pivot'!$F$3:$F$1443)</f>
        <v>26441.789999999997</v>
      </c>
      <c r="V788" s="630">
        <f>SUMIF('AH Data Pivot'!$B$3:$B$1443,'Mix Substation Location Summary'!$B788,'AH Data Pivot'!$F$3:$F$1443)-U788</f>
        <v>0</v>
      </c>
      <c r="W788" s="243"/>
      <c r="Z788" s="240">
        <f>SUMIF('AH Data Pivot'!$B$3:$B$1443,'Mix Substation Location Summary'!$B788,'AH Data Pivot'!$G$3:$G$1443)</f>
        <v>934920.09999999986</v>
      </c>
      <c r="AA788" s="278">
        <f>SUMIF('AH Data Pivot'!$B$3:$B$1443,'Mix Substation Location Summary'!$B788,'AH Data Pivot'!$G$3:$G$1443)-Z788</f>
        <v>0</v>
      </c>
      <c r="AE788" s="240">
        <f>SUMIF('AH Data Pivot'!$B$3:$B$1443,'Mix Substation Location Summary'!$B788,'AH Data Pivot'!$H$3:$H$1443)</f>
        <v>7364258.4799999986</v>
      </c>
      <c r="AF788" s="630">
        <f>SUMIF('AH Data Pivot'!$B$3:$B$1443,'Mix Substation Location Summary'!$B788,'AH Data Pivot'!$H$3:$H$1443)-AE788</f>
        <v>0</v>
      </c>
    </row>
    <row r="789" spans="2:32" x14ac:dyDescent="0.45">
      <c r="B789" s="242">
        <v>5727</v>
      </c>
      <c r="C789" s="243" t="str">
        <f t="shared" si="43"/>
        <v/>
      </c>
      <c r="F789" s="238">
        <f>SUMIF('AH Data Pivot'!$B$3:$B$1443,'Mix Substation Location Summary'!$B789,'AH Data Pivot'!$C$3:$C$1443)</f>
        <v>0</v>
      </c>
      <c r="G789" s="278">
        <f>SUMIF('AH Data Pivot'!$B$3:$B$1443,'Mix Substation Location Summary'!$B789,'AH Data Pivot'!$C$3:$C$1443)-F789</f>
        <v>0</v>
      </c>
      <c r="K789" s="238">
        <f>SUMIF('AH Data Pivot'!$B$3:$B$1443,'Mix Substation Location Summary'!$B789,'AH Data Pivot'!$D$3:$D$1443)</f>
        <v>0</v>
      </c>
      <c r="L789" s="240">
        <f>SUMIF('AH Data Pivot'!$B$3:$B$1443,'Mix Substation Location Summary'!$B789,'AH Data Pivot'!$D$3:$D$1443)-K789</f>
        <v>0</v>
      </c>
      <c r="P789" s="240">
        <f>SUMIF('AH Data Pivot'!$B$3:$B$1443,'Mix Substation Location Summary'!$B789,'AH Data Pivot'!$E$3:$E$1443)</f>
        <v>0</v>
      </c>
      <c r="Q789" s="238">
        <f>SUMIF('AH Data Pivot'!$B$3:$B$1443,'Mix Substation Location Summary'!$B789,'AH Data Pivot'!$E$3:$E$1443)-P789</f>
        <v>0</v>
      </c>
      <c r="U789" s="240">
        <f>SUMIF('AH Data Pivot'!$B$3:$B$1443,'Mix Substation Location Summary'!$B789,'AH Data Pivot'!$F$3:$F$1443)</f>
        <v>8170.49</v>
      </c>
      <c r="V789" s="630">
        <f>SUMIF('AH Data Pivot'!$B$3:$B$1443,'Mix Substation Location Summary'!$B789,'AH Data Pivot'!$F$3:$F$1443)-U789</f>
        <v>0</v>
      </c>
      <c r="W789" s="243"/>
      <c r="Z789" s="240">
        <f>SUMIF('AH Data Pivot'!$B$3:$B$1443,'Mix Substation Location Summary'!$B789,'AH Data Pivot'!$G$3:$G$1443)</f>
        <v>44169.75</v>
      </c>
      <c r="AA789" s="278">
        <f>SUMIF('AH Data Pivot'!$B$3:$B$1443,'Mix Substation Location Summary'!$B789,'AH Data Pivot'!$G$3:$G$1443)-Z789</f>
        <v>0</v>
      </c>
      <c r="AE789" s="240">
        <f>SUMIF('AH Data Pivot'!$B$3:$B$1443,'Mix Substation Location Summary'!$B789,'AH Data Pivot'!$H$3:$H$1443)</f>
        <v>2090980.5399999993</v>
      </c>
      <c r="AF789" s="630">
        <f>SUMIF('AH Data Pivot'!$B$3:$B$1443,'Mix Substation Location Summary'!$B789,'AH Data Pivot'!$H$3:$H$1443)-AE789</f>
        <v>0</v>
      </c>
    </row>
    <row r="790" spans="2:32" x14ac:dyDescent="0.45">
      <c r="B790" s="242">
        <v>5728</v>
      </c>
      <c r="C790" s="243" t="str">
        <f t="shared" si="43"/>
        <v/>
      </c>
      <c r="F790" s="238">
        <f>SUMIF('AH Data Pivot'!$B$3:$B$1443,'Mix Substation Location Summary'!$B790,'AH Data Pivot'!$C$3:$C$1443)</f>
        <v>0</v>
      </c>
      <c r="G790" s="278">
        <f>SUMIF('AH Data Pivot'!$B$3:$B$1443,'Mix Substation Location Summary'!$B790,'AH Data Pivot'!$C$3:$C$1443)-F790</f>
        <v>0</v>
      </c>
      <c r="K790" s="238">
        <f>SUMIF('AH Data Pivot'!$B$3:$B$1443,'Mix Substation Location Summary'!$B790,'AH Data Pivot'!$D$3:$D$1443)</f>
        <v>0</v>
      </c>
      <c r="L790" s="240">
        <f>SUMIF('AH Data Pivot'!$B$3:$B$1443,'Mix Substation Location Summary'!$B790,'AH Data Pivot'!$D$3:$D$1443)-K790</f>
        <v>0</v>
      </c>
      <c r="P790" s="240">
        <f>SUMIF('AH Data Pivot'!$B$3:$B$1443,'Mix Substation Location Summary'!$B790,'AH Data Pivot'!$E$3:$E$1443)</f>
        <v>0</v>
      </c>
      <c r="Q790" s="238">
        <f>SUMIF('AH Data Pivot'!$B$3:$B$1443,'Mix Substation Location Summary'!$B790,'AH Data Pivot'!$E$3:$E$1443)-P790</f>
        <v>0</v>
      </c>
      <c r="U790" s="240">
        <f>SUMIF('AH Data Pivot'!$B$3:$B$1443,'Mix Substation Location Summary'!$B790,'AH Data Pivot'!$F$3:$F$1443)</f>
        <v>1511.51</v>
      </c>
      <c r="V790" s="630">
        <f>SUMIF('AH Data Pivot'!$B$3:$B$1443,'Mix Substation Location Summary'!$B790,'AH Data Pivot'!$F$3:$F$1443)-U790</f>
        <v>0</v>
      </c>
      <c r="W790" s="243"/>
      <c r="Z790" s="240">
        <f>SUMIF('AH Data Pivot'!$B$3:$B$1443,'Mix Substation Location Summary'!$B790,'AH Data Pivot'!$G$3:$G$1443)</f>
        <v>310291.07</v>
      </c>
      <c r="AA790" s="278">
        <f>SUMIF('AH Data Pivot'!$B$3:$B$1443,'Mix Substation Location Summary'!$B790,'AH Data Pivot'!$G$3:$G$1443)-Z790</f>
        <v>0</v>
      </c>
      <c r="AE790" s="240">
        <f>SUMIF('AH Data Pivot'!$B$3:$B$1443,'Mix Substation Location Summary'!$B790,'AH Data Pivot'!$H$3:$H$1443)</f>
        <v>3208566.9699999993</v>
      </c>
      <c r="AF790" s="630">
        <f>SUMIF('AH Data Pivot'!$B$3:$B$1443,'Mix Substation Location Summary'!$B790,'AH Data Pivot'!$H$3:$H$1443)-AE790</f>
        <v>0</v>
      </c>
    </row>
    <row r="791" spans="2:32" x14ac:dyDescent="0.45">
      <c r="B791" s="242">
        <v>5730</v>
      </c>
      <c r="C791" s="243" t="str">
        <f t="shared" si="43"/>
        <v/>
      </c>
      <c r="F791" s="238">
        <f>SUMIF('AH Data Pivot'!$B$3:$B$1443,'Mix Substation Location Summary'!$B791,'AH Data Pivot'!$C$3:$C$1443)</f>
        <v>0</v>
      </c>
      <c r="G791" s="278">
        <f>SUMIF('AH Data Pivot'!$B$3:$B$1443,'Mix Substation Location Summary'!$B791,'AH Data Pivot'!$C$3:$C$1443)-F791</f>
        <v>0</v>
      </c>
      <c r="K791" s="238">
        <f>SUMIF('AH Data Pivot'!$B$3:$B$1443,'Mix Substation Location Summary'!$B791,'AH Data Pivot'!$D$3:$D$1443)</f>
        <v>0</v>
      </c>
      <c r="L791" s="240">
        <f>SUMIF('AH Data Pivot'!$B$3:$B$1443,'Mix Substation Location Summary'!$B791,'AH Data Pivot'!$D$3:$D$1443)-K791</f>
        <v>0</v>
      </c>
      <c r="P791" s="240">
        <f>SUMIF('AH Data Pivot'!$B$3:$B$1443,'Mix Substation Location Summary'!$B791,'AH Data Pivot'!$E$3:$E$1443)</f>
        <v>0</v>
      </c>
      <c r="Q791" s="238">
        <f>SUMIF('AH Data Pivot'!$B$3:$B$1443,'Mix Substation Location Summary'!$B791,'AH Data Pivot'!$E$3:$E$1443)-P791</f>
        <v>0</v>
      </c>
      <c r="U791" s="240">
        <f>SUMIF('AH Data Pivot'!$B$3:$B$1443,'Mix Substation Location Summary'!$B791,'AH Data Pivot'!$F$3:$F$1443)</f>
        <v>1790.1</v>
      </c>
      <c r="V791" s="630">
        <f>SUMIF('AH Data Pivot'!$B$3:$B$1443,'Mix Substation Location Summary'!$B791,'AH Data Pivot'!$F$3:$F$1443)-U791</f>
        <v>0</v>
      </c>
      <c r="W791" s="243"/>
      <c r="Z791" s="240">
        <f>SUMIF('AH Data Pivot'!$B$3:$B$1443,'Mix Substation Location Summary'!$B791,'AH Data Pivot'!$G$3:$G$1443)</f>
        <v>20787.62</v>
      </c>
      <c r="AA791" s="278">
        <f>SUMIF('AH Data Pivot'!$B$3:$B$1443,'Mix Substation Location Summary'!$B791,'AH Data Pivot'!$G$3:$G$1443)-Z791</f>
        <v>0</v>
      </c>
      <c r="AE791" s="240">
        <f>SUMIF('AH Data Pivot'!$B$3:$B$1443,'Mix Substation Location Summary'!$B791,'AH Data Pivot'!$H$3:$H$1443)</f>
        <v>567421.46</v>
      </c>
      <c r="AF791" s="630">
        <f>SUMIF('AH Data Pivot'!$B$3:$B$1443,'Mix Substation Location Summary'!$B791,'AH Data Pivot'!$H$3:$H$1443)-AE791</f>
        <v>0</v>
      </c>
    </row>
    <row r="792" spans="2:32" x14ac:dyDescent="0.45">
      <c r="B792" s="242">
        <v>5731</v>
      </c>
      <c r="C792" s="243" t="str">
        <f t="shared" si="43"/>
        <v/>
      </c>
      <c r="F792" s="238">
        <f>SUMIF('AH Data Pivot'!$B$3:$B$1443,'Mix Substation Location Summary'!$B792,'AH Data Pivot'!$C$3:$C$1443)</f>
        <v>0</v>
      </c>
      <c r="G792" s="278">
        <f>SUMIF('AH Data Pivot'!$B$3:$B$1443,'Mix Substation Location Summary'!$B792,'AH Data Pivot'!$C$3:$C$1443)-F792</f>
        <v>0</v>
      </c>
      <c r="K792" s="238">
        <f>SUMIF('AH Data Pivot'!$B$3:$B$1443,'Mix Substation Location Summary'!$B792,'AH Data Pivot'!$D$3:$D$1443)</f>
        <v>0</v>
      </c>
      <c r="L792" s="240">
        <f>SUMIF('AH Data Pivot'!$B$3:$B$1443,'Mix Substation Location Summary'!$B792,'AH Data Pivot'!$D$3:$D$1443)-K792</f>
        <v>0</v>
      </c>
      <c r="P792" s="240">
        <f>SUMIF('AH Data Pivot'!$B$3:$B$1443,'Mix Substation Location Summary'!$B792,'AH Data Pivot'!$E$3:$E$1443)</f>
        <v>0</v>
      </c>
      <c r="Q792" s="238">
        <f>SUMIF('AH Data Pivot'!$B$3:$B$1443,'Mix Substation Location Summary'!$B792,'AH Data Pivot'!$E$3:$E$1443)-P792</f>
        <v>0</v>
      </c>
      <c r="U792" s="240">
        <f>SUMIF('AH Data Pivot'!$B$3:$B$1443,'Mix Substation Location Summary'!$B792,'AH Data Pivot'!$F$3:$F$1443)</f>
        <v>15753.59</v>
      </c>
      <c r="V792" s="630">
        <f>SUMIF('AH Data Pivot'!$B$3:$B$1443,'Mix Substation Location Summary'!$B792,'AH Data Pivot'!$F$3:$F$1443)-U792</f>
        <v>0</v>
      </c>
      <c r="W792" s="243"/>
      <c r="Z792" s="240">
        <f>SUMIF('AH Data Pivot'!$B$3:$B$1443,'Mix Substation Location Summary'!$B792,'AH Data Pivot'!$G$3:$G$1443)</f>
        <v>111729.59999999999</v>
      </c>
      <c r="AA792" s="278">
        <f>SUMIF('AH Data Pivot'!$B$3:$B$1443,'Mix Substation Location Summary'!$B792,'AH Data Pivot'!$G$3:$G$1443)-Z792</f>
        <v>0</v>
      </c>
      <c r="AE792" s="240">
        <f>SUMIF('AH Data Pivot'!$B$3:$B$1443,'Mix Substation Location Summary'!$B792,'AH Data Pivot'!$H$3:$H$1443)</f>
        <v>4644913.7199999979</v>
      </c>
      <c r="AF792" s="630">
        <f>SUMIF('AH Data Pivot'!$B$3:$B$1443,'Mix Substation Location Summary'!$B792,'AH Data Pivot'!$H$3:$H$1443)-AE792</f>
        <v>0</v>
      </c>
    </row>
    <row r="793" spans="2:32" x14ac:dyDescent="0.45">
      <c r="B793" s="242">
        <v>5732</v>
      </c>
      <c r="C793" s="243" t="str">
        <f t="shared" si="43"/>
        <v/>
      </c>
      <c r="F793" s="238">
        <f>SUMIF('AH Data Pivot'!$B$3:$B$1443,'Mix Substation Location Summary'!$B793,'AH Data Pivot'!$C$3:$C$1443)</f>
        <v>0</v>
      </c>
      <c r="G793" s="278">
        <f>SUMIF('AH Data Pivot'!$B$3:$B$1443,'Mix Substation Location Summary'!$B793,'AH Data Pivot'!$C$3:$C$1443)-F793</f>
        <v>0</v>
      </c>
      <c r="K793" s="238">
        <f>SUMIF('AH Data Pivot'!$B$3:$B$1443,'Mix Substation Location Summary'!$B793,'AH Data Pivot'!$D$3:$D$1443)</f>
        <v>0</v>
      </c>
      <c r="L793" s="240">
        <f>SUMIF('AH Data Pivot'!$B$3:$B$1443,'Mix Substation Location Summary'!$B793,'AH Data Pivot'!$D$3:$D$1443)-K793</f>
        <v>0</v>
      </c>
      <c r="P793" s="240">
        <f>SUMIF('AH Data Pivot'!$B$3:$B$1443,'Mix Substation Location Summary'!$B793,'AH Data Pivot'!$E$3:$E$1443)</f>
        <v>0</v>
      </c>
      <c r="Q793" s="238">
        <f>SUMIF('AH Data Pivot'!$B$3:$B$1443,'Mix Substation Location Summary'!$B793,'AH Data Pivot'!$E$3:$E$1443)-P793</f>
        <v>0</v>
      </c>
      <c r="U793" s="240">
        <f>SUMIF('AH Data Pivot'!$B$3:$B$1443,'Mix Substation Location Summary'!$B793,'AH Data Pivot'!$F$3:$F$1443)</f>
        <v>2736.07</v>
      </c>
      <c r="V793" s="630">
        <f>SUMIF('AH Data Pivot'!$B$3:$B$1443,'Mix Substation Location Summary'!$B793,'AH Data Pivot'!$F$3:$F$1443)-U793</f>
        <v>0</v>
      </c>
      <c r="W793" s="243"/>
      <c r="Z793" s="240">
        <f>SUMIF('AH Data Pivot'!$B$3:$B$1443,'Mix Substation Location Summary'!$B793,'AH Data Pivot'!$G$3:$G$1443)</f>
        <v>64612.72</v>
      </c>
      <c r="AA793" s="278">
        <f>SUMIF('AH Data Pivot'!$B$3:$B$1443,'Mix Substation Location Summary'!$B793,'AH Data Pivot'!$G$3:$G$1443)-Z793</f>
        <v>0</v>
      </c>
      <c r="AE793" s="240">
        <f>SUMIF('AH Data Pivot'!$B$3:$B$1443,'Mix Substation Location Summary'!$B793,'AH Data Pivot'!$H$3:$H$1443)</f>
        <v>1171713.3100000008</v>
      </c>
      <c r="AF793" s="630">
        <f>SUMIF('AH Data Pivot'!$B$3:$B$1443,'Mix Substation Location Summary'!$B793,'AH Data Pivot'!$H$3:$H$1443)-AE793</f>
        <v>0</v>
      </c>
    </row>
    <row r="794" spans="2:32" x14ac:dyDescent="0.45">
      <c r="B794" s="242">
        <v>5733</v>
      </c>
      <c r="C794" s="243" t="str">
        <f t="shared" si="43"/>
        <v/>
      </c>
      <c r="F794" s="238">
        <f>SUMIF('AH Data Pivot'!$B$3:$B$1443,'Mix Substation Location Summary'!$B794,'AH Data Pivot'!$C$3:$C$1443)</f>
        <v>0</v>
      </c>
      <c r="G794" s="278">
        <f>SUMIF('AH Data Pivot'!$B$3:$B$1443,'Mix Substation Location Summary'!$B794,'AH Data Pivot'!$C$3:$C$1443)-F794</f>
        <v>0</v>
      </c>
      <c r="K794" s="238">
        <f>SUMIF('AH Data Pivot'!$B$3:$B$1443,'Mix Substation Location Summary'!$B794,'AH Data Pivot'!$D$3:$D$1443)</f>
        <v>0</v>
      </c>
      <c r="L794" s="240">
        <f>SUMIF('AH Data Pivot'!$B$3:$B$1443,'Mix Substation Location Summary'!$B794,'AH Data Pivot'!$D$3:$D$1443)-K794</f>
        <v>0</v>
      </c>
      <c r="P794" s="240">
        <f>SUMIF('AH Data Pivot'!$B$3:$B$1443,'Mix Substation Location Summary'!$B794,'AH Data Pivot'!$E$3:$E$1443)</f>
        <v>0</v>
      </c>
      <c r="Q794" s="238">
        <f>SUMIF('AH Data Pivot'!$B$3:$B$1443,'Mix Substation Location Summary'!$B794,'AH Data Pivot'!$E$3:$E$1443)-P794</f>
        <v>0</v>
      </c>
      <c r="U794" s="240">
        <f>SUMIF('AH Data Pivot'!$B$3:$B$1443,'Mix Substation Location Summary'!$B794,'AH Data Pivot'!$F$3:$F$1443)</f>
        <v>2066.4300000000003</v>
      </c>
      <c r="V794" s="630">
        <f>SUMIF('AH Data Pivot'!$B$3:$B$1443,'Mix Substation Location Summary'!$B794,'AH Data Pivot'!$F$3:$F$1443)-U794</f>
        <v>0</v>
      </c>
      <c r="W794" s="243"/>
      <c r="Z794" s="240">
        <f>SUMIF('AH Data Pivot'!$B$3:$B$1443,'Mix Substation Location Summary'!$B794,'AH Data Pivot'!$G$3:$G$1443)</f>
        <v>84334.49</v>
      </c>
      <c r="AA794" s="278">
        <f>SUMIF('AH Data Pivot'!$B$3:$B$1443,'Mix Substation Location Summary'!$B794,'AH Data Pivot'!$G$3:$G$1443)-Z794</f>
        <v>0</v>
      </c>
      <c r="AE794" s="240">
        <f>SUMIF('AH Data Pivot'!$B$3:$B$1443,'Mix Substation Location Summary'!$B794,'AH Data Pivot'!$H$3:$H$1443)</f>
        <v>2795757.2099999995</v>
      </c>
      <c r="AF794" s="630">
        <f>SUMIF('AH Data Pivot'!$B$3:$B$1443,'Mix Substation Location Summary'!$B794,'AH Data Pivot'!$H$3:$H$1443)-AE794</f>
        <v>0</v>
      </c>
    </row>
    <row r="795" spans="2:32" x14ac:dyDescent="0.45">
      <c r="B795" s="242">
        <v>5734</v>
      </c>
      <c r="C795" s="243" t="str">
        <f t="shared" si="43"/>
        <v/>
      </c>
      <c r="F795" s="238">
        <f>SUMIF('AH Data Pivot'!$B$3:$B$1443,'Mix Substation Location Summary'!$B795,'AH Data Pivot'!$C$3:$C$1443)</f>
        <v>0</v>
      </c>
      <c r="G795" s="278">
        <f>SUMIF('AH Data Pivot'!$B$3:$B$1443,'Mix Substation Location Summary'!$B795,'AH Data Pivot'!$C$3:$C$1443)-F795</f>
        <v>0</v>
      </c>
      <c r="K795" s="238">
        <f>SUMIF('AH Data Pivot'!$B$3:$B$1443,'Mix Substation Location Summary'!$B795,'AH Data Pivot'!$D$3:$D$1443)</f>
        <v>0</v>
      </c>
      <c r="L795" s="240">
        <f>SUMIF('AH Data Pivot'!$B$3:$B$1443,'Mix Substation Location Summary'!$B795,'AH Data Pivot'!$D$3:$D$1443)-K795</f>
        <v>0</v>
      </c>
      <c r="P795" s="240">
        <f>SUMIF('AH Data Pivot'!$B$3:$B$1443,'Mix Substation Location Summary'!$B795,'AH Data Pivot'!$E$3:$E$1443)</f>
        <v>0</v>
      </c>
      <c r="Q795" s="238">
        <f>SUMIF('AH Data Pivot'!$B$3:$B$1443,'Mix Substation Location Summary'!$B795,'AH Data Pivot'!$E$3:$E$1443)-P795</f>
        <v>0</v>
      </c>
      <c r="U795" s="240">
        <f>SUMIF('AH Data Pivot'!$B$3:$B$1443,'Mix Substation Location Summary'!$B795,'AH Data Pivot'!$F$3:$F$1443)</f>
        <v>1533.1500000000003</v>
      </c>
      <c r="V795" s="630">
        <f>SUMIF('AH Data Pivot'!$B$3:$B$1443,'Mix Substation Location Summary'!$B795,'AH Data Pivot'!$F$3:$F$1443)-U795</f>
        <v>0</v>
      </c>
      <c r="W795" s="243"/>
      <c r="Z795" s="240">
        <f>SUMIF('AH Data Pivot'!$B$3:$B$1443,'Mix Substation Location Summary'!$B795,'AH Data Pivot'!$G$3:$G$1443)</f>
        <v>203841.52</v>
      </c>
      <c r="AA795" s="278">
        <f>SUMIF('AH Data Pivot'!$B$3:$B$1443,'Mix Substation Location Summary'!$B795,'AH Data Pivot'!$G$3:$G$1443)-Z795</f>
        <v>0</v>
      </c>
      <c r="AE795" s="240">
        <f>SUMIF('AH Data Pivot'!$B$3:$B$1443,'Mix Substation Location Summary'!$B795,'AH Data Pivot'!$H$3:$H$1443)</f>
        <v>1856179.7800000003</v>
      </c>
      <c r="AF795" s="630">
        <f>SUMIF('AH Data Pivot'!$B$3:$B$1443,'Mix Substation Location Summary'!$B795,'AH Data Pivot'!$H$3:$H$1443)-AE795</f>
        <v>0</v>
      </c>
    </row>
    <row r="796" spans="2:32" x14ac:dyDescent="0.45">
      <c r="B796" s="242">
        <v>5735</v>
      </c>
      <c r="C796" s="243" t="str">
        <f t="shared" si="43"/>
        <v/>
      </c>
      <c r="F796" s="238">
        <f>SUMIF('AH Data Pivot'!$B$3:$B$1443,'Mix Substation Location Summary'!$B796,'AH Data Pivot'!$C$3:$C$1443)</f>
        <v>0</v>
      </c>
      <c r="G796" s="278">
        <f>SUMIF('AH Data Pivot'!$B$3:$B$1443,'Mix Substation Location Summary'!$B796,'AH Data Pivot'!$C$3:$C$1443)-F796</f>
        <v>0</v>
      </c>
      <c r="K796" s="238">
        <f>SUMIF('AH Data Pivot'!$B$3:$B$1443,'Mix Substation Location Summary'!$B796,'AH Data Pivot'!$D$3:$D$1443)</f>
        <v>0</v>
      </c>
      <c r="L796" s="240">
        <f>SUMIF('AH Data Pivot'!$B$3:$B$1443,'Mix Substation Location Summary'!$B796,'AH Data Pivot'!$D$3:$D$1443)-K796</f>
        <v>0</v>
      </c>
      <c r="P796" s="240">
        <f>SUMIF('AH Data Pivot'!$B$3:$B$1443,'Mix Substation Location Summary'!$B796,'AH Data Pivot'!$E$3:$E$1443)</f>
        <v>0</v>
      </c>
      <c r="Q796" s="238">
        <f>SUMIF('AH Data Pivot'!$B$3:$B$1443,'Mix Substation Location Summary'!$B796,'AH Data Pivot'!$E$3:$E$1443)-P796</f>
        <v>0</v>
      </c>
      <c r="U796" s="240">
        <f>SUMIF('AH Data Pivot'!$B$3:$B$1443,'Mix Substation Location Summary'!$B796,'AH Data Pivot'!$F$3:$F$1443)</f>
        <v>2318.7400000000002</v>
      </c>
      <c r="V796" s="630">
        <f>SUMIF('AH Data Pivot'!$B$3:$B$1443,'Mix Substation Location Summary'!$B796,'AH Data Pivot'!$F$3:$F$1443)-U796</f>
        <v>0</v>
      </c>
      <c r="W796" s="243"/>
      <c r="Z796" s="240">
        <f>SUMIF('AH Data Pivot'!$B$3:$B$1443,'Mix Substation Location Summary'!$B796,'AH Data Pivot'!$G$3:$G$1443)</f>
        <v>112629.34999999998</v>
      </c>
      <c r="AA796" s="278">
        <f>SUMIF('AH Data Pivot'!$B$3:$B$1443,'Mix Substation Location Summary'!$B796,'AH Data Pivot'!$G$3:$G$1443)-Z796</f>
        <v>0</v>
      </c>
      <c r="AE796" s="240">
        <f>SUMIF('AH Data Pivot'!$B$3:$B$1443,'Mix Substation Location Summary'!$B796,'AH Data Pivot'!$H$3:$H$1443)</f>
        <v>4154330.5399999977</v>
      </c>
      <c r="AF796" s="630">
        <f>SUMIF('AH Data Pivot'!$B$3:$B$1443,'Mix Substation Location Summary'!$B796,'AH Data Pivot'!$H$3:$H$1443)-AE796</f>
        <v>0</v>
      </c>
    </row>
    <row r="797" spans="2:32" x14ac:dyDescent="0.45">
      <c r="B797" s="242">
        <v>5738</v>
      </c>
      <c r="C797" s="243" t="str">
        <f t="shared" si="43"/>
        <v/>
      </c>
      <c r="F797" s="238">
        <f>SUMIF('AH Data Pivot'!$B$3:$B$1443,'Mix Substation Location Summary'!$B797,'AH Data Pivot'!$C$3:$C$1443)</f>
        <v>0</v>
      </c>
      <c r="G797" s="278">
        <f>SUMIF('AH Data Pivot'!$B$3:$B$1443,'Mix Substation Location Summary'!$B797,'AH Data Pivot'!$C$3:$C$1443)-F797</f>
        <v>0</v>
      </c>
      <c r="K797" s="238">
        <f>SUMIF('AH Data Pivot'!$B$3:$B$1443,'Mix Substation Location Summary'!$B797,'AH Data Pivot'!$D$3:$D$1443)</f>
        <v>0</v>
      </c>
      <c r="L797" s="240">
        <f>SUMIF('AH Data Pivot'!$B$3:$B$1443,'Mix Substation Location Summary'!$B797,'AH Data Pivot'!$D$3:$D$1443)-K797</f>
        <v>0</v>
      </c>
      <c r="P797" s="240">
        <f>SUMIF('AH Data Pivot'!$B$3:$B$1443,'Mix Substation Location Summary'!$B797,'AH Data Pivot'!$E$3:$E$1443)</f>
        <v>0</v>
      </c>
      <c r="Q797" s="238">
        <f>SUMIF('AH Data Pivot'!$B$3:$B$1443,'Mix Substation Location Summary'!$B797,'AH Data Pivot'!$E$3:$E$1443)-P797</f>
        <v>0</v>
      </c>
      <c r="U797" s="240">
        <f>SUMIF('AH Data Pivot'!$B$3:$B$1443,'Mix Substation Location Summary'!$B797,'AH Data Pivot'!$F$3:$F$1443)</f>
        <v>176528.19</v>
      </c>
      <c r="V797" s="630">
        <f>SUMIF('AH Data Pivot'!$B$3:$B$1443,'Mix Substation Location Summary'!$B797,'AH Data Pivot'!$F$3:$F$1443)-U797</f>
        <v>0</v>
      </c>
      <c r="W797" s="243"/>
      <c r="Z797" s="240">
        <f>SUMIF('AH Data Pivot'!$B$3:$B$1443,'Mix Substation Location Summary'!$B797,'AH Data Pivot'!$G$3:$G$1443)</f>
        <v>720683.04</v>
      </c>
      <c r="AA797" s="278">
        <f>SUMIF('AH Data Pivot'!$B$3:$B$1443,'Mix Substation Location Summary'!$B797,'AH Data Pivot'!$G$3:$G$1443)-Z797</f>
        <v>0</v>
      </c>
      <c r="AE797" s="240">
        <f>SUMIF('AH Data Pivot'!$B$3:$B$1443,'Mix Substation Location Summary'!$B797,'AH Data Pivot'!$H$3:$H$1443)</f>
        <v>3995088.4300000025</v>
      </c>
      <c r="AF797" s="630">
        <f>SUMIF('AH Data Pivot'!$B$3:$B$1443,'Mix Substation Location Summary'!$B797,'AH Data Pivot'!$H$3:$H$1443)-AE797</f>
        <v>0</v>
      </c>
    </row>
    <row r="798" spans="2:32" x14ac:dyDescent="0.45">
      <c r="B798" s="242">
        <v>5739</v>
      </c>
      <c r="C798" s="243" t="str">
        <f t="shared" si="43"/>
        <v/>
      </c>
      <c r="F798" s="238">
        <f>SUMIF('AH Data Pivot'!$B$3:$B$1443,'Mix Substation Location Summary'!$B798,'AH Data Pivot'!$C$3:$C$1443)</f>
        <v>0</v>
      </c>
      <c r="G798" s="278">
        <f>SUMIF('AH Data Pivot'!$B$3:$B$1443,'Mix Substation Location Summary'!$B798,'AH Data Pivot'!$C$3:$C$1443)-F798</f>
        <v>0</v>
      </c>
      <c r="K798" s="238">
        <f>SUMIF('AH Data Pivot'!$B$3:$B$1443,'Mix Substation Location Summary'!$B798,'AH Data Pivot'!$D$3:$D$1443)</f>
        <v>0</v>
      </c>
      <c r="L798" s="240">
        <f>SUMIF('AH Data Pivot'!$B$3:$B$1443,'Mix Substation Location Summary'!$B798,'AH Data Pivot'!$D$3:$D$1443)-K798</f>
        <v>0</v>
      </c>
      <c r="P798" s="240">
        <f>SUMIF('AH Data Pivot'!$B$3:$B$1443,'Mix Substation Location Summary'!$B798,'AH Data Pivot'!$E$3:$E$1443)</f>
        <v>0</v>
      </c>
      <c r="Q798" s="238">
        <f>SUMIF('AH Data Pivot'!$B$3:$B$1443,'Mix Substation Location Summary'!$B798,'AH Data Pivot'!$E$3:$E$1443)-P798</f>
        <v>0</v>
      </c>
      <c r="U798" s="240">
        <f>SUMIF('AH Data Pivot'!$B$3:$B$1443,'Mix Substation Location Summary'!$B798,'AH Data Pivot'!$F$3:$F$1443)</f>
        <v>18869.22</v>
      </c>
      <c r="V798" s="630">
        <f>SUMIF('AH Data Pivot'!$B$3:$B$1443,'Mix Substation Location Summary'!$B798,'AH Data Pivot'!$F$3:$F$1443)-U798</f>
        <v>0</v>
      </c>
      <c r="W798" s="243"/>
      <c r="Z798" s="240">
        <f>SUMIF('AH Data Pivot'!$B$3:$B$1443,'Mix Substation Location Summary'!$B798,'AH Data Pivot'!$G$3:$G$1443)</f>
        <v>454865.13</v>
      </c>
      <c r="AA798" s="278">
        <f>SUMIF('AH Data Pivot'!$B$3:$B$1443,'Mix Substation Location Summary'!$B798,'AH Data Pivot'!$G$3:$G$1443)-Z798</f>
        <v>0</v>
      </c>
      <c r="AE798" s="240">
        <f>SUMIF('AH Data Pivot'!$B$3:$B$1443,'Mix Substation Location Summary'!$B798,'AH Data Pivot'!$H$3:$H$1443)</f>
        <v>6126413.379999999</v>
      </c>
      <c r="AF798" s="630">
        <f>SUMIF('AH Data Pivot'!$B$3:$B$1443,'Mix Substation Location Summary'!$B798,'AH Data Pivot'!$H$3:$H$1443)-AE798</f>
        <v>0</v>
      </c>
    </row>
    <row r="799" spans="2:32" x14ac:dyDescent="0.45">
      <c r="B799" s="242">
        <v>5740</v>
      </c>
      <c r="C799" s="243" t="str">
        <f t="shared" si="43"/>
        <v/>
      </c>
      <c r="F799" s="238">
        <f>SUMIF('AH Data Pivot'!$B$3:$B$1443,'Mix Substation Location Summary'!$B799,'AH Data Pivot'!$C$3:$C$1443)</f>
        <v>0</v>
      </c>
      <c r="G799" s="278">
        <f>SUMIF('AH Data Pivot'!$B$3:$B$1443,'Mix Substation Location Summary'!$B799,'AH Data Pivot'!$C$3:$C$1443)-F799</f>
        <v>0</v>
      </c>
      <c r="K799" s="238">
        <f>SUMIF('AH Data Pivot'!$B$3:$B$1443,'Mix Substation Location Summary'!$B799,'AH Data Pivot'!$D$3:$D$1443)</f>
        <v>0</v>
      </c>
      <c r="L799" s="240">
        <f>SUMIF('AH Data Pivot'!$B$3:$B$1443,'Mix Substation Location Summary'!$B799,'AH Data Pivot'!$D$3:$D$1443)-K799</f>
        <v>0</v>
      </c>
      <c r="P799" s="240">
        <f>SUMIF('AH Data Pivot'!$B$3:$B$1443,'Mix Substation Location Summary'!$B799,'AH Data Pivot'!$E$3:$E$1443)</f>
        <v>114340.08</v>
      </c>
      <c r="Q799" s="238">
        <f>SUMIF('AH Data Pivot'!$B$3:$B$1443,'Mix Substation Location Summary'!$B799,'AH Data Pivot'!$E$3:$E$1443)-P799</f>
        <v>0</v>
      </c>
      <c r="U799" s="240">
        <f>SUMIF('AH Data Pivot'!$B$3:$B$1443,'Mix Substation Location Summary'!$B799,'AH Data Pivot'!$F$3:$F$1443)</f>
        <v>4643.79</v>
      </c>
      <c r="V799" s="630">
        <f>SUMIF('AH Data Pivot'!$B$3:$B$1443,'Mix Substation Location Summary'!$B799,'AH Data Pivot'!$F$3:$F$1443)-U799</f>
        <v>0</v>
      </c>
      <c r="W799" s="243"/>
      <c r="Z799" s="240">
        <f>SUMIF('AH Data Pivot'!$B$3:$B$1443,'Mix Substation Location Summary'!$B799,'AH Data Pivot'!$G$3:$G$1443)</f>
        <v>103502.15</v>
      </c>
      <c r="AA799" s="278">
        <f>SUMIF('AH Data Pivot'!$B$3:$B$1443,'Mix Substation Location Summary'!$B799,'AH Data Pivot'!$G$3:$G$1443)-Z799</f>
        <v>0</v>
      </c>
      <c r="AE799" s="240">
        <f>SUMIF('AH Data Pivot'!$B$3:$B$1443,'Mix Substation Location Summary'!$B799,'AH Data Pivot'!$H$3:$H$1443)</f>
        <v>1422110.92</v>
      </c>
      <c r="AF799" s="630">
        <f>SUMIF('AH Data Pivot'!$B$3:$B$1443,'Mix Substation Location Summary'!$B799,'AH Data Pivot'!$H$3:$H$1443)-AE799</f>
        <v>0</v>
      </c>
    </row>
    <row r="800" spans="2:32" x14ac:dyDescent="0.45">
      <c r="B800" s="242">
        <v>5741</v>
      </c>
      <c r="C800" s="243" t="str">
        <f t="shared" si="43"/>
        <v/>
      </c>
      <c r="F800" s="238">
        <f>SUMIF('AH Data Pivot'!$B$3:$B$1443,'Mix Substation Location Summary'!$B800,'AH Data Pivot'!$C$3:$C$1443)</f>
        <v>0</v>
      </c>
      <c r="G800" s="278">
        <f>SUMIF('AH Data Pivot'!$B$3:$B$1443,'Mix Substation Location Summary'!$B800,'AH Data Pivot'!$C$3:$C$1443)-F800</f>
        <v>0</v>
      </c>
      <c r="K800" s="238">
        <f>SUMIF('AH Data Pivot'!$B$3:$B$1443,'Mix Substation Location Summary'!$B800,'AH Data Pivot'!$D$3:$D$1443)</f>
        <v>0</v>
      </c>
      <c r="L800" s="240">
        <f>SUMIF('AH Data Pivot'!$B$3:$B$1443,'Mix Substation Location Summary'!$B800,'AH Data Pivot'!$D$3:$D$1443)-K800</f>
        <v>0</v>
      </c>
      <c r="P800" s="240">
        <f>SUMIF('AH Data Pivot'!$B$3:$B$1443,'Mix Substation Location Summary'!$B800,'AH Data Pivot'!$E$3:$E$1443)</f>
        <v>0</v>
      </c>
      <c r="Q800" s="238">
        <f>SUMIF('AH Data Pivot'!$B$3:$B$1443,'Mix Substation Location Summary'!$B800,'AH Data Pivot'!$E$3:$E$1443)-P800</f>
        <v>0</v>
      </c>
      <c r="U800" s="240">
        <f>SUMIF('AH Data Pivot'!$B$3:$B$1443,'Mix Substation Location Summary'!$B800,'AH Data Pivot'!$F$3:$F$1443)</f>
        <v>0</v>
      </c>
      <c r="V800" s="630">
        <f>SUMIF('AH Data Pivot'!$B$3:$B$1443,'Mix Substation Location Summary'!$B800,'AH Data Pivot'!$F$3:$F$1443)-U800</f>
        <v>0</v>
      </c>
      <c r="W800" s="243"/>
      <c r="Z800" s="240">
        <f>SUMIF('AH Data Pivot'!$B$3:$B$1443,'Mix Substation Location Summary'!$B800,'AH Data Pivot'!$G$3:$G$1443)</f>
        <v>1433.44</v>
      </c>
      <c r="AA800" s="278">
        <f>SUMIF('AH Data Pivot'!$B$3:$B$1443,'Mix Substation Location Summary'!$B800,'AH Data Pivot'!$G$3:$G$1443)-Z800</f>
        <v>0</v>
      </c>
      <c r="AE800" s="240">
        <f>SUMIF('AH Data Pivot'!$B$3:$B$1443,'Mix Substation Location Summary'!$B800,'AH Data Pivot'!$H$3:$H$1443)</f>
        <v>132865.18</v>
      </c>
      <c r="AF800" s="630">
        <f>SUMIF('AH Data Pivot'!$B$3:$B$1443,'Mix Substation Location Summary'!$B800,'AH Data Pivot'!$H$3:$H$1443)-AE800</f>
        <v>0</v>
      </c>
    </row>
    <row r="801" spans="2:32" x14ac:dyDescent="0.45">
      <c r="B801" s="242">
        <v>5742</v>
      </c>
      <c r="C801" s="243" t="str">
        <f t="shared" si="43"/>
        <v/>
      </c>
      <c r="F801" s="238">
        <f>SUMIF('AH Data Pivot'!$B$3:$B$1443,'Mix Substation Location Summary'!$B801,'AH Data Pivot'!$C$3:$C$1443)</f>
        <v>0</v>
      </c>
      <c r="G801" s="278">
        <f>SUMIF('AH Data Pivot'!$B$3:$B$1443,'Mix Substation Location Summary'!$B801,'AH Data Pivot'!$C$3:$C$1443)-F801</f>
        <v>0</v>
      </c>
      <c r="K801" s="238">
        <f>SUMIF('AH Data Pivot'!$B$3:$B$1443,'Mix Substation Location Summary'!$B801,'AH Data Pivot'!$D$3:$D$1443)</f>
        <v>23963.4</v>
      </c>
      <c r="L801" s="240">
        <f>SUMIF('AH Data Pivot'!$B$3:$B$1443,'Mix Substation Location Summary'!$B801,'AH Data Pivot'!$D$3:$D$1443)-K801</f>
        <v>0</v>
      </c>
      <c r="P801" s="240">
        <f>SUMIF('AH Data Pivot'!$B$3:$B$1443,'Mix Substation Location Summary'!$B801,'AH Data Pivot'!$E$3:$E$1443)</f>
        <v>0</v>
      </c>
      <c r="Q801" s="238">
        <f>SUMIF('AH Data Pivot'!$B$3:$B$1443,'Mix Substation Location Summary'!$B801,'AH Data Pivot'!$E$3:$E$1443)-P801</f>
        <v>0</v>
      </c>
      <c r="U801" s="240">
        <f>SUMIF('AH Data Pivot'!$B$3:$B$1443,'Mix Substation Location Summary'!$B801,'AH Data Pivot'!$F$3:$F$1443)</f>
        <v>0</v>
      </c>
      <c r="V801" s="630">
        <f>SUMIF('AH Data Pivot'!$B$3:$B$1443,'Mix Substation Location Summary'!$B801,'AH Data Pivot'!$F$3:$F$1443)-U801</f>
        <v>0</v>
      </c>
      <c r="W801" s="243"/>
      <c r="Z801" s="240">
        <f>SUMIF('AH Data Pivot'!$B$3:$B$1443,'Mix Substation Location Summary'!$B801,'AH Data Pivot'!$G$3:$G$1443)</f>
        <v>64289.02</v>
      </c>
      <c r="AA801" s="278">
        <f>SUMIF('AH Data Pivot'!$B$3:$B$1443,'Mix Substation Location Summary'!$B801,'AH Data Pivot'!$G$3:$G$1443)-Z801</f>
        <v>0</v>
      </c>
      <c r="AE801" s="240">
        <f>SUMIF('AH Data Pivot'!$B$3:$B$1443,'Mix Substation Location Summary'!$B801,'AH Data Pivot'!$H$3:$H$1443)</f>
        <v>345766.61</v>
      </c>
      <c r="AF801" s="630">
        <f>SUMIF('AH Data Pivot'!$B$3:$B$1443,'Mix Substation Location Summary'!$B801,'AH Data Pivot'!$H$3:$H$1443)-AE801</f>
        <v>0</v>
      </c>
    </row>
    <row r="802" spans="2:32" x14ac:dyDescent="0.45">
      <c r="B802" s="242">
        <v>5744</v>
      </c>
      <c r="C802" s="243" t="str">
        <f t="shared" si="43"/>
        <v/>
      </c>
      <c r="F802" s="238">
        <f>SUMIF('AH Data Pivot'!$B$3:$B$1443,'Mix Substation Location Summary'!$B802,'AH Data Pivot'!$C$3:$C$1443)</f>
        <v>0</v>
      </c>
      <c r="G802" s="278">
        <f>SUMIF('AH Data Pivot'!$B$3:$B$1443,'Mix Substation Location Summary'!$B802,'AH Data Pivot'!$C$3:$C$1443)-F802</f>
        <v>0</v>
      </c>
      <c r="K802" s="238">
        <f>SUMIF('AH Data Pivot'!$B$3:$B$1443,'Mix Substation Location Summary'!$B802,'AH Data Pivot'!$D$3:$D$1443)</f>
        <v>0</v>
      </c>
      <c r="L802" s="240">
        <f>SUMIF('AH Data Pivot'!$B$3:$B$1443,'Mix Substation Location Summary'!$B802,'AH Data Pivot'!$D$3:$D$1443)-K802</f>
        <v>0</v>
      </c>
      <c r="P802" s="240">
        <f>SUMIF('AH Data Pivot'!$B$3:$B$1443,'Mix Substation Location Summary'!$B802,'AH Data Pivot'!$E$3:$E$1443)</f>
        <v>0</v>
      </c>
      <c r="Q802" s="238">
        <f>SUMIF('AH Data Pivot'!$B$3:$B$1443,'Mix Substation Location Summary'!$B802,'AH Data Pivot'!$E$3:$E$1443)-P802</f>
        <v>0</v>
      </c>
      <c r="U802" s="240">
        <f>SUMIF('AH Data Pivot'!$B$3:$B$1443,'Mix Substation Location Summary'!$B802,'AH Data Pivot'!$F$3:$F$1443)</f>
        <v>11495.64</v>
      </c>
      <c r="V802" s="630">
        <f>SUMIF('AH Data Pivot'!$B$3:$B$1443,'Mix Substation Location Summary'!$B802,'AH Data Pivot'!$F$3:$F$1443)-U802</f>
        <v>0</v>
      </c>
      <c r="W802" s="243"/>
      <c r="Z802" s="240">
        <f>SUMIF('AH Data Pivot'!$B$3:$B$1443,'Mix Substation Location Summary'!$B802,'AH Data Pivot'!$G$3:$G$1443)</f>
        <v>1292523.8499999999</v>
      </c>
      <c r="AA802" s="278">
        <f>SUMIF('AH Data Pivot'!$B$3:$B$1443,'Mix Substation Location Summary'!$B802,'AH Data Pivot'!$G$3:$G$1443)-Z802</f>
        <v>0</v>
      </c>
      <c r="AE802" s="240">
        <f>SUMIF('AH Data Pivot'!$B$3:$B$1443,'Mix Substation Location Summary'!$B802,'AH Data Pivot'!$H$3:$H$1443)</f>
        <v>4217961.95</v>
      </c>
      <c r="AF802" s="630">
        <f>SUMIF('AH Data Pivot'!$B$3:$B$1443,'Mix Substation Location Summary'!$B802,'AH Data Pivot'!$H$3:$H$1443)-AE802</f>
        <v>0</v>
      </c>
    </row>
    <row r="803" spans="2:32" x14ac:dyDescent="0.45">
      <c r="B803" s="242">
        <v>5745</v>
      </c>
      <c r="C803" s="243" t="str">
        <f t="shared" si="43"/>
        <v/>
      </c>
      <c r="F803" s="238">
        <f>SUMIF('AH Data Pivot'!$B$3:$B$1443,'Mix Substation Location Summary'!$B803,'AH Data Pivot'!$C$3:$C$1443)</f>
        <v>0</v>
      </c>
      <c r="G803" s="278">
        <f>SUMIF('AH Data Pivot'!$B$3:$B$1443,'Mix Substation Location Summary'!$B803,'AH Data Pivot'!$C$3:$C$1443)-F803</f>
        <v>0</v>
      </c>
      <c r="K803" s="238">
        <f>SUMIF('AH Data Pivot'!$B$3:$B$1443,'Mix Substation Location Summary'!$B803,'AH Data Pivot'!$D$3:$D$1443)</f>
        <v>0</v>
      </c>
      <c r="L803" s="240">
        <f>SUMIF('AH Data Pivot'!$B$3:$B$1443,'Mix Substation Location Summary'!$B803,'AH Data Pivot'!$D$3:$D$1443)-K803</f>
        <v>0</v>
      </c>
      <c r="P803" s="240">
        <f>SUMIF('AH Data Pivot'!$B$3:$B$1443,'Mix Substation Location Summary'!$B803,'AH Data Pivot'!$E$3:$E$1443)</f>
        <v>0</v>
      </c>
      <c r="Q803" s="238">
        <f>SUMIF('AH Data Pivot'!$B$3:$B$1443,'Mix Substation Location Summary'!$B803,'AH Data Pivot'!$E$3:$E$1443)-P803</f>
        <v>0</v>
      </c>
      <c r="U803" s="240">
        <f>SUMIF('AH Data Pivot'!$B$3:$B$1443,'Mix Substation Location Summary'!$B803,'AH Data Pivot'!$F$3:$F$1443)</f>
        <v>0</v>
      </c>
      <c r="V803" s="630">
        <f>SUMIF('AH Data Pivot'!$B$3:$B$1443,'Mix Substation Location Summary'!$B803,'AH Data Pivot'!$F$3:$F$1443)-U803</f>
        <v>0</v>
      </c>
      <c r="W803" s="243"/>
      <c r="Z803" s="240">
        <f>SUMIF('AH Data Pivot'!$B$3:$B$1443,'Mix Substation Location Summary'!$B803,'AH Data Pivot'!$G$3:$G$1443)</f>
        <v>36616.490000000005</v>
      </c>
      <c r="AA803" s="278">
        <f>SUMIF('AH Data Pivot'!$B$3:$B$1443,'Mix Substation Location Summary'!$B803,'AH Data Pivot'!$G$3:$G$1443)-Z803</f>
        <v>0</v>
      </c>
      <c r="AE803" s="240">
        <f>SUMIF('AH Data Pivot'!$B$3:$B$1443,'Mix Substation Location Summary'!$B803,'AH Data Pivot'!$H$3:$H$1443)</f>
        <v>1489350.5599999998</v>
      </c>
      <c r="AF803" s="630">
        <f>SUMIF('AH Data Pivot'!$B$3:$B$1443,'Mix Substation Location Summary'!$B803,'AH Data Pivot'!$H$3:$H$1443)-AE803</f>
        <v>0</v>
      </c>
    </row>
    <row r="804" spans="2:32" x14ac:dyDescent="0.45">
      <c r="B804" s="242">
        <v>5746</v>
      </c>
      <c r="C804" s="243" t="str">
        <f t="shared" si="43"/>
        <v/>
      </c>
      <c r="F804" s="238">
        <f>SUMIF('AH Data Pivot'!$B$3:$B$1443,'Mix Substation Location Summary'!$B804,'AH Data Pivot'!$C$3:$C$1443)</f>
        <v>0</v>
      </c>
      <c r="G804" s="278">
        <f>SUMIF('AH Data Pivot'!$B$3:$B$1443,'Mix Substation Location Summary'!$B804,'AH Data Pivot'!$C$3:$C$1443)-F804</f>
        <v>0</v>
      </c>
      <c r="K804" s="238">
        <f>SUMIF('AH Data Pivot'!$B$3:$B$1443,'Mix Substation Location Summary'!$B804,'AH Data Pivot'!$D$3:$D$1443)</f>
        <v>0</v>
      </c>
      <c r="L804" s="240">
        <f>SUMIF('AH Data Pivot'!$B$3:$B$1443,'Mix Substation Location Summary'!$B804,'AH Data Pivot'!$D$3:$D$1443)-K804</f>
        <v>0</v>
      </c>
      <c r="P804" s="240">
        <f>SUMIF('AH Data Pivot'!$B$3:$B$1443,'Mix Substation Location Summary'!$B804,'AH Data Pivot'!$E$3:$E$1443)</f>
        <v>0</v>
      </c>
      <c r="Q804" s="238">
        <f>SUMIF('AH Data Pivot'!$B$3:$B$1443,'Mix Substation Location Summary'!$B804,'AH Data Pivot'!$E$3:$E$1443)-P804</f>
        <v>0</v>
      </c>
      <c r="U804" s="240">
        <f>SUMIF('AH Data Pivot'!$B$3:$B$1443,'Mix Substation Location Summary'!$B804,'AH Data Pivot'!$F$3:$F$1443)</f>
        <v>1000</v>
      </c>
      <c r="V804" s="630">
        <f>SUMIF('AH Data Pivot'!$B$3:$B$1443,'Mix Substation Location Summary'!$B804,'AH Data Pivot'!$F$3:$F$1443)-U804</f>
        <v>0</v>
      </c>
      <c r="W804" s="243"/>
      <c r="Z804" s="240">
        <f>SUMIF('AH Data Pivot'!$B$3:$B$1443,'Mix Substation Location Summary'!$B804,'AH Data Pivot'!$G$3:$G$1443)</f>
        <v>5047.3100000000004</v>
      </c>
      <c r="AA804" s="278">
        <f>SUMIF('AH Data Pivot'!$B$3:$B$1443,'Mix Substation Location Summary'!$B804,'AH Data Pivot'!$G$3:$G$1443)-Z804</f>
        <v>0</v>
      </c>
      <c r="AE804" s="240">
        <f>SUMIF('AH Data Pivot'!$B$3:$B$1443,'Mix Substation Location Summary'!$B804,'AH Data Pivot'!$H$3:$H$1443)</f>
        <v>18017.61</v>
      </c>
      <c r="AF804" s="630">
        <f>SUMIF('AH Data Pivot'!$B$3:$B$1443,'Mix Substation Location Summary'!$B804,'AH Data Pivot'!$H$3:$H$1443)-AE804</f>
        <v>0</v>
      </c>
    </row>
    <row r="805" spans="2:32" x14ac:dyDescent="0.45">
      <c r="B805" s="242">
        <v>5749</v>
      </c>
      <c r="C805" s="243" t="str">
        <f t="shared" si="43"/>
        <v/>
      </c>
      <c r="F805" s="238">
        <f>SUMIF('AH Data Pivot'!$B$3:$B$1443,'Mix Substation Location Summary'!$B805,'AH Data Pivot'!$C$3:$C$1443)</f>
        <v>0</v>
      </c>
      <c r="G805" s="278">
        <f>SUMIF('AH Data Pivot'!$B$3:$B$1443,'Mix Substation Location Summary'!$B805,'AH Data Pivot'!$C$3:$C$1443)-F805</f>
        <v>0</v>
      </c>
      <c r="K805" s="238">
        <f>SUMIF('AH Data Pivot'!$B$3:$B$1443,'Mix Substation Location Summary'!$B805,'AH Data Pivot'!$D$3:$D$1443)</f>
        <v>0</v>
      </c>
      <c r="L805" s="240">
        <f>SUMIF('AH Data Pivot'!$B$3:$B$1443,'Mix Substation Location Summary'!$B805,'AH Data Pivot'!$D$3:$D$1443)-K805</f>
        <v>0</v>
      </c>
      <c r="P805" s="240">
        <f>SUMIF('AH Data Pivot'!$B$3:$B$1443,'Mix Substation Location Summary'!$B805,'AH Data Pivot'!$E$3:$E$1443)</f>
        <v>0</v>
      </c>
      <c r="Q805" s="238">
        <f>SUMIF('AH Data Pivot'!$B$3:$B$1443,'Mix Substation Location Summary'!$B805,'AH Data Pivot'!$E$3:$E$1443)-P805</f>
        <v>0</v>
      </c>
      <c r="U805" s="240">
        <f>SUMIF('AH Data Pivot'!$B$3:$B$1443,'Mix Substation Location Summary'!$B805,'AH Data Pivot'!$F$3:$F$1443)</f>
        <v>21799.82</v>
      </c>
      <c r="V805" s="630">
        <f>SUMIF('AH Data Pivot'!$B$3:$B$1443,'Mix Substation Location Summary'!$B805,'AH Data Pivot'!$F$3:$F$1443)-U805</f>
        <v>0</v>
      </c>
      <c r="W805" s="243"/>
      <c r="Z805" s="240">
        <f>SUMIF('AH Data Pivot'!$B$3:$B$1443,'Mix Substation Location Summary'!$B805,'AH Data Pivot'!$G$3:$G$1443)</f>
        <v>533805.07000000007</v>
      </c>
      <c r="AA805" s="278">
        <f>SUMIF('AH Data Pivot'!$B$3:$B$1443,'Mix Substation Location Summary'!$B805,'AH Data Pivot'!$G$3:$G$1443)-Z805</f>
        <v>0</v>
      </c>
      <c r="AE805" s="240">
        <f>SUMIF('AH Data Pivot'!$B$3:$B$1443,'Mix Substation Location Summary'!$B805,'AH Data Pivot'!$H$3:$H$1443)</f>
        <v>6685587.6100000013</v>
      </c>
      <c r="AF805" s="630">
        <f>SUMIF('AH Data Pivot'!$B$3:$B$1443,'Mix Substation Location Summary'!$B805,'AH Data Pivot'!$H$3:$H$1443)-AE805</f>
        <v>0</v>
      </c>
    </row>
    <row r="806" spans="2:32" x14ac:dyDescent="0.45">
      <c r="B806" s="242">
        <v>5750</v>
      </c>
      <c r="C806" s="243" t="str">
        <f t="shared" si="43"/>
        <v/>
      </c>
      <c r="F806" s="238">
        <f>SUMIF('AH Data Pivot'!$B$3:$B$1443,'Mix Substation Location Summary'!$B806,'AH Data Pivot'!$C$3:$C$1443)</f>
        <v>0</v>
      </c>
      <c r="G806" s="278">
        <f>SUMIF('AH Data Pivot'!$B$3:$B$1443,'Mix Substation Location Summary'!$B806,'AH Data Pivot'!$C$3:$C$1443)-F806</f>
        <v>0</v>
      </c>
      <c r="K806" s="238">
        <f>SUMIF('AH Data Pivot'!$B$3:$B$1443,'Mix Substation Location Summary'!$B806,'AH Data Pivot'!$D$3:$D$1443)</f>
        <v>0</v>
      </c>
      <c r="L806" s="240">
        <f>SUMIF('AH Data Pivot'!$B$3:$B$1443,'Mix Substation Location Summary'!$B806,'AH Data Pivot'!$D$3:$D$1443)-K806</f>
        <v>0</v>
      </c>
      <c r="P806" s="240">
        <f>SUMIF('AH Data Pivot'!$B$3:$B$1443,'Mix Substation Location Summary'!$B806,'AH Data Pivot'!$E$3:$E$1443)</f>
        <v>0</v>
      </c>
      <c r="Q806" s="238">
        <f>SUMIF('AH Data Pivot'!$B$3:$B$1443,'Mix Substation Location Summary'!$B806,'AH Data Pivot'!$E$3:$E$1443)-P806</f>
        <v>0</v>
      </c>
      <c r="U806" s="240">
        <f>SUMIF('AH Data Pivot'!$B$3:$B$1443,'Mix Substation Location Summary'!$B806,'AH Data Pivot'!$F$3:$F$1443)</f>
        <v>109960.48000000001</v>
      </c>
      <c r="V806" s="630">
        <f>SUMIF('AH Data Pivot'!$B$3:$B$1443,'Mix Substation Location Summary'!$B806,'AH Data Pivot'!$F$3:$F$1443)-U806</f>
        <v>0</v>
      </c>
      <c r="W806" s="243"/>
      <c r="Z806" s="240">
        <f>SUMIF('AH Data Pivot'!$B$3:$B$1443,'Mix Substation Location Summary'!$B806,'AH Data Pivot'!$G$3:$G$1443)</f>
        <v>91501.300000000017</v>
      </c>
      <c r="AA806" s="278">
        <f>SUMIF('AH Data Pivot'!$B$3:$B$1443,'Mix Substation Location Summary'!$B806,'AH Data Pivot'!$G$3:$G$1443)-Z806</f>
        <v>0</v>
      </c>
      <c r="AE806" s="240">
        <f>SUMIF('AH Data Pivot'!$B$3:$B$1443,'Mix Substation Location Summary'!$B806,'AH Data Pivot'!$H$3:$H$1443)</f>
        <v>2964423.1600000006</v>
      </c>
      <c r="AF806" s="630">
        <f>SUMIF('AH Data Pivot'!$B$3:$B$1443,'Mix Substation Location Summary'!$B806,'AH Data Pivot'!$H$3:$H$1443)-AE806</f>
        <v>0</v>
      </c>
    </row>
    <row r="807" spans="2:32" x14ac:dyDescent="0.45">
      <c r="B807" s="242">
        <v>5751</v>
      </c>
      <c r="C807" s="243" t="str">
        <f t="shared" si="43"/>
        <v/>
      </c>
      <c r="F807" s="238">
        <f>SUMIF('AH Data Pivot'!$B$3:$B$1443,'Mix Substation Location Summary'!$B807,'AH Data Pivot'!$C$3:$C$1443)</f>
        <v>0</v>
      </c>
      <c r="G807" s="278">
        <f>SUMIF('AH Data Pivot'!$B$3:$B$1443,'Mix Substation Location Summary'!$B807,'AH Data Pivot'!$C$3:$C$1443)-F807</f>
        <v>0</v>
      </c>
      <c r="K807" s="238">
        <f>SUMIF('AH Data Pivot'!$B$3:$B$1443,'Mix Substation Location Summary'!$B807,'AH Data Pivot'!$D$3:$D$1443)</f>
        <v>0</v>
      </c>
      <c r="L807" s="240">
        <f>SUMIF('AH Data Pivot'!$B$3:$B$1443,'Mix Substation Location Summary'!$B807,'AH Data Pivot'!$D$3:$D$1443)-K807</f>
        <v>0</v>
      </c>
      <c r="P807" s="240">
        <f>SUMIF('AH Data Pivot'!$B$3:$B$1443,'Mix Substation Location Summary'!$B807,'AH Data Pivot'!$E$3:$E$1443)</f>
        <v>0</v>
      </c>
      <c r="Q807" s="238">
        <f>SUMIF('AH Data Pivot'!$B$3:$B$1443,'Mix Substation Location Summary'!$B807,'AH Data Pivot'!$E$3:$E$1443)-P807</f>
        <v>0</v>
      </c>
      <c r="U807" s="240">
        <f>SUMIF('AH Data Pivot'!$B$3:$B$1443,'Mix Substation Location Summary'!$B807,'AH Data Pivot'!$F$3:$F$1443)</f>
        <v>149060.76999999999</v>
      </c>
      <c r="V807" s="630">
        <f>SUMIF('AH Data Pivot'!$B$3:$B$1443,'Mix Substation Location Summary'!$B807,'AH Data Pivot'!$F$3:$F$1443)-U807</f>
        <v>0</v>
      </c>
      <c r="W807" s="243"/>
      <c r="Z807" s="240">
        <f>SUMIF('AH Data Pivot'!$B$3:$B$1443,'Mix Substation Location Summary'!$B807,'AH Data Pivot'!$G$3:$G$1443)</f>
        <v>586594.85000000009</v>
      </c>
      <c r="AA807" s="278">
        <f>SUMIF('AH Data Pivot'!$B$3:$B$1443,'Mix Substation Location Summary'!$B807,'AH Data Pivot'!$G$3:$G$1443)-Z807</f>
        <v>0</v>
      </c>
      <c r="AE807" s="240">
        <f>SUMIF('AH Data Pivot'!$B$3:$B$1443,'Mix Substation Location Summary'!$B807,'AH Data Pivot'!$H$3:$H$1443)</f>
        <v>2792138.1100000017</v>
      </c>
      <c r="AF807" s="630">
        <f>SUMIF('AH Data Pivot'!$B$3:$B$1443,'Mix Substation Location Summary'!$B807,'AH Data Pivot'!$H$3:$H$1443)-AE807</f>
        <v>0</v>
      </c>
    </row>
    <row r="808" spans="2:32" x14ac:dyDescent="0.45">
      <c r="B808" s="242">
        <v>5753</v>
      </c>
      <c r="C808" s="243" t="str">
        <f t="shared" si="43"/>
        <v/>
      </c>
      <c r="F808" s="238">
        <f>SUMIF('AH Data Pivot'!$B$3:$B$1443,'Mix Substation Location Summary'!$B808,'AH Data Pivot'!$C$3:$C$1443)</f>
        <v>0</v>
      </c>
      <c r="G808" s="278">
        <f>SUMIF('AH Data Pivot'!$B$3:$B$1443,'Mix Substation Location Summary'!$B808,'AH Data Pivot'!$C$3:$C$1443)-F808</f>
        <v>0</v>
      </c>
      <c r="K808" s="238">
        <f>SUMIF('AH Data Pivot'!$B$3:$B$1443,'Mix Substation Location Summary'!$B808,'AH Data Pivot'!$D$3:$D$1443)</f>
        <v>0</v>
      </c>
      <c r="L808" s="240">
        <f>SUMIF('AH Data Pivot'!$B$3:$B$1443,'Mix Substation Location Summary'!$B808,'AH Data Pivot'!$D$3:$D$1443)-K808</f>
        <v>0</v>
      </c>
      <c r="P808" s="240">
        <f>SUMIF('AH Data Pivot'!$B$3:$B$1443,'Mix Substation Location Summary'!$B808,'AH Data Pivot'!$E$3:$E$1443)</f>
        <v>0</v>
      </c>
      <c r="Q808" s="238">
        <f>SUMIF('AH Data Pivot'!$B$3:$B$1443,'Mix Substation Location Summary'!$B808,'AH Data Pivot'!$E$3:$E$1443)-P808</f>
        <v>0</v>
      </c>
      <c r="U808" s="240">
        <f>SUMIF('AH Data Pivot'!$B$3:$B$1443,'Mix Substation Location Summary'!$B808,'AH Data Pivot'!$F$3:$F$1443)</f>
        <v>23308.28</v>
      </c>
      <c r="V808" s="630">
        <f>SUMIF('AH Data Pivot'!$B$3:$B$1443,'Mix Substation Location Summary'!$B808,'AH Data Pivot'!$F$3:$F$1443)-U808</f>
        <v>0</v>
      </c>
      <c r="W808" s="243"/>
      <c r="Z808" s="240">
        <f>SUMIF('AH Data Pivot'!$B$3:$B$1443,'Mix Substation Location Summary'!$B808,'AH Data Pivot'!$G$3:$G$1443)</f>
        <v>207304.62000000002</v>
      </c>
      <c r="AA808" s="278">
        <f>SUMIF('AH Data Pivot'!$B$3:$B$1443,'Mix Substation Location Summary'!$B808,'AH Data Pivot'!$G$3:$G$1443)-Z808</f>
        <v>0</v>
      </c>
      <c r="AE808" s="240">
        <f>SUMIF('AH Data Pivot'!$B$3:$B$1443,'Mix Substation Location Summary'!$B808,'AH Data Pivot'!$H$3:$H$1443)</f>
        <v>2454826.6300000008</v>
      </c>
      <c r="AF808" s="630">
        <f>SUMIF('AH Data Pivot'!$B$3:$B$1443,'Mix Substation Location Summary'!$B808,'AH Data Pivot'!$H$3:$H$1443)-AE808</f>
        <v>0</v>
      </c>
    </row>
    <row r="809" spans="2:32" x14ac:dyDescent="0.45">
      <c r="B809" s="242">
        <v>5754</v>
      </c>
      <c r="C809" s="243" t="str">
        <f t="shared" si="43"/>
        <v/>
      </c>
      <c r="F809" s="238">
        <f>SUMIF('AH Data Pivot'!$B$3:$B$1443,'Mix Substation Location Summary'!$B809,'AH Data Pivot'!$C$3:$C$1443)</f>
        <v>0</v>
      </c>
      <c r="G809" s="278">
        <f>SUMIF('AH Data Pivot'!$B$3:$B$1443,'Mix Substation Location Summary'!$B809,'AH Data Pivot'!$C$3:$C$1443)-F809</f>
        <v>0</v>
      </c>
      <c r="K809" s="238">
        <f>SUMIF('AH Data Pivot'!$B$3:$B$1443,'Mix Substation Location Summary'!$B809,'AH Data Pivot'!$D$3:$D$1443)</f>
        <v>33690.93</v>
      </c>
      <c r="L809" s="240">
        <f>SUMIF('AH Data Pivot'!$B$3:$B$1443,'Mix Substation Location Summary'!$B809,'AH Data Pivot'!$D$3:$D$1443)-K809</f>
        <v>0</v>
      </c>
      <c r="P809" s="240">
        <f>SUMIF('AH Data Pivot'!$B$3:$B$1443,'Mix Substation Location Summary'!$B809,'AH Data Pivot'!$E$3:$E$1443)</f>
        <v>0</v>
      </c>
      <c r="Q809" s="238">
        <f>SUMIF('AH Data Pivot'!$B$3:$B$1443,'Mix Substation Location Summary'!$B809,'AH Data Pivot'!$E$3:$E$1443)-P809</f>
        <v>0</v>
      </c>
      <c r="U809" s="240">
        <f>SUMIF('AH Data Pivot'!$B$3:$B$1443,'Mix Substation Location Summary'!$B809,'AH Data Pivot'!$F$3:$F$1443)</f>
        <v>5781.35</v>
      </c>
      <c r="V809" s="630">
        <f>SUMIF('AH Data Pivot'!$B$3:$B$1443,'Mix Substation Location Summary'!$B809,'AH Data Pivot'!$F$3:$F$1443)-U809</f>
        <v>0</v>
      </c>
      <c r="W809" s="243"/>
      <c r="Z809" s="240">
        <f>SUMIF('AH Data Pivot'!$B$3:$B$1443,'Mix Substation Location Summary'!$B809,'AH Data Pivot'!$G$3:$G$1443)</f>
        <v>281595.7</v>
      </c>
      <c r="AA809" s="278">
        <f>SUMIF('AH Data Pivot'!$B$3:$B$1443,'Mix Substation Location Summary'!$B809,'AH Data Pivot'!$G$3:$G$1443)-Z809</f>
        <v>0</v>
      </c>
      <c r="AE809" s="240">
        <f>SUMIF('AH Data Pivot'!$B$3:$B$1443,'Mix Substation Location Summary'!$B809,'AH Data Pivot'!$H$3:$H$1443)</f>
        <v>10908320.400000006</v>
      </c>
      <c r="AF809" s="630">
        <f>SUMIF('AH Data Pivot'!$B$3:$B$1443,'Mix Substation Location Summary'!$B809,'AH Data Pivot'!$H$3:$H$1443)-AE809</f>
        <v>0</v>
      </c>
    </row>
    <row r="810" spans="2:32" x14ac:dyDescent="0.45">
      <c r="B810" s="242">
        <v>5755</v>
      </c>
      <c r="C810" s="243" t="str">
        <f t="shared" si="43"/>
        <v/>
      </c>
      <c r="F810" s="238">
        <f>SUMIF('AH Data Pivot'!$B$3:$B$1443,'Mix Substation Location Summary'!$B810,'AH Data Pivot'!$C$3:$C$1443)</f>
        <v>0</v>
      </c>
      <c r="G810" s="278">
        <f>SUMIF('AH Data Pivot'!$B$3:$B$1443,'Mix Substation Location Summary'!$B810,'AH Data Pivot'!$C$3:$C$1443)-F810</f>
        <v>0</v>
      </c>
      <c r="K810" s="238">
        <f>SUMIF('AH Data Pivot'!$B$3:$B$1443,'Mix Substation Location Summary'!$B810,'AH Data Pivot'!$D$3:$D$1443)</f>
        <v>0</v>
      </c>
      <c r="L810" s="240">
        <f>SUMIF('AH Data Pivot'!$B$3:$B$1443,'Mix Substation Location Summary'!$B810,'AH Data Pivot'!$D$3:$D$1443)-K810</f>
        <v>0</v>
      </c>
      <c r="P810" s="240">
        <f>SUMIF('AH Data Pivot'!$B$3:$B$1443,'Mix Substation Location Summary'!$B810,'AH Data Pivot'!$E$3:$E$1443)</f>
        <v>0</v>
      </c>
      <c r="Q810" s="238">
        <f>SUMIF('AH Data Pivot'!$B$3:$B$1443,'Mix Substation Location Summary'!$B810,'AH Data Pivot'!$E$3:$E$1443)-P810</f>
        <v>0</v>
      </c>
      <c r="U810" s="240">
        <f>SUMIF('AH Data Pivot'!$B$3:$B$1443,'Mix Substation Location Summary'!$B810,'AH Data Pivot'!$F$3:$F$1443)</f>
        <v>36338.390000000007</v>
      </c>
      <c r="V810" s="630">
        <f>SUMIF('AH Data Pivot'!$B$3:$B$1443,'Mix Substation Location Summary'!$B810,'AH Data Pivot'!$F$3:$F$1443)-U810</f>
        <v>0</v>
      </c>
      <c r="W810" s="243"/>
      <c r="Z810" s="240">
        <f>SUMIF('AH Data Pivot'!$B$3:$B$1443,'Mix Substation Location Summary'!$B810,'AH Data Pivot'!$G$3:$G$1443)</f>
        <v>325422.21000000002</v>
      </c>
      <c r="AA810" s="278">
        <f>SUMIF('AH Data Pivot'!$B$3:$B$1443,'Mix Substation Location Summary'!$B810,'AH Data Pivot'!$G$3:$G$1443)-Z810</f>
        <v>0</v>
      </c>
      <c r="AE810" s="240">
        <f>SUMIF('AH Data Pivot'!$B$3:$B$1443,'Mix Substation Location Summary'!$B810,'AH Data Pivot'!$H$3:$H$1443)</f>
        <v>4336636.3899999997</v>
      </c>
      <c r="AF810" s="630">
        <f>SUMIF('AH Data Pivot'!$B$3:$B$1443,'Mix Substation Location Summary'!$B810,'AH Data Pivot'!$H$3:$H$1443)-AE810</f>
        <v>0</v>
      </c>
    </row>
    <row r="811" spans="2:32" x14ac:dyDescent="0.45">
      <c r="B811" s="242">
        <v>5756</v>
      </c>
      <c r="C811" s="243" t="str">
        <f t="shared" si="43"/>
        <v/>
      </c>
      <c r="F811" s="238">
        <f>SUMIF('AH Data Pivot'!$B$3:$B$1443,'Mix Substation Location Summary'!$B811,'AH Data Pivot'!$C$3:$C$1443)</f>
        <v>0</v>
      </c>
      <c r="G811" s="278">
        <f>SUMIF('AH Data Pivot'!$B$3:$B$1443,'Mix Substation Location Summary'!$B811,'AH Data Pivot'!$C$3:$C$1443)-F811</f>
        <v>0</v>
      </c>
      <c r="K811" s="238">
        <f>SUMIF('AH Data Pivot'!$B$3:$B$1443,'Mix Substation Location Summary'!$B811,'AH Data Pivot'!$D$3:$D$1443)</f>
        <v>0</v>
      </c>
      <c r="L811" s="240">
        <f>SUMIF('AH Data Pivot'!$B$3:$B$1443,'Mix Substation Location Summary'!$B811,'AH Data Pivot'!$D$3:$D$1443)-K811</f>
        <v>0</v>
      </c>
      <c r="P811" s="240">
        <f>SUMIF('AH Data Pivot'!$B$3:$B$1443,'Mix Substation Location Summary'!$B811,'AH Data Pivot'!$E$3:$E$1443)</f>
        <v>0</v>
      </c>
      <c r="Q811" s="238">
        <f>SUMIF('AH Data Pivot'!$B$3:$B$1443,'Mix Substation Location Summary'!$B811,'AH Data Pivot'!$E$3:$E$1443)-P811</f>
        <v>0</v>
      </c>
      <c r="U811" s="240">
        <f>SUMIF('AH Data Pivot'!$B$3:$B$1443,'Mix Substation Location Summary'!$B811,'AH Data Pivot'!$F$3:$F$1443)</f>
        <v>7071.6399999999994</v>
      </c>
      <c r="V811" s="630">
        <f>SUMIF('AH Data Pivot'!$B$3:$B$1443,'Mix Substation Location Summary'!$B811,'AH Data Pivot'!$F$3:$F$1443)-U811</f>
        <v>0</v>
      </c>
      <c r="W811" s="243"/>
      <c r="Z811" s="240">
        <f>SUMIF('AH Data Pivot'!$B$3:$B$1443,'Mix Substation Location Summary'!$B811,'AH Data Pivot'!$G$3:$G$1443)</f>
        <v>234428.72</v>
      </c>
      <c r="AA811" s="278">
        <f>SUMIF('AH Data Pivot'!$B$3:$B$1443,'Mix Substation Location Summary'!$B811,'AH Data Pivot'!$G$3:$G$1443)-Z811</f>
        <v>0</v>
      </c>
      <c r="AE811" s="240">
        <f>SUMIF('AH Data Pivot'!$B$3:$B$1443,'Mix Substation Location Summary'!$B811,'AH Data Pivot'!$H$3:$H$1443)</f>
        <v>9619407.8999999929</v>
      </c>
      <c r="AF811" s="630">
        <f>SUMIF('AH Data Pivot'!$B$3:$B$1443,'Mix Substation Location Summary'!$B811,'AH Data Pivot'!$H$3:$H$1443)-AE811</f>
        <v>0</v>
      </c>
    </row>
    <row r="812" spans="2:32" x14ac:dyDescent="0.45">
      <c r="B812" s="242">
        <v>5757</v>
      </c>
      <c r="C812" s="243" t="str">
        <f t="shared" ref="C812:C875" si="44">IFERROR(MATCH(B812,$B$4:$B$60,0),"")</f>
        <v/>
      </c>
      <c r="F812" s="238">
        <f>SUMIF('AH Data Pivot'!$B$3:$B$1443,'Mix Substation Location Summary'!$B812,'AH Data Pivot'!$C$3:$C$1443)</f>
        <v>0</v>
      </c>
      <c r="G812" s="278">
        <f>SUMIF('AH Data Pivot'!$B$3:$B$1443,'Mix Substation Location Summary'!$B812,'AH Data Pivot'!$C$3:$C$1443)-F812</f>
        <v>0</v>
      </c>
      <c r="K812" s="238">
        <f>SUMIF('AH Data Pivot'!$B$3:$B$1443,'Mix Substation Location Summary'!$B812,'AH Data Pivot'!$D$3:$D$1443)</f>
        <v>0</v>
      </c>
      <c r="L812" s="240">
        <f>SUMIF('AH Data Pivot'!$B$3:$B$1443,'Mix Substation Location Summary'!$B812,'AH Data Pivot'!$D$3:$D$1443)-K812</f>
        <v>0</v>
      </c>
      <c r="P812" s="240">
        <f>SUMIF('AH Data Pivot'!$B$3:$B$1443,'Mix Substation Location Summary'!$B812,'AH Data Pivot'!$E$3:$E$1443)</f>
        <v>0</v>
      </c>
      <c r="Q812" s="238">
        <f>SUMIF('AH Data Pivot'!$B$3:$B$1443,'Mix Substation Location Summary'!$B812,'AH Data Pivot'!$E$3:$E$1443)-P812</f>
        <v>0</v>
      </c>
      <c r="U812" s="240">
        <f>SUMIF('AH Data Pivot'!$B$3:$B$1443,'Mix Substation Location Summary'!$B812,'AH Data Pivot'!$F$3:$F$1443)</f>
        <v>0</v>
      </c>
      <c r="V812" s="630">
        <f>SUMIF('AH Data Pivot'!$B$3:$B$1443,'Mix Substation Location Summary'!$B812,'AH Data Pivot'!$F$3:$F$1443)-U812</f>
        <v>0</v>
      </c>
      <c r="W812" s="243"/>
      <c r="Z812" s="240">
        <f>SUMIF('AH Data Pivot'!$B$3:$B$1443,'Mix Substation Location Summary'!$B812,'AH Data Pivot'!$G$3:$G$1443)</f>
        <v>9280.43</v>
      </c>
      <c r="AA812" s="278">
        <f>SUMIF('AH Data Pivot'!$B$3:$B$1443,'Mix Substation Location Summary'!$B812,'AH Data Pivot'!$G$3:$G$1443)-Z812</f>
        <v>0</v>
      </c>
      <c r="AE812" s="240">
        <f>SUMIF('AH Data Pivot'!$B$3:$B$1443,'Mix Substation Location Summary'!$B812,'AH Data Pivot'!$H$3:$H$1443)</f>
        <v>192512.34</v>
      </c>
      <c r="AF812" s="630">
        <f>SUMIF('AH Data Pivot'!$B$3:$B$1443,'Mix Substation Location Summary'!$B812,'AH Data Pivot'!$H$3:$H$1443)-AE812</f>
        <v>0</v>
      </c>
    </row>
    <row r="813" spans="2:32" x14ac:dyDescent="0.45">
      <c r="B813" s="242">
        <v>5758</v>
      </c>
      <c r="C813" s="243" t="str">
        <f t="shared" si="44"/>
        <v/>
      </c>
      <c r="F813" s="238">
        <f>SUMIF('AH Data Pivot'!$B$3:$B$1443,'Mix Substation Location Summary'!$B813,'AH Data Pivot'!$C$3:$C$1443)</f>
        <v>0</v>
      </c>
      <c r="G813" s="278">
        <f>SUMIF('AH Data Pivot'!$B$3:$B$1443,'Mix Substation Location Summary'!$B813,'AH Data Pivot'!$C$3:$C$1443)-F813</f>
        <v>0</v>
      </c>
      <c r="K813" s="238">
        <f>SUMIF('AH Data Pivot'!$B$3:$B$1443,'Mix Substation Location Summary'!$B813,'AH Data Pivot'!$D$3:$D$1443)</f>
        <v>0</v>
      </c>
      <c r="L813" s="240">
        <f>SUMIF('AH Data Pivot'!$B$3:$B$1443,'Mix Substation Location Summary'!$B813,'AH Data Pivot'!$D$3:$D$1443)-K813</f>
        <v>0</v>
      </c>
      <c r="P813" s="240">
        <f>SUMIF('AH Data Pivot'!$B$3:$B$1443,'Mix Substation Location Summary'!$B813,'AH Data Pivot'!$E$3:$E$1443)</f>
        <v>3790.13</v>
      </c>
      <c r="Q813" s="238">
        <f>SUMIF('AH Data Pivot'!$B$3:$B$1443,'Mix Substation Location Summary'!$B813,'AH Data Pivot'!$E$3:$E$1443)-P813</f>
        <v>0</v>
      </c>
      <c r="U813" s="240">
        <f>SUMIF('AH Data Pivot'!$B$3:$B$1443,'Mix Substation Location Summary'!$B813,'AH Data Pivot'!$F$3:$F$1443)</f>
        <v>65254.97</v>
      </c>
      <c r="V813" s="630">
        <f>SUMIF('AH Data Pivot'!$B$3:$B$1443,'Mix Substation Location Summary'!$B813,'AH Data Pivot'!$F$3:$F$1443)-U813</f>
        <v>0</v>
      </c>
      <c r="W813" s="243"/>
      <c r="Z813" s="240">
        <f>SUMIF('AH Data Pivot'!$B$3:$B$1443,'Mix Substation Location Summary'!$B813,'AH Data Pivot'!$G$3:$G$1443)</f>
        <v>2994288.0399999996</v>
      </c>
      <c r="AA813" s="278">
        <f>SUMIF('AH Data Pivot'!$B$3:$B$1443,'Mix Substation Location Summary'!$B813,'AH Data Pivot'!$G$3:$G$1443)-Z813</f>
        <v>0</v>
      </c>
      <c r="AE813" s="240">
        <f>SUMIF('AH Data Pivot'!$B$3:$B$1443,'Mix Substation Location Summary'!$B813,'AH Data Pivot'!$H$3:$H$1443)</f>
        <v>9639226.4899999984</v>
      </c>
      <c r="AF813" s="630">
        <f>SUMIF('AH Data Pivot'!$B$3:$B$1443,'Mix Substation Location Summary'!$B813,'AH Data Pivot'!$H$3:$H$1443)-AE813</f>
        <v>0</v>
      </c>
    </row>
    <row r="814" spans="2:32" x14ac:dyDescent="0.45">
      <c r="B814" s="242">
        <v>5759</v>
      </c>
      <c r="C814" s="243" t="str">
        <f t="shared" si="44"/>
        <v/>
      </c>
      <c r="F814" s="238">
        <f>SUMIF('AH Data Pivot'!$B$3:$B$1443,'Mix Substation Location Summary'!$B814,'AH Data Pivot'!$C$3:$C$1443)</f>
        <v>0</v>
      </c>
      <c r="G814" s="278">
        <f>SUMIF('AH Data Pivot'!$B$3:$B$1443,'Mix Substation Location Summary'!$B814,'AH Data Pivot'!$C$3:$C$1443)-F814</f>
        <v>0</v>
      </c>
      <c r="K814" s="238">
        <f>SUMIF('AH Data Pivot'!$B$3:$B$1443,'Mix Substation Location Summary'!$B814,'AH Data Pivot'!$D$3:$D$1443)</f>
        <v>0</v>
      </c>
      <c r="L814" s="240">
        <f>SUMIF('AH Data Pivot'!$B$3:$B$1443,'Mix Substation Location Summary'!$B814,'AH Data Pivot'!$D$3:$D$1443)-K814</f>
        <v>0</v>
      </c>
      <c r="P814" s="240">
        <f>SUMIF('AH Data Pivot'!$B$3:$B$1443,'Mix Substation Location Summary'!$B814,'AH Data Pivot'!$E$3:$E$1443)</f>
        <v>0</v>
      </c>
      <c r="Q814" s="238">
        <f>SUMIF('AH Data Pivot'!$B$3:$B$1443,'Mix Substation Location Summary'!$B814,'AH Data Pivot'!$E$3:$E$1443)-P814</f>
        <v>0</v>
      </c>
      <c r="U814" s="240">
        <f>SUMIF('AH Data Pivot'!$B$3:$B$1443,'Mix Substation Location Summary'!$B814,'AH Data Pivot'!$F$3:$F$1443)</f>
        <v>0</v>
      </c>
      <c r="V814" s="630">
        <f>SUMIF('AH Data Pivot'!$B$3:$B$1443,'Mix Substation Location Summary'!$B814,'AH Data Pivot'!$F$3:$F$1443)-U814</f>
        <v>0</v>
      </c>
      <c r="W814" s="243"/>
      <c r="Z814" s="240">
        <f>SUMIF('AH Data Pivot'!$B$3:$B$1443,'Mix Substation Location Summary'!$B814,'AH Data Pivot'!$G$3:$G$1443)</f>
        <v>62005.609999999993</v>
      </c>
      <c r="AA814" s="278">
        <f>SUMIF('AH Data Pivot'!$B$3:$B$1443,'Mix Substation Location Summary'!$B814,'AH Data Pivot'!$G$3:$G$1443)-Z814</f>
        <v>0</v>
      </c>
      <c r="AE814" s="240">
        <f>SUMIF('AH Data Pivot'!$B$3:$B$1443,'Mix Substation Location Summary'!$B814,'AH Data Pivot'!$H$3:$H$1443)</f>
        <v>347685.98</v>
      </c>
      <c r="AF814" s="630">
        <f>SUMIF('AH Data Pivot'!$B$3:$B$1443,'Mix Substation Location Summary'!$B814,'AH Data Pivot'!$H$3:$H$1443)-AE814</f>
        <v>0</v>
      </c>
    </row>
    <row r="815" spans="2:32" x14ac:dyDescent="0.45">
      <c r="B815" s="242">
        <v>5760</v>
      </c>
      <c r="C815" s="243" t="str">
        <f t="shared" si="44"/>
        <v/>
      </c>
      <c r="F815" s="238">
        <f>SUMIF('AH Data Pivot'!$B$3:$B$1443,'Mix Substation Location Summary'!$B815,'AH Data Pivot'!$C$3:$C$1443)</f>
        <v>0</v>
      </c>
      <c r="G815" s="278">
        <f>SUMIF('AH Data Pivot'!$B$3:$B$1443,'Mix Substation Location Summary'!$B815,'AH Data Pivot'!$C$3:$C$1443)-F815</f>
        <v>0</v>
      </c>
      <c r="K815" s="238">
        <f>SUMIF('AH Data Pivot'!$B$3:$B$1443,'Mix Substation Location Summary'!$B815,'AH Data Pivot'!$D$3:$D$1443)</f>
        <v>0</v>
      </c>
      <c r="L815" s="240">
        <f>SUMIF('AH Data Pivot'!$B$3:$B$1443,'Mix Substation Location Summary'!$B815,'AH Data Pivot'!$D$3:$D$1443)-K815</f>
        <v>0</v>
      </c>
      <c r="P815" s="240">
        <f>SUMIF('AH Data Pivot'!$B$3:$B$1443,'Mix Substation Location Summary'!$B815,'AH Data Pivot'!$E$3:$E$1443)</f>
        <v>0</v>
      </c>
      <c r="Q815" s="238">
        <f>SUMIF('AH Data Pivot'!$B$3:$B$1443,'Mix Substation Location Summary'!$B815,'AH Data Pivot'!$E$3:$E$1443)-P815</f>
        <v>0</v>
      </c>
      <c r="U815" s="240">
        <f>SUMIF('AH Data Pivot'!$B$3:$B$1443,'Mix Substation Location Summary'!$B815,'AH Data Pivot'!$F$3:$F$1443)</f>
        <v>0</v>
      </c>
      <c r="V815" s="630">
        <f>SUMIF('AH Data Pivot'!$B$3:$B$1443,'Mix Substation Location Summary'!$B815,'AH Data Pivot'!$F$3:$F$1443)-U815</f>
        <v>0</v>
      </c>
      <c r="W815" s="243"/>
      <c r="Z815" s="240">
        <f>SUMIF('AH Data Pivot'!$B$3:$B$1443,'Mix Substation Location Summary'!$B815,'AH Data Pivot'!$G$3:$G$1443)</f>
        <v>59932.240000000005</v>
      </c>
      <c r="AA815" s="278">
        <f>SUMIF('AH Data Pivot'!$B$3:$B$1443,'Mix Substation Location Summary'!$B815,'AH Data Pivot'!$G$3:$G$1443)-Z815</f>
        <v>0</v>
      </c>
      <c r="AE815" s="240">
        <f>SUMIF('AH Data Pivot'!$B$3:$B$1443,'Mix Substation Location Summary'!$B815,'AH Data Pivot'!$H$3:$H$1443)</f>
        <v>402574.52999999997</v>
      </c>
      <c r="AF815" s="630">
        <f>SUMIF('AH Data Pivot'!$B$3:$B$1443,'Mix Substation Location Summary'!$B815,'AH Data Pivot'!$H$3:$H$1443)-AE815</f>
        <v>0</v>
      </c>
    </row>
    <row r="816" spans="2:32" x14ac:dyDescent="0.45">
      <c r="B816" s="242">
        <v>5763</v>
      </c>
      <c r="C816" s="243" t="str">
        <f t="shared" si="44"/>
        <v/>
      </c>
      <c r="F816" s="238">
        <f>SUMIF('AH Data Pivot'!$B$3:$B$1443,'Mix Substation Location Summary'!$B816,'AH Data Pivot'!$C$3:$C$1443)</f>
        <v>0</v>
      </c>
      <c r="G816" s="278">
        <f>SUMIF('AH Data Pivot'!$B$3:$B$1443,'Mix Substation Location Summary'!$B816,'AH Data Pivot'!$C$3:$C$1443)-F816</f>
        <v>0</v>
      </c>
      <c r="K816" s="238">
        <f>SUMIF('AH Data Pivot'!$B$3:$B$1443,'Mix Substation Location Summary'!$B816,'AH Data Pivot'!$D$3:$D$1443)</f>
        <v>0</v>
      </c>
      <c r="L816" s="240">
        <f>SUMIF('AH Data Pivot'!$B$3:$B$1443,'Mix Substation Location Summary'!$B816,'AH Data Pivot'!$D$3:$D$1443)-K816</f>
        <v>0</v>
      </c>
      <c r="P816" s="240">
        <f>SUMIF('AH Data Pivot'!$B$3:$B$1443,'Mix Substation Location Summary'!$B816,'AH Data Pivot'!$E$3:$E$1443)</f>
        <v>0</v>
      </c>
      <c r="Q816" s="238">
        <f>SUMIF('AH Data Pivot'!$B$3:$B$1443,'Mix Substation Location Summary'!$B816,'AH Data Pivot'!$E$3:$E$1443)-P816</f>
        <v>0</v>
      </c>
      <c r="U816" s="240">
        <f>SUMIF('AH Data Pivot'!$B$3:$B$1443,'Mix Substation Location Summary'!$B816,'AH Data Pivot'!$F$3:$F$1443)</f>
        <v>0</v>
      </c>
      <c r="V816" s="630">
        <f>SUMIF('AH Data Pivot'!$B$3:$B$1443,'Mix Substation Location Summary'!$B816,'AH Data Pivot'!$F$3:$F$1443)-U816</f>
        <v>0</v>
      </c>
      <c r="W816" s="243"/>
      <c r="Z816" s="240">
        <f>SUMIF('AH Data Pivot'!$B$3:$B$1443,'Mix Substation Location Summary'!$B816,'AH Data Pivot'!$G$3:$G$1443)</f>
        <v>15983.98</v>
      </c>
      <c r="AA816" s="278">
        <f>SUMIF('AH Data Pivot'!$B$3:$B$1443,'Mix Substation Location Summary'!$B816,'AH Data Pivot'!$G$3:$G$1443)-Z816</f>
        <v>0</v>
      </c>
      <c r="AE816" s="240">
        <f>SUMIF('AH Data Pivot'!$B$3:$B$1443,'Mix Substation Location Summary'!$B816,'AH Data Pivot'!$H$3:$H$1443)</f>
        <v>391226.6999999999</v>
      </c>
      <c r="AF816" s="630">
        <f>SUMIF('AH Data Pivot'!$B$3:$B$1443,'Mix Substation Location Summary'!$B816,'AH Data Pivot'!$H$3:$H$1443)-AE816</f>
        <v>0</v>
      </c>
    </row>
    <row r="817" spans="2:32" x14ac:dyDescent="0.45">
      <c r="B817" s="242">
        <v>5765</v>
      </c>
      <c r="C817" s="243" t="str">
        <f t="shared" si="44"/>
        <v/>
      </c>
      <c r="F817" s="238">
        <f>SUMIF('AH Data Pivot'!$B$3:$B$1443,'Mix Substation Location Summary'!$B817,'AH Data Pivot'!$C$3:$C$1443)</f>
        <v>0</v>
      </c>
      <c r="G817" s="278">
        <f>SUMIF('AH Data Pivot'!$B$3:$B$1443,'Mix Substation Location Summary'!$B817,'AH Data Pivot'!$C$3:$C$1443)-F817</f>
        <v>0</v>
      </c>
      <c r="K817" s="238">
        <f>SUMIF('AH Data Pivot'!$B$3:$B$1443,'Mix Substation Location Summary'!$B817,'AH Data Pivot'!$D$3:$D$1443)</f>
        <v>0</v>
      </c>
      <c r="L817" s="240">
        <f>SUMIF('AH Data Pivot'!$B$3:$B$1443,'Mix Substation Location Summary'!$B817,'AH Data Pivot'!$D$3:$D$1443)-K817</f>
        <v>0</v>
      </c>
      <c r="P817" s="240">
        <f>SUMIF('AH Data Pivot'!$B$3:$B$1443,'Mix Substation Location Summary'!$B817,'AH Data Pivot'!$E$3:$E$1443)</f>
        <v>0</v>
      </c>
      <c r="Q817" s="238">
        <f>SUMIF('AH Data Pivot'!$B$3:$B$1443,'Mix Substation Location Summary'!$B817,'AH Data Pivot'!$E$3:$E$1443)-P817</f>
        <v>0</v>
      </c>
      <c r="U817" s="240">
        <f>SUMIF('AH Data Pivot'!$B$3:$B$1443,'Mix Substation Location Summary'!$B817,'AH Data Pivot'!$F$3:$F$1443)</f>
        <v>29526.28</v>
      </c>
      <c r="V817" s="630">
        <f>SUMIF('AH Data Pivot'!$B$3:$B$1443,'Mix Substation Location Summary'!$B817,'AH Data Pivot'!$F$3:$F$1443)-U817</f>
        <v>0</v>
      </c>
      <c r="W817" s="243"/>
      <c r="Z817" s="240">
        <f>SUMIF('AH Data Pivot'!$B$3:$B$1443,'Mix Substation Location Summary'!$B817,'AH Data Pivot'!$G$3:$G$1443)</f>
        <v>4031.68</v>
      </c>
      <c r="AA817" s="278">
        <f>SUMIF('AH Data Pivot'!$B$3:$B$1443,'Mix Substation Location Summary'!$B817,'AH Data Pivot'!$G$3:$G$1443)-Z817</f>
        <v>0</v>
      </c>
      <c r="AE817" s="240">
        <f>SUMIF('AH Data Pivot'!$B$3:$B$1443,'Mix Substation Location Summary'!$B817,'AH Data Pivot'!$H$3:$H$1443)</f>
        <v>252724.1</v>
      </c>
      <c r="AF817" s="630">
        <f>SUMIF('AH Data Pivot'!$B$3:$B$1443,'Mix Substation Location Summary'!$B817,'AH Data Pivot'!$H$3:$H$1443)-AE817</f>
        <v>0</v>
      </c>
    </row>
    <row r="818" spans="2:32" x14ac:dyDescent="0.45">
      <c r="B818" s="242">
        <v>5766</v>
      </c>
      <c r="C818" s="243" t="str">
        <f t="shared" si="44"/>
        <v/>
      </c>
      <c r="F818" s="238">
        <f>SUMIF('AH Data Pivot'!$B$3:$B$1443,'Mix Substation Location Summary'!$B818,'AH Data Pivot'!$C$3:$C$1443)</f>
        <v>0</v>
      </c>
      <c r="G818" s="278">
        <f>SUMIF('AH Data Pivot'!$B$3:$B$1443,'Mix Substation Location Summary'!$B818,'AH Data Pivot'!$C$3:$C$1443)-F818</f>
        <v>0</v>
      </c>
      <c r="K818" s="238">
        <f>SUMIF('AH Data Pivot'!$B$3:$B$1443,'Mix Substation Location Summary'!$B818,'AH Data Pivot'!$D$3:$D$1443)</f>
        <v>12645.67</v>
      </c>
      <c r="L818" s="240">
        <f>SUMIF('AH Data Pivot'!$B$3:$B$1443,'Mix Substation Location Summary'!$B818,'AH Data Pivot'!$D$3:$D$1443)-K818</f>
        <v>0</v>
      </c>
      <c r="P818" s="240">
        <f>SUMIF('AH Data Pivot'!$B$3:$B$1443,'Mix Substation Location Summary'!$B818,'AH Data Pivot'!$E$3:$E$1443)</f>
        <v>0</v>
      </c>
      <c r="Q818" s="238">
        <f>SUMIF('AH Data Pivot'!$B$3:$B$1443,'Mix Substation Location Summary'!$B818,'AH Data Pivot'!$E$3:$E$1443)-P818</f>
        <v>0</v>
      </c>
      <c r="U818" s="240">
        <f>SUMIF('AH Data Pivot'!$B$3:$B$1443,'Mix Substation Location Summary'!$B818,'AH Data Pivot'!$F$3:$F$1443)</f>
        <v>21724.79</v>
      </c>
      <c r="V818" s="630">
        <f>SUMIF('AH Data Pivot'!$B$3:$B$1443,'Mix Substation Location Summary'!$B818,'AH Data Pivot'!$F$3:$F$1443)-U818</f>
        <v>0</v>
      </c>
      <c r="W818" s="243"/>
      <c r="Z818" s="240">
        <f>SUMIF('AH Data Pivot'!$B$3:$B$1443,'Mix Substation Location Summary'!$B818,'AH Data Pivot'!$G$3:$G$1443)</f>
        <v>573246.35</v>
      </c>
      <c r="AA818" s="278">
        <f>SUMIF('AH Data Pivot'!$B$3:$B$1443,'Mix Substation Location Summary'!$B818,'AH Data Pivot'!$G$3:$G$1443)-Z818</f>
        <v>0</v>
      </c>
      <c r="AE818" s="240">
        <f>SUMIF('AH Data Pivot'!$B$3:$B$1443,'Mix Substation Location Summary'!$B818,'AH Data Pivot'!$H$3:$H$1443)</f>
        <v>2108539.7000000007</v>
      </c>
      <c r="AF818" s="630">
        <f>SUMIF('AH Data Pivot'!$B$3:$B$1443,'Mix Substation Location Summary'!$B818,'AH Data Pivot'!$H$3:$H$1443)-AE818</f>
        <v>0</v>
      </c>
    </row>
    <row r="819" spans="2:32" x14ac:dyDescent="0.45">
      <c r="B819" s="242">
        <v>5767</v>
      </c>
      <c r="C819" s="243" t="str">
        <f t="shared" si="44"/>
        <v/>
      </c>
      <c r="F819" s="238">
        <f>SUMIF('AH Data Pivot'!$B$3:$B$1443,'Mix Substation Location Summary'!$B819,'AH Data Pivot'!$C$3:$C$1443)</f>
        <v>0</v>
      </c>
      <c r="G819" s="278">
        <f>SUMIF('AH Data Pivot'!$B$3:$B$1443,'Mix Substation Location Summary'!$B819,'AH Data Pivot'!$C$3:$C$1443)-F819</f>
        <v>0</v>
      </c>
      <c r="K819" s="238">
        <f>SUMIF('AH Data Pivot'!$B$3:$B$1443,'Mix Substation Location Summary'!$B819,'AH Data Pivot'!$D$3:$D$1443)</f>
        <v>0</v>
      </c>
      <c r="L819" s="240">
        <f>SUMIF('AH Data Pivot'!$B$3:$B$1443,'Mix Substation Location Summary'!$B819,'AH Data Pivot'!$D$3:$D$1443)-K819</f>
        <v>0</v>
      </c>
      <c r="P819" s="240">
        <f>SUMIF('AH Data Pivot'!$B$3:$B$1443,'Mix Substation Location Summary'!$B819,'AH Data Pivot'!$E$3:$E$1443)</f>
        <v>0</v>
      </c>
      <c r="Q819" s="238">
        <f>SUMIF('AH Data Pivot'!$B$3:$B$1443,'Mix Substation Location Summary'!$B819,'AH Data Pivot'!$E$3:$E$1443)-P819</f>
        <v>0</v>
      </c>
      <c r="U819" s="240">
        <f>SUMIF('AH Data Pivot'!$B$3:$B$1443,'Mix Substation Location Summary'!$B819,'AH Data Pivot'!$F$3:$F$1443)</f>
        <v>1227.49</v>
      </c>
      <c r="V819" s="630">
        <f>SUMIF('AH Data Pivot'!$B$3:$B$1443,'Mix Substation Location Summary'!$B819,'AH Data Pivot'!$F$3:$F$1443)-U819</f>
        <v>0</v>
      </c>
      <c r="W819" s="243"/>
      <c r="Z819" s="240">
        <f>SUMIF('AH Data Pivot'!$B$3:$B$1443,'Mix Substation Location Summary'!$B819,'AH Data Pivot'!$G$3:$G$1443)</f>
        <v>97473.66</v>
      </c>
      <c r="AA819" s="278">
        <f>SUMIF('AH Data Pivot'!$B$3:$B$1443,'Mix Substation Location Summary'!$B819,'AH Data Pivot'!$G$3:$G$1443)-Z819</f>
        <v>0</v>
      </c>
      <c r="AE819" s="240">
        <f>SUMIF('AH Data Pivot'!$B$3:$B$1443,'Mix Substation Location Summary'!$B819,'AH Data Pivot'!$H$3:$H$1443)</f>
        <v>922730.37999999989</v>
      </c>
      <c r="AF819" s="630">
        <f>SUMIF('AH Data Pivot'!$B$3:$B$1443,'Mix Substation Location Summary'!$B819,'AH Data Pivot'!$H$3:$H$1443)-AE819</f>
        <v>0</v>
      </c>
    </row>
    <row r="820" spans="2:32" x14ac:dyDescent="0.45">
      <c r="B820" s="242">
        <v>5768</v>
      </c>
      <c r="C820" s="243" t="str">
        <f t="shared" si="44"/>
        <v/>
      </c>
      <c r="F820" s="238">
        <f>SUMIF('AH Data Pivot'!$B$3:$B$1443,'Mix Substation Location Summary'!$B820,'AH Data Pivot'!$C$3:$C$1443)</f>
        <v>0</v>
      </c>
      <c r="G820" s="278">
        <f>SUMIF('AH Data Pivot'!$B$3:$B$1443,'Mix Substation Location Summary'!$B820,'AH Data Pivot'!$C$3:$C$1443)-F820</f>
        <v>0</v>
      </c>
      <c r="K820" s="238">
        <f>SUMIF('AH Data Pivot'!$B$3:$B$1443,'Mix Substation Location Summary'!$B820,'AH Data Pivot'!$D$3:$D$1443)</f>
        <v>0</v>
      </c>
      <c r="L820" s="240">
        <f>SUMIF('AH Data Pivot'!$B$3:$B$1443,'Mix Substation Location Summary'!$B820,'AH Data Pivot'!$D$3:$D$1443)-K820</f>
        <v>0</v>
      </c>
      <c r="P820" s="240">
        <f>SUMIF('AH Data Pivot'!$B$3:$B$1443,'Mix Substation Location Summary'!$B820,'AH Data Pivot'!$E$3:$E$1443)</f>
        <v>0</v>
      </c>
      <c r="Q820" s="238">
        <f>SUMIF('AH Data Pivot'!$B$3:$B$1443,'Mix Substation Location Summary'!$B820,'AH Data Pivot'!$E$3:$E$1443)-P820</f>
        <v>0</v>
      </c>
      <c r="U820" s="240">
        <f>SUMIF('AH Data Pivot'!$B$3:$B$1443,'Mix Substation Location Summary'!$B820,'AH Data Pivot'!$F$3:$F$1443)</f>
        <v>96151.010000000009</v>
      </c>
      <c r="V820" s="630">
        <f>SUMIF('AH Data Pivot'!$B$3:$B$1443,'Mix Substation Location Summary'!$B820,'AH Data Pivot'!$F$3:$F$1443)-U820</f>
        <v>0</v>
      </c>
      <c r="W820" s="243"/>
      <c r="Z820" s="240">
        <f>SUMIF('AH Data Pivot'!$B$3:$B$1443,'Mix Substation Location Summary'!$B820,'AH Data Pivot'!$G$3:$G$1443)</f>
        <v>143634.75</v>
      </c>
      <c r="AA820" s="278">
        <f>SUMIF('AH Data Pivot'!$B$3:$B$1443,'Mix Substation Location Summary'!$B820,'AH Data Pivot'!$G$3:$G$1443)-Z820</f>
        <v>0</v>
      </c>
      <c r="AE820" s="240">
        <f>SUMIF('AH Data Pivot'!$B$3:$B$1443,'Mix Substation Location Summary'!$B820,'AH Data Pivot'!$H$3:$H$1443)</f>
        <v>3977440.6399999997</v>
      </c>
      <c r="AF820" s="630">
        <f>SUMIF('AH Data Pivot'!$B$3:$B$1443,'Mix Substation Location Summary'!$B820,'AH Data Pivot'!$H$3:$H$1443)-AE820</f>
        <v>0</v>
      </c>
    </row>
    <row r="821" spans="2:32" x14ac:dyDescent="0.45">
      <c r="B821" s="242">
        <v>5769</v>
      </c>
      <c r="C821" s="243" t="str">
        <f t="shared" si="44"/>
        <v/>
      </c>
      <c r="F821" s="238">
        <f>SUMIF('AH Data Pivot'!$B$3:$B$1443,'Mix Substation Location Summary'!$B821,'AH Data Pivot'!$C$3:$C$1443)</f>
        <v>0</v>
      </c>
      <c r="G821" s="278">
        <f>SUMIF('AH Data Pivot'!$B$3:$B$1443,'Mix Substation Location Summary'!$B821,'AH Data Pivot'!$C$3:$C$1443)-F821</f>
        <v>0</v>
      </c>
      <c r="K821" s="238">
        <f>SUMIF('AH Data Pivot'!$B$3:$B$1443,'Mix Substation Location Summary'!$B821,'AH Data Pivot'!$D$3:$D$1443)</f>
        <v>0</v>
      </c>
      <c r="L821" s="240">
        <f>SUMIF('AH Data Pivot'!$B$3:$B$1443,'Mix Substation Location Summary'!$B821,'AH Data Pivot'!$D$3:$D$1443)-K821</f>
        <v>0</v>
      </c>
      <c r="P821" s="240">
        <f>SUMIF('AH Data Pivot'!$B$3:$B$1443,'Mix Substation Location Summary'!$B821,'AH Data Pivot'!$E$3:$E$1443)</f>
        <v>0</v>
      </c>
      <c r="Q821" s="238">
        <f>SUMIF('AH Data Pivot'!$B$3:$B$1443,'Mix Substation Location Summary'!$B821,'AH Data Pivot'!$E$3:$E$1443)-P821</f>
        <v>0</v>
      </c>
      <c r="U821" s="240">
        <f>SUMIF('AH Data Pivot'!$B$3:$B$1443,'Mix Substation Location Summary'!$B821,'AH Data Pivot'!$F$3:$F$1443)</f>
        <v>7528.7</v>
      </c>
      <c r="V821" s="630">
        <f>SUMIF('AH Data Pivot'!$B$3:$B$1443,'Mix Substation Location Summary'!$B821,'AH Data Pivot'!$F$3:$F$1443)-U821</f>
        <v>0</v>
      </c>
      <c r="W821" s="243"/>
      <c r="Z821" s="240">
        <f>SUMIF('AH Data Pivot'!$B$3:$B$1443,'Mix Substation Location Summary'!$B821,'AH Data Pivot'!$G$3:$G$1443)</f>
        <v>158391.13999999998</v>
      </c>
      <c r="AA821" s="278">
        <f>SUMIF('AH Data Pivot'!$B$3:$B$1443,'Mix Substation Location Summary'!$B821,'AH Data Pivot'!$G$3:$G$1443)-Z821</f>
        <v>0</v>
      </c>
      <c r="AE821" s="240">
        <f>SUMIF('AH Data Pivot'!$B$3:$B$1443,'Mix Substation Location Summary'!$B821,'AH Data Pivot'!$H$3:$H$1443)</f>
        <v>2042379.5900000003</v>
      </c>
      <c r="AF821" s="630">
        <f>SUMIF('AH Data Pivot'!$B$3:$B$1443,'Mix Substation Location Summary'!$B821,'AH Data Pivot'!$H$3:$H$1443)-AE821</f>
        <v>0</v>
      </c>
    </row>
    <row r="822" spans="2:32" x14ac:dyDescent="0.45">
      <c r="B822" s="242">
        <v>5770</v>
      </c>
      <c r="C822" s="243" t="str">
        <f t="shared" si="44"/>
        <v/>
      </c>
      <c r="F822" s="238">
        <f>SUMIF('AH Data Pivot'!$B$3:$B$1443,'Mix Substation Location Summary'!$B822,'AH Data Pivot'!$C$3:$C$1443)</f>
        <v>0</v>
      </c>
      <c r="G822" s="278">
        <f>SUMIF('AH Data Pivot'!$B$3:$B$1443,'Mix Substation Location Summary'!$B822,'AH Data Pivot'!$C$3:$C$1443)-F822</f>
        <v>0</v>
      </c>
      <c r="K822" s="238">
        <f>SUMIF('AH Data Pivot'!$B$3:$B$1443,'Mix Substation Location Summary'!$B822,'AH Data Pivot'!$D$3:$D$1443)</f>
        <v>0</v>
      </c>
      <c r="L822" s="240">
        <f>SUMIF('AH Data Pivot'!$B$3:$B$1443,'Mix Substation Location Summary'!$B822,'AH Data Pivot'!$D$3:$D$1443)-K822</f>
        <v>0</v>
      </c>
      <c r="P822" s="240">
        <f>SUMIF('AH Data Pivot'!$B$3:$B$1443,'Mix Substation Location Summary'!$B822,'AH Data Pivot'!$E$3:$E$1443)</f>
        <v>0</v>
      </c>
      <c r="Q822" s="238">
        <f>SUMIF('AH Data Pivot'!$B$3:$B$1443,'Mix Substation Location Summary'!$B822,'AH Data Pivot'!$E$3:$E$1443)-P822</f>
        <v>0</v>
      </c>
      <c r="U822" s="240">
        <f>SUMIF('AH Data Pivot'!$B$3:$B$1443,'Mix Substation Location Summary'!$B822,'AH Data Pivot'!$F$3:$F$1443)</f>
        <v>1200.31</v>
      </c>
      <c r="V822" s="630">
        <f>SUMIF('AH Data Pivot'!$B$3:$B$1443,'Mix Substation Location Summary'!$B822,'AH Data Pivot'!$F$3:$F$1443)-U822</f>
        <v>0</v>
      </c>
      <c r="W822" s="243"/>
      <c r="Z822" s="240">
        <f>SUMIF('AH Data Pivot'!$B$3:$B$1443,'Mix Substation Location Summary'!$B822,'AH Data Pivot'!$G$3:$G$1443)</f>
        <v>28894.9</v>
      </c>
      <c r="AA822" s="278">
        <f>SUMIF('AH Data Pivot'!$B$3:$B$1443,'Mix Substation Location Summary'!$B822,'AH Data Pivot'!$G$3:$G$1443)-Z822</f>
        <v>0</v>
      </c>
      <c r="AE822" s="240">
        <f>SUMIF('AH Data Pivot'!$B$3:$B$1443,'Mix Substation Location Summary'!$B822,'AH Data Pivot'!$H$3:$H$1443)</f>
        <v>1071385.1799999997</v>
      </c>
      <c r="AF822" s="630">
        <f>SUMIF('AH Data Pivot'!$B$3:$B$1443,'Mix Substation Location Summary'!$B822,'AH Data Pivot'!$H$3:$H$1443)-AE822</f>
        <v>0</v>
      </c>
    </row>
    <row r="823" spans="2:32" x14ac:dyDescent="0.45">
      <c r="B823" s="242">
        <v>5771</v>
      </c>
      <c r="C823" s="243" t="str">
        <f t="shared" si="44"/>
        <v/>
      </c>
      <c r="F823" s="238">
        <f>SUMIF('AH Data Pivot'!$B$3:$B$1443,'Mix Substation Location Summary'!$B823,'AH Data Pivot'!$C$3:$C$1443)</f>
        <v>0</v>
      </c>
      <c r="G823" s="278">
        <f>SUMIF('AH Data Pivot'!$B$3:$B$1443,'Mix Substation Location Summary'!$B823,'AH Data Pivot'!$C$3:$C$1443)-F823</f>
        <v>0</v>
      </c>
      <c r="K823" s="238">
        <f>SUMIF('AH Data Pivot'!$B$3:$B$1443,'Mix Substation Location Summary'!$B823,'AH Data Pivot'!$D$3:$D$1443)</f>
        <v>0</v>
      </c>
      <c r="L823" s="240">
        <f>SUMIF('AH Data Pivot'!$B$3:$B$1443,'Mix Substation Location Summary'!$B823,'AH Data Pivot'!$D$3:$D$1443)-K823</f>
        <v>0</v>
      </c>
      <c r="P823" s="240">
        <f>SUMIF('AH Data Pivot'!$B$3:$B$1443,'Mix Substation Location Summary'!$B823,'AH Data Pivot'!$E$3:$E$1443)</f>
        <v>0</v>
      </c>
      <c r="Q823" s="238">
        <f>SUMIF('AH Data Pivot'!$B$3:$B$1443,'Mix Substation Location Summary'!$B823,'AH Data Pivot'!$E$3:$E$1443)-P823</f>
        <v>0</v>
      </c>
      <c r="U823" s="240">
        <f>SUMIF('AH Data Pivot'!$B$3:$B$1443,'Mix Substation Location Summary'!$B823,'AH Data Pivot'!$F$3:$F$1443)</f>
        <v>11216.269999999999</v>
      </c>
      <c r="V823" s="630">
        <f>SUMIF('AH Data Pivot'!$B$3:$B$1443,'Mix Substation Location Summary'!$B823,'AH Data Pivot'!$F$3:$F$1443)-U823</f>
        <v>0</v>
      </c>
      <c r="W823" s="243"/>
      <c r="Z823" s="240">
        <f>SUMIF('AH Data Pivot'!$B$3:$B$1443,'Mix Substation Location Summary'!$B823,'AH Data Pivot'!$G$3:$G$1443)</f>
        <v>886458.06</v>
      </c>
      <c r="AA823" s="278">
        <f>SUMIF('AH Data Pivot'!$B$3:$B$1443,'Mix Substation Location Summary'!$B823,'AH Data Pivot'!$G$3:$G$1443)-Z823</f>
        <v>0</v>
      </c>
      <c r="AE823" s="240">
        <f>SUMIF('AH Data Pivot'!$B$3:$B$1443,'Mix Substation Location Summary'!$B823,'AH Data Pivot'!$H$3:$H$1443)</f>
        <v>10059900.180000002</v>
      </c>
      <c r="AF823" s="630">
        <f>SUMIF('AH Data Pivot'!$B$3:$B$1443,'Mix Substation Location Summary'!$B823,'AH Data Pivot'!$H$3:$H$1443)-AE823</f>
        <v>0</v>
      </c>
    </row>
    <row r="824" spans="2:32" x14ac:dyDescent="0.45">
      <c r="B824" s="242">
        <v>5772</v>
      </c>
      <c r="C824" s="243" t="str">
        <f t="shared" si="44"/>
        <v/>
      </c>
      <c r="F824" s="238">
        <f>SUMIF('AH Data Pivot'!$B$3:$B$1443,'Mix Substation Location Summary'!$B824,'AH Data Pivot'!$C$3:$C$1443)</f>
        <v>0</v>
      </c>
      <c r="G824" s="278">
        <f>SUMIF('AH Data Pivot'!$B$3:$B$1443,'Mix Substation Location Summary'!$B824,'AH Data Pivot'!$C$3:$C$1443)-F824</f>
        <v>0</v>
      </c>
      <c r="K824" s="238">
        <f>SUMIF('AH Data Pivot'!$B$3:$B$1443,'Mix Substation Location Summary'!$B824,'AH Data Pivot'!$D$3:$D$1443)</f>
        <v>0</v>
      </c>
      <c r="L824" s="240">
        <f>SUMIF('AH Data Pivot'!$B$3:$B$1443,'Mix Substation Location Summary'!$B824,'AH Data Pivot'!$D$3:$D$1443)-K824</f>
        <v>0</v>
      </c>
      <c r="P824" s="240">
        <f>SUMIF('AH Data Pivot'!$B$3:$B$1443,'Mix Substation Location Summary'!$B824,'AH Data Pivot'!$E$3:$E$1443)</f>
        <v>0</v>
      </c>
      <c r="Q824" s="238">
        <f>SUMIF('AH Data Pivot'!$B$3:$B$1443,'Mix Substation Location Summary'!$B824,'AH Data Pivot'!$E$3:$E$1443)-P824</f>
        <v>0</v>
      </c>
      <c r="U824" s="240">
        <f>SUMIF('AH Data Pivot'!$B$3:$B$1443,'Mix Substation Location Summary'!$B824,'AH Data Pivot'!$F$3:$F$1443)</f>
        <v>22376.61</v>
      </c>
      <c r="V824" s="630">
        <f>SUMIF('AH Data Pivot'!$B$3:$B$1443,'Mix Substation Location Summary'!$B824,'AH Data Pivot'!$F$3:$F$1443)-U824</f>
        <v>0</v>
      </c>
      <c r="W824" s="243"/>
      <c r="Z824" s="240">
        <f>SUMIF('AH Data Pivot'!$B$3:$B$1443,'Mix Substation Location Summary'!$B824,'AH Data Pivot'!$G$3:$G$1443)</f>
        <v>164798.36000000002</v>
      </c>
      <c r="AA824" s="278">
        <f>SUMIF('AH Data Pivot'!$B$3:$B$1443,'Mix Substation Location Summary'!$B824,'AH Data Pivot'!$G$3:$G$1443)-Z824</f>
        <v>0</v>
      </c>
      <c r="AE824" s="240">
        <f>SUMIF('AH Data Pivot'!$B$3:$B$1443,'Mix Substation Location Summary'!$B824,'AH Data Pivot'!$H$3:$H$1443)</f>
        <v>12469675.38000001</v>
      </c>
      <c r="AF824" s="630">
        <f>SUMIF('AH Data Pivot'!$B$3:$B$1443,'Mix Substation Location Summary'!$B824,'AH Data Pivot'!$H$3:$H$1443)-AE824</f>
        <v>0</v>
      </c>
    </row>
    <row r="825" spans="2:32" x14ac:dyDescent="0.45">
      <c r="B825" s="242">
        <v>5773</v>
      </c>
      <c r="C825" s="243" t="str">
        <f t="shared" si="44"/>
        <v/>
      </c>
      <c r="F825" s="238">
        <f>SUMIF('AH Data Pivot'!$B$3:$B$1443,'Mix Substation Location Summary'!$B825,'AH Data Pivot'!$C$3:$C$1443)</f>
        <v>0</v>
      </c>
      <c r="G825" s="278">
        <f>SUMIF('AH Data Pivot'!$B$3:$B$1443,'Mix Substation Location Summary'!$B825,'AH Data Pivot'!$C$3:$C$1443)-F825</f>
        <v>0</v>
      </c>
      <c r="K825" s="238">
        <f>SUMIF('AH Data Pivot'!$B$3:$B$1443,'Mix Substation Location Summary'!$B825,'AH Data Pivot'!$D$3:$D$1443)</f>
        <v>0</v>
      </c>
      <c r="L825" s="240">
        <f>SUMIF('AH Data Pivot'!$B$3:$B$1443,'Mix Substation Location Summary'!$B825,'AH Data Pivot'!$D$3:$D$1443)-K825</f>
        <v>0</v>
      </c>
      <c r="P825" s="240">
        <f>SUMIF('AH Data Pivot'!$B$3:$B$1443,'Mix Substation Location Summary'!$B825,'AH Data Pivot'!$E$3:$E$1443)</f>
        <v>0</v>
      </c>
      <c r="Q825" s="238">
        <f>SUMIF('AH Data Pivot'!$B$3:$B$1443,'Mix Substation Location Summary'!$B825,'AH Data Pivot'!$E$3:$E$1443)-P825</f>
        <v>0</v>
      </c>
      <c r="U825" s="240">
        <f>SUMIF('AH Data Pivot'!$B$3:$B$1443,'Mix Substation Location Summary'!$B825,'AH Data Pivot'!$F$3:$F$1443)</f>
        <v>0</v>
      </c>
      <c r="V825" s="630">
        <f>SUMIF('AH Data Pivot'!$B$3:$B$1443,'Mix Substation Location Summary'!$B825,'AH Data Pivot'!$F$3:$F$1443)-U825</f>
        <v>0</v>
      </c>
      <c r="W825" s="243"/>
      <c r="Z825" s="240">
        <f>SUMIF('AH Data Pivot'!$B$3:$B$1443,'Mix Substation Location Summary'!$B825,'AH Data Pivot'!$G$3:$G$1443)</f>
        <v>25825.45</v>
      </c>
      <c r="AA825" s="278">
        <f>SUMIF('AH Data Pivot'!$B$3:$B$1443,'Mix Substation Location Summary'!$B825,'AH Data Pivot'!$G$3:$G$1443)-Z825</f>
        <v>0</v>
      </c>
      <c r="AE825" s="240">
        <f>SUMIF('AH Data Pivot'!$B$3:$B$1443,'Mix Substation Location Summary'!$B825,'AH Data Pivot'!$H$3:$H$1443)</f>
        <v>282870.90999999992</v>
      </c>
      <c r="AF825" s="630">
        <f>SUMIF('AH Data Pivot'!$B$3:$B$1443,'Mix Substation Location Summary'!$B825,'AH Data Pivot'!$H$3:$H$1443)-AE825</f>
        <v>0</v>
      </c>
    </row>
    <row r="826" spans="2:32" x14ac:dyDescent="0.45">
      <c r="B826" s="242">
        <v>5774</v>
      </c>
      <c r="C826" s="243" t="str">
        <f t="shared" si="44"/>
        <v/>
      </c>
      <c r="F826" s="238">
        <f>SUMIF('AH Data Pivot'!$B$3:$B$1443,'Mix Substation Location Summary'!$B826,'AH Data Pivot'!$C$3:$C$1443)</f>
        <v>0</v>
      </c>
      <c r="G826" s="278">
        <f>SUMIF('AH Data Pivot'!$B$3:$B$1443,'Mix Substation Location Summary'!$B826,'AH Data Pivot'!$C$3:$C$1443)-F826</f>
        <v>0</v>
      </c>
      <c r="K826" s="238">
        <f>SUMIF('AH Data Pivot'!$B$3:$B$1443,'Mix Substation Location Summary'!$B826,'AH Data Pivot'!$D$3:$D$1443)</f>
        <v>0</v>
      </c>
      <c r="L826" s="240">
        <f>SUMIF('AH Data Pivot'!$B$3:$B$1443,'Mix Substation Location Summary'!$B826,'AH Data Pivot'!$D$3:$D$1443)-K826</f>
        <v>0</v>
      </c>
      <c r="P826" s="240">
        <f>SUMIF('AH Data Pivot'!$B$3:$B$1443,'Mix Substation Location Summary'!$B826,'AH Data Pivot'!$E$3:$E$1443)</f>
        <v>0</v>
      </c>
      <c r="Q826" s="238">
        <f>SUMIF('AH Data Pivot'!$B$3:$B$1443,'Mix Substation Location Summary'!$B826,'AH Data Pivot'!$E$3:$E$1443)-P826</f>
        <v>0</v>
      </c>
      <c r="U826" s="240">
        <f>SUMIF('AH Data Pivot'!$B$3:$B$1443,'Mix Substation Location Summary'!$B826,'AH Data Pivot'!$F$3:$F$1443)</f>
        <v>2942.93</v>
      </c>
      <c r="V826" s="630">
        <f>SUMIF('AH Data Pivot'!$B$3:$B$1443,'Mix Substation Location Summary'!$B826,'AH Data Pivot'!$F$3:$F$1443)-U826</f>
        <v>0</v>
      </c>
      <c r="W826" s="243"/>
      <c r="Z826" s="240">
        <f>SUMIF('AH Data Pivot'!$B$3:$B$1443,'Mix Substation Location Summary'!$B826,'AH Data Pivot'!$G$3:$G$1443)</f>
        <v>301985.17</v>
      </c>
      <c r="AA826" s="278">
        <f>SUMIF('AH Data Pivot'!$B$3:$B$1443,'Mix Substation Location Summary'!$B826,'AH Data Pivot'!$G$3:$G$1443)-Z826</f>
        <v>0</v>
      </c>
      <c r="AE826" s="240">
        <f>SUMIF('AH Data Pivot'!$B$3:$B$1443,'Mix Substation Location Summary'!$B826,'AH Data Pivot'!$H$3:$H$1443)</f>
        <v>2821479.3000000007</v>
      </c>
      <c r="AF826" s="630">
        <f>SUMIF('AH Data Pivot'!$B$3:$B$1443,'Mix Substation Location Summary'!$B826,'AH Data Pivot'!$H$3:$H$1443)-AE826</f>
        <v>0</v>
      </c>
    </row>
    <row r="827" spans="2:32" x14ac:dyDescent="0.45">
      <c r="B827" s="242">
        <v>5775</v>
      </c>
      <c r="C827" s="243" t="str">
        <f t="shared" si="44"/>
        <v/>
      </c>
      <c r="F827" s="238">
        <f>SUMIF('AH Data Pivot'!$B$3:$B$1443,'Mix Substation Location Summary'!$B827,'AH Data Pivot'!$C$3:$C$1443)</f>
        <v>0</v>
      </c>
      <c r="G827" s="278">
        <f>SUMIF('AH Data Pivot'!$B$3:$B$1443,'Mix Substation Location Summary'!$B827,'AH Data Pivot'!$C$3:$C$1443)-F827</f>
        <v>0</v>
      </c>
      <c r="K827" s="238">
        <f>SUMIF('AH Data Pivot'!$B$3:$B$1443,'Mix Substation Location Summary'!$B827,'AH Data Pivot'!$D$3:$D$1443)</f>
        <v>0</v>
      </c>
      <c r="L827" s="240">
        <f>SUMIF('AH Data Pivot'!$B$3:$B$1443,'Mix Substation Location Summary'!$B827,'AH Data Pivot'!$D$3:$D$1443)-K827</f>
        <v>0</v>
      </c>
      <c r="P827" s="240">
        <f>SUMIF('AH Data Pivot'!$B$3:$B$1443,'Mix Substation Location Summary'!$B827,'AH Data Pivot'!$E$3:$E$1443)</f>
        <v>0</v>
      </c>
      <c r="Q827" s="238">
        <f>SUMIF('AH Data Pivot'!$B$3:$B$1443,'Mix Substation Location Summary'!$B827,'AH Data Pivot'!$E$3:$E$1443)-P827</f>
        <v>0</v>
      </c>
      <c r="U827" s="240">
        <f>SUMIF('AH Data Pivot'!$B$3:$B$1443,'Mix Substation Location Summary'!$B827,'AH Data Pivot'!$F$3:$F$1443)</f>
        <v>0</v>
      </c>
      <c r="V827" s="630">
        <f>SUMIF('AH Data Pivot'!$B$3:$B$1443,'Mix Substation Location Summary'!$B827,'AH Data Pivot'!$F$3:$F$1443)-U827</f>
        <v>0</v>
      </c>
      <c r="W827" s="243"/>
      <c r="Z827" s="240">
        <f>SUMIF('AH Data Pivot'!$B$3:$B$1443,'Mix Substation Location Summary'!$B827,'AH Data Pivot'!$G$3:$G$1443)</f>
        <v>16316.55</v>
      </c>
      <c r="AA827" s="278">
        <f>SUMIF('AH Data Pivot'!$B$3:$B$1443,'Mix Substation Location Summary'!$B827,'AH Data Pivot'!$G$3:$G$1443)-Z827</f>
        <v>0</v>
      </c>
      <c r="AE827" s="240">
        <f>SUMIF('AH Data Pivot'!$B$3:$B$1443,'Mix Substation Location Summary'!$B827,'AH Data Pivot'!$H$3:$H$1443)</f>
        <v>238826.84999999998</v>
      </c>
      <c r="AF827" s="630">
        <f>SUMIF('AH Data Pivot'!$B$3:$B$1443,'Mix Substation Location Summary'!$B827,'AH Data Pivot'!$H$3:$H$1443)-AE827</f>
        <v>0</v>
      </c>
    </row>
    <row r="828" spans="2:32" x14ac:dyDescent="0.45">
      <c r="B828" s="242">
        <v>5776</v>
      </c>
      <c r="C828" s="243" t="str">
        <f t="shared" si="44"/>
        <v/>
      </c>
      <c r="F828" s="238">
        <f>SUMIF('AH Data Pivot'!$B$3:$B$1443,'Mix Substation Location Summary'!$B828,'AH Data Pivot'!$C$3:$C$1443)</f>
        <v>0</v>
      </c>
      <c r="G828" s="278">
        <f>SUMIF('AH Data Pivot'!$B$3:$B$1443,'Mix Substation Location Summary'!$B828,'AH Data Pivot'!$C$3:$C$1443)-F828</f>
        <v>0</v>
      </c>
      <c r="K828" s="238">
        <f>SUMIF('AH Data Pivot'!$B$3:$B$1443,'Mix Substation Location Summary'!$B828,'AH Data Pivot'!$D$3:$D$1443)</f>
        <v>0</v>
      </c>
      <c r="L828" s="240">
        <f>SUMIF('AH Data Pivot'!$B$3:$B$1443,'Mix Substation Location Summary'!$B828,'AH Data Pivot'!$D$3:$D$1443)-K828</f>
        <v>0</v>
      </c>
      <c r="P828" s="240">
        <f>SUMIF('AH Data Pivot'!$B$3:$B$1443,'Mix Substation Location Summary'!$B828,'AH Data Pivot'!$E$3:$E$1443)</f>
        <v>0</v>
      </c>
      <c r="Q828" s="238">
        <f>SUMIF('AH Data Pivot'!$B$3:$B$1443,'Mix Substation Location Summary'!$B828,'AH Data Pivot'!$E$3:$E$1443)-P828</f>
        <v>0</v>
      </c>
      <c r="U828" s="240">
        <f>SUMIF('AH Data Pivot'!$B$3:$B$1443,'Mix Substation Location Summary'!$B828,'AH Data Pivot'!$F$3:$F$1443)</f>
        <v>30304.78</v>
      </c>
      <c r="V828" s="630">
        <f>SUMIF('AH Data Pivot'!$B$3:$B$1443,'Mix Substation Location Summary'!$B828,'AH Data Pivot'!$F$3:$F$1443)-U828</f>
        <v>0</v>
      </c>
      <c r="W828" s="243"/>
      <c r="Z828" s="240">
        <f>SUMIF('AH Data Pivot'!$B$3:$B$1443,'Mix Substation Location Summary'!$B828,'AH Data Pivot'!$G$3:$G$1443)</f>
        <v>274431.8</v>
      </c>
      <c r="AA828" s="278">
        <f>SUMIF('AH Data Pivot'!$B$3:$B$1443,'Mix Substation Location Summary'!$B828,'AH Data Pivot'!$G$3:$G$1443)-Z828</f>
        <v>0</v>
      </c>
      <c r="AE828" s="240">
        <f>SUMIF('AH Data Pivot'!$B$3:$B$1443,'Mix Substation Location Summary'!$B828,'AH Data Pivot'!$H$3:$H$1443)</f>
        <v>4960158.3699999992</v>
      </c>
      <c r="AF828" s="630">
        <f>SUMIF('AH Data Pivot'!$B$3:$B$1443,'Mix Substation Location Summary'!$B828,'AH Data Pivot'!$H$3:$H$1443)-AE828</f>
        <v>0</v>
      </c>
    </row>
    <row r="829" spans="2:32" x14ac:dyDescent="0.45">
      <c r="B829" s="242">
        <v>5777</v>
      </c>
      <c r="C829" s="243" t="str">
        <f t="shared" si="44"/>
        <v/>
      </c>
      <c r="F829" s="238">
        <f>SUMIF('AH Data Pivot'!$B$3:$B$1443,'Mix Substation Location Summary'!$B829,'AH Data Pivot'!$C$3:$C$1443)</f>
        <v>0</v>
      </c>
      <c r="G829" s="278">
        <f>SUMIF('AH Data Pivot'!$B$3:$B$1443,'Mix Substation Location Summary'!$B829,'AH Data Pivot'!$C$3:$C$1443)-F829</f>
        <v>0</v>
      </c>
      <c r="K829" s="238">
        <f>SUMIF('AH Data Pivot'!$B$3:$B$1443,'Mix Substation Location Summary'!$B829,'AH Data Pivot'!$D$3:$D$1443)</f>
        <v>0</v>
      </c>
      <c r="L829" s="240">
        <f>SUMIF('AH Data Pivot'!$B$3:$B$1443,'Mix Substation Location Summary'!$B829,'AH Data Pivot'!$D$3:$D$1443)-K829</f>
        <v>0</v>
      </c>
      <c r="P829" s="240">
        <f>SUMIF('AH Data Pivot'!$B$3:$B$1443,'Mix Substation Location Summary'!$B829,'AH Data Pivot'!$E$3:$E$1443)</f>
        <v>0</v>
      </c>
      <c r="Q829" s="238">
        <f>SUMIF('AH Data Pivot'!$B$3:$B$1443,'Mix Substation Location Summary'!$B829,'AH Data Pivot'!$E$3:$E$1443)-P829</f>
        <v>0</v>
      </c>
      <c r="U829" s="240">
        <f>SUMIF('AH Data Pivot'!$B$3:$B$1443,'Mix Substation Location Summary'!$B829,'AH Data Pivot'!$F$3:$F$1443)</f>
        <v>12168.789999999999</v>
      </c>
      <c r="V829" s="630">
        <f>SUMIF('AH Data Pivot'!$B$3:$B$1443,'Mix Substation Location Summary'!$B829,'AH Data Pivot'!$F$3:$F$1443)-U829</f>
        <v>0</v>
      </c>
      <c r="W829" s="243"/>
      <c r="Z829" s="240">
        <f>SUMIF('AH Data Pivot'!$B$3:$B$1443,'Mix Substation Location Summary'!$B829,'AH Data Pivot'!$G$3:$G$1443)</f>
        <v>579157.82999999996</v>
      </c>
      <c r="AA829" s="278">
        <f>SUMIF('AH Data Pivot'!$B$3:$B$1443,'Mix Substation Location Summary'!$B829,'AH Data Pivot'!$G$3:$G$1443)-Z829</f>
        <v>0</v>
      </c>
      <c r="AE829" s="240">
        <f>SUMIF('AH Data Pivot'!$B$3:$B$1443,'Mix Substation Location Summary'!$B829,'AH Data Pivot'!$H$3:$H$1443)</f>
        <v>3431085.2499999981</v>
      </c>
      <c r="AF829" s="630">
        <f>SUMIF('AH Data Pivot'!$B$3:$B$1443,'Mix Substation Location Summary'!$B829,'AH Data Pivot'!$H$3:$H$1443)-AE829</f>
        <v>0</v>
      </c>
    </row>
    <row r="830" spans="2:32" x14ac:dyDescent="0.45">
      <c r="B830" s="242">
        <v>5779</v>
      </c>
      <c r="C830" s="243" t="str">
        <f t="shared" si="44"/>
        <v/>
      </c>
      <c r="F830" s="238">
        <f>SUMIF('AH Data Pivot'!$B$3:$B$1443,'Mix Substation Location Summary'!$B830,'AH Data Pivot'!$C$3:$C$1443)</f>
        <v>0</v>
      </c>
      <c r="G830" s="278">
        <f>SUMIF('AH Data Pivot'!$B$3:$B$1443,'Mix Substation Location Summary'!$B830,'AH Data Pivot'!$C$3:$C$1443)-F830</f>
        <v>0</v>
      </c>
      <c r="K830" s="238">
        <f>SUMIF('AH Data Pivot'!$B$3:$B$1443,'Mix Substation Location Summary'!$B830,'AH Data Pivot'!$D$3:$D$1443)</f>
        <v>6957.1</v>
      </c>
      <c r="L830" s="240">
        <f>SUMIF('AH Data Pivot'!$B$3:$B$1443,'Mix Substation Location Summary'!$B830,'AH Data Pivot'!$D$3:$D$1443)-K830</f>
        <v>0</v>
      </c>
      <c r="P830" s="240">
        <f>SUMIF('AH Data Pivot'!$B$3:$B$1443,'Mix Substation Location Summary'!$B830,'AH Data Pivot'!$E$3:$E$1443)</f>
        <v>0</v>
      </c>
      <c r="Q830" s="238">
        <f>SUMIF('AH Data Pivot'!$B$3:$B$1443,'Mix Substation Location Summary'!$B830,'AH Data Pivot'!$E$3:$E$1443)-P830</f>
        <v>0</v>
      </c>
      <c r="U830" s="240">
        <f>SUMIF('AH Data Pivot'!$B$3:$B$1443,'Mix Substation Location Summary'!$B830,'AH Data Pivot'!$F$3:$F$1443)</f>
        <v>4957.3</v>
      </c>
      <c r="V830" s="630">
        <f>SUMIF('AH Data Pivot'!$B$3:$B$1443,'Mix Substation Location Summary'!$B830,'AH Data Pivot'!$F$3:$F$1443)-U830</f>
        <v>0</v>
      </c>
      <c r="W830" s="243"/>
      <c r="Z830" s="240">
        <f>SUMIF('AH Data Pivot'!$B$3:$B$1443,'Mix Substation Location Summary'!$B830,'AH Data Pivot'!$G$3:$G$1443)</f>
        <v>48937.990000000005</v>
      </c>
      <c r="AA830" s="278">
        <f>SUMIF('AH Data Pivot'!$B$3:$B$1443,'Mix Substation Location Summary'!$B830,'AH Data Pivot'!$G$3:$G$1443)-Z830</f>
        <v>0</v>
      </c>
      <c r="AE830" s="240">
        <f>SUMIF('AH Data Pivot'!$B$3:$B$1443,'Mix Substation Location Summary'!$B830,'AH Data Pivot'!$H$3:$H$1443)</f>
        <v>741257</v>
      </c>
      <c r="AF830" s="630">
        <f>SUMIF('AH Data Pivot'!$B$3:$B$1443,'Mix Substation Location Summary'!$B830,'AH Data Pivot'!$H$3:$H$1443)-AE830</f>
        <v>0</v>
      </c>
    </row>
    <row r="831" spans="2:32" x14ac:dyDescent="0.45">
      <c r="B831" s="242">
        <v>5780</v>
      </c>
      <c r="C831" s="243" t="str">
        <f t="shared" si="44"/>
        <v/>
      </c>
      <c r="F831" s="238">
        <f>SUMIF('AH Data Pivot'!$B$3:$B$1443,'Mix Substation Location Summary'!$B831,'AH Data Pivot'!$C$3:$C$1443)</f>
        <v>0</v>
      </c>
      <c r="G831" s="278">
        <f>SUMIF('AH Data Pivot'!$B$3:$B$1443,'Mix Substation Location Summary'!$B831,'AH Data Pivot'!$C$3:$C$1443)-F831</f>
        <v>0</v>
      </c>
      <c r="K831" s="238">
        <f>SUMIF('AH Data Pivot'!$B$3:$B$1443,'Mix Substation Location Summary'!$B831,'AH Data Pivot'!$D$3:$D$1443)</f>
        <v>0</v>
      </c>
      <c r="L831" s="240">
        <f>SUMIF('AH Data Pivot'!$B$3:$B$1443,'Mix Substation Location Summary'!$B831,'AH Data Pivot'!$D$3:$D$1443)-K831</f>
        <v>0</v>
      </c>
      <c r="P831" s="240">
        <f>SUMIF('AH Data Pivot'!$B$3:$B$1443,'Mix Substation Location Summary'!$B831,'AH Data Pivot'!$E$3:$E$1443)</f>
        <v>0</v>
      </c>
      <c r="Q831" s="238">
        <f>SUMIF('AH Data Pivot'!$B$3:$B$1443,'Mix Substation Location Summary'!$B831,'AH Data Pivot'!$E$3:$E$1443)-P831</f>
        <v>0</v>
      </c>
      <c r="U831" s="240">
        <f>SUMIF('AH Data Pivot'!$B$3:$B$1443,'Mix Substation Location Summary'!$B831,'AH Data Pivot'!$F$3:$F$1443)</f>
        <v>18551.61</v>
      </c>
      <c r="V831" s="630">
        <f>SUMIF('AH Data Pivot'!$B$3:$B$1443,'Mix Substation Location Summary'!$B831,'AH Data Pivot'!$F$3:$F$1443)-U831</f>
        <v>0</v>
      </c>
      <c r="W831" s="243"/>
      <c r="Z831" s="240">
        <f>SUMIF('AH Data Pivot'!$B$3:$B$1443,'Mix Substation Location Summary'!$B831,'AH Data Pivot'!$G$3:$G$1443)</f>
        <v>67533.22</v>
      </c>
      <c r="AA831" s="278">
        <f>SUMIF('AH Data Pivot'!$B$3:$B$1443,'Mix Substation Location Summary'!$B831,'AH Data Pivot'!$G$3:$G$1443)-Z831</f>
        <v>0</v>
      </c>
      <c r="AE831" s="240">
        <f>SUMIF('AH Data Pivot'!$B$3:$B$1443,'Mix Substation Location Summary'!$B831,'AH Data Pivot'!$H$3:$H$1443)</f>
        <v>3189571.3400000012</v>
      </c>
      <c r="AF831" s="630">
        <f>SUMIF('AH Data Pivot'!$B$3:$B$1443,'Mix Substation Location Summary'!$B831,'AH Data Pivot'!$H$3:$H$1443)-AE831</f>
        <v>0</v>
      </c>
    </row>
    <row r="832" spans="2:32" x14ac:dyDescent="0.45">
      <c r="B832" s="242">
        <v>5781</v>
      </c>
      <c r="C832" s="243" t="str">
        <f t="shared" si="44"/>
        <v/>
      </c>
      <c r="F832" s="238">
        <f>SUMIF('AH Data Pivot'!$B$3:$B$1443,'Mix Substation Location Summary'!$B832,'AH Data Pivot'!$C$3:$C$1443)</f>
        <v>0</v>
      </c>
      <c r="G832" s="278">
        <f>SUMIF('AH Data Pivot'!$B$3:$B$1443,'Mix Substation Location Summary'!$B832,'AH Data Pivot'!$C$3:$C$1443)-F832</f>
        <v>0</v>
      </c>
      <c r="K832" s="238">
        <f>SUMIF('AH Data Pivot'!$B$3:$B$1443,'Mix Substation Location Summary'!$B832,'AH Data Pivot'!$D$3:$D$1443)</f>
        <v>0</v>
      </c>
      <c r="L832" s="240">
        <f>SUMIF('AH Data Pivot'!$B$3:$B$1443,'Mix Substation Location Summary'!$B832,'AH Data Pivot'!$D$3:$D$1443)-K832</f>
        <v>0</v>
      </c>
      <c r="P832" s="240">
        <f>SUMIF('AH Data Pivot'!$B$3:$B$1443,'Mix Substation Location Summary'!$B832,'AH Data Pivot'!$E$3:$E$1443)</f>
        <v>0</v>
      </c>
      <c r="Q832" s="238">
        <f>SUMIF('AH Data Pivot'!$B$3:$B$1443,'Mix Substation Location Summary'!$B832,'AH Data Pivot'!$E$3:$E$1443)-P832</f>
        <v>0</v>
      </c>
      <c r="U832" s="240">
        <f>SUMIF('AH Data Pivot'!$B$3:$B$1443,'Mix Substation Location Summary'!$B832,'AH Data Pivot'!$F$3:$F$1443)</f>
        <v>52528.33</v>
      </c>
      <c r="V832" s="630">
        <f>SUMIF('AH Data Pivot'!$B$3:$B$1443,'Mix Substation Location Summary'!$B832,'AH Data Pivot'!$F$3:$F$1443)-U832</f>
        <v>0</v>
      </c>
      <c r="W832" s="243"/>
      <c r="Z832" s="240">
        <f>SUMIF('AH Data Pivot'!$B$3:$B$1443,'Mix Substation Location Summary'!$B832,'AH Data Pivot'!$G$3:$G$1443)</f>
        <v>113781.74</v>
      </c>
      <c r="AA832" s="278">
        <f>SUMIF('AH Data Pivot'!$B$3:$B$1443,'Mix Substation Location Summary'!$B832,'AH Data Pivot'!$G$3:$G$1443)-Z832</f>
        <v>0</v>
      </c>
      <c r="AE832" s="240">
        <f>SUMIF('AH Data Pivot'!$B$3:$B$1443,'Mix Substation Location Summary'!$B832,'AH Data Pivot'!$H$3:$H$1443)</f>
        <v>3405803.7499999972</v>
      </c>
      <c r="AF832" s="630">
        <f>SUMIF('AH Data Pivot'!$B$3:$B$1443,'Mix Substation Location Summary'!$B832,'AH Data Pivot'!$H$3:$H$1443)-AE832</f>
        <v>0</v>
      </c>
    </row>
    <row r="833" spans="2:32" x14ac:dyDescent="0.45">
      <c r="B833" s="242">
        <v>5782</v>
      </c>
      <c r="C833" s="243" t="str">
        <f t="shared" si="44"/>
        <v/>
      </c>
      <c r="F833" s="238">
        <f>SUMIF('AH Data Pivot'!$B$3:$B$1443,'Mix Substation Location Summary'!$B833,'AH Data Pivot'!$C$3:$C$1443)</f>
        <v>0</v>
      </c>
      <c r="G833" s="278">
        <f>SUMIF('AH Data Pivot'!$B$3:$B$1443,'Mix Substation Location Summary'!$B833,'AH Data Pivot'!$C$3:$C$1443)-F833</f>
        <v>0</v>
      </c>
      <c r="K833" s="238">
        <f>SUMIF('AH Data Pivot'!$B$3:$B$1443,'Mix Substation Location Summary'!$B833,'AH Data Pivot'!$D$3:$D$1443)</f>
        <v>0</v>
      </c>
      <c r="L833" s="240">
        <f>SUMIF('AH Data Pivot'!$B$3:$B$1443,'Mix Substation Location Summary'!$B833,'AH Data Pivot'!$D$3:$D$1443)-K833</f>
        <v>0</v>
      </c>
      <c r="P833" s="240">
        <f>SUMIF('AH Data Pivot'!$B$3:$B$1443,'Mix Substation Location Summary'!$B833,'AH Data Pivot'!$E$3:$E$1443)</f>
        <v>0</v>
      </c>
      <c r="Q833" s="238">
        <f>SUMIF('AH Data Pivot'!$B$3:$B$1443,'Mix Substation Location Summary'!$B833,'AH Data Pivot'!$E$3:$E$1443)-P833</f>
        <v>0</v>
      </c>
      <c r="U833" s="240">
        <f>SUMIF('AH Data Pivot'!$B$3:$B$1443,'Mix Substation Location Summary'!$B833,'AH Data Pivot'!$F$3:$F$1443)</f>
        <v>0</v>
      </c>
      <c r="V833" s="630">
        <f>SUMIF('AH Data Pivot'!$B$3:$B$1443,'Mix Substation Location Summary'!$B833,'AH Data Pivot'!$F$3:$F$1443)-U833</f>
        <v>0</v>
      </c>
      <c r="W833" s="243"/>
      <c r="Z833" s="240">
        <f>SUMIF('AH Data Pivot'!$B$3:$B$1443,'Mix Substation Location Summary'!$B833,'AH Data Pivot'!$G$3:$G$1443)</f>
        <v>23526.53</v>
      </c>
      <c r="AA833" s="278">
        <f>SUMIF('AH Data Pivot'!$B$3:$B$1443,'Mix Substation Location Summary'!$B833,'AH Data Pivot'!$G$3:$G$1443)-Z833</f>
        <v>0</v>
      </c>
      <c r="AE833" s="240">
        <f>SUMIF('AH Data Pivot'!$B$3:$B$1443,'Mix Substation Location Summary'!$B833,'AH Data Pivot'!$H$3:$H$1443)</f>
        <v>1308214.56</v>
      </c>
      <c r="AF833" s="630">
        <f>SUMIF('AH Data Pivot'!$B$3:$B$1443,'Mix Substation Location Summary'!$B833,'AH Data Pivot'!$H$3:$H$1443)-AE833</f>
        <v>0</v>
      </c>
    </row>
    <row r="834" spans="2:32" x14ac:dyDescent="0.45">
      <c r="B834" s="242">
        <v>5783</v>
      </c>
      <c r="C834" s="243" t="str">
        <f t="shared" si="44"/>
        <v/>
      </c>
      <c r="F834" s="238">
        <f>SUMIF('AH Data Pivot'!$B$3:$B$1443,'Mix Substation Location Summary'!$B834,'AH Data Pivot'!$C$3:$C$1443)</f>
        <v>0</v>
      </c>
      <c r="G834" s="278">
        <f>SUMIF('AH Data Pivot'!$B$3:$B$1443,'Mix Substation Location Summary'!$B834,'AH Data Pivot'!$C$3:$C$1443)-F834</f>
        <v>0</v>
      </c>
      <c r="K834" s="238">
        <f>SUMIF('AH Data Pivot'!$B$3:$B$1443,'Mix Substation Location Summary'!$B834,'AH Data Pivot'!$D$3:$D$1443)</f>
        <v>0</v>
      </c>
      <c r="L834" s="240">
        <f>SUMIF('AH Data Pivot'!$B$3:$B$1443,'Mix Substation Location Summary'!$B834,'AH Data Pivot'!$D$3:$D$1443)-K834</f>
        <v>0</v>
      </c>
      <c r="P834" s="240">
        <f>SUMIF('AH Data Pivot'!$B$3:$B$1443,'Mix Substation Location Summary'!$B834,'AH Data Pivot'!$E$3:$E$1443)</f>
        <v>0</v>
      </c>
      <c r="Q834" s="238">
        <f>SUMIF('AH Data Pivot'!$B$3:$B$1443,'Mix Substation Location Summary'!$B834,'AH Data Pivot'!$E$3:$E$1443)-P834</f>
        <v>0</v>
      </c>
      <c r="U834" s="240">
        <f>SUMIF('AH Data Pivot'!$B$3:$B$1443,'Mix Substation Location Summary'!$B834,'AH Data Pivot'!$F$3:$F$1443)</f>
        <v>49964.25</v>
      </c>
      <c r="V834" s="630">
        <f>SUMIF('AH Data Pivot'!$B$3:$B$1443,'Mix Substation Location Summary'!$B834,'AH Data Pivot'!$F$3:$F$1443)-U834</f>
        <v>0</v>
      </c>
      <c r="W834" s="243"/>
      <c r="Z834" s="240">
        <f>SUMIF('AH Data Pivot'!$B$3:$B$1443,'Mix Substation Location Summary'!$B834,'AH Data Pivot'!$G$3:$G$1443)</f>
        <v>500771.16000000003</v>
      </c>
      <c r="AA834" s="278">
        <f>SUMIF('AH Data Pivot'!$B$3:$B$1443,'Mix Substation Location Summary'!$B834,'AH Data Pivot'!$G$3:$G$1443)-Z834</f>
        <v>0</v>
      </c>
      <c r="AE834" s="240">
        <f>SUMIF('AH Data Pivot'!$B$3:$B$1443,'Mix Substation Location Summary'!$B834,'AH Data Pivot'!$H$3:$H$1443)</f>
        <v>4764297.7399999984</v>
      </c>
      <c r="AF834" s="630">
        <f>SUMIF('AH Data Pivot'!$B$3:$B$1443,'Mix Substation Location Summary'!$B834,'AH Data Pivot'!$H$3:$H$1443)-AE834</f>
        <v>0</v>
      </c>
    </row>
    <row r="835" spans="2:32" x14ac:dyDescent="0.45">
      <c r="B835" s="242">
        <v>5784</v>
      </c>
      <c r="C835" s="243" t="str">
        <f t="shared" si="44"/>
        <v/>
      </c>
      <c r="F835" s="238">
        <f>SUMIF('AH Data Pivot'!$B$3:$B$1443,'Mix Substation Location Summary'!$B835,'AH Data Pivot'!$C$3:$C$1443)</f>
        <v>0</v>
      </c>
      <c r="G835" s="278">
        <f>SUMIF('AH Data Pivot'!$B$3:$B$1443,'Mix Substation Location Summary'!$B835,'AH Data Pivot'!$C$3:$C$1443)-F835</f>
        <v>0</v>
      </c>
      <c r="K835" s="238">
        <f>SUMIF('AH Data Pivot'!$B$3:$B$1443,'Mix Substation Location Summary'!$B835,'AH Data Pivot'!$D$3:$D$1443)</f>
        <v>0</v>
      </c>
      <c r="L835" s="240">
        <f>SUMIF('AH Data Pivot'!$B$3:$B$1443,'Mix Substation Location Summary'!$B835,'AH Data Pivot'!$D$3:$D$1443)-K835</f>
        <v>0</v>
      </c>
      <c r="P835" s="240">
        <f>SUMIF('AH Data Pivot'!$B$3:$B$1443,'Mix Substation Location Summary'!$B835,'AH Data Pivot'!$E$3:$E$1443)</f>
        <v>0</v>
      </c>
      <c r="Q835" s="238">
        <f>SUMIF('AH Data Pivot'!$B$3:$B$1443,'Mix Substation Location Summary'!$B835,'AH Data Pivot'!$E$3:$E$1443)-P835</f>
        <v>0</v>
      </c>
      <c r="U835" s="240">
        <f>SUMIF('AH Data Pivot'!$B$3:$B$1443,'Mix Substation Location Summary'!$B835,'AH Data Pivot'!$F$3:$F$1443)</f>
        <v>3772.94</v>
      </c>
      <c r="V835" s="630">
        <f>SUMIF('AH Data Pivot'!$B$3:$B$1443,'Mix Substation Location Summary'!$B835,'AH Data Pivot'!$F$3:$F$1443)-U835</f>
        <v>0</v>
      </c>
      <c r="W835" s="243"/>
      <c r="Z835" s="240">
        <f>SUMIF('AH Data Pivot'!$B$3:$B$1443,'Mix Substation Location Summary'!$B835,'AH Data Pivot'!$G$3:$G$1443)</f>
        <v>1186885.4099999997</v>
      </c>
      <c r="AA835" s="278">
        <f>SUMIF('AH Data Pivot'!$B$3:$B$1443,'Mix Substation Location Summary'!$B835,'AH Data Pivot'!$G$3:$G$1443)-Z835</f>
        <v>0</v>
      </c>
      <c r="AE835" s="240">
        <f>SUMIF('AH Data Pivot'!$B$3:$B$1443,'Mix Substation Location Summary'!$B835,'AH Data Pivot'!$H$3:$H$1443)</f>
        <v>1637081.54</v>
      </c>
      <c r="AF835" s="630">
        <f>SUMIF('AH Data Pivot'!$B$3:$B$1443,'Mix Substation Location Summary'!$B835,'AH Data Pivot'!$H$3:$H$1443)-AE835</f>
        <v>0</v>
      </c>
    </row>
    <row r="836" spans="2:32" x14ac:dyDescent="0.45">
      <c r="B836" s="242">
        <v>5785</v>
      </c>
      <c r="C836" s="243" t="str">
        <f t="shared" si="44"/>
        <v/>
      </c>
      <c r="F836" s="238">
        <f>SUMIF('AH Data Pivot'!$B$3:$B$1443,'Mix Substation Location Summary'!$B836,'AH Data Pivot'!$C$3:$C$1443)</f>
        <v>0</v>
      </c>
      <c r="G836" s="278">
        <f>SUMIF('AH Data Pivot'!$B$3:$B$1443,'Mix Substation Location Summary'!$B836,'AH Data Pivot'!$C$3:$C$1443)-F836</f>
        <v>0</v>
      </c>
      <c r="K836" s="238">
        <f>SUMIF('AH Data Pivot'!$B$3:$B$1443,'Mix Substation Location Summary'!$B836,'AH Data Pivot'!$D$3:$D$1443)</f>
        <v>0</v>
      </c>
      <c r="L836" s="240">
        <f>SUMIF('AH Data Pivot'!$B$3:$B$1443,'Mix Substation Location Summary'!$B836,'AH Data Pivot'!$D$3:$D$1443)-K836</f>
        <v>0</v>
      </c>
      <c r="P836" s="240">
        <f>SUMIF('AH Data Pivot'!$B$3:$B$1443,'Mix Substation Location Summary'!$B836,'AH Data Pivot'!$E$3:$E$1443)</f>
        <v>0</v>
      </c>
      <c r="Q836" s="238">
        <f>SUMIF('AH Data Pivot'!$B$3:$B$1443,'Mix Substation Location Summary'!$B836,'AH Data Pivot'!$E$3:$E$1443)-P836</f>
        <v>0</v>
      </c>
      <c r="U836" s="240">
        <f>SUMIF('AH Data Pivot'!$B$3:$B$1443,'Mix Substation Location Summary'!$B836,'AH Data Pivot'!$F$3:$F$1443)</f>
        <v>32118.030000000002</v>
      </c>
      <c r="V836" s="630">
        <f>SUMIF('AH Data Pivot'!$B$3:$B$1443,'Mix Substation Location Summary'!$B836,'AH Data Pivot'!$F$3:$F$1443)-U836</f>
        <v>0</v>
      </c>
      <c r="W836" s="243"/>
      <c r="Z836" s="240">
        <f>SUMIF('AH Data Pivot'!$B$3:$B$1443,'Mix Substation Location Summary'!$B836,'AH Data Pivot'!$G$3:$G$1443)</f>
        <v>533810.92000000004</v>
      </c>
      <c r="AA836" s="278">
        <f>SUMIF('AH Data Pivot'!$B$3:$B$1443,'Mix Substation Location Summary'!$B836,'AH Data Pivot'!$G$3:$G$1443)-Z836</f>
        <v>0</v>
      </c>
      <c r="AE836" s="240">
        <f>SUMIF('AH Data Pivot'!$B$3:$B$1443,'Mix Substation Location Summary'!$B836,'AH Data Pivot'!$H$3:$H$1443)</f>
        <v>10194369.909999983</v>
      </c>
      <c r="AF836" s="630">
        <f>SUMIF('AH Data Pivot'!$B$3:$B$1443,'Mix Substation Location Summary'!$B836,'AH Data Pivot'!$H$3:$H$1443)-AE836</f>
        <v>0</v>
      </c>
    </row>
    <row r="837" spans="2:32" x14ac:dyDescent="0.45">
      <c r="B837" s="242">
        <v>5787</v>
      </c>
      <c r="C837" s="243" t="str">
        <f t="shared" si="44"/>
        <v/>
      </c>
      <c r="F837" s="238">
        <f>SUMIF('AH Data Pivot'!$B$3:$B$1443,'Mix Substation Location Summary'!$B837,'AH Data Pivot'!$C$3:$C$1443)</f>
        <v>0</v>
      </c>
      <c r="G837" s="278">
        <f>SUMIF('AH Data Pivot'!$B$3:$B$1443,'Mix Substation Location Summary'!$B837,'AH Data Pivot'!$C$3:$C$1443)-F837</f>
        <v>0</v>
      </c>
      <c r="K837" s="238">
        <f>SUMIF('AH Data Pivot'!$B$3:$B$1443,'Mix Substation Location Summary'!$B837,'AH Data Pivot'!$D$3:$D$1443)</f>
        <v>0</v>
      </c>
      <c r="L837" s="240">
        <f>SUMIF('AH Data Pivot'!$B$3:$B$1443,'Mix Substation Location Summary'!$B837,'AH Data Pivot'!$D$3:$D$1443)-K837</f>
        <v>0</v>
      </c>
      <c r="P837" s="240">
        <f>SUMIF('AH Data Pivot'!$B$3:$B$1443,'Mix Substation Location Summary'!$B837,'AH Data Pivot'!$E$3:$E$1443)</f>
        <v>17255.400000000001</v>
      </c>
      <c r="Q837" s="238">
        <f>SUMIF('AH Data Pivot'!$B$3:$B$1443,'Mix Substation Location Summary'!$B837,'AH Data Pivot'!$E$3:$E$1443)-P837</f>
        <v>0</v>
      </c>
      <c r="U837" s="240">
        <f>SUMIF('AH Data Pivot'!$B$3:$B$1443,'Mix Substation Location Summary'!$B837,'AH Data Pivot'!$F$3:$F$1443)</f>
        <v>4092.23</v>
      </c>
      <c r="V837" s="630">
        <f>SUMIF('AH Data Pivot'!$B$3:$B$1443,'Mix Substation Location Summary'!$B837,'AH Data Pivot'!$F$3:$F$1443)-U837</f>
        <v>0</v>
      </c>
      <c r="W837" s="243"/>
      <c r="Z837" s="240">
        <f>SUMIF('AH Data Pivot'!$B$3:$B$1443,'Mix Substation Location Summary'!$B837,'AH Data Pivot'!$G$3:$G$1443)</f>
        <v>1484325.64</v>
      </c>
      <c r="AA837" s="278">
        <f>SUMIF('AH Data Pivot'!$B$3:$B$1443,'Mix Substation Location Summary'!$B837,'AH Data Pivot'!$G$3:$G$1443)-Z837</f>
        <v>0</v>
      </c>
      <c r="AE837" s="240">
        <f>SUMIF('AH Data Pivot'!$B$3:$B$1443,'Mix Substation Location Summary'!$B837,'AH Data Pivot'!$H$3:$H$1443)</f>
        <v>2463803.96</v>
      </c>
      <c r="AF837" s="630">
        <f>SUMIF('AH Data Pivot'!$B$3:$B$1443,'Mix Substation Location Summary'!$B837,'AH Data Pivot'!$H$3:$H$1443)-AE837</f>
        <v>0</v>
      </c>
    </row>
    <row r="838" spans="2:32" x14ac:dyDescent="0.45">
      <c r="B838" s="242">
        <v>5788</v>
      </c>
      <c r="C838" s="243" t="str">
        <f t="shared" si="44"/>
        <v/>
      </c>
      <c r="F838" s="238">
        <f>SUMIF('AH Data Pivot'!$B$3:$B$1443,'Mix Substation Location Summary'!$B838,'AH Data Pivot'!$C$3:$C$1443)</f>
        <v>0</v>
      </c>
      <c r="G838" s="278">
        <f>SUMIF('AH Data Pivot'!$B$3:$B$1443,'Mix Substation Location Summary'!$B838,'AH Data Pivot'!$C$3:$C$1443)-F838</f>
        <v>0</v>
      </c>
      <c r="K838" s="238">
        <f>SUMIF('AH Data Pivot'!$B$3:$B$1443,'Mix Substation Location Summary'!$B838,'AH Data Pivot'!$D$3:$D$1443)</f>
        <v>0</v>
      </c>
      <c r="L838" s="240">
        <f>SUMIF('AH Data Pivot'!$B$3:$B$1443,'Mix Substation Location Summary'!$B838,'AH Data Pivot'!$D$3:$D$1443)-K838</f>
        <v>0</v>
      </c>
      <c r="P838" s="240">
        <f>SUMIF('AH Data Pivot'!$B$3:$B$1443,'Mix Substation Location Summary'!$B838,'AH Data Pivot'!$E$3:$E$1443)</f>
        <v>0</v>
      </c>
      <c r="Q838" s="238">
        <f>SUMIF('AH Data Pivot'!$B$3:$B$1443,'Mix Substation Location Summary'!$B838,'AH Data Pivot'!$E$3:$E$1443)-P838</f>
        <v>0</v>
      </c>
      <c r="U838" s="240">
        <f>SUMIF('AH Data Pivot'!$B$3:$B$1443,'Mix Substation Location Summary'!$B838,'AH Data Pivot'!$F$3:$F$1443)</f>
        <v>150722.82999999999</v>
      </c>
      <c r="V838" s="630">
        <f>SUMIF('AH Data Pivot'!$B$3:$B$1443,'Mix Substation Location Summary'!$B838,'AH Data Pivot'!$F$3:$F$1443)-U838</f>
        <v>0</v>
      </c>
      <c r="W838" s="243"/>
      <c r="Z838" s="240">
        <f>SUMIF('AH Data Pivot'!$B$3:$B$1443,'Mix Substation Location Summary'!$B838,'AH Data Pivot'!$G$3:$G$1443)</f>
        <v>110927.39000000001</v>
      </c>
      <c r="AA838" s="278">
        <f>SUMIF('AH Data Pivot'!$B$3:$B$1443,'Mix Substation Location Summary'!$B838,'AH Data Pivot'!$G$3:$G$1443)-Z838</f>
        <v>0</v>
      </c>
      <c r="AE838" s="240">
        <f>SUMIF('AH Data Pivot'!$B$3:$B$1443,'Mix Substation Location Summary'!$B838,'AH Data Pivot'!$H$3:$H$1443)</f>
        <v>3004189.6500000008</v>
      </c>
      <c r="AF838" s="630">
        <f>SUMIF('AH Data Pivot'!$B$3:$B$1443,'Mix Substation Location Summary'!$B838,'AH Data Pivot'!$H$3:$H$1443)-AE838</f>
        <v>0</v>
      </c>
    </row>
    <row r="839" spans="2:32" x14ac:dyDescent="0.45">
      <c r="B839" s="242">
        <v>5789</v>
      </c>
      <c r="C839" s="243" t="str">
        <f t="shared" si="44"/>
        <v/>
      </c>
      <c r="F839" s="238">
        <f>SUMIF('AH Data Pivot'!$B$3:$B$1443,'Mix Substation Location Summary'!$B839,'AH Data Pivot'!$C$3:$C$1443)</f>
        <v>0</v>
      </c>
      <c r="G839" s="278">
        <f>SUMIF('AH Data Pivot'!$B$3:$B$1443,'Mix Substation Location Summary'!$B839,'AH Data Pivot'!$C$3:$C$1443)-F839</f>
        <v>0</v>
      </c>
      <c r="K839" s="238">
        <f>SUMIF('AH Data Pivot'!$B$3:$B$1443,'Mix Substation Location Summary'!$B839,'AH Data Pivot'!$D$3:$D$1443)</f>
        <v>0</v>
      </c>
      <c r="L839" s="240">
        <f>SUMIF('AH Data Pivot'!$B$3:$B$1443,'Mix Substation Location Summary'!$B839,'AH Data Pivot'!$D$3:$D$1443)-K839</f>
        <v>0</v>
      </c>
      <c r="P839" s="240">
        <f>SUMIF('AH Data Pivot'!$B$3:$B$1443,'Mix Substation Location Summary'!$B839,'AH Data Pivot'!$E$3:$E$1443)</f>
        <v>0</v>
      </c>
      <c r="Q839" s="238">
        <f>SUMIF('AH Data Pivot'!$B$3:$B$1443,'Mix Substation Location Summary'!$B839,'AH Data Pivot'!$E$3:$E$1443)-P839</f>
        <v>0</v>
      </c>
      <c r="U839" s="240">
        <f>SUMIF('AH Data Pivot'!$B$3:$B$1443,'Mix Substation Location Summary'!$B839,'AH Data Pivot'!$F$3:$F$1443)</f>
        <v>346.83</v>
      </c>
      <c r="V839" s="630">
        <f>SUMIF('AH Data Pivot'!$B$3:$B$1443,'Mix Substation Location Summary'!$B839,'AH Data Pivot'!$F$3:$F$1443)-U839</f>
        <v>0</v>
      </c>
      <c r="W839" s="243"/>
      <c r="Z839" s="240">
        <f>SUMIF('AH Data Pivot'!$B$3:$B$1443,'Mix Substation Location Summary'!$B839,'AH Data Pivot'!$G$3:$G$1443)</f>
        <v>839016.87</v>
      </c>
      <c r="AA839" s="278">
        <f>SUMIF('AH Data Pivot'!$B$3:$B$1443,'Mix Substation Location Summary'!$B839,'AH Data Pivot'!$G$3:$G$1443)-Z839</f>
        <v>0</v>
      </c>
      <c r="AE839" s="240">
        <f>SUMIF('AH Data Pivot'!$B$3:$B$1443,'Mix Substation Location Summary'!$B839,'AH Data Pivot'!$H$3:$H$1443)</f>
        <v>1555905.3599999999</v>
      </c>
      <c r="AF839" s="630">
        <f>SUMIF('AH Data Pivot'!$B$3:$B$1443,'Mix Substation Location Summary'!$B839,'AH Data Pivot'!$H$3:$H$1443)-AE839</f>
        <v>0</v>
      </c>
    </row>
    <row r="840" spans="2:32" x14ac:dyDescent="0.45">
      <c r="B840" s="242">
        <v>5790</v>
      </c>
      <c r="C840" s="243" t="str">
        <f t="shared" si="44"/>
        <v/>
      </c>
      <c r="F840" s="238">
        <f>SUMIF('AH Data Pivot'!$B$3:$B$1443,'Mix Substation Location Summary'!$B840,'AH Data Pivot'!$C$3:$C$1443)</f>
        <v>0</v>
      </c>
      <c r="G840" s="278">
        <f>SUMIF('AH Data Pivot'!$B$3:$B$1443,'Mix Substation Location Summary'!$B840,'AH Data Pivot'!$C$3:$C$1443)-F840</f>
        <v>0</v>
      </c>
      <c r="K840" s="238">
        <f>SUMIF('AH Data Pivot'!$B$3:$B$1443,'Mix Substation Location Summary'!$B840,'AH Data Pivot'!$D$3:$D$1443)</f>
        <v>29034.1</v>
      </c>
      <c r="L840" s="240">
        <f>SUMIF('AH Data Pivot'!$B$3:$B$1443,'Mix Substation Location Summary'!$B840,'AH Data Pivot'!$D$3:$D$1443)-K840</f>
        <v>0</v>
      </c>
      <c r="P840" s="240">
        <f>SUMIF('AH Data Pivot'!$B$3:$B$1443,'Mix Substation Location Summary'!$B840,'AH Data Pivot'!$E$3:$E$1443)</f>
        <v>0</v>
      </c>
      <c r="Q840" s="238">
        <f>SUMIF('AH Data Pivot'!$B$3:$B$1443,'Mix Substation Location Summary'!$B840,'AH Data Pivot'!$E$3:$E$1443)-P840</f>
        <v>0</v>
      </c>
      <c r="U840" s="240">
        <f>SUMIF('AH Data Pivot'!$B$3:$B$1443,'Mix Substation Location Summary'!$B840,'AH Data Pivot'!$F$3:$F$1443)</f>
        <v>3676.55</v>
      </c>
      <c r="V840" s="630">
        <f>SUMIF('AH Data Pivot'!$B$3:$B$1443,'Mix Substation Location Summary'!$B840,'AH Data Pivot'!$F$3:$F$1443)-U840</f>
        <v>0</v>
      </c>
      <c r="W840" s="243"/>
      <c r="Z840" s="240">
        <f>SUMIF('AH Data Pivot'!$B$3:$B$1443,'Mix Substation Location Summary'!$B840,'AH Data Pivot'!$G$3:$G$1443)</f>
        <v>114827.42000000001</v>
      </c>
      <c r="AA840" s="278">
        <f>SUMIF('AH Data Pivot'!$B$3:$B$1443,'Mix Substation Location Summary'!$B840,'AH Data Pivot'!$G$3:$G$1443)-Z840</f>
        <v>0</v>
      </c>
      <c r="AE840" s="240">
        <f>SUMIF('AH Data Pivot'!$B$3:$B$1443,'Mix Substation Location Summary'!$B840,'AH Data Pivot'!$H$3:$H$1443)</f>
        <v>3411261.8699999996</v>
      </c>
      <c r="AF840" s="630">
        <f>SUMIF('AH Data Pivot'!$B$3:$B$1443,'Mix Substation Location Summary'!$B840,'AH Data Pivot'!$H$3:$H$1443)-AE840</f>
        <v>0</v>
      </c>
    </row>
    <row r="841" spans="2:32" x14ac:dyDescent="0.45">
      <c r="B841" s="242">
        <v>5791</v>
      </c>
      <c r="C841" s="243" t="str">
        <f t="shared" si="44"/>
        <v/>
      </c>
      <c r="F841" s="238">
        <f>SUMIF('AH Data Pivot'!$B$3:$B$1443,'Mix Substation Location Summary'!$B841,'AH Data Pivot'!$C$3:$C$1443)</f>
        <v>0</v>
      </c>
      <c r="G841" s="278">
        <f>SUMIF('AH Data Pivot'!$B$3:$B$1443,'Mix Substation Location Summary'!$B841,'AH Data Pivot'!$C$3:$C$1443)-F841</f>
        <v>0</v>
      </c>
      <c r="K841" s="238">
        <f>SUMIF('AH Data Pivot'!$B$3:$B$1443,'Mix Substation Location Summary'!$B841,'AH Data Pivot'!$D$3:$D$1443)</f>
        <v>0</v>
      </c>
      <c r="L841" s="240">
        <f>SUMIF('AH Data Pivot'!$B$3:$B$1443,'Mix Substation Location Summary'!$B841,'AH Data Pivot'!$D$3:$D$1443)-K841</f>
        <v>0</v>
      </c>
      <c r="P841" s="240">
        <f>SUMIF('AH Data Pivot'!$B$3:$B$1443,'Mix Substation Location Summary'!$B841,'AH Data Pivot'!$E$3:$E$1443)</f>
        <v>0</v>
      </c>
      <c r="Q841" s="238">
        <f>SUMIF('AH Data Pivot'!$B$3:$B$1443,'Mix Substation Location Summary'!$B841,'AH Data Pivot'!$E$3:$E$1443)-P841</f>
        <v>0</v>
      </c>
      <c r="U841" s="240">
        <f>SUMIF('AH Data Pivot'!$B$3:$B$1443,'Mix Substation Location Summary'!$B841,'AH Data Pivot'!$F$3:$F$1443)</f>
        <v>23723.8</v>
      </c>
      <c r="V841" s="630">
        <f>SUMIF('AH Data Pivot'!$B$3:$B$1443,'Mix Substation Location Summary'!$B841,'AH Data Pivot'!$F$3:$F$1443)-U841</f>
        <v>0</v>
      </c>
      <c r="W841" s="243"/>
      <c r="Z841" s="240">
        <f>SUMIF('AH Data Pivot'!$B$3:$B$1443,'Mix Substation Location Summary'!$B841,'AH Data Pivot'!$G$3:$G$1443)</f>
        <v>402156.41000000003</v>
      </c>
      <c r="AA841" s="278">
        <f>SUMIF('AH Data Pivot'!$B$3:$B$1443,'Mix Substation Location Summary'!$B841,'AH Data Pivot'!$G$3:$G$1443)-Z841</f>
        <v>0</v>
      </c>
      <c r="AE841" s="240">
        <f>SUMIF('AH Data Pivot'!$B$3:$B$1443,'Mix Substation Location Summary'!$B841,'AH Data Pivot'!$H$3:$H$1443)</f>
        <v>9601534.9899999965</v>
      </c>
      <c r="AF841" s="630">
        <f>SUMIF('AH Data Pivot'!$B$3:$B$1443,'Mix Substation Location Summary'!$B841,'AH Data Pivot'!$H$3:$H$1443)-AE841</f>
        <v>0</v>
      </c>
    </row>
    <row r="842" spans="2:32" x14ac:dyDescent="0.45">
      <c r="B842" s="242">
        <v>5792</v>
      </c>
      <c r="C842" s="243" t="str">
        <f t="shared" si="44"/>
        <v/>
      </c>
      <c r="F842" s="238">
        <f>SUMIF('AH Data Pivot'!$B$3:$B$1443,'Mix Substation Location Summary'!$B842,'AH Data Pivot'!$C$3:$C$1443)</f>
        <v>0</v>
      </c>
      <c r="G842" s="278">
        <f>SUMIF('AH Data Pivot'!$B$3:$B$1443,'Mix Substation Location Summary'!$B842,'AH Data Pivot'!$C$3:$C$1443)-F842</f>
        <v>0</v>
      </c>
      <c r="K842" s="238">
        <f>SUMIF('AH Data Pivot'!$B$3:$B$1443,'Mix Substation Location Summary'!$B842,'AH Data Pivot'!$D$3:$D$1443)</f>
        <v>0</v>
      </c>
      <c r="L842" s="240">
        <f>SUMIF('AH Data Pivot'!$B$3:$B$1443,'Mix Substation Location Summary'!$B842,'AH Data Pivot'!$D$3:$D$1443)-K842</f>
        <v>0</v>
      </c>
      <c r="P842" s="240">
        <f>SUMIF('AH Data Pivot'!$B$3:$B$1443,'Mix Substation Location Summary'!$B842,'AH Data Pivot'!$E$3:$E$1443)</f>
        <v>0</v>
      </c>
      <c r="Q842" s="238">
        <f>SUMIF('AH Data Pivot'!$B$3:$B$1443,'Mix Substation Location Summary'!$B842,'AH Data Pivot'!$E$3:$E$1443)-P842</f>
        <v>0</v>
      </c>
      <c r="U842" s="240">
        <f>SUMIF('AH Data Pivot'!$B$3:$B$1443,'Mix Substation Location Summary'!$B842,'AH Data Pivot'!$F$3:$F$1443)</f>
        <v>3119</v>
      </c>
      <c r="V842" s="630">
        <f>SUMIF('AH Data Pivot'!$B$3:$B$1443,'Mix Substation Location Summary'!$B842,'AH Data Pivot'!$F$3:$F$1443)-U842</f>
        <v>0</v>
      </c>
      <c r="W842" s="243"/>
      <c r="Z842" s="240">
        <f>SUMIF('AH Data Pivot'!$B$3:$B$1443,'Mix Substation Location Summary'!$B842,'AH Data Pivot'!$G$3:$G$1443)</f>
        <v>7090.3099999999995</v>
      </c>
      <c r="AA842" s="278">
        <f>SUMIF('AH Data Pivot'!$B$3:$B$1443,'Mix Substation Location Summary'!$B842,'AH Data Pivot'!$G$3:$G$1443)-Z842</f>
        <v>0</v>
      </c>
      <c r="AE842" s="240">
        <f>SUMIF('AH Data Pivot'!$B$3:$B$1443,'Mix Substation Location Summary'!$B842,'AH Data Pivot'!$H$3:$H$1443)</f>
        <v>119423.06999999999</v>
      </c>
      <c r="AF842" s="630">
        <f>SUMIF('AH Data Pivot'!$B$3:$B$1443,'Mix Substation Location Summary'!$B842,'AH Data Pivot'!$H$3:$H$1443)-AE842</f>
        <v>0</v>
      </c>
    </row>
    <row r="843" spans="2:32" x14ac:dyDescent="0.45">
      <c r="B843" s="242">
        <v>5794</v>
      </c>
      <c r="C843" s="243" t="str">
        <f t="shared" si="44"/>
        <v/>
      </c>
      <c r="F843" s="238">
        <f>SUMIF('AH Data Pivot'!$B$3:$B$1443,'Mix Substation Location Summary'!$B843,'AH Data Pivot'!$C$3:$C$1443)</f>
        <v>0</v>
      </c>
      <c r="G843" s="278">
        <f>SUMIF('AH Data Pivot'!$B$3:$B$1443,'Mix Substation Location Summary'!$B843,'AH Data Pivot'!$C$3:$C$1443)-F843</f>
        <v>0</v>
      </c>
      <c r="K843" s="238">
        <f>SUMIF('AH Data Pivot'!$B$3:$B$1443,'Mix Substation Location Summary'!$B843,'AH Data Pivot'!$D$3:$D$1443)</f>
        <v>0</v>
      </c>
      <c r="L843" s="240">
        <f>SUMIF('AH Data Pivot'!$B$3:$B$1443,'Mix Substation Location Summary'!$B843,'AH Data Pivot'!$D$3:$D$1443)-K843</f>
        <v>0</v>
      </c>
      <c r="P843" s="240">
        <f>SUMIF('AH Data Pivot'!$B$3:$B$1443,'Mix Substation Location Summary'!$B843,'AH Data Pivot'!$E$3:$E$1443)</f>
        <v>0</v>
      </c>
      <c r="Q843" s="238">
        <f>SUMIF('AH Data Pivot'!$B$3:$B$1443,'Mix Substation Location Summary'!$B843,'AH Data Pivot'!$E$3:$E$1443)-P843</f>
        <v>0</v>
      </c>
      <c r="U843" s="240">
        <f>SUMIF('AH Data Pivot'!$B$3:$B$1443,'Mix Substation Location Summary'!$B843,'AH Data Pivot'!$F$3:$F$1443)</f>
        <v>2403.81</v>
      </c>
      <c r="V843" s="630">
        <f>SUMIF('AH Data Pivot'!$B$3:$B$1443,'Mix Substation Location Summary'!$B843,'AH Data Pivot'!$F$3:$F$1443)-U843</f>
        <v>0</v>
      </c>
      <c r="W843" s="243"/>
      <c r="Z843" s="240">
        <f>SUMIF('AH Data Pivot'!$B$3:$B$1443,'Mix Substation Location Summary'!$B843,'AH Data Pivot'!$G$3:$G$1443)</f>
        <v>0</v>
      </c>
      <c r="AA843" s="278">
        <f>SUMIF('AH Data Pivot'!$B$3:$B$1443,'Mix Substation Location Summary'!$B843,'AH Data Pivot'!$G$3:$G$1443)-Z843</f>
        <v>0</v>
      </c>
      <c r="AE843" s="240">
        <f>SUMIF('AH Data Pivot'!$B$3:$B$1443,'Mix Substation Location Summary'!$B843,'AH Data Pivot'!$H$3:$H$1443)</f>
        <v>0</v>
      </c>
      <c r="AF843" s="630">
        <f>SUMIF('AH Data Pivot'!$B$3:$B$1443,'Mix Substation Location Summary'!$B843,'AH Data Pivot'!$H$3:$H$1443)-AE843</f>
        <v>0</v>
      </c>
    </row>
    <row r="844" spans="2:32" x14ac:dyDescent="0.45">
      <c r="B844" s="242">
        <v>5795</v>
      </c>
      <c r="C844" s="243" t="str">
        <f t="shared" si="44"/>
        <v/>
      </c>
      <c r="F844" s="238">
        <f>SUMIF('AH Data Pivot'!$B$3:$B$1443,'Mix Substation Location Summary'!$B844,'AH Data Pivot'!$C$3:$C$1443)</f>
        <v>0</v>
      </c>
      <c r="G844" s="278">
        <f>SUMIF('AH Data Pivot'!$B$3:$B$1443,'Mix Substation Location Summary'!$B844,'AH Data Pivot'!$C$3:$C$1443)-F844</f>
        <v>0</v>
      </c>
      <c r="K844" s="238">
        <f>SUMIF('AH Data Pivot'!$B$3:$B$1443,'Mix Substation Location Summary'!$B844,'AH Data Pivot'!$D$3:$D$1443)</f>
        <v>0</v>
      </c>
      <c r="L844" s="240">
        <f>SUMIF('AH Data Pivot'!$B$3:$B$1443,'Mix Substation Location Summary'!$B844,'AH Data Pivot'!$D$3:$D$1443)-K844</f>
        <v>0</v>
      </c>
      <c r="P844" s="240">
        <f>SUMIF('AH Data Pivot'!$B$3:$B$1443,'Mix Substation Location Summary'!$B844,'AH Data Pivot'!$E$3:$E$1443)</f>
        <v>0</v>
      </c>
      <c r="Q844" s="238">
        <f>SUMIF('AH Data Pivot'!$B$3:$B$1443,'Mix Substation Location Summary'!$B844,'AH Data Pivot'!$E$3:$E$1443)-P844</f>
        <v>0</v>
      </c>
      <c r="U844" s="240">
        <f>SUMIF('AH Data Pivot'!$B$3:$B$1443,'Mix Substation Location Summary'!$B844,'AH Data Pivot'!$F$3:$F$1443)</f>
        <v>0</v>
      </c>
      <c r="V844" s="630">
        <f>SUMIF('AH Data Pivot'!$B$3:$B$1443,'Mix Substation Location Summary'!$B844,'AH Data Pivot'!$F$3:$F$1443)-U844</f>
        <v>0</v>
      </c>
      <c r="W844" s="243"/>
      <c r="Z844" s="240">
        <f>SUMIF('AH Data Pivot'!$B$3:$B$1443,'Mix Substation Location Summary'!$B844,'AH Data Pivot'!$G$3:$G$1443)</f>
        <v>12972.78</v>
      </c>
      <c r="AA844" s="278">
        <f>SUMIF('AH Data Pivot'!$B$3:$B$1443,'Mix Substation Location Summary'!$B844,'AH Data Pivot'!$G$3:$G$1443)-Z844</f>
        <v>0</v>
      </c>
      <c r="AE844" s="240">
        <f>SUMIF('AH Data Pivot'!$B$3:$B$1443,'Mix Substation Location Summary'!$B844,'AH Data Pivot'!$H$3:$H$1443)</f>
        <v>161311.12</v>
      </c>
      <c r="AF844" s="630">
        <f>SUMIF('AH Data Pivot'!$B$3:$B$1443,'Mix Substation Location Summary'!$B844,'AH Data Pivot'!$H$3:$H$1443)-AE844</f>
        <v>0</v>
      </c>
    </row>
    <row r="845" spans="2:32" x14ac:dyDescent="0.45">
      <c r="B845" s="242">
        <v>5796</v>
      </c>
      <c r="C845" s="243" t="str">
        <f t="shared" si="44"/>
        <v/>
      </c>
      <c r="F845" s="238">
        <f>SUMIF('AH Data Pivot'!$B$3:$B$1443,'Mix Substation Location Summary'!$B845,'AH Data Pivot'!$C$3:$C$1443)</f>
        <v>0</v>
      </c>
      <c r="G845" s="278">
        <f>SUMIF('AH Data Pivot'!$B$3:$B$1443,'Mix Substation Location Summary'!$B845,'AH Data Pivot'!$C$3:$C$1443)-F845</f>
        <v>0</v>
      </c>
      <c r="K845" s="238">
        <f>SUMIF('AH Data Pivot'!$B$3:$B$1443,'Mix Substation Location Summary'!$B845,'AH Data Pivot'!$D$3:$D$1443)</f>
        <v>0</v>
      </c>
      <c r="L845" s="240">
        <f>SUMIF('AH Data Pivot'!$B$3:$B$1443,'Mix Substation Location Summary'!$B845,'AH Data Pivot'!$D$3:$D$1443)-K845</f>
        <v>0</v>
      </c>
      <c r="P845" s="240">
        <f>SUMIF('AH Data Pivot'!$B$3:$B$1443,'Mix Substation Location Summary'!$B845,'AH Data Pivot'!$E$3:$E$1443)</f>
        <v>0</v>
      </c>
      <c r="Q845" s="238">
        <f>SUMIF('AH Data Pivot'!$B$3:$B$1443,'Mix Substation Location Summary'!$B845,'AH Data Pivot'!$E$3:$E$1443)-P845</f>
        <v>0</v>
      </c>
      <c r="U845" s="240">
        <f>SUMIF('AH Data Pivot'!$B$3:$B$1443,'Mix Substation Location Summary'!$B845,'AH Data Pivot'!$F$3:$F$1443)</f>
        <v>0</v>
      </c>
      <c r="V845" s="630">
        <f>SUMIF('AH Data Pivot'!$B$3:$B$1443,'Mix Substation Location Summary'!$B845,'AH Data Pivot'!$F$3:$F$1443)-U845</f>
        <v>0</v>
      </c>
      <c r="W845" s="243"/>
      <c r="Z845" s="240">
        <f>SUMIF('AH Data Pivot'!$B$3:$B$1443,'Mix Substation Location Summary'!$B845,'AH Data Pivot'!$G$3:$G$1443)</f>
        <v>122652.43000000001</v>
      </c>
      <c r="AA845" s="278">
        <f>SUMIF('AH Data Pivot'!$B$3:$B$1443,'Mix Substation Location Summary'!$B845,'AH Data Pivot'!$G$3:$G$1443)-Z845</f>
        <v>0</v>
      </c>
      <c r="AE845" s="240">
        <f>SUMIF('AH Data Pivot'!$B$3:$B$1443,'Mix Substation Location Summary'!$B845,'AH Data Pivot'!$H$3:$H$1443)</f>
        <v>8165552.5100000016</v>
      </c>
      <c r="AF845" s="630">
        <f>SUMIF('AH Data Pivot'!$B$3:$B$1443,'Mix Substation Location Summary'!$B845,'AH Data Pivot'!$H$3:$H$1443)-AE845</f>
        <v>0</v>
      </c>
    </row>
    <row r="846" spans="2:32" x14ac:dyDescent="0.45">
      <c r="B846" s="242">
        <v>5797</v>
      </c>
      <c r="C846" s="243" t="str">
        <f t="shared" si="44"/>
        <v/>
      </c>
      <c r="F846" s="238">
        <f>SUMIF('AH Data Pivot'!$B$3:$B$1443,'Mix Substation Location Summary'!$B846,'AH Data Pivot'!$C$3:$C$1443)</f>
        <v>0</v>
      </c>
      <c r="G846" s="278">
        <f>SUMIF('AH Data Pivot'!$B$3:$B$1443,'Mix Substation Location Summary'!$B846,'AH Data Pivot'!$C$3:$C$1443)-F846</f>
        <v>0</v>
      </c>
      <c r="K846" s="238">
        <f>SUMIF('AH Data Pivot'!$B$3:$B$1443,'Mix Substation Location Summary'!$B846,'AH Data Pivot'!$D$3:$D$1443)</f>
        <v>0</v>
      </c>
      <c r="L846" s="240">
        <f>SUMIF('AH Data Pivot'!$B$3:$B$1443,'Mix Substation Location Summary'!$B846,'AH Data Pivot'!$D$3:$D$1443)-K846</f>
        <v>0</v>
      </c>
      <c r="P846" s="240">
        <f>SUMIF('AH Data Pivot'!$B$3:$B$1443,'Mix Substation Location Summary'!$B846,'AH Data Pivot'!$E$3:$E$1443)</f>
        <v>0</v>
      </c>
      <c r="Q846" s="238">
        <f>SUMIF('AH Data Pivot'!$B$3:$B$1443,'Mix Substation Location Summary'!$B846,'AH Data Pivot'!$E$3:$E$1443)-P846</f>
        <v>0</v>
      </c>
      <c r="U846" s="240">
        <f>SUMIF('AH Data Pivot'!$B$3:$B$1443,'Mix Substation Location Summary'!$B846,'AH Data Pivot'!$F$3:$F$1443)</f>
        <v>458083.12</v>
      </c>
      <c r="V846" s="630">
        <f>SUMIF('AH Data Pivot'!$B$3:$B$1443,'Mix Substation Location Summary'!$B846,'AH Data Pivot'!$F$3:$F$1443)-U846</f>
        <v>0</v>
      </c>
      <c r="W846" s="243"/>
      <c r="Z846" s="240">
        <f>SUMIF('AH Data Pivot'!$B$3:$B$1443,'Mix Substation Location Summary'!$B846,'AH Data Pivot'!$G$3:$G$1443)</f>
        <v>677029.00999999989</v>
      </c>
      <c r="AA846" s="278">
        <f>SUMIF('AH Data Pivot'!$B$3:$B$1443,'Mix Substation Location Summary'!$B846,'AH Data Pivot'!$G$3:$G$1443)-Z846</f>
        <v>0</v>
      </c>
      <c r="AE846" s="240">
        <f>SUMIF('AH Data Pivot'!$B$3:$B$1443,'Mix Substation Location Summary'!$B846,'AH Data Pivot'!$H$3:$H$1443)</f>
        <v>4503760.4500000104</v>
      </c>
      <c r="AF846" s="630">
        <f>SUMIF('AH Data Pivot'!$B$3:$B$1443,'Mix Substation Location Summary'!$B846,'AH Data Pivot'!$H$3:$H$1443)-AE846</f>
        <v>0</v>
      </c>
    </row>
    <row r="847" spans="2:32" x14ac:dyDescent="0.45">
      <c r="B847" s="242">
        <v>5798</v>
      </c>
      <c r="C847" s="243" t="str">
        <f t="shared" si="44"/>
        <v/>
      </c>
      <c r="F847" s="238">
        <f>SUMIF('AH Data Pivot'!$B$3:$B$1443,'Mix Substation Location Summary'!$B847,'AH Data Pivot'!$C$3:$C$1443)</f>
        <v>0</v>
      </c>
      <c r="G847" s="278">
        <f>SUMIF('AH Data Pivot'!$B$3:$B$1443,'Mix Substation Location Summary'!$B847,'AH Data Pivot'!$C$3:$C$1443)-F847</f>
        <v>0</v>
      </c>
      <c r="K847" s="238">
        <f>SUMIF('AH Data Pivot'!$B$3:$B$1443,'Mix Substation Location Summary'!$B847,'AH Data Pivot'!$D$3:$D$1443)</f>
        <v>1962.96</v>
      </c>
      <c r="L847" s="240">
        <f>SUMIF('AH Data Pivot'!$B$3:$B$1443,'Mix Substation Location Summary'!$B847,'AH Data Pivot'!$D$3:$D$1443)-K847</f>
        <v>0</v>
      </c>
      <c r="P847" s="240">
        <f>SUMIF('AH Data Pivot'!$B$3:$B$1443,'Mix Substation Location Summary'!$B847,'AH Data Pivot'!$E$3:$E$1443)</f>
        <v>17658.29</v>
      </c>
      <c r="Q847" s="238">
        <f>SUMIF('AH Data Pivot'!$B$3:$B$1443,'Mix Substation Location Summary'!$B847,'AH Data Pivot'!$E$3:$E$1443)-P847</f>
        <v>0</v>
      </c>
      <c r="U847" s="240">
        <f>SUMIF('AH Data Pivot'!$B$3:$B$1443,'Mix Substation Location Summary'!$B847,'AH Data Pivot'!$F$3:$F$1443)</f>
        <v>1888137.5599999998</v>
      </c>
      <c r="V847" s="630">
        <f>SUMIF('AH Data Pivot'!$B$3:$B$1443,'Mix Substation Location Summary'!$B847,'AH Data Pivot'!$F$3:$F$1443)-U847</f>
        <v>0</v>
      </c>
      <c r="W847" s="243"/>
      <c r="Z847" s="240">
        <f>SUMIF('AH Data Pivot'!$B$3:$B$1443,'Mix Substation Location Summary'!$B847,'AH Data Pivot'!$G$3:$G$1443)</f>
        <v>1025678.6799999999</v>
      </c>
      <c r="AA847" s="278">
        <f>SUMIF('AH Data Pivot'!$B$3:$B$1443,'Mix Substation Location Summary'!$B847,'AH Data Pivot'!$G$3:$G$1443)-Z847</f>
        <v>0</v>
      </c>
      <c r="AE847" s="240">
        <f>SUMIF('AH Data Pivot'!$B$3:$B$1443,'Mix Substation Location Summary'!$B847,'AH Data Pivot'!$H$3:$H$1443)</f>
        <v>3885850.9299999988</v>
      </c>
      <c r="AF847" s="630">
        <f>SUMIF('AH Data Pivot'!$B$3:$B$1443,'Mix Substation Location Summary'!$B847,'AH Data Pivot'!$H$3:$H$1443)-AE847</f>
        <v>0</v>
      </c>
    </row>
    <row r="848" spans="2:32" x14ac:dyDescent="0.45">
      <c r="B848" s="242">
        <v>5799</v>
      </c>
      <c r="C848" s="243" t="str">
        <f t="shared" si="44"/>
        <v/>
      </c>
      <c r="F848" s="238">
        <f>SUMIF('AH Data Pivot'!$B$3:$B$1443,'Mix Substation Location Summary'!$B848,'AH Data Pivot'!$C$3:$C$1443)</f>
        <v>0</v>
      </c>
      <c r="G848" s="278">
        <f>SUMIF('AH Data Pivot'!$B$3:$B$1443,'Mix Substation Location Summary'!$B848,'AH Data Pivot'!$C$3:$C$1443)-F848</f>
        <v>0</v>
      </c>
      <c r="K848" s="238">
        <f>SUMIF('AH Data Pivot'!$B$3:$B$1443,'Mix Substation Location Summary'!$B848,'AH Data Pivot'!$D$3:$D$1443)</f>
        <v>0</v>
      </c>
      <c r="L848" s="240">
        <f>SUMIF('AH Data Pivot'!$B$3:$B$1443,'Mix Substation Location Summary'!$B848,'AH Data Pivot'!$D$3:$D$1443)-K848</f>
        <v>0</v>
      </c>
      <c r="P848" s="240">
        <f>SUMIF('AH Data Pivot'!$B$3:$B$1443,'Mix Substation Location Summary'!$B848,'AH Data Pivot'!$E$3:$E$1443)</f>
        <v>0</v>
      </c>
      <c r="Q848" s="238">
        <f>SUMIF('AH Data Pivot'!$B$3:$B$1443,'Mix Substation Location Summary'!$B848,'AH Data Pivot'!$E$3:$E$1443)-P848</f>
        <v>0</v>
      </c>
      <c r="U848" s="240">
        <f>SUMIF('AH Data Pivot'!$B$3:$B$1443,'Mix Substation Location Summary'!$B848,'AH Data Pivot'!$F$3:$F$1443)</f>
        <v>0</v>
      </c>
      <c r="V848" s="630">
        <f>SUMIF('AH Data Pivot'!$B$3:$B$1443,'Mix Substation Location Summary'!$B848,'AH Data Pivot'!$F$3:$F$1443)-U848</f>
        <v>0</v>
      </c>
      <c r="W848" s="243"/>
      <c r="Z848" s="240">
        <f>SUMIF('AH Data Pivot'!$B$3:$B$1443,'Mix Substation Location Summary'!$B848,'AH Data Pivot'!$G$3:$G$1443)</f>
        <v>18899.080000000002</v>
      </c>
      <c r="AA848" s="278">
        <f>SUMIF('AH Data Pivot'!$B$3:$B$1443,'Mix Substation Location Summary'!$B848,'AH Data Pivot'!$G$3:$G$1443)-Z848</f>
        <v>0</v>
      </c>
      <c r="AE848" s="240">
        <f>SUMIF('AH Data Pivot'!$B$3:$B$1443,'Mix Substation Location Summary'!$B848,'AH Data Pivot'!$H$3:$H$1443)</f>
        <v>63198.289999999994</v>
      </c>
      <c r="AF848" s="630">
        <f>SUMIF('AH Data Pivot'!$B$3:$B$1443,'Mix Substation Location Summary'!$B848,'AH Data Pivot'!$H$3:$H$1443)-AE848</f>
        <v>0</v>
      </c>
    </row>
    <row r="849" spans="2:32" x14ac:dyDescent="0.45">
      <c r="B849" s="242">
        <v>5800</v>
      </c>
      <c r="C849" s="243" t="str">
        <f t="shared" si="44"/>
        <v/>
      </c>
      <c r="F849" s="238">
        <f>SUMIF('AH Data Pivot'!$B$3:$B$1443,'Mix Substation Location Summary'!$B849,'AH Data Pivot'!$C$3:$C$1443)</f>
        <v>0</v>
      </c>
      <c r="G849" s="278">
        <f>SUMIF('AH Data Pivot'!$B$3:$B$1443,'Mix Substation Location Summary'!$B849,'AH Data Pivot'!$C$3:$C$1443)-F849</f>
        <v>0</v>
      </c>
      <c r="K849" s="238">
        <f>SUMIF('AH Data Pivot'!$B$3:$B$1443,'Mix Substation Location Summary'!$B849,'AH Data Pivot'!$D$3:$D$1443)</f>
        <v>0</v>
      </c>
      <c r="L849" s="240">
        <f>SUMIF('AH Data Pivot'!$B$3:$B$1443,'Mix Substation Location Summary'!$B849,'AH Data Pivot'!$D$3:$D$1443)-K849</f>
        <v>0</v>
      </c>
      <c r="P849" s="240">
        <f>SUMIF('AH Data Pivot'!$B$3:$B$1443,'Mix Substation Location Summary'!$B849,'AH Data Pivot'!$E$3:$E$1443)</f>
        <v>0</v>
      </c>
      <c r="Q849" s="238">
        <f>SUMIF('AH Data Pivot'!$B$3:$B$1443,'Mix Substation Location Summary'!$B849,'AH Data Pivot'!$E$3:$E$1443)-P849</f>
        <v>0</v>
      </c>
      <c r="U849" s="240">
        <f>SUMIF('AH Data Pivot'!$B$3:$B$1443,'Mix Substation Location Summary'!$B849,'AH Data Pivot'!$F$3:$F$1443)</f>
        <v>0</v>
      </c>
      <c r="V849" s="630">
        <f>SUMIF('AH Data Pivot'!$B$3:$B$1443,'Mix Substation Location Summary'!$B849,'AH Data Pivot'!$F$3:$F$1443)-U849</f>
        <v>0</v>
      </c>
      <c r="W849" s="243"/>
      <c r="Z849" s="240">
        <f>SUMIF('AH Data Pivot'!$B$3:$B$1443,'Mix Substation Location Summary'!$B849,'AH Data Pivot'!$G$3:$G$1443)</f>
        <v>0</v>
      </c>
      <c r="AA849" s="278">
        <f>SUMIF('AH Data Pivot'!$B$3:$B$1443,'Mix Substation Location Summary'!$B849,'AH Data Pivot'!$G$3:$G$1443)-Z849</f>
        <v>0</v>
      </c>
      <c r="AE849" s="240">
        <f>SUMIF('AH Data Pivot'!$B$3:$B$1443,'Mix Substation Location Summary'!$B849,'AH Data Pivot'!$H$3:$H$1443)</f>
        <v>69255.509999999995</v>
      </c>
      <c r="AF849" s="630">
        <f>SUMIF('AH Data Pivot'!$B$3:$B$1443,'Mix Substation Location Summary'!$B849,'AH Data Pivot'!$H$3:$H$1443)-AE849</f>
        <v>0</v>
      </c>
    </row>
    <row r="850" spans="2:32" x14ac:dyDescent="0.45">
      <c r="B850" s="242">
        <v>5801</v>
      </c>
      <c r="C850" s="243" t="str">
        <f t="shared" si="44"/>
        <v/>
      </c>
      <c r="F850" s="238">
        <f>SUMIF('AH Data Pivot'!$B$3:$B$1443,'Mix Substation Location Summary'!$B850,'AH Data Pivot'!$C$3:$C$1443)</f>
        <v>0</v>
      </c>
      <c r="G850" s="278">
        <f>SUMIF('AH Data Pivot'!$B$3:$B$1443,'Mix Substation Location Summary'!$B850,'AH Data Pivot'!$C$3:$C$1443)-F850</f>
        <v>0</v>
      </c>
      <c r="K850" s="238">
        <f>SUMIF('AH Data Pivot'!$B$3:$B$1443,'Mix Substation Location Summary'!$B850,'AH Data Pivot'!$D$3:$D$1443)</f>
        <v>0</v>
      </c>
      <c r="L850" s="240">
        <f>SUMIF('AH Data Pivot'!$B$3:$B$1443,'Mix Substation Location Summary'!$B850,'AH Data Pivot'!$D$3:$D$1443)-K850</f>
        <v>0</v>
      </c>
      <c r="P850" s="240">
        <f>SUMIF('AH Data Pivot'!$B$3:$B$1443,'Mix Substation Location Summary'!$B850,'AH Data Pivot'!$E$3:$E$1443)</f>
        <v>0</v>
      </c>
      <c r="Q850" s="238">
        <f>SUMIF('AH Data Pivot'!$B$3:$B$1443,'Mix Substation Location Summary'!$B850,'AH Data Pivot'!$E$3:$E$1443)-P850</f>
        <v>0</v>
      </c>
      <c r="U850" s="240">
        <f>SUMIF('AH Data Pivot'!$B$3:$B$1443,'Mix Substation Location Summary'!$B850,'AH Data Pivot'!$F$3:$F$1443)</f>
        <v>50895.86</v>
      </c>
      <c r="V850" s="630">
        <f>SUMIF('AH Data Pivot'!$B$3:$B$1443,'Mix Substation Location Summary'!$B850,'AH Data Pivot'!$F$3:$F$1443)-U850</f>
        <v>0</v>
      </c>
      <c r="W850" s="243"/>
      <c r="Z850" s="240">
        <f>SUMIF('AH Data Pivot'!$B$3:$B$1443,'Mix Substation Location Summary'!$B850,'AH Data Pivot'!$G$3:$G$1443)</f>
        <v>360406.69000000006</v>
      </c>
      <c r="AA850" s="278">
        <f>SUMIF('AH Data Pivot'!$B$3:$B$1443,'Mix Substation Location Summary'!$B850,'AH Data Pivot'!$G$3:$G$1443)-Z850</f>
        <v>0</v>
      </c>
      <c r="AE850" s="240">
        <f>SUMIF('AH Data Pivot'!$B$3:$B$1443,'Mix Substation Location Summary'!$B850,'AH Data Pivot'!$H$3:$H$1443)</f>
        <v>5299612.9300000025</v>
      </c>
      <c r="AF850" s="630">
        <f>SUMIF('AH Data Pivot'!$B$3:$B$1443,'Mix Substation Location Summary'!$B850,'AH Data Pivot'!$H$3:$H$1443)-AE850</f>
        <v>0</v>
      </c>
    </row>
    <row r="851" spans="2:32" x14ac:dyDescent="0.45">
      <c r="B851" s="242">
        <v>5802</v>
      </c>
      <c r="C851" s="243" t="str">
        <f t="shared" si="44"/>
        <v/>
      </c>
      <c r="F851" s="238">
        <f>SUMIF('AH Data Pivot'!$B$3:$B$1443,'Mix Substation Location Summary'!$B851,'AH Data Pivot'!$C$3:$C$1443)</f>
        <v>0</v>
      </c>
      <c r="G851" s="278">
        <f>SUMIF('AH Data Pivot'!$B$3:$B$1443,'Mix Substation Location Summary'!$B851,'AH Data Pivot'!$C$3:$C$1443)-F851</f>
        <v>0</v>
      </c>
      <c r="K851" s="238">
        <f>SUMIF('AH Data Pivot'!$B$3:$B$1443,'Mix Substation Location Summary'!$B851,'AH Data Pivot'!$D$3:$D$1443)</f>
        <v>0</v>
      </c>
      <c r="L851" s="240">
        <f>SUMIF('AH Data Pivot'!$B$3:$B$1443,'Mix Substation Location Summary'!$B851,'AH Data Pivot'!$D$3:$D$1443)-K851</f>
        <v>0</v>
      </c>
      <c r="P851" s="240">
        <f>SUMIF('AH Data Pivot'!$B$3:$B$1443,'Mix Substation Location Summary'!$B851,'AH Data Pivot'!$E$3:$E$1443)</f>
        <v>0</v>
      </c>
      <c r="Q851" s="238">
        <f>SUMIF('AH Data Pivot'!$B$3:$B$1443,'Mix Substation Location Summary'!$B851,'AH Data Pivot'!$E$3:$E$1443)-P851</f>
        <v>0</v>
      </c>
      <c r="U851" s="240">
        <f>SUMIF('AH Data Pivot'!$B$3:$B$1443,'Mix Substation Location Summary'!$B851,'AH Data Pivot'!$F$3:$F$1443)</f>
        <v>31251.65</v>
      </c>
      <c r="V851" s="630">
        <f>SUMIF('AH Data Pivot'!$B$3:$B$1443,'Mix Substation Location Summary'!$B851,'AH Data Pivot'!$F$3:$F$1443)-U851</f>
        <v>0</v>
      </c>
      <c r="W851" s="243"/>
      <c r="Z851" s="240">
        <f>SUMIF('AH Data Pivot'!$B$3:$B$1443,'Mix Substation Location Summary'!$B851,'AH Data Pivot'!$G$3:$G$1443)</f>
        <v>452030.28999999992</v>
      </c>
      <c r="AA851" s="278">
        <f>SUMIF('AH Data Pivot'!$B$3:$B$1443,'Mix Substation Location Summary'!$B851,'AH Data Pivot'!$G$3:$G$1443)-Z851</f>
        <v>0</v>
      </c>
      <c r="AE851" s="240">
        <f>SUMIF('AH Data Pivot'!$B$3:$B$1443,'Mix Substation Location Summary'!$B851,'AH Data Pivot'!$H$3:$H$1443)</f>
        <v>6993425.7100000046</v>
      </c>
      <c r="AF851" s="630">
        <f>SUMIF('AH Data Pivot'!$B$3:$B$1443,'Mix Substation Location Summary'!$B851,'AH Data Pivot'!$H$3:$H$1443)-AE851</f>
        <v>0</v>
      </c>
    </row>
    <row r="852" spans="2:32" x14ac:dyDescent="0.45">
      <c r="B852" s="242">
        <v>5803</v>
      </c>
      <c r="C852" s="243" t="str">
        <f t="shared" si="44"/>
        <v/>
      </c>
      <c r="F852" s="238">
        <f>SUMIF('AH Data Pivot'!$B$3:$B$1443,'Mix Substation Location Summary'!$B852,'AH Data Pivot'!$C$3:$C$1443)</f>
        <v>0</v>
      </c>
      <c r="G852" s="278">
        <f>SUMIF('AH Data Pivot'!$B$3:$B$1443,'Mix Substation Location Summary'!$B852,'AH Data Pivot'!$C$3:$C$1443)-F852</f>
        <v>0</v>
      </c>
      <c r="K852" s="238">
        <f>SUMIF('AH Data Pivot'!$B$3:$B$1443,'Mix Substation Location Summary'!$B852,'AH Data Pivot'!$D$3:$D$1443)</f>
        <v>0</v>
      </c>
      <c r="L852" s="240">
        <f>SUMIF('AH Data Pivot'!$B$3:$B$1443,'Mix Substation Location Summary'!$B852,'AH Data Pivot'!$D$3:$D$1443)-K852</f>
        <v>0</v>
      </c>
      <c r="P852" s="240">
        <f>SUMIF('AH Data Pivot'!$B$3:$B$1443,'Mix Substation Location Summary'!$B852,'AH Data Pivot'!$E$3:$E$1443)</f>
        <v>0</v>
      </c>
      <c r="Q852" s="238">
        <f>SUMIF('AH Data Pivot'!$B$3:$B$1443,'Mix Substation Location Summary'!$B852,'AH Data Pivot'!$E$3:$E$1443)-P852</f>
        <v>0</v>
      </c>
      <c r="U852" s="240">
        <f>SUMIF('AH Data Pivot'!$B$3:$B$1443,'Mix Substation Location Summary'!$B852,'AH Data Pivot'!$F$3:$F$1443)</f>
        <v>5082.09</v>
      </c>
      <c r="V852" s="630">
        <f>SUMIF('AH Data Pivot'!$B$3:$B$1443,'Mix Substation Location Summary'!$B852,'AH Data Pivot'!$F$3:$F$1443)-U852</f>
        <v>0</v>
      </c>
      <c r="W852" s="243"/>
      <c r="Z852" s="240">
        <f>SUMIF('AH Data Pivot'!$B$3:$B$1443,'Mix Substation Location Summary'!$B852,'AH Data Pivot'!$G$3:$G$1443)</f>
        <v>0</v>
      </c>
      <c r="AA852" s="278">
        <f>SUMIF('AH Data Pivot'!$B$3:$B$1443,'Mix Substation Location Summary'!$B852,'AH Data Pivot'!$G$3:$G$1443)-Z852</f>
        <v>0</v>
      </c>
      <c r="AE852" s="240">
        <f>SUMIF('AH Data Pivot'!$B$3:$B$1443,'Mix Substation Location Summary'!$B852,'AH Data Pivot'!$H$3:$H$1443)</f>
        <v>0</v>
      </c>
      <c r="AF852" s="630">
        <f>SUMIF('AH Data Pivot'!$B$3:$B$1443,'Mix Substation Location Summary'!$B852,'AH Data Pivot'!$H$3:$H$1443)-AE852</f>
        <v>0</v>
      </c>
    </row>
    <row r="853" spans="2:32" x14ac:dyDescent="0.45">
      <c r="B853" s="242">
        <v>5804</v>
      </c>
      <c r="C853" s="243" t="str">
        <f t="shared" si="44"/>
        <v/>
      </c>
      <c r="F853" s="238">
        <f>SUMIF('AH Data Pivot'!$B$3:$B$1443,'Mix Substation Location Summary'!$B853,'AH Data Pivot'!$C$3:$C$1443)</f>
        <v>0</v>
      </c>
      <c r="G853" s="278">
        <f>SUMIF('AH Data Pivot'!$B$3:$B$1443,'Mix Substation Location Summary'!$B853,'AH Data Pivot'!$C$3:$C$1443)-F853</f>
        <v>0</v>
      </c>
      <c r="K853" s="238">
        <f>SUMIF('AH Data Pivot'!$B$3:$B$1443,'Mix Substation Location Summary'!$B853,'AH Data Pivot'!$D$3:$D$1443)</f>
        <v>0</v>
      </c>
      <c r="L853" s="240">
        <f>SUMIF('AH Data Pivot'!$B$3:$B$1443,'Mix Substation Location Summary'!$B853,'AH Data Pivot'!$D$3:$D$1443)-K853</f>
        <v>0</v>
      </c>
      <c r="P853" s="240">
        <f>SUMIF('AH Data Pivot'!$B$3:$B$1443,'Mix Substation Location Summary'!$B853,'AH Data Pivot'!$E$3:$E$1443)</f>
        <v>0</v>
      </c>
      <c r="Q853" s="238">
        <f>SUMIF('AH Data Pivot'!$B$3:$B$1443,'Mix Substation Location Summary'!$B853,'AH Data Pivot'!$E$3:$E$1443)-P853</f>
        <v>0</v>
      </c>
      <c r="U853" s="240">
        <f>SUMIF('AH Data Pivot'!$B$3:$B$1443,'Mix Substation Location Summary'!$B853,'AH Data Pivot'!$F$3:$F$1443)</f>
        <v>9421.65</v>
      </c>
      <c r="V853" s="630">
        <f>SUMIF('AH Data Pivot'!$B$3:$B$1443,'Mix Substation Location Summary'!$B853,'AH Data Pivot'!$F$3:$F$1443)-U853</f>
        <v>0</v>
      </c>
      <c r="W853" s="243"/>
      <c r="Z853" s="240">
        <f>SUMIF('AH Data Pivot'!$B$3:$B$1443,'Mix Substation Location Summary'!$B853,'AH Data Pivot'!$G$3:$G$1443)</f>
        <v>742275.62</v>
      </c>
      <c r="AA853" s="278">
        <f>SUMIF('AH Data Pivot'!$B$3:$B$1443,'Mix Substation Location Summary'!$B853,'AH Data Pivot'!$G$3:$G$1443)-Z853</f>
        <v>0</v>
      </c>
      <c r="AE853" s="240">
        <f>SUMIF('AH Data Pivot'!$B$3:$B$1443,'Mix Substation Location Summary'!$B853,'AH Data Pivot'!$H$3:$H$1443)</f>
        <v>8089971.6000000034</v>
      </c>
      <c r="AF853" s="630">
        <f>SUMIF('AH Data Pivot'!$B$3:$B$1443,'Mix Substation Location Summary'!$B853,'AH Data Pivot'!$H$3:$H$1443)-AE853</f>
        <v>0</v>
      </c>
    </row>
    <row r="854" spans="2:32" x14ac:dyDescent="0.45">
      <c r="B854" s="242">
        <v>5805</v>
      </c>
      <c r="C854" s="243" t="str">
        <f t="shared" si="44"/>
        <v/>
      </c>
      <c r="F854" s="238">
        <f>SUMIF('AH Data Pivot'!$B$3:$B$1443,'Mix Substation Location Summary'!$B854,'AH Data Pivot'!$C$3:$C$1443)</f>
        <v>0</v>
      </c>
      <c r="G854" s="278">
        <f>SUMIF('AH Data Pivot'!$B$3:$B$1443,'Mix Substation Location Summary'!$B854,'AH Data Pivot'!$C$3:$C$1443)-F854</f>
        <v>0</v>
      </c>
      <c r="K854" s="238">
        <f>SUMIF('AH Data Pivot'!$B$3:$B$1443,'Mix Substation Location Summary'!$B854,'AH Data Pivot'!$D$3:$D$1443)</f>
        <v>0</v>
      </c>
      <c r="L854" s="240">
        <f>SUMIF('AH Data Pivot'!$B$3:$B$1443,'Mix Substation Location Summary'!$B854,'AH Data Pivot'!$D$3:$D$1443)-K854</f>
        <v>0</v>
      </c>
      <c r="P854" s="240">
        <f>SUMIF('AH Data Pivot'!$B$3:$B$1443,'Mix Substation Location Summary'!$B854,'AH Data Pivot'!$E$3:$E$1443)</f>
        <v>0</v>
      </c>
      <c r="Q854" s="238">
        <f>SUMIF('AH Data Pivot'!$B$3:$B$1443,'Mix Substation Location Summary'!$B854,'AH Data Pivot'!$E$3:$E$1443)-P854</f>
        <v>0</v>
      </c>
      <c r="U854" s="240">
        <f>SUMIF('AH Data Pivot'!$B$3:$B$1443,'Mix Substation Location Summary'!$B854,'AH Data Pivot'!$F$3:$F$1443)</f>
        <v>44427.689999999995</v>
      </c>
      <c r="V854" s="630">
        <f>SUMIF('AH Data Pivot'!$B$3:$B$1443,'Mix Substation Location Summary'!$B854,'AH Data Pivot'!$F$3:$F$1443)-U854</f>
        <v>0</v>
      </c>
      <c r="W854" s="243"/>
      <c r="Z854" s="240">
        <f>SUMIF('AH Data Pivot'!$B$3:$B$1443,'Mix Substation Location Summary'!$B854,'AH Data Pivot'!$G$3:$G$1443)</f>
        <v>164844.37</v>
      </c>
      <c r="AA854" s="278">
        <f>SUMIF('AH Data Pivot'!$B$3:$B$1443,'Mix Substation Location Summary'!$B854,'AH Data Pivot'!$G$3:$G$1443)-Z854</f>
        <v>0</v>
      </c>
      <c r="AE854" s="240">
        <f>SUMIF('AH Data Pivot'!$B$3:$B$1443,'Mix Substation Location Summary'!$B854,'AH Data Pivot'!$H$3:$H$1443)</f>
        <v>4661748.5700000012</v>
      </c>
      <c r="AF854" s="630">
        <f>SUMIF('AH Data Pivot'!$B$3:$B$1443,'Mix Substation Location Summary'!$B854,'AH Data Pivot'!$H$3:$H$1443)-AE854</f>
        <v>0</v>
      </c>
    </row>
    <row r="855" spans="2:32" x14ac:dyDescent="0.45">
      <c r="B855" s="242">
        <v>5806</v>
      </c>
      <c r="C855" s="243" t="str">
        <f t="shared" si="44"/>
        <v/>
      </c>
      <c r="F855" s="238">
        <f>SUMIF('AH Data Pivot'!$B$3:$B$1443,'Mix Substation Location Summary'!$B855,'AH Data Pivot'!$C$3:$C$1443)</f>
        <v>0</v>
      </c>
      <c r="G855" s="278">
        <f>SUMIF('AH Data Pivot'!$B$3:$B$1443,'Mix Substation Location Summary'!$B855,'AH Data Pivot'!$C$3:$C$1443)-F855</f>
        <v>0</v>
      </c>
      <c r="K855" s="238">
        <f>SUMIF('AH Data Pivot'!$B$3:$B$1443,'Mix Substation Location Summary'!$B855,'AH Data Pivot'!$D$3:$D$1443)</f>
        <v>0</v>
      </c>
      <c r="L855" s="240">
        <f>SUMIF('AH Data Pivot'!$B$3:$B$1443,'Mix Substation Location Summary'!$B855,'AH Data Pivot'!$D$3:$D$1443)-K855</f>
        <v>0</v>
      </c>
      <c r="P855" s="240">
        <f>SUMIF('AH Data Pivot'!$B$3:$B$1443,'Mix Substation Location Summary'!$B855,'AH Data Pivot'!$E$3:$E$1443)</f>
        <v>0</v>
      </c>
      <c r="Q855" s="238">
        <f>SUMIF('AH Data Pivot'!$B$3:$B$1443,'Mix Substation Location Summary'!$B855,'AH Data Pivot'!$E$3:$E$1443)-P855</f>
        <v>0</v>
      </c>
      <c r="U855" s="240">
        <f>SUMIF('AH Data Pivot'!$B$3:$B$1443,'Mix Substation Location Summary'!$B855,'AH Data Pivot'!$F$3:$F$1443)</f>
        <v>596.92999999999995</v>
      </c>
      <c r="V855" s="630">
        <f>SUMIF('AH Data Pivot'!$B$3:$B$1443,'Mix Substation Location Summary'!$B855,'AH Data Pivot'!$F$3:$F$1443)-U855</f>
        <v>0</v>
      </c>
      <c r="W855" s="243"/>
      <c r="Z855" s="240">
        <f>SUMIF('AH Data Pivot'!$B$3:$B$1443,'Mix Substation Location Summary'!$B855,'AH Data Pivot'!$G$3:$G$1443)</f>
        <v>169147.12</v>
      </c>
      <c r="AA855" s="278">
        <f>SUMIF('AH Data Pivot'!$B$3:$B$1443,'Mix Substation Location Summary'!$B855,'AH Data Pivot'!$G$3:$G$1443)-Z855</f>
        <v>0</v>
      </c>
      <c r="AE855" s="240">
        <f>SUMIF('AH Data Pivot'!$B$3:$B$1443,'Mix Substation Location Summary'!$B855,'AH Data Pivot'!$H$3:$H$1443)</f>
        <v>1089842.2800000003</v>
      </c>
      <c r="AF855" s="630">
        <f>SUMIF('AH Data Pivot'!$B$3:$B$1443,'Mix Substation Location Summary'!$B855,'AH Data Pivot'!$H$3:$H$1443)-AE855</f>
        <v>0</v>
      </c>
    </row>
    <row r="856" spans="2:32" x14ac:dyDescent="0.45">
      <c r="B856" s="242">
        <v>5807</v>
      </c>
      <c r="C856" s="243" t="str">
        <f t="shared" si="44"/>
        <v/>
      </c>
      <c r="F856" s="238">
        <f>SUMIF('AH Data Pivot'!$B$3:$B$1443,'Mix Substation Location Summary'!$B856,'AH Data Pivot'!$C$3:$C$1443)</f>
        <v>0</v>
      </c>
      <c r="G856" s="278">
        <f>SUMIF('AH Data Pivot'!$B$3:$B$1443,'Mix Substation Location Summary'!$B856,'AH Data Pivot'!$C$3:$C$1443)-F856</f>
        <v>0</v>
      </c>
      <c r="K856" s="238">
        <f>SUMIF('AH Data Pivot'!$B$3:$B$1443,'Mix Substation Location Summary'!$B856,'AH Data Pivot'!$D$3:$D$1443)</f>
        <v>0</v>
      </c>
      <c r="L856" s="240">
        <f>SUMIF('AH Data Pivot'!$B$3:$B$1443,'Mix Substation Location Summary'!$B856,'AH Data Pivot'!$D$3:$D$1443)-K856</f>
        <v>0</v>
      </c>
      <c r="P856" s="240">
        <f>SUMIF('AH Data Pivot'!$B$3:$B$1443,'Mix Substation Location Summary'!$B856,'AH Data Pivot'!$E$3:$E$1443)</f>
        <v>0</v>
      </c>
      <c r="Q856" s="238">
        <f>SUMIF('AH Data Pivot'!$B$3:$B$1443,'Mix Substation Location Summary'!$B856,'AH Data Pivot'!$E$3:$E$1443)-P856</f>
        <v>0</v>
      </c>
      <c r="U856" s="240">
        <f>SUMIF('AH Data Pivot'!$B$3:$B$1443,'Mix Substation Location Summary'!$B856,'AH Data Pivot'!$F$3:$F$1443)</f>
        <v>34045.910000000003</v>
      </c>
      <c r="V856" s="630">
        <f>SUMIF('AH Data Pivot'!$B$3:$B$1443,'Mix Substation Location Summary'!$B856,'AH Data Pivot'!$F$3:$F$1443)-U856</f>
        <v>0</v>
      </c>
      <c r="W856" s="243"/>
      <c r="Z856" s="240">
        <f>SUMIF('AH Data Pivot'!$B$3:$B$1443,'Mix Substation Location Summary'!$B856,'AH Data Pivot'!$G$3:$G$1443)</f>
        <v>471244.94</v>
      </c>
      <c r="AA856" s="278">
        <f>SUMIF('AH Data Pivot'!$B$3:$B$1443,'Mix Substation Location Summary'!$B856,'AH Data Pivot'!$G$3:$G$1443)-Z856</f>
        <v>0</v>
      </c>
      <c r="AE856" s="240">
        <f>SUMIF('AH Data Pivot'!$B$3:$B$1443,'Mix Substation Location Summary'!$B856,'AH Data Pivot'!$H$3:$H$1443)</f>
        <v>4378290.7899999963</v>
      </c>
      <c r="AF856" s="630">
        <f>SUMIF('AH Data Pivot'!$B$3:$B$1443,'Mix Substation Location Summary'!$B856,'AH Data Pivot'!$H$3:$H$1443)-AE856</f>
        <v>0</v>
      </c>
    </row>
    <row r="857" spans="2:32" x14ac:dyDescent="0.45">
      <c r="B857" s="242">
        <v>5808</v>
      </c>
      <c r="C857" s="243" t="str">
        <f t="shared" si="44"/>
        <v/>
      </c>
      <c r="F857" s="238">
        <f>SUMIF('AH Data Pivot'!$B$3:$B$1443,'Mix Substation Location Summary'!$B857,'AH Data Pivot'!$C$3:$C$1443)</f>
        <v>0</v>
      </c>
      <c r="G857" s="278">
        <f>SUMIF('AH Data Pivot'!$B$3:$B$1443,'Mix Substation Location Summary'!$B857,'AH Data Pivot'!$C$3:$C$1443)-F857</f>
        <v>0</v>
      </c>
      <c r="K857" s="238">
        <f>SUMIF('AH Data Pivot'!$B$3:$B$1443,'Mix Substation Location Summary'!$B857,'AH Data Pivot'!$D$3:$D$1443)</f>
        <v>62236.43</v>
      </c>
      <c r="L857" s="240">
        <f>SUMIF('AH Data Pivot'!$B$3:$B$1443,'Mix Substation Location Summary'!$B857,'AH Data Pivot'!$D$3:$D$1443)-K857</f>
        <v>0</v>
      </c>
      <c r="P857" s="240">
        <f>SUMIF('AH Data Pivot'!$B$3:$B$1443,'Mix Substation Location Summary'!$B857,'AH Data Pivot'!$E$3:$E$1443)</f>
        <v>0</v>
      </c>
      <c r="Q857" s="238">
        <f>SUMIF('AH Data Pivot'!$B$3:$B$1443,'Mix Substation Location Summary'!$B857,'AH Data Pivot'!$E$3:$E$1443)-P857</f>
        <v>0</v>
      </c>
      <c r="U857" s="240">
        <f>SUMIF('AH Data Pivot'!$B$3:$B$1443,'Mix Substation Location Summary'!$B857,'AH Data Pivot'!$F$3:$F$1443)</f>
        <v>14864.98</v>
      </c>
      <c r="V857" s="630">
        <f>SUMIF('AH Data Pivot'!$B$3:$B$1443,'Mix Substation Location Summary'!$B857,'AH Data Pivot'!$F$3:$F$1443)-U857</f>
        <v>0</v>
      </c>
      <c r="W857" s="243"/>
      <c r="Z857" s="240">
        <f>SUMIF('AH Data Pivot'!$B$3:$B$1443,'Mix Substation Location Summary'!$B857,'AH Data Pivot'!$G$3:$G$1443)</f>
        <v>354487.57999999996</v>
      </c>
      <c r="AA857" s="278">
        <f>SUMIF('AH Data Pivot'!$B$3:$B$1443,'Mix Substation Location Summary'!$B857,'AH Data Pivot'!$G$3:$G$1443)-Z857</f>
        <v>0</v>
      </c>
      <c r="AE857" s="240">
        <f>SUMIF('AH Data Pivot'!$B$3:$B$1443,'Mix Substation Location Summary'!$B857,'AH Data Pivot'!$H$3:$H$1443)</f>
        <v>8901790.7699999977</v>
      </c>
      <c r="AF857" s="630">
        <f>SUMIF('AH Data Pivot'!$B$3:$B$1443,'Mix Substation Location Summary'!$B857,'AH Data Pivot'!$H$3:$H$1443)-AE857</f>
        <v>0</v>
      </c>
    </row>
    <row r="858" spans="2:32" x14ac:dyDescent="0.45">
      <c r="B858" s="242">
        <v>5809</v>
      </c>
      <c r="C858" s="243" t="str">
        <f t="shared" si="44"/>
        <v/>
      </c>
      <c r="F858" s="238">
        <f>SUMIF('AH Data Pivot'!$B$3:$B$1443,'Mix Substation Location Summary'!$B858,'AH Data Pivot'!$C$3:$C$1443)</f>
        <v>0</v>
      </c>
      <c r="G858" s="278">
        <f>SUMIF('AH Data Pivot'!$B$3:$B$1443,'Mix Substation Location Summary'!$B858,'AH Data Pivot'!$C$3:$C$1443)-F858</f>
        <v>0</v>
      </c>
      <c r="K858" s="238">
        <f>SUMIF('AH Data Pivot'!$B$3:$B$1443,'Mix Substation Location Summary'!$B858,'AH Data Pivot'!$D$3:$D$1443)</f>
        <v>0</v>
      </c>
      <c r="L858" s="240">
        <f>SUMIF('AH Data Pivot'!$B$3:$B$1443,'Mix Substation Location Summary'!$B858,'AH Data Pivot'!$D$3:$D$1443)-K858</f>
        <v>0</v>
      </c>
      <c r="P858" s="240">
        <f>SUMIF('AH Data Pivot'!$B$3:$B$1443,'Mix Substation Location Summary'!$B858,'AH Data Pivot'!$E$3:$E$1443)</f>
        <v>0</v>
      </c>
      <c r="Q858" s="238">
        <f>SUMIF('AH Data Pivot'!$B$3:$B$1443,'Mix Substation Location Summary'!$B858,'AH Data Pivot'!$E$3:$E$1443)-P858</f>
        <v>0</v>
      </c>
      <c r="U858" s="240">
        <f>SUMIF('AH Data Pivot'!$B$3:$B$1443,'Mix Substation Location Summary'!$B858,'AH Data Pivot'!$F$3:$F$1443)</f>
        <v>75818.17</v>
      </c>
      <c r="V858" s="630">
        <f>SUMIF('AH Data Pivot'!$B$3:$B$1443,'Mix Substation Location Summary'!$B858,'AH Data Pivot'!$F$3:$F$1443)-U858</f>
        <v>0</v>
      </c>
      <c r="W858" s="243"/>
      <c r="Z858" s="240">
        <f>SUMIF('AH Data Pivot'!$B$3:$B$1443,'Mix Substation Location Summary'!$B858,'AH Data Pivot'!$G$3:$G$1443)</f>
        <v>387990.05</v>
      </c>
      <c r="AA858" s="278">
        <f>SUMIF('AH Data Pivot'!$B$3:$B$1443,'Mix Substation Location Summary'!$B858,'AH Data Pivot'!$G$3:$G$1443)-Z858</f>
        <v>0</v>
      </c>
      <c r="AE858" s="240">
        <f>SUMIF('AH Data Pivot'!$B$3:$B$1443,'Mix Substation Location Summary'!$B858,'AH Data Pivot'!$H$3:$H$1443)</f>
        <v>6160672.8400000073</v>
      </c>
      <c r="AF858" s="630">
        <f>SUMIF('AH Data Pivot'!$B$3:$B$1443,'Mix Substation Location Summary'!$B858,'AH Data Pivot'!$H$3:$H$1443)-AE858</f>
        <v>0</v>
      </c>
    </row>
    <row r="859" spans="2:32" x14ac:dyDescent="0.45">
      <c r="B859" s="242">
        <v>5810</v>
      </c>
      <c r="C859" s="243" t="str">
        <f t="shared" si="44"/>
        <v/>
      </c>
      <c r="F859" s="238">
        <f>SUMIF('AH Data Pivot'!$B$3:$B$1443,'Mix Substation Location Summary'!$B859,'AH Data Pivot'!$C$3:$C$1443)</f>
        <v>0</v>
      </c>
      <c r="G859" s="278">
        <f>SUMIF('AH Data Pivot'!$B$3:$B$1443,'Mix Substation Location Summary'!$B859,'AH Data Pivot'!$C$3:$C$1443)-F859</f>
        <v>0</v>
      </c>
      <c r="K859" s="238">
        <f>SUMIF('AH Data Pivot'!$B$3:$B$1443,'Mix Substation Location Summary'!$B859,'AH Data Pivot'!$D$3:$D$1443)</f>
        <v>0</v>
      </c>
      <c r="L859" s="240">
        <f>SUMIF('AH Data Pivot'!$B$3:$B$1443,'Mix Substation Location Summary'!$B859,'AH Data Pivot'!$D$3:$D$1443)-K859</f>
        <v>0</v>
      </c>
      <c r="P859" s="240">
        <f>SUMIF('AH Data Pivot'!$B$3:$B$1443,'Mix Substation Location Summary'!$B859,'AH Data Pivot'!$E$3:$E$1443)</f>
        <v>0</v>
      </c>
      <c r="Q859" s="238">
        <f>SUMIF('AH Data Pivot'!$B$3:$B$1443,'Mix Substation Location Summary'!$B859,'AH Data Pivot'!$E$3:$E$1443)-P859</f>
        <v>0</v>
      </c>
      <c r="U859" s="240">
        <f>SUMIF('AH Data Pivot'!$B$3:$B$1443,'Mix Substation Location Summary'!$B859,'AH Data Pivot'!$F$3:$F$1443)</f>
        <v>9030.4599999999991</v>
      </c>
      <c r="V859" s="630">
        <f>SUMIF('AH Data Pivot'!$B$3:$B$1443,'Mix Substation Location Summary'!$B859,'AH Data Pivot'!$F$3:$F$1443)-U859</f>
        <v>0</v>
      </c>
      <c r="W859" s="243"/>
      <c r="Z859" s="240">
        <f>SUMIF('AH Data Pivot'!$B$3:$B$1443,'Mix Substation Location Summary'!$B859,'AH Data Pivot'!$G$3:$G$1443)</f>
        <v>9955.0400000000009</v>
      </c>
      <c r="AA859" s="278">
        <f>SUMIF('AH Data Pivot'!$B$3:$B$1443,'Mix Substation Location Summary'!$B859,'AH Data Pivot'!$G$3:$G$1443)-Z859</f>
        <v>0</v>
      </c>
      <c r="AE859" s="240">
        <f>SUMIF('AH Data Pivot'!$B$3:$B$1443,'Mix Substation Location Summary'!$B859,'AH Data Pivot'!$H$3:$H$1443)</f>
        <v>457158.99</v>
      </c>
      <c r="AF859" s="630">
        <f>SUMIF('AH Data Pivot'!$B$3:$B$1443,'Mix Substation Location Summary'!$B859,'AH Data Pivot'!$H$3:$H$1443)-AE859</f>
        <v>0</v>
      </c>
    </row>
    <row r="860" spans="2:32" x14ac:dyDescent="0.45">
      <c r="B860" s="242">
        <v>5811</v>
      </c>
      <c r="C860" s="243" t="str">
        <f t="shared" si="44"/>
        <v/>
      </c>
      <c r="F860" s="238">
        <f>SUMIF('AH Data Pivot'!$B$3:$B$1443,'Mix Substation Location Summary'!$B860,'AH Data Pivot'!$C$3:$C$1443)</f>
        <v>0</v>
      </c>
      <c r="G860" s="278">
        <f>SUMIF('AH Data Pivot'!$B$3:$B$1443,'Mix Substation Location Summary'!$B860,'AH Data Pivot'!$C$3:$C$1443)-F860</f>
        <v>0</v>
      </c>
      <c r="K860" s="238">
        <f>SUMIF('AH Data Pivot'!$B$3:$B$1443,'Mix Substation Location Summary'!$B860,'AH Data Pivot'!$D$3:$D$1443)</f>
        <v>0</v>
      </c>
      <c r="L860" s="240">
        <f>SUMIF('AH Data Pivot'!$B$3:$B$1443,'Mix Substation Location Summary'!$B860,'AH Data Pivot'!$D$3:$D$1443)-K860</f>
        <v>0</v>
      </c>
      <c r="P860" s="240">
        <f>SUMIF('AH Data Pivot'!$B$3:$B$1443,'Mix Substation Location Summary'!$B860,'AH Data Pivot'!$E$3:$E$1443)</f>
        <v>58206.58</v>
      </c>
      <c r="Q860" s="238">
        <f>SUMIF('AH Data Pivot'!$B$3:$B$1443,'Mix Substation Location Summary'!$B860,'AH Data Pivot'!$E$3:$E$1443)-P860</f>
        <v>0</v>
      </c>
      <c r="U860" s="240">
        <f>SUMIF('AH Data Pivot'!$B$3:$B$1443,'Mix Substation Location Summary'!$B860,'AH Data Pivot'!$F$3:$F$1443)</f>
        <v>648505.84</v>
      </c>
      <c r="V860" s="630">
        <f>SUMIF('AH Data Pivot'!$B$3:$B$1443,'Mix Substation Location Summary'!$B860,'AH Data Pivot'!$F$3:$F$1443)-U860</f>
        <v>0</v>
      </c>
      <c r="W860" s="243"/>
      <c r="Z860" s="240">
        <f>SUMIF('AH Data Pivot'!$B$3:$B$1443,'Mix Substation Location Summary'!$B860,'AH Data Pivot'!$G$3:$G$1443)</f>
        <v>574221.00000000012</v>
      </c>
      <c r="AA860" s="278">
        <f>SUMIF('AH Data Pivot'!$B$3:$B$1443,'Mix Substation Location Summary'!$B860,'AH Data Pivot'!$G$3:$G$1443)-Z860</f>
        <v>0</v>
      </c>
      <c r="AE860" s="240">
        <f>SUMIF('AH Data Pivot'!$B$3:$B$1443,'Mix Substation Location Summary'!$B860,'AH Data Pivot'!$H$3:$H$1443)</f>
        <v>8125982.4500000048</v>
      </c>
      <c r="AF860" s="630">
        <f>SUMIF('AH Data Pivot'!$B$3:$B$1443,'Mix Substation Location Summary'!$B860,'AH Data Pivot'!$H$3:$H$1443)-AE860</f>
        <v>0</v>
      </c>
    </row>
    <row r="861" spans="2:32" x14ac:dyDescent="0.45">
      <c r="B861" s="242">
        <v>5812</v>
      </c>
      <c r="C861" s="243" t="str">
        <f t="shared" si="44"/>
        <v/>
      </c>
      <c r="F861" s="238">
        <f>SUMIF('AH Data Pivot'!$B$3:$B$1443,'Mix Substation Location Summary'!$B861,'AH Data Pivot'!$C$3:$C$1443)</f>
        <v>0</v>
      </c>
      <c r="G861" s="278">
        <f>SUMIF('AH Data Pivot'!$B$3:$B$1443,'Mix Substation Location Summary'!$B861,'AH Data Pivot'!$C$3:$C$1443)-F861</f>
        <v>0</v>
      </c>
      <c r="K861" s="238">
        <f>SUMIF('AH Data Pivot'!$B$3:$B$1443,'Mix Substation Location Summary'!$B861,'AH Data Pivot'!$D$3:$D$1443)</f>
        <v>20469.189999999999</v>
      </c>
      <c r="L861" s="240">
        <f>SUMIF('AH Data Pivot'!$B$3:$B$1443,'Mix Substation Location Summary'!$B861,'AH Data Pivot'!$D$3:$D$1443)-K861</f>
        <v>0</v>
      </c>
      <c r="P861" s="240">
        <f>SUMIF('AH Data Pivot'!$B$3:$B$1443,'Mix Substation Location Summary'!$B861,'AH Data Pivot'!$E$3:$E$1443)</f>
        <v>0</v>
      </c>
      <c r="Q861" s="238">
        <f>SUMIF('AH Data Pivot'!$B$3:$B$1443,'Mix Substation Location Summary'!$B861,'AH Data Pivot'!$E$3:$E$1443)-P861</f>
        <v>0</v>
      </c>
      <c r="U861" s="240">
        <f>SUMIF('AH Data Pivot'!$B$3:$B$1443,'Mix Substation Location Summary'!$B861,'AH Data Pivot'!$F$3:$F$1443)</f>
        <v>61155.360000000001</v>
      </c>
      <c r="V861" s="630">
        <f>SUMIF('AH Data Pivot'!$B$3:$B$1443,'Mix Substation Location Summary'!$B861,'AH Data Pivot'!$F$3:$F$1443)-U861</f>
        <v>0</v>
      </c>
      <c r="W861" s="243"/>
      <c r="Z861" s="240">
        <f>SUMIF('AH Data Pivot'!$B$3:$B$1443,'Mix Substation Location Summary'!$B861,'AH Data Pivot'!$G$3:$G$1443)</f>
        <v>94788.03</v>
      </c>
      <c r="AA861" s="278">
        <f>SUMIF('AH Data Pivot'!$B$3:$B$1443,'Mix Substation Location Summary'!$B861,'AH Data Pivot'!$G$3:$G$1443)-Z861</f>
        <v>0</v>
      </c>
      <c r="AE861" s="240">
        <f>SUMIF('AH Data Pivot'!$B$3:$B$1443,'Mix Substation Location Summary'!$B861,'AH Data Pivot'!$H$3:$H$1443)</f>
        <v>2327055.9</v>
      </c>
      <c r="AF861" s="630">
        <f>SUMIF('AH Data Pivot'!$B$3:$B$1443,'Mix Substation Location Summary'!$B861,'AH Data Pivot'!$H$3:$H$1443)-AE861</f>
        <v>0</v>
      </c>
    </row>
    <row r="862" spans="2:32" x14ac:dyDescent="0.45">
      <c r="B862" s="242">
        <v>5813</v>
      </c>
      <c r="C862" s="243" t="str">
        <f t="shared" si="44"/>
        <v/>
      </c>
      <c r="F862" s="238">
        <f>SUMIF('AH Data Pivot'!$B$3:$B$1443,'Mix Substation Location Summary'!$B862,'AH Data Pivot'!$C$3:$C$1443)</f>
        <v>0</v>
      </c>
      <c r="G862" s="278">
        <f>SUMIF('AH Data Pivot'!$B$3:$B$1443,'Mix Substation Location Summary'!$B862,'AH Data Pivot'!$C$3:$C$1443)-F862</f>
        <v>0</v>
      </c>
      <c r="K862" s="238">
        <f>SUMIF('AH Data Pivot'!$B$3:$B$1443,'Mix Substation Location Summary'!$B862,'AH Data Pivot'!$D$3:$D$1443)</f>
        <v>0</v>
      </c>
      <c r="L862" s="240">
        <f>SUMIF('AH Data Pivot'!$B$3:$B$1443,'Mix Substation Location Summary'!$B862,'AH Data Pivot'!$D$3:$D$1443)-K862</f>
        <v>0</v>
      </c>
      <c r="P862" s="240">
        <f>SUMIF('AH Data Pivot'!$B$3:$B$1443,'Mix Substation Location Summary'!$B862,'AH Data Pivot'!$E$3:$E$1443)</f>
        <v>0</v>
      </c>
      <c r="Q862" s="238">
        <f>SUMIF('AH Data Pivot'!$B$3:$B$1443,'Mix Substation Location Summary'!$B862,'AH Data Pivot'!$E$3:$E$1443)-P862</f>
        <v>0</v>
      </c>
      <c r="U862" s="240">
        <f>SUMIF('AH Data Pivot'!$B$3:$B$1443,'Mix Substation Location Summary'!$B862,'AH Data Pivot'!$F$3:$F$1443)</f>
        <v>30813.360000000001</v>
      </c>
      <c r="V862" s="630">
        <f>SUMIF('AH Data Pivot'!$B$3:$B$1443,'Mix Substation Location Summary'!$B862,'AH Data Pivot'!$F$3:$F$1443)-U862</f>
        <v>0</v>
      </c>
      <c r="W862" s="243"/>
      <c r="Z862" s="240">
        <f>SUMIF('AH Data Pivot'!$B$3:$B$1443,'Mix Substation Location Summary'!$B862,'AH Data Pivot'!$G$3:$G$1443)</f>
        <v>642970.88</v>
      </c>
      <c r="AA862" s="278">
        <f>SUMIF('AH Data Pivot'!$B$3:$B$1443,'Mix Substation Location Summary'!$B862,'AH Data Pivot'!$G$3:$G$1443)-Z862</f>
        <v>0</v>
      </c>
      <c r="AE862" s="240">
        <f>SUMIF('AH Data Pivot'!$B$3:$B$1443,'Mix Substation Location Summary'!$B862,'AH Data Pivot'!$H$3:$H$1443)</f>
        <v>6668510.8499999875</v>
      </c>
      <c r="AF862" s="630">
        <f>SUMIF('AH Data Pivot'!$B$3:$B$1443,'Mix Substation Location Summary'!$B862,'AH Data Pivot'!$H$3:$H$1443)-AE862</f>
        <v>0</v>
      </c>
    </row>
    <row r="863" spans="2:32" x14ac:dyDescent="0.45">
      <c r="B863" s="242">
        <v>5814</v>
      </c>
      <c r="C863" s="243" t="str">
        <f t="shared" si="44"/>
        <v/>
      </c>
      <c r="F863" s="238">
        <f>SUMIF('AH Data Pivot'!$B$3:$B$1443,'Mix Substation Location Summary'!$B863,'AH Data Pivot'!$C$3:$C$1443)</f>
        <v>0</v>
      </c>
      <c r="G863" s="278">
        <f>SUMIF('AH Data Pivot'!$B$3:$B$1443,'Mix Substation Location Summary'!$B863,'AH Data Pivot'!$C$3:$C$1443)-F863</f>
        <v>0</v>
      </c>
      <c r="K863" s="238">
        <f>SUMIF('AH Data Pivot'!$B$3:$B$1443,'Mix Substation Location Summary'!$B863,'AH Data Pivot'!$D$3:$D$1443)</f>
        <v>14314.48</v>
      </c>
      <c r="L863" s="240">
        <f>SUMIF('AH Data Pivot'!$B$3:$B$1443,'Mix Substation Location Summary'!$B863,'AH Data Pivot'!$D$3:$D$1443)-K863</f>
        <v>0</v>
      </c>
      <c r="P863" s="240">
        <f>SUMIF('AH Data Pivot'!$B$3:$B$1443,'Mix Substation Location Summary'!$B863,'AH Data Pivot'!$E$3:$E$1443)</f>
        <v>146426.97</v>
      </c>
      <c r="Q863" s="238">
        <f>SUMIF('AH Data Pivot'!$B$3:$B$1443,'Mix Substation Location Summary'!$B863,'AH Data Pivot'!$E$3:$E$1443)-P863</f>
        <v>0</v>
      </c>
      <c r="U863" s="240">
        <f>SUMIF('AH Data Pivot'!$B$3:$B$1443,'Mix Substation Location Summary'!$B863,'AH Data Pivot'!$F$3:$F$1443)</f>
        <v>6615.51</v>
      </c>
      <c r="V863" s="630">
        <f>SUMIF('AH Data Pivot'!$B$3:$B$1443,'Mix Substation Location Summary'!$B863,'AH Data Pivot'!$F$3:$F$1443)-U863</f>
        <v>0</v>
      </c>
      <c r="W863" s="243"/>
      <c r="Z863" s="240">
        <f>SUMIF('AH Data Pivot'!$B$3:$B$1443,'Mix Substation Location Summary'!$B863,'AH Data Pivot'!$G$3:$G$1443)</f>
        <v>679414.89999999991</v>
      </c>
      <c r="AA863" s="278">
        <f>SUMIF('AH Data Pivot'!$B$3:$B$1443,'Mix Substation Location Summary'!$B863,'AH Data Pivot'!$G$3:$G$1443)-Z863</f>
        <v>0</v>
      </c>
      <c r="AE863" s="240">
        <f>SUMIF('AH Data Pivot'!$B$3:$B$1443,'Mix Substation Location Summary'!$B863,'AH Data Pivot'!$H$3:$H$1443)</f>
        <v>10116586.390000014</v>
      </c>
      <c r="AF863" s="630">
        <f>SUMIF('AH Data Pivot'!$B$3:$B$1443,'Mix Substation Location Summary'!$B863,'AH Data Pivot'!$H$3:$H$1443)-AE863</f>
        <v>0</v>
      </c>
    </row>
    <row r="864" spans="2:32" x14ac:dyDescent="0.45">
      <c r="B864" s="242">
        <v>5815</v>
      </c>
      <c r="C864" s="243" t="str">
        <f t="shared" si="44"/>
        <v/>
      </c>
      <c r="F864" s="238">
        <f>SUMIF('AH Data Pivot'!$B$3:$B$1443,'Mix Substation Location Summary'!$B864,'AH Data Pivot'!$C$3:$C$1443)</f>
        <v>0</v>
      </c>
      <c r="G864" s="278">
        <f>SUMIF('AH Data Pivot'!$B$3:$B$1443,'Mix Substation Location Summary'!$B864,'AH Data Pivot'!$C$3:$C$1443)-F864</f>
        <v>0</v>
      </c>
      <c r="K864" s="238">
        <f>SUMIF('AH Data Pivot'!$B$3:$B$1443,'Mix Substation Location Summary'!$B864,'AH Data Pivot'!$D$3:$D$1443)</f>
        <v>0</v>
      </c>
      <c r="L864" s="240">
        <f>SUMIF('AH Data Pivot'!$B$3:$B$1443,'Mix Substation Location Summary'!$B864,'AH Data Pivot'!$D$3:$D$1443)-K864</f>
        <v>0</v>
      </c>
      <c r="P864" s="240">
        <f>SUMIF('AH Data Pivot'!$B$3:$B$1443,'Mix Substation Location Summary'!$B864,'AH Data Pivot'!$E$3:$E$1443)</f>
        <v>0</v>
      </c>
      <c r="Q864" s="238">
        <f>SUMIF('AH Data Pivot'!$B$3:$B$1443,'Mix Substation Location Summary'!$B864,'AH Data Pivot'!$E$3:$E$1443)-P864</f>
        <v>0</v>
      </c>
      <c r="U864" s="240">
        <f>SUMIF('AH Data Pivot'!$B$3:$B$1443,'Mix Substation Location Summary'!$B864,'AH Data Pivot'!$F$3:$F$1443)</f>
        <v>1488.29</v>
      </c>
      <c r="V864" s="630">
        <f>SUMIF('AH Data Pivot'!$B$3:$B$1443,'Mix Substation Location Summary'!$B864,'AH Data Pivot'!$F$3:$F$1443)-U864</f>
        <v>0</v>
      </c>
      <c r="W864" s="243"/>
      <c r="Z864" s="240">
        <f>SUMIF('AH Data Pivot'!$B$3:$B$1443,'Mix Substation Location Summary'!$B864,'AH Data Pivot'!$G$3:$G$1443)</f>
        <v>10364.84</v>
      </c>
      <c r="AA864" s="278">
        <f>SUMIF('AH Data Pivot'!$B$3:$B$1443,'Mix Substation Location Summary'!$B864,'AH Data Pivot'!$G$3:$G$1443)-Z864</f>
        <v>0</v>
      </c>
      <c r="AE864" s="240">
        <f>SUMIF('AH Data Pivot'!$B$3:$B$1443,'Mix Substation Location Summary'!$B864,'AH Data Pivot'!$H$3:$H$1443)</f>
        <v>435105.60000000003</v>
      </c>
      <c r="AF864" s="630">
        <f>SUMIF('AH Data Pivot'!$B$3:$B$1443,'Mix Substation Location Summary'!$B864,'AH Data Pivot'!$H$3:$H$1443)-AE864</f>
        <v>0</v>
      </c>
    </row>
    <row r="865" spans="2:32" x14ac:dyDescent="0.45">
      <c r="B865" s="242">
        <v>5816</v>
      </c>
      <c r="C865" s="243" t="str">
        <f t="shared" si="44"/>
        <v/>
      </c>
      <c r="F865" s="238">
        <f>SUMIF('AH Data Pivot'!$B$3:$B$1443,'Mix Substation Location Summary'!$B865,'AH Data Pivot'!$C$3:$C$1443)</f>
        <v>0</v>
      </c>
      <c r="G865" s="278">
        <f>SUMIF('AH Data Pivot'!$B$3:$B$1443,'Mix Substation Location Summary'!$B865,'AH Data Pivot'!$C$3:$C$1443)-F865</f>
        <v>0</v>
      </c>
      <c r="K865" s="238">
        <f>SUMIF('AH Data Pivot'!$B$3:$B$1443,'Mix Substation Location Summary'!$B865,'AH Data Pivot'!$D$3:$D$1443)</f>
        <v>93280.11</v>
      </c>
      <c r="L865" s="240">
        <f>SUMIF('AH Data Pivot'!$B$3:$B$1443,'Mix Substation Location Summary'!$B865,'AH Data Pivot'!$D$3:$D$1443)-K865</f>
        <v>0</v>
      </c>
      <c r="P865" s="240">
        <f>SUMIF('AH Data Pivot'!$B$3:$B$1443,'Mix Substation Location Summary'!$B865,'AH Data Pivot'!$E$3:$E$1443)</f>
        <v>0</v>
      </c>
      <c r="Q865" s="238">
        <f>SUMIF('AH Data Pivot'!$B$3:$B$1443,'Mix Substation Location Summary'!$B865,'AH Data Pivot'!$E$3:$E$1443)-P865</f>
        <v>0</v>
      </c>
      <c r="U865" s="240">
        <f>SUMIF('AH Data Pivot'!$B$3:$B$1443,'Mix Substation Location Summary'!$B865,'AH Data Pivot'!$F$3:$F$1443)</f>
        <v>58054.76</v>
      </c>
      <c r="V865" s="630">
        <f>SUMIF('AH Data Pivot'!$B$3:$B$1443,'Mix Substation Location Summary'!$B865,'AH Data Pivot'!$F$3:$F$1443)-U865</f>
        <v>0</v>
      </c>
      <c r="W865" s="243"/>
      <c r="Z865" s="240">
        <f>SUMIF('AH Data Pivot'!$B$3:$B$1443,'Mix Substation Location Summary'!$B865,'AH Data Pivot'!$G$3:$G$1443)</f>
        <v>152008</v>
      </c>
      <c r="AA865" s="278">
        <f>SUMIF('AH Data Pivot'!$B$3:$B$1443,'Mix Substation Location Summary'!$B865,'AH Data Pivot'!$G$3:$G$1443)-Z865</f>
        <v>0</v>
      </c>
      <c r="AE865" s="240">
        <f>SUMIF('AH Data Pivot'!$B$3:$B$1443,'Mix Substation Location Summary'!$B865,'AH Data Pivot'!$H$3:$H$1443)</f>
        <v>5876499.8200000022</v>
      </c>
      <c r="AF865" s="630">
        <f>SUMIF('AH Data Pivot'!$B$3:$B$1443,'Mix Substation Location Summary'!$B865,'AH Data Pivot'!$H$3:$H$1443)-AE865</f>
        <v>0</v>
      </c>
    </row>
    <row r="866" spans="2:32" x14ac:dyDescent="0.45">
      <c r="B866" s="242">
        <v>5817</v>
      </c>
      <c r="C866" s="243" t="str">
        <f t="shared" si="44"/>
        <v/>
      </c>
      <c r="F866" s="238">
        <f>SUMIF('AH Data Pivot'!$B$3:$B$1443,'Mix Substation Location Summary'!$B866,'AH Data Pivot'!$C$3:$C$1443)</f>
        <v>0</v>
      </c>
      <c r="G866" s="278">
        <f>SUMIF('AH Data Pivot'!$B$3:$B$1443,'Mix Substation Location Summary'!$B866,'AH Data Pivot'!$C$3:$C$1443)-F866</f>
        <v>0</v>
      </c>
      <c r="K866" s="238">
        <f>SUMIF('AH Data Pivot'!$B$3:$B$1443,'Mix Substation Location Summary'!$B866,'AH Data Pivot'!$D$3:$D$1443)</f>
        <v>0</v>
      </c>
      <c r="L866" s="240">
        <f>SUMIF('AH Data Pivot'!$B$3:$B$1443,'Mix Substation Location Summary'!$B866,'AH Data Pivot'!$D$3:$D$1443)-K866</f>
        <v>0</v>
      </c>
      <c r="P866" s="240">
        <f>SUMIF('AH Data Pivot'!$B$3:$B$1443,'Mix Substation Location Summary'!$B866,'AH Data Pivot'!$E$3:$E$1443)</f>
        <v>0</v>
      </c>
      <c r="Q866" s="238">
        <f>SUMIF('AH Data Pivot'!$B$3:$B$1443,'Mix Substation Location Summary'!$B866,'AH Data Pivot'!$E$3:$E$1443)-P866</f>
        <v>0</v>
      </c>
      <c r="U866" s="240">
        <f>SUMIF('AH Data Pivot'!$B$3:$B$1443,'Mix Substation Location Summary'!$B866,'AH Data Pivot'!$F$3:$F$1443)</f>
        <v>4078.2999999999997</v>
      </c>
      <c r="V866" s="630">
        <f>SUMIF('AH Data Pivot'!$B$3:$B$1443,'Mix Substation Location Summary'!$B866,'AH Data Pivot'!$F$3:$F$1443)-U866</f>
        <v>0</v>
      </c>
      <c r="W866" s="243"/>
      <c r="Z866" s="240">
        <f>SUMIF('AH Data Pivot'!$B$3:$B$1443,'Mix Substation Location Summary'!$B866,'AH Data Pivot'!$G$3:$G$1443)</f>
        <v>179130.71999999997</v>
      </c>
      <c r="AA866" s="278">
        <f>SUMIF('AH Data Pivot'!$B$3:$B$1443,'Mix Substation Location Summary'!$B866,'AH Data Pivot'!$G$3:$G$1443)-Z866</f>
        <v>0</v>
      </c>
      <c r="AE866" s="240">
        <f>SUMIF('AH Data Pivot'!$B$3:$B$1443,'Mix Substation Location Summary'!$B866,'AH Data Pivot'!$H$3:$H$1443)</f>
        <v>1656091.2399999988</v>
      </c>
      <c r="AF866" s="630">
        <f>SUMIF('AH Data Pivot'!$B$3:$B$1443,'Mix Substation Location Summary'!$B866,'AH Data Pivot'!$H$3:$H$1443)-AE866</f>
        <v>0</v>
      </c>
    </row>
    <row r="867" spans="2:32" x14ac:dyDescent="0.45">
      <c r="B867" s="242">
        <v>5818</v>
      </c>
      <c r="C867" s="243" t="str">
        <f t="shared" si="44"/>
        <v/>
      </c>
      <c r="F867" s="238">
        <f>SUMIF('AH Data Pivot'!$B$3:$B$1443,'Mix Substation Location Summary'!$B867,'AH Data Pivot'!$C$3:$C$1443)</f>
        <v>0</v>
      </c>
      <c r="G867" s="278">
        <f>SUMIF('AH Data Pivot'!$B$3:$B$1443,'Mix Substation Location Summary'!$B867,'AH Data Pivot'!$C$3:$C$1443)-F867</f>
        <v>0</v>
      </c>
      <c r="K867" s="238">
        <f>SUMIF('AH Data Pivot'!$B$3:$B$1443,'Mix Substation Location Summary'!$B867,'AH Data Pivot'!$D$3:$D$1443)</f>
        <v>0</v>
      </c>
      <c r="L867" s="240">
        <f>SUMIF('AH Data Pivot'!$B$3:$B$1443,'Mix Substation Location Summary'!$B867,'AH Data Pivot'!$D$3:$D$1443)-K867</f>
        <v>0</v>
      </c>
      <c r="P867" s="240">
        <f>SUMIF('AH Data Pivot'!$B$3:$B$1443,'Mix Substation Location Summary'!$B867,'AH Data Pivot'!$E$3:$E$1443)</f>
        <v>0</v>
      </c>
      <c r="Q867" s="238">
        <f>SUMIF('AH Data Pivot'!$B$3:$B$1443,'Mix Substation Location Summary'!$B867,'AH Data Pivot'!$E$3:$E$1443)-P867</f>
        <v>0</v>
      </c>
      <c r="U867" s="240">
        <f>SUMIF('AH Data Pivot'!$B$3:$B$1443,'Mix Substation Location Summary'!$B867,'AH Data Pivot'!$F$3:$F$1443)</f>
        <v>57928.73</v>
      </c>
      <c r="V867" s="630">
        <f>SUMIF('AH Data Pivot'!$B$3:$B$1443,'Mix Substation Location Summary'!$B867,'AH Data Pivot'!$F$3:$F$1443)-U867</f>
        <v>0</v>
      </c>
      <c r="W867" s="243"/>
      <c r="Z867" s="240">
        <f>SUMIF('AH Data Pivot'!$B$3:$B$1443,'Mix Substation Location Summary'!$B867,'AH Data Pivot'!$G$3:$G$1443)</f>
        <v>583196.33000000007</v>
      </c>
      <c r="AA867" s="278">
        <f>SUMIF('AH Data Pivot'!$B$3:$B$1443,'Mix Substation Location Summary'!$B867,'AH Data Pivot'!$G$3:$G$1443)-Z867</f>
        <v>0</v>
      </c>
      <c r="AE867" s="240">
        <f>SUMIF('AH Data Pivot'!$B$3:$B$1443,'Mix Substation Location Summary'!$B867,'AH Data Pivot'!$H$3:$H$1443)</f>
        <v>7278425.3500000015</v>
      </c>
      <c r="AF867" s="630">
        <f>SUMIF('AH Data Pivot'!$B$3:$B$1443,'Mix Substation Location Summary'!$B867,'AH Data Pivot'!$H$3:$H$1443)-AE867</f>
        <v>0</v>
      </c>
    </row>
    <row r="868" spans="2:32" x14ac:dyDescent="0.45">
      <c r="B868" s="242">
        <v>5819</v>
      </c>
      <c r="C868" s="243" t="str">
        <f t="shared" si="44"/>
        <v/>
      </c>
      <c r="F868" s="238">
        <f>SUMIF('AH Data Pivot'!$B$3:$B$1443,'Mix Substation Location Summary'!$B868,'AH Data Pivot'!$C$3:$C$1443)</f>
        <v>0</v>
      </c>
      <c r="G868" s="278">
        <f>SUMIF('AH Data Pivot'!$B$3:$B$1443,'Mix Substation Location Summary'!$B868,'AH Data Pivot'!$C$3:$C$1443)-F868</f>
        <v>0</v>
      </c>
      <c r="K868" s="238">
        <f>SUMIF('AH Data Pivot'!$B$3:$B$1443,'Mix Substation Location Summary'!$B868,'AH Data Pivot'!$D$3:$D$1443)</f>
        <v>0</v>
      </c>
      <c r="L868" s="240">
        <f>SUMIF('AH Data Pivot'!$B$3:$B$1443,'Mix Substation Location Summary'!$B868,'AH Data Pivot'!$D$3:$D$1443)-K868</f>
        <v>0</v>
      </c>
      <c r="P868" s="240">
        <f>SUMIF('AH Data Pivot'!$B$3:$B$1443,'Mix Substation Location Summary'!$B868,'AH Data Pivot'!$E$3:$E$1443)</f>
        <v>0</v>
      </c>
      <c r="Q868" s="238">
        <f>SUMIF('AH Data Pivot'!$B$3:$B$1443,'Mix Substation Location Summary'!$B868,'AH Data Pivot'!$E$3:$E$1443)-P868</f>
        <v>0</v>
      </c>
      <c r="U868" s="240">
        <f>SUMIF('AH Data Pivot'!$B$3:$B$1443,'Mix Substation Location Summary'!$B868,'AH Data Pivot'!$F$3:$F$1443)</f>
        <v>52169.91</v>
      </c>
      <c r="V868" s="630">
        <f>SUMIF('AH Data Pivot'!$B$3:$B$1443,'Mix Substation Location Summary'!$B868,'AH Data Pivot'!$F$3:$F$1443)-U868</f>
        <v>0</v>
      </c>
      <c r="W868" s="243"/>
      <c r="Z868" s="240">
        <f>SUMIF('AH Data Pivot'!$B$3:$B$1443,'Mix Substation Location Summary'!$B868,'AH Data Pivot'!$G$3:$G$1443)</f>
        <v>106289.02000000002</v>
      </c>
      <c r="AA868" s="278">
        <f>SUMIF('AH Data Pivot'!$B$3:$B$1443,'Mix Substation Location Summary'!$B868,'AH Data Pivot'!$G$3:$G$1443)-Z868</f>
        <v>0</v>
      </c>
      <c r="AE868" s="240">
        <f>SUMIF('AH Data Pivot'!$B$3:$B$1443,'Mix Substation Location Summary'!$B868,'AH Data Pivot'!$H$3:$H$1443)</f>
        <v>7722456.1999999983</v>
      </c>
      <c r="AF868" s="630">
        <f>SUMIF('AH Data Pivot'!$B$3:$B$1443,'Mix Substation Location Summary'!$B868,'AH Data Pivot'!$H$3:$H$1443)-AE868</f>
        <v>0</v>
      </c>
    </row>
    <row r="869" spans="2:32" x14ac:dyDescent="0.45">
      <c r="B869" s="242">
        <v>5820</v>
      </c>
      <c r="C869" s="243" t="str">
        <f t="shared" si="44"/>
        <v/>
      </c>
      <c r="F869" s="238">
        <f>SUMIF('AH Data Pivot'!$B$3:$B$1443,'Mix Substation Location Summary'!$B869,'AH Data Pivot'!$C$3:$C$1443)</f>
        <v>0</v>
      </c>
      <c r="G869" s="278">
        <f>SUMIF('AH Data Pivot'!$B$3:$B$1443,'Mix Substation Location Summary'!$B869,'AH Data Pivot'!$C$3:$C$1443)-F869</f>
        <v>0</v>
      </c>
      <c r="K869" s="238">
        <f>SUMIF('AH Data Pivot'!$B$3:$B$1443,'Mix Substation Location Summary'!$B869,'AH Data Pivot'!$D$3:$D$1443)</f>
        <v>0</v>
      </c>
      <c r="L869" s="240">
        <f>SUMIF('AH Data Pivot'!$B$3:$B$1443,'Mix Substation Location Summary'!$B869,'AH Data Pivot'!$D$3:$D$1443)-K869</f>
        <v>0</v>
      </c>
      <c r="P869" s="240">
        <f>SUMIF('AH Data Pivot'!$B$3:$B$1443,'Mix Substation Location Summary'!$B869,'AH Data Pivot'!$E$3:$E$1443)</f>
        <v>0</v>
      </c>
      <c r="Q869" s="238">
        <f>SUMIF('AH Data Pivot'!$B$3:$B$1443,'Mix Substation Location Summary'!$B869,'AH Data Pivot'!$E$3:$E$1443)-P869</f>
        <v>0</v>
      </c>
      <c r="U869" s="240">
        <f>SUMIF('AH Data Pivot'!$B$3:$B$1443,'Mix Substation Location Summary'!$B869,'AH Data Pivot'!$F$3:$F$1443)</f>
        <v>8032.89</v>
      </c>
      <c r="V869" s="630">
        <f>SUMIF('AH Data Pivot'!$B$3:$B$1443,'Mix Substation Location Summary'!$B869,'AH Data Pivot'!$F$3:$F$1443)-U869</f>
        <v>0</v>
      </c>
      <c r="W869" s="243"/>
      <c r="Z869" s="240">
        <f>SUMIF('AH Data Pivot'!$B$3:$B$1443,'Mix Substation Location Summary'!$B869,'AH Data Pivot'!$G$3:$G$1443)</f>
        <v>22467.149999999994</v>
      </c>
      <c r="AA869" s="278">
        <f>SUMIF('AH Data Pivot'!$B$3:$B$1443,'Mix Substation Location Summary'!$B869,'AH Data Pivot'!$G$3:$G$1443)-Z869</f>
        <v>0</v>
      </c>
      <c r="AE869" s="240">
        <f>SUMIF('AH Data Pivot'!$B$3:$B$1443,'Mix Substation Location Summary'!$B869,'AH Data Pivot'!$H$3:$H$1443)</f>
        <v>3366476.9399999972</v>
      </c>
      <c r="AF869" s="630">
        <f>SUMIF('AH Data Pivot'!$B$3:$B$1443,'Mix Substation Location Summary'!$B869,'AH Data Pivot'!$H$3:$H$1443)-AE869</f>
        <v>0</v>
      </c>
    </row>
    <row r="870" spans="2:32" x14ac:dyDescent="0.45">
      <c r="B870" s="242">
        <v>5821</v>
      </c>
      <c r="C870" s="243" t="str">
        <f t="shared" si="44"/>
        <v/>
      </c>
      <c r="F870" s="238">
        <f>SUMIF('AH Data Pivot'!$B$3:$B$1443,'Mix Substation Location Summary'!$B870,'AH Data Pivot'!$C$3:$C$1443)</f>
        <v>0</v>
      </c>
      <c r="G870" s="278">
        <f>SUMIF('AH Data Pivot'!$B$3:$B$1443,'Mix Substation Location Summary'!$B870,'AH Data Pivot'!$C$3:$C$1443)-F870</f>
        <v>0</v>
      </c>
      <c r="K870" s="238">
        <f>SUMIF('AH Data Pivot'!$B$3:$B$1443,'Mix Substation Location Summary'!$B870,'AH Data Pivot'!$D$3:$D$1443)</f>
        <v>37527.339999999997</v>
      </c>
      <c r="L870" s="240">
        <f>SUMIF('AH Data Pivot'!$B$3:$B$1443,'Mix Substation Location Summary'!$B870,'AH Data Pivot'!$D$3:$D$1443)-K870</f>
        <v>0</v>
      </c>
      <c r="P870" s="240">
        <f>SUMIF('AH Data Pivot'!$B$3:$B$1443,'Mix Substation Location Summary'!$B870,'AH Data Pivot'!$E$3:$E$1443)</f>
        <v>0</v>
      </c>
      <c r="Q870" s="238">
        <f>SUMIF('AH Data Pivot'!$B$3:$B$1443,'Mix Substation Location Summary'!$B870,'AH Data Pivot'!$E$3:$E$1443)-P870</f>
        <v>0</v>
      </c>
      <c r="U870" s="240">
        <f>SUMIF('AH Data Pivot'!$B$3:$B$1443,'Mix Substation Location Summary'!$B870,'AH Data Pivot'!$F$3:$F$1443)</f>
        <v>1818.22</v>
      </c>
      <c r="V870" s="630">
        <f>SUMIF('AH Data Pivot'!$B$3:$B$1443,'Mix Substation Location Summary'!$B870,'AH Data Pivot'!$F$3:$F$1443)-U870</f>
        <v>0</v>
      </c>
      <c r="W870" s="243"/>
      <c r="Z870" s="240">
        <f>SUMIF('AH Data Pivot'!$B$3:$B$1443,'Mix Substation Location Summary'!$B870,'AH Data Pivot'!$G$3:$G$1443)</f>
        <v>829060.33999999985</v>
      </c>
      <c r="AA870" s="278">
        <f>SUMIF('AH Data Pivot'!$B$3:$B$1443,'Mix Substation Location Summary'!$B870,'AH Data Pivot'!$G$3:$G$1443)-Z870</f>
        <v>0</v>
      </c>
      <c r="AE870" s="240">
        <f>SUMIF('AH Data Pivot'!$B$3:$B$1443,'Mix Substation Location Summary'!$B870,'AH Data Pivot'!$H$3:$H$1443)</f>
        <v>12553342.760000002</v>
      </c>
      <c r="AF870" s="630">
        <f>SUMIF('AH Data Pivot'!$B$3:$B$1443,'Mix Substation Location Summary'!$B870,'AH Data Pivot'!$H$3:$H$1443)-AE870</f>
        <v>0</v>
      </c>
    </row>
    <row r="871" spans="2:32" x14ac:dyDescent="0.45">
      <c r="B871" s="242">
        <v>5822</v>
      </c>
      <c r="C871" s="243" t="str">
        <f t="shared" si="44"/>
        <v/>
      </c>
      <c r="F871" s="238">
        <f>SUMIF('AH Data Pivot'!$B$3:$B$1443,'Mix Substation Location Summary'!$B871,'AH Data Pivot'!$C$3:$C$1443)</f>
        <v>0</v>
      </c>
      <c r="G871" s="278">
        <f>SUMIF('AH Data Pivot'!$B$3:$B$1443,'Mix Substation Location Summary'!$B871,'AH Data Pivot'!$C$3:$C$1443)-F871</f>
        <v>0</v>
      </c>
      <c r="K871" s="238">
        <f>SUMIF('AH Data Pivot'!$B$3:$B$1443,'Mix Substation Location Summary'!$B871,'AH Data Pivot'!$D$3:$D$1443)</f>
        <v>0</v>
      </c>
      <c r="L871" s="240">
        <f>SUMIF('AH Data Pivot'!$B$3:$B$1443,'Mix Substation Location Summary'!$B871,'AH Data Pivot'!$D$3:$D$1443)-K871</f>
        <v>0</v>
      </c>
      <c r="P871" s="240">
        <f>SUMIF('AH Data Pivot'!$B$3:$B$1443,'Mix Substation Location Summary'!$B871,'AH Data Pivot'!$E$3:$E$1443)</f>
        <v>0</v>
      </c>
      <c r="Q871" s="238">
        <f>SUMIF('AH Data Pivot'!$B$3:$B$1443,'Mix Substation Location Summary'!$B871,'AH Data Pivot'!$E$3:$E$1443)-P871</f>
        <v>0</v>
      </c>
      <c r="U871" s="240">
        <f>SUMIF('AH Data Pivot'!$B$3:$B$1443,'Mix Substation Location Summary'!$B871,'AH Data Pivot'!$F$3:$F$1443)</f>
        <v>20431.71</v>
      </c>
      <c r="V871" s="630">
        <f>SUMIF('AH Data Pivot'!$B$3:$B$1443,'Mix Substation Location Summary'!$B871,'AH Data Pivot'!$F$3:$F$1443)-U871</f>
        <v>0</v>
      </c>
      <c r="W871" s="243"/>
      <c r="Z871" s="240">
        <f>SUMIF('AH Data Pivot'!$B$3:$B$1443,'Mix Substation Location Summary'!$B871,'AH Data Pivot'!$G$3:$G$1443)</f>
        <v>112326.38</v>
      </c>
      <c r="AA871" s="278">
        <f>SUMIF('AH Data Pivot'!$B$3:$B$1443,'Mix Substation Location Summary'!$B871,'AH Data Pivot'!$G$3:$G$1443)-Z871</f>
        <v>0</v>
      </c>
      <c r="AE871" s="240">
        <f>SUMIF('AH Data Pivot'!$B$3:$B$1443,'Mix Substation Location Summary'!$B871,'AH Data Pivot'!$H$3:$H$1443)</f>
        <v>9846072.3200000077</v>
      </c>
      <c r="AF871" s="630">
        <f>SUMIF('AH Data Pivot'!$B$3:$B$1443,'Mix Substation Location Summary'!$B871,'AH Data Pivot'!$H$3:$H$1443)-AE871</f>
        <v>0</v>
      </c>
    </row>
    <row r="872" spans="2:32" x14ac:dyDescent="0.45">
      <c r="B872" s="242">
        <v>5823</v>
      </c>
      <c r="C872" s="243" t="str">
        <f t="shared" si="44"/>
        <v/>
      </c>
      <c r="F872" s="238">
        <f>SUMIF('AH Data Pivot'!$B$3:$B$1443,'Mix Substation Location Summary'!$B872,'AH Data Pivot'!$C$3:$C$1443)</f>
        <v>0</v>
      </c>
      <c r="G872" s="278">
        <f>SUMIF('AH Data Pivot'!$B$3:$B$1443,'Mix Substation Location Summary'!$B872,'AH Data Pivot'!$C$3:$C$1443)-F872</f>
        <v>0</v>
      </c>
      <c r="K872" s="238">
        <f>SUMIF('AH Data Pivot'!$B$3:$B$1443,'Mix Substation Location Summary'!$B872,'AH Data Pivot'!$D$3:$D$1443)</f>
        <v>0</v>
      </c>
      <c r="L872" s="240">
        <f>SUMIF('AH Data Pivot'!$B$3:$B$1443,'Mix Substation Location Summary'!$B872,'AH Data Pivot'!$D$3:$D$1443)-K872</f>
        <v>0</v>
      </c>
      <c r="P872" s="240">
        <f>SUMIF('AH Data Pivot'!$B$3:$B$1443,'Mix Substation Location Summary'!$B872,'AH Data Pivot'!$E$3:$E$1443)</f>
        <v>0</v>
      </c>
      <c r="Q872" s="238">
        <f>SUMIF('AH Data Pivot'!$B$3:$B$1443,'Mix Substation Location Summary'!$B872,'AH Data Pivot'!$E$3:$E$1443)-P872</f>
        <v>0</v>
      </c>
      <c r="U872" s="240">
        <f>SUMIF('AH Data Pivot'!$B$3:$B$1443,'Mix Substation Location Summary'!$B872,'AH Data Pivot'!$F$3:$F$1443)</f>
        <v>19042.07</v>
      </c>
      <c r="V872" s="630">
        <f>SUMIF('AH Data Pivot'!$B$3:$B$1443,'Mix Substation Location Summary'!$B872,'AH Data Pivot'!$F$3:$F$1443)-U872</f>
        <v>0</v>
      </c>
      <c r="W872" s="243"/>
      <c r="Z872" s="240">
        <f>SUMIF('AH Data Pivot'!$B$3:$B$1443,'Mix Substation Location Summary'!$B872,'AH Data Pivot'!$G$3:$G$1443)</f>
        <v>159383.93</v>
      </c>
      <c r="AA872" s="278">
        <f>SUMIF('AH Data Pivot'!$B$3:$B$1443,'Mix Substation Location Summary'!$B872,'AH Data Pivot'!$G$3:$G$1443)-Z872</f>
        <v>0</v>
      </c>
      <c r="AE872" s="240">
        <f>SUMIF('AH Data Pivot'!$B$3:$B$1443,'Mix Substation Location Summary'!$B872,'AH Data Pivot'!$H$3:$H$1443)</f>
        <v>3305237.5900000003</v>
      </c>
      <c r="AF872" s="630">
        <f>SUMIF('AH Data Pivot'!$B$3:$B$1443,'Mix Substation Location Summary'!$B872,'AH Data Pivot'!$H$3:$H$1443)-AE872</f>
        <v>0</v>
      </c>
    </row>
    <row r="873" spans="2:32" x14ac:dyDescent="0.45">
      <c r="B873" s="242">
        <v>5824</v>
      </c>
      <c r="C873" s="243" t="str">
        <f t="shared" si="44"/>
        <v/>
      </c>
      <c r="F873" s="238">
        <f>SUMIF('AH Data Pivot'!$B$3:$B$1443,'Mix Substation Location Summary'!$B873,'AH Data Pivot'!$C$3:$C$1443)</f>
        <v>0</v>
      </c>
      <c r="G873" s="278">
        <f>SUMIF('AH Data Pivot'!$B$3:$B$1443,'Mix Substation Location Summary'!$B873,'AH Data Pivot'!$C$3:$C$1443)-F873</f>
        <v>0</v>
      </c>
      <c r="K873" s="238">
        <f>SUMIF('AH Data Pivot'!$B$3:$B$1443,'Mix Substation Location Summary'!$B873,'AH Data Pivot'!$D$3:$D$1443)</f>
        <v>0</v>
      </c>
      <c r="L873" s="240">
        <f>SUMIF('AH Data Pivot'!$B$3:$B$1443,'Mix Substation Location Summary'!$B873,'AH Data Pivot'!$D$3:$D$1443)-K873</f>
        <v>0</v>
      </c>
      <c r="P873" s="240">
        <f>SUMIF('AH Data Pivot'!$B$3:$B$1443,'Mix Substation Location Summary'!$B873,'AH Data Pivot'!$E$3:$E$1443)</f>
        <v>0</v>
      </c>
      <c r="Q873" s="238">
        <f>SUMIF('AH Data Pivot'!$B$3:$B$1443,'Mix Substation Location Summary'!$B873,'AH Data Pivot'!$E$3:$E$1443)-P873</f>
        <v>0</v>
      </c>
      <c r="U873" s="240">
        <f>SUMIF('AH Data Pivot'!$B$3:$B$1443,'Mix Substation Location Summary'!$B873,'AH Data Pivot'!$F$3:$F$1443)</f>
        <v>0</v>
      </c>
      <c r="V873" s="630">
        <f>SUMIF('AH Data Pivot'!$B$3:$B$1443,'Mix Substation Location Summary'!$B873,'AH Data Pivot'!$F$3:$F$1443)-U873</f>
        <v>0</v>
      </c>
      <c r="W873" s="243"/>
      <c r="Z873" s="240">
        <f>SUMIF('AH Data Pivot'!$B$3:$B$1443,'Mix Substation Location Summary'!$B873,'AH Data Pivot'!$G$3:$G$1443)</f>
        <v>0</v>
      </c>
      <c r="AA873" s="278">
        <f>SUMIF('AH Data Pivot'!$B$3:$B$1443,'Mix Substation Location Summary'!$B873,'AH Data Pivot'!$G$3:$G$1443)-Z873</f>
        <v>0</v>
      </c>
      <c r="AE873" s="240">
        <f>SUMIF('AH Data Pivot'!$B$3:$B$1443,'Mix Substation Location Summary'!$B873,'AH Data Pivot'!$H$3:$H$1443)</f>
        <v>75.02</v>
      </c>
      <c r="AF873" s="630">
        <f>SUMIF('AH Data Pivot'!$B$3:$B$1443,'Mix Substation Location Summary'!$B873,'AH Data Pivot'!$H$3:$H$1443)-AE873</f>
        <v>0</v>
      </c>
    </row>
    <row r="874" spans="2:32" x14ac:dyDescent="0.45">
      <c r="B874" s="242">
        <v>5825</v>
      </c>
      <c r="C874" s="243" t="str">
        <f t="shared" si="44"/>
        <v/>
      </c>
      <c r="F874" s="238">
        <f>SUMIF('AH Data Pivot'!$B$3:$B$1443,'Mix Substation Location Summary'!$B874,'AH Data Pivot'!$C$3:$C$1443)</f>
        <v>0</v>
      </c>
      <c r="G874" s="278">
        <f>SUMIF('AH Data Pivot'!$B$3:$B$1443,'Mix Substation Location Summary'!$B874,'AH Data Pivot'!$C$3:$C$1443)-F874</f>
        <v>0</v>
      </c>
      <c r="K874" s="238">
        <f>SUMIF('AH Data Pivot'!$B$3:$B$1443,'Mix Substation Location Summary'!$B874,'AH Data Pivot'!$D$3:$D$1443)</f>
        <v>0</v>
      </c>
      <c r="L874" s="240">
        <f>SUMIF('AH Data Pivot'!$B$3:$B$1443,'Mix Substation Location Summary'!$B874,'AH Data Pivot'!$D$3:$D$1443)-K874</f>
        <v>0</v>
      </c>
      <c r="P874" s="240">
        <f>SUMIF('AH Data Pivot'!$B$3:$B$1443,'Mix Substation Location Summary'!$B874,'AH Data Pivot'!$E$3:$E$1443)</f>
        <v>0</v>
      </c>
      <c r="Q874" s="238">
        <f>SUMIF('AH Data Pivot'!$B$3:$B$1443,'Mix Substation Location Summary'!$B874,'AH Data Pivot'!$E$3:$E$1443)-P874</f>
        <v>0</v>
      </c>
      <c r="U874" s="240">
        <f>SUMIF('AH Data Pivot'!$B$3:$B$1443,'Mix Substation Location Summary'!$B874,'AH Data Pivot'!$F$3:$F$1443)</f>
        <v>11052.84</v>
      </c>
      <c r="V874" s="630">
        <f>SUMIF('AH Data Pivot'!$B$3:$B$1443,'Mix Substation Location Summary'!$B874,'AH Data Pivot'!$F$3:$F$1443)-U874</f>
        <v>0</v>
      </c>
      <c r="W874" s="243"/>
      <c r="Z874" s="240">
        <f>SUMIF('AH Data Pivot'!$B$3:$B$1443,'Mix Substation Location Summary'!$B874,'AH Data Pivot'!$G$3:$G$1443)</f>
        <v>1536833.23</v>
      </c>
      <c r="AA874" s="278">
        <f>SUMIF('AH Data Pivot'!$B$3:$B$1443,'Mix Substation Location Summary'!$B874,'AH Data Pivot'!$G$3:$G$1443)-Z874</f>
        <v>0</v>
      </c>
      <c r="AE874" s="240">
        <f>SUMIF('AH Data Pivot'!$B$3:$B$1443,'Mix Substation Location Summary'!$B874,'AH Data Pivot'!$H$3:$H$1443)</f>
        <v>8056425.8099999987</v>
      </c>
      <c r="AF874" s="630">
        <f>SUMIF('AH Data Pivot'!$B$3:$B$1443,'Mix Substation Location Summary'!$B874,'AH Data Pivot'!$H$3:$H$1443)-AE874</f>
        <v>0</v>
      </c>
    </row>
    <row r="875" spans="2:32" x14ac:dyDescent="0.45">
      <c r="B875" s="242">
        <v>5826</v>
      </c>
      <c r="C875" s="243" t="str">
        <f t="shared" si="44"/>
        <v/>
      </c>
      <c r="F875" s="238">
        <f>SUMIF('AH Data Pivot'!$B$3:$B$1443,'Mix Substation Location Summary'!$B875,'AH Data Pivot'!$C$3:$C$1443)</f>
        <v>0</v>
      </c>
      <c r="G875" s="278">
        <f>SUMIF('AH Data Pivot'!$B$3:$B$1443,'Mix Substation Location Summary'!$B875,'AH Data Pivot'!$C$3:$C$1443)-F875</f>
        <v>0</v>
      </c>
      <c r="K875" s="238">
        <f>SUMIF('AH Data Pivot'!$B$3:$B$1443,'Mix Substation Location Summary'!$B875,'AH Data Pivot'!$D$3:$D$1443)</f>
        <v>0</v>
      </c>
      <c r="L875" s="240">
        <f>SUMIF('AH Data Pivot'!$B$3:$B$1443,'Mix Substation Location Summary'!$B875,'AH Data Pivot'!$D$3:$D$1443)-K875</f>
        <v>0</v>
      </c>
      <c r="P875" s="240">
        <f>SUMIF('AH Data Pivot'!$B$3:$B$1443,'Mix Substation Location Summary'!$B875,'AH Data Pivot'!$E$3:$E$1443)</f>
        <v>0</v>
      </c>
      <c r="Q875" s="238">
        <f>SUMIF('AH Data Pivot'!$B$3:$B$1443,'Mix Substation Location Summary'!$B875,'AH Data Pivot'!$E$3:$E$1443)-P875</f>
        <v>0</v>
      </c>
      <c r="U875" s="240">
        <f>SUMIF('AH Data Pivot'!$B$3:$B$1443,'Mix Substation Location Summary'!$B875,'AH Data Pivot'!$F$3:$F$1443)</f>
        <v>183449.09</v>
      </c>
      <c r="V875" s="630">
        <f>SUMIF('AH Data Pivot'!$B$3:$B$1443,'Mix Substation Location Summary'!$B875,'AH Data Pivot'!$F$3:$F$1443)-U875</f>
        <v>0</v>
      </c>
      <c r="W875" s="243"/>
      <c r="Z875" s="240">
        <f>SUMIF('AH Data Pivot'!$B$3:$B$1443,'Mix Substation Location Summary'!$B875,'AH Data Pivot'!$G$3:$G$1443)</f>
        <v>642203.15999999992</v>
      </c>
      <c r="AA875" s="278">
        <f>SUMIF('AH Data Pivot'!$B$3:$B$1443,'Mix Substation Location Summary'!$B875,'AH Data Pivot'!$G$3:$G$1443)-Z875</f>
        <v>0</v>
      </c>
      <c r="AE875" s="240">
        <f>SUMIF('AH Data Pivot'!$B$3:$B$1443,'Mix Substation Location Summary'!$B875,'AH Data Pivot'!$H$3:$H$1443)</f>
        <v>4027651.6899999985</v>
      </c>
      <c r="AF875" s="630">
        <f>SUMIF('AH Data Pivot'!$B$3:$B$1443,'Mix Substation Location Summary'!$B875,'AH Data Pivot'!$H$3:$H$1443)-AE875</f>
        <v>0</v>
      </c>
    </row>
    <row r="876" spans="2:32" x14ac:dyDescent="0.45">
      <c r="B876" s="242">
        <v>5828</v>
      </c>
      <c r="C876" s="243" t="str">
        <f t="shared" ref="C876:C939" si="45">IFERROR(MATCH(B876,$B$4:$B$60,0),"")</f>
        <v/>
      </c>
      <c r="F876" s="238">
        <f>SUMIF('AH Data Pivot'!$B$3:$B$1443,'Mix Substation Location Summary'!$B876,'AH Data Pivot'!$C$3:$C$1443)</f>
        <v>0</v>
      </c>
      <c r="G876" s="278">
        <f>SUMIF('AH Data Pivot'!$B$3:$B$1443,'Mix Substation Location Summary'!$B876,'AH Data Pivot'!$C$3:$C$1443)-F876</f>
        <v>0</v>
      </c>
      <c r="K876" s="238">
        <f>SUMIF('AH Data Pivot'!$B$3:$B$1443,'Mix Substation Location Summary'!$B876,'AH Data Pivot'!$D$3:$D$1443)</f>
        <v>0</v>
      </c>
      <c r="L876" s="240">
        <f>SUMIF('AH Data Pivot'!$B$3:$B$1443,'Mix Substation Location Summary'!$B876,'AH Data Pivot'!$D$3:$D$1443)-K876</f>
        <v>0</v>
      </c>
      <c r="P876" s="240">
        <f>SUMIF('AH Data Pivot'!$B$3:$B$1443,'Mix Substation Location Summary'!$B876,'AH Data Pivot'!$E$3:$E$1443)</f>
        <v>0</v>
      </c>
      <c r="Q876" s="238">
        <f>SUMIF('AH Data Pivot'!$B$3:$B$1443,'Mix Substation Location Summary'!$B876,'AH Data Pivot'!$E$3:$E$1443)-P876</f>
        <v>0</v>
      </c>
      <c r="U876" s="240">
        <f>SUMIF('AH Data Pivot'!$B$3:$B$1443,'Mix Substation Location Summary'!$B876,'AH Data Pivot'!$F$3:$F$1443)</f>
        <v>1978.24</v>
      </c>
      <c r="V876" s="630">
        <f>SUMIF('AH Data Pivot'!$B$3:$B$1443,'Mix Substation Location Summary'!$B876,'AH Data Pivot'!$F$3:$F$1443)-U876</f>
        <v>0</v>
      </c>
      <c r="W876" s="243"/>
      <c r="Z876" s="240">
        <f>SUMIF('AH Data Pivot'!$B$3:$B$1443,'Mix Substation Location Summary'!$B876,'AH Data Pivot'!$G$3:$G$1443)</f>
        <v>210781.87999999998</v>
      </c>
      <c r="AA876" s="278">
        <f>SUMIF('AH Data Pivot'!$B$3:$B$1443,'Mix Substation Location Summary'!$B876,'AH Data Pivot'!$G$3:$G$1443)-Z876</f>
        <v>0</v>
      </c>
      <c r="AE876" s="240">
        <f>SUMIF('AH Data Pivot'!$B$3:$B$1443,'Mix Substation Location Summary'!$B876,'AH Data Pivot'!$H$3:$H$1443)</f>
        <v>6073873.3999999976</v>
      </c>
      <c r="AF876" s="630">
        <f>SUMIF('AH Data Pivot'!$B$3:$B$1443,'Mix Substation Location Summary'!$B876,'AH Data Pivot'!$H$3:$H$1443)-AE876</f>
        <v>0</v>
      </c>
    </row>
    <row r="877" spans="2:32" x14ac:dyDescent="0.45">
      <c r="B877" s="242">
        <v>5829</v>
      </c>
      <c r="C877" s="243" t="str">
        <f t="shared" si="45"/>
        <v/>
      </c>
      <c r="F877" s="238">
        <f>SUMIF('AH Data Pivot'!$B$3:$B$1443,'Mix Substation Location Summary'!$B877,'AH Data Pivot'!$C$3:$C$1443)</f>
        <v>0</v>
      </c>
      <c r="G877" s="278">
        <f>SUMIF('AH Data Pivot'!$B$3:$B$1443,'Mix Substation Location Summary'!$B877,'AH Data Pivot'!$C$3:$C$1443)-F877</f>
        <v>0</v>
      </c>
      <c r="K877" s="238">
        <f>SUMIF('AH Data Pivot'!$B$3:$B$1443,'Mix Substation Location Summary'!$B877,'AH Data Pivot'!$D$3:$D$1443)</f>
        <v>0</v>
      </c>
      <c r="L877" s="240">
        <f>SUMIF('AH Data Pivot'!$B$3:$B$1443,'Mix Substation Location Summary'!$B877,'AH Data Pivot'!$D$3:$D$1443)-K877</f>
        <v>0</v>
      </c>
      <c r="P877" s="240">
        <f>SUMIF('AH Data Pivot'!$B$3:$B$1443,'Mix Substation Location Summary'!$B877,'AH Data Pivot'!$E$3:$E$1443)</f>
        <v>0</v>
      </c>
      <c r="Q877" s="238">
        <f>SUMIF('AH Data Pivot'!$B$3:$B$1443,'Mix Substation Location Summary'!$B877,'AH Data Pivot'!$E$3:$E$1443)-P877</f>
        <v>0</v>
      </c>
      <c r="U877" s="240">
        <f>SUMIF('AH Data Pivot'!$B$3:$B$1443,'Mix Substation Location Summary'!$B877,'AH Data Pivot'!$F$3:$F$1443)</f>
        <v>2643.32</v>
      </c>
      <c r="V877" s="630">
        <f>SUMIF('AH Data Pivot'!$B$3:$B$1443,'Mix Substation Location Summary'!$B877,'AH Data Pivot'!$F$3:$F$1443)-U877</f>
        <v>0</v>
      </c>
      <c r="W877" s="243"/>
      <c r="Z877" s="240">
        <f>SUMIF('AH Data Pivot'!$B$3:$B$1443,'Mix Substation Location Summary'!$B877,'AH Data Pivot'!$G$3:$G$1443)</f>
        <v>393019.12999999995</v>
      </c>
      <c r="AA877" s="278">
        <f>SUMIF('AH Data Pivot'!$B$3:$B$1443,'Mix Substation Location Summary'!$B877,'AH Data Pivot'!$G$3:$G$1443)-Z877</f>
        <v>0</v>
      </c>
      <c r="AE877" s="240">
        <f>SUMIF('AH Data Pivot'!$B$3:$B$1443,'Mix Substation Location Summary'!$B877,'AH Data Pivot'!$H$3:$H$1443)</f>
        <v>11717317.809999982</v>
      </c>
      <c r="AF877" s="630">
        <f>SUMIF('AH Data Pivot'!$B$3:$B$1443,'Mix Substation Location Summary'!$B877,'AH Data Pivot'!$H$3:$H$1443)-AE877</f>
        <v>0</v>
      </c>
    </row>
    <row r="878" spans="2:32" x14ac:dyDescent="0.45">
      <c r="B878" s="242">
        <v>5830</v>
      </c>
      <c r="C878" s="243" t="str">
        <f t="shared" si="45"/>
        <v/>
      </c>
      <c r="F878" s="238">
        <f>SUMIF('AH Data Pivot'!$B$3:$B$1443,'Mix Substation Location Summary'!$B878,'AH Data Pivot'!$C$3:$C$1443)</f>
        <v>0</v>
      </c>
      <c r="G878" s="278">
        <f>SUMIF('AH Data Pivot'!$B$3:$B$1443,'Mix Substation Location Summary'!$B878,'AH Data Pivot'!$C$3:$C$1443)-F878</f>
        <v>0</v>
      </c>
      <c r="K878" s="238">
        <f>SUMIF('AH Data Pivot'!$B$3:$B$1443,'Mix Substation Location Summary'!$B878,'AH Data Pivot'!$D$3:$D$1443)</f>
        <v>0</v>
      </c>
      <c r="L878" s="240">
        <f>SUMIF('AH Data Pivot'!$B$3:$B$1443,'Mix Substation Location Summary'!$B878,'AH Data Pivot'!$D$3:$D$1443)-K878</f>
        <v>0</v>
      </c>
      <c r="P878" s="240">
        <f>SUMIF('AH Data Pivot'!$B$3:$B$1443,'Mix Substation Location Summary'!$B878,'AH Data Pivot'!$E$3:$E$1443)</f>
        <v>0</v>
      </c>
      <c r="Q878" s="238">
        <f>SUMIF('AH Data Pivot'!$B$3:$B$1443,'Mix Substation Location Summary'!$B878,'AH Data Pivot'!$E$3:$E$1443)-P878</f>
        <v>0</v>
      </c>
      <c r="U878" s="240">
        <f>SUMIF('AH Data Pivot'!$B$3:$B$1443,'Mix Substation Location Summary'!$B878,'AH Data Pivot'!$F$3:$F$1443)</f>
        <v>0</v>
      </c>
      <c r="V878" s="630">
        <f>SUMIF('AH Data Pivot'!$B$3:$B$1443,'Mix Substation Location Summary'!$B878,'AH Data Pivot'!$F$3:$F$1443)-U878</f>
        <v>0</v>
      </c>
      <c r="W878" s="243"/>
      <c r="Z878" s="240">
        <f>SUMIF('AH Data Pivot'!$B$3:$B$1443,'Mix Substation Location Summary'!$B878,'AH Data Pivot'!$G$3:$G$1443)</f>
        <v>21986.02</v>
      </c>
      <c r="AA878" s="278">
        <f>SUMIF('AH Data Pivot'!$B$3:$B$1443,'Mix Substation Location Summary'!$B878,'AH Data Pivot'!$G$3:$G$1443)-Z878</f>
        <v>0</v>
      </c>
      <c r="AE878" s="240">
        <f>SUMIF('AH Data Pivot'!$B$3:$B$1443,'Mix Substation Location Summary'!$B878,'AH Data Pivot'!$H$3:$H$1443)</f>
        <v>135771.34</v>
      </c>
      <c r="AF878" s="630">
        <f>SUMIF('AH Data Pivot'!$B$3:$B$1443,'Mix Substation Location Summary'!$B878,'AH Data Pivot'!$H$3:$H$1443)-AE878</f>
        <v>0</v>
      </c>
    </row>
    <row r="879" spans="2:32" x14ac:dyDescent="0.45">
      <c r="B879" s="242">
        <v>5832</v>
      </c>
      <c r="C879" s="243" t="str">
        <f t="shared" si="45"/>
        <v/>
      </c>
      <c r="F879" s="238">
        <f>SUMIF('AH Data Pivot'!$B$3:$B$1443,'Mix Substation Location Summary'!$B879,'AH Data Pivot'!$C$3:$C$1443)</f>
        <v>0</v>
      </c>
      <c r="G879" s="278">
        <f>SUMIF('AH Data Pivot'!$B$3:$B$1443,'Mix Substation Location Summary'!$B879,'AH Data Pivot'!$C$3:$C$1443)-F879</f>
        <v>0</v>
      </c>
      <c r="K879" s="238">
        <f>SUMIF('AH Data Pivot'!$B$3:$B$1443,'Mix Substation Location Summary'!$B879,'AH Data Pivot'!$D$3:$D$1443)</f>
        <v>0</v>
      </c>
      <c r="L879" s="240">
        <f>SUMIF('AH Data Pivot'!$B$3:$B$1443,'Mix Substation Location Summary'!$B879,'AH Data Pivot'!$D$3:$D$1443)-K879</f>
        <v>0</v>
      </c>
      <c r="P879" s="240">
        <f>SUMIF('AH Data Pivot'!$B$3:$B$1443,'Mix Substation Location Summary'!$B879,'AH Data Pivot'!$E$3:$E$1443)</f>
        <v>17124.63</v>
      </c>
      <c r="Q879" s="238">
        <f>SUMIF('AH Data Pivot'!$B$3:$B$1443,'Mix Substation Location Summary'!$B879,'AH Data Pivot'!$E$3:$E$1443)-P879</f>
        <v>0</v>
      </c>
      <c r="U879" s="240">
        <f>SUMIF('AH Data Pivot'!$B$3:$B$1443,'Mix Substation Location Summary'!$B879,'AH Data Pivot'!$F$3:$F$1443)</f>
        <v>916.07</v>
      </c>
      <c r="V879" s="630">
        <f>SUMIF('AH Data Pivot'!$B$3:$B$1443,'Mix Substation Location Summary'!$B879,'AH Data Pivot'!$F$3:$F$1443)-U879</f>
        <v>0</v>
      </c>
      <c r="W879" s="243"/>
      <c r="Z879" s="240">
        <f>SUMIF('AH Data Pivot'!$B$3:$B$1443,'Mix Substation Location Summary'!$B879,'AH Data Pivot'!$G$3:$G$1443)</f>
        <v>667205.80000000016</v>
      </c>
      <c r="AA879" s="278">
        <f>SUMIF('AH Data Pivot'!$B$3:$B$1443,'Mix Substation Location Summary'!$B879,'AH Data Pivot'!$G$3:$G$1443)-Z879</f>
        <v>0</v>
      </c>
      <c r="AE879" s="240">
        <f>SUMIF('AH Data Pivot'!$B$3:$B$1443,'Mix Substation Location Summary'!$B879,'AH Data Pivot'!$H$3:$H$1443)</f>
        <v>12787944.339999996</v>
      </c>
      <c r="AF879" s="630">
        <f>SUMIF('AH Data Pivot'!$B$3:$B$1443,'Mix Substation Location Summary'!$B879,'AH Data Pivot'!$H$3:$H$1443)-AE879</f>
        <v>0</v>
      </c>
    </row>
    <row r="880" spans="2:32" x14ac:dyDescent="0.45">
      <c r="B880" s="242">
        <v>5833</v>
      </c>
      <c r="C880" s="243" t="str">
        <f t="shared" si="45"/>
        <v/>
      </c>
      <c r="F880" s="238">
        <f>SUMIF('AH Data Pivot'!$B$3:$B$1443,'Mix Substation Location Summary'!$B880,'AH Data Pivot'!$C$3:$C$1443)</f>
        <v>0</v>
      </c>
      <c r="G880" s="278">
        <f>SUMIF('AH Data Pivot'!$B$3:$B$1443,'Mix Substation Location Summary'!$B880,'AH Data Pivot'!$C$3:$C$1443)-F880</f>
        <v>0</v>
      </c>
      <c r="K880" s="238">
        <f>SUMIF('AH Data Pivot'!$B$3:$B$1443,'Mix Substation Location Summary'!$B880,'AH Data Pivot'!$D$3:$D$1443)</f>
        <v>0</v>
      </c>
      <c r="L880" s="240">
        <f>SUMIF('AH Data Pivot'!$B$3:$B$1443,'Mix Substation Location Summary'!$B880,'AH Data Pivot'!$D$3:$D$1443)-K880</f>
        <v>0</v>
      </c>
      <c r="P880" s="240">
        <f>SUMIF('AH Data Pivot'!$B$3:$B$1443,'Mix Substation Location Summary'!$B880,'AH Data Pivot'!$E$3:$E$1443)</f>
        <v>0</v>
      </c>
      <c r="Q880" s="238">
        <f>SUMIF('AH Data Pivot'!$B$3:$B$1443,'Mix Substation Location Summary'!$B880,'AH Data Pivot'!$E$3:$E$1443)-P880</f>
        <v>0</v>
      </c>
      <c r="U880" s="240">
        <f>SUMIF('AH Data Pivot'!$B$3:$B$1443,'Mix Substation Location Summary'!$B880,'AH Data Pivot'!$F$3:$F$1443)</f>
        <v>42323.72</v>
      </c>
      <c r="V880" s="630">
        <f>SUMIF('AH Data Pivot'!$B$3:$B$1443,'Mix Substation Location Summary'!$B880,'AH Data Pivot'!$F$3:$F$1443)-U880</f>
        <v>0</v>
      </c>
      <c r="W880" s="243"/>
      <c r="Z880" s="240">
        <f>SUMIF('AH Data Pivot'!$B$3:$B$1443,'Mix Substation Location Summary'!$B880,'AH Data Pivot'!$G$3:$G$1443)</f>
        <v>102754.79000000001</v>
      </c>
      <c r="AA880" s="278">
        <f>SUMIF('AH Data Pivot'!$B$3:$B$1443,'Mix Substation Location Summary'!$B880,'AH Data Pivot'!$G$3:$G$1443)-Z880</f>
        <v>0</v>
      </c>
      <c r="AE880" s="240">
        <f>SUMIF('AH Data Pivot'!$B$3:$B$1443,'Mix Substation Location Summary'!$B880,'AH Data Pivot'!$H$3:$H$1443)</f>
        <v>4819559.9100000057</v>
      </c>
      <c r="AF880" s="630">
        <f>SUMIF('AH Data Pivot'!$B$3:$B$1443,'Mix Substation Location Summary'!$B880,'AH Data Pivot'!$H$3:$H$1443)-AE880</f>
        <v>0</v>
      </c>
    </row>
    <row r="881" spans="2:32" x14ac:dyDescent="0.45">
      <c r="B881" s="242">
        <v>5834</v>
      </c>
      <c r="C881" s="243" t="str">
        <f t="shared" si="45"/>
        <v/>
      </c>
      <c r="F881" s="238">
        <f>SUMIF('AH Data Pivot'!$B$3:$B$1443,'Mix Substation Location Summary'!$B881,'AH Data Pivot'!$C$3:$C$1443)</f>
        <v>0</v>
      </c>
      <c r="G881" s="278">
        <f>SUMIF('AH Data Pivot'!$B$3:$B$1443,'Mix Substation Location Summary'!$B881,'AH Data Pivot'!$C$3:$C$1443)-F881</f>
        <v>0</v>
      </c>
      <c r="K881" s="238">
        <f>SUMIF('AH Data Pivot'!$B$3:$B$1443,'Mix Substation Location Summary'!$B881,'AH Data Pivot'!$D$3:$D$1443)</f>
        <v>0</v>
      </c>
      <c r="L881" s="240">
        <f>SUMIF('AH Data Pivot'!$B$3:$B$1443,'Mix Substation Location Summary'!$B881,'AH Data Pivot'!$D$3:$D$1443)-K881</f>
        <v>0</v>
      </c>
      <c r="P881" s="240">
        <f>SUMIF('AH Data Pivot'!$B$3:$B$1443,'Mix Substation Location Summary'!$B881,'AH Data Pivot'!$E$3:$E$1443)</f>
        <v>0</v>
      </c>
      <c r="Q881" s="238">
        <f>SUMIF('AH Data Pivot'!$B$3:$B$1443,'Mix Substation Location Summary'!$B881,'AH Data Pivot'!$E$3:$E$1443)-P881</f>
        <v>0</v>
      </c>
      <c r="U881" s="240">
        <f>SUMIF('AH Data Pivot'!$B$3:$B$1443,'Mix Substation Location Summary'!$B881,'AH Data Pivot'!$F$3:$F$1443)</f>
        <v>52555.39</v>
      </c>
      <c r="V881" s="630">
        <f>SUMIF('AH Data Pivot'!$B$3:$B$1443,'Mix Substation Location Summary'!$B881,'AH Data Pivot'!$F$3:$F$1443)-U881</f>
        <v>0</v>
      </c>
      <c r="W881" s="243"/>
      <c r="Z881" s="240">
        <f>SUMIF('AH Data Pivot'!$B$3:$B$1443,'Mix Substation Location Summary'!$B881,'AH Data Pivot'!$G$3:$G$1443)</f>
        <v>636874.71000000008</v>
      </c>
      <c r="AA881" s="278">
        <f>SUMIF('AH Data Pivot'!$B$3:$B$1443,'Mix Substation Location Summary'!$B881,'AH Data Pivot'!$G$3:$G$1443)-Z881</f>
        <v>0</v>
      </c>
      <c r="AE881" s="240">
        <f>SUMIF('AH Data Pivot'!$B$3:$B$1443,'Mix Substation Location Summary'!$B881,'AH Data Pivot'!$H$3:$H$1443)</f>
        <v>6086636.7400000012</v>
      </c>
      <c r="AF881" s="630">
        <f>SUMIF('AH Data Pivot'!$B$3:$B$1443,'Mix Substation Location Summary'!$B881,'AH Data Pivot'!$H$3:$H$1443)-AE881</f>
        <v>0</v>
      </c>
    </row>
    <row r="882" spans="2:32" x14ac:dyDescent="0.45">
      <c r="B882" s="242">
        <v>5835</v>
      </c>
      <c r="C882" s="243" t="str">
        <f t="shared" si="45"/>
        <v/>
      </c>
      <c r="F882" s="238">
        <f>SUMIF('AH Data Pivot'!$B$3:$B$1443,'Mix Substation Location Summary'!$B882,'AH Data Pivot'!$C$3:$C$1443)</f>
        <v>0</v>
      </c>
      <c r="G882" s="278">
        <f>SUMIF('AH Data Pivot'!$B$3:$B$1443,'Mix Substation Location Summary'!$B882,'AH Data Pivot'!$C$3:$C$1443)-F882</f>
        <v>0</v>
      </c>
      <c r="K882" s="238">
        <f>SUMIF('AH Data Pivot'!$B$3:$B$1443,'Mix Substation Location Summary'!$B882,'AH Data Pivot'!$D$3:$D$1443)</f>
        <v>0</v>
      </c>
      <c r="L882" s="240">
        <f>SUMIF('AH Data Pivot'!$B$3:$B$1443,'Mix Substation Location Summary'!$B882,'AH Data Pivot'!$D$3:$D$1443)-K882</f>
        <v>0</v>
      </c>
      <c r="P882" s="240">
        <f>SUMIF('AH Data Pivot'!$B$3:$B$1443,'Mix Substation Location Summary'!$B882,'AH Data Pivot'!$E$3:$E$1443)</f>
        <v>0</v>
      </c>
      <c r="Q882" s="238">
        <f>SUMIF('AH Data Pivot'!$B$3:$B$1443,'Mix Substation Location Summary'!$B882,'AH Data Pivot'!$E$3:$E$1443)-P882</f>
        <v>0</v>
      </c>
      <c r="U882" s="240">
        <f>SUMIF('AH Data Pivot'!$B$3:$B$1443,'Mix Substation Location Summary'!$B882,'AH Data Pivot'!$F$3:$F$1443)</f>
        <v>77254.350000000006</v>
      </c>
      <c r="V882" s="630">
        <f>SUMIF('AH Data Pivot'!$B$3:$B$1443,'Mix Substation Location Summary'!$B882,'AH Data Pivot'!$F$3:$F$1443)-U882</f>
        <v>0</v>
      </c>
      <c r="W882" s="243"/>
      <c r="Z882" s="240">
        <f>SUMIF('AH Data Pivot'!$B$3:$B$1443,'Mix Substation Location Summary'!$B882,'AH Data Pivot'!$G$3:$G$1443)</f>
        <v>2167243.4900000002</v>
      </c>
      <c r="AA882" s="278">
        <f>SUMIF('AH Data Pivot'!$B$3:$B$1443,'Mix Substation Location Summary'!$B882,'AH Data Pivot'!$G$3:$G$1443)-Z882</f>
        <v>0</v>
      </c>
      <c r="AE882" s="240">
        <f>SUMIF('AH Data Pivot'!$B$3:$B$1443,'Mix Substation Location Summary'!$B882,'AH Data Pivot'!$H$3:$H$1443)</f>
        <v>6040176.6399999997</v>
      </c>
      <c r="AF882" s="630">
        <f>SUMIF('AH Data Pivot'!$B$3:$B$1443,'Mix Substation Location Summary'!$B882,'AH Data Pivot'!$H$3:$H$1443)-AE882</f>
        <v>0</v>
      </c>
    </row>
    <row r="883" spans="2:32" x14ac:dyDescent="0.45">
      <c r="B883" s="242">
        <v>5836</v>
      </c>
      <c r="C883" s="243" t="str">
        <f t="shared" si="45"/>
        <v/>
      </c>
      <c r="F883" s="238">
        <f>SUMIF('AH Data Pivot'!$B$3:$B$1443,'Mix Substation Location Summary'!$B883,'AH Data Pivot'!$C$3:$C$1443)</f>
        <v>0</v>
      </c>
      <c r="G883" s="278">
        <f>SUMIF('AH Data Pivot'!$B$3:$B$1443,'Mix Substation Location Summary'!$B883,'AH Data Pivot'!$C$3:$C$1443)-F883</f>
        <v>0</v>
      </c>
      <c r="K883" s="238">
        <f>SUMIF('AH Data Pivot'!$B$3:$B$1443,'Mix Substation Location Summary'!$B883,'AH Data Pivot'!$D$3:$D$1443)</f>
        <v>47115.07</v>
      </c>
      <c r="L883" s="240">
        <f>SUMIF('AH Data Pivot'!$B$3:$B$1443,'Mix Substation Location Summary'!$B883,'AH Data Pivot'!$D$3:$D$1443)-K883</f>
        <v>0</v>
      </c>
      <c r="P883" s="240">
        <f>SUMIF('AH Data Pivot'!$B$3:$B$1443,'Mix Substation Location Summary'!$B883,'AH Data Pivot'!$E$3:$E$1443)</f>
        <v>0</v>
      </c>
      <c r="Q883" s="238">
        <f>SUMIF('AH Data Pivot'!$B$3:$B$1443,'Mix Substation Location Summary'!$B883,'AH Data Pivot'!$E$3:$E$1443)-P883</f>
        <v>0</v>
      </c>
      <c r="U883" s="240">
        <f>SUMIF('AH Data Pivot'!$B$3:$B$1443,'Mix Substation Location Summary'!$B883,'AH Data Pivot'!$F$3:$F$1443)</f>
        <v>20035.87</v>
      </c>
      <c r="V883" s="630">
        <f>SUMIF('AH Data Pivot'!$B$3:$B$1443,'Mix Substation Location Summary'!$B883,'AH Data Pivot'!$F$3:$F$1443)-U883</f>
        <v>0</v>
      </c>
      <c r="W883" s="243"/>
      <c r="Z883" s="240">
        <f>SUMIF('AH Data Pivot'!$B$3:$B$1443,'Mix Substation Location Summary'!$B883,'AH Data Pivot'!$G$3:$G$1443)</f>
        <v>134146.13999999998</v>
      </c>
      <c r="AA883" s="278">
        <f>SUMIF('AH Data Pivot'!$B$3:$B$1443,'Mix Substation Location Summary'!$B883,'AH Data Pivot'!$G$3:$G$1443)-Z883</f>
        <v>0</v>
      </c>
      <c r="AE883" s="240">
        <f>SUMIF('AH Data Pivot'!$B$3:$B$1443,'Mix Substation Location Summary'!$B883,'AH Data Pivot'!$H$3:$H$1443)</f>
        <v>5903199.7099999944</v>
      </c>
      <c r="AF883" s="630">
        <f>SUMIF('AH Data Pivot'!$B$3:$B$1443,'Mix Substation Location Summary'!$B883,'AH Data Pivot'!$H$3:$H$1443)-AE883</f>
        <v>0</v>
      </c>
    </row>
    <row r="884" spans="2:32" x14ac:dyDescent="0.45">
      <c r="B884" s="242">
        <v>5837</v>
      </c>
      <c r="C884" s="243" t="str">
        <f t="shared" si="45"/>
        <v/>
      </c>
      <c r="F884" s="238">
        <f>SUMIF('AH Data Pivot'!$B$3:$B$1443,'Mix Substation Location Summary'!$B884,'AH Data Pivot'!$C$3:$C$1443)</f>
        <v>0</v>
      </c>
      <c r="G884" s="278">
        <f>SUMIF('AH Data Pivot'!$B$3:$B$1443,'Mix Substation Location Summary'!$B884,'AH Data Pivot'!$C$3:$C$1443)-F884</f>
        <v>0</v>
      </c>
      <c r="K884" s="238">
        <f>SUMIF('AH Data Pivot'!$B$3:$B$1443,'Mix Substation Location Summary'!$B884,'AH Data Pivot'!$D$3:$D$1443)</f>
        <v>0</v>
      </c>
      <c r="L884" s="240">
        <f>SUMIF('AH Data Pivot'!$B$3:$B$1443,'Mix Substation Location Summary'!$B884,'AH Data Pivot'!$D$3:$D$1443)-K884</f>
        <v>0</v>
      </c>
      <c r="P884" s="240">
        <f>SUMIF('AH Data Pivot'!$B$3:$B$1443,'Mix Substation Location Summary'!$B884,'AH Data Pivot'!$E$3:$E$1443)</f>
        <v>0</v>
      </c>
      <c r="Q884" s="238">
        <f>SUMIF('AH Data Pivot'!$B$3:$B$1443,'Mix Substation Location Summary'!$B884,'AH Data Pivot'!$E$3:$E$1443)-P884</f>
        <v>0</v>
      </c>
      <c r="U884" s="240">
        <f>SUMIF('AH Data Pivot'!$B$3:$B$1443,'Mix Substation Location Summary'!$B884,'AH Data Pivot'!$F$3:$F$1443)</f>
        <v>25204.379999999997</v>
      </c>
      <c r="V884" s="630">
        <f>SUMIF('AH Data Pivot'!$B$3:$B$1443,'Mix Substation Location Summary'!$B884,'AH Data Pivot'!$F$3:$F$1443)-U884</f>
        <v>0</v>
      </c>
      <c r="W884" s="243"/>
      <c r="Z884" s="240">
        <f>SUMIF('AH Data Pivot'!$B$3:$B$1443,'Mix Substation Location Summary'!$B884,'AH Data Pivot'!$G$3:$G$1443)</f>
        <v>313358.57</v>
      </c>
      <c r="AA884" s="278">
        <f>SUMIF('AH Data Pivot'!$B$3:$B$1443,'Mix Substation Location Summary'!$B884,'AH Data Pivot'!$G$3:$G$1443)-Z884</f>
        <v>0</v>
      </c>
      <c r="AE884" s="240">
        <f>SUMIF('AH Data Pivot'!$B$3:$B$1443,'Mix Substation Location Summary'!$B884,'AH Data Pivot'!$H$3:$H$1443)</f>
        <v>10656764.9</v>
      </c>
      <c r="AF884" s="630">
        <f>SUMIF('AH Data Pivot'!$B$3:$B$1443,'Mix Substation Location Summary'!$B884,'AH Data Pivot'!$H$3:$H$1443)-AE884</f>
        <v>0</v>
      </c>
    </row>
    <row r="885" spans="2:32" x14ac:dyDescent="0.45">
      <c r="B885" s="242">
        <v>5838</v>
      </c>
      <c r="C885" s="243" t="str">
        <f t="shared" si="45"/>
        <v/>
      </c>
      <c r="F885" s="238">
        <f>SUMIF('AH Data Pivot'!$B$3:$B$1443,'Mix Substation Location Summary'!$B885,'AH Data Pivot'!$C$3:$C$1443)</f>
        <v>0</v>
      </c>
      <c r="G885" s="278">
        <f>SUMIF('AH Data Pivot'!$B$3:$B$1443,'Mix Substation Location Summary'!$B885,'AH Data Pivot'!$C$3:$C$1443)-F885</f>
        <v>0</v>
      </c>
      <c r="K885" s="238">
        <f>SUMIF('AH Data Pivot'!$B$3:$B$1443,'Mix Substation Location Summary'!$B885,'AH Data Pivot'!$D$3:$D$1443)</f>
        <v>16683.28</v>
      </c>
      <c r="L885" s="240">
        <f>SUMIF('AH Data Pivot'!$B$3:$B$1443,'Mix Substation Location Summary'!$B885,'AH Data Pivot'!$D$3:$D$1443)-K885</f>
        <v>0</v>
      </c>
      <c r="P885" s="240">
        <f>SUMIF('AH Data Pivot'!$B$3:$B$1443,'Mix Substation Location Summary'!$B885,'AH Data Pivot'!$E$3:$E$1443)</f>
        <v>0</v>
      </c>
      <c r="Q885" s="238">
        <f>SUMIF('AH Data Pivot'!$B$3:$B$1443,'Mix Substation Location Summary'!$B885,'AH Data Pivot'!$E$3:$E$1443)-P885</f>
        <v>0</v>
      </c>
      <c r="U885" s="240">
        <f>SUMIF('AH Data Pivot'!$B$3:$B$1443,'Mix Substation Location Summary'!$B885,'AH Data Pivot'!$F$3:$F$1443)</f>
        <v>30474.36</v>
      </c>
      <c r="V885" s="630">
        <f>SUMIF('AH Data Pivot'!$B$3:$B$1443,'Mix Substation Location Summary'!$B885,'AH Data Pivot'!$F$3:$F$1443)-U885</f>
        <v>0</v>
      </c>
      <c r="W885" s="243"/>
      <c r="Z885" s="240">
        <f>SUMIF('AH Data Pivot'!$B$3:$B$1443,'Mix Substation Location Summary'!$B885,'AH Data Pivot'!$G$3:$G$1443)</f>
        <v>421195.8</v>
      </c>
      <c r="AA885" s="278">
        <f>SUMIF('AH Data Pivot'!$B$3:$B$1443,'Mix Substation Location Summary'!$B885,'AH Data Pivot'!$G$3:$G$1443)-Z885</f>
        <v>0</v>
      </c>
      <c r="AE885" s="240">
        <f>SUMIF('AH Data Pivot'!$B$3:$B$1443,'Mix Substation Location Summary'!$B885,'AH Data Pivot'!$H$3:$H$1443)</f>
        <v>6923645.1399999978</v>
      </c>
      <c r="AF885" s="630">
        <f>SUMIF('AH Data Pivot'!$B$3:$B$1443,'Mix Substation Location Summary'!$B885,'AH Data Pivot'!$H$3:$H$1443)-AE885</f>
        <v>0</v>
      </c>
    </row>
    <row r="886" spans="2:32" x14ac:dyDescent="0.45">
      <c r="B886" s="242">
        <v>5840</v>
      </c>
      <c r="C886" s="243" t="str">
        <f t="shared" si="45"/>
        <v/>
      </c>
      <c r="F886" s="238">
        <f>SUMIF('AH Data Pivot'!$B$3:$B$1443,'Mix Substation Location Summary'!$B886,'AH Data Pivot'!$C$3:$C$1443)</f>
        <v>0</v>
      </c>
      <c r="G886" s="278">
        <f>SUMIF('AH Data Pivot'!$B$3:$B$1443,'Mix Substation Location Summary'!$B886,'AH Data Pivot'!$C$3:$C$1443)-F886</f>
        <v>0</v>
      </c>
      <c r="K886" s="238">
        <f>SUMIF('AH Data Pivot'!$B$3:$B$1443,'Mix Substation Location Summary'!$B886,'AH Data Pivot'!$D$3:$D$1443)</f>
        <v>0</v>
      </c>
      <c r="L886" s="240">
        <f>SUMIF('AH Data Pivot'!$B$3:$B$1443,'Mix Substation Location Summary'!$B886,'AH Data Pivot'!$D$3:$D$1443)-K886</f>
        <v>0</v>
      </c>
      <c r="P886" s="240">
        <f>SUMIF('AH Data Pivot'!$B$3:$B$1443,'Mix Substation Location Summary'!$B886,'AH Data Pivot'!$E$3:$E$1443)</f>
        <v>0</v>
      </c>
      <c r="Q886" s="238">
        <f>SUMIF('AH Data Pivot'!$B$3:$B$1443,'Mix Substation Location Summary'!$B886,'AH Data Pivot'!$E$3:$E$1443)-P886</f>
        <v>0</v>
      </c>
      <c r="U886" s="240">
        <f>SUMIF('AH Data Pivot'!$B$3:$B$1443,'Mix Substation Location Summary'!$B886,'AH Data Pivot'!$F$3:$F$1443)</f>
        <v>0</v>
      </c>
      <c r="V886" s="630">
        <f>SUMIF('AH Data Pivot'!$B$3:$B$1443,'Mix Substation Location Summary'!$B886,'AH Data Pivot'!$F$3:$F$1443)-U886</f>
        <v>0</v>
      </c>
      <c r="W886" s="243"/>
      <c r="Z886" s="240">
        <f>SUMIF('AH Data Pivot'!$B$3:$B$1443,'Mix Substation Location Summary'!$B886,'AH Data Pivot'!$G$3:$G$1443)</f>
        <v>36412.28</v>
      </c>
      <c r="AA886" s="278">
        <f>SUMIF('AH Data Pivot'!$B$3:$B$1443,'Mix Substation Location Summary'!$B886,'AH Data Pivot'!$G$3:$G$1443)-Z886</f>
        <v>0</v>
      </c>
      <c r="AE886" s="240">
        <f>SUMIF('AH Data Pivot'!$B$3:$B$1443,'Mix Substation Location Summary'!$B886,'AH Data Pivot'!$H$3:$H$1443)</f>
        <v>332949.15999999997</v>
      </c>
      <c r="AF886" s="630">
        <f>SUMIF('AH Data Pivot'!$B$3:$B$1443,'Mix Substation Location Summary'!$B886,'AH Data Pivot'!$H$3:$H$1443)-AE886</f>
        <v>0</v>
      </c>
    </row>
    <row r="887" spans="2:32" x14ac:dyDescent="0.45">
      <c r="B887" s="242">
        <v>5841</v>
      </c>
      <c r="C887" s="243" t="str">
        <f t="shared" si="45"/>
        <v/>
      </c>
      <c r="F887" s="238">
        <f>SUMIF('AH Data Pivot'!$B$3:$B$1443,'Mix Substation Location Summary'!$B887,'AH Data Pivot'!$C$3:$C$1443)</f>
        <v>0</v>
      </c>
      <c r="G887" s="278">
        <f>SUMIF('AH Data Pivot'!$B$3:$B$1443,'Mix Substation Location Summary'!$B887,'AH Data Pivot'!$C$3:$C$1443)-F887</f>
        <v>0</v>
      </c>
      <c r="K887" s="238">
        <f>SUMIF('AH Data Pivot'!$B$3:$B$1443,'Mix Substation Location Summary'!$B887,'AH Data Pivot'!$D$3:$D$1443)</f>
        <v>0</v>
      </c>
      <c r="L887" s="240">
        <f>SUMIF('AH Data Pivot'!$B$3:$B$1443,'Mix Substation Location Summary'!$B887,'AH Data Pivot'!$D$3:$D$1443)-K887</f>
        <v>0</v>
      </c>
      <c r="P887" s="240">
        <f>SUMIF('AH Data Pivot'!$B$3:$B$1443,'Mix Substation Location Summary'!$B887,'AH Data Pivot'!$E$3:$E$1443)</f>
        <v>0</v>
      </c>
      <c r="Q887" s="238">
        <f>SUMIF('AH Data Pivot'!$B$3:$B$1443,'Mix Substation Location Summary'!$B887,'AH Data Pivot'!$E$3:$E$1443)-P887</f>
        <v>0</v>
      </c>
      <c r="U887" s="240">
        <f>SUMIF('AH Data Pivot'!$B$3:$B$1443,'Mix Substation Location Summary'!$B887,'AH Data Pivot'!$F$3:$F$1443)</f>
        <v>0</v>
      </c>
      <c r="V887" s="630">
        <f>SUMIF('AH Data Pivot'!$B$3:$B$1443,'Mix Substation Location Summary'!$B887,'AH Data Pivot'!$F$3:$F$1443)-U887</f>
        <v>0</v>
      </c>
      <c r="W887" s="243"/>
      <c r="Z887" s="240">
        <f>SUMIF('AH Data Pivot'!$B$3:$B$1443,'Mix Substation Location Summary'!$B887,'AH Data Pivot'!$G$3:$G$1443)</f>
        <v>466740.98</v>
      </c>
      <c r="AA887" s="278">
        <f>SUMIF('AH Data Pivot'!$B$3:$B$1443,'Mix Substation Location Summary'!$B887,'AH Data Pivot'!$G$3:$G$1443)-Z887</f>
        <v>0</v>
      </c>
      <c r="AE887" s="240">
        <f>SUMIF('AH Data Pivot'!$B$3:$B$1443,'Mix Substation Location Summary'!$B887,'AH Data Pivot'!$H$3:$H$1443)</f>
        <v>0</v>
      </c>
      <c r="AF887" s="630">
        <f>SUMIF('AH Data Pivot'!$B$3:$B$1443,'Mix Substation Location Summary'!$B887,'AH Data Pivot'!$H$3:$H$1443)-AE887</f>
        <v>0</v>
      </c>
    </row>
    <row r="888" spans="2:32" x14ac:dyDescent="0.45">
      <c r="B888" s="242">
        <v>5842</v>
      </c>
      <c r="C888" s="243" t="str">
        <f t="shared" si="45"/>
        <v/>
      </c>
      <c r="F888" s="238">
        <f>SUMIF('AH Data Pivot'!$B$3:$B$1443,'Mix Substation Location Summary'!$B888,'AH Data Pivot'!$C$3:$C$1443)</f>
        <v>0</v>
      </c>
      <c r="G888" s="278">
        <f>SUMIF('AH Data Pivot'!$B$3:$B$1443,'Mix Substation Location Summary'!$B888,'AH Data Pivot'!$C$3:$C$1443)-F888</f>
        <v>0</v>
      </c>
      <c r="K888" s="238">
        <f>SUMIF('AH Data Pivot'!$B$3:$B$1443,'Mix Substation Location Summary'!$B888,'AH Data Pivot'!$D$3:$D$1443)</f>
        <v>0</v>
      </c>
      <c r="L888" s="240">
        <f>SUMIF('AH Data Pivot'!$B$3:$B$1443,'Mix Substation Location Summary'!$B888,'AH Data Pivot'!$D$3:$D$1443)-K888</f>
        <v>0</v>
      </c>
      <c r="P888" s="240">
        <f>SUMIF('AH Data Pivot'!$B$3:$B$1443,'Mix Substation Location Summary'!$B888,'AH Data Pivot'!$E$3:$E$1443)</f>
        <v>58101.169999999991</v>
      </c>
      <c r="Q888" s="238">
        <f>SUMIF('AH Data Pivot'!$B$3:$B$1443,'Mix Substation Location Summary'!$B888,'AH Data Pivot'!$E$3:$E$1443)-P888</f>
        <v>0</v>
      </c>
      <c r="U888" s="240">
        <f>SUMIF('AH Data Pivot'!$B$3:$B$1443,'Mix Substation Location Summary'!$B888,'AH Data Pivot'!$F$3:$F$1443)</f>
        <v>6908.91</v>
      </c>
      <c r="V888" s="630">
        <f>SUMIF('AH Data Pivot'!$B$3:$B$1443,'Mix Substation Location Summary'!$B888,'AH Data Pivot'!$F$3:$F$1443)-U888</f>
        <v>0</v>
      </c>
      <c r="W888" s="243"/>
      <c r="Z888" s="240">
        <f>SUMIF('AH Data Pivot'!$B$3:$B$1443,'Mix Substation Location Summary'!$B888,'AH Data Pivot'!$G$3:$G$1443)</f>
        <v>507421.48000000004</v>
      </c>
      <c r="AA888" s="278">
        <f>SUMIF('AH Data Pivot'!$B$3:$B$1443,'Mix Substation Location Summary'!$B888,'AH Data Pivot'!$G$3:$G$1443)-Z888</f>
        <v>0</v>
      </c>
      <c r="AE888" s="240">
        <f>SUMIF('AH Data Pivot'!$B$3:$B$1443,'Mix Substation Location Summary'!$B888,'AH Data Pivot'!$H$3:$H$1443)</f>
        <v>7689295.849999994</v>
      </c>
      <c r="AF888" s="630">
        <f>SUMIF('AH Data Pivot'!$B$3:$B$1443,'Mix Substation Location Summary'!$B888,'AH Data Pivot'!$H$3:$H$1443)-AE888</f>
        <v>0</v>
      </c>
    </row>
    <row r="889" spans="2:32" x14ac:dyDescent="0.45">
      <c r="B889" s="242">
        <v>5843</v>
      </c>
      <c r="C889" s="243" t="str">
        <f t="shared" si="45"/>
        <v/>
      </c>
      <c r="F889" s="238">
        <f>SUMIF('AH Data Pivot'!$B$3:$B$1443,'Mix Substation Location Summary'!$B889,'AH Data Pivot'!$C$3:$C$1443)</f>
        <v>0</v>
      </c>
      <c r="G889" s="278">
        <f>SUMIF('AH Data Pivot'!$B$3:$B$1443,'Mix Substation Location Summary'!$B889,'AH Data Pivot'!$C$3:$C$1443)-F889</f>
        <v>0</v>
      </c>
      <c r="K889" s="238">
        <f>SUMIF('AH Data Pivot'!$B$3:$B$1443,'Mix Substation Location Summary'!$B889,'AH Data Pivot'!$D$3:$D$1443)</f>
        <v>32492.639999999999</v>
      </c>
      <c r="L889" s="240">
        <f>SUMIF('AH Data Pivot'!$B$3:$B$1443,'Mix Substation Location Summary'!$B889,'AH Data Pivot'!$D$3:$D$1443)-K889</f>
        <v>0</v>
      </c>
      <c r="P889" s="240">
        <f>SUMIF('AH Data Pivot'!$B$3:$B$1443,'Mix Substation Location Summary'!$B889,'AH Data Pivot'!$E$3:$E$1443)</f>
        <v>0</v>
      </c>
      <c r="Q889" s="238">
        <f>SUMIF('AH Data Pivot'!$B$3:$B$1443,'Mix Substation Location Summary'!$B889,'AH Data Pivot'!$E$3:$E$1443)-P889</f>
        <v>0</v>
      </c>
      <c r="U889" s="240">
        <f>SUMIF('AH Data Pivot'!$B$3:$B$1443,'Mix Substation Location Summary'!$B889,'AH Data Pivot'!$F$3:$F$1443)</f>
        <v>91402.090000000011</v>
      </c>
      <c r="V889" s="630">
        <f>SUMIF('AH Data Pivot'!$B$3:$B$1443,'Mix Substation Location Summary'!$B889,'AH Data Pivot'!$F$3:$F$1443)-U889</f>
        <v>0</v>
      </c>
      <c r="W889" s="243"/>
      <c r="Z889" s="240">
        <f>SUMIF('AH Data Pivot'!$B$3:$B$1443,'Mix Substation Location Summary'!$B889,'AH Data Pivot'!$G$3:$G$1443)</f>
        <v>2800858.6099999994</v>
      </c>
      <c r="AA889" s="278">
        <f>SUMIF('AH Data Pivot'!$B$3:$B$1443,'Mix Substation Location Summary'!$B889,'AH Data Pivot'!$G$3:$G$1443)-Z889</f>
        <v>0</v>
      </c>
      <c r="AE889" s="240">
        <f>SUMIF('AH Data Pivot'!$B$3:$B$1443,'Mix Substation Location Summary'!$B889,'AH Data Pivot'!$H$3:$H$1443)</f>
        <v>17939329.820000019</v>
      </c>
      <c r="AF889" s="630">
        <f>SUMIF('AH Data Pivot'!$B$3:$B$1443,'Mix Substation Location Summary'!$B889,'AH Data Pivot'!$H$3:$H$1443)-AE889</f>
        <v>0</v>
      </c>
    </row>
    <row r="890" spans="2:32" x14ac:dyDescent="0.45">
      <c r="B890" s="242">
        <v>5844</v>
      </c>
      <c r="C890" s="243" t="str">
        <f t="shared" si="45"/>
        <v/>
      </c>
      <c r="F890" s="238">
        <f>SUMIF('AH Data Pivot'!$B$3:$B$1443,'Mix Substation Location Summary'!$B890,'AH Data Pivot'!$C$3:$C$1443)</f>
        <v>0</v>
      </c>
      <c r="G890" s="278">
        <f>SUMIF('AH Data Pivot'!$B$3:$B$1443,'Mix Substation Location Summary'!$B890,'AH Data Pivot'!$C$3:$C$1443)-F890</f>
        <v>0</v>
      </c>
      <c r="K890" s="238">
        <f>SUMIF('AH Data Pivot'!$B$3:$B$1443,'Mix Substation Location Summary'!$B890,'AH Data Pivot'!$D$3:$D$1443)</f>
        <v>0</v>
      </c>
      <c r="L890" s="240">
        <f>SUMIF('AH Data Pivot'!$B$3:$B$1443,'Mix Substation Location Summary'!$B890,'AH Data Pivot'!$D$3:$D$1443)-K890</f>
        <v>0</v>
      </c>
      <c r="P890" s="240">
        <f>SUMIF('AH Data Pivot'!$B$3:$B$1443,'Mix Substation Location Summary'!$B890,'AH Data Pivot'!$E$3:$E$1443)</f>
        <v>0</v>
      </c>
      <c r="Q890" s="238">
        <f>SUMIF('AH Data Pivot'!$B$3:$B$1443,'Mix Substation Location Summary'!$B890,'AH Data Pivot'!$E$3:$E$1443)-P890</f>
        <v>0</v>
      </c>
      <c r="U890" s="240">
        <f>SUMIF('AH Data Pivot'!$B$3:$B$1443,'Mix Substation Location Summary'!$B890,'AH Data Pivot'!$F$3:$F$1443)</f>
        <v>0</v>
      </c>
      <c r="V890" s="630">
        <f>SUMIF('AH Data Pivot'!$B$3:$B$1443,'Mix Substation Location Summary'!$B890,'AH Data Pivot'!$F$3:$F$1443)-U890</f>
        <v>0</v>
      </c>
      <c r="W890" s="243"/>
      <c r="Z890" s="240">
        <f>SUMIF('AH Data Pivot'!$B$3:$B$1443,'Mix Substation Location Summary'!$B890,'AH Data Pivot'!$G$3:$G$1443)</f>
        <v>0</v>
      </c>
      <c r="AA890" s="278">
        <f>SUMIF('AH Data Pivot'!$B$3:$B$1443,'Mix Substation Location Summary'!$B890,'AH Data Pivot'!$G$3:$G$1443)-Z890</f>
        <v>0</v>
      </c>
      <c r="AE890" s="240">
        <f>SUMIF('AH Data Pivot'!$B$3:$B$1443,'Mix Substation Location Summary'!$B890,'AH Data Pivot'!$H$3:$H$1443)</f>
        <v>39287.120000000003</v>
      </c>
      <c r="AF890" s="630">
        <f>SUMIF('AH Data Pivot'!$B$3:$B$1443,'Mix Substation Location Summary'!$B890,'AH Data Pivot'!$H$3:$H$1443)-AE890</f>
        <v>0</v>
      </c>
    </row>
    <row r="891" spans="2:32" x14ac:dyDescent="0.45">
      <c r="B891" s="242">
        <v>5845</v>
      </c>
      <c r="C891" s="243" t="str">
        <f t="shared" si="45"/>
        <v/>
      </c>
      <c r="F891" s="238">
        <f>SUMIF('AH Data Pivot'!$B$3:$B$1443,'Mix Substation Location Summary'!$B891,'AH Data Pivot'!$C$3:$C$1443)</f>
        <v>0</v>
      </c>
      <c r="G891" s="278">
        <f>SUMIF('AH Data Pivot'!$B$3:$B$1443,'Mix Substation Location Summary'!$B891,'AH Data Pivot'!$C$3:$C$1443)-F891</f>
        <v>0</v>
      </c>
      <c r="K891" s="238">
        <f>SUMIF('AH Data Pivot'!$B$3:$B$1443,'Mix Substation Location Summary'!$B891,'AH Data Pivot'!$D$3:$D$1443)</f>
        <v>0</v>
      </c>
      <c r="L891" s="240">
        <f>SUMIF('AH Data Pivot'!$B$3:$B$1443,'Mix Substation Location Summary'!$B891,'AH Data Pivot'!$D$3:$D$1443)-K891</f>
        <v>0</v>
      </c>
      <c r="P891" s="240">
        <f>SUMIF('AH Data Pivot'!$B$3:$B$1443,'Mix Substation Location Summary'!$B891,'AH Data Pivot'!$E$3:$E$1443)</f>
        <v>0</v>
      </c>
      <c r="Q891" s="238">
        <f>SUMIF('AH Data Pivot'!$B$3:$B$1443,'Mix Substation Location Summary'!$B891,'AH Data Pivot'!$E$3:$E$1443)-P891</f>
        <v>0</v>
      </c>
      <c r="U891" s="240">
        <f>SUMIF('AH Data Pivot'!$B$3:$B$1443,'Mix Substation Location Summary'!$B891,'AH Data Pivot'!$F$3:$F$1443)</f>
        <v>64266.46</v>
      </c>
      <c r="V891" s="630">
        <f>SUMIF('AH Data Pivot'!$B$3:$B$1443,'Mix Substation Location Summary'!$B891,'AH Data Pivot'!$F$3:$F$1443)-U891</f>
        <v>0</v>
      </c>
      <c r="W891" s="243"/>
      <c r="Z891" s="240">
        <f>SUMIF('AH Data Pivot'!$B$3:$B$1443,'Mix Substation Location Summary'!$B891,'AH Data Pivot'!$G$3:$G$1443)</f>
        <v>890679.69</v>
      </c>
      <c r="AA891" s="278">
        <f>SUMIF('AH Data Pivot'!$B$3:$B$1443,'Mix Substation Location Summary'!$B891,'AH Data Pivot'!$G$3:$G$1443)-Z891</f>
        <v>0</v>
      </c>
      <c r="AE891" s="240">
        <f>SUMIF('AH Data Pivot'!$B$3:$B$1443,'Mix Substation Location Summary'!$B891,'AH Data Pivot'!$H$3:$H$1443)</f>
        <v>9027486.8600000013</v>
      </c>
      <c r="AF891" s="630">
        <f>SUMIF('AH Data Pivot'!$B$3:$B$1443,'Mix Substation Location Summary'!$B891,'AH Data Pivot'!$H$3:$H$1443)-AE891</f>
        <v>0</v>
      </c>
    </row>
    <row r="892" spans="2:32" x14ac:dyDescent="0.45">
      <c r="B892" s="242">
        <v>5846</v>
      </c>
      <c r="C892" s="243" t="str">
        <f t="shared" si="45"/>
        <v/>
      </c>
      <c r="F892" s="238">
        <f>SUMIF('AH Data Pivot'!$B$3:$B$1443,'Mix Substation Location Summary'!$B892,'AH Data Pivot'!$C$3:$C$1443)</f>
        <v>0</v>
      </c>
      <c r="G892" s="278">
        <f>SUMIF('AH Data Pivot'!$B$3:$B$1443,'Mix Substation Location Summary'!$B892,'AH Data Pivot'!$C$3:$C$1443)-F892</f>
        <v>0</v>
      </c>
      <c r="K892" s="238">
        <f>SUMIF('AH Data Pivot'!$B$3:$B$1443,'Mix Substation Location Summary'!$B892,'AH Data Pivot'!$D$3:$D$1443)</f>
        <v>0</v>
      </c>
      <c r="L892" s="240">
        <f>SUMIF('AH Data Pivot'!$B$3:$B$1443,'Mix Substation Location Summary'!$B892,'AH Data Pivot'!$D$3:$D$1443)-K892</f>
        <v>0</v>
      </c>
      <c r="P892" s="240">
        <f>SUMIF('AH Data Pivot'!$B$3:$B$1443,'Mix Substation Location Summary'!$B892,'AH Data Pivot'!$E$3:$E$1443)</f>
        <v>0</v>
      </c>
      <c r="Q892" s="238">
        <f>SUMIF('AH Data Pivot'!$B$3:$B$1443,'Mix Substation Location Summary'!$B892,'AH Data Pivot'!$E$3:$E$1443)-P892</f>
        <v>0</v>
      </c>
      <c r="U892" s="240">
        <f>SUMIF('AH Data Pivot'!$B$3:$B$1443,'Mix Substation Location Summary'!$B892,'AH Data Pivot'!$F$3:$F$1443)</f>
        <v>503.06</v>
      </c>
      <c r="V892" s="630">
        <f>SUMIF('AH Data Pivot'!$B$3:$B$1443,'Mix Substation Location Summary'!$B892,'AH Data Pivot'!$F$3:$F$1443)-U892</f>
        <v>0</v>
      </c>
      <c r="W892" s="243"/>
      <c r="Z892" s="240">
        <f>SUMIF('AH Data Pivot'!$B$3:$B$1443,'Mix Substation Location Summary'!$B892,'AH Data Pivot'!$G$3:$G$1443)</f>
        <v>0</v>
      </c>
      <c r="AA892" s="278">
        <f>SUMIF('AH Data Pivot'!$B$3:$B$1443,'Mix Substation Location Summary'!$B892,'AH Data Pivot'!$G$3:$G$1443)-Z892</f>
        <v>0</v>
      </c>
      <c r="AE892" s="240">
        <f>SUMIF('AH Data Pivot'!$B$3:$B$1443,'Mix Substation Location Summary'!$B892,'AH Data Pivot'!$H$3:$H$1443)</f>
        <v>0</v>
      </c>
      <c r="AF892" s="630">
        <f>SUMIF('AH Data Pivot'!$B$3:$B$1443,'Mix Substation Location Summary'!$B892,'AH Data Pivot'!$H$3:$H$1443)-AE892</f>
        <v>0</v>
      </c>
    </row>
    <row r="893" spans="2:32" x14ac:dyDescent="0.45">
      <c r="B893" s="242">
        <v>5848</v>
      </c>
      <c r="C893" s="243" t="str">
        <f t="shared" si="45"/>
        <v/>
      </c>
      <c r="F893" s="238">
        <f>SUMIF('AH Data Pivot'!$B$3:$B$1443,'Mix Substation Location Summary'!$B893,'AH Data Pivot'!$C$3:$C$1443)</f>
        <v>0</v>
      </c>
      <c r="G893" s="278">
        <f>SUMIF('AH Data Pivot'!$B$3:$B$1443,'Mix Substation Location Summary'!$B893,'AH Data Pivot'!$C$3:$C$1443)-F893</f>
        <v>0</v>
      </c>
      <c r="K893" s="238">
        <f>SUMIF('AH Data Pivot'!$B$3:$B$1443,'Mix Substation Location Summary'!$B893,'AH Data Pivot'!$D$3:$D$1443)</f>
        <v>0</v>
      </c>
      <c r="L893" s="240">
        <f>SUMIF('AH Data Pivot'!$B$3:$B$1443,'Mix Substation Location Summary'!$B893,'AH Data Pivot'!$D$3:$D$1443)-K893</f>
        <v>0</v>
      </c>
      <c r="P893" s="240">
        <f>SUMIF('AH Data Pivot'!$B$3:$B$1443,'Mix Substation Location Summary'!$B893,'AH Data Pivot'!$E$3:$E$1443)</f>
        <v>0</v>
      </c>
      <c r="Q893" s="238">
        <f>SUMIF('AH Data Pivot'!$B$3:$B$1443,'Mix Substation Location Summary'!$B893,'AH Data Pivot'!$E$3:$E$1443)-P893</f>
        <v>0</v>
      </c>
      <c r="U893" s="240">
        <f>SUMIF('AH Data Pivot'!$B$3:$B$1443,'Mix Substation Location Summary'!$B893,'AH Data Pivot'!$F$3:$F$1443)</f>
        <v>3355.84</v>
      </c>
      <c r="V893" s="630">
        <f>SUMIF('AH Data Pivot'!$B$3:$B$1443,'Mix Substation Location Summary'!$B893,'AH Data Pivot'!$F$3:$F$1443)-U893</f>
        <v>0</v>
      </c>
      <c r="W893" s="243"/>
      <c r="Z893" s="240">
        <f>SUMIF('AH Data Pivot'!$B$3:$B$1443,'Mix Substation Location Summary'!$B893,'AH Data Pivot'!$G$3:$G$1443)</f>
        <v>1055264.57</v>
      </c>
      <c r="AA893" s="278">
        <f>SUMIF('AH Data Pivot'!$B$3:$B$1443,'Mix Substation Location Summary'!$B893,'AH Data Pivot'!$G$3:$G$1443)-Z893</f>
        <v>0</v>
      </c>
      <c r="AE893" s="240">
        <f>SUMIF('AH Data Pivot'!$B$3:$B$1443,'Mix Substation Location Summary'!$B893,'AH Data Pivot'!$H$3:$H$1443)</f>
        <v>6219187.6600000029</v>
      </c>
      <c r="AF893" s="630">
        <f>SUMIF('AH Data Pivot'!$B$3:$B$1443,'Mix Substation Location Summary'!$B893,'AH Data Pivot'!$H$3:$H$1443)-AE893</f>
        <v>0</v>
      </c>
    </row>
    <row r="894" spans="2:32" x14ac:dyDescent="0.45">
      <c r="B894" s="242">
        <v>5849</v>
      </c>
      <c r="C894" s="243" t="str">
        <f t="shared" si="45"/>
        <v/>
      </c>
      <c r="F894" s="238">
        <f>SUMIF('AH Data Pivot'!$B$3:$B$1443,'Mix Substation Location Summary'!$B894,'AH Data Pivot'!$C$3:$C$1443)</f>
        <v>0</v>
      </c>
      <c r="G894" s="278">
        <f>SUMIF('AH Data Pivot'!$B$3:$B$1443,'Mix Substation Location Summary'!$B894,'AH Data Pivot'!$C$3:$C$1443)-F894</f>
        <v>0</v>
      </c>
      <c r="K894" s="238">
        <f>SUMIF('AH Data Pivot'!$B$3:$B$1443,'Mix Substation Location Summary'!$B894,'AH Data Pivot'!$D$3:$D$1443)</f>
        <v>6881.79</v>
      </c>
      <c r="L894" s="240">
        <f>SUMIF('AH Data Pivot'!$B$3:$B$1443,'Mix Substation Location Summary'!$B894,'AH Data Pivot'!$D$3:$D$1443)-K894</f>
        <v>0</v>
      </c>
      <c r="P894" s="240">
        <f>SUMIF('AH Data Pivot'!$B$3:$B$1443,'Mix Substation Location Summary'!$B894,'AH Data Pivot'!$E$3:$E$1443)</f>
        <v>0</v>
      </c>
      <c r="Q894" s="238">
        <f>SUMIF('AH Data Pivot'!$B$3:$B$1443,'Mix Substation Location Summary'!$B894,'AH Data Pivot'!$E$3:$E$1443)-P894</f>
        <v>0</v>
      </c>
      <c r="U894" s="240">
        <f>SUMIF('AH Data Pivot'!$B$3:$B$1443,'Mix Substation Location Summary'!$B894,'AH Data Pivot'!$F$3:$F$1443)</f>
        <v>3721.68</v>
      </c>
      <c r="V894" s="630">
        <f>SUMIF('AH Data Pivot'!$B$3:$B$1443,'Mix Substation Location Summary'!$B894,'AH Data Pivot'!$F$3:$F$1443)-U894</f>
        <v>0</v>
      </c>
      <c r="W894" s="243"/>
      <c r="Z894" s="240">
        <f>SUMIF('AH Data Pivot'!$B$3:$B$1443,'Mix Substation Location Summary'!$B894,'AH Data Pivot'!$G$3:$G$1443)</f>
        <v>1817213.1600000001</v>
      </c>
      <c r="AA894" s="278">
        <f>SUMIF('AH Data Pivot'!$B$3:$B$1443,'Mix Substation Location Summary'!$B894,'AH Data Pivot'!$G$3:$G$1443)-Z894</f>
        <v>0</v>
      </c>
      <c r="AE894" s="240">
        <f>SUMIF('AH Data Pivot'!$B$3:$B$1443,'Mix Substation Location Summary'!$B894,'AH Data Pivot'!$H$3:$H$1443)</f>
        <v>0</v>
      </c>
      <c r="AF894" s="630">
        <f>SUMIF('AH Data Pivot'!$B$3:$B$1443,'Mix Substation Location Summary'!$B894,'AH Data Pivot'!$H$3:$H$1443)-AE894</f>
        <v>0</v>
      </c>
    </row>
    <row r="895" spans="2:32" x14ac:dyDescent="0.45">
      <c r="B895" s="242">
        <v>5850</v>
      </c>
      <c r="C895" s="243" t="str">
        <f t="shared" si="45"/>
        <v/>
      </c>
      <c r="F895" s="238">
        <f>SUMIF('AH Data Pivot'!$B$3:$B$1443,'Mix Substation Location Summary'!$B895,'AH Data Pivot'!$C$3:$C$1443)</f>
        <v>0</v>
      </c>
      <c r="G895" s="278">
        <f>SUMIF('AH Data Pivot'!$B$3:$B$1443,'Mix Substation Location Summary'!$B895,'AH Data Pivot'!$C$3:$C$1443)-F895</f>
        <v>0</v>
      </c>
      <c r="K895" s="238">
        <f>SUMIF('AH Data Pivot'!$B$3:$B$1443,'Mix Substation Location Summary'!$B895,'AH Data Pivot'!$D$3:$D$1443)</f>
        <v>0</v>
      </c>
      <c r="L895" s="240">
        <f>SUMIF('AH Data Pivot'!$B$3:$B$1443,'Mix Substation Location Summary'!$B895,'AH Data Pivot'!$D$3:$D$1443)-K895</f>
        <v>0</v>
      </c>
      <c r="P895" s="240">
        <f>SUMIF('AH Data Pivot'!$B$3:$B$1443,'Mix Substation Location Summary'!$B895,'AH Data Pivot'!$E$3:$E$1443)</f>
        <v>0</v>
      </c>
      <c r="Q895" s="238">
        <f>SUMIF('AH Data Pivot'!$B$3:$B$1443,'Mix Substation Location Summary'!$B895,'AH Data Pivot'!$E$3:$E$1443)-P895</f>
        <v>0</v>
      </c>
      <c r="U895" s="240">
        <f>SUMIF('AH Data Pivot'!$B$3:$B$1443,'Mix Substation Location Summary'!$B895,'AH Data Pivot'!$F$3:$F$1443)</f>
        <v>26233.02</v>
      </c>
      <c r="V895" s="630">
        <f>SUMIF('AH Data Pivot'!$B$3:$B$1443,'Mix Substation Location Summary'!$B895,'AH Data Pivot'!$F$3:$F$1443)-U895</f>
        <v>0</v>
      </c>
      <c r="W895" s="243"/>
      <c r="Z895" s="240">
        <f>SUMIF('AH Data Pivot'!$B$3:$B$1443,'Mix Substation Location Summary'!$B895,'AH Data Pivot'!$G$3:$G$1443)</f>
        <v>264378.67</v>
      </c>
      <c r="AA895" s="278">
        <f>SUMIF('AH Data Pivot'!$B$3:$B$1443,'Mix Substation Location Summary'!$B895,'AH Data Pivot'!$G$3:$G$1443)-Z895</f>
        <v>0</v>
      </c>
      <c r="AE895" s="240">
        <f>SUMIF('AH Data Pivot'!$B$3:$B$1443,'Mix Substation Location Summary'!$B895,'AH Data Pivot'!$H$3:$H$1443)</f>
        <v>7683715.0400000047</v>
      </c>
      <c r="AF895" s="630">
        <f>SUMIF('AH Data Pivot'!$B$3:$B$1443,'Mix Substation Location Summary'!$B895,'AH Data Pivot'!$H$3:$H$1443)-AE895</f>
        <v>0</v>
      </c>
    </row>
    <row r="896" spans="2:32" x14ac:dyDescent="0.45">
      <c r="B896" s="242">
        <v>5851</v>
      </c>
      <c r="C896" s="243" t="str">
        <f t="shared" si="45"/>
        <v/>
      </c>
      <c r="F896" s="238">
        <f>SUMIF('AH Data Pivot'!$B$3:$B$1443,'Mix Substation Location Summary'!$B896,'AH Data Pivot'!$C$3:$C$1443)</f>
        <v>0</v>
      </c>
      <c r="G896" s="278">
        <f>SUMIF('AH Data Pivot'!$B$3:$B$1443,'Mix Substation Location Summary'!$B896,'AH Data Pivot'!$C$3:$C$1443)-F896</f>
        <v>0</v>
      </c>
      <c r="K896" s="238">
        <f>SUMIF('AH Data Pivot'!$B$3:$B$1443,'Mix Substation Location Summary'!$B896,'AH Data Pivot'!$D$3:$D$1443)</f>
        <v>0</v>
      </c>
      <c r="L896" s="240">
        <f>SUMIF('AH Data Pivot'!$B$3:$B$1443,'Mix Substation Location Summary'!$B896,'AH Data Pivot'!$D$3:$D$1443)-K896</f>
        <v>0</v>
      </c>
      <c r="P896" s="240">
        <f>SUMIF('AH Data Pivot'!$B$3:$B$1443,'Mix Substation Location Summary'!$B896,'AH Data Pivot'!$E$3:$E$1443)</f>
        <v>0</v>
      </c>
      <c r="Q896" s="238">
        <f>SUMIF('AH Data Pivot'!$B$3:$B$1443,'Mix Substation Location Summary'!$B896,'AH Data Pivot'!$E$3:$E$1443)-P896</f>
        <v>0</v>
      </c>
      <c r="U896" s="240">
        <f>SUMIF('AH Data Pivot'!$B$3:$B$1443,'Mix Substation Location Summary'!$B896,'AH Data Pivot'!$F$3:$F$1443)</f>
        <v>141655.82</v>
      </c>
      <c r="V896" s="630">
        <f>SUMIF('AH Data Pivot'!$B$3:$B$1443,'Mix Substation Location Summary'!$B896,'AH Data Pivot'!$F$3:$F$1443)-U896</f>
        <v>0</v>
      </c>
      <c r="W896" s="243"/>
      <c r="Z896" s="240">
        <f>SUMIF('AH Data Pivot'!$B$3:$B$1443,'Mix Substation Location Summary'!$B896,'AH Data Pivot'!$G$3:$G$1443)</f>
        <v>466528.11</v>
      </c>
      <c r="AA896" s="278">
        <f>SUMIF('AH Data Pivot'!$B$3:$B$1443,'Mix Substation Location Summary'!$B896,'AH Data Pivot'!$G$3:$G$1443)-Z896</f>
        <v>0</v>
      </c>
      <c r="AE896" s="240">
        <f>SUMIF('AH Data Pivot'!$B$3:$B$1443,'Mix Substation Location Summary'!$B896,'AH Data Pivot'!$H$3:$H$1443)</f>
        <v>7442630.0600000005</v>
      </c>
      <c r="AF896" s="630">
        <f>SUMIF('AH Data Pivot'!$B$3:$B$1443,'Mix Substation Location Summary'!$B896,'AH Data Pivot'!$H$3:$H$1443)-AE896</f>
        <v>0</v>
      </c>
    </row>
    <row r="897" spans="2:32" x14ac:dyDescent="0.45">
      <c r="B897" s="242">
        <v>5852</v>
      </c>
      <c r="C897" s="243" t="str">
        <f t="shared" si="45"/>
        <v/>
      </c>
      <c r="F897" s="238">
        <f>SUMIF('AH Data Pivot'!$B$3:$B$1443,'Mix Substation Location Summary'!$B897,'AH Data Pivot'!$C$3:$C$1443)</f>
        <v>0</v>
      </c>
      <c r="G897" s="278">
        <f>SUMIF('AH Data Pivot'!$B$3:$B$1443,'Mix Substation Location Summary'!$B897,'AH Data Pivot'!$C$3:$C$1443)-F897</f>
        <v>0</v>
      </c>
      <c r="K897" s="238">
        <f>SUMIF('AH Data Pivot'!$B$3:$B$1443,'Mix Substation Location Summary'!$B897,'AH Data Pivot'!$D$3:$D$1443)</f>
        <v>0</v>
      </c>
      <c r="L897" s="240">
        <f>SUMIF('AH Data Pivot'!$B$3:$B$1443,'Mix Substation Location Summary'!$B897,'AH Data Pivot'!$D$3:$D$1443)-K897</f>
        <v>0</v>
      </c>
      <c r="P897" s="240">
        <f>SUMIF('AH Data Pivot'!$B$3:$B$1443,'Mix Substation Location Summary'!$B897,'AH Data Pivot'!$E$3:$E$1443)</f>
        <v>0</v>
      </c>
      <c r="Q897" s="238">
        <f>SUMIF('AH Data Pivot'!$B$3:$B$1443,'Mix Substation Location Summary'!$B897,'AH Data Pivot'!$E$3:$E$1443)-P897</f>
        <v>0</v>
      </c>
      <c r="U897" s="240">
        <f>SUMIF('AH Data Pivot'!$B$3:$B$1443,'Mix Substation Location Summary'!$B897,'AH Data Pivot'!$F$3:$F$1443)</f>
        <v>83294.78</v>
      </c>
      <c r="V897" s="630">
        <f>SUMIF('AH Data Pivot'!$B$3:$B$1443,'Mix Substation Location Summary'!$B897,'AH Data Pivot'!$F$3:$F$1443)-U897</f>
        <v>0</v>
      </c>
      <c r="W897" s="243"/>
      <c r="Z897" s="240">
        <f>SUMIF('AH Data Pivot'!$B$3:$B$1443,'Mix Substation Location Summary'!$B897,'AH Data Pivot'!$G$3:$G$1443)</f>
        <v>93607.97</v>
      </c>
      <c r="AA897" s="278">
        <f>SUMIF('AH Data Pivot'!$B$3:$B$1443,'Mix Substation Location Summary'!$B897,'AH Data Pivot'!$G$3:$G$1443)-Z897</f>
        <v>0</v>
      </c>
      <c r="AE897" s="240">
        <f>SUMIF('AH Data Pivot'!$B$3:$B$1443,'Mix Substation Location Summary'!$B897,'AH Data Pivot'!$H$3:$H$1443)</f>
        <v>3777797.6500000008</v>
      </c>
      <c r="AF897" s="630">
        <f>SUMIF('AH Data Pivot'!$B$3:$B$1443,'Mix Substation Location Summary'!$B897,'AH Data Pivot'!$H$3:$H$1443)-AE897</f>
        <v>0</v>
      </c>
    </row>
    <row r="898" spans="2:32" x14ac:dyDescent="0.45">
      <c r="B898" s="242">
        <v>5853</v>
      </c>
      <c r="C898" s="243" t="str">
        <f t="shared" si="45"/>
        <v/>
      </c>
      <c r="F898" s="238">
        <f>SUMIF('AH Data Pivot'!$B$3:$B$1443,'Mix Substation Location Summary'!$B898,'AH Data Pivot'!$C$3:$C$1443)</f>
        <v>0</v>
      </c>
      <c r="G898" s="278">
        <f>SUMIF('AH Data Pivot'!$B$3:$B$1443,'Mix Substation Location Summary'!$B898,'AH Data Pivot'!$C$3:$C$1443)-F898</f>
        <v>0</v>
      </c>
      <c r="K898" s="238">
        <f>SUMIF('AH Data Pivot'!$B$3:$B$1443,'Mix Substation Location Summary'!$B898,'AH Data Pivot'!$D$3:$D$1443)</f>
        <v>0</v>
      </c>
      <c r="L898" s="240">
        <f>SUMIF('AH Data Pivot'!$B$3:$B$1443,'Mix Substation Location Summary'!$B898,'AH Data Pivot'!$D$3:$D$1443)-K898</f>
        <v>0</v>
      </c>
      <c r="P898" s="240">
        <f>SUMIF('AH Data Pivot'!$B$3:$B$1443,'Mix Substation Location Summary'!$B898,'AH Data Pivot'!$E$3:$E$1443)</f>
        <v>24273.29</v>
      </c>
      <c r="Q898" s="238">
        <f>SUMIF('AH Data Pivot'!$B$3:$B$1443,'Mix Substation Location Summary'!$B898,'AH Data Pivot'!$E$3:$E$1443)-P898</f>
        <v>0</v>
      </c>
      <c r="U898" s="240">
        <f>SUMIF('AH Data Pivot'!$B$3:$B$1443,'Mix Substation Location Summary'!$B898,'AH Data Pivot'!$F$3:$F$1443)</f>
        <v>23620.07</v>
      </c>
      <c r="V898" s="630">
        <f>SUMIF('AH Data Pivot'!$B$3:$B$1443,'Mix Substation Location Summary'!$B898,'AH Data Pivot'!$F$3:$F$1443)-U898</f>
        <v>0</v>
      </c>
      <c r="W898" s="243"/>
      <c r="Z898" s="240">
        <f>SUMIF('AH Data Pivot'!$B$3:$B$1443,'Mix Substation Location Summary'!$B898,'AH Data Pivot'!$G$3:$G$1443)</f>
        <v>232148.1</v>
      </c>
      <c r="AA898" s="278">
        <f>SUMIF('AH Data Pivot'!$B$3:$B$1443,'Mix Substation Location Summary'!$B898,'AH Data Pivot'!$G$3:$G$1443)-Z898</f>
        <v>0</v>
      </c>
      <c r="AE898" s="240">
        <f>SUMIF('AH Data Pivot'!$B$3:$B$1443,'Mix Substation Location Summary'!$B898,'AH Data Pivot'!$H$3:$H$1443)</f>
        <v>4112043.5400000024</v>
      </c>
      <c r="AF898" s="630">
        <f>SUMIF('AH Data Pivot'!$B$3:$B$1443,'Mix Substation Location Summary'!$B898,'AH Data Pivot'!$H$3:$H$1443)-AE898</f>
        <v>0</v>
      </c>
    </row>
    <row r="899" spans="2:32" x14ac:dyDescent="0.45">
      <c r="B899" s="242">
        <v>5854</v>
      </c>
      <c r="C899" s="243" t="str">
        <f t="shared" si="45"/>
        <v/>
      </c>
      <c r="F899" s="238">
        <f>SUMIF('AH Data Pivot'!$B$3:$B$1443,'Mix Substation Location Summary'!$B899,'AH Data Pivot'!$C$3:$C$1443)</f>
        <v>0</v>
      </c>
      <c r="G899" s="278">
        <f>SUMIF('AH Data Pivot'!$B$3:$B$1443,'Mix Substation Location Summary'!$B899,'AH Data Pivot'!$C$3:$C$1443)-F899</f>
        <v>0</v>
      </c>
      <c r="K899" s="238">
        <f>SUMIF('AH Data Pivot'!$B$3:$B$1443,'Mix Substation Location Summary'!$B899,'AH Data Pivot'!$D$3:$D$1443)</f>
        <v>0</v>
      </c>
      <c r="L899" s="240">
        <f>SUMIF('AH Data Pivot'!$B$3:$B$1443,'Mix Substation Location Summary'!$B899,'AH Data Pivot'!$D$3:$D$1443)-K899</f>
        <v>0</v>
      </c>
      <c r="P899" s="240">
        <f>SUMIF('AH Data Pivot'!$B$3:$B$1443,'Mix Substation Location Summary'!$B899,'AH Data Pivot'!$E$3:$E$1443)</f>
        <v>0</v>
      </c>
      <c r="Q899" s="238">
        <f>SUMIF('AH Data Pivot'!$B$3:$B$1443,'Mix Substation Location Summary'!$B899,'AH Data Pivot'!$E$3:$E$1443)-P899</f>
        <v>0</v>
      </c>
      <c r="U899" s="240">
        <f>SUMIF('AH Data Pivot'!$B$3:$B$1443,'Mix Substation Location Summary'!$B899,'AH Data Pivot'!$F$3:$F$1443)</f>
        <v>118648.70000000001</v>
      </c>
      <c r="V899" s="630">
        <f>SUMIF('AH Data Pivot'!$B$3:$B$1443,'Mix Substation Location Summary'!$B899,'AH Data Pivot'!$F$3:$F$1443)-U899</f>
        <v>0</v>
      </c>
      <c r="W899" s="243"/>
      <c r="Z899" s="240">
        <f>SUMIF('AH Data Pivot'!$B$3:$B$1443,'Mix Substation Location Summary'!$B899,'AH Data Pivot'!$G$3:$G$1443)</f>
        <v>352404.2</v>
      </c>
      <c r="AA899" s="278">
        <f>SUMIF('AH Data Pivot'!$B$3:$B$1443,'Mix Substation Location Summary'!$B899,'AH Data Pivot'!$G$3:$G$1443)-Z899</f>
        <v>0</v>
      </c>
      <c r="AE899" s="240">
        <f>SUMIF('AH Data Pivot'!$B$3:$B$1443,'Mix Substation Location Summary'!$B899,'AH Data Pivot'!$H$3:$H$1443)</f>
        <v>5422066.9700000025</v>
      </c>
      <c r="AF899" s="630">
        <f>SUMIF('AH Data Pivot'!$B$3:$B$1443,'Mix Substation Location Summary'!$B899,'AH Data Pivot'!$H$3:$H$1443)-AE899</f>
        <v>0</v>
      </c>
    </row>
    <row r="900" spans="2:32" x14ac:dyDescent="0.45">
      <c r="B900" s="242">
        <v>5856</v>
      </c>
      <c r="C900" s="243" t="str">
        <f t="shared" si="45"/>
        <v/>
      </c>
      <c r="F900" s="238">
        <f>SUMIF('AH Data Pivot'!$B$3:$B$1443,'Mix Substation Location Summary'!$B900,'AH Data Pivot'!$C$3:$C$1443)</f>
        <v>0</v>
      </c>
      <c r="G900" s="278">
        <f>SUMIF('AH Data Pivot'!$B$3:$B$1443,'Mix Substation Location Summary'!$B900,'AH Data Pivot'!$C$3:$C$1443)-F900</f>
        <v>0</v>
      </c>
      <c r="K900" s="238">
        <f>SUMIF('AH Data Pivot'!$B$3:$B$1443,'Mix Substation Location Summary'!$B900,'AH Data Pivot'!$D$3:$D$1443)</f>
        <v>0</v>
      </c>
      <c r="L900" s="240">
        <f>SUMIF('AH Data Pivot'!$B$3:$B$1443,'Mix Substation Location Summary'!$B900,'AH Data Pivot'!$D$3:$D$1443)-K900</f>
        <v>0</v>
      </c>
      <c r="P900" s="240">
        <f>SUMIF('AH Data Pivot'!$B$3:$B$1443,'Mix Substation Location Summary'!$B900,'AH Data Pivot'!$E$3:$E$1443)</f>
        <v>0</v>
      </c>
      <c r="Q900" s="238">
        <f>SUMIF('AH Data Pivot'!$B$3:$B$1443,'Mix Substation Location Summary'!$B900,'AH Data Pivot'!$E$3:$E$1443)-P900</f>
        <v>0</v>
      </c>
      <c r="U900" s="240">
        <f>SUMIF('AH Data Pivot'!$B$3:$B$1443,'Mix Substation Location Summary'!$B900,'AH Data Pivot'!$F$3:$F$1443)</f>
        <v>86491.88</v>
      </c>
      <c r="V900" s="630">
        <f>SUMIF('AH Data Pivot'!$B$3:$B$1443,'Mix Substation Location Summary'!$B900,'AH Data Pivot'!$F$3:$F$1443)-U900</f>
        <v>0</v>
      </c>
      <c r="W900" s="243"/>
      <c r="Z900" s="240">
        <f>SUMIF('AH Data Pivot'!$B$3:$B$1443,'Mix Substation Location Summary'!$B900,'AH Data Pivot'!$G$3:$G$1443)</f>
        <v>834491.71999999974</v>
      </c>
      <c r="AA900" s="278">
        <f>SUMIF('AH Data Pivot'!$B$3:$B$1443,'Mix Substation Location Summary'!$B900,'AH Data Pivot'!$G$3:$G$1443)-Z900</f>
        <v>0</v>
      </c>
      <c r="AE900" s="240">
        <f>SUMIF('AH Data Pivot'!$B$3:$B$1443,'Mix Substation Location Summary'!$B900,'AH Data Pivot'!$H$3:$H$1443)</f>
        <v>7085033.1899999985</v>
      </c>
      <c r="AF900" s="630">
        <f>SUMIF('AH Data Pivot'!$B$3:$B$1443,'Mix Substation Location Summary'!$B900,'AH Data Pivot'!$H$3:$H$1443)-AE900</f>
        <v>0</v>
      </c>
    </row>
    <row r="901" spans="2:32" x14ac:dyDescent="0.45">
      <c r="B901" s="242">
        <v>5857</v>
      </c>
      <c r="C901" s="243" t="str">
        <f t="shared" si="45"/>
        <v/>
      </c>
      <c r="F901" s="238">
        <f>SUMIF('AH Data Pivot'!$B$3:$B$1443,'Mix Substation Location Summary'!$B901,'AH Data Pivot'!$C$3:$C$1443)</f>
        <v>0</v>
      </c>
      <c r="G901" s="278">
        <f>SUMIF('AH Data Pivot'!$B$3:$B$1443,'Mix Substation Location Summary'!$B901,'AH Data Pivot'!$C$3:$C$1443)-F901</f>
        <v>0</v>
      </c>
      <c r="K901" s="238">
        <f>SUMIF('AH Data Pivot'!$B$3:$B$1443,'Mix Substation Location Summary'!$B901,'AH Data Pivot'!$D$3:$D$1443)</f>
        <v>0</v>
      </c>
      <c r="L901" s="240">
        <f>SUMIF('AH Data Pivot'!$B$3:$B$1443,'Mix Substation Location Summary'!$B901,'AH Data Pivot'!$D$3:$D$1443)-K901</f>
        <v>0</v>
      </c>
      <c r="P901" s="240">
        <f>SUMIF('AH Data Pivot'!$B$3:$B$1443,'Mix Substation Location Summary'!$B901,'AH Data Pivot'!$E$3:$E$1443)</f>
        <v>0</v>
      </c>
      <c r="Q901" s="238">
        <f>SUMIF('AH Data Pivot'!$B$3:$B$1443,'Mix Substation Location Summary'!$B901,'AH Data Pivot'!$E$3:$E$1443)-P901</f>
        <v>0</v>
      </c>
      <c r="U901" s="240">
        <f>SUMIF('AH Data Pivot'!$B$3:$B$1443,'Mix Substation Location Summary'!$B901,'AH Data Pivot'!$F$3:$F$1443)</f>
        <v>0</v>
      </c>
      <c r="V901" s="630">
        <f>SUMIF('AH Data Pivot'!$B$3:$B$1443,'Mix Substation Location Summary'!$B901,'AH Data Pivot'!$F$3:$F$1443)-U901</f>
        <v>0</v>
      </c>
      <c r="W901" s="243"/>
      <c r="Z901" s="240">
        <f>SUMIF('AH Data Pivot'!$B$3:$B$1443,'Mix Substation Location Summary'!$B901,'AH Data Pivot'!$G$3:$G$1443)</f>
        <v>10307.699999999999</v>
      </c>
      <c r="AA901" s="278">
        <f>SUMIF('AH Data Pivot'!$B$3:$B$1443,'Mix Substation Location Summary'!$B901,'AH Data Pivot'!$G$3:$G$1443)-Z901</f>
        <v>0</v>
      </c>
      <c r="AE901" s="240">
        <f>SUMIF('AH Data Pivot'!$B$3:$B$1443,'Mix Substation Location Summary'!$B901,'AH Data Pivot'!$H$3:$H$1443)</f>
        <v>60307.1</v>
      </c>
      <c r="AF901" s="630">
        <f>SUMIF('AH Data Pivot'!$B$3:$B$1443,'Mix Substation Location Summary'!$B901,'AH Data Pivot'!$H$3:$H$1443)-AE901</f>
        <v>0</v>
      </c>
    </row>
    <row r="902" spans="2:32" x14ac:dyDescent="0.45">
      <c r="B902" s="242">
        <v>5859</v>
      </c>
      <c r="C902" s="243" t="str">
        <f t="shared" si="45"/>
        <v/>
      </c>
      <c r="F902" s="238">
        <f>SUMIF('AH Data Pivot'!$B$3:$B$1443,'Mix Substation Location Summary'!$B902,'AH Data Pivot'!$C$3:$C$1443)</f>
        <v>0</v>
      </c>
      <c r="G902" s="278">
        <f>SUMIF('AH Data Pivot'!$B$3:$B$1443,'Mix Substation Location Summary'!$B902,'AH Data Pivot'!$C$3:$C$1443)-F902</f>
        <v>0</v>
      </c>
      <c r="K902" s="238">
        <f>SUMIF('AH Data Pivot'!$B$3:$B$1443,'Mix Substation Location Summary'!$B902,'AH Data Pivot'!$D$3:$D$1443)</f>
        <v>0</v>
      </c>
      <c r="L902" s="240">
        <f>SUMIF('AH Data Pivot'!$B$3:$B$1443,'Mix Substation Location Summary'!$B902,'AH Data Pivot'!$D$3:$D$1443)-K902</f>
        <v>0</v>
      </c>
      <c r="P902" s="240">
        <f>SUMIF('AH Data Pivot'!$B$3:$B$1443,'Mix Substation Location Summary'!$B902,'AH Data Pivot'!$E$3:$E$1443)</f>
        <v>0</v>
      </c>
      <c r="Q902" s="238">
        <f>SUMIF('AH Data Pivot'!$B$3:$B$1443,'Mix Substation Location Summary'!$B902,'AH Data Pivot'!$E$3:$E$1443)-P902</f>
        <v>0</v>
      </c>
      <c r="U902" s="240">
        <f>SUMIF('AH Data Pivot'!$B$3:$B$1443,'Mix Substation Location Summary'!$B902,'AH Data Pivot'!$F$3:$F$1443)</f>
        <v>3885.63</v>
      </c>
      <c r="V902" s="630">
        <f>SUMIF('AH Data Pivot'!$B$3:$B$1443,'Mix Substation Location Summary'!$B902,'AH Data Pivot'!$F$3:$F$1443)-U902</f>
        <v>0</v>
      </c>
      <c r="W902" s="243"/>
      <c r="Z902" s="240">
        <f>SUMIF('AH Data Pivot'!$B$3:$B$1443,'Mix Substation Location Summary'!$B902,'AH Data Pivot'!$G$3:$G$1443)</f>
        <v>73826.989999999991</v>
      </c>
      <c r="AA902" s="278">
        <f>SUMIF('AH Data Pivot'!$B$3:$B$1443,'Mix Substation Location Summary'!$B902,'AH Data Pivot'!$G$3:$G$1443)-Z902</f>
        <v>0</v>
      </c>
      <c r="AE902" s="240">
        <f>SUMIF('AH Data Pivot'!$B$3:$B$1443,'Mix Substation Location Summary'!$B902,'AH Data Pivot'!$H$3:$H$1443)</f>
        <v>1136767.4200000002</v>
      </c>
      <c r="AF902" s="630">
        <f>SUMIF('AH Data Pivot'!$B$3:$B$1443,'Mix Substation Location Summary'!$B902,'AH Data Pivot'!$H$3:$H$1443)-AE902</f>
        <v>0</v>
      </c>
    </row>
    <row r="903" spans="2:32" x14ac:dyDescent="0.45">
      <c r="B903" s="242">
        <v>5860</v>
      </c>
      <c r="C903" s="243" t="str">
        <f t="shared" si="45"/>
        <v/>
      </c>
      <c r="F903" s="238">
        <f>SUMIF('AH Data Pivot'!$B$3:$B$1443,'Mix Substation Location Summary'!$B903,'AH Data Pivot'!$C$3:$C$1443)</f>
        <v>241261.67</v>
      </c>
      <c r="G903" s="278">
        <f>SUMIF('AH Data Pivot'!$B$3:$B$1443,'Mix Substation Location Summary'!$B903,'AH Data Pivot'!$C$3:$C$1443)-F903</f>
        <v>0</v>
      </c>
      <c r="K903" s="238">
        <f>SUMIF('AH Data Pivot'!$B$3:$B$1443,'Mix Substation Location Summary'!$B903,'AH Data Pivot'!$D$3:$D$1443)</f>
        <v>0</v>
      </c>
      <c r="L903" s="240">
        <f>SUMIF('AH Data Pivot'!$B$3:$B$1443,'Mix Substation Location Summary'!$B903,'AH Data Pivot'!$D$3:$D$1443)-K903</f>
        <v>0</v>
      </c>
      <c r="P903" s="240">
        <f>SUMIF('AH Data Pivot'!$B$3:$B$1443,'Mix Substation Location Summary'!$B903,'AH Data Pivot'!$E$3:$E$1443)</f>
        <v>0</v>
      </c>
      <c r="Q903" s="238">
        <f>SUMIF('AH Data Pivot'!$B$3:$B$1443,'Mix Substation Location Summary'!$B903,'AH Data Pivot'!$E$3:$E$1443)-P903</f>
        <v>0</v>
      </c>
      <c r="U903" s="240">
        <f>SUMIF('AH Data Pivot'!$B$3:$B$1443,'Mix Substation Location Summary'!$B903,'AH Data Pivot'!$F$3:$F$1443)</f>
        <v>62261.07</v>
      </c>
      <c r="V903" s="630">
        <f>SUMIF('AH Data Pivot'!$B$3:$B$1443,'Mix Substation Location Summary'!$B903,'AH Data Pivot'!$F$3:$F$1443)-U903</f>
        <v>0</v>
      </c>
      <c r="W903" s="243"/>
      <c r="Z903" s="240">
        <f>SUMIF('AH Data Pivot'!$B$3:$B$1443,'Mix Substation Location Summary'!$B903,'AH Data Pivot'!$G$3:$G$1443)</f>
        <v>0</v>
      </c>
      <c r="AA903" s="278">
        <f>SUMIF('AH Data Pivot'!$B$3:$B$1443,'Mix Substation Location Summary'!$B903,'AH Data Pivot'!$G$3:$G$1443)-Z903</f>
        <v>0</v>
      </c>
      <c r="AE903" s="240">
        <f>SUMIF('AH Data Pivot'!$B$3:$B$1443,'Mix Substation Location Summary'!$B903,'AH Data Pivot'!$H$3:$H$1443)</f>
        <v>0</v>
      </c>
      <c r="AF903" s="630">
        <f>SUMIF('AH Data Pivot'!$B$3:$B$1443,'Mix Substation Location Summary'!$B903,'AH Data Pivot'!$H$3:$H$1443)-AE903</f>
        <v>0</v>
      </c>
    </row>
    <row r="904" spans="2:32" x14ac:dyDescent="0.45">
      <c r="B904" s="242">
        <v>5861</v>
      </c>
      <c r="C904" s="243" t="str">
        <f t="shared" si="45"/>
        <v/>
      </c>
      <c r="F904" s="238">
        <f>SUMIF('AH Data Pivot'!$B$3:$B$1443,'Mix Substation Location Summary'!$B904,'AH Data Pivot'!$C$3:$C$1443)</f>
        <v>0</v>
      </c>
      <c r="G904" s="278">
        <f>SUMIF('AH Data Pivot'!$B$3:$B$1443,'Mix Substation Location Summary'!$B904,'AH Data Pivot'!$C$3:$C$1443)-F904</f>
        <v>0</v>
      </c>
      <c r="K904" s="238">
        <f>SUMIF('AH Data Pivot'!$B$3:$B$1443,'Mix Substation Location Summary'!$B904,'AH Data Pivot'!$D$3:$D$1443)</f>
        <v>15615.5</v>
      </c>
      <c r="L904" s="240">
        <f>SUMIF('AH Data Pivot'!$B$3:$B$1443,'Mix Substation Location Summary'!$B904,'AH Data Pivot'!$D$3:$D$1443)-K904</f>
        <v>0</v>
      </c>
      <c r="P904" s="240">
        <f>SUMIF('AH Data Pivot'!$B$3:$B$1443,'Mix Substation Location Summary'!$B904,'AH Data Pivot'!$E$3:$E$1443)</f>
        <v>0</v>
      </c>
      <c r="Q904" s="238">
        <f>SUMIF('AH Data Pivot'!$B$3:$B$1443,'Mix Substation Location Summary'!$B904,'AH Data Pivot'!$E$3:$E$1443)-P904</f>
        <v>0</v>
      </c>
      <c r="U904" s="240">
        <f>SUMIF('AH Data Pivot'!$B$3:$B$1443,'Mix Substation Location Summary'!$B904,'AH Data Pivot'!$F$3:$F$1443)</f>
        <v>1680.85</v>
      </c>
      <c r="V904" s="630">
        <f>SUMIF('AH Data Pivot'!$B$3:$B$1443,'Mix Substation Location Summary'!$B904,'AH Data Pivot'!$F$3:$F$1443)-U904</f>
        <v>0</v>
      </c>
      <c r="W904" s="243"/>
      <c r="Z904" s="240">
        <f>SUMIF('AH Data Pivot'!$B$3:$B$1443,'Mix Substation Location Summary'!$B904,'AH Data Pivot'!$G$3:$G$1443)</f>
        <v>227349.68999999997</v>
      </c>
      <c r="AA904" s="278">
        <f>SUMIF('AH Data Pivot'!$B$3:$B$1443,'Mix Substation Location Summary'!$B904,'AH Data Pivot'!$G$3:$G$1443)-Z904</f>
        <v>0</v>
      </c>
      <c r="AE904" s="240">
        <f>SUMIF('AH Data Pivot'!$B$3:$B$1443,'Mix Substation Location Summary'!$B904,'AH Data Pivot'!$H$3:$H$1443)</f>
        <v>8618395.629999999</v>
      </c>
      <c r="AF904" s="630">
        <f>SUMIF('AH Data Pivot'!$B$3:$B$1443,'Mix Substation Location Summary'!$B904,'AH Data Pivot'!$H$3:$H$1443)-AE904</f>
        <v>0</v>
      </c>
    </row>
    <row r="905" spans="2:32" x14ac:dyDescent="0.45">
      <c r="B905" s="242">
        <v>5862</v>
      </c>
      <c r="C905" s="243" t="str">
        <f t="shared" si="45"/>
        <v/>
      </c>
      <c r="F905" s="238">
        <f>SUMIF('AH Data Pivot'!$B$3:$B$1443,'Mix Substation Location Summary'!$B905,'AH Data Pivot'!$C$3:$C$1443)</f>
        <v>0</v>
      </c>
      <c r="G905" s="278">
        <f>SUMIF('AH Data Pivot'!$B$3:$B$1443,'Mix Substation Location Summary'!$B905,'AH Data Pivot'!$C$3:$C$1443)-F905</f>
        <v>0</v>
      </c>
      <c r="K905" s="238">
        <f>SUMIF('AH Data Pivot'!$B$3:$B$1443,'Mix Substation Location Summary'!$B905,'AH Data Pivot'!$D$3:$D$1443)</f>
        <v>0</v>
      </c>
      <c r="L905" s="240">
        <f>SUMIF('AH Data Pivot'!$B$3:$B$1443,'Mix Substation Location Summary'!$B905,'AH Data Pivot'!$D$3:$D$1443)-K905</f>
        <v>0</v>
      </c>
      <c r="P905" s="240">
        <f>SUMIF('AH Data Pivot'!$B$3:$B$1443,'Mix Substation Location Summary'!$B905,'AH Data Pivot'!$E$3:$E$1443)</f>
        <v>230879.33000000002</v>
      </c>
      <c r="Q905" s="238">
        <f>SUMIF('AH Data Pivot'!$B$3:$B$1443,'Mix Substation Location Summary'!$B905,'AH Data Pivot'!$E$3:$E$1443)-P905</f>
        <v>0</v>
      </c>
      <c r="U905" s="240">
        <f>SUMIF('AH Data Pivot'!$B$3:$B$1443,'Mix Substation Location Summary'!$B905,'AH Data Pivot'!$F$3:$F$1443)</f>
        <v>14328.16</v>
      </c>
      <c r="V905" s="630">
        <f>SUMIF('AH Data Pivot'!$B$3:$B$1443,'Mix Substation Location Summary'!$B905,'AH Data Pivot'!$F$3:$F$1443)-U905</f>
        <v>0</v>
      </c>
      <c r="W905" s="243"/>
      <c r="Z905" s="240">
        <f>SUMIF('AH Data Pivot'!$B$3:$B$1443,'Mix Substation Location Summary'!$B905,'AH Data Pivot'!$G$3:$G$1443)</f>
        <v>521143.06999999995</v>
      </c>
      <c r="AA905" s="278">
        <f>SUMIF('AH Data Pivot'!$B$3:$B$1443,'Mix Substation Location Summary'!$B905,'AH Data Pivot'!$G$3:$G$1443)-Z905</f>
        <v>0</v>
      </c>
      <c r="AE905" s="240">
        <f>SUMIF('AH Data Pivot'!$B$3:$B$1443,'Mix Substation Location Summary'!$B905,'AH Data Pivot'!$H$3:$H$1443)</f>
        <v>12861484.160000019</v>
      </c>
      <c r="AF905" s="630">
        <f>SUMIF('AH Data Pivot'!$B$3:$B$1443,'Mix Substation Location Summary'!$B905,'AH Data Pivot'!$H$3:$H$1443)-AE905</f>
        <v>0</v>
      </c>
    </row>
    <row r="906" spans="2:32" x14ac:dyDescent="0.45">
      <c r="B906" s="242">
        <v>5863</v>
      </c>
      <c r="C906" s="243" t="str">
        <f t="shared" si="45"/>
        <v/>
      </c>
      <c r="F906" s="238">
        <f>SUMIF('AH Data Pivot'!$B$3:$B$1443,'Mix Substation Location Summary'!$B906,'AH Data Pivot'!$C$3:$C$1443)</f>
        <v>0</v>
      </c>
      <c r="G906" s="278">
        <f>SUMIF('AH Data Pivot'!$B$3:$B$1443,'Mix Substation Location Summary'!$B906,'AH Data Pivot'!$C$3:$C$1443)-F906</f>
        <v>0</v>
      </c>
      <c r="K906" s="238">
        <f>SUMIF('AH Data Pivot'!$B$3:$B$1443,'Mix Substation Location Summary'!$B906,'AH Data Pivot'!$D$3:$D$1443)</f>
        <v>4086.6</v>
      </c>
      <c r="L906" s="240">
        <f>SUMIF('AH Data Pivot'!$B$3:$B$1443,'Mix Substation Location Summary'!$B906,'AH Data Pivot'!$D$3:$D$1443)-K906</f>
        <v>0</v>
      </c>
      <c r="P906" s="240">
        <f>SUMIF('AH Data Pivot'!$B$3:$B$1443,'Mix Substation Location Summary'!$B906,'AH Data Pivot'!$E$3:$E$1443)</f>
        <v>0</v>
      </c>
      <c r="Q906" s="238">
        <f>SUMIF('AH Data Pivot'!$B$3:$B$1443,'Mix Substation Location Summary'!$B906,'AH Data Pivot'!$E$3:$E$1443)-P906</f>
        <v>0</v>
      </c>
      <c r="U906" s="240">
        <f>SUMIF('AH Data Pivot'!$B$3:$B$1443,'Mix Substation Location Summary'!$B906,'AH Data Pivot'!$F$3:$F$1443)</f>
        <v>4276.75</v>
      </c>
      <c r="V906" s="630">
        <f>SUMIF('AH Data Pivot'!$B$3:$B$1443,'Mix Substation Location Summary'!$B906,'AH Data Pivot'!$F$3:$F$1443)-U906</f>
        <v>0</v>
      </c>
      <c r="W906" s="243"/>
      <c r="Z906" s="240">
        <f>SUMIF('AH Data Pivot'!$B$3:$B$1443,'Mix Substation Location Summary'!$B906,'AH Data Pivot'!$G$3:$G$1443)</f>
        <v>84224.260000000009</v>
      </c>
      <c r="AA906" s="278">
        <f>SUMIF('AH Data Pivot'!$B$3:$B$1443,'Mix Substation Location Summary'!$B906,'AH Data Pivot'!$G$3:$G$1443)-Z906</f>
        <v>0</v>
      </c>
      <c r="AE906" s="240">
        <f>SUMIF('AH Data Pivot'!$B$3:$B$1443,'Mix Substation Location Summary'!$B906,'AH Data Pivot'!$H$3:$H$1443)</f>
        <v>853905.48</v>
      </c>
      <c r="AF906" s="630">
        <f>SUMIF('AH Data Pivot'!$B$3:$B$1443,'Mix Substation Location Summary'!$B906,'AH Data Pivot'!$H$3:$H$1443)-AE906</f>
        <v>0</v>
      </c>
    </row>
    <row r="907" spans="2:32" x14ac:dyDescent="0.45">
      <c r="B907" s="242">
        <v>5864</v>
      </c>
      <c r="C907" s="243" t="str">
        <f t="shared" si="45"/>
        <v/>
      </c>
      <c r="F907" s="238">
        <f>SUMIF('AH Data Pivot'!$B$3:$B$1443,'Mix Substation Location Summary'!$B907,'AH Data Pivot'!$C$3:$C$1443)</f>
        <v>0</v>
      </c>
      <c r="G907" s="278">
        <f>SUMIF('AH Data Pivot'!$B$3:$B$1443,'Mix Substation Location Summary'!$B907,'AH Data Pivot'!$C$3:$C$1443)-F907</f>
        <v>0</v>
      </c>
      <c r="K907" s="238">
        <f>SUMIF('AH Data Pivot'!$B$3:$B$1443,'Mix Substation Location Summary'!$B907,'AH Data Pivot'!$D$3:$D$1443)</f>
        <v>0</v>
      </c>
      <c r="L907" s="240">
        <f>SUMIF('AH Data Pivot'!$B$3:$B$1443,'Mix Substation Location Summary'!$B907,'AH Data Pivot'!$D$3:$D$1443)-K907</f>
        <v>0</v>
      </c>
      <c r="P907" s="240">
        <f>SUMIF('AH Data Pivot'!$B$3:$B$1443,'Mix Substation Location Summary'!$B907,'AH Data Pivot'!$E$3:$E$1443)</f>
        <v>0</v>
      </c>
      <c r="Q907" s="238">
        <f>SUMIF('AH Data Pivot'!$B$3:$B$1443,'Mix Substation Location Summary'!$B907,'AH Data Pivot'!$E$3:$E$1443)-P907</f>
        <v>0</v>
      </c>
      <c r="U907" s="240">
        <f>SUMIF('AH Data Pivot'!$B$3:$B$1443,'Mix Substation Location Summary'!$B907,'AH Data Pivot'!$F$3:$F$1443)</f>
        <v>3839.73</v>
      </c>
      <c r="V907" s="630">
        <f>SUMIF('AH Data Pivot'!$B$3:$B$1443,'Mix Substation Location Summary'!$B907,'AH Data Pivot'!$F$3:$F$1443)-U907</f>
        <v>0</v>
      </c>
      <c r="W907" s="243"/>
      <c r="Z907" s="240">
        <f>SUMIF('AH Data Pivot'!$B$3:$B$1443,'Mix Substation Location Summary'!$B907,'AH Data Pivot'!$G$3:$G$1443)</f>
        <v>31970.699999999997</v>
      </c>
      <c r="AA907" s="278">
        <f>SUMIF('AH Data Pivot'!$B$3:$B$1443,'Mix Substation Location Summary'!$B907,'AH Data Pivot'!$G$3:$G$1443)-Z907</f>
        <v>0</v>
      </c>
      <c r="AE907" s="240">
        <f>SUMIF('AH Data Pivot'!$B$3:$B$1443,'Mix Substation Location Summary'!$B907,'AH Data Pivot'!$H$3:$H$1443)</f>
        <v>144828.55000000002</v>
      </c>
      <c r="AF907" s="630">
        <f>SUMIF('AH Data Pivot'!$B$3:$B$1443,'Mix Substation Location Summary'!$B907,'AH Data Pivot'!$H$3:$H$1443)-AE907</f>
        <v>0</v>
      </c>
    </row>
    <row r="908" spans="2:32" x14ac:dyDescent="0.45">
      <c r="B908" s="242">
        <v>5865</v>
      </c>
      <c r="C908" s="243" t="str">
        <f t="shared" si="45"/>
        <v/>
      </c>
      <c r="F908" s="238">
        <f>SUMIF('AH Data Pivot'!$B$3:$B$1443,'Mix Substation Location Summary'!$B908,'AH Data Pivot'!$C$3:$C$1443)</f>
        <v>0</v>
      </c>
      <c r="G908" s="278">
        <f>SUMIF('AH Data Pivot'!$B$3:$B$1443,'Mix Substation Location Summary'!$B908,'AH Data Pivot'!$C$3:$C$1443)-F908</f>
        <v>0</v>
      </c>
      <c r="K908" s="238">
        <f>SUMIF('AH Data Pivot'!$B$3:$B$1443,'Mix Substation Location Summary'!$B908,'AH Data Pivot'!$D$3:$D$1443)</f>
        <v>0</v>
      </c>
      <c r="L908" s="240">
        <f>SUMIF('AH Data Pivot'!$B$3:$B$1443,'Mix Substation Location Summary'!$B908,'AH Data Pivot'!$D$3:$D$1443)-K908</f>
        <v>0</v>
      </c>
      <c r="P908" s="240">
        <f>SUMIF('AH Data Pivot'!$B$3:$B$1443,'Mix Substation Location Summary'!$B908,'AH Data Pivot'!$E$3:$E$1443)</f>
        <v>41147.699999999997</v>
      </c>
      <c r="Q908" s="238">
        <f>SUMIF('AH Data Pivot'!$B$3:$B$1443,'Mix Substation Location Summary'!$B908,'AH Data Pivot'!$E$3:$E$1443)-P908</f>
        <v>0</v>
      </c>
      <c r="U908" s="240">
        <f>SUMIF('AH Data Pivot'!$B$3:$B$1443,'Mix Substation Location Summary'!$B908,'AH Data Pivot'!$F$3:$F$1443)</f>
        <v>130439.95</v>
      </c>
      <c r="V908" s="630">
        <f>SUMIF('AH Data Pivot'!$B$3:$B$1443,'Mix Substation Location Summary'!$B908,'AH Data Pivot'!$F$3:$F$1443)-U908</f>
        <v>0</v>
      </c>
      <c r="W908" s="243"/>
      <c r="Z908" s="240">
        <f>SUMIF('AH Data Pivot'!$B$3:$B$1443,'Mix Substation Location Summary'!$B908,'AH Data Pivot'!$G$3:$G$1443)</f>
        <v>691423.12</v>
      </c>
      <c r="AA908" s="278">
        <f>SUMIF('AH Data Pivot'!$B$3:$B$1443,'Mix Substation Location Summary'!$B908,'AH Data Pivot'!$G$3:$G$1443)-Z908</f>
        <v>0</v>
      </c>
      <c r="AE908" s="240">
        <f>SUMIF('AH Data Pivot'!$B$3:$B$1443,'Mix Substation Location Summary'!$B908,'AH Data Pivot'!$H$3:$H$1443)</f>
        <v>13222361.550000003</v>
      </c>
      <c r="AF908" s="630">
        <f>SUMIF('AH Data Pivot'!$B$3:$B$1443,'Mix Substation Location Summary'!$B908,'AH Data Pivot'!$H$3:$H$1443)-AE908</f>
        <v>0</v>
      </c>
    </row>
    <row r="909" spans="2:32" x14ac:dyDescent="0.45">
      <c r="B909" s="242">
        <v>5866</v>
      </c>
      <c r="C909" s="243" t="str">
        <f t="shared" si="45"/>
        <v/>
      </c>
      <c r="F909" s="238">
        <f>SUMIF('AH Data Pivot'!$B$3:$B$1443,'Mix Substation Location Summary'!$B909,'AH Data Pivot'!$C$3:$C$1443)</f>
        <v>0</v>
      </c>
      <c r="G909" s="278">
        <f>SUMIF('AH Data Pivot'!$B$3:$B$1443,'Mix Substation Location Summary'!$B909,'AH Data Pivot'!$C$3:$C$1443)-F909</f>
        <v>0</v>
      </c>
      <c r="K909" s="238">
        <f>SUMIF('AH Data Pivot'!$B$3:$B$1443,'Mix Substation Location Summary'!$B909,'AH Data Pivot'!$D$3:$D$1443)</f>
        <v>0</v>
      </c>
      <c r="L909" s="240">
        <f>SUMIF('AH Data Pivot'!$B$3:$B$1443,'Mix Substation Location Summary'!$B909,'AH Data Pivot'!$D$3:$D$1443)-K909</f>
        <v>0</v>
      </c>
      <c r="P909" s="240">
        <f>SUMIF('AH Data Pivot'!$B$3:$B$1443,'Mix Substation Location Summary'!$B909,'AH Data Pivot'!$E$3:$E$1443)</f>
        <v>0</v>
      </c>
      <c r="Q909" s="238">
        <f>SUMIF('AH Data Pivot'!$B$3:$B$1443,'Mix Substation Location Summary'!$B909,'AH Data Pivot'!$E$3:$E$1443)-P909</f>
        <v>0</v>
      </c>
      <c r="U909" s="240">
        <f>SUMIF('AH Data Pivot'!$B$3:$B$1443,'Mix Substation Location Summary'!$B909,'AH Data Pivot'!$F$3:$F$1443)</f>
        <v>95573.38</v>
      </c>
      <c r="V909" s="630">
        <f>SUMIF('AH Data Pivot'!$B$3:$B$1443,'Mix Substation Location Summary'!$B909,'AH Data Pivot'!$F$3:$F$1443)-U909</f>
        <v>0</v>
      </c>
      <c r="W909" s="243"/>
      <c r="Z909" s="240">
        <f>SUMIF('AH Data Pivot'!$B$3:$B$1443,'Mix Substation Location Summary'!$B909,'AH Data Pivot'!$G$3:$G$1443)</f>
        <v>58146.27</v>
      </c>
      <c r="AA909" s="278">
        <f>SUMIF('AH Data Pivot'!$B$3:$B$1443,'Mix Substation Location Summary'!$B909,'AH Data Pivot'!$G$3:$G$1443)-Z909</f>
        <v>0</v>
      </c>
      <c r="AE909" s="240">
        <f>SUMIF('AH Data Pivot'!$B$3:$B$1443,'Mix Substation Location Summary'!$B909,'AH Data Pivot'!$H$3:$H$1443)</f>
        <v>4568131.2200000016</v>
      </c>
      <c r="AF909" s="630">
        <f>SUMIF('AH Data Pivot'!$B$3:$B$1443,'Mix Substation Location Summary'!$B909,'AH Data Pivot'!$H$3:$H$1443)-AE909</f>
        <v>0</v>
      </c>
    </row>
    <row r="910" spans="2:32" x14ac:dyDescent="0.45">
      <c r="B910" s="242">
        <v>5867</v>
      </c>
      <c r="C910" s="243" t="str">
        <f t="shared" si="45"/>
        <v/>
      </c>
      <c r="F910" s="238">
        <f>SUMIF('AH Data Pivot'!$B$3:$B$1443,'Mix Substation Location Summary'!$B910,'AH Data Pivot'!$C$3:$C$1443)</f>
        <v>0</v>
      </c>
      <c r="G910" s="278">
        <f>SUMIF('AH Data Pivot'!$B$3:$B$1443,'Mix Substation Location Summary'!$B910,'AH Data Pivot'!$C$3:$C$1443)-F910</f>
        <v>0</v>
      </c>
      <c r="K910" s="238">
        <f>SUMIF('AH Data Pivot'!$B$3:$B$1443,'Mix Substation Location Summary'!$B910,'AH Data Pivot'!$D$3:$D$1443)</f>
        <v>0</v>
      </c>
      <c r="L910" s="240">
        <f>SUMIF('AH Data Pivot'!$B$3:$B$1443,'Mix Substation Location Summary'!$B910,'AH Data Pivot'!$D$3:$D$1443)-K910</f>
        <v>0</v>
      </c>
      <c r="P910" s="240">
        <f>SUMIF('AH Data Pivot'!$B$3:$B$1443,'Mix Substation Location Summary'!$B910,'AH Data Pivot'!$E$3:$E$1443)</f>
        <v>0</v>
      </c>
      <c r="Q910" s="238">
        <f>SUMIF('AH Data Pivot'!$B$3:$B$1443,'Mix Substation Location Summary'!$B910,'AH Data Pivot'!$E$3:$E$1443)-P910</f>
        <v>0</v>
      </c>
      <c r="U910" s="240">
        <f>SUMIF('AH Data Pivot'!$B$3:$B$1443,'Mix Substation Location Summary'!$B910,'AH Data Pivot'!$F$3:$F$1443)</f>
        <v>7596.16</v>
      </c>
      <c r="V910" s="630">
        <f>SUMIF('AH Data Pivot'!$B$3:$B$1443,'Mix Substation Location Summary'!$B910,'AH Data Pivot'!$F$3:$F$1443)-U910</f>
        <v>0</v>
      </c>
      <c r="W910" s="243"/>
      <c r="Z910" s="240">
        <f>SUMIF('AH Data Pivot'!$B$3:$B$1443,'Mix Substation Location Summary'!$B910,'AH Data Pivot'!$G$3:$G$1443)</f>
        <v>94936.16</v>
      </c>
      <c r="AA910" s="278">
        <f>SUMIF('AH Data Pivot'!$B$3:$B$1443,'Mix Substation Location Summary'!$B910,'AH Data Pivot'!$G$3:$G$1443)-Z910</f>
        <v>0</v>
      </c>
      <c r="AE910" s="240">
        <f>SUMIF('AH Data Pivot'!$B$3:$B$1443,'Mix Substation Location Summary'!$B910,'AH Data Pivot'!$H$3:$H$1443)</f>
        <v>415140.42</v>
      </c>
      <c r="AF910" s="630">
        <f>SUMIF('AH Data Pivot'!$B$3:$B$1443,'Mix Substation Location Summary'!$B910,'AH Data Pivot'!$H$3:$H$1443)-AE910</f>
        <v>0</v>
      </c>
    </row>
    <row r="911" spans="2:32" x14ac:dyDescent="0.45">
      <c r="B911" s="242">
        <v>5869</v>
      </c>
      <c r="C911" s="243" t="str">
        <f t="shared" si="45"/>
        <v/>
      </c>
      <c r="F911" s="238">
        <f>SUMIF('AH Data Pivot'!$B$3:$B$1443,'Mix Substation Location Summary'!$B911,'AH Data Pivot'!$C$3:$C$1443)</f>
        <v>0</v>
      </c>
      <c r="G911" s="278">
        <f>SUMIF('AH Data Pivot'!$B$3:$B$1443,'Mix Substation Location Summary'!$B911,'AH Data Pivot'!$C$3:$C$1443)-F911</f>
        <v>0</v>
      </c>
      <c r="K911" s="238">
        <f>SUMIF('AH Data Pivot'!$B$3:$B$1443,'Mix Substation Location Summary'!$B911,'AH Data Pivot'!$D$3:$D$1443)</f>
        <v>0</v>
      </c>
      <c r="L911" s="240">
        <f>SUMIF('AH Data Pivot'!$B$3:$B$1443,'Mix Substation Location Summary'!$B911,'AH Data Pivot'!$D$3:$D$1443)-K911</f>
        <v>0</v>
      </c>
      <c r="P911" s="240">
        <f>SUMIF('AH Data Pivot'!$B$3:$B$1443,'Mix Substation Location Summary'!$B911,'AH Data Pivot'!$E$3:$E$1443)</f>
        <v>17288.919999999998</v>
      </c>
      <c r="Q911" s="238">
        <f>SUMIF('AH Data Pivot'!$B$3:$B$1443,'Mix Substation Location Summary'!$B911,'AH Data Pivot'!$E$3:$E$1443)-P911</f>
        <v>0</v>
      </c>
      <c r="U911" s="240">
        <f>SUMIF('AH Data Pivot'!$B$3:$B$1443,'Mix Substation Location Summary'!$B911,'AH Data Pivot'!$F$3:$F$1443)</f>
        <v>486283.51</v>
      </c>
      <c r="V911" s="630">
        <f>SUMIF('AH Data Pivot'!$B$3:$B$1443,'Mix Substation Location Summary'!$B911,'AH Data Pivot'!$F$3:$F$1443)-U911</f>
        <v>0</v>
      </c>
      <c r="W911" s="243"/>
      <c r="Z911" s="240">
        <f>SUMIF('AH Data Pivot'!$B$3:$B$1443,'Mix Substation Location Summary'!$B911,'AH Data Pivot'!$G$3:$G$1443)</f>
        <v>128987.71999999999</v>
      </c>
      <c r="AA911" s="278">
        <f>SUMIF('AH Data Pivot'!$B$3:$B$1443,'Mix Substation Location Summary'!$B911,'AH Data Pivot'!$G$3:$G$1443)-Z911</f>
        <v>0</v>
      </c>
      <c r="AE911" s="240">
        <f>SUMIF('AH Data Pivot'!$B$3:$B$1443,'Mix Substation Location Summary'!$B911,'AH Data Pivot'!$H$3:$H$1443)</f>
        <v>3736228.2100000004</v>
      </c>
      <c r="AF911" s="630">
        <f>SUMIF('AH Data Pivot'!$B$3:$B$1443,'Mix Substation Location Summary'!$B911,'AH Data Pivot'!$H$3:$H$1443)-AE911</f>
        <v>0</v>
      </c>
    </row>
    <row r="912" spans="2:32" x14ac:dyDescent="0.45">
      <c r="B912" s="242">
        <v>5870</v>
      </c>
      <c r="C912" s="243" t="str">
        <f t="shared" si="45"/>
        <v/>
      </c>
      <c r="F912" s="238">
        <f>SUMIF('AH Data Pivot'!$B$3:$B$1443,'Mix Substation Location Summary'!$B912,'AH Data Pivot'!$C$3:$C$1443)</f>
        <v>0</v>
      </c>
      <c r="G912" s="278">
        <f>SUMIF('AH Data Pivot'!$B$3:$B$1443,'Mix Substation Location Summary'!$B912,'AH Data Pivot'!$C$3:$C$1443)-F912</f>
        <v>0</v>
      </c>
      <c r="K912" s="238">
        <f>SUMIF('AH Data Pivot'!$B$3:$B$1443,'Mix Substation Location Summary'!$B912,'AH Data Pivot'!$D$3:$D$1443)</f>
        <v>0</v>
      </c>
      <c r="L912" s="240">
        <f>SUMIF('AH Data Pivot'!$B$3:$B$1443,'Mix Substation Location Summary'!$B912,'AH Data Pivot'!$D$3:$D$1443)-K912</f>
        <v>0</v>
      </c>
      <c r="P912" s="240">
        <f>SUMIF('AH Data Pivot'!$B$3:$B$1443,'Mix Substation Location Summary'!$B912,'AH Data Pivot'!$E$3:$E$1443)</f>
        <v>0</v>
      </c>
      <c r="Q912" s="238">
        <f>SUMIF('AH Data Pivot'!$B$3:$B$1443,'Mix Substation Location Summary'!$B912,'AH Data Pivot'!$E$3:$E$1443)-P912</f>
        <v>0</v>
      </c>
      <c r="U912" s="240">
        <f>SUMIF('AH Data Pivot'!$B$3:$B$1443,'Mix Substation Location Summary'!$B912,'AH Data Pivot'!$F$3:$F$1443)</f>
        <v>143290.49</v>
      </c>
      <c r="V912" s="630">
        <f>SUMIF('AH Data Pivot'!$B$3:$B$1443,'Mix Substation Location Summary'!$B912,'AH Data Pivot'!$F$3:$F$1443)-U912</f>
        <v>0</v>
      </c>
      <c r="W912" s="243"/>
      <c r="Z912" s="240">
        <f>SUMIF('AH Data Pivot'!$B$3:$B$1443,'Mix Substation Location Summary'!$B912,'AH Data Pivot'!$G$3:$G$1443)</f>
        <v>316057.8</v>
      </c>
      <c r="AA912" s="278">
        <f>SUMIF('AH Data Pivot'!$B$3:$B$1443,'Mix Substation Location Summary'!$B912,'AH Data Pivot'!$G$3:$G$1443)-Z912</f>
        <v>0</v>
      </c>
      <c r="AE912" s="240">
        <f>SUMIF('AH Data Pivot'!$B$3:$B$1443,'Mix Substation Location Summary'!$B912,'AH Data Pivot'!$H$3:$H$1443)</f>
        <v>6020561.2000000011</v>
      </c>
      <c r="AF912" s="630">
        <f>SUMIF('AH Data Pivot'!$B$3:$B$1443,'Mix Substation Location Summary'!$B912,'AH Data Pivot'!$H$3:$H$1443)-AE912</f>
        <v>0</v>
      </c>
    </row>
    <row r="913" spans="2:32" x14ac:dyDescent="0.45">
      <c r="B913" s="242">
        <v>5871</v>
      </c>
      <c r="C913" s="243" t="str">
        <f t="shared" si="45"/>
        <v/>
      </c>
      <c r="F913" s="238">
        <f>SUMIF('AH Data Pivot'!$B$3:$B$1443,'Mix Substation Location Summary'!$B913,'AH Data Pivot'!$C$3:$C$1443)</f>
        <v>0</v>
      </c>
      <c r="G913" s="278">
        <f>SUMIF('AH Data Pivot'!$B$3:$B$1443,'Mix Substation Location Summary'!$B913,'AH Data Pivot'!$C$3:$C$1443)-F913</f>
        <v>0</v>
      </c>
      <c r="K913" s="238">
        <f>SUMIF('AH Data Pivot'!$B$3:$B$1443,'Mix Substation Location Summary'!$B913,'AH Data Pivot'!$D$3:$D$1443)</f>
        <v>0</v>
      </c>
      <c r="L913" s="240">
        <f>SUMIF('AH Data Pivot'!$B$3:$B$1443,'Mix Substation Location Summary'!$B913,'AH Data Pivot'!$D$3:$D$1443)-K913</f>
        <v>0</v>
      </c>
      <c r="P913" s="240">
        <f>SUMIF('AH Data Pivot'!$B$3:$B$1443,'Mix Substation Location Summary'!$B913,'AH Data Pivot'!$E$3:$E$1443)</f>
        <v>0</v>
      </c>
      <c r="Q913" s="238">
        <f>SUMIF('AH Data Pivot'!$B$3:$B$1443,'Mix Substation Location Summary'!$B913,'AH Data Pivot'!$E$3:$E$1443)-P913</f>
        <v>0</v>
      </c>
      <c r="U913" s="240">
        <f>SUMIF('AH Data Pivot'!$B$3:$B$1443,'Mix Substation Location Summary'!$B913,'AH Data Pivot'!$F$3:$F$1443)</f>
        <v>0</v>
      </c>
      <c r="V913" s="630">
        <f>SUMIF('AH Data Pivot'!$B$3:$B$1443,'Mix Substation Location Summary'!$B913,'AH Data Pivot'!$F$3:$F$1443)-U913</f>
        <v>0</v>
      </c>
      <c r="W913" s="243"/>
      <c r="Z913" s="240">
        <f>SUMIF('AH Data Pivot'!$B$3:$B$1443,'Mix Substation Location Summary'!$B913,'AH Data Pivot'!$G$3:$G$1443)</f>
        <v>25437.19</v>
      </c>
      <c r="AA913" s="278">
        <f>SUMIF('AH Data Pivot'!$B$3:$B$1443,'Mix Substation Location Summary'!$B913,'AH Data Pivot'!$G$3:$G$1443)-Z913</f>
        <v>0</v>
      </c>
      <c r="AE913" s="240">
        <f>SUMIF('AH Data Pivot'!$B$3:$B$1443,'Mix Substation Location Summary'!$B913,'AH Data Pivot'!$H$3:$H$1443)</f>
        <v>597457.13</v>
      </c>
      <c r="AF913" s="630">
        <f>SUMIF('AH Data Pivot'!$B$3:$B$1443,'Mix Substation Location Summary'!$B913,'AH Data Pivot'!$H$3:$H$1443)-AE913</f>
        <v>0</v>
      </c>
    </row>
    <row r="914" spans="2:32" x14ac:dyDescent="0.45">
      <c r="B914" s="242">
        <v>5872</v>
      </c>
      <c r="C914" s="243" t="str">
        <f t="shared" si="45"/>
        <v/>
      </c>
      <c r="F914" s="238">
        <f>SUMIF('AH Data Pivot'!$B$3:$B$1443,'Mix Substation Location Summary'!$B914,'AH Data Pivot'!$C$3:$C$1443)</f>
        <v>0</v>
      </c>
      <c r="G914" s="278">
        <f>SUMIF('AH Data Pivot'!$B$3:$B$1443,'Mix Substation Location Summary'!$B914,'AH Data Pivot'!$C$3:$C$1443)-F914</f>
        <v>0</v>
      </c>
      <c r="K914" s="238">
        <f>SUMIF('AH Data Pivot'!$B$3:$B$1443,'Mix Substation Location Summary'!$B914,'AH Data Pivot'!$D$3:$D$1443)</f>
        <v>0</v>
      </c>
      <c r="L914" s="240">
        <f>SUMIF('AH Data Pivot'!$B$3:$B$1443,'Mix Substation Location Summary'!$B914,'AH Data Pivot'!$D$3:$D$1443)-K914</f>
        <v>0</v>
      </c>
      <c r="P914" s="240">
        <f>SUMIF('AH Data Pivot'!$B$3:$B$1443,'Mix Substation Location Summary'!$B914,'AH Data Pivot'!$E$3:$E$1443)</f>
        <v>0</v>
      </c>
      <c r="Q914" s="238">
        <f>SUMIF('AH Data Pivot'!$B$3:$B$1443,'Mix Substation Location Summary'!$B914,'AH Data Pivot'!$E$3:$E$1443)-P914</f>
        <v>0</v>
      </c>
      <c r="U914" s="240">
        <f>SUMIF('AH Data Pivot'!$B$3:$B$1443,'Mix Substation Location Summary'!$B914,'AH Data Pivot'!$F$3:$F$1443)</f>
        <v>109897.48</v>
      </c>
      <c r="V914" s="630">
        <f>SUMIF('AH Data Pivot'!$B$3:$B$1443,'Mix Substation Location Summary'!$B914,'AH Data Pivot'!$F$3:$F$1443)-U914</f>
        <v>0</v>
      </c>
      <c r="W914" s="243"/>
      <c r="Z914" s="240">
        <f>SUMIF('AH Data Pivot'!$B$3:$B$1443,'Mix Substation Location Summary'!$B914,'AH Data Pivot'!$G$3:$G$1443)</f>
        <v>287715.95999999996</v>
      </c>
      <c r="AA914" s="278">
        <f>SUMIF('AH Data Pivot'!$B$3:$B$1443,'Mix Substation Location Summary'!$B914,'AH Data Pivot'!$G$3:$G$1443)-Z914</f>
        <v>0</v>
      </c>
      <c r="AE914" s="240">
        <f>SUMIF('AH Data Pivot'!$B$3:$B$1443,'Mix Substation Location Summary'!$B914,'AH Data Pivot'!$H$3:$H$1443)</f>
        <v>5582614.6800000062</v>
      </c>
      <c r="AF914" s="630">
        <f>SUMIF('AH Data Pivot'!$B$3:$B$1443,'Mix Substation Location Summary'!$B914,'AH Data Pivot'!$H$3:$H$1443)-AE914</f>
        <v>0</v>
      </c>
    </row>
    <row r="915" spans="2:32" x14ac:dyDescent="0.45">
      <c r="B915" s="242">
        <v>5873</v>
      </c>
      <c r="C915" s="243" t="str">
        <f t="shared" si="45"/>
        <v/>
      </c>
      <c r="F915" s="238">
        <f>SUMIF('AH Data Pivot'!$B$3:$B$1443,'Mix Substation Location Summary'!$B915,'AH Data Pivot'!$C$3:$C$1443)</f>
        <v>0</v>
      </c>
      <c r="G915" s="278">
        <f>SUMIF('AH Data Pivot'!$B$3:$B$1443,'Mix Substation Location Summary'!$B915,'AH Data Pivot'!$C$3:$C$1443)-F915</f>
        <v>0</v>
      </c>
      <c r="K915" s="238">
        <f>SUMIF('AH Data Pivot'!$B$3:$B$1443,'Mix Substation Location Summary'!$B915,'AH Data Pivot'!$D$3:$D$1443)</f>
        <v>0</v>
      </c>
      <c r="L915" s="240">
        <f>SUMIF('AH Data Pivot'!$B$3:$B$1443,'Mix Substation Location Summary'!$B915,'AH Data Pivot'!$D$3:$D$1443)-K915</f>
        <v>0</v>
      </c>
      <c r="P915" s="240">
        <f>SUMIF('AH Data Pivot'!$B$3:$B$1443,'Mix Substation Location Summary'!$B915,'AH Data Pivot'!$E$3:$E$1443)</f>
        <v>0</v>
      </c>
      <c r="Q915" s="238">
        <f>SUMIF('AH Data Pivot'!$B$3:$B$1443,'Mix Substation Location Summary'!$B915,'AH Data Pivot'!$E$3:$E$1443)-P915</f>
        <v>0</v>
      </c>
      <c r="U915" s="240">
        <f>SUMIF('AH Data Pivot'!$B$3:$B$1443,'Mix Substation Location Summary'!$B915,'AH Data Pivot'!$F$3:$F$1443)</f>
        <v>8903.34</v>
      </c>
      <c r="V915" s="630">
        <f>SUMIF('AH Data Pivot'!$B$3:$B$1443,'Mix Substation Location Summary'!$B915,'AH Data Pivot'!$F$3:$F$1443)-U915</f>
        <v>0</v>
      </c>
      <c r="W915" s="243"/>
      <c r="Z915" s="240">
        <f>SUMIF('AH Data Pivot'!$B$3:$B$1443,'Mix Substation Location Summary'!$B915,'AH Data Pivot'!$G$3:$G$1443)</f>
        <v>1810287.0100000002</v>
      </c>
      <c r="AA915" s="278">
        <f>SUMIF('AH Data Pivot'!$B$3:$B$1443,'Mix Substation Location Summary'!$B915,'AH Data Pivot'!$G$3:$G$1443)-Z915</f>
        <v>0</v>
      </c>
      <c r="AE915" s="240">
        <f>SUMIF('AH Data Pivot'!$B$3:$B$1443,'Mix Substation Location Summary'!$B915,'AH Data Pivot'!$H$3:$H$1443)</f>
        <v>9979959.799999997</v>
      </c>
      <c r="AF915" s="630">
        <f>SUMIF('AH Data Pivot'!$B$3:$B$1443,'Mix Substation Location Summary'!$B915,'AH Data Pivot'!$H$3:$H$1443)-AE915</f>
        <v>0</v>
      </c>
    </row>
    <row r="916" spans="2:32" x14ac:dyDescent="0.45">
      <c r="B916" s="242">
        <v>5874</v>
      </c>
      <c r="C916" s="243" t="str">
        <f t="shared" si="45"/>
        <v/>
      </c>
      <c r="F916" s="238">
        <f>SUMIF('AH Data Pivot'!$B$3:$B$1443,'Mix Substation Location Summary'!$B916,'AH Data Pivot'!$C$3:$C$1443)</f>
        <v>0</v>
      </c>
      <c r="G916" s="278">
        <f>SUMIF('AH Data Pivot'!$B$3:$B$1443,'Mix Substation Location Summary'!$B916,'AH Data Pivot'!$C$3:$C$1443)-F916</f>
        <v>0</v>
      </c>
      <c r="K916" s="238">
        <f>SUMIF('AH Data Pivot'!$B$3:$B$1443,'Mix Substation Location Summary'!$B916,'AH Data Pivot'!$D$3:$D$1443)</f>
        <v>0</v>
      </c>
      <c r="L916" s="240">
        <f>SUMIF('AH Data Pivot'!$B$3:$B$1443,'Mix Substation Location Summary'!$B916,'AH Data Pivot'!$D$3:$D$1443)-K916</f>
        <v>0</v>
      </c>
      <c r="P916" s="240">
        <f>SUMIF('AH Data Pivot'!$B$3:$B$1443,'Mix Substation Location Summary'!$B916,'AH Data Pivot'!$E$3:$E$1443)</f>
        <v>0</v>
      </c>
      <c r="Q916" s="238">
        <f>SUMIF('AH Data Pivot'!$B$3:$B$1443,'Mix Substation Location Summary'!$B916,'AH Data Pivot'!$E$3:$E$1443)-P916</f>
        <v>0</v>
      </c>
      <c r="U916" s="240">
        <f>SUMIF('AH Data Pivot'!$B$3:$B$1443,'Mix Substation Location Summary'!$B916,'AH Data Pivot'!$F$3:$F$1443)</f>
        <v>100887.79</v>
      </c>
      <c r="V916" s="630">
        <f>SUMIF('AH Data Pivot'!$B$3:$B$1443,'Mix Substation Location Summary'!$B916,'AH Data Pivot'!$F$3:$F$1443)-U916</f>
        <v>0</v>
      </c>
      <c r="W916" s="243"/>
      <c r="Z916" s="240">
        <f>SUMIF('AH Data Pivot'!$B$3:$B$1443,'Mix Substation Location Summary'!$B916,'AH Data Pivot'!$G$3:$G$1443)</f>
        <v>184556.88999999998</v>
      </c>
      <c r="AA916" s="278">
        <f>SUMIF('AH Data Pivot'!$B$3:$B$1443,'Mix Substation Location Summary'!$B916,'AH Data Pivot'!$G$3:$G$1443)-Z916</f>
        <v>0</v>
      </c>
      <c r="AE916" s="240">
        <f>SUMIF('AH Data Pivot'!$B$3:$B$1443,'Mix Substation Location Summary'!$B916,'AH Data Pivot'!$H$3:$H$1443)</f>
        <v>7629165.4199999962</v>
      </c>
      <c r="AF916" s="630">
        <f>SUMIF('AH Data Pivot'!$B$3:$B$1443,'Mix Substation Location Summary'!$B916,'AH Data Pivot'!$H$3:$H$1443)-AE916</f>
        <v>0</v>
      </c>
    </row>
    <row r="917" spans="2:32" x14ac:dyDescent="0.45">
      <c r="B917" s="242">
        <v>5875</v>
      </c>
      <c r="C917" s="243" t="str">
        <f t="shared" si="45"/>
        <v/>
      </c>
      <c r="F917" s="238">
        <f>SUMIF('AH Data Pivot'!$B$3:$B$1443,'Mix Substation Location Summary'!$B917,'AH Data Pivot'!$C$3:$C$1443)</f>
        <v>0</v>
      </c>
      <c r="G917" s="278">
        <f>SUMIF('AH Data Pivot'!$B$3:$B$1443,'Mix Substation Location Summary'!$B917,'AH Data Pivot'!$C$3:$C$1443)-F917</f>
        <v>0</v>
      </c>
      <c r="K917" s="238">
        <f>SUMIF('AH Data Pivot'!$B$3:$B$1443,'Mix Substation Location Summary'!$B917,'AH Data Pivot'!$D$3:$D$1443)</f>
        <v>0</v>
      </c>
      <c r="L917" s="240">
        <f>SUMIF('AH Data Pivot'!$B$3:$B$1443,'Mix Substation Location Summary'!$B917,'AH Data Pivot'!$D$3:$D$1443)-K917</f>
        <v>0</v>
      </c>
      <c r="P917" s="240">
        <f>SUMIF('AH Data Pivot'!$B$3:$B$1443,'Mix Substation Location Summary'!$B917,'AH Data Pivot'!$E$3:$E$1443)</f>
        <v>0</v>
      </c>
      <c r="Q917" s="238">
        <f>SUMIF('AH Data Pivot'!$B$3:$B$1443,'Mix Substation Location Summary'!$B917,'AH Data Pivot'!$E$3:$E$1443)-P917</f>
        <v>0</v>
      </c>
      <c r="U917" s="240">
        <f>SUMIF('AH Data Pivot'!$B$3:$B$1443,'Mix Substation Location Summary'!$B917,'AH Data Pivot'!$F$3:$F$1443)</f>
        <v>11499.14</v>
      </c>
      <c r="V917" s="630">
        <f>SUMIF('AH Data Pivot'!$B$3:$B$1443,'Mix Substation Location Summary'!$B917,'AH Data Pivot'!$F$3:$F$1443)-U917</f>
        <v>0</v>
      </c>
      <c r="W917" s="243"/>
      <c r="Z917" s="240">
        <f>SUMIF('AH Data Pivot'!$B$3:$B$1443,'Mix Substation Location Summary'!$B917,'AH Data Pivot'!$G$3:$G$1443)</f>
        <v>457316.33</v>
      </c>
      <c r="AA917" s="278">
        <f>SUMIF('AH Data Pivot'!$B$3:$B$1443,'Mix Substation Location Summary'!$B917,'AH Data Pivot'!$G$3:$G$1443)-Z917</f>
        <v>0</v>
      </c>
      <c r="AE917" s="240">
        <f>SUMIF('AH Data Pivot'!$B$3:$B$1443,'Mix Substation Location Summary'!$B917,'AH Data Pivot'!$H$3:$H$1443)</f>
        <v>2127136.4099999992</v>
      </c>
      <c r="AF917" s="630">
        <f>SUMIF('AH Data Pivot'!$B$3:$B$1443,'Mix Substation Location Summary'!$B917,'AH Data Pivot'!$H$3:$H$1443)-AE917</f>
        <v>0</v>
      </c>
    </row>
    <row r="918" spans="2:32" x14ac:dyDescent="0.45">
      <c r="B918" s="242">
        <v>5878</v>
      </c>
      <c r="C918" s="243" t="str">
        <f t="shared" si="45"/>
        <v/>
      </c>
      <c r="F918" s="238">
        <f>SUMIF('AH Data Pivot'!$B$3:$B$1443,'Mix Substation Location Summary'!$B918,'AH Data Pivot'!$C$3:$C$1443)</f>
        <v>11308.24</v>
      </c>
      <c r="G918" s="278">
        <f>SUMIF('AH Data Pivot'!$B$3:$B$1443,'Mix Substation Location Summary'!$B918,'AH Data Pivot'!$C$3:$C$1443)-F918</f>
        <v>0</v>
      </c>
      <c r="K918" s="238">
        <f>SUMIF('AH Data Pivot'!$B$3:$B$1443,'Mix Substation Location Summary'!$B918,'AH Data Pivot'!$D$3:$D$1443)</f>
        <v>0</v>
      </c>
      <c r="L918" s="240">
        <f>SUMIF('AH Data Pivot'!$B$3:$B$1443,'Mix Substation Location Summary'!$B918,'AH Data Pivot'!$D$3:$D$1443)-K918</f>
        <v>0</v>
      </c>
      <c r="P918" s="240">
        <f>SUMIF('AH Data Pivot'!$B$3:$B$1443,'Mix Substation Location Summary'!$B918,'AH Data Pivot'!$E$3:$E$1443)</f>
        <v>0</v>
      </c>
      <c r="Q918" s="238">
        <f>SUMIF('AH Data Pivot'!$B$3:$B$1443,'Mix Substation Location Summary'!$B918,'AH Data Pivot'!$E$3:$E$1443)-P918</f>
        <v>0</v>
      </c>
      <c r="U918" s="240">
        <f>SUMIF('AH Data Pivot'!$B$3:$B$1443,'Mix Substation Location Summary'!$B918,'AH Data Pivot'!$F$3:$F$1443)</f>
        <v>0</v>
      </c>
      <c r="V918" s="630">
        <f>SUMIF('AH Data Pivot'!$B$3:$B$1443,'Mix Substation Location Summary'!$B918,'AH Data Pivot'!$F$3:$F$1443)-U918</f>
        <v>0</v>
      </c>
      <c r="W918" s="243"/>
      <c r="Z918" s="240">
        <f>SUMIF('AH Data Pivot'!$B$3:$B$1443,'Mix Substation Location Summary'!$B918,'AH Data Pivot'!$G$3:$G$1443)</f>
        <v>84594.51</v>
      </c>
      <c r="AA918" s="278">
        <f>SUMIF('AH Data Pivot'!$B$3:$B$1443,'Mix Substation Location Summary'!$B918,'AH Data Pivot'!$G$3:$G$1443)-Z918</f>
        <v>0</v>
      </c>
      <c r="AE918" s="240">
        <f>SUMIF('AH Data Pivot'!$B$3:$B$1443,'Mix Substation Location Summary'!$B918,'AH Data Pivot'!$H$3:$H$1443)</f>
        <v>0</v>
      </c>
      <c r="AF918" s="630">
        <f>SUMIF('AH Data Pivot'!$B$3:$B$1443,'Mix Substation Location Summary'!$B918,'AH Data Pivot'!$H$3:$H$1443)-AE918</f>
        <v>0</v>
      </c>
    </row>
    <row r="919" spans="2:32" x14ac:dyDescent="0.45">
      <c r="B919" s="242">
        <v>5879</v>
      </c>
      <c r="C919" s="243" t="str">
        <f t="shared" si="45"/>
        <v/>
      </c>
      <c r="F919" s="238">
        <f>SUMIF('AH Data Pivot'!$B$3:$B$1443,'Mix Substation Location Summary'!$B919,'AH Data Pivot'!$C$3:$C$1443)</f>
        <v>0</v>
      </c>
      <c r="G919" s="278">
        <f>SUMIF('AH Data Pivot'!$B$3:$B$1443,'Mix Substation Location Summary'!$B919,'AH Data Pivot'!$C$3:$C$1443)-F919</f>
        <v>0</v>
      </c>
      <c r="K919" s="238">
        <f>SUMIF('AH Data Pivot'!$B$3:$B$1443,'Mix Substation Location Summary'!$B919,'AH Data Pivot'!$D$3:$D$1443)</f>
        <v>0</v>
      </c>
      <c r="L919" s="240">
        <f>SUMIF('AH Data Pivot'!$B$3:$B$1443,'Mix Substation Location Summary'!$B919,'AH Data Pivot'!$D$3:$D$1443)-K919</f>
        <v>0</v>
      </c>
      <c r="P919" s="240">
        <f>SUMIF('AH Data Pivot'!$B$3:$B$1443,'Mix Substation Location Summary'!$B919,'AH Data Pivot'!$E$3:$E$1443)</f>
        <v>0</v>
      </c>
      <c r="Q919" s="238">
        <f>SUMIF('AH Data Pivot'!$B$3:$B$1443,'Mix Substation Location Summary'!$B919,'AH Data Pivot'!$E$3:$E$1443)-P919</f>
        <v>0</v>
      </c>
      <c r="U919" s="240">
        <f>SUMIF('AH Data Pivot'!$B$3:$B$1443,'Mix Substation Location Summary'!$B919,'AH Data Pivot'!$F$3:$F$1443)</f>
        <v>72333.119999999995</v>
      </c>
      <c r="V919" s="630">
        <f>SUMIF('AH Data Pivot'!$B$3:$B$1443,'Mix Substation Location Summary'!$B919,'AH Data Pivot'!$F$3:$F$1443)-U919</f>
        <v>0</v>
      </c>
      <c r="W919" s="243"/>
      <c r="Z919" s="240">
        <f>SUMIF('AH Data Pivot'!$B$3:$B$1443,'Mix Substation Location Summary'!$B919,'AH Data Pivot'!$G$3:$G$1443)</f>
        <v>639289.68999999994</v>
      </c>
      <c r="AA919" s="278">
        <f>SUMIF('AH Data Pivot'!$B$3:$B$1443,'Mix Substation Location Summary'!$B919,'AH Data Pivot'!$G$3:$G$1443)-Z919</f>
        <v>0</v>
      </c>
      <c r="AE919" s="240">
        <f>SUMIF('AH Data Pivot'!$B$3:$B$1443,'Mix Substation Location Summary'!$B919,'AH Data Pivot'!$H$3:$H$1443)</f>
        <v>12680600.479999982</v>
      </c>
      <c r="AF919" s="630">
        <f>SUMIF('AH Data Pivot'!$B$3:$B$1443,'Mix Substation Location Summary'!$B919,'AH Data Pivot'!$H$3:$H$1443)-AE919</f>
        <v>0</v>
      </c>
    </row>
    <row r="920" spans="2:32" x14ac:dyDescent="0.45">
      <c r="B920" s="242">
        <v>5880</v>
      </c>
      <c r="C920" s="243" t="str">
        <f t="shared" si="45"/>
        <v/>
      </c>
      <c r="F920" s="238">
        <f>SUMIF('AH Data Pivot'!$B$3:$B$1443,'Mix Substation Location Summary'!$B920,'AH Data Pivot'!$C$3:$C$1443)</f>
        <v>0</v>
      </c>
      <c r="G920" s="278">
        <f>SUMIF('AH Data Pivot'!$B$3:$B$1443,'Mix Substation Location Summary'!$B920,'AH Data Pivot'!$C$3:$C$1443)-F920</f>
        <v>0</v>
      </c>
      <c r="K920" s="238">
        <f>SUMIF('AH Data Pivot'!$B$3:$B$1443,'Mix Substation Location Summary'!$B920,'AH Data Pivot'!$D$3:$D$1443)</f>
        <v>0</v>
      </c>
      <c r="L920" s="240">
        <f>SUMIF('AH Data Pivot'!$B$3:$B$1443,'Mix Substation Location Summary'!$B920,'AH Data Pivot'!$D$3:$D$1443)-K920</f>
        <v>0</v>
      </c>
      <c r="P920" s="240">
        <f>SUMIF('AH Data Pivot'!$B$3:$B$1443,'Mix Substation Location Summary'!$B920,'AH Data Pivot'!$E$3:$E$1443)</f>
        <v>0</v>
      </c>
      <c r="Q920" s="238">
        <f>SUMIF('AH Data Pivot'!$B$3:$B$1443,'Mix Substation Location Summary'!$B920,'AH Data Pivot'!$E$3:$E$1443)-P920</f>
        <v>0</v>
      </c>
      <c r="U920" s="240">
        <f>SUMIF('AH Data Pivot'!$B$3:$B$1443,'Mix Substation Location Summary'!$B920,'AH Data Pivot'!$F$3:$F$1443)</f>
        <v>109294.47</v>
      </c>
      <c r="V920" s="630">
        <f>SUMIF('AH Data Pivot'!$B$3:$B$1443,'Mix Substation Location Summary'!$B920,'AH Data Pivot'!$F$3:$F$1443)-U920</f>
        <v>0</v>
      </c>
      <c r="W920" s="243"/>
      <c r="Z920" s="240">
        <f>SUMIF('AH Data Pivot'!$B$3:$B$1443,'Mix Substation Location Summary'!$B920,'AH Data Pivot'!$G$3:$G$1443)</f>
        <v>119657.69</v>
      </c>
      <c r="AA920" s="278">
        <f>SUMIF('AH Data Pivot'!$B$3:$B$1443,'Mix Substation Location Summary'!$B920,'AH Data Pivot'!$G$3:$G$1443)-Z920</f>
        <v>0</v>
      </c>
      <c r="AE920" s="240">
        <f>SUMIF('AH Data Pivot'!$B$3:$B$1443,'Mix Substation Location Summary'!$B920,'AH Data Pivot'!$H$3:$H$1443)</f>
        <v>5797617.0300000031</v>
      </c>
      <c r="AF920" s="630">
        <f>SUMIF('AH Data Pivot'!$B$3:$B$1443,'Mix Substation Location Summary'!$B920,'AH Data Pivot'!$H$3:$H$1443)-AE920</f>
        <v>0</v>
      </c>
    </row>
    <row r="921" spans="2:32" x14ac:dyDescent="0.45">
      <c r="B921" s="242">
        <v>5883</v>
      </c>
      <c r="C921" s="243" t="str">
        <f t="shared" si="45"/>
        <v/>
      </c>
      <c r="F921" s="238">
        <f>SUMIF('AH Data Pivot'!$B$3:$B$1443,'Mix Substation Location Summary'!$B921,'AH Data Pivot'!$C$3:$C$1443)</f>
        <v>0</v>
      </c>
      <c r="G921" s="278">
        <f>SUMIF('AH Data Pivot'!$B$3:$B$1443,'Mix Substation Location Summary'!$B921,'AH Data Pivot'!$C$3:$C$1443)-F921</f>
        <v>0</v>
      </c>
      <c r="K921" s="238">
        <f>SUMIF('AH Data Pivot'!$B$3:$B$1443,'Mix Substation Location Summary'!$B921,'AH Data Pivot'!$D$3:$D$1443)</f>
        <v>0</v>
      </c>
      <c r="L921" s="240">
        <f>SUMIF('AH Data Pivot'!$B$3:$B$1443,'Mix Substation Location Summary'!$B921,'AH Data Pivot'!$D$3:$D$1443)-K921</f>
        <v>0</v>
      </c>
      <c r="P921" s="240">
        <f>SUMIF('AH Data Pivot'!$B$3:$B$1443,'Mix Substation Location Summary'!$B921,'AH Data Pivot'!$E$3:$E$1443)</f>
        <v>0</v>
      </c>
      <c r="Q921" s="238">
        <f>SUMIF('AH Data Pivot'!$B$3:$B$1443,'Mix Substation Location Summary'!$B921,'AH Data Pivot'!$E$3:$E$1443)-P921</f>
        <v>0</v>
      </c>
      <c r="U921" s="240">
        <f>SUMIF('AH Data Pivot'!$B$3:$B$1443,'Mix Substation Location Summary'!$B921,'AH Data Pivot'!$F$3:$F$1443)</f>
        <v>6540.15</v>
      </c>
      <c r="V921" s="630">
        <f>SUMIF('AH Data Pivot'!$B$3:$B$1443,'Mix Substation Location Summary'!$B921,'AH Data Pivot'!$F$3:$F$1443)-U921</f>
        <v>0</v>
      </c>
      <c r="W921" s="243"/>
      <c r="Z921" s="240">
        <f>SUMIF('AH Data Pivot'!$B$3:$B$1443,'Mix Substation Location Summary'!$B921,'AH Data Pivot'!$G$3:$G$1443)</f>
        <v>295662.67000000004</v>
      </c>
      <c r="AA921" s="278">
        <f>SUMIF('AH Data Pivot'!$B$3:$B$1443,'Mix Substation Location Summary'!$B921,'AH Data Pivot'!$G$3:$G$1443)-Z921</f>
        <v>0</v>
      </c>
      <c r="AE921" s="240">
        <f>SUMIF('AH Data Pivot'!$B$3:$B$1443,'Mix Substation Location Summary'!$B921,'AH Data Pivot'!$H$3:$H$1443)</f>
        <v>1879253.7699999998</v>
      </c>
      <c r="AF921" s="630">
        <f>SUMIF('AH Data Pivot'!$B$3:$B$1443,'Mix Substation Location Summary'!$B921,'AH Data Pivot'!$H$3:$H$1443)-AE921</f>
        <v>0</v>
      </c>
    </row>
    <row r="922" spans="2:32" x14ac:dyDescent="0.45">
      <c r="B922" s="242">
        <v>5884</v>
      </c>
      <c r="C922" s="243" t="str">
        <f t="shared" si="45"/>
        <v/>
      </c>
      <c r="F922" s="238">
        <f>SUMIF('AH Data Pivot'!$B$3:$B$1443,'Mix Substation Location Summary'!$B922,'AH Data Pivot'!$C$3:$C$1443)</f>
        <v>0</v>
      </c>
      <c r="G922" s="278">
        <f>SUMIF('AH Data Pivot'!$B$3:$B$1443,'Mix Substation Location Summary'!$B922,'AH Data Pivot'!$C$3:$C$1443)-F922</f>
        <v>0</v>
      </c>
      <c r="K922" s="238">
        <f>SUMIF('AH Data Pivot'!$B$3:$B$1443,'Mix Substation Location Summary'!$B922,'AH Data Pivot'!$D$3:$D$1443)</f>
        <v>0</v>
      </c>
      <c r="L922" s="240">
        <f>SUMIF('AH Data Pivot'!$B$3:$B$1443,'Mix Substation Location Summary'!$B922,'AH Data Pivot'!$D$3:$D$1443)-K922</f>
        <v>0</v>
      </c>
      <c r="P922" s="240">
        <f>SUMIF('AH Data Pivot'!$B$3:$B$1443,'Mix Substation Location Summary'!$B922,'AH Data Pivot'!$E$3:$E$1443)</f>
        <v>0</v>
      </c>
      <c r="Q922" s="238">
        <f>SUMIF('AH Data Pivot'!$B$3:$B$1443,'Mix Substation Location Summary'!$B922,'AH Data Pivot'!$E$3:$E$1443)-P922</f>
        <v>0</v>
      </c>
      <c r="U922" s="240">
        <f>SUMIF('AH Data Pivot'!$B$3:$B$1443,'Mix Substation Location Summary'!$B922,'AH Data Pivot'!$F$3:$F$1443)</f>
        <v>0</v>
      </c>
      <c r="V922" s="630">
        <f>SUMIF('AH Data Pivot'!$B$3:$B$1443,'Mix Substation Location Summary'!$B922,'AH Data Pivot'!$F$3:$F$1443)-U922</f>
        <v>0</v>
      </c>
      <c r="W922" s="243"/>
      <c r="Z922" s="240">
        <f>SUMIF('AH Data Pivot'!$B$3:$B$1443,'Mix Substation Location Summary'!$B922,'AH Data Pivot'!$G$3:$G$1443)</f>
        <v>17725.5</v>
      </c>
      <c r="AA922" s="278">
        <f>SUMIF('AH Data Pivot'!$B$3:$B$1443,'Mix Substation Location Summary'!$B922,'AH Data Pivot'!$G$3:$G$1443)-Z922</f>
        <v>0</v>
      </c>
      <c r="AE922" s="240">
        <f>SUMIF('AH Data Pivot'!$B$3:$B$1443,'Mix Substation Location Summary'!$B922,'AH Data Pivot'!$H$3:$H$1443)</f>
        <v>589360.23999999987</v>
      </c>
      <c r="AF922" s="630">
        <f>SUMIF('AH Data Pivot'!$B$3:$B$1443,'Mix Substation Location Summary'!$B922,'AH Data Pivot'!$H$3:$H$1443)-AE922</f>
        <v>0</v>
      </c>
    </row>
    <row r="923" spans="2:32" x14ac:dyDescent="0.45">
      <c r="B923" s="242">
        <v>5885</v>
      </c>
      <c r="C923" s="243" t="str">
        <f t="shared" si="45"/>
        <v/>
      </c>
      <c r="F923" s="238">
        <f>SUMIF('AH Data Pivot'!$B$3:$B$1443,'Mix Substation Location Summary'!$B923,'AH Data Pivot'!$C$3:$C$1443)</f>
        <v>0</v>
      </c>
      <c r="G923" s="278">
        <f>SUMIF('AH Data Pivot'!$B$3:$B$1443,'Mix Substation Location Summary'!$B923,'AH Data Pivot'!$C$3:$C$1443)-F923</f>
        <v>0</v>
      </c>
      <c r="K923" s="238">
        <f>SUMIF('AH Data Pivot'!$B$3:$B$1443,'Mix Substation Location Summary'!$B923,'AH Data Pivot'!$D$3:$D$1443)</f>
        <v>0</v>
      </c>
      <c r="L923" s="240">
        <f>SUMIF('AH Data Pivot'!$B$3:$B$1443,'Mix Substation Location Summary'!$B923,'AH Data Pivot'!$D$3:$D$1443)-K923</f>
        <v>0</v>
      </c>
      <c r="P923" s="240">
        <f>SUMIF('AH Data Pivot'!$B$3:$B$1443,'Mix Substation Location Summary'!$B923,'AH Data Pivot'!$E$3:$E$1443)</f>
        <v>0</v>
      </c>
      <c r="Q923" s="238">
        <f>SUMIF('AH Data Pivot'!$B$3:$B$1443,'Mix Substation Location Summary'!$B923,'AH Data Pivot'!$E$3:$E$1443)-P923</f>
        <v>0</v>
      </c>
      <c r="U923" s="240">
        <f>SUMIF('AH Data Pivot'!$B$3:$B$1443,'Mix Substation Location Summary'!$B923,'AH Data Pivot'!$F$3:$F$1443)</f>
        <v>0</v>
      </c>
      <c r="V923" s="630">
        <f>SUMIF('AH Data Pivot'!$B$3:$B$1443,'Mix Substation Location Summary'!$B923,'AH Data Pivot'!$F$3:$F$1443)-U923</f>
        <v>0</v>
      </c>
      <c r="W923" s="243"/>
      <c r="Z923" s="240">
        <f>SUMIF('AH Data Pivot'!$B$3:$B$1443,'Mix Substation Location Summary'!$B923,'AH Data Pivot'!$G$3:$G$1443)</f>
        <v>14762.75</v>
      </c>
      <c r="AA923" s="278">
        <f>SUMIF('AH Data Pivot'!$B$3:$B$1443,'Mix Substation Location Summary'!$B923,'AH Data Pivot'!$G$3:$G$1443)-Z923</f>
        <v>0</v>
      </c>
      <c r="AE923" s="240">
        <f>SUMIF('AH Data Pivot'!$B$3:$B$1443,'Mix Substation Location Summary'!$B923,'AH Data Pivot'!$H$3:$H$1443)</f>
        <v>965826.18000000017</v>
      </c>
      <c r="AF923" s="630">
        <f>SUMIF('AH Data Pivot'!$B$3:$B$1443,'Mix Substation Location Summary'!$B923,'AH Data Pivot'!$H$3:$H$1443)-AE923</f>
        <v>0</v>
      </c>
    </row>
    <row r="924" spans="2:32" x14ac:dyDescent="0.45">
      <c r="B924" s="242">
        <v>5886</v>
      </c>
      <c r="C924" s="243" t="str">
        <f t="shared" si="45"/>
        <v/>
      </c>
      <c r="F924" s="238">
        <f>SUMIF('AH Data Pivot'!$B$3:$B$1443,'Mix Substation Location Summary'!$B924,'AH Data Pivot'!$C$3:$C$1443)</f>
        <v>0</v>
      </c>
      <c r="G924" s="278">
        <f>SUMIF('AH Data Pivot'!$B$3:$B$1443,'Mix Substation Location Summary'!$B924,'AH Data Pivot'!$C$3:$C$1443)-F924</f>
        <v>0</v>
      </c>
      <c r="K924" s="238">
        <f>SUMIF('AH Data Pivot'!$B$3:$B$1443,'Mix Substation Location Summary'!$B924,'AH Data Pivot'!$D$3:$D$1443)</f>
        <v>6944.4</v>
      </c>
      <c r="L924" s="240">
        <f>SUMIF('AH Data Pivot'!$B$3:$B$1443,'Mix Substation Location Summary'!$B924,'AH Data Pivot'!$D$3:$D$1443)-K924</f>
        <v>0</v>
      </c>
      <c r="P924" s="240">
        <f>SUMIF('AH Data Pivot'!$B$3:$B$1443,'Mix Substation Location Summary'!$B924,'AH Data Pivot'!$E$3:$E$1443)</f>
        <v>0</v>
      </c>
      <c r="Q924" s="238">
        <f>SUMIF('AH Data Pivot'!$B$3:$B$1443,'Mix Substation Location Summary'!$B924,'AH Data Pivot'!$E$3:$E$1443)-P924</f>
        <v>0</v>
      </c>
      <c r="U924" s="240">
        <f>SUMIF('AH Data Pivot'!$B$3:$B$1443,'Mix Substation Location Summary'!$B924,'AH Data Pivot'!$F$3:$F$1443)</f>
        <v>145164.10999999999</v>
      </c>
      <c r="V924" s="630">
        <f>SUMIF('AH Data Pivot'!$B$3:$B$1443,'Mix Substation Location Summary'!$B924,'AH Data Pivot'!$F$3:$F$1443)-U924</f>
        <v>0</v>
      </c>
      <c r="W924" s="243"/>
      <c r="Z924" s="240">
        <f>SUMIF('AH Data Pivot'!$B$3:$B$1443,'Mix Substation Location Summary'!$B924,'AH Data Pivot'!$G$3:$G$1443)</f>
        <v>306243.3</v>
      </c>
      <c r="AA924" s="278">
        <f>SUMIF('AH Data Pivot'!$B$3:$B$1443,'Mix Substation Location Summary'!$B924,'AH Data Pivot'!$G$3:$G$1443)-Z924</f>
        <v>0</v>
      </c>
      <c r="AE924" s="240">
        <f>SUMIF('AH Data Pivot'!$B$3:$B$1443,'Mix Substation Location Summary'!$B924,'AH Data Pivot'!$H$3:$H$1443)</f>
        <v>6669840.6800000062</v>
      </c>
      <c r="AF924" s="630">
        <f>SUMIF('AH Data Pivot'!$B$3:$B$1443,'Mix Substation Location Summary'!$B924,'AH Data Pivot'!$H$3:$H$1443)-AE924</f>
        <v>0</v>
      </c>
    </row>
    <row r="925" spans="2:32" x14ac:dyDescent="0.45">
      <c r="B925" s="242">
        <v>5887</v>
      </c>
      <c r="C925" s="243" t="str">
        <f t="shared" si="45"/>
        <v/>
      </c>
      <c r="F925" s="238">
        <f>SUMIF('AH Data Pivot'!$B$3:$B$1443,'Mix Substation Location Summary'!$B925,'AH Data Pivot'!$C$3:$C$1443)</f>
        <v>0</v>
      </c>
      <c r="G925" s="278">
        <f>SUMIF('AH Data Pivot'!$B$3:$B$1443,'Mix Substation Location Summary'!$B925,'AH Data Pivot'!$C$3:$C$1443)-F925</f>
        <v>0</v>
      </c>
      <c r="K925" s="238">
        <f>SUMIF('AH Data Pivot'!$B$3:$B$1443,'Mix Substation Location Summary'!$B925,'AH Data Pivot'!$D$3:$D$1443)</f>
        <v>0</v>
      </c>
      <c r="L925" s="240">
        <f>SUMIF('AH Data Pivot'!$B$3:$B$1443,'Mix Substation Location Summary'!$B925,'AH Data Pivot'!$D$3:$D$1443)-K925</f>
        <v>0</v>
      </c>
      <c r="P925" s="240">
        <f>SUMIF('AH Data Pivot'!$B$3:$B$1443,'Mix Substation Location Summary'!$B925,'AH Data Pivot'!$E$3:$E$1443)</f>
        <v>0</v>
      </c>
      <c r="Q925" s="238">
        <f>SUMIF('AH Data Pivot'!$B$3:$B$1443,'Mix Substation Location Summary'!$B925,'AH Data Pivot'!$E$3:$E$1443)-P925</f>
        <v>0</v>
      </c>
      <c r="U925" s="240">
        <f>SUMIF('AH Data Pivot'!$B$3:$B$1443,'Mix Substation Location Summary'!$B925,'AH Data Pivot'!$F$3:$F$1443)</f>
        <v>40290.29</v>
      </c>
      <c r="V925" s="630">
        <f>SUMIF('AH Data Pivot'!$B$3:$B$1443,'Mix Substation Location Summary'!$B925,'AH Data Pivot'!$F$3:$F$1443)-U925</f>
        <v>0</v>
      </c>
      <c r="W925" s="243"/>
      <c r="Z925" s="240">
        <f>SUMIF('AH Data Pivot'!$B$3:$B$1443,'Mix Substation Location Summary'!$B925,'AH Data Pivot'!$G$3:$G$1443)</f>
        <v>498104.36</v>
      </c>
      <c r="AA925" s="278">
        <f>SUMIF('AH Data Pivot'!$B$3:$B$1443,'Mix Substation Location Summary'!$B925,'AH Data Pivot'!$G$3:$G$1443)-Z925</f>
        <v>0</v>
      </c>
      <c r="AE925" s="240">
        <f>SUMIF('AH Data Pivot'!$B$3:$B$1443,'Mix Substation Location Summary'!$B925,'AH Data Pivot'!$H$3:$H$1443)</f>
        <v>8162183.1699999971</v>
      </c>
      <c r="AF925" s="630">
        <f>SUMIF('AH Data Pivot'!$B$3:$B$1443,'Mix Substation Location Summary'!$B925,'AH Data Pivot'!$H$3:$H$1443)-AE925</f>
        <v>0</v>
      </c>
    </row>
    <row r="926" spans="2:32" x14ac:dyDescent="0.45">
      <c r="B926" s="242">
        <v>5888</v>
      </c>
      <c r="C926" s="243" t="str">
        <f t="shared" si="45"/>
        <v/>
      </c>
      <c r="F926" s="238">
        <f>SUMIF('AH Data Pivot'!$B$3:$B$1443,'Mix Substation Location Summary'!$B926,'AH Data Pivot'!$C$3:$C$1443)</f>
        <v>0</v>
      </c>
      <c r="G926" s="278">
        <f>SUMIF('AH Data Pivot'!$B$3:$B$1443,'Mix Substation Location Summary'!$B926,'AH Data Pivot'!$C$3:$C$1443)-F926</f>
        <v>0</v>
      </c>
      <c r="K926" s="238">
        <f>SUMIF('AH Data Pivot'!$B$3:$B$1443,'Mix Substation Location Summary'!$B926,'AH Data Pivot'!$D$3:$D$1443)</f>
        <v>0</v>
      </c>
      <c r="L926" s="240">
        <f>SUMIF('AH Data Pivot'!$B$3:$B$1443,'Mix Substation Location Summary'!$B926,'AH Data Pivot'!$D$3:$D$1443)-K926</f>
        <v>0</v>
      </c>
      <c r="P926" s="240">
        <f>SUMIF('AH Data Pivot'!$B$3:$B$1443,'Mix Substation Location Summary'!$B926,'AH Data Pivot'!$E$3:$E$1443)</f>
        <v>0</v>
      </c>
      <c r="Q926" s="238">
        <f>SUMIF('AH Data Pivot'!$B$3:$B$1443,'Mix Substation Location Summary'!$B926,'AH Data Pivot'!$E$3:$E$1443)-P926</f>
        <v>0</v>
      </c>
      <c r="U926" s="240">
        <f>SUMIF('AH Data Pivot'!$B$3:$B$1443,'Mix Substation Location Summary'!$B926,'AH Data Pivot'!$F$3:$F$1443)</f>
        <v>23706.77</v>
      </c>
      <c r="V926" s="630">
        <f>SUMIF('AH Data Pivot'!$B$3:$B$1443,'Mix Substation Location Summary'!$B926,'AH Data Pivot'!$F$3:$F$1443)-U926</f>
        <v>0</v>
      </c>
      <c r="W926" s="243"/>
      <c r="Z926" s="240">
        <f>SUMIF('AH Data Pivot'!$B$3:$B$1443,'Mix Substation Location Summary'!$B926,'AH Data Pivot'!$G$3:$G$1443)</f>
        <v>135828.21</v>
      </c>
      <c r="AA926" s="278">
        <f>SUMIF('AH Data Pivot'!$B$3:$B$1443,'Mix Substation Location Summary'!$B926,'AH Data Pivot'!$G$3:$G$1443)-Z926</f>
        <v>0</v>
      </c>
      <c r="AE926" s="240">
        <f>SUMIF('AH Data Pivot'!$B$3:$B$1443,'Mix Substation Location Summary'!$B926,'AH Data Pivot'!$H$3:$H$1443)</f>
        <v>1718604.2600000002</v>
      </c>
      <c r="AF926" s="630">
        <f>SUMIF('AH Data Pivot'!$B$3:$B$1443,'Mix Substation Location Summary'!$B926,'AH Data Pivot'!$H$3:$H$1443)-AE926</f>
        <v>0</v>
      </c>
    </row>
    <row r="927" spans="2:32" x14ac:dyDescent="0.45">
      <c r="B927" s="242">
        <v>5889</v>
      </c>
      <c r="C927" s="243" t="str">
        <f t="shared" si="45"/>
        <v/>
      </c>
      <c r="F927" s="238">
        <f>SUMIF('AH Data Pivot'!$B$3:$B$1443,'Mix Substation Location Summary'!$B927,'AH Data Pivot'!$C$3:$C$1443)</f>
        <v>0</v>
      </c>
      <c r="G927" s="278">
        <f>SUMIF('AH Data Pivot'!$B$3:$B$1443,'Mix Substation Location Summary'!$B927,'AH Data Pivot'!$C$3:$C$1443)-F927</f>
        <v>0</v>
      </c>
      <c r="K927" s="238">
        <f>SUMIF('AH Data Pivot'!$B$3:$B$1443,'Mix Substation Location Summary'!$B927,'AH Data Pivot'!$D$3:$D$1443)</f>
        <v>0</v>
      </c>
      <c r="L927" s="240">
        <f>SUMIF('AH Data Pivot'!$B$3:$B$1443,'Mix Substation Location Summary'!$B927,'AH Data Pivot'!$D$3:$D$1443)-K927</f>
        <v>0</v>
      </c>
      <c r="P927" s="240">
        <f>SUMIF('AH Data Pivot'!$B$3:$B$1443,'Mix Substation Location Summary'!$B927,'AH Data Pivot'!$E$3:$E$1443)</f>
        <v>0</v>
      </c>
      <c r="Q927" s="238">
        <f>SUMIF('AH Data Pivot'!$B$3:$B$1443,'Mix Substation Location Summary'!$B927,'AH Data Pivot'!$E$3:$E$1443)-P927</f>
        <v>0</v>
      </c>
      <c r="U927" s="240">
        <f>SUMIF('AH Data Pivot'!$B$3:$B$1443,'Mix Substation Location Summary'!$B927,'AH Data Pivot'!$F$3:$F$1443)</f>
        <v>62827.53</v>
      </c>
      <c r="V927" s="630">
        <f>SUMIF('AH Data Pivot'!$B$3:$B$1443,'Mix Substation Location Summary'!$B927,'AH Data Pivot'!$F$3:$F$1443)-U927</f>
        <v>0</v>
      </c>
      <c r="W927" s="243"/>
      <c r="Z927" s="240">
        <f>SUMIF('AH Data Pivot'!$B$3:$B$1443,'Mix Substation Location Summary'!$B927,'AH Data Pivot'!$G$3:$G$1443)</f>
        <v>597957.45000000007</v>
      </c>
      <c r="AA927" s="278">
        <f>SUMIF('AH Data Pivot'!$B$3:$B$1443,'Mix Substation Location Summary'!$B927,'AH Data Pivot'!$G$3:$G$1443)-Z927</f>
        <v>0</v>
      </c>
      <c r="AE927" s="240">
        <f>SUMIF('AH Data Pivot'!$B$3:$B$1443,'Mix Substation Location Summary'!$B927,'AH Data Pivot'!$H$3:$H$1443)</f>
        <v>4601652.479999993</v>
      </c>
      <c r="AF927" s="630">
        <f>SUMIF('AH Data Pivot'!$B$3:$B$1443,'Mix Substation Location Summary'!$B927,'AH Data Pivot'!$H$3:$H$1443)-AE927</f>
        <v>0</v>
      </c>
    </row>
    <row r="928" spans="2:32" x14ac:dyDescent="0.45">
      <c r="B928" s="242">
        <v>5890</v>
      </c>
      <c r="C928" s="243" t="str">
        <f t="shared" si="45"/>
        <v/>
      </c>
      <c r="F928" s="238">
        <f>SUMIF('AH Data Pivot'!$B$3:$B$1443,'Mix Substation Location Summary'!$B928,'AH Data Pivot'!$C$3:$C$1443)</f>
        <v>0</v>
      </c>
      <c r="G928" s="278">
        <f>SUMIF('AH Data Pivot'!$B$3:$B$1443,'Mix Substation Location Summary'!$B928,'AH Data Pivot'!$C$3:$C$1443)-F928</f>
        <v>0</v>
      </c>
      <c r="K928" s="238">
        <f>SUMIF('AH Data Pivot'!$B$3:$B$1443,'Mix Substation Location Summary'!$B928,'AH Data Pivot'!$D$3:$D$1443)</f>
        <v>0</v>
      </c>
      <c r="L928" s="240">
        <f>SUMIF('AH Data Pivot'!$B$3:$B$1443,'Mix Substation Location Summary'!$B928,'AH Data Pivot'!$D$3:$D$1443)-K928</f>
        <v>0</v>
      </c>
      <c r="P928" s="240">
        <f>SUMIF('AH Data Pivot'!$B$3:$B$1443,'Mix Substation Location Summary'!$B928,'AH Data Pivot'!$E$3:$E$1443)</f>
        <v>0</v>
      </c>
      <c r="Q928" s="238">
        <f>SUMIF('AH Data Pivot'!$B$3:$B$1443,'Mix Substation Location Summary'!$B928,'AH Data Pivot'!$E$3:$E$1443)-P928</f>
        <v>0</v>
      </c>
      <c r="U928" s="240">
        <f>SUMIF('AH Data Pivot'!$B$3:$B$1443,'Mix Substation Location Summary'!$B928,'AH Data Pivot'!$F$3:$F$1443)</f>
        <v>11184.76</v>
      </c>
      <c r="V928" s="630">
        <f>SUMIF('AH Data Pivot'!$B$3:$B$1443,'Mix Substation Location Summary'!$B928,'AH Data Pivot'!$F$3:$F$1443)-U928</f>
        <v>0</v>
      </c>
      <c r="W928" s="243"/>
      <c r="Z928" s="240">
        <f>SUMIF('AH Data Pivot'!$B$3:$B$1443,'Mix Substation Location Summary'!$B928,'AH Data Pivot'!$G$3:$G$1443)</f>
        <v>480469.29000000004</v>
      </c>
      <c r="AA928" s="278">
        <f>SUMIF('AH Data Pivot'!$B$3:$B$1443,'Mix Substation Location Summary'!$B928,'AH Data Pivot'!$G$3:$G$1443)-Z928</f>
        <v>0</v>
      </c>
      <c r="AE928" s="240">
        <f>SUMIF('AH Data Pivot'!$B$3:$B$1443,'Mix Substation Location Summary'!$B928,'AH Data Pivot'!$H$3:$H$1443)</f>
        <v>10993050.219999999</v>
      </c>
      <c r="AF928" s="630">
        <f>SUMIF('AH Data Pivot'!$B$3:$B$1443,'Mix Substation Location Summary'!$B928,'AH Data Pivot'!$H$3:$H$1443)-AE928</f>
        <v>0</v>
      </c>
    </row>
    <row r="929" spans="2:32" x14ac:dyDescent="0.45">
      <c r="B929" s="242">
        <v>5891</v>
      </c>
      <c r="C929" s="243" t="str">
        <f t="shared" si="45"/>
        <v/>
      </c>
      <c r="F929" s="238">
        <f>SUMIF('AH Data Pivot'!$B$3:$B$1443,'Mix Substation Location Summary'!$B929,'AH Data Pivot'!$C$3:$C$1443)</f>
        <v>0</v>
      </c>
      <c r="G929" s="278">
        <f>SUMIF('AH Data Pivot'!$B$3:$B$1443,'Mix Substation Location Summary'!$B929,'AH Data Pivot'!$C$3:$C$1443)-F929</f>
        <v>0</v>
      </c>
      <c r="K929" s="238">
        <f>SUMIF('AH Data Pivot'!$B$3:$B$1443,'Mix Substation Location Summary'!$B929,'AH Data Pivot'!$D$3:$D$1443)</f>
        <v>0</v>
      </c>
      <c r="L929" s="240">
        <f>SUMIF('AH Data Pivot'!$B$3:$B$1443,'Mix Substation Location Summary'!$B929,'AH Data Pivot'!$D$3:$D$1443)-K929</f>
        <v>0</v>
      </c>
      <c r="P929" s="240">
        <f>SUMIF('AH Data Pivot'!$B$3:$B$1443,'Mix Substation Location Summary'!$B929,'AH Data Pivot'!$E$3:$E$1443)</f>
        <v>0</v>
      </c>
      <c r="Q929" s="238">
        <f>SUMIF('AH Data Pivot'!$B$3:$B$1443,'Mix Substation Location Summary'!$B929,'AH Data Pivot'!$E$3:$E$1443)-P929</f>
        <v>0</v>
      </c>
      <c r="U929" s="240">
        <f>SUMIF('AH Data Pivot'!$B$3:$B$1443,'Mix Substation Location Summary'!$B929,'AH Data Pivot'!$F$3:$F$1443)</f>
        <v>11259.78</v>
      </c>
      <c r="V929" s="630">
        <f>SUMIF('AH Data Pivot'!$B$3:$B$1443,'Mix Substation Location Summary'!$B929,'AH Data Pivot'!$F$3:$F$1443)-U929</f>
        <v>0</v>
      </c>
      <c r="W929" s="243"/>
      <c r="Z929" s="240">
        <f>SUMIF('AH Data Pivot'!$B$3:$B$1443,'Mix Substation Location Summary'!$B929,'AH Data Pivot'!$G$3:$G$1443)</f>
        <v>116118.21</v>
      </c>
      <c r="AA929" s="278">
        <f>SUMIF('AH Data Pivot'!$B$3:$B$1443,'Mix Substation Location Summary'!$B929,'AH Data Pivot'!$G$3:$G$1443)-Z929</f>
        <v>0</v>
      </c>
      <c r="AE929" s="240">
        <f>SUMIF('AH Data Pivot'!$B$3:$B$1443,'Mix Substation Location Summary'!$B929,'AH Data Pivot'!$H$3:$H$1443)</f>
        <v>2532288.3499999992</v>
      </c>
      <c r="AF929" s="630">
        <f>SUMIF('AH Data Pivot'!$B$3:$B$1443,'Mix Substation Location Summary'!$B929,'AH Data Pivot'!$H$3:$H$1443)-AE929</f>
        <v>0</v>
      </c>
    </row>
    <row r="930" spans="2:32" x14ac:dyDescent="0.45">
      <c r="B930" s="242">
        <v>5892</v>
      </c>
      <c r="C930" s="243" t="str">
        <f t="shared" si="45"/>
        <v/>
      </c>
      <c r="F930" s="238">
        <f>SUMIF('AH Data Pivot'!$B$3:$B$1443,'Mix Substation Location Summary'!$B930,'AH Data Pivot'!$C$3:$C$1443)</f>
        <v>0</v>
      </c>
      <c r="G930" s="278">
        <f>SUMIF('AH Data Pivot'!$B$3:$B$1443,'Mix Substation Location Summary'!$B930,'AH Data Pivot'!$C$3:$C$1443)-F930</f>
        <v>0</v>
      </c>
      <c r="K930" s="238">
        <f>SUMIF('AH Data Pivot'!$B$3:$B$1443,'Mix Substation Location Summary'!$B930,'AH Data Pivot'!$D$3:$D$1443)</f>
        <v>12346.29</v>
      </c>
      <c r="L930" s="240">
        <f>SUMIF('AH Data Pivot'!$B$3:$B$1443,'Mix Substation Location Summary'!$B930,'AH Data Pivot'!$D$3:$D$1443)-K930</f>
        <v>0</v>
      </c>
      <c r="P930" s="240">
        <f>SUMIF('AH Data Pivot'!$B$3:$B$1443,'Mix Substation Location Summary'!$B930,'AH Data Pivot'!$E$3:$E$1443)</f>
        <v>96987.23</v>
      </c>
      <c r="Q930" s="238">
        <f>SUMIF('AH Data Pivot'!$B$3:$B$1443,'Mix Substation Location Summary'!$B930,'AH Data Pivot'!$E$3:$E$1443)-P930</f>
        <v>0</v>
      </c>
      <c r="U930" s="240">
        <f>SUMIF('AH Data Pivot'!$B$3:$B$1443,'Mix Substation Location Summary'!$B930,'AH Data Pivot'!$F$3:$F$1443)</f>
        <v>5865.32</v>
      </c>
      <c r="V930" s="630">
        <f>SUMIF('AH Data Pivot'!$B$3:$B$1443,'Mix Substation Location Summary'!$B930,'AH Data Pivot'!$F$3:$F$1443)-U930</f>
        <v>0</v>
      </c>
      <c r="W930" s="243"/>
      <c r="Z930" s="240">
        <f>SUMIF('AH Data Pivot'!$B$3:$B$1443,'Mix Substation Location Summary'!$B930,'AH Data Pivot'!$G$3:$G$1443)</f>
        <v>1741428.27</v>
      </c>
      <c r="AA930" s="278">
        <f>SUMIF('AH Data Pivot'!$B$3:$B$1443,'Mix Substation Location Summary'!$B930,'AH Data Pivot'!$G$3:$G$1443)-Z930</f>
        <v>0</v>
      </c>
      <c r="AE930" s="240">
        <f>SUMIF('AH Data Pivot'!$B$3:$B$1443,'Mix Substation Location Summary'!$B930,'AH Data Pivot'!$H$3:$H$1443)</f>
        <v>11656662.730000019</v>
      </c>
      <c r="AF930" s="630">
        <f>SUMIF('AH Data Pivot'!$B$3:$B$1443,'Mix Substation Location Summary'!$B930,'AH Data Pivot'!$H$3:$H$1443)-AE930</f>
        <v>0</v>
      </c>
    </row>
    <row r="931" spans="2:32" x14ac:dyDescent="0.45">
      <c r="B931" s="242">
        <v>5893</v>
      </c>
      <c r="C931" s="243" t="str">
        <f t="shared" si="45"/>
        <v/>
      </c>
      <c r="F931" s="238">
        <f>SUMIF('AH Data Pivot'!$B$3:$B$1443,'Mix Substation Location Summary'!$B931,'AH Data Pivot'!$C$3:$C$1443)</f>
        <v>0</v>
      </c>
      <c r="G931" s="278">
        <f>SUMIF('AH Data Pivot'!$B$3:$B$1443,'Mix Substation Location Summary'!$B931,'AH Data Pivot'!$C$3:$C$1443)-F931</f>
        <v>0</v>
      </c>
      <c r="K931" s="238">
        <f>SUMIF('AH Data Pivot'!$B$3:$B$1443,'Mix Substation Location Summary'!$B931,'AH Data Pivot'!$D$3:$D$1443)</f>
        <v>3214.78</v>
      </c>
      <c r="L931" s="240">
        <f>SUMIF('AH Data Pivot'!$B$3:$B$1443,'Mix Substation Location Summary'!$B931,'AH Data Pivot'!$D$3:$D$1443)-K931</f>
        <v>0</v>
      </c>
      <c r="P931" s="240">
        <f>SUMIF('AH Data Pivot'!$B$3:$B$1443,'Mix Substation Location Summary'!$B931,'AH Data Pivot'!$E$3:$E$1443)</f>
        <v>0</v>
      </c>
      <c r="Q931" s="238">
        <f>SUMIF('AH Data Pivot'!$B$3:$B$1443,'Mix Substation Location Summary'!$B931,'AH Data Pivot'!$E$3:$E$1443)-P931</f>
        <v>0</v>
      </c>
      <c r="U931" s="240">
        <f>SUMIF('AH Data Pivot'!$B$3:$B$1443,'Mix Substation Location Summary'!$B931,'AH Data Pivot'!$F$3:$F$1443)</f>
        <v>98244.34</v>
      </c>
      <c r="V931" s="630">
        <f>SUMIF('AH Data Pivot'!$B$3:$B$1443,'Mix Substation Location Summary'!$B931,'AH Data Pivot'!$F$3:$F$1443)-U931</f>
        <v>0</v>
      </c>
      <c r="W931" s="243"/>
      <c r="Z931" s="240">
        <f>SUMIF('AH Data Pivot'!$B$3:$B$1443,'Mix Substation Location Summary'!$B931,'AH Data Pivot'!$G$3:$G$1443)</f>
        <v>558276.67000000004</v>
      </c>
      <c r="AA931" s="278">
        <f>SUMIF('AH Data Pivot'!$B$3:$B$1443,'Mix Substation Location Summary'!$B931,'AH Data Pivot'!$G$3:$G$1443)-Z931</f>
        <v>0</v>
      </c>
      <c r="AE931" s="240">
        <f>SUMIF('AH Data Pivot'!$B$3:$B$1443,'Mix Substation Location Summary'!$B931,'AH Data Pivot'!$H$3:$H$1443)</f>
        <v>6279972.9600000009</v>
      </c>
      <c r="AF931" s="630">
        <f>SUMIF('AH Data Pivot'!$B$3:$B$1443,'Mix Substation Location Summary'!$B931,'AH Data Pivot'!$H$3:$H$1443)-AE931</f>
        <v>0</v>
      </c>
    </row>
    <row r="932" spans="2:32" x14ac:dyDescent="0.45">
      <c r="B932" s="242">
        <v>5894</v>
      </c>
      <c r="C932" s="243" t="str">
        <f t="shared" si="45"/>
        <v/>
      </c>
      <c r="F932" s="238">
        <f>SUMIF('AH Data Pivot'!$B$3:$B$1443,'Mix Substation Location Summary'!$B932,'AH Data Pivot'!$C$3:$C$1443)</f>
        <v>0</v>
      </c>
      <c r="G932" s="278">
        <f>SUMIF('AH Data Pivot'!$B$3:$B$1443,'Mix Substation Location Summary'!$B932,'AH Data Pivot'!$C$3:$C$1443)-F932</f>
        <v>0</v>
      </c>
      <c r="K932" s="238">
        <f>SUMIF('AH Data Pivot'!$B$3:$B$1443,'Mix Substation Location Summary'!$B932,'AH Data Pivot'!$D$3:$D$1443)</f>
        <v>0</v>
      </c>
      <c r="L932" s="240">
        <f>SUMIF('AH Data Pivot'!$B$3:$B$1443,'Mix Substation Location Summary'!$B932,'AH Data Pivot'!$D$3:$D$1443)-K932</f>
        <v>0</v>
      </c>
      <c r="P932" s="240">
        <f>SUMIF('AH Data Pivot'!$B$3:$B$1443,'Mix Substation Location Summary'!$B932,'AH Data Pivot'!$E$3:$E$1443)</f>
        <v>0</v>
      </c>
      <c r="Q932" s="238">
        <f>SUMIF('AH Data Pivot'!$B$3:$B$1443,'Mix Substation Location Summary'!$B932,'AH Data Pivot'!$E$3:$E$1443)-P932</f>
        <v>0</v>
      </c>
      <c r="U932" s="240">
        <f>SUMIF('AH Data Pivot'!$B$3:$B$1443,'Mix Substation Location Summary'!$B932,'AH Data Pivot'!$F$3:$F$1443)</f>
        <v>0</v>
      </c>
      <c r="V932" s="630">
        <f>SUMIF('AH Data Pivot'!$B$3:$B$1443,'Mix Substation Location Summary'!$B932,'AH Data Pivot'!$F$3:$F$1443)-U932</f>
        <v>0</v>
      </c>
      <c r="W932" s="243"/>
      <c r="Z932" s="240">
        <f>SUMIF('AH Data Pivot'!$B$3:$B$1443,'Mix Substation Location Summary'!$B932,'AH Data Pivot'!$G$3:$G$1443)</f>
        <v>0</v>
      </c>
      <c r="AA932" s="278">
        <f>SUMIF('AH Data Pivot'!$B$3:$B$1443,'Mix Substation Location Summary'!$B932,'AH Data Pivot'!$G$3:$G$1443)-Z932</f>
        <v>0</v>
      </c>
      <c r="AE932" s="240">
        <f>SUMIF('AH Data Pivot'!$B$3:$B$1443,'Mix Substation Location Summary'!$B932,'AH Data Pivot'!$H$3:$H$1443)</f>
        <v>1711.11</v>
      </c>
      <c r="AF932" s="630">
        <f>SUMIF('AH Data Pivot'!$B$3:$B$1443,'Mix Substation Location Summary'!$B932,'AH Data Pivot'!$H$3:$H$1443)-AE932</f>
        <v>0</v>
      </c>
    </row>
    <row r="933" spans="2:32" x14ac:dyDescent="0.45">
      <c r="B933" s="242">
        <v>5895</v>
      </c>
      <c r="C933" s="243" t="str">
        <f t="shared" si="45"/>
        <v/>
      </c>
      <c r="F933" s="238">
        <f>SUMIF('AH Data Pivot'!$B$3:$B$1443,'Mix Substation Location Summary'!$B933,'AH Data Pivot'!$C$3:$C$1443)</f>
        <v>0</v>
      </c>
      <c r="G933" s="278">
        <f>SUMIF('AH Data Pivot'!$B$3:$B$1443,'Mix Substation Location Summary'!$B933,'AH Data Pivot'!$C$3:$C$1443)-F933</f>
        <v>0</v>
      </c>
      <c r="K933" s="238">
        <f>SUMIF('AH Data Pivot'!$B$3:$B$1443,'Mix Substation Location Summary'!$B933,'AH Data Pivot'!$D$3:$D$1443)</f>
        <v>0</v>
      </c>
      <c r="L933" s="240">
        <f>SUMIF('AH Data Pivot'!$B$3:$B$1443,'Mix Substation Location Summary'!$B933,'AH Data Pivot'!$D$3:$D$1443)-K933</f>
        <v>0</v>
      </c>
      <c r="P933" s="240">
        <f>SUMIF('AH Data Pivot'!$B$3:$B$1443,'Mix Substation Location Summary'!$B933,'AH Data Pivot'!$E$3:$E$1443)</f>
        <v>0</v>
      </c>
      <c r="Q933" s="238">
        <f>SUMIF('AH Data Pivot'!$B$3:$B$1443,'Mix Substation Location Summary'!$B933,'AH Data Pivot'!$E$3:$E$1443)-P933</f>
        <v>0</v>
      </c>
      <c r="U933" s="240">
        <f>SUMIF('AH Data Pivot'!$B$3:$B$1443,'Mix Substation Location Summary'!$B933,'AH Data Pivot'!$F$3:$F$1443)</f>
        <v>8006.09</v>
      </c>
      <c r="V933" s="630">
        <f>SUMIF('AH Data Pivot'!$B$3:$B$1443,'Mix Substation Location Summary'!$B933,'AH Data Pivot'!$F$3:$F$1443)-U933</f>
        <v>0</v>
      </c>
      <c r="W933" s="243"/>
      <c r="Z933" s="240">
        <f>SUMIF('AH Data Pivot'!$B$3:$B$1443,'Mix Substation Location Summary'!$B933,'AH Data Pivot'!$G$3:$G$1443)</f>
        <v>127182.94</v>
      </c>
      <c r="AA933" s="278">
        <f>SUMIF('AH Data Pivot'!$B$3:$B$1443,'Mix Substation Location Summary'!$B933,'AH Data Pivot'!$G$3:$G$1443)-Z933</f>
        <v>0</v>
      </c>
      <c r="AE933" s="240">
        <f>SUMIF('AH Data Pivot'!$B$3:$B$1443,'Mix Substation Location Summary'!$B933,'AH Data Pivot'!$H$3:$H$1443)</f>
        <v>1201183.3699999999</v>
      </c>
      <c r="AF933" s="630">
        <f>SUMIF('AH Data Pivot'!$B$3:$B$1443,'Mix Substation Location Summary'!$B933,'AH Data Pivot'!$H$3:$H$1443)-AE933</f>
        <v>0</v>
      </c>
    </row>
    <row r="934" spans="2:32" x14ac:dyDescent="0.45">
      <c r="B934" s="242">
        <v>5896</v>
      </c>
      <c r="C934" s="243" t="str">
        <f t="shared" si="45"/>
        <v/>
      </c>
      <c r="F934" s="238">
        <f>SUMIF('AH Data Pivot'!$B$3:$B$1443,'Mix Substation Location Summary'!$B934,'AH Data Pivot'!$C$3:$C$1443)</f>
        <v>0</v>
      </c>
      <c r="G934" s="278">
        <f>SUMIF('AH Data Pivot'!$B$3:$B$1443,'Mix Substation Location Summary'!$B934,'AH Data Pivot'!$C$3:$C$1443)-F934</f>
        <v>0</v>
      </c>
      <c r="K934" s="238">
        <f>SUMIF('AH Data Pivot'!$B$3:$B$1443,'Mix Substation Location Summary'!$B934,'AH Data Pivot'!$D$3:$D$1443)</f>
        <v>0</v>
      </c>
      <c r="L934" s="240">
        <f>SUMIF('AH Data Pivot'!$B$3:$B$1443,'Mix Substation Location Summary'!$B934,'AH Data Pivot'!$D$3:$D$1443)-K934</f>
        <v>0</v>
      </c>
      <c r="P934" s="240">
        <f>SUMIF('AH Data Pivot'!$B$3:$B$1443,'Mix Substation Location Summary'!$B934,'AH Data Pivot'!$E$3:$E$1443)</f>
        <v>21383.5</v>
      </c>
      <c r="Q934" s="238">
        <f>SUMIF('AH Data Pivot'!$B$3:$B$1443,'Mix Substation Location Summary'!$B934,'AH Data Pivot'!$E$3:$E$1443)-P934</f>
        <v>0</v>
      </c>
      <c r="U934" s="240">
        <f>SUMIF('AH Data Pivot'!$B$3:$B$1443,'Mix Substation Location Summary'!$B934,'AH Data Pivot'!$F$3:$F$1443)</f>
        <v>46880.41</v>
      </c>
      <c r="V934" s="630">
        <f>SUMIF('AH Data Pivot'!$B$3:$B$1443,'Mix Substation Location Summary'!$B934,'AH Data Pivot'!$F$3:$F$1443)-U934</f>
        <v>0</v>
      </c>
      <c r="W934" s="243"/>
      <c r="Z934" s="240">
        <f>SUMIF('AH Data Pivot'!$B$3:$B$1443,'Mix Substation Location Summary'!$B934,'AH Data Pivot'!$G$3:$G$1443)</f>
        <v>292813.46999999997</v>
      </c>
      <c r="AA934" s="278">
        <f>SUMIF('AH Data Pivot'!$B$3:$B$1443,'Mix Substation Location Summary'!$B934,'AH Data Pivot'!$G$3:$G$1443)-Z934</f>
        <v>0</v>
      </c>
      <c r="AE934" s="240">
        <f>SUMIF('AH Data Pivot'!$B$3:$B$1443,'Mix Substation Location Summary'!$B934,'AH Data Pivot'!$H$3:$H$1443)</f>
        <v>12043295.16</v>
      </c>
      <c r="AF934" s="630">
        <f>SUMIF('AH Data Pivot'!$B$3:$B$1443,'Mix Substation Location Summary'!$B934,'AH Data Pivot'!$H$3:$H$1443)-AE934</f>
        <v>0</v>
      </c>
    </row>
    <row r="935" spans="2:32" x14ac:dyDescent="0.45">
      <c r="B935" s="242">
        <v>5897</v>
      </c>
      <c r="C935" s="243" t="str">
        <f t="shared" si="45"/>
        <v/>
      </c>
      <c r="F935" s="238">
        <f>SUMIF('AH Data Pivot'!$B$3:$B$1443,'Mix Substation Location Summary'!$B935,'AH Data Pivot'!$C$3:$C$1443)</f>
        <v>0</v>
      </c>
      <c r="G935" s="278">
        <f>SUMIF('AH Data Pivot'!$B$3:$B$1443,'Mix Substation Location Summary'!$B935,'AH Data Pivot'!$C$3:$C$1443)-F935</f>
        <v>0</v>
      </c>
      <c r="K935" s="238">
        <f>SUMIF('AH Data Pivot'!$B$3:$B$1443,'Mix Substation Location Summary'!$B935,'AH Data Pivot'!$D$3:$D$1443)</f>
        <v>0</v>
      </c>
      <c r="L935" s="240">
        <f>SUMIF('AH Data Pivot'!$B$3:$B$1443,'Mix Substation Location Summary'!$B935,'AH Data Pivot'!$D$3:$D$1443)-K935</f>
        <v>0</v>
      </c>
      <c r="P935" s="240">
        <f>SUMIF('AH Data Pivot'!$B$3:$B$1443,'Mix Substation Location Summary'!$B935,'AH Data Pivot'!$E$3:$E$1443)</f>
        <v>0</v>
      </c>
      <c r="Q935" s="238">
        <f>SUMIF('AH Data Pivot'!$B$3:$B$1443,'Mix Substation Location Summary'!$B935,'AH Data Pivot'!$E$3:$E$1443)-P935</f>
        <v>0</v>
      </c>
      <c r="U935" s="240">
        <f>SUMIF('AH Data Pivot'!$B$3:$B$1443,'Mix Substation Location Summary'!$B935,'AH Data Pivot'!$F$3:$F$1443)</f>
        <v>0</v>
      </c>
      <c r="V935" s="630">
        <f>SUMIF('AH Data Pivot'!$B$3:$B$1443,'Mix Substation Location Summary'!$B935,'AH Data Pivot'!$F$3:$F$1443)-U935</f>
        <v>0</v>
      </c>
      <c r="W935" s="243"/>
      <c r="Z935" s="240">
        <f>SUMIF('AH Data Pivot'!$B$3:$B$1443,'Mix Substation Location Summary'!$B935,'AH Data Pivot'!$G$3:$G$1443)</f>
        <v>4229.0600000000004</v>
      </c>
      <c r="AA935" s="278">
        <f>SUMIF('AH Data Pivot'!$B$3:$B$1443,'Mix Substation Location Summary'!$B935,'AH Data Pivot'!$G$3:$G$1443)-Z935</f>
        <v>0</v>
      </c>
      <c r="AE935" s="240">
        <f>SUMIF('AH Data Pivot'!$B$3:$B$1443,'Mix Substation Location Summary'!$B935,'AH Data Pivot'!$H$3:$H$1443)</f>
        <v>710441.33</v>
      </c>
      <c r="AF935" s="630">
        <f>SUMIF('AH Data Pivot'!$B$3:$B$1443,'Mix Substation Location Summary'!$B935,'AH Data Pivot'!$H$3:$H$1443)-AE935</f>
        <v>0</v>
      </c>
    </row>
    <row r="936" spans="2:32" x14ac:dyDescent="0.45">
      <c r="B936" s="242">
        <v>5898</v>
      </c>
      <c r="C936" s="243" t="str">
        <f t="shared" si="45"/>
        <v/>
      </c>
      <c r="F936" s="238">
        <f>SUMIF('AH Data Pivot'!$B$3:$B$1443,'Mix Substation Location Summary'!$B936,'AH Data Pivot'!$C$3:$C$1443)</f>
        <v>0</v>
      </c>
      <c r="G936" s="278">
        <f>SUMIF('AH Data Pivot'!$B$3:$B$1443,'Mix Substation Location Summary'!$B936,'AH Data Pivot'!$C$3:$C$1443)-F936</f>
        <v>0</v>
      </c>
      <c r="K936" s="238">
        <f>SUMIF('AH Data Pivot'!$B$3:$B$1443,'Mix Substation Location Summary'!$B936,'AH Data Pivot'!$D$3:$D$1443)</f>
        <v>0</v>
      </c>
      <c r="L936" s="240">
        <f>SUMIF('AH Data Pivot'!$B$3:$B$1443,'Mix Substation Location Summary'!$B936,'AH Data Pivot'!$D$3:$D$1443)-K936</f>
        <v>0</v>
      </c>
      <c r="P936" s="240">
        <f>SUMIF('AH Data Pivot'!$B$3:$B$1443,'Mix Substation Location Summary'!$B936,'AH Data Pivot'!$E$3:$E$1443)</f>
        <v>0</v>
      </c>
      <c r="Q936" s="238">
        <f>SUMIF('AH Data Pivot'!$B$3:$B$1443,'Mix Substation Location Summary'!$B936,'AH Data Pivot'!$E$3:$E$1443)-P936</f>
        <v>0</v>
      </c>
      <c r="U936" s="240">
        <f>SUMIF('AH Data Pivot'!$B$3:$B$1443,'Mix Substation Location Summary'!$B936,'AH Data Pivot'!$F$3:$F$1443)</f>
        <v>11336.06</v>
      </c>
      <c r="V936" s="630">
        <f>SUMIF('AH Data Pivot'!$B$3:$B$1443,'Mix Substation Location Summary'!$B936,'AH Data Pivot'!$F$3:$F$1443)-U936</f>
        <v>0</v>
      </c>
      <c r="W936" s="243"/>
      <c r="Z936" s="240">
        <f>SUMIF('AH Data Pivot'!$B$3:$B$1443,'Mix Substation Location Summary'!$B936,'AH Data Pivot'!$G$3:$G$1443)</f>
        <v>163654.97</v>
      </c>
      <c r="AA936" s="278">
        <f>SUMIF('AH Data Pivot'!$B$3:$B$1443,'Mix Substation Location Summary'!$B936,'AH Data Pivot'!$G$3:$G$1443)-Z936</f>
        <v>0</v>
      </c>
      <c r="AE936" s="240">
        <f>SUMIF('AH Data Pivot'!$B$3:$B$1443,'Mix Substation Location Summary'!$B936,'AH Data Pivot'!$H$3:$H$1443)</f>
        <v>3231289.1</v>
      </c>
      <c r="AF936" s="630">
        <f>SUMIF('AH Data Pivot'!$B$3:$B$1443,'Mix Substation Location Summary'!$B936,'AH Data Pivot'!$H$3:$H$1443)-AE936</f>
        <v>0</v>
      </c>
    </row>
    <row r="937" spans="2:32" x14ac:dyDescent="0.45">
      <c r="B937" s="242">
        <v>5899</v>
      </c>
      <c r="C937" s="243" t="str">
        <f t="shared" si="45"/>
        <v/>
      </c>
      <c r="F937" s="238">
        <f>SUMIF('AH Data Pivot'!$B$3:$B$1443,'Mix Substation Location Summary'!$B937,'AH Data Pivot'!$C$3:$C$1443)</f>
        <v>0</v>
      </c>
      <c r="G937" s="278">
        <f>SUMIF('AH Data Pivot'!$B$3:$B$1443,'Mix Substation Location Summary'!$B937,'AH Data Pivot'!$C$3:$C$1443)-F937</f>
        <v>0</v>
      </c>
      <c r="K937" s="238">
        <f>SUMIF('AH Data Pivot'!$B$3:$B$1443,'Mix Substation Location Summary'!$B937,'AH Data Pivot'!$D$3:$D$1443)</f>
        <v>0</v>
      </c>
      <c r="L937" s="240">
        <f>SUMIF('AH Data Pivot'!$B$3:$B$1443,'Mix Substation Location Summary'!$B937,'AH Data Pivot'!$D$3:$D$1443)-K937</f>
        <v>0</v>
      </c>
      <c r="P937" s="240">
        <f>SUMIF('AH Data Pivot'!$B$3:$B$1443,'Mix Substation Location Summary'!$B937,'AH Data Pivot'!$E$3:$E$1443)</f>
        <v>0</v>
      </c>
      <c r="Q937" s="238">
        <f>SUMIF('AH Data Pivot'!$B$3:$B$1443,'Mix Substation Location Summary'!$B937,'AH Data Pivot'!$E$3:$E$1443)-P937</f>
        <v>0</v>
      </c>
      <c r="U937" s="240">
        <f>SUMIF('AH Data Pivot'!$B$3:$B$1443,'Mix Substation Location Summary'!$B937,'AH Data Pivot'!$F$3:$F$1443)</f>
        <v>16481.259999999998</v>
      </c>
      <c r="V937" s="630">
        <f>SUMIF('AH Data Pivot'!$B$3:$B$1443,'Mix Substation Location Summary'!$B937,'AH Data Pivot'!$F$3:$F$1443)-U937</f>
        <v>0</v>
      </c>
      <c r="W937" s="243"/>
      <c r="Z937" s="240">
        <f>SUMIF('AH Data Pivot'!$B$3:$B$1443,'Mix Substation Location Summary'!$B937,'AH Data Pivot'!$G$3:$G$1443)</f>
        <v>153627.93</v>
      </c>
      <c r="AA937" s="278">
        <f>SUMIF('AH Data Pivot'!$B$3:$B$1443,'Mix Substation Location Summary'!$B937,'AH Data Pivot'!$G$3:$G$1443)-Z937</f>
        <v>0</v>
      </c>
      <c r="AE937" s="240">
        <f>SUMIF('AH Data Pivot'!$B$3:$B$1443,'Mix Substation Location Summary'!$B937,'AH Data Pivot'!$H$3:$H$1443)</f>
        <v>6145371.4099999983</v>
      </c>
      <c r="AF937" s="630">
        <f>SUMIF('AH Data Pivot'!$B$3:$B$1443,'Mix Substation Location Summary'!$B937,'AH Data Pivot'!$H$3:$H$1443)-AE937</f>
        <v>0</v>
      </c>
    </row>
    <row r="938" spans="2:32" x14ac:dyDescent="0.45">
      <c r="B938" s="242">
        <v>5901</v>
      </c>
      <c r="C938" s="243" t="str">
        <f t="shared" si="45"/>
        <v/>
      </c>
      <c r="F938" s="238">
        <f>SUMIF('AH Data Pivot'!$B$3:$B$1443,'Mix Substation Location Summary'!$B938,'AH Data Pivot'!$C$3:$C$1443)</f>
        <v>0</v>
      </c>
      <c r="G938" s="278">
        <f>SUMIF('AH Data Pivot'!$B$3:$B$1443,'Mix Substation Location Summary'!$B938,'AH Data Pivot'!$C$3:$C$1443)-F938</f>
        <v>0</v>
      </c>
      <c r="K938" s="238">
        <f>SUMIF('AH Data Pivot'!$B$3:$B$1443,'Mix Substation Location Summary'!$B938,'AH Data Pivot'!$D$3:$D$1443)</f>
        <v>0</v>
      </c>
      <c r="L938" s="240">
        <f>SUMIF('AH Data Pivot'!$B$3:$B$1443,'Mix Substation Location Summary'!$B938,'AH Data Pivot'!$D$3:$D$1443)-K938</f>
        <v>0</v>
      </c>
      <c r="P938" s="240">
        <f>SUMIF('AH Data Pivot'!$B$3:$B$1443,'Mix Substation Location Summary'!$B938,'AH Data Pivot'!$E$3:$E$1443)</f>
        <v>0</v>
      </c>
      <c r="Q938" s="238">
        <f>SUMIF('AH Data Pivot'!$B$3:$B$1443,'Mix Substation Location Summary'!$B938,'AH Data Pivot'!$E$3:$E$1443)-P938</f>
        <v>0</v>
      </c>
      <c r="U938" s="240">
        <f>SUMIF('AH Data Pivot'!$B$3:$B$1443,'Mix Substation Location Summary'!$B938,'AH Data Pivot'!$F$3:$F$1443)</f>
        <v>6998.56</v>
      </c>
      <c r="V938" s="630">
        <f>SUMIF('AH Data Pivot'!$B$3:$B$1443,'Mix Substation Location Summary'!$B938,'AH Data Pivot'!$F$3:$F$1443)-U938</f>
        <v>0</v>
      </c>
      <c r="W938" s="243"/>
      <c r="Z938" s="240">
        <f>SUMIF('AH Data Pivot'!$B$3:$B$1443,'Mix Substation Location Summary'!$B938,'AH Data Pivot'!$G$3:$G$1443)</f>
        <v>28567.780000000002</v>
      </c>
      <c r="AA938" s="278">
        <f>SUMIF('AH Data Pivot'!$B$3:$B$1443,'Mix Substation Location Summary'!$B938,'AH Data Pivot'!$G$3:$G$1443)-Z938</f>
        <v>0</v>
      </c>
      <c r="AE938" s="240">
        <f>SUMIF('AH Data Pivot'!$B$3:$B$1443,'Mix Substation Location Summary'!$B938,'AH Data Pivot'!$H$3:$H$1443)</f>
        <v>637845.34</v>
      </c>
      <c r="AF938" s="630">
        <f>SUMIF('AH Data Pivot'!$B$3:$B$1443,'Mix Substation Location Summary'!$B938,'AH Data Pivot'!$H$3:$H$1443)-AE938</f>
        <v>0</v>
      </c>
    </row>
    <row r="939" spans="2:32" x14ac:dyDescent="0.45">
      <c r="B939" s="242">
        <v>5902</v>
      </c>
      <c r="C939" s="243" t="str">
        <f t="shared" si="45"/>
        <v/>
      </c>
      <c r="F939" s="238">
        <f>SUMIF('AH Data Pivot'!$B$3:$B$1443,'Mix Substation Location Summary'!$B939,'AH Data Pivot'!$C$3:$C$1443)</f>
        <v>4664176.95</v>
      </c>
      <c r="G939" s="278">
        <f>SUMIF('AH Data Pivot'!$B$3:$B$1443,'Mix Substation Location Summary'!$B939,'AH Data Pivot'!$C$3:$C$1443)-F939</f>
        <v>0</v>
      </c>
      <c r="K939" s="238">
        <f>SUMIF('AH Data Pivot'!$B$3:$B$1443,'Mix Substation Location Summary'!$B939,'AH Data Pivot'!$D$3:$D$1443)</f>
        <v>0</v>
      </c>
      <c r="L939" s="240">
        <f>SUMIF('AH Data Pivot'!$B$3:$B$1443,'Mix Substation Location Summary'!$B939,'AH Data Pivot'!$D$3:$D$1443)-K939</f>
        <v>0</v>
      </c>
      <c r="P939" s="240">
        <f>SUMIF('AH Data Pivot'!$B$3:$B$1443,'Mix Substation Location Summary'!$B939,'AH Data Pivot'!$E$3:$E$1443)</f>
        <v>0</v>
      </c>
      <c r="Q939" s="238">
        <f>SUMIF('AH Data Pivot'!$B$3:$B$1443,'Mix Substation Location Summary'!$B939,'AH Data Pivot'!$E$3:$E$1443)-P939</f>
        <v>0</v>
      </c>
      <c r="U939" s="240">
        <f>SUMIF('AH Data Pivot'!$B$3:$B$1443,'Mix Substation Location Summary'!$B939,'AH Data Pivot'!$F$3:$F$1443)</f>
        <v>0</v>
      </c>
      <c r="V939" s="630">
        <f>SUMIF('AH Data Pivot'!$B$3:$B$1443,'Mix Substation Location Summary'!$B939,'AH Data Pivot'!$F$3:$F$1443)-U939</f>
        <v>0</v>
      </c>
      <c r="W939" s="243"/>
      <c r="Z939" s="240">
        <f>SUMIF('AH Data Pivot'!$B$3:$B$1443,'Mix Substation Location Summary'!$B939,'AH Data Pivot'!$G$3:$G$1443)</f>
        <v>3202813.77</v>
      </c>
      <c r="AA939" s="278">
        <f>SUMIF('AH Data Pivot'!$B$3:$B$1443,'Mix Substation Location Summary'!$B939,'AH Data Pivot'!$G$3:$G$1443)-Z939</f>
        <v>0</v>
      </c>
      <c r="AE939" s="240">
        <f>SUMIF('AH Data Pivot'!$B$3:$B$1443,'Mix Substation Location Summary'!$B939,'AH Data Pivot'!$H$3:$H$1443)</f>
        <v>15137056.91</v>
      </c>
      <c r="AF939" s="630">
        <f>SUMIF('AH Data Pivot'!$B$3:$B$1443,'Mix Substation Location Summary'!$B939,'AH Data Pivot'!$H$3:$H$1443)-AE939</f>
        <v>0</v>
      </c>
    </row>
    <row r="940" spans="2:32" x14ac:dyDescent="0.45">
      <c r="B940" s="242">
        <v>5903</v>
      </c>
      <c r="C940" s="243" t="str">
        <f t="shared" ref="C940:C996" si="46">IFERROR(MATCH(B940,$B$4:$B$60,0),"")</f>
        <v/>
      </c>
      <c r="F940" s="238">
        <f>SUMIF('AH Data Pivot'!$B$3:$B$1443,'Mix Substation Location Summary'!$B940,'AH Data Pivot'!$C$3:$C$1443)</f>
        <v>0</v>
      </c>
      <c r="G940" s="278">
        <f>SUMIF('AH Data Pivot'!$B$3:$B$1443,'Mix Substation Location Summary'!$B940,'AH Data Pivot'!$C$3:$C$1443)-F940</f>
        <v>0</v>
      </c>
      <c r="K940" s="238">
        <f>SUMIF('AH Data Pivot'!$B$3:$B$1443,'Mix Substation Location Summary'!$B940,'AH Data Pivot'!$D$3:$D$1443)</f>
        <v>0</v>
      </c>
      <c r="L940" s="240">
        <f>SUMIF('AH Data Pivot'!$B$3:$B$1443,'Mix Substation Location Summary'!$B940,'AH Data Pivot'!$D$3:$D$1443)-K940</f>
        <v>0</v>
      </c>
      <c r="P940" s="240">
        <f>SUMIF('AH Data Pivot'!$B$3:$B$1443,'Mix Substation Location Summary'!$B940,'AH Data Pivot'!$E$3:$E$1443)</f>
        <v>0</v>
      </c>
      <c r="Q940" s="238">
        <f>SUMIF('AH Data Pivot'!$B$3:$B$1443,'Mix Substation Location Summary'!$B940,'AH Data Pivot'!$E$3:$E$1443)-P940</f>
        <v>0</v>
      </c>
      <c r="U940" s="240">
        <f>SUMIF('AH Data Pivot'!$B$3:$B$1443,'Mix Substation Location Summary'!$B940,'AH Data Pivot'!$F$3:$F$1443)</f>
        <v>0</v>
      </c>
      <c r="V940" s="630">
        <f>SUMIF('AH Data Pivot'!$B$3:$B$1443,'Mix Substation Location Summary'!$B940,'AH Data Pivot'!$F$3:$F$1443)-U940</f>
        <v>0</v>
      </c>
      <c r="W940" s="243"/>
      <c r="Z940" s="240">
        <f>SUMIF('AH Data Pivot'!$B$3:$B$1443,'Mix Substation Location Summary'!$B940,'AH Data Pivot'!$G$3:$G$1443)</f>
        <v>347631.75</v>
      </c>
      <c r="AA940" s="278">
        <f>SUMIF('AH Data Pivot'!$B$3:$B$1443,'Mix Substation Location Summary'!$B940,'AH Data Pivot'!$G$3:$G$1443)-Z940</f>
        <v>0</v>
      </c>
      <c r="AE940" s="240">
        <f>SUMIF('AH Data Pivot'!$B$3:$B$1443,'Mix Substation Location Summary'!$B940,'AH Data Pivot'!$H$3:$H$1443)</f>
        <v>1040879.8400000001</v>
      </c>
      <c r="AF940" s="630">
        <f>SUMIF('AH Data Pivot'!$B$3:$B$1443,'Mix Substation Location Summary'!$B940,'AH Data Pivot'!$H$3:$H$1443)-AE940</f>
        <v>0</v>
      </c>
    </row>
    <row r="941" spans="2:32" x14ac:dyDescent="0.45">
      <c r="B941" s="242">
        <v>6000</v>
      </c>
      <c r="C941" s="243" t="str">
        <f t="shared" si="46"/>
        <v/>
      </c>
      <c r="F941" s="238">
        <f>SUMIF('AH Data Pivot'!$B$3:$B$1443,'Mix Substation Location Summary'!$B941,'AH Data Pivot'!$C$3:$C$1443)</f>
        <v>0</v>
      </c>
      <c r="G941" s="278">
        <f>SUMIF('AH Data Pivot'!$B$3:$B$1443,'Mix Substation Location Summary'!$B941,'AH Data Pivot'!$C$3:$C$1443)-F941</f>
        <v>0</v>
      </c>
      <c r="K941" s="238">
        <f>SUMIF('AH Data Pivot'!$B$3:$B$1443,'Mix Substation Location Summary'!$B941,'AH Data Pivot'!$D$3:$D$1443)</f>
        <v>0</v>
      </c>
      <c r="L941" s="240">
        <f>SUMIF('AH Data Pivot'!$B$3:$B$1443,'Mix Substation Location Summary'!$B941,'AH Data Pivot'!$D$3:$D$1443)-K941</f>
        <v>0</v>
      </c>
      <c r="P941" s="240">
        <f>SUMIF('AH Data Pivot'!$B$3:$B$1443,'Mix Substation Location Summary'!$B941,'AH Data Pivot'!$E$3:$E$1443)</f>
        <v>0</v>
      </c>
      <c r="Q941" s="238">
        <f>SUMIF('AH Data Pivot'!$B$3:$B$1443,'Mix Substation Location Summary'!$B941,'AH Data Pivot'!$E$3:$E$1443)-P941</f>
        <v>0</v>
      </c>
      <c r="U941" s="240">
        <f>SUMIF('AH Data Pivot'!$B$3:$B$1443,'Mix Substation Location Summary'!$B941,'AH Data Pivot'!$F$3:$F$1443)</f>
        <v>42377679.879999995</v>
      </c>
      <c r="V941" s="630">
        <f>SUMIF('AH Data Pivot'!$B$3:$B$1443,'Mix Substation Location Summary'!$B941,'AH Data Pivot'!$F$3:$F$1443)-U941</f>
        <v>0</v>
      </c>
      <c r="W941" s="243"/>
      <c r="Z941" s="240">
        <f>SUMIF('AH Data Pivot'!$B$3:$B$1443,'Mix Substation Location Summary'!$B941,'AH Data Pivot'!$G$3:$G$1443)</f>
        <v>3583850.4099999997</v>
      </c>
      <c r="AA941" s="278">
        <f>SUMIF('AH Data Pivot'!$B$3:$B$1443,'Mix Substation Location Summary'!$B941,'AH Data Pivot'!$G$3:$G$1443)-Z941</f>
        <v>0</v>
      </c>
      <c r="AE941" s="240">
        <f>SUMIF('AH Data Pivot'!$B$3:$B$1443,'Mix Substation Location Summary'!$B941,'AH Data Pivot'!$H$3:$H$1443)</f>
        <v>96415.88</v>
      </c>
      <c r="AF941" s="630">
        <f>SUMIF('AH Data Pivot'!$B$3:$B$1443,'Mix Substation Location Summary'!$B941,'AH Data Pivot'!$H$3:$H$1443)-AE941</f>
        <v>0</v>
      </c>
    </row>
    <row r="942" spans="2:32" x14ac:dyDescent="0.45">
      <c r="B942" s="242">
        <v>6002</v>
      </c>
      <c r="C942" s="243" t="str">
        <f t="shared" si="46"/>
        <v/>
      </c>
      <c r="F942" s="238">
        <f>SUMIF('AH Data Pivot'!$B$3:$B$1443,'Mix Substation Location Summary'!$B942,'AH Data Pivot'!$C$3:$C$1443)</f>
        <v>0</v>
      </c>
      <c r="G942" s="278">
        <f>SUMIF('AH Data Pivot'!$B$3:$B$1443,'Mix Substation Location Summary'!$B942,'AH Data Pivot'!$C$3:$C$1443)-F942</f>
        <v>0</v>
      </c>
      <c r="K942" s="238">
        <f>SUMIF('AH Data Pivot'!$B$3:$B$1443,'Mix Substation Location Summary'!$B942,'AH Data Pivot'!$D$3:$D$1443)</f>
        <v>0</v>
      </c>
      <c r="L942" s="240">
        <f>SUMIF('AH Data Pivot'!$B$3:$B$1443,'Mix Substation Location Summary'!$B942,'AH Data Pivot'!$D$3:$D$1443)-K942</f>
        <v>0</v>
      </c>
      <c r="P942" s="240">
        <f>SUMIF('AH Data Pivot'!$B$3:$B$1443,'Mix Substation Location Summary'!$B942,'AH Data Pivot'!$E$3:$E$1443)</f>
        <v>0</v>
      </c>
      <c r="Q942" s="238">
        <f>SUMIF('AH Data Pivot'!$B$3:$B$1443,'Mix Substation Location Summary'!$B942,'AH Data Pivot'!$E$3:$E$1443)-P942</f>
        <v>0</v>
      </c>
      <c r="U942" s="240">
        <f>SUMIF('AH Data Pivot'!$B$3:$B$1443,'Mix Substation Location Summary'!$B942,'AH Data Pivot'!$F$3:$F$1443)</f>
        <v>0</v>
      </c>
      <c r="V942" s="630">
        <f>SUMIF('AH Data Pivot'!$B$3:$B$1443,'Mix Substation Location Summary'!$B942,'AH Data Pivot'!$F$3:$F$1443)-U942</f>
        <v>0</v>
      </c>
      <c r="W942" s="243"/>
      <c r="Z942" s="240">
        <f>SUMIF('AH Data Pivot'!$B$3:$B$1443,'Mix Substation Location Summary'!$B942,'AH Data Pivot'!$G$3:$G$1443)</f>
        <v>3931315.4699999993</v>
      </c>
      <c r="AA942" s="278">
        <f>SUMIF('AH Data Pivot'!$B$3:$B$1443,'Mix Substation Location Summary'!$B942,'AH Data Pivot'!$G$3:$G$1443)-Z942</f>
        <v>0</v>
      </c>
      <c r="AE942" s="240">
        <f>SUMIF('AH Data Pivot'!$B$3:$B$1443,'Mix Substation Location Summary'!$B942,'AH Data Pivot'!$H$3:$H$1443)</f>
        <v>0</v>
      </c>
      <c r="AF942" s="630">
        <f>SUMIF('AH Data Pivot'!$B$3:$B$1443,'Mix Substation Location Summary'!$B942,'AH Data Pivot'!$H$3:$H$1443)-AE942</f>
        <v>0</v>
      </c>
    </row>
    <row r="943" spans="2:32" x14ac:dyDescent="0.45">
      <c r="B943" s="242">
        <v>6003</v>
      </c>
      <c r="C943" s="243" t="str">
        <f t="shared" si="46"/>
        <v/>
      </c>
      <c r="F943" s="238">
        <f>SUMIF('AH Data Pivot'!$B$3:$B$1443,'Mix Substation Location Summary'!$B943,'AH Data Pivot'!$C$3:$C$1443)</f>
        <v>0</v>
      </c>
      <c r="G943" s="278">
        <f>SUMIF('AH Data Pivot'!$B$3:$B$1443,'Mix Substation Location Summary'!$B943,'AH Data Pivot'!$C$3:$C$1443)-F943</f>
        <v>0</v>
      </c>
      <c r="K943" s="238">
        <f>SUMIF('AH Data Pivot'!$B$3:$B$1443,'Mix Substation Location Summary'!$B943,'AH Data Pivot'!$D$3:$D$1443)</f>
        <v>0</v>
      </c>
      <c r="L943" s="240">
        <f>SUMIF('AH Data Pivot'!$B$3:$B$1443,'Mix Substation Location Summary'!$B943,'AH Data Pivot'!$D$3:$D$1443)-K943</f>
        <v>0</v>
      </c>
      <c r="P943" s="240">
        <f>SUMIF('AH Data Pivot'!$B$3:$B$1443,'Mix Substation Location Summary'!$B943,'AH Data Pivot'!$E$3:$E$1443)</f>
        <v>0</v>
      </c>
      <c r="Q943" s="238">
        <f>SUMIF('AH Data Pivot'!$B$3:$B$1443,'Mix Substation Location Summary'!$B943,'AH Data Pivot'!$E$3:$E$1443)-P943</f>
        <v>0</v>
      </c>
      <c r="U943" s="240">
        <f>SUMIF('AH Data Pivot'!$B$3:$B$1443,'Mix Substation Location Summary'!$B943,'AH Data Pivot'!$F$3:$F$1443)</f>
        <v>10165016.720000001</v>
      </c>
      <c r="V943" s="630">
        <f>SUMIF('AH Data Pivot'!$B$3:$B$1443,'Mix Substation Location Summary'!$B943,'AH Data Pivot'!$F$3:$F$1443)-U943</f>
        <v>0</v>
      </c>
      <c r="W943" s="243"/>
      <c r="Z943" s="240">
        <f>SUMIF('AH Data Pivot'!$B$3:$B$1443,'Mix Substation Location Summary'!$B943,'AH Data Pivot'!$G$3:$G$1443)</f>
        <v>10841972.400000002</v>
      </c>
      <c r="AA943" s="278">
        <f>SUMIF('AH Data Pivot'!$B$3:$B$1443,'Mix Substation Location Summary'!$B943,'AH Data Pivot'!$G$3:$G$1443)-Z943</f>
        <v>0</v>
      </c>
      <c r="AE943" s="240">
        <f>SUMIF('AH Data Pivot'!$B$3:$B$1443,'Mix Substation Location Summary'!$B943,'AH Data Pivot'!$H$3:$H$1443)</f>
        <v>0</v>
      </c>
      <c r="AF943" s="630">
        <f>SUMIF('AH Data Pivot'!$B$3:$B$1443,'Mix Substation Location Summary'!$B943,'AH Data Pivot'!$H$3:$H$1443)-AE943</f>
        <v>0</v>
      </c>
    </row>
    <row r="944" spans="2:32" x14ac:dyDescent="0.45">
      <c r="B944" s="242">
        <v>6004</v>
      </c>
      <c r="C944" s="243" t="str">
        <f t="shared" si="46"/>
        <v/>
      </c>
      <c r="F944" s="238">
        <f>SUMIF('AH Data Pivot'!$B$3:$B$1443,'Mix Substation Location Summary'!$B944,'AH Data Pivot'!$C$3:$C$1443)</f>
        <v>0</v>
      </c>
      <c r="G944" s="278">
        <f>SUMIF('AH Data Pivot'!$B$3:$B$1443,'Mix Substation Location Summary'!$B944,'AH Data Pivot'!$C$3:$C$1443)-F944</f>
        <v>0</v>
      </c>
      <c r="K944" s="238">
        <f>SUMIF('AH Data Pivot'!$B$3:$B$1443,'Mix Substation Location Summary'!$B944,'AH Data Pivot'!$D$3:$D$1443)</f>
        <v>0</v>
      </c>
      <c r="L944" s="240">
        <f>SUMIF('AH Data Pivot'!$B$3:$B$1443,'Mix Substation Location Summary'!$B944,'AH Data Pivot'!$D$3:$D$1443)-K944</f>
        <v>0</v>
      </c>
      <c r="P944" s="240">
        <f>SUMIF('AH Data Pivot'!$B$3:$B$1443,'Mix Substation Location Summary'!$B944,'AH Data Pivot'!$E$3:$E$1443)</f>
        <v>0</v>
      </c>
      <c r="Q944" s="238">
        <f>SUMIF('AH Data Pivot'!$B$3:$B$1443,'Mix Substation Location Summary'!$B944,'AH Data Pivot'!$E$3:$E$1443)-P944</f>
        <v>0</v>
      </c>
      <c r="U944" s="240">
        <f>SUMIF('AH Data Pivot'!$B$3:$B$1443,'Mix Substation Location Summary'!$B944,'AH Data Pivot'!$F$3:$F$1443)</f>
        <v>735.46</v>
      </c>
      <c r="V944" s="630">
        <f>SUMIF('AH Data Pivot'!$B$3:$B$1443,'Mix Substation Location Summary'!$B944,'AH Data Pivot'!$F$3:$F$1443)-U944</f>
        <v>0</v>
      </c>
      <c r="W944" s="243"/>
      <c r="Z944" s="240">
        <f>SUMIF('AH Data Pivot'!$B$3:$B$1443,'Mix Substation Location Summary'!$B944,'AH Data Pivot'!$G$3:$G$1443)</f>
        <v>0</v>
      </c>
      <c r="AA944" s="278">
        <f>SUMIF('AH Data Pivot'!$B$3:$B$1443,'Mix Substation Location Summary'!$B944,'AH Data Pivot'!$G$3:$G$1443)-Z944</f>
        <v>0</v>
      </c>
      <c r="AE944" s="240">
        <f>SUMIF('AH Data Pivot'!$B$3:$B$1443,'Mix Substation Location Summary'!$B944,'AH Data Pivot'!$H$3:$H$1443)</f>
        <v>0</v>
      </c>
      <c r="AF944" s="630">
        <f>SUMIF('AH Data Pivot'!$B$3:$B$1443,'Mix Substation Location Summary'!$B944,'AH Data Pivot'!$H$3:$H$1443)-AE944</f>
        <v>0</v>
      </c>
    </row>
    <row r="945" spans="2:32" x14ac:dyDescent="0.45">
      <c r="B945" s="242">
        <v>6005</v>
      </c>
      <c r="C945" s="243" t="str">
        <f t="shared" si="46"/>
        <v/>
      </c>
      <c r="F945" s="238">
        <f>SUMIF('AH Data Pivot'!$B$3:$B$1443,'Mix Substation Location Summary'!$B945,'AH Data Pivot'!$C$3:$C$1443)</f>
        <v>0</v>
      </c>
      <c r="G945" s="278">
        <f>SUMIF('AH Data Pivot'!$B$3:$B$1443,'Mix Substation Location Summary'!$B945,'AH Data Pivot'!$C$3:$C$1443)-F945</f>
        <v>0</v>
      </c>
      <c r="K945" s="238">
        <f>SUMIF('AH Data Pivot'!$B$3:$B$1443,'Mix Substation Location Summary'!$B945,'AH Data Pivot'!$D$3:$D$1443)</f>
        <v>0</v>
      </c>
      <c r="L945" s="240">
        <f>SUMIF('AH Data Pivot'!$B$3:$B$1443,'Mix Substation Location Summary'!$B945,'AH Data Pivot'!$D$3:$D$1443)-K945</f>
        <v>0</v>
      </c>
      <c r="P945" s="240">
        <f>SUMIF('AH Data Pivot'!$B$3:$B$1443,'Mix Substation Location Summary'!$B945,'AH Data Pivot'!$E$3:$E$1443)</f>
        <v>0</v>
      </c>
      <c r="Q945" s="238">
        <f>SUMIF('AH Data Pivot'!$B$3:$B$1443,'Mix Substation Location Summary'!$B945,'AH Data Pivot'!$E$3:$E$1443)-P945</f>
        <v>0</v>
      </c>
      <c r="U945" s="240">
        <f>SUMIF('AH Data Pivot'!$B$3:$B$1443,'Mix Substation Location Summary'!$B945,'AH Data Pivot'!$F$3:$F$1443)</f>
        <v>404960.91</v>
      </c>
      <c r="V945" s="630">
        <f>SUMIF('AH Data Pivot'!$B$3:$B$1443,'Mix Substation Location Summary'!$B945,'AH Data Pivot'!$F$3:$F$1443)-U945</f>
        <v>0</v>
      </c>
      <c r="W945" s="243"/>
      <c r="Z945" s="240">
        <f>SUMIF('AH Data Pivot'!$B$3:$B$1443,'Mix Substation Location Summary'!$B945,'AH Data Pivot'!$G$3:$G$1443)</f>
        <v>6616303.4800000004</v>
      </c>
      <c r="AA945" s="278">
        <f>SUMIF('AH Data Pivot'!$B$3:$B$1443,'Mix Substation Location Summary'!$B945,'AH Data Pivot'!$G$3:$G$1443)-Z945</f>
        <v>0</v>
      </c>
      <c r="AE945" s="240">
        <f>SUMIF('AH Data Pivot'!$B$3:$B$1443,'Mix Substation Location Summary'!$B945,'AH Data Pivot'!$H$3:$H$1443)</f>
        <v>0</v>
      </c>
      <c r="AF945" s="630">
        <f>SUMIF('AH Data Pivot'!$B$3:$B$1443,'Mix Substation Location Summary'!$B945,'AH Data Pivot'!$H$3:$H$1443)-AE945</f>
        <v>0</v>
      </c>
    </row>
    <row r="946" spans="2:32" x14ac:dyDescent="0.45">
      <c r="B946" s="242">
        <v>6011</v>
      </c>
      <c r="C946" s="243" t="str">
        <f t="shared" si="46"/>
        <v/>
      </c>
      <c r="F946" s="238">
        <f>SUMIF('AH Data Pivot'!$B$3:$B$1443,'Mix Substation Location Summary'!$B946,'AH Data Pivot'!$C$3:$C$1443)</f>
        <v>0</v>
      </c>
      <c r="G946" s="278">
        <f>SUMIF('AH Data Pivot'!$B$3:$B$1443,'Mix Substation Location Summary'!$B946,'AH Data Pivot'!$C$3:$C$1443)-F946</f>
        <v>0</v>
      </c>
      <c r="K946" s="238">
        <f>SUMIF('AH Data Pivot'!$B$3:$B$1443,'Mix Substation Location Summary'!$B946,'AH Data Pivot'!$D$3:$D$1443)</f>
        <v>2769.62</v>
      </c>
      <c r="L946" s="240">
        <f>SUMIF('AH Data Pivot'!$B$3:$B$1443,'Mix Substation Location Summary'!$B946,'AH Data Pivot'!$D$3:$D$1443)-K946</f>
        <v>0</v>
      </c>
      <c r="P946" s="240">
        <f>SUMIF('AH Data Pivot'!$B$3:$B$1443,'Mix Substation Location Summary'!$B946,'AH Data Pivot'!$E$3:$E$1443)</f>
        <v>0</v>
      </c>
      <c r="Q946" s="238">
        <f>SUMIF('AH Data Pivot'!$B$3:$B$1443,'Mix Substation Location Summary'!$B946,'AH Data Pivot'!$E$3:$E$1443)-P946</f>
        <v>0</v>
      </c>
      <c r="U946" s="240">
        <f>SUMIF('AH Data Pivot'!$B$3:$B$1443,'Mix Substation Location Summary'!$B946,'AH Data Pivot'!$F$3:$F$1443)</f>
        <v>30621.72</v>
      </c>
      <c r="V946" s="630">
        <f>SUMIF('AH Data Pivot'!$B$3:$B$1443,'Mix Substation Location Summary'!$B946,'AH Data Pivot'!$F$3:$F$1443)-U946</f>
        <v>0</v>
      </c>
      <c r="W946" s="243"/>
      <c r="Z946" s="240">
        <f>SUMIF('AH Data Pivot'!$B$3:$B$1443,'Mix Substation Location Summary'!$B946,'AH Data Pivot'!$G$3:$G$1443)</f>
        <v>12192245.970000003</v>
      </c>
      <c r="AA946" s="278">
        <f>SUMIF('AH Data Pivot'!$B$3:$B$1443,'Mix Substation Location Summary'!$B946,'AH Data Pivot'!$G$3:$G$1443)-Z946</f>
        <v>0</v>
      </c>
      <c r="AE946" s="240">
        <f>SUMIF('AH Data Pivot'!$B$3:$B$1443,'Mix Substation Location Summary'!$B946,'AH Data Pivot'!$H$3:$H$1443)</f>
        <v>9724.3700000000008</v>
      </c>
      <c r="AF946" s="630">
        <f>SUMIF('AH Data Pivot'!$B$3:$B$1443,'Mix Substation Location Summary'!$B946,'AH Data Pivot'!$H$3:$H$1443)-AE946</f>
        <v>0</v>
      </c>
    </row>
    <row r="947" spans="2:32" x14ac:dyDescent="0.45">
      <c r="B947" s="242">
        <v>6013</v>
      </c>
      <c r="C947" s="243" t="str">
        <f t="shared" si="46"/>
        <v/>
      </c>
      <c r="F947" s="238">
        <f>SUMIF('AH Data Pivot'!$B$3:$B$1443,'Mix Substation Location Summary'!$B947,'AH Data Pivot'!$C$3:$C$1443)</f>
        <v>0</v>
      </c>
      <c r="G947" s="278">
        <f>SUMIF('AH Data Pivot'!$B$3:$B$1443,'Mix Substation Location Summary'!$B947,'AH Data Pivot'!$C$3:$C$1443)-F947</f>
        <v>0</v>
      </c>
      <c r="K947" s="238">
        <f>SUMIF('AH Data Pivot'!$B$3:$B$1443,'Mix Substation Location Summary'!$B947,'AH Data Pivot'!$D$3:$D$1443)</f>
        <v>0</v>
      </c>
      <c r="L947" s="240">
        <f>SUMIF('AH Data Pivot'!$B$3:$B$1443,'Mix Substation Location Summary'!$B947,'AH Data Pivot'!$D$3:$D$1443)-K947</f>
        <v>0</v>
      </c>
      <c r="P947" s="240">
        <f>SUMIF('AH Data Pivot'!$B$3:$B$1443,'Mix Substation Location Summary'!$B947,'AH Data Pivot'!$E$3:$E$1443)</f>
        <v>0</v>
      </c>
      <c r="Q947" s="238">
        <f>SUMIF('AH Data Pivot'!$B$3:$B$1443,'Mix Substation Location Summary'!$B947,'AH Data Pivot'!$E$3:$E$1443)-P947</f>
        <v>0</v>
      </c>
      <c r="U947" s="240">
        <f>SUMIF('AH Data Pivot'!$B$3:$B$1443,'Mix Substation Location Summary'!$B947,'AH Data Pivot'!$F$3:$F$1443)</f>
        <v>0</v>
      </c>
      <c r="V947" s="630">
        <f>SUMIF('AH Data Pivot'!$B$3:$B$1443,'Mix Substation Location Summary'!$B947,'AH Data Pivot'!$F$3:$F$1443)-U947</f>
        <v>0</v>
      </c>
      <c r="W947" s="243"/>
      <c r="Z947" s="240">
        <f>SUMIF('AH Data Pivot'!$B$3:$B$1443,'Mix Substation Location Summary'!$B947,'AH Data Pivot'!$G$3:$G$1443)</f>
        <v>360870.88</v>
      </c>
      <c r="AA947" s="278">
        <f>SUMIF('AH Data Pivot'!$B$3:$B$1443,'Mix Substation Location Summary'!$B947,'AH Data Pivot'!$G$3:$G$1443)-Z947</f>
        <v>0</v>
      </c>
      <c r="AE947" s="240">
        <f>SUMIF('AH Data Pivot'!$B$3:$B$1443,'Mix Substation Location Summary'!$B947,'AH Data Pivot'!$H$3:$H$1443)</f>
        <v>0</v>
      </c>
      <c r="AF947" s="630">
        <f>SUMIF('AH Data Pivot'!$B$3:$B$1443,'Mix Substation Location Summary'!$B947,'AH Data Pivot'!$H$3:$H$1443)-AE947</f>
        <v>0</v>
      </c>
    </row>
    <row r="948" spans="2:32" x14ac:dyDescent="0.45">
      <c r="B948" s="242">
        <v>6015</v>
      </c>
      <c r="C948" s="243" t="str">
        <f t="shared" si="46"/>
        <v/>
      </c>
      <c r="F948" s="238">
        <f>SUMIF('AH Data Pivot'!$B$3:$B$1443,'Mix Substation Location Summary'!$B948,'AH Data Pivot'!$C$3:$C$1443)</f>
        <v>0</v>
      </c>
      <c r="G948" s="278">
        <f>SUMIF('AH Data Pivot'!$B$3:$B$1443,'Mix Substation Location Summary'!$B948,'AH Data Pivot'!$C$3:$C$1443)-F948</f>
        <v>0</v>
      </c>
      <c r="K948" s="238">
        <f>SUMIF('AH Data Pivot'!$B$3:$B$1443,'Mix Substation Location Summary'!$B948,'AH Data Pivot'!$D$3:$D$1443)</f>
        <v>0</v>
      </c>
      <c r="L948" s="240">
        <f>SUMIF('AH Data Pivot'!$B$3:$B$1443,'Mix Substation Location Summary'!$B948,'AH Data Pivot'!$D$3:$D$1443)-K948</f>
        <v>0</v>
      </c>
      <c r="P948" s="240">
        <f>SUMIF('AH Data Pivot'!$B$3:$B$1443,'Mix Substation Location Summary'!$B948,'AH Data Pivot'!$E$3:$E$1443)</f>
        <v>0</v>
      </c>
      <c r="Q948" s="238">
        <f>SUMIF('AH Data Pivot'!$B$3:$B$1443,'Mix Substation Location Summary'!$B948,'AH Data Pivot'!$E$3:$E$1443)-P948</f>
        <v>0</v>
      </c>
      <c r="U948" s="240">
        <f>SUMIF('AH Data Pivot'!$B$3:$B$1443,'Mix Substation Location Summary'!$B948,'AH Data Pivot'!$F$3:$F$1443)</f>
        <v>0</v>
      </c>
      <c r="V948" s="630">
        <f>SUMIF('AH Data Pivot'!$B$3:$B$1443,'Mix Substation Location Summary'!$B948,'AH Data Pivot'!$F$3:$F$1443)-U948</f>
        <v>0</v>
      </c>
      <c r="W948" s="243"/>
      <c r="Z948" s="240">
        <f>SUMIF('AH Data Pivot'!$B$3:$B$1443,'Mix Substation Location Summary'!$B948,'AH Data Pivot'!$G$3:$G$1443)</f>
        <v>104380.31</v>
      </c>
      <c r="AA948" s="278">
        <f>SUMIF('AH Data Pivot'!$B$3:$B$1443,'Mix Substation Location Summary'!$B948,'AH Data Pivot'!$G$3:$G$1443)-Z948</f>
        <v>0</v>
      </c>
      <c r="AE948" s="240">
        <f>SUMIF('AH Data Pivot'!$B$3:$B$1443,'Mix Substation Location Summary'!$B948,'AH Data Pivot'!$H$3:$H$1443)</f>
        <v>0</v>
      </c>
      <c r="AF948" s="630">
        <f>SUMIF('AH Data Pivot'!$B$3:$B$1443,'Mix Substation Location Summary'!$B948,'AH Data Pivot'!$H$3:$H$1443)-AE948</f>
        <v>0</v>
      </c>
    </row>
    <row r="949" spans="2:32" x14ac:dyDescent="0.45">
      <c r="B949" s="242">
        <v>6022</v>
      </c>
      <c r="C949" s="243" t="str">
        <f t="shared" si="46"/>
        <v/>
      </c>
      <c r="F949" s="238">
        <f>SUMIF('AH Data Pivot'!$B$3:$B$1443,'Mix Substation Location Summary'!$B949,'AH Data Pivot'!$C$3:$C$1443)</f>
        <v>0</v>
      </c>
      <c r="G949" s="278">
        <f>SUMIF('AH Data Pivot'!$B$3:$B$1443,'Mix Substation Location Summary'!$B949,'AH Data Pivot'!$C$3:$C$1443)-F949</f>
        <v>0</v>
      </c>
      <c r="K949" s="238">
        <f>SUMIF('AH Data Pivot'!$B$3:$B$1443,'Mix Substation Location Summary'!$B949,'AH Data Pivot'!$D$3:$D$1443)</f>
        <v>0</v>
      </c>
      <c r="L949" s="240">
        <f>SUMIF('AH Data Pivot'!$B$3:$B$1443,'Mix Substation Location Summary'!$B949,'AH Data Pivot'!$D$3:$D$1443)-K949</f>
        <v>0</v>
      </c>
      <c r="P949" s="240">
        <f>SUMIF('AH Data Pivot'!$B$3:$B$1443,'Mix Substation Location Summary'!$B949,'AH Data Pivot'!$E$3:$E$1443)</f>
        <v>0</v>
      </c>
      <c r="Q949" s="238">
        <f>SUMIF('AH Data Pivot'!$B$3:$B$1443,'Mix Substation Location Summary'!$B949,'AH Data Pivot'!$E$3:$E$1443)-P949</f>
        <v>0</v>
      </c>
      <c r="U949" s="240">
        <f>SUMIF('AH Data Pivot'!$B$3:$B$1443,'Mix Substation Location Summary'!$B949,'AH Data Pivot'!$F$3:$F$1443)</f>
        <v>263537.78999999998</v>
      </c>
      <c r="V949" s="630">
        <f>SUMIF('AH Data Pivot'!$B$3:$B$1443,'Mix Substation Location Summary'!$B949,'AH Data Pivot'!$F$3:$F$1443)-U949</f>
        <v>0</v>
      </c>
      <c r="W949" s="243"/>
      <c r="Z949" s="240">
        <f>SUMIF('AH Data Pivot'!$B$3:$B$1443,'Mix Substation Location Summary'!$B949,'AH Data Pivot'!$G$3:$G$1443)</f>
        <v>8375535.1499999985</v>
      </c>
      <c r="AA949" s="278">
        <f>SUMIF('AH Data Pivot'!$B$3:$B$1443,'Mix Substation Location Summary'!$B949,'AH Data Pivot'!$G$3:$G$1443)-Z949</f>
        <v>0</v>
      </c>
      <c r="AE949" s="240">
        <f>SUMIF('AH Data Pivot'!$B$3:$B$1443,'Mix Substation Location Summary'!$B949,'AH Data Pivot'!$H$3:$H$1443)</f>
        <v>104598.21</v>
      </c>
      <c r="AF949" s="630">
        <f>SUMIF('AH Data Pivot'!$B$3:$B$1443,'Mix Substation Location Summary'!$B949,'AH Data Pivot'!$H$3:$H$1443)-AE949</f>
        <v>0</v>
      </c>
    </row>
    <row r="950" spans="2:32" x14ac:dyDescent="0.45">
      <c r="B950" s="242">
        <v>6026</v>
      </c>
      <c r="C950" s="243" t="str">
        <f t="shared" si="46"/>
        <v/>
      </c>
      <c r="F950" s="238">
        <f>SUMIF('AH Data Pivot'!$B$3:$B$1443,'Mix Substation Location Summary'!$B950,'AH Data Pivot'!$C$3:$C$1443)</f>
        <v>0</v>
      </c>
      <c r="G950" s="278">
        <f>SUMIF('AH Data Pivot'!$B$3:$B$1443,'Mix Substation Location Summary'!$B950,'AH Data Pivot'!$C$3:$C$1443)-F950</f>
        <v>0</v>
      </c>
      <c r="K950" s="238">
        <f>SUMIF('AH Data Pivot'!$B$3:$B$1443,'Mix Substation Location Summary'!$B950,'AH Data Pivot'!$D$3:$D$1443)</f>
        <v>0</v>
      </c>
      <c r="L950" s="240">
        <f>SUMIF('AH Data Pivot'!$B$3:$B$1443,'Mix Substation Location Summary'!$B950,'AH Data Pivot'!$D$3:$D$1443)-K950</f>
        <v>0</v>
      </c>
      <c r="P950" s="240">
        <f>SUMIF('AH Data Pivot'!$B$3:$B$1443,'Mix Substation Location Summary'!$B950,'AH Data Pivot'!$E$3:$E$1443)</f>
        <v>0</v>
      </c>
      <c r="Q950" s="238">
        <f>SUMIF('AH Data Pivot'!$B$3:$B$1443,'Mix Substation Location Summary'!$B950,'AH Data Pivot'!$E$3:$E$1443)-P950</f>
        <v>0</v>
      </c>
      <c r="U950" s="240">
        <f>SUMIF('AH Data Pivot'!$B$3:$B$1443,'Mix Substation Location Summary'!$B950,'AH Data Pivot'!$F$3:$F$1443)</f>
        <v>1187184.0899999999</v>
      </c>
      <c r="V950" s="630">
        <f>SUMIF('AH Data Pivot'!$B$3:$B$1443,'Mix Substation Location Summary'!$B950,'AH Data Pivot'!$F$3:$F$1443)-U950</f>
        <v>0</v>
      </c>
      <c r="W950" s="243"/>
      <c r="Z950" s="240">
        <f>SUMIF('AH Data Pivot'!$B$3:$B$1443,'Mix Substation Location Summary'!$B950,'AH Data Pivot'!$G$3:$G$1443)</f>
        <v>15913051.449999996</v>
      </c>
      <c r="AA950" s="278">
        <f>SUMIF('AH Data Pivot'!$B$3:$B$1443,'Mix Substation Location Summary'!$B950,'AH Data Pivot'!$G$3:$G$1443)-Z950</f>
        <v>0</v>
      </c>
      <c r="AE950" s="240">
        <f>SUMIF('AH Data Pivot'!$B$3:$B$1443,'Mix Substation Location Summary'!$B950,'AH Data Pivot'!$H$3:$H$1443)</f>
        <v>22924.089999999997</v>
      </c>
      <c r="AF950" s="630">
        <f>SUMIF('AH Data Pivot'!$B$3:$B$1443,'Mix Substation Location Summary'!$B950,'AH Data Pivot'!$H$3:$H$1443)-AE950</f>
        <v>0</v>
      </c>
    </row>
    <row r="951" spans="2:32" x14ac:dyDescent="0.45">
      <c r="B951" s="242">
        <v>6027</v>
      </c>
      <c r="C951" s="243" t="str">
        <f t="shared" si="46"/>
        <v/>
      </c>
      <c r="F951" s="238">
        <f>SUMIF('AH Data Pivot'!$B$3:$B$1443,'Mix Substation Location Summary'!$B951,'AH Data Pivot'!$C$3:$C$1443)</f>
        <v>0</v>
      </c>
      <c r="G951" s="278">
        <f>SUMIF('AH Data Pivot'!$B$3:$B$1443,'Mix Substation Location Summary'!$B951,'AH Data Pivot'!$C$3:$C$1443)-F951</f>
        <v>0</v>
      </c>
      <c r="K951" s="238">
        <f>SUMIF('AH Data Pivot'!$B$3:$B$1443,'Mix Substation Location Summary'!$B951,'AH Data Pivot'!$D$3:$D$1443)</f>
        <v>0</v>
      </c>
      <c r="L951" s="240">
        <f>SUMIF('AH Data Pivot'!$B$3:$B$1443,'Mix Substation Location Summary'!$B951,'AH Data Pivot'!$D$3:$D$1443)-K951</f>
        <v>0</v>
      </c>
      <c r="P951" s="240">
        <f>SUMIF('AH Data Pivot'!$B$3:$B$1443,'Mix Substation Location Summary'!$B951,'AH Data Pivot'!$E$3:$E$1443)</f>
        <v>0</v>
      </c>
      <c r="Q951" s="238">
        <f>SUMIF('AH Data Pivot'!$B$3:$B$1443,'Mix Substation Location Summary'!$B951,'AH Data Pivot'!$E$3:$E$1443)-P951</f>
        <v>0</v>
      </c>
      <c r="U951" s="240">
        <f>SUMIF('AH Data Pivot'!$B$3:$B$1443,'Mix Substation Location Summary'!$B951,'AH Data Pivot'!$F$3:$F$1443)</f>
        <v>639197.70000000007</v>
      </c>
      <c r="V951" s="630">
        <f>SUMIF('AH Data Pivot'!$B$3:$B$1443,'Mix Substation Location Summary'!$B951,'AH Data Pivot'!$F$3:$F$1443)-U951</f>
        <v>0</v>
      </c>
      <c r="W951" s="243"/>
      <c r="Z951" s="240">
        <f>SUMIF('AH Data Pivot'!$B$3:$B$1443,'Mix Substation Location Summary'!$B951,'AH Data Pivot'!$G$3:$G$1443)</f>
        <v>9475868.6099999975</v>
      </c>
      <c r="AA951" s="278">
        <f>SUMIF('AH Data Pivot'!$B$3:$B$1443,'Mix Substation Location Summary'!$B951,'AH Data Pivot'!$G$3:$G$1443)-Z951</f>
        <v>0</v>
      </c>
      <c r="AE951" s="240">
        <f>SUMIF('AH Data Pivot'!$B$3:$B$1443,'Mix Substation Location Summary'!$B951,'AH Data Pivot'!$H$3:$H$1443)</f>
        <v>0</v>
      </c>
      <c r="AF951" s="630">
        <f>SUMIF('AH Data Pivot'!$B$3:$B$1443,'Mix Substation Location Summary'!$B951,'AH Data Pivot'!$H$3:$H$1443)-AE951</f>
        <v>0</v>
      </c>
    </row>
    <row r="952" spans="2:32" x14ac:dyDescent="0.45">
      <c r="B952" s="242">
        <v>6029</v>
      </c>
      <c r="C952" s="243" t="str">
        <f t="shared" si="46"/>
        <v/>
      </c>
      <c r="F952" s="238">
        <f>SUMIF('AH Data Pivot'!$B$3:$B$1443,'Mix Substation Location Summary'!$B952,'AH Data Pivot'!$C$3:$C$1443)</f>
        <v>0</v>
      </c>
      <c r="G952" s="278">
        <f>SUMIF('AH Data Pivot'!$B$3:$B$1443,'Mix Substation Location Summary'!$B952,'AH Data Pivot'!$C$3:$C$1443)-F952</f>
        <v>0</v>
      </c>
      <c r="K952" s="238">
        <f>SUMIF('AH Data Pivot'!$B$3:$B$1443,'Mix Substation Location Summary'!$B952,'AH Data Pivot'!$D$3:$D$1443)</f>
        <v>0</v>
      </c>
      <c r="L952" s="240">
        <f>SUMIF('AH Data Pivot'!$B$3:$B$1443,'Mix Substation Location Summary'!$B952,'AH Data Pivot'!$D$3:$D$1443)-K952</f>
        <v>0</v>
      </c>
      <c r="P952" s="240">
        <f>SUMIF('AH Data Pivot'!$B$3:$B$1443,'Mix Substation Location Summary'!$B952,'AH Data Pivot'!$E$3:$E$1443)</f>
        <v>0</v>
      </c>
      <c r="Q952" s="238">
        <f>SUMIF('AH Data Pivot'!$B$3:$B$1443,'Mix Substation Location Summary'!$B952,'AH Data Pivot'!$E$3:$E$1443)-P952</f>
        <v>0</v>
      </c>
      <c r="U952" s="240">
        <f>SUMIF('AH Data Pivot'!$B$3:$B$1443,'Mix Substation Location Summary'!$B952,'AH Data Pivot'!$F$3:$F$1443)</f>
        <v>705829.13000000012</v>
      </c>
      <c r="V952" s="630">
        <f>SUMIF('AH Data Pivot'!$B$3:$B$1443,'Mix Substation Location Summary'!$B952,'AH Data Pivot'!$F$3:$F$1443)-U952</f>
        <v>0</v>
      </c>
      <c r="W952" s="243"/>
      <c r="Z952" s="240">
        <f>SUMIF('AH Data Pivot'!$B$3:$B$1443,'Mix Substation Location Summary'!$B952,'AH Data Pivot'!$G$3:$G$1443)</f>
        <v>16595993.739999998</v>
      </c>
      <c r="AA952" s="278">
        <f>SUMIF('AH Data Pivot'!$B$3:$B$1443,'Mix Substation Location Summary'!$B952,'AH Data Pivot'!$G$3:$G$1443)-Z952</f>
        <v>0</v>
      </c>
      <c r="AE952" s="240">
        <f>SUMIF('AH Data Pivot'!$B$3:$B$1443,'Mix Substation Location Summary'!$B952,'AH Data Pivot'!$H$3:$H$1443)</f>
        <v>1933986.43</v>
      </c>
      <c r="AF952" s="630">
        <f>SUMIF('AH Data Pivot'!$B$3:$B$1443,'Mix Substation Location Summary'!$B952,'AH Data Pivot'!$H$3:$H$1443)-AE952</f>
        <v>0</v>
      </c>
    </row>
    <row r="953" spans="2:32" x14ac:dyDescent="0.45">
      <c r="B953" s="242">
        <v>6030</v>
      </c>
      <c r="C953" s="243" t="str">
        <f t="shared" si="46"/>
        <v/>
      </c>
      <c r="F953" s="238">
        <f>SUMIF('AH Data Pivot'!$B$3:$B$1443,'Mix Substation Location Summary'!$B953,'AH Data Pivot'!$C$3:$C$1443)</f>
        <v>0</v>
      </c>
      <c r="G953" s="278">
        <f>SUMIF('AH Data Pivot'!$B$3:$B$1443,'Mix Substation Location Summary'!$B953,'AH Data Pivot'!$C$3:$C$1443)-F953</f>
        <v>0</v>
      </c>
      <c r="K953" s="238">
        <f>SUMIF('AH Data Pivot'!$B$3:$B$1443,'Mix Substation Location Summary'!$B953,'AH Data Pivot'!$D$3:$D$1443)</f>
        <v>0</v>
      </c>
      <c r="L953" s="240">
        <f>SUMIF('AH Data Pivot'!$B$3:$B$1443,'Mix Substation Location Summary'!$B953,'AH Data Pivot'!$D$3:$D$1443)-K953</f>
        <v>0</v>
      </c>
      <c r="P953" s="240">
        <f>SUMIF('AH Data Pivot'!$B$3:$B$1443,'Mix Substation Location Summary'!$B953,'AH Data Pivot'!$E$3:$E$1443)</f>
        <v>0</v>
      </c>
      <c r="Q953" s="238">
        <f>SUMIF('AH Data Pivot'!$B$3:$B$1443,'Mix Substation Location Summary'!$B953,'AH Data Pivot'!$E$3:$E$1443)-P953</f>
        <v>0</v>
      </c>
      <c r="U953" s="240">
        <f>SUMIF('AH Data Pivot'!$B$3:$B$1443,'Mix Substation Location Summary'!$B953,'AH Data Pivot'!$F$3:$F$1443)</f>
        <v>2189273.1099999994</v>
      </c>
      <c r="V953" s="630">
        <f>SUMIF('AH Data Pivot'!$B$3:$B$1443,'Mix Substation Location Summary'!$B953,'AH Data Pivot'!$F$3:$F$1443)-U953</f>
        <v>0</v>
      </c>
      <c r="W953" s="243"/>
      <c r="Z953" s="240">
        <f>SUMIF('AH Data Pivot'!$B$3:$B$1443,'Mix Substation Location Summary'!$B953,'AH Data Pivot'!$G$3:$G$1443)</f>
        <v>15607032.610000005</v>
      </c>
      <c r="AA953" s="278">
        <f>SUMIF('AH Data Pivot'!$B$3:$B$1443,'Mix Substation Location Summary'!$B953,'AH Data Pivot'!$G$3:$G$1443)-Z953</f>
        <v>0</v>
      </c>
      <c r="AE953" s="240">
        <f>SUMIF('AH Data Pivot'!$B$3:$B$1443,'Mix Substation Location Summary'!$B953,'AH Data Pivot'!$H$3:$H$1443)</f>
        <v>1217.1500000000001</v>
      </c>
      <c r="AF953" s="630">
        <f>SUMIF('AH Data Pivot'!$B$3:$B$1443,'Mix Substation Location Summary'!$B953,'AH Data Pivot'!$H$3:$H$1443)-AE953</f>
        <v>0</v>
      </c>
    </row>
    <row r="954" spans="2:32" x14ac:dyDescent="0.45">
      <c r="B954" s="242">
        <v>6031</v>
      </c>
      <c r="C954" s="243" t="str">
        <f t="shared" si="46"/>
        <v/>
      </c>
      <c r="F954" s="238">
        <f>SUMIF('AH Data Pivot'!$B$3:$B$1443,'Mix Substation Location Summary'!$B954,'AH Data Pivot'!$C$3:$C$1443)</f>
        <v>0</v>
      </c>
      <c r="G954" s="278">
        <f>SUMIF('AH Data Pivot'!$B$3:$B$1443,'Mix Substation Location Summary'!$B954,'AH Data Pivot'!$C$3:$C$1443)-F954</f>
        <v>0</v>
      </c>
      <c r="K954" s="238">
        <f>SUMIF('AH Data Pivot'!$B$3:$B$1443,'Mix Substation Location Summary'!$B954,'AH Data Pivot'!$D$3:$D$1443)</f>
        <v>0</v>
      </c>
      <c r="L954" s="240">
        <f>SUMIF('AH Data Pivot'!$B$3:$B$1443,'Mix Substation Location Summary'!$B954,'AH Data Pivot'!$D$3:$D$1443)-K954</f>
        <v>0</v>
      </c>
      <c r="P954" s="240">
        <f>SUMIF('AH Data Pivot'!$B$3:$B$1443,'Mix Substation Location Summary'!$B954,'AH Data Pivot'!$E$3:$E$1443)</f>
        <v>0</v>
      </c>
      <c r="Q954" s="238">
        <f>SUMIF('AH Data Pivot'!$B$3:$B$1443,'Mix Substation Location Summary'!$B954,'AH Data Pivot'!$E$3:$E$1443)-P954</f>
        <v>0</v>
      </c>
      <c r="U954" s="240">
        <f>SUMIF('AH Data Pivot'!$B$3:$B$1443,'Mix Substation Location Summary'!$B954,'AH Data Pivot'!$F$3:$F$1443)</f>
        <v>214079.28000000006</v>
      </c>
      <c r="V954" s="630">
        <f>SUMIF('AH Data Pivot'!$B$3:$B$1443,'Mix Substation Location Summary'!$B954,'AH Data Pivot'!$F$3:$F$1443)-U954</f>
        <v>0</v>
      </c>
      <c r="W954" s="243"/>
      <c r="Z954" s="240">
        <f>SUMIF('AH Data Pivot'!$B$3:$B$1443,'Mix Substation Location Summary'!$B954,'AH Data Pivot'!$G$3:$G$1443)</f>
        <v>9321505.620000001</v>
      </c>
      <c r="AA954" s="278">
        <f>SUMIF('AH Data Pivot'!$B$3:$B$1443,'Mix Substation Location Summary'!$B954,'AH Data Pivot'!$G$3:$G$1443)-Z954</f>
        <v>0</v>
      </c>
      <c r="AE954" s="240">
        <f>SUMIF('AH Data Pivot'!$B$3:$B$1443,'Mix Substation Location Summary'!$B954,'AH Data Pivot'!$H$3:$H$1443)</f>
        <v>11131.95</v>
      </c>
      <c r="AF954" s="630">
        <f>SUMIF('AH Data Pivot'!$B$3:$B$1443,'Mix Substation Location Summary'!$B954,'AH Data Pivot'!$H$3:$H$1443)-AE954</f>
        <v>0</v>
      </c>
    </row>
    <row r="955" spans="2:32" x14ac:dyDescent="0.45">
      <c r="B955" s="242">
        <v>6032</v>
      </c>
      <c r="C955" s="243" t="str">
        <f t="shared" si="46"/>
        <v/>
      </c>
      <c r="F955" s="238">
        <f>SUMIF('AH Data Pivot'!$B$3:$B$1443,'Mix Substation Location Summary'!$B955,'AH Data Pivot'!$C$3:$C$1443)</f>
        <v>0</v>
      </c>
      <c r="G955" s="278">
        <f>SUMIF('AH Data Pivot'!$B$3:$B$1443,'Mix Substation Location Summary'!$B955,'AH Data Pivot'!$C$3:$C$1443)-F955</f>
        <v>0</v>
      </c>
      <c r="K955" s="238">
        <f>SUMIF('AH Data Pivot'!$B$3:$B$1443,'Mix Substation Location Summary'!$B955,'AH Data Pivot'!$D$3:$D$1443)</f>
        <v>0</v>
      </c>
      <c r="L955" s="240">
        <f>SUMIF('AH Data Pivot'!$B$3:$B$1443,'Mix Substation Location Summary'!$B955,'AH Data Pivot'!$D$3:$D$1443)-K955</f>
        <v>0</v>
      </c>
      <c r="P955" s="240">
        <f>SUMIF('AH Data Pivot'!$B$3:$B$1443,'Mix Substation Location Summary'!$B955,'AH Data Pivot'!$E$3:$E$1443)</f>
        <v>0</v>
      </c>
      <c r="Q955" s="238">
        <f>SUMIF('AH Data Pivot'!$B$3:$B$1443,'Mix Substation Location Summary'!$B955,'AH Data Pivot'!$E$3:$E$1443)-P955</f>
        <v>0</v>
      </c>
      <c r="U955" s="240">
        <f>SUMIF('AH Data Pivot'!$B$3:$B$1443,'Mix Substation Location Summary'!$B955,'AH Data Pivot'!$F$3:$F$1443)</f>
        <v>609708.24999999988</v>
      </c>
      <c r="V955" s="630">
        <f>SUMIF('AH Data Pivot'!$B$3:$B$1443,'Mix Substation Location Summary'!$B955,'AH Data Pivot'!$F$3:$F$1443)-U955</f>
        <v>0</v>
      </c>
      <c r="W955" s="243"/>
      <c r="Z955" s="240">
        <f>SUMIF('AH Data Pivot'!$B$3:$B$1443,'Mix Substation Location Summary'!$B955,'AH Data Pivot'!$G$3:$G$1443)</f>
        <v>20774994.550000016</v>
      </c>
      <c r="AA955" s="278">
        <f>SUMIF('AH Data Pivot'!$B$3:$B$1443,'Mix Substation Location Summary'!$B955,'AH Data Pivot'!$G$3:$G$1443)-Z955</f>
        <v>0</v>
      </c>
      <c r="AE955" s="240">
        <f>SUMIF('AH Data Pivot'!$B$3:$B$1443,'Mix Substation Location Summary'!$B955,'AH Data Pivot'!$H$3:$H$1443)</f>
        <v>0</v>
      </c>
      <c r="AF955" s="630">
        <f>SUMIF('AH Data Pivot'!$B$3:$B$1443,'Mix Substation Location Summary'!$B955,'AH Data Pivot'!$H$3:$H$1443)-AE955</f>
        <v>0</v>
      </c>
    </row>
    <row r="956" spans="2:32" x14ac:dyDescent="0.45">
      <c r="B956" s="242">
        <v>6033</v>
      </c>
      <c r="C956" s="243" t="str">
        <f t="shared" si="46"/>
        <v/>
      </c>
      <c r="F956" s="238">
        <f>SUMIF('AH Data Pivot'!$B$3:$B$1443,'Mix Substation Location Summary'!$B956,'AH Data Pivot'!$C$3:$C$1443)</f>
        <v>0</v>
      </c>
      <c r="G956" s="278">
        <f>SUMIF('AH Data Pivot'!$B$3:$B$1443,'Mix Substation Location Summary'!$B956,'AH Data Pivot'!$C$3:$C$1443)-F956</f>
        <v>0</v>
      </c>
      <c r="K956" s="238">
        <f>SUMIF('AH Data Pivot'!$B$3:$B$1443,'Mix Substation Location Summary'!$B956,'AH Data Pivot'!$D$3:$D$1443)</f>
        <v>0</v>
      </c>
      <c r="L956" s="240">
        <f>SUMIF('AH Data Pivot'!$B$3:$B$1443,'Mix Substation Location Summary'!$B956,'AH Data Pivot'!$D$3:$D$1443)-K956</f>
        <v>0</v>
      </c>
      <c r="P956" s="240">
        <f>SUMIF('AH Data Pivot'!$B$3:$B$1443,'Mix Substation Location Summary'!$B956,'AH Data Pivot'!$E$3:$E$1443)</f>
        <v>0</v>
      </c>
      <c r="Q956" s="238">
        <f>SUMIF('AH Data Pivot'!$B$3:$B$1443,'Mix Substation Location Summary'!$B956,'AH Data Pivot'!$E$3:$E$1443)-P956</f>
        <v>0</v>
      </c>
      <c r="U956" s="240">
        <f>SUMIF('AH Data Pivot'!$B$3:$B$1443,'Mix Substation Location Summary'!$B956,'AH Data Pivot'!$F$3:$F$1443)</f>
        <v>535822.23999999987</v>
      </c>
      <c r="V956" s="630">
        <f>SUMIF('AH Data Pivot'!$B$3:$B$1443,'Mix Substation Location Summary'!$B956,'AH Data Pivot'!$F$3:$F$1443)-U956</f>
        <v>0</v>
      </c>
      <c r="W956" s="243"/>
      <c r="Z956" s="240">
        <f>SUMIF('AH Data Pivot'!$B$3:$B$1443,'Mix Substation Location Summary'!$B956,'AH Data Pivot'!$G$3:$G$1443)</f>
        <v>7991557.7699999996</v>
      </c>
      <c r="AA956" s="278">
        <f>SUMIF('AH Data Pivot'!$B$3:$B$1443,'Mix Substation Location Summary'!$B956,'AH Data Pivot'!$G$3:$G$1443)-Z956</f>
        <v>0</v>
      </c>
      <c r="AE956" s="240">
        <f>SUMIF('AH Data Pivot'!$B$3:$B$1443,'Mix Substation Location Summary'!$B956,'AH Data Pivot'!$H$3:$H$1443)</f>
        <v>0</v>
      </c>
      <c r="AF956" s="630">
        <f>SUMIF('AH Data Pivot'!$B$3:$B$1443,'Mix Substation Location Summary'!$B956,'AH Data Pivot'!$H$3:$H$1443)-AE956</f>
        <v>0</v>
      </c>
    </row>
    <row r="957" spans="2:32" x14ac:dyDescent="0.45">
      <c r="B957" s="242">
        <v>6034</v>
      </c>
      <c r="C957" s="243" t="str">
        <f t="shared" si="46"/>
        <v/>
      </c>
      <c r="F957" s="238">
        <f>SUMIF('AH Data Pivot'!$B$3:$B$1443,'Mix Substation Location Summary'!$B957,'AH Data Pivot'!$C$3:$C$1443)</f>
        <v>0</v>
      </c>
      <c r="G957" s="278">
        <f>SUMIF('AH Data Pivot'!$B$3:$B$1443,'Mix Substation Location Summary'!$B957,'AH Data Pivot'!$C$3:$C$1443)-F957</f>
        <v>0</v>
      </c>
      <c r="K957" s="238">
        <f>SUMIF('AH Data Pivot'!$B$3:$B$1443,'Mix Substation Location Summary'!$B957,'AH Data Pivot'!$D$3:$D$1443)</f>
        <v>0</v>
      </c>
      <c r="L957" s="240">
        <f>SUMIF('AH Data Pivot'!$B$3:$B$1443,'Mix Substation Location Summary'!$B957,'AH Data Pivot'!$D$3:$D$1443)-K957</f>
        <v>0</v>
      </c>
      <c r="P957" s="240">
        <f>SUMIF('AH Data Pivot'!$B$3:$B$1443,'Mix Substation Location Summary'!$B957,'AH Data Pivot'!$E$3:$E$1443)</f>
        <v>0</v>
      </c>
      <c r="Q957" s="238">
        <f>SUMIF('AH Data Pivot'!$B$3:$B$1443,'Mix Substation Location Summary'!$B957,'AH Data Pivot'!$E$3:$E$1443)-P957</f>
        <v>0</v>
      </c>
      <c r="U957" s="240">
        <f>SUMIF('AH Data Pivot'!$B$3:$B$1443,'Mix Substation Location Summary'!$B957,'AH Data Pivot'!$F$3:$F$1443)</f>
        <v>3051669.91</v>
      </c>
      <c r="V957" s="630">
        <f>SUMIF('AH Data Pivot'!$B$3:$B$1443,'Mix Substation Location Summary'!$B957,'AH Data Pivot'!$F$3:$F$1443)-U957</f>
        <v>0</v>
      </c>
      <c r="W957" s="243"/>
      <c r="Z957" s="240">
        <f>SUMIF('AH Data Pivot'!$B$3:$B$1443,'Mix Substation Location Summary'!$B957,'AH Data Pivot'!$G$3:$G$1443)</f>
        <v>23202168.059999999</v>
      </c>
      <c r="AA957" s="278">
        <f>SUMIF('AH Data Pivot'!$B$3:$B$1443,'Mix Substation Location Summary'!$B957,'AH Data Pivot'!$G$3:$G$1443)-Z957</f>
        <v>0</v>
      </c>
      <c r="AE957" s="240">
        <f>SUMIF('AH Data Pivot'!$B$3:$B$1443,'Mix Substation Location Summary'!$B957,'AH Data Pivot'!$H$3:$H$1443)</f>
        <v>12298.6</v>
      </c>
      <c r="AF957" s="630">
        <f>SUMIF('AH Data Pivot'!$B$3:$B$1443,'Mix Substation Location Summary'!$B957,'AH Data Pivot'!$H$3:$H$1443)-AE957</f>
        <v>0</v>
      </c>
    </row>
    <row r="958" spans="2:32" x14ac:dyDescent="0.45">
      <c r="B958" s="242">
        <v>6035</v>
      </c>
      <c r="C958" s="243" t="str">
        <f t="shared" si="46"/>
        <v/>
      </c>
      <c r="F958" s="238">
        <f>SUMIF('AH Data Pivot'!$B$3:$B$1443,'Mix Substation Location Summary'!$B958,'AH Data Pivot'!$C$3:$C$1443)</f>
        <v>0</v>
      </c>
      <c r="G958" s="278">
        <f>SUMIF('AH Data Pivot'!$B$3:$B$1443,'Mix Substation Location Summary'!$B958,'AH Data Pivot'!$C$3:$C$1443)-F958</f>
        <v>0</v>
      </c>
      <c r="K958" s="238">
        <f>SUMIF('AH Data Pivot'!$B$3:$B$1443,'Mix Substation Location Summary'!$B958,'AH Data Pivot'!$D$3:$D$1443)</f>
        <v>0</v>
      </c>
      <c r="L958" s="240">
        <f>SUMIF('AH Data Pivot'!$B$3:$B$1443,'Mix Substation Location Summary'!$B958,'AH Data Pivot'!$D$3:$D$1443)-K958</f>
        <v>0</v>
      </c>
      <c r="P958" s="240">
        <f>SUMIF('AH Data Pivot'!$B$3:$B$1443,'Mix Substation Location Summary'!$B958,'AH Data Pivot'!$E$3:$E$1443)</f>
        <v>0</v>
      </c>
      <c r="Q958" s="238">
        <f>SUMIF('AH Data Pivot'!$B$3:$B$1443,'Mix Substation Location Summary'!$B958,'AH Data Pivot'!$E$3:$E$1443)-P958</f>
        <v>0</v>
      </c>
      <c r="U958" s="240">
        <f>SUMIF('AH Data Pivot'!$B$3:$B$1443,'Mix Substation Location Summary'!$B958,'AH Data Pivot'!$F$3:$F$1443)</f>
        <v>1491739.8800000001</v>
      </c>
      <c r="V958" s="630">
        <f>SUMIF('AH Data Pivot'!$B$3:$B$1443,'Mix Substation Location Summary'!$B958,'AH Data Pivot'!$F$3:$F$1443)-U958</f>
        <v>0</v>
      </c>
      <c r="W958" s="243"/>
      <c r="Z958" s="240">
        <f>SUMIF('AH Data Pivot'!$B$3:$B$1443,'Mix Substation Location Summary'!$B958,'AH Data Pivot'!$G$3:$G$1443)</f>
        <v>12501574.809999999</v>
      </c>
      <c r="AA958" s="278">
        <f>SUMIF('AH Data Pivot'!$B$3:$B$1443,'Mix Substation Location Summary'!$B958,'AH Data Pivot'!$G$3:$G$1443)-Z958</f>
        <v>0</v>
      </c>
      <c r="AE958" s="240">
        <f>SUMIF('AH Data Pivot'!$B$3:$B$1443,'Mix Substation Location Summary'!$B958,'AH Data Pivot'!$H$3:$H$1443)</f>
        <v>0</v>
      </c>
      <c r="AF958" s="630">
        <f>SUMIF('AH Data Pivot'!$B$3:$B$1443,'Mix Substation Location Summary'!$B958,'AH Data Pivot'!$H$3:$H$1443)-AE958</f>
        <v>0</v>
      </c>
    </row>
    <row r="959" spans="2:32" x14ac:dyDescent="0.45">
      <c r="B959" s="242">
        <v>6036</v>
      </c>
      <c r="C959" s="243" t="str">
        <f t="shared" si="46"/>
        <v/>
      </c>
      <c r="F959" s="238">
        <f>SUMIF('AH Data Pivot'!$B$3:$B$1443,'Mix Substation Location Summary'!$B959,'AH Data Pivot'!$C$3:$C$1443)</f>
        <v>0</v>
      </c>
      <c r="G959" s="278">
        <f>SUMIF('AH Data Pivot'!$B$3:$B$1443,'Mix Substation Location Summary'!$B959,'AH Data Pivot'!$C$3:$C$1443)-F959</f>
        <v>0</v>
      </c>
      <c r="K959" s="238">
        <f>SUMIF('AH Data Pivot'!$B$3:$B$1443,'Mix Substation Location Summary'!$B959,'AH Data Pivot'!$D$3:$D$1443)</f>
        <v>0</v>
      </c>
      <c r="L959" s="240">
        <f>SUMIF('AH Data Pivot'!$B$3:$B$1443,'Mix Substation Location Summary'!$B959,'AH Data Pivot'!$D$3:$D$1443)-K959</f>
        <v>0</v>
      </c>
      <c r="P959" s="240">
        <f>SUMIF('AH Data Pivot'!$B$3:$B$1443,'Mix Substation Location Summary'!$B959,'AH Data Pivot'!$E$3:$E$1443)</f>
        <v>0</v>
      </c>
      <c r="Q959" s="238">
        <f>SUMIF('AH Data Pivot'!$B$3:$B$1443,'Mix Substation Location Summary'!$B959,'AH Data Pivot'!$E$3:$E$1443)-P959</f>
        <v>0</v>
      </c>
      <c r="U959" s="240">
        <f>SUMIF('AH Data Pivot'!$B$3:$B$1443,'Mix Substation Location Summary'!$B959,'AH Data Pivot'!$F$3:$F$1443)</f>
        <v>968389.42999999993</v>
      </c>
      <c r="V959" s="630">
        <f>SUMIF('AH Data Pivot'!$B$3:$B$1443,'Mix Substation Location Summary'!$B959,'AH Data Pivot'!$F$3:$F$1443)-U959</f>
        <v>0</v>
      </c>
      <c r="W959" s="243"/>
      <c r="Z959" s="240">
        <f>SUMIF('AH Data Pivot'!$B$3:$B$1443,'Mix Substation Location Summary'!$B959,'AH Data Pivot'!$G$3:$G$1443)</f>
        <v>19069937.149999991</v>
      </c>
      <c r="AA959" s="278">
        <f>SUMIF('AH Data Pivot'!$B$3:$B$1443,'Mix Substation Location Summary'!$B959,'AH Data Pivot'!$G$3:$G$1443)-Z959</f>
        <v>0</v>
      </c>
      <c r="AE959" s="240">
        <f>SUMIF('AH Data Pivot'!$B$3:$B$1443,'Mix Substation Location Summary'!$B959,'AH Data Pivot'!$H$3:$H$1443)</f>
        <v>38523.879999999997</v>
      </c>
      <c r="AF959" s="630">
        <f>SUMIF('AH Data Pivot'!$B$3:$B$1443,'Mix Substation Location Summary'!$B959,'AH Data Pivot'!$H$3:$H$1443)-AE959</f>
        <v>0</v>
      </c>
    </row>
    <row r="960" spans="2:32" x14ac:dyDescent="0.45">
      <c r="B960" s="242">
        <v>6039</v>
      </c>
      <c r="C960" s="243" t="str">
        <f t="shared" si="46"/>
        <v/>
      </c>
      <c r="F960" s="238">
        <f>SUMIF('AH Data Pivot'!$B$3:$B$1443,'Mix Substation Location Summary'!$B960,'AH Data Pivot'!$C$3:$C$1443)</f>
        <v>0</v>
      </c>
      <c r="G960" s="278">
        <f>SUMIF('AH Data Pivot'!$B$3:$B$1443,'Mix Substation Location Summary'!$B960,'AH Data Pivot'!$C$3:$C$1443)-F960</f>
        <v>0</v>
      </c>
      <c r="K960" s="238">
        <f>SUMIF('AH Data Pivot'!$B$3:$B$1443,'Mix Substation Location Summary'!$B960,'AH Data Pivot'!$D$3:$D$1443)</f>
        <v>0</v>
      </c>
      <c r="L960" s="240">
        <f>SUMIF('AH Data Pivot'!$B$3:$B$1443,'Mix Substation Location Summary'!$B960,'AH Data Pivot'!$D$3:$D$1443)-K960</f>
        <v>0</v>
      </c>
      <c r="P960" s="240">
        <f>SUMIF('AH Data Pivot'!$B$3:$B$1443,'Mix Substation Location Summary'!$B960,'AH Data Pivot'!$E$3:$E$1443)</f>
        <v>0</v>
      </c>
      <c r="Q960" s="238">
        <f>SUMIF('AH Data Pivot'!$B$3:$B$1443,'Mix Substation Location Summary'!$B960,'AH Data Pivot'!$E$3:$E$1443)-P960</f>
        <v>0</v>
      </c>
      <c r="U960" s="240">
        <f>SUMIF('AH Data Pivot'!$B$3:$B$1443,'Mix Substation Location Summary'!$B960,'AH Data Pivot'!$F$3:$F$1443)</f>
        <v>260054.2</v>
      </c>
      <c r="V960" s="630">
        <f>SUMIF('AH Data Pivot'!$B$3:$B$1443,'Mix Substation Location Summary'!$B960,'AH Data Pivot'!$F$3:$F$1443)-U960</f>
        <v>0</v>
      </c>
      <c r="W960" s="243"/>
      <c r="Z960" s="240">
        <f>SUMIF('AH Data Pivot'!$B$3:$B$1443,'Mix Substation Location Summary'!$B960,'AH Data Pivot'!$G$3:$G$1443)</f>
        <v>15280309.580000002</v>
      </c>
      <c r="AA960" s="278">
        <f>SUMIF('AH Data Pivot'!$B$3:$B$1443,'Mix Substation Location Summary'!$B960,'AH Data Pivot'!$G$3:$G$1443)-Z960</f>
        <v>0</v>
      </c>
      <c r="AE960" s="240">
        <f>SUMIF('AH Data Pivot'!$B$3:$B$1443,'Mix Substation Location Summary'!$B960,'AH Data Pivot'!$H$3:$H$1443)</f>
        <v>0</v>
      </c>
      <c r="AF960" s="630">
        <f>SUMIF('AH Data Pivot'!$B$3:$B$1443,'Mix Substation Location Summary'!$B960,'AH Data Pivot'!$H$3:$H$1443)-AE960</f>
        <v>0</v>
      </c>
    </row>
    <row r="961" spans="2:32" x14ac:dyDescent="0.45">
      <c r="B961" s="242">
        <v>6040</v>
      </c>
      <c r="C961" s="243" t="str">
        <f t="shared" si="46"/>
        <v/>
      </c>
      <c r="F961" s="238">
        <f>SUMIF('AH Data Pivot'!$B$3:$B$1443,'Mix Substation Location Summary'!$B961,'AH Data Pivot'!$C$3:$C$1443)</f>
        <v>0</v>
      </c>
      <c r="G961" s="278">
        <f>SUMIF('AH Data Pivot'!$B$3:$B$1443,'Mix Substation Location Summary'!$B961,'AH Data Pivot'!$C$3:$C$1443)-F961</f>
        <v>0</v>
      </c>
      <c r="K961" s="238">
        <f>SUMIF('AH Data Pivot'!$B$3:$B$1443,'Mix Substation Location Summary'!$B961,'AH Data Pivot'!$D$3:$D$1443)</f>
        <v>0</v>
      </c>
      <c r="L961" s="240">
        <f>SUMIF('AH Data Pivot'!$B$3:$B$1443,'Mix Substation Location Summary'!$B961,'AH Data Pivot'!$D$3:$D$1443)-K961</f>
        <v>0</v>
      </c>
      <c r="P961" s="240">
        <f>SUMIF('AH Data Pivot'!$B$3:$B$1443,'Mix Substation Location Summary'!$B961,'AH Data Pivot'!$E$3:$E$1443)</f>
        <v>0</v>
      </c>
      <c r="Q961" s="238">
        <f>SUMIF('AH Data Pivot'!$B$3:$B$1443,'Mix Substation Location Summary'!$B961,'AH Data Pivot'!$E$3:$E$1443)-P961</f>
        <v>0</v>
      </c>
      <c r="U961" s="240">
        <f>SUMIF('AH Data Pivot'!$B$3:$B$1443,'Mix Substation Location Summary'!$B961,'AH Data Pivot'!$F$3:$F$1443)</f>
        <v>108860.62999999999</v>
      </c>
      <c r="V961" s="630">
        <f>SUMIF('AH Data Pivot'!$B$3:$B$1443,'Mix Substation Location Summary'!$B961,'AH Data Pivot'!$F$3:$F$1443)-U961</f>
        <v>0</v>
      </c>
      <c r="W961" s="243"/>
      <c r="Z961" s="240">
        <f>SUMIF('AH Data Pivot'!$B$3:$B$1443,'Mix Substation Location Summary'!$B961,'AH Data Pivot'!$G$3:$G$1443)</f>
        <v>7361091.2700000014</v>
      </c>
      <c r="AA961" s="278">
        <f>SUMIF('AH Data Pivot'!$B$3:$B$1443,'Mix Substation Location Summary'!$B961,'AH Data Pivot'!$G$3:$G$1443)-Z961</f>
        <v>0</v>
      </c>
      <c r="AE961" s="240">
        <f>SUMIF('AH Data Pivot'!$B$3:$B$1443,'Mix Substation Location Summary'!$B961,'AH Data Pivot'!$H$3:$H$1443)</f>
        <v>18681.21</v>
      </c>
      <c r="AF961" s="630">
        <f>SUMIF('AH Data Pivot'!$B$3:$B$1443,'Mix Substation Location Summary'!$B961,'AH Data Pivot'!$H$3:$H$1443)-AE961</f>
        <v>0</v>
      </c>
    </row>
    <row r="962" spans="2:32" x14ac:dyDescent="0.45">
      <c r="B962" s="242">
        <v>6042</v>
      </c>
      <c r="C962" s="243" t="str">
        <f t="shared" si="46"/>
        <v/>
      </c>
      <c r="F962" s="238">
        <f>SUMIF('AH Data Pivot'!$B$3:$B$1443,'Mix Substation Location Summary'!$B962,'AH Data Pivot'!$C$3:$C$1443)</f>
        <v>0</v>
      </c>
      <c r="G962" s="278">
        <f>SUMIF('AH Data Pivot'!$B$3:$B$1443,'Mix Substation Location Summary'!$B962,'AH Data Pivot'!$C$3:$C$1443)-F962</f>
        <v>0</v>
      </c>
      <c r="K962" s="238">
        <f>SUMIF('AH Data Pivot'!$B$3:$B$1443,'Mix Substation Location Summary'!$B962,'AH Data Pivot'!$D$3:$D$1443)</f>
        <v>0</v>
      </c>
      <c r="L962" s="240">
        <f>SUMIF('AH Data Pivot'!$B$3:$B$1443,'Mix Substation Location Summary'!$B962,'AH Data Pivot'!$D$3:$D$1443)-K962</f>
        <v>0</v>
      </c>
      <c r="P962" s="240">
        <f>SUMIF('AH Data Pivot'!$B$3:$B$1443,'Mix Substation Location Summary'!$B962,'AH Data Pivot'!$E$3:$E$1443)</f>
        <v>0</v>
      </c>
      <c r="Q962" s="238">
        <f>SUMIF('AH Data Pivot'!$B$3:$B$1443,'Mix Substation Location Summary'!$B962,'AH Data Pivot'!$E$3:$E$1443)-P962</f>
        <v>0</v>
      </c>
      <c r="U962" s="240">
        <f>SUMIF('AH Data Pivot'!$B$3:$B$1443,'Mix Substation Location Summary'!$B962,'AH Data Pivot'!$F$3:$F$1443)</f>
        <v>480609.29999999993</v>
      </c>
      <c r="V962" s="630">
        <f>SUMIF('AH Data Pivot'!$B$3:$B$1443,'Mix Substation Location Summary'!$B962,'AH Data Pivot'!$F$3:$F$1443)-U962</f>
        <v>0</v>
      </c>
      <c r="W962" s="243"/>
      <c r="Z962" s="240">
        <f>SUMIF('AH Data Pivot'!$B$3:$B$1443,'Mix Substation Location Summary'!$B962,'AH Data Pivot'!$G$3:$G$1443)</f>
        <v>7829022.0399999991</v>
      </c>
      <c r="AA962" s="278">
        <f>SUMIF('AH Data Pivot'!$B$3:$B$1443,'Mix Substation Location Summary'!$B962,'AH Data Pivot'!$G$3:$G$1443)-Z962</f>
        <v>0</v>
      </c>
      <c r="AE962" s="240">
        <f>SUMIF('AH Data Pivot'!$B$3:$B$1443,'Mix Substation Location Summary'!$B962,'AH Data Pivot'!$H$3:$H$1443)</f>
        <v>0</v>
      </c>
      <c r="AF962" s="630">
        <f>SUMIF('AH Data Pivot'!$B$3:$B$1443,'Mix Substation Location Summary'!$B962,'AH Data Pivot'!$H$3:$H$1443)-AE962</f>
        <v>0</v>
      </c>
    </row>
    <row r="963" spans="2:32" x14ac:dyDescent="0.45">
      <c r="B963" s="242">
        <v>6043</v>
      </c>
      <c r="C963" s="243" t="str">
        <f t="shared" si="46"/>
        <v/>
      </c>
      <c r="F963" s="238">
        <f>SUMIF('AH Data Pivot'!$B$3:$B$1443,'Mix Substation Location Summary'!$B963,'AH Data Pivot'!$C$3:$C$1443)</f>
        <v>0</v>
      </c>
      <c r="G963" s="278">
        <f>SUMIF('AH Data Pivot'!$B$3:$B$1443,'Mix Substation Location Summary'!$B963,'AH Data Pivot'!$C$3:$C$1443)-F963</f>
        <v>0</v>
      </c>
      <c r="K963" s="238">
        <f>SUMIF('AH Data Pivot'!$B$3:$B$1443,'Mix Substation Location Summary'!$B963,'AH Data Pivot'!$D$3:$D$1443)</f>
        <v>0</v>
      </c>
      <c r="L963" s="240">
        <f>SUMIF('AH Data Pivot'!$B$3:$B$1443,'Mix Substation Location Summary'!$B963,'AH Data Pivot'!$D$3:$D$1443)-K963</f>
        <v>0</v>
      </c>
      <c r="P963" s="240">
        <f>SUMIF('AH Data Pivot'!$B$3:$B$1443,'Mix Substation Location Summary'!$B963,'AH Data Pivot'!$E$3:$E$1443)</f>
        <v>0</v>
      </c>
      <c r="Q963" s="238">
        <f>SUMIF('AH Data Pivot'!$B$3:$B$1443,'Mix Substation Location Summary'!$B963,'AH Data Pivot'!$E$3:$E$1443)-P963</f>
        <v>0</v>
      </c>
      <c r="U963" s="240">
        <f>SUMIF('AH Data Pivot'!$B$3:$B$1443,'Mix Substation Location Summary'!$B963,'AH Data Pivot'!$F$3:$F$1443)</f>
        <v>5239489.3499999978</v>
      </c>
      <c r="V963" s="630">
        <f>SUMIF('AH Data Pivot'!$B$3:$B$1443,'Mix Substation Location Summary'!$B963,'AH Data Pivot'!$F$3:$F$1443)-U963</f>
        <v>0</v>
      </c>
      <c r="W963" s="243"/>
      <c r="Z963" s="240">
        <f>SUMIF('AH Data Pivot'!$B$3:$B$1443,'Mix Substation Location Summary'!$B963,'AH Data Pivot'!$G$3:$G$1443)</f>
        <v>14156198.199999999</v>
      </c>
      <c r="AA963" s="278">
        <f>SUMIF('AH Data Pivot'!$B$3:$B$1443,'Mix Substation Location Summary'!$B963,'AH Data Pivot'!$G$3:$G$1443)-Z963</f>
        <v>0</v>
      </c>
      <c r="AE963" s="240">
        <f>SUMIF('AH Data Pivot'!$B$3:$B$1443,'Mix Substation Location Summary'!$B963,'AH Data Pivot'!$H$3:$H$1443)</f>
        <v>11739.9</v>
      </c>
      <c r="AF963" s="630">
        <f>SUMIF('AH Data Pivot'!$B$3:$B$1443,'Mix Substation Location Summary'!$B963,'AH Data Pivot'!$H$3:$H$1443)-AE963</f>
        <v>0</v>
      </c>
    </row>
    <row r="964" spans="2:32" x14ac:dyDescent="0.45">
      <c r="B964" s="242">
        <v>6044</v>
      </c>
      <c r="C964" s="243" t="str">
        <f t="shared" si="46"/>
        <v/>
      </c>
      <c r="F964" s="238">
        <f>SUMIF('AH Data Pivot'!$B$3:$B$1443,'Mix Substation Location Summary'!$B964,'AH Data Pivot'!$C$3:$C$1443)</f>
        <v>0</v>
      </c>
      <c r="G964" s="278">
        <f>SUMIF('AH Data Pivot'!$B$3:$B$1443,'Mix Substation Location Summary'!$B964,'AH Data Pivot'!$C$3:$C$1443)-F964</f>
        <v>0</v>
      </c>
      <c r="K964" s="238">
        <f>SUMIF('AH Data Pivot'!$B$3:$B$1443,'Mix Substation Location Summary'!$B964,'AH Data Pivot'!$D$3:$D$1443)</f>
        <v>0</v>
      </c>
      <c r="L964" s="240">
        <f>SUMIF('AH Data Pivot'!$B$3:$B$1443,'Mix Substation Location Summary'!$B964,'AH Data Pivot'!$D$3:$D$1443)-K964</f>
        <v>0</v>
      </c>
      <c r="P964" s="240">
        <f>SUMIF('AH Data Pivot'!$B$3:$B$1443,'Mix Substation Location Summary'!$B964,'AH Data Pivot'!$E$3:$E$1443)</f>
        <v>0</v>
      </c>
      <c r="Q964" s="238">
        <f>SUMIF('AH Data Pivot'!$B$3:$B$1443,'Mix Substation Location Summary'!$B964,'AH Data Pivot'!$E$3:$E$1443)-P964</f>
        <v>0</v>
      </c>
      <c r="U964" s="240">
        <f>SUMIF('AH Data Pivot'!$B$3:$B$1443,'Mix Substation Location Summary'!$B964,'AH Data Pivot'!$F$3:$F$1443)</f>
        <v>817808.12999999989</v>
      </c>
      <c r="V964" s="630">
        <f>SUMIF('AH Data Pivot'!$B$3:$B$1443,'Mix Substation Location Summary'!$B964,'AH Data Pivot'!$F$3:$F$1443)-U964</f>
        <v>0</v>
      </c>
      <c r="W964" s="243"/>
      <c r="Z964" s="240">
        <f>SUMIF('AH Data Pivot'!$B$3:$B$1443,'Mix Substation Location Summary'!$B964,'AH Data Pivot'!$G$3:$G$1443)</f>
        <v>12385239.599999994</v>
      </c>
      <c r="AA964" s="278">
        <f>SUMIF('AH Data Pivot'!$B$3:$B$1443,'Mix Substation Location Summary'!$B964,'AH Data Pivot'!$G$3:$G$1443)-Z964</f>
        <v>0</v>
      </c>
      <c r="AE964" s="240">
        <f>SUMIF('AH Data Pivot'!$B$3:$B$1443,'Mix Substation Location Summary'!$B964,'AH Data Pivot'!$H$3:$H$1443)</f>
        <v>0</v>
      </c>
      <c r="AF964" s="630">
        <f>SUMIF('AH Data Pivot'!$B$3:$B$1443,'Mix Substation Location Summary'!$B964,'AH Data Pivot'!$H$3:$H$1443)-AE964</f>
        <v>0</v>
      </c>
    </row>
    <row r="965" spans="2:32" x14ac:dyDescent="0.45">
      <c r="B965" s="242">
        <v>6046</v>
      </c>
      <c r="C965" s="243" t="str">
        <f t="shared" si="46"/>
        <v/>
      </c>
      <c r="F965" s="238">
        <f>SUMIF('AH Data Pivot'!$B$3:$B$1443,'Mix Substation Location Summary'!$B965,'AH Data Pivot'!$C$3:$C$1443)</f>
        <v>0</v>
      </c>
      <c r="G965" s="278">
        <f>SUMIF('AH Data Pivot'!$B$3:$B$1443,'Mix Substation Location Summary'!$B965,'AH Data Pivot'!$C$3:$C$1443)-F965</f>
        <v>0</v>
      </c>
      <c r="K965" s="238">
        <f>SUMIF('AH Data Pivot'!$B$3:$B$1443,'Mix Substation Location Summary'!$B965,'AH Data Pivot'!$D$3:$D$1443)</f>
        <v>0</v>
      </c>
      <c r="L965" s="240">
        <f>SUMIF('AH Data Pivot'!$B$3:$B$1443,'Mix Substation Location Summary'!$B965,'AH Data Pivot'!$D$3:$D$1443)-K965</f>
        <v>0</v>
      </c>
      <c r="P965" s="240">
        <f>SUMIF('AH Data Pivot'!$B$3:$B$1443,'Mix Substation Location Summary'!$B965,'AH Data Pivot'!$E$3:$E$1443)</f>
        <v>0</v>
      </c>
      <c r="Q965" s="238">
        <f>SUMIF('AH Data Pivot'!$B$3:$B$1443,'Mix Substation Location Summary'!$B965,'AH Data Pivot'!$E$3:$E$1443)-P965</f>
        <v>0</v>
      </c>
      <c r="U965" s="240">
        <f>SUMIF('AH Data Pivot'!$B$3:$B$1443,'Mix Substation Location Summary'!$B965,'AH Data Pivot'!$F$3:$F$1443)</f>
        <v>587413.40000000014</v>
      </c>
      <c r="V965" s="630">
        <f>SUMIF('AH Data Pivot'!$B$3:$B$1443,'Mix Substation Location Summary'!$B965,'AH Data Pivot'!$F$3:$F$1443)-U965</f>
        <v>0</v>
      </c>
      <c r="W965" s="243"/>
      <c r="Z965" s="240">
        <f>SUMIF('AH Data Pivot'!$B$3:$B$1443,'Mix Substation Location Summary'!$B965,'AH Data Pivot'!$G$3:$G$1443)</f>
        <v>6729392.8800000008</v>
      </c>
      <c r="AA965" s="278">
        <f>SUMIF('AH Data Pivot'!$B$3:$B$1443,'Mix Substation Location Summary'!$B965,'AH Data Pivot'!$G$3:$G$1443)-Z965</f>
        <v>0</v>
      </c>
      <c r="AE965" s="240">
        <f>SUMIF('AH Data Pivot'!$B$3:$B$1443,'Mix Substation Location Summary'!$B965,'AH Data Pivot'!$H$3:$H$1443)</f>
        <v>0</v>
      </c>
      <c r="AF965" s="630">
        <f>SUMIF('AH Data Pivot'!$B$3:$B$1443,'Mix Substation Location Summary'!$B965,'AH Data Pivot'!$H$3:$H$1443)-AE965</f>
        <v>0</v>
      </c>
    </row>
    <row r="966" spans="2:32" x14ac:dyDescent="0.45">
      <c r="B966" s="242">
        <v>6047</v>
      </c>
      <c r="C966" s="243" t="str">
        <f t="shared" si="46"/>
        <v/>
      </c>
      <c r="F966" s="238">
        <f>SUMIF('AH Data Pivot'!$B$3:$B$1443,'Mix Substation Location Summary'!$B966,'AH Data Pivot'!$C$3:$C$1443)</f>
        <v>0</v>
      </c>
      <c r="G966" s="278">
        <f>SUMIF('AH Data Pivot'!$B$3:$B$1443,'Mix Substation Location Summary'!$B966,'AH Data Pivot'!$C$3:$C$1443)-F966</f>
        <v>0</v>
      </c>
      <c r="K966" s="238">
        <f>SUMIF('AH Data Pivot'!$B$3:$B$1443,'Mix Substation Location Summary'!$B966,'AH Data Pivot'!$D$3:$D$1443)</f>
        <v>0</v>
      </c>
      <c r="L966" s="240">
        <f>SUMIF('AH Data Pivot'!$B$3:$B$1443,'Mix Substation Location Summary'!$B966,'AH Data Pivot'!$D$3:$D$1443)-K966</f>
        <v>0</v>
      </c>
      <c r="P966" s="240">
        <f>SUMIF('AH Data Pivot'!$B$3:$B$1443,'Mix Substation Location Summary'!$B966,'AH Data Pivot'!$E$3:$E$1443)</f>
        <v>0</v>
      </c>
      <c r="Q966" s="238">
        <f>SUMIF('AH Data Pivot'!$B$3:$B$1443,'Mix Substation Location Summary'!$B966,'AH Data Pivot'!$E$3:$E$1443)-P966</f>
        <v>0</v>
      </c>
      <c r="U966" s="240">
        <f>SUMIF('AH Data Pivot'!$B$3:$B$1443,'Mix Substation Location Summary'!$B966,'AH Data Pivot'!$F$3:$F$1443)</f>
        <v>4792946.8000000007</v>
      </c>
      <c r="V966" s="630">
        <f>SUMIF('AH Data Pivot'!$B$3:$B$1443,'Mix Substation Location Summary'!$B966,'AH Data Pivot'!$F$3:$F$1443)-U966</f>
        <v>0</v>
      </c>
      <c r="W966" s="243"/>
      <c r="Z966" s="240">
        <f>SUMIF('AH Data Pivot'!$B$3:$B$1443,'Mix Substation Location Summary'!$B966,'AH Data Pivot'!$G$3:$G$1443)</f>
        <v>8429501.6699999999</v>
      </c>
      <c r="AA966" s="278">
        <f>SUMIF('AH Data Pivot'!$B$3:$B$1443,'Mix Substation Location Summary'!$B966,'AH Data Pivot'!$G$3:$G$1443)-Z966</f>
        <v>0</v>
      </c>
      <c r="AE966" s="240">
        <f>SUMIF('AH Data Pivot'!$B$3:$B$1443,'Mix Substation Location Summary'!$B966,'AH Data Pivot'!$H$3:$H$1443)</f>
        <v>13316</v>
      </c>
      <c r="AF966" s="630">
        <f>SUMIF('AH Data Pivot'!$B$3:$B$1443,'Mix Substation Location Summary'!$B966,'AH Data Pivot'!$H$3:$H$1443)-AE966</f>
        <v>0</v>
      </c>
    </row>
    <row r="967" spans="2:32" x14ac:dyDescent="0.45">
      <c r="B967" s="242">
        <v>6048</v>
      </c>
      <c r="C967" s="243" t="str">
        <f t="shared" si="46"/>
        <v/>
      </c>
      <c r="F967" s="238">
        <f>SUMIF('AH Data Pivot'!$B$3:$B$1443,'Mix Substation Location Summary'!$B967,'AH Data Pivot'!$C$3:$C$1443)</f>
        <v>0</v>
      </c>
      <c r="G967" s="278">
        <f>SUMIF('AH Data Pivot'!$B$3:$B$1443,'Mix Substation Location Summary'!$B967,'AH Data Pivot'!$C$3:$C$1443)-F967</f>
        <v>0</v>
      </c>
      <c r="K967" s="238">
        <f>SUMIF('AH Data Pivot'!$B$3:$B$1443,'Mix Substation Location Summary'!$B967,'AH Data Pivot'!$D$3:$D$1443)</f>
        <v>0</v>
      </c>
      <c r="L967" s="240">
        <f>SUMIF('AH Data Pivot'!$B$3:$B$1443,'Mix Substation Location Summary'!$B967,'AH Data Pivot'!$D$3:$D$1443)-K967</f>
        <v>0</v>
      </c>
      <c r="P967" s="240">
        <f>SUMIF('AH Data Pivot'!$B$3:$B$1443,'Mix Substation Location Summary'!$B967,'AH Data Pivot'!$E$3:$E$1443)</f>
        <v>0</v>
      </c>
      <c r="Q967" s="238">
        <f>SUMIF('AH Data Pivot'!$B$3:$B$1443,'Mix Substation Location Summary'!$B967,'AH Data Pivot'!$E$3:$E$1443)-P967</f>
        <v>0</v>
      </c>
      <c r="U967" s="240">
        <f>SUMIF('AH Data Pivot'!$B$3:$B$1443,'Mix Substation Location Summary'!$B967,'AH Data Pivot'!$F$3:$F$1443)</f>
        <v>409258.25</v>
      </c>
      <c r="V967" s="630">
        <f>SUMIF('AH Data Pivot'!$B$3:$B$1443,'Mix Substation Location Summary'!$B967,'AH Data Pivot'!$F$3:$F$1443)-U967</f>
        <v>0</v>
      </c>
      <c r="W967" s="243"/>
      <c r="Z967" s="240">
        <f>SUMIF('AH Data Pivot'!$B$3:$B$1443,'Mix Substation Location Summary'!$B967,'AH Data Pivot'!$G$3:$G$1443)</f>
        <v>9192178.9699999988</v>
      </c>
      <c r="AA967" s="278">
        <f>SUMIF('AH Data Pivot'!$B$3:$B$1443,'Mix Substation Location Summary'!$B967,'AH Data Pivot'!$G$3:$G$1443)-Z967</f>
        <v>0</v>
      </c>
      <c r="AE967" s="240">
        <f>SUMIF('AH Data Pivot'!$B$3:$B$1443,'Mix Substation Location Summary'!$B967,'AH Data Pivot'!$H$3:$H$1443)</f>
        <v>0</v>
      </c>
      <c r="AF967" s="630">
        <f>SUMIF('AH Data Pivot'!$B$3:$B$1443,'Mix Substation Location Summary'!$B967,'AH Data Pivot'!$H$3:$H$1443)-AE967</f>
        <v>0</v>
      </c>
    </row>
    <row r="968" spans="2:32" x14ac:dyDescent="0.45">
      <c r="B968" s="242">
        <v>6049</v>
      </c>
      <c r="C968" s="243" t="str">
        <f t="shared" si="46"/>
        <v/>
      </c>
      <c r="F968" s="238">
        <f>SUMIF('AH Data Pivot'!$B$3:$B$1443,'Mix Substation Location Summary'!$B968,'AH Data Pivot'!$C$3:$C$1443)</f>
        <v>0</v>
      </c>
      <c r="G968" s="278">
        <f>SUMIF('AH Data Pivot'!$B$3:$B$1443,'Mix Substation Location Summary'!$B968,'AH Data Pivot'!$C$3:$C$1443)-F968</f>
        <v>0</v>
      </c>
      <c r="K968" s="238">
        <f>SUMIF('AH Data Pivot'!$B$3:$B$1443,'Mix Substation Location Summary'!$B968,'AH Data Pivot'!$D$3:$D$1443)</f>
        <v>0</v>
      </c>
      <c r="L968" s="240">
        <f>SUMIF('AH Data Pivot'!$B$3:$B$1443,'Mix Substation Location Summary'!$B968,'AH Data Pivot'!$D$3:$D$1443)-K968</f>
        <v>0</v>
      </c>
      <c r="P968" s="240">
        <f>SUMIF('AH Data Pivot'!$B$3:$B$1443,'Mix Substation Location Summary'!$B968,'AH Data Pivot'!$E$3:$E$1443)</f>
        <v>0</v>
      </c>
      <c r="Q968" s="238">
        <f>SUMIF('AH Data Pivot'!$B$3:$B$1443,'Mix Substation Location Summary'!$B968,'AH Data Pivot'!$E$3:$E$1443)-P968</f>
        <v>0</v>
      </c>
      <c r="U968" s="240">
        <f>SUMIF('AH Data Pivot'!$B$3:$B$1443,'Mix Substation Location Summary'!$B968,'AH Data Pivot'!$F$3:$F$1443)</f>
        <v>186198.54</v>
      </c>
      <c r="V968" s="630">
        <f>SUMIF('AH Data Pivot'!$B$3:$B$1443,'Mix Substation Location Summary'!$B968,'AH Data Pivot'!$F$3:$F$1443)-U968</f>
        <v>0</v>
      </c>
      <c r="W968" s="243"/>
      <c r="Z968" s="240">
        <f>SUMIF('AH Data Pivot'!$B$3:$B$1443,'Mix Substation Location Summary'!$B968,'AH Data Pivot'!$G$3:$G$1443)</f>
        <v>12501950.23</v>
      </c>
      <c r="AA968" s="278">
        <f>SUMIF('AH Data Pivot'!$B$3:$B$1443,'Mix Substation Location Summary'!$B968,'AH Data Pivot'!$G$3:$G$1443)-Z968</f>
        <v>0</v>
      </c>
      <c r="AE968" s="240">
        <f>SUMIF('AH Data Pivot'!$B$3:$B$1443,'Mix Substation Location Summary'!$B968,'AH Data Pivot'!$H$3:$H$1443)</f>
        <v>0</v>
      </c>
      <c r="AF968" s="630">
        <f>SUMIF('AH Data Pivot'!$B$3:$B$1443,'Mix Substation Location Summary'!$B968,'AH Data Pivot'!$H$3:$H$1443)-AE968</f>
        <v>0</v>
      </c>
    </row>
    <row r="969" spans="2:32" x14ac:dyDescent="0.45">
      <c r="B969" s="242">
        <v>6050</v>
      </c>
      <c r="C969" s="243" t="str">
        <f t="shared" si="46"/>
        <v/>
      </c>
      <c r="F969" s="238">
        <f>SUMIF('AH Data Pivot'!$B$3:$B$1443,'Mix Substation Location Summary'!$B969,'AH Data Pivot'!$C$3:$C$1443)</f>
        <v>0</v>
      </c>
      <c r="G969" s="278">
        <f>SUMIF('AH Data Pivot'!$B$3:$B$1443,'Mix Substation Location Summary'!$B969,'AH Data Pivot'!$C$3:$C$1443)-F969</f>
        <v>0</v>
      </c>
      <c r="K969" s="238">
        <f>SUMIF('AH Data Pivot'!$B$3:$B$1443,'Mix Substation Location Summary'!$B969,'AH Data Pivot'!$D$3:$D$1443)</f>
        <v>0</v>
      </c>
      <c r="L969" s="240">
        <f>SUMIF('AH Data Pivot'!$B$3:$B$1443,'Mix Substation Location Summary'!$B969,'AH Data Pivot'!$D$3:$D$1443)-K969</f>
        <v>0</v>
      </c>
      <c r="P969" s="240">
        <f>SUMIF('AH Data Pivot'!$B$3:$B$1443,'Mix Substation Location Summary'!$B969,'AH Data Pivot'!$E$3:$E$1443)</f>
        <v>0</v>
      </c>
      <c r="Q969" s="238">
        <f>SUMIF('AH Data Pivot'!$B$3:$B$1443,'Mix Substation Location Summary'!$B969,'AH Data Pivot'!$E$3:$E$1443)-P969</f>
        <v>0</v>
      </c>
      <c r="U969" s="240">
        <f>SUMIF('AH Data Pivot'!$B$3:$B$1443,'Mix Substation Location Summary'!$B969,'AH Data Pivot'!$F$3:$F$1443)</f>
        <v>6613.9299999999994</v>
      </c>
      <c r="V969" s="630">
        <f>SUMIF('AH Data Pivot'!$B$3:$B$1443,'Mix Substation Location Summary'!$B969,'AH Data Pivot'!$F$3:$F$1443)-U969</f>
        <v>0</v>
      </c>
      <c r="W969" s="243"/>
      <c r="Z969" s="240">
        <f>SUMIF('AH Data Pivot'!$B$3:$B$1443,'Mix Substation Location Summary'!$B969,'AH Data Pivot'!$G$3:$G$1443)</f>
        <v>10633520.060000001</v>
      </c>
      <c r="AA969" s="278">
        <f>SUMIF('AH Data Pivot'!$B$3:$B$1443,'Mix Substation Location Summary'!$B969,'AH Data Pivot'!$G$3:$G$1443)-Z969</f>
        <v>0</v>
      </c>
      <c r="AE969" s="240">
        <f>SUMIF('AH Data Pivot'!$B$3:$B$1443,'Mix Substation Location Summary'!$B969,'AH Data Pivot'!$H$3:$H$1443)</f>
        <v>10040.299999999999</v>
      </c>
      <c r="AF969" s="630">
        <f>SUMIF('AH Data Pivot'!$B$3:$B$1443,'Mix Substation Location Summary'!$B969,'AH Data Pivot'!$H$3:$H$1443)-AE969</f>
        <v>0</v>
      </c>
    </row>
    <row r="970" spans="2:32" x14ac:dyDescent="0.45">
      <c r="B970" s="242">
        <v>6051</v>
      </c>
      <c r="C970" s="243" t="str">
        <f t="shared" si="46"/>
        <v/>
      </c>
      <c r="F970" s="238">
        <f>SUMIF('AH Data Pivot'!$B$3:$B$1443,'Mix Substation Location Summary'!$B970,'AH Data Pivot'!$C$3:$C$1443)</f>
        <v>0</v>
      </c>
      <c r="G970" s="278">
        <f>SUMIF('AH Data Pivot'!$B$3:$B$1443,'Mix Substation Location Summary'!$B970,'AH Data Pivot'!$C$3:$C$1443)-F970</f>
        <v>0</v>
      </c>
      <c r="K970" s="238">
        <f>SUMIF('AH Data Pivot'!$B$3:$B$1443,'Mix Substation Location Summary'!$B970,'AH Data Pivot'!$D$3:$D$1443)</f>
        <v>0</v>
      </c>
      <c r="L970" s="240">
        <f>SUMIF('AH Data Pivot'!$B$3:$B$1443,'Mix Substation Location Summary'!$B970,'AH Data Pivot'!$D$3:$D$1443)-K970</f>
        <v>0</v>
      </c>
      <c r="P970" s="240">
        <f>SUMIF('AH Data Pivot'!$B$3:$B$1443,'Mix Substation Location Summary'!$B970,'AH Data Pivot'!$E$3:$E$1443)</f>
        <v>0</v>
      </c>
      <c r="Q970" s="238">
        <f>SUMIF('AH Data Pivot'!$B$3:$B$1443,'Mix Substation Location Summary'!$B970,'AH Data Pivot'!$E$3:$E$1443)-P970</f>
        <v>0</v>
      </c>
      <c r="U970" s="240">
        <f>SUMIF('AH Data Pivot'!$B$3:$B$1443,'Mix Substation Location Summary'!$B970,'AH Data Pivot'!$F$3:$F$1443)</f>
        <v>514422.44000000006</v>
      </c>
      <c r="V970" s="630">
        <f>SUMIF('AH Data Pivot'!$B$3:$B$1443,'Mix Substation Location Summary'!$B970,'AH Data Pivot'!$F$3:$F$1443)-U970</f>
        <v>0</v>
      </c>
      <c r="W970" s="243"/>
      <c r="Z970" s="240">
        <f>SUMIF('AH Data Pivot'!$B$3:$B$1443,'Mix Substation Location Summary'!$B970,'AH Data Pivot'!$G$3:$G$1443)</f>
        <v>19346533.270000007</v>
      </c>
      <c r="AA970" s="278">
        <f>SUMIF('AH Data Pivot'!$B$3:$B$1443,'Mix Substation Location Summary'!$B970,'AH Data Pivot'!$G$3:$G$1443)-Z970</f>
        <v>0</v>
      </c>
      <c r="AE970" s="240">
        <f>SUMIF('AH Data Pivot'!$B$3:$B$1443,'Mix Substation Location Summary'!$B970,'AH Data Pivot'!$H$3:$H$1443)</f>
        <v>2490.84</v>
      </c>
      <c r="AF970" s="630">
        <f>SUMIF('AH Data Pivot'!$B$3:$B$1443,'Mix Substation Location Summary'!$B970,'AH Data Pivot'!$H$3:$H$1443)-AE970</f>
        <v>0</v>
      </c>
    </row>
    <row r="971" spans="2:32" x14ac:dyDescent="0.45">
      <c r="B971" s="242">
        <v>6052</v>
      </c>
      <c r="C971" s="243" t="str">
        <f t="shared" si="46"/>
        <v/>
      </c>
      <c r="F971" s="238">
        <f>SUMIF('AH Data Pivot'!$B$3:$B$1443,'Mix Substation Location Summary'!$B971,'AH Data Pivot'!$C$3:$C$1443)</f>
        <v>0</v>
      </c>
      <c r="G971" s="278">
        <f>SUMIF('AH Data Pivot'!$B$3:$B$1443,'Mix Substation Location Summary'!$B971,'AH Data Pivot'!$C$3:$C$1443)-F971</f>
        <v>0</v>
      </c>
      <c r="K971" s="238">
        <f>SUMIF('AH Data Pivot'!$B$3:$B$1443,'Mix Substation Location Summary'!$B971,'AH Data Pivot'!$D$3:$D$1443)</f>
        <v>0</v>
      </c>
      <c r="L971" s="240">
        <f>SUMIF('AH Data Pivot'!$B$3:$B$1443,'Mix Substation Location Summary'!$B971,'AH Data Pivot'!$D$3:$D$1443)-K971</f>
        <v>0</v>
      </c>
      <c r="P971" s="240">
        <f>SUMIF('AH Data Pivot'!$B$3:$B$1443,'Mix Substation Location Summary'!$B971,'AH Data Pivot'!$E$3:$E$1443)</f>
        <v>0</v>
      </c>
      <c r="Q971" s="238">
        <f>SUMIF('AH Data Pivot'!$B$3:$B$1443,'Mix Substation Location Summary'!$B971,'AH Data Pivot'!$E$3:$E$1443)-P971</f>
        <v>0</v>
      </c>
      <c r="U971" s="240">
        <f>SUMIF('AH Data Pivot'!$B$3:$B$1443,'Mix Substation Location Summary'!$B971,'AH Data Pivot'!$F$3:$F$1443)</f>
        <v>230774.12</v>
      </c>
      <c r="V971" s="630">
        <f>SUMIF('AH Data Pivot'!$B$3:$B$1443,'Mix Substation Location Summary'!$B971,'AH Data Pivot'!$F$3:$F$1443)-U971</f>
        <v>0</v>
      </c>
      <c r="W971" s="243"/>
      <c r="Z971" s="240">
        <f>SUMIF('AH Data Pivot'!$B$3:$B$1443,'Mix Substation Location Summary'!$B971,'AH Data Pivot'!$G$3:$G$1443)</f>
        <v>13379673.25</v>
      </c>
      <c r="AA971" s="278">
        <f>SUMIF('AH Data Pivot'!$B$3:$B$1443,'Mix Substation Location Summary'!$B971,'AH Data Pivot'!$G$3:$G$1443)-Z971</f>
        <v>0</v>
      </c>
      <c r="AE971" s="240">
        <f>SUMIF('AH Data Pivot'!$B$3:$B$1443,'Mix Substation Location Summary'!$B971,'AH Data Pivot'!$H$3:$H$1443)</f>
        <v>5296.23</v>
      </c>
      <c r="AF971" s="630">
        <f>SUMIF('AH Data Pivot'!$B$3:$B$1443,'Mix Substation Location Summary'!$B971,'AH Data Pivot'!$H$3:$H$1443)-AE971</f>
        <v>0</v>
      </c>
    </row>
    <row r="972" spans="2:32" x14ac:dyDescent="0.45">
      <c r="B972" s="242">
        <v>6053</v>
      </c>
      <c r="C972" s="243" t="str">
        <f t="shared" si="46"/>
        <v/>
      </c>
      <c r="F972" s="238">
        <f>SUMIF('AH Data Pivot'!$B$3:$B$1443,'Mix Substation Location Summary'!$B972,'AH Data Pivot'!$C$3:$C$1443)</f>
        <v>0</v>
      </c>
      <c r="G972" s="278">
        <f>SUMIF('AH Data Pivot'!$B$3:$B$1443,'Mix Substation Location Summary'!$B972,'AH Data Pivot'!$C$3:$C$1443)-F972</f>
        <v>0</v>
      </c>
      <c r="K972" s="238">
        <f>SUMIF('AH Data Pivot'!$B$3:$B$1443,'Mix Substation Location Summary'!$B972,'AH Data Pivot'!$D$3:$D$1443)</f>
        <v>0</v>
      </c>
      <c r="L972" s="240">
        <f>SUMIF('AH Data Pivot'!$B$3:$B$1443,'Mix Substation Location Summary'!$B972,'AH Data Pivot'!$D$3:$D$1443)-K972</f>
        <v>0</v>
      </c>
      <c r="P972" s="240">
        <f>SUMIF('AH Data Pivot'!$B$3:$B$1443,'Mix Substation Location Summary'!$B972,'AH Data Pivot'!$E$3:$E$1443)</f>
        <v>0</v>
      </c>
      <c r="Q972" s="238">
        <f>SUMIF('AH Data Pivot'!$B$3:$B$1443,'Mix Substation Location Summary'!$B972,'AH Data Pivot'!$E$3:$E$1443)-P972</f>
        <v>0</v>
      </c>
      <c r="U972" s="240">
        <f>SUMIF('AH Data Pivot'!$B$3:$B$1443,'Mix Substation Location Summary'!$B972,'AH Data Pivot'!$F$3:$F$1443)</f>
        <v>57897.189999999995</v>
      </c>
      <c r="V972" s="630">
        <f>SUMIF('AH Data Pivot'!$B$3:$B$1443,'Mix Substation Location Summary'!$B972,'AH Data Pivot'!$F$3:$F$1443)-U972</f>
        <v>0</v>
      </c>
      <c r="W972" s="243"/>
      <c r="Z972" s="240">
        <f>SUMIF('AH Data Pivot'!$B$3:$B$1443,'Mix Substation Location Summary'!$B972,'AH Data Pivot'!$G$3:$G$1443)</f>
        <v>3697117.9399999995</v>
      </c>
      <c r="AA972" s="278">
        <f>SUMIF('AH Data Pivot'!$B$3:$B$1443,'Mix Substation Location Summary'!$B972,'AH Data Pivot'!$G$3:$G$1443)-Z972</f>
        <v>0</v>
      </c>
      <c r="AE972" s="240">
        <f>SUMIF('AH Data Pivot'!$B$3:$B$1443,'Mix Substation Location Summary'!$B972,'AH Data Pivot'!$H$3:$H$1443)</f>
        <v>1530.71</v>
      </c>
      <c r="AF972" s="630">
        <f>SUMIF('AH Data Pivot'!$B$3:$B$1443,'Mix Substation Location Summary'!$B972,'AH Data Pivot'!$H$3:$H$1443)-AE972</f>
        <v>0</v>
      </c>
    </row>
    <row r="973" spans="2:32" x14ac:dyDescent="0.45">
      <c r="B973" s="242">
        <v>6054</v>
      </c>
      <c r="C973" s="243" t="str">
        <f t="shared" si="46"/>
        <v/>
      </c>
      <c r="F973" s="238">
        <f>SUMIF('AH Data Pivot'!$B$3:$B$1443,'Mix Substation Location Summary'!$B973,'AH Data Pivot'!$C$3:$C$1443)</f>
        <v>0</v>
      </c>
      <c r="G973" s="278">
        <f>SUMIF('AH Data Pivot'!$B$3:$B$1443,'Mix Substation Location Summary'!$B973,'AH Data Pivot'!$C$3:$C$1443)-F973</f>
        <v>0</v>
      </c>
      <c r="K973" s="238">
        <f>SUMIF('AH Data Pivot'!$B$3:$B$1443,'Mix Substation Location Summary'!$B973,'AH Data Pivot'!$D$3:$D$1443)</f>
        <v>0</v>
      </c>
      <c r="L973" s="240">
        <f>SUMIF('AH Data Pivot'!$B$3:$B$1443,'Mix Substation Location Summary'!$B973,'AH Data Pivot'!$D$3:$D$1443)-K973</f>
        <v>0</v>
      </c>
      <c r="P973" s="240">
        <f>SUMIF('AH Data Pivot'!$B$3:$B$1443,'Mix Substation Location Summary'!$B973,'AH Data Pivot'!$E$3:$E$1443)</f>
        <v>0</v>
      </c>
      <c r="Q973" s="238">
        <f>SUMIF('AH Data Pivot'!$B$3:$B$1443,'Mix Substation Location Summary'!$B973,'AH Data Pivot'!$E$3:$E$1443)-P973</f>
        <v>0</v>
      </c>
      <c r="U973" s="240">
        <f>SUMIF('AH Data Pivot'!$B$3:$B$1443,'Mix Substation Location Summary'!$B973,'AH Data Pivot'!$F$3:$F$1443)</f>
        <v>254802.06000000003</v>
      </c>
      <c r="V973" s="630">
        <f>SUMIF('AH Data Pivot'!$B$3:$B$1443,'Mix Substation Location Summary'!$B973,'AH Data Pivot'!$F$3:$F$1443)-U973</f>
        <v>0</v>
      </c>
      <c r="W973" s="243"/>
      <c r="Z973" s="240">
        <f>SUMIF('AH Data Pivot'!$B$3:$B$1443,'Mix Substation Location Summary'!$B973,'AH Data Pivot'!$G$3:$G$1443)</f>
        <v>4760012.8899999997</v>
      </c>
      <c r="AA973" s="278">
        <f>SUMIF('AH Data Pivot'!$B$3:$B$1443,'Mix Substation Location Summary'!$B973,'AH Data Pivot'!$G$3:$G$1443)-Z973</f>
        <v>0</v>
      </c>
      <c r="AE973" s="240">
        <f>SUMIF('AH Data Pivot'!$B$3:$B$1443,'Mix Substation Location Summary'!$B973,'AH Data Pivot'!$H$3:$H$1443)</f>
        <v>0</v>
      </c>
      <c r="AF973" s="630">
        <f>SUMIF('AH Data Pivot'!$B$3:$B$1443,'Mix Substation Location Summary'!$B973,'AH Data Pivot'!$H$3:$H$1443)-AE973</f>
        <v>0</v>
      </c>
    </row>
    <row r="974" spans="2:32" x14ac:dyDescent="0.45">
      <c r="B974" s="242">
        <v>6059</v>
      </c>
      <c r="C974" s="243" t="str">
        <f t="shared" si="46"/>
        <v/>
      </c>
      <c r="F974" s="238">
        <f>SUMIF('AH Data Pivot'!$B$3:$B$1443,'Mix Substation Location Summary'!$B974,'AH Data Pivot'!$C$3:$C$1443)</f>
        <v>0</v>
      </c>
      <c r="G974" s="278">
        <f>SUMIF('AH Data Pivot'!$B$3:$B$1443,'Mix Substation Location Summary'!$B974,'AH Data Pivot'!$C$3:$C$1443)-F974</f>
        <v>0</v>
      </c>
      <c r="K974" s="238">
        <f>SUMIF('AH Data Pivot'!$B$3:$B$1443,'Mix Substation Location Summary'!$B974,'AH Data Pivot'!$D$3:$D$1443)</f>
        <v>0</v>
      </c>
      <c r="L974" s="240">
        <f>SUMIF('AH Data Pivot'!$B$3:$B$1443,'Mix Substation Location Summary'!$B974,'AH Data Pivot'!$D$3:$D$1443)-K974</f>
        <v>0</v>
      </c>
      <c r="P974" s="240">
        <f>SUMIF('AH Data Pivot'!$B$3:$B$1443,'Mix Substation Location Summary'!$B974,'AH Data Pivot'!$E$3:$E$1443)</f>
        <v>0</v>
      </c>
      <c r="Q974" s="238">
        <f>SUMIF('AH Data Pivot'!$B$3:$B$1443,'Mix Substation Location Summary'!$B974,'AH Data Pivot'!$E$3:$E$1443)-P974</f>
        <v>0</v>
      </c>
      <c r="U974" s="240">
        <f>SUMIF('AH Data Pivot'!$B$3:$B$1443,'Mix Substation Location Summary'!$B974,'AH Data Pivot'!$F$3:$F$1443)</f>
        <v>344662.01999999996</v>
      </c>
      <c r="V974" s="630">
        <f>SUMIF('AH Data Pivot'!$B$3:$B$1443,'Mix Substation Location Summary'!$B974,'AH Data Pivot'!$F$3:$F$1443)-U974</f>
        <v>0</v>
      </c>
      <c r="W974" s="243"/>
      <c r="Z974" s="240">
        <f>SUMIF('AH Data Pivot'!$B$3:$B$1443,'Mix Substation Location Summary'!$B974,'AH Data Pivot'!$G$3:$G$1443)</f>
        <v>6891274.2099999981</v>
      </c>
      <c r="AA974" s="278">
        <f>SUMIF('AH Data Pivot'!$B$3:$B$1443,'Mix Substation Location Summary'!$B974,'AH Data Pivot'!$G$3:$G$1443)-Z974</f>
        <v>0</v>
      </c>
      <c r="AE974" s="240">
        <f>SUMIF('AH Data Pivot'!$B$3:$B$1443,'Mix Substation Location Summary'!$B974,'AH Data Pivot'!$H$3:$H$1443)</f>
        <v>10040.299999999999</v>
      </c>
      <c r="AF974" s="630">
        <f>SUMIF('AH Data Pivot'!$B$3:$B$1443,'Mix Substation Location Summary'!$B974,'AH Data Pivot'!$H$3:$H$1443)-AE974</f>
        <v>0</v>
      </c>
    </row>
    <row r="975" spans="2:32" x14ac:dyDescent="0.45">
      <c r="B975" s="242">
        <v>6061</v>
      </c>
      <c r="C975" s="243" t="str">
        <f t="shared" si="46"/>
        <v/>
      </c>
      <c r="F975" s="238">
        <f>SUMIF('AH Data Pivot'!$B$3:$B$1443,'Mix Substation Location Summary'!$B975,'AH Data Pivot'!$C$3:$C$1443)</f>
        <v>0</v>
      </c>
      <c r="G975" s="278">
        <f>SUMIF('AH Data Pivot'!$B$3:$B$1443,'Mix Substation Location Summary'!$B975,'AH Data Pivot'!$C$3:$C$1443)-F975</f>
        <v>0</v>
      </c>
      <c r="K975" s="238">
        <f>SUMIF('AH Data Pivot'!$B$3:$B$1443,'Mix Substation Location Summary'!$B975,'AH Data Pivot'!$D$3:$D$1443)</f>
        <v>0</v>
      </c>
      <c r="L975" s="240">
        <f>SUMIF('AH Data Pivot'!$B$3:$B$1443,'Mix Substation Location Summary'!$B975,'AH Data Pivot'!$D$3:$D$1443)-K975</f>
        <v>0</v>
      </c>
      <c r="P975" s="240">
        <f>SUMIF('AH Data Pivot'!$B$3:$B$1443,'Mix Substation Location Summary'!$B975,'AH Data Pivot'!$E$3:$E$1443)</f>
        <v>0</v>
      </c>
      <c r="Q975" s="238">
        <f>SUMIF('AH Data Pivot'!$B$3:$B$1443,'Mix Substation Location Summary'!$B975,'AH Data Pivot'!$E$3:$E$1443)-P975</f>
        <v>0</v>
      </c>
      <c r="U975" s="240">
        <f>SUMIF('AH Data Pivot'!$B$3:$B$1443,'Mix Substation Location Summary'!$B975,'AH Data Pivot'!$F$3:$F$1443)</f>
        <v>69829.47</v>
      </c>
      <c r="V975" s="630">
        <f>SUMIF('AH Data Pivot'!$B$3:$B$1443,'Mix Substation Location Summary'!$B975,'AH Data Pivot'!$F$3:$F$1443)-U975</f>
        <v>0</v>
      </c>
      <c r="W975" s="243"/>
      <c r="Z975" s="240">
        <f>SUMIF('AH Data Pivot'!$B$3:$B$1443,'Mix Substation Location Summary'!$B975,'AH Data Pivot'!$G$3:$G$1443)</f>
        <v>9907255.7699999958</v>
      </c>
      <c r="AA975" s="278">
        <f>SUMIF('AH Data Pivot'!$B$3:$B$1443,'Mix Substation Location Summary'!$B975,'AH Data Pivot'!$G$3:$G$1443)-Z975</f>
        <v>0</v>
      </c>
      <c r="AE975" s="240">
        <f>SUMIF('AH Data Pivot'!$B$3:$B$1443,'Mix Substation Location Summary'!$B975,'AH Data Pivot'!$H$3:$H$1443)</f>
        <v>0</v>
      </c>
      <c r="AF975" s="630">
        <f>SUMIF('AH Data Pivot'!$B$3:$B$1443,'Mix Substation Location Summary'!$B975,'AH Data Pivot'!$H$3:$H$1443)-AE975</f>
        <v>0</v>
      </c>
    </row>
    <row r="976" spans="2:32" x14ac:dyDescent="0.45">
      <c r="B976" s="242">
        <v>6072</v>
      </c>
      <c r="C976" s="243" t="str">
        <f t="shared" si="46"/>
        <v/>
      </c>
      <c r="F976" s="238">
        <f>SUMIF('AH Data Pivot'!$B$3:$B$1443,'Mix Substation Location Summary'!$B976,'AH Data Pivot'!$C$3:$C$1443)</f>
        <v>0</v>
      </c>
      <c r="G976" s="278">
        <f>SUMIF('AH Data Pivot'!$B$3:$B$1443,'Mix Substation Location Summary'!$B976,'AH Data Pivot'!$C$3:$C$1443)-F976</f>
        <v>0</v>
      </c>
      <c r="K976" s="238">
        <f>SUMIF('AH Data Pivot'!$B$3:$B$1443,'Mix Substation Location Summary'!$B976,'AH Data Pivot'!$D$3:$D$1443)</f>
        <v>7617.03</v>
      </c>
      <c r="L976" s="240">
        <f>SUMIF('AH Data Pivot'!$B$3:$B$1443,'Mix Substation Location Summary'!$B976,'AH Data Pivot'!$D$3:$D$1443)-K976</f>
        <v>0</v>
      </c>
      <c r="P976" s="240">
        <f>SUMIF('AH Data Pivot'!$B$3:$B$1443,'Mix Substation Location Summary'!$B976,'AH Data Pivot'!$E$3:$E$1443)</f>
        <v>0</v>
      </c>
      <c r="Q976" s="238">
        <f>SUMIF('AH Data Pivot'!$B$3:$B$1443,'Mix Substation Location Summary'!$B976,'AH Data Pivot'!$E$3:$E$1443)-P976</f>
        <v>0</v>
      </c>
      <c r="U976" s="240">
        <f>SUMIF('AH Data Pivot'!$B$3:$B$1443,'Mix Substation Location Summary'!$B976,'AH Data Pivot'!$F$3:$F$1443)</f>
        <v>102585.31999999998</v>
      </c>
      <c r="V976" s="630">
        <f>SUMIF('AH Data Pivot'!$B$3:$B$1443,'Mix Substation Location Summary'!$B976,'AH Data Pivot'!$F$3:$F$1443)-U976</f>
        <v>0</v>
      </c>
      <c r="W976" s="243"/>
      <c r="Z976" s="240">
        <f>SUMIF('AH Data Pivot'!$B$3:$B$1443,'Mix Substation Location Summary'!$B976,'AH Data Pivot'!$G$3:$G$1443)</f>
        <v>6023311.879999999</v>
      </c>
      <c r="AA976" s="278">
        <f>SUMIF('AH Data Pivot'!$B$3:$B$1443,'Mix Substation Location Summary'!$B976,'AH Data Pivot'!$G$3:$G$1443)-Z976</f>
        <v>0</v>
      </c>
      <c r="AE976" s="240">
        <f>SUMIF('AH Data Pivot'!$B$3:$B$1443,'Mix Substation Location Summary'!$B976,'AH Data Pivot'!$H$3:$H$1443)</f>
        <v>0</v>
      </c>
      <c r="AF976" s="630">
        <f>SUMIF('AH Data Pivot'!$B$3:$B$1443,'Mix Substation Location Summary'!$B976,'AH Data Pivot'!$H$3:$H$1443)-AE976</f>
        <v>0</v>
      </c>
    </row>
    <row r="977" spans="2:32" x14ac:dyDescent="0.45">
      <c r="B977" s="242">
        <v>6073</v>
      </c>
      <c r="C977" s="243" t="str">
        <f t="shared" si="46"/>
        <v/>
      </c>
      <c r="F977" s="238">
        <f>SUMIF('AH Data Pivot'!$B$3:$B$1443,'Mix Substation Location Summary'!$B977,'AH Data Pivot'!$C$3:$C$1443)</f>
        <v>0</v>
      </c>
      <c r="G977" s="278">
        <f>SUMIF('AH Data Pivot'!$B$3:$B$1443,'Mix Substation Location Summary'!$B977,'AH Data Pivot'!$C$3:$C$1443)-F977</f>
        <v>0</v>
      </c>
      <c r="K977" s="238">
        <f>SUMIF('AH Data Pivot'!$B$3:$B$1443,'Mix Substation Location Summary'!$B977,'AH Data Pivot'!$D$3:$D$1443)</f>
        <v>0</v>
      </c>
      <c r="L977" s="240">
        <f>SUMIF('AH Data Pivot'!$B$3:$B$1443,'Mix Substation Location Summary'!$B977,'AH Data Pivot'!$D$3:$D$1443)-K977</f>
        <v>0</v>
      </c>
      <c r="P977" s="240">
        <f>SUMIF('AH Data Pivot'!$B$3:$B$1443,'Mix Substation Location Summary'!$B977,'AH Data Pivot'!$E$3:$E$1443)</f>
        <v>0</v>
      </c>
      <c r="Q977" s="238">
        <f>SUMIF('AH Data Pivot'!$B$3:$B$1443,'Mix Substation Location Summary'!$B977,'AH Data Pivot'!$E$3:$E$1443)-P977</f>
        <v>0</v>
      </c>
      <c r="U977" s="240">
        <f>SUMIF('AH Data Pivot'!$B$3:$B$1443,'Mix Substation Location Summary'!$B977,'AH Data Pivot'!$F$3:$F$1443)</f>
        <v>924301.25000000012</v>
      </c>
      <c r="V977" s="630">
        <f>SUMIF('AH Data Pivot'!$B$3:$B$1443,'Mix Substation Location Summary'!$B977,'AH Data Pivot'!$F$3:$F$1443)-U977</f>
        <v>0</v>
      </c>
      <c r="W977" s="243"/>
      <c r="Z977" s="240">
        <f>SUMIF('AH Data Pivot'!$B$3:$B$1443,'Mix Substation Location Summary'!$B977,'AH Data Pivot'!$G$3:$G$1443)</f>
        <v>16236291.560000002</v>
      </c>
      <c r="AA977" s="278">
        <f>SUMIF('AH Data Pivot'!$B$3:$B$1443,'Mix Substation Location Summary'!$B977,'AH Data Pivot'!$G$3:$G$1443)-Z977</f>
        <v>0</v>
      </c>
      <c r="AE977" s="240">
        <f>SUMIF('AH Data Pivot'!$B$3:$B$1443,'Mix Substation Location Summary'!$B977,'AH Data Pivot'!$H$3:$H$1443)</f>
        <v>0</v>
      </c>
      <c r="AF977" s="630">
        <f>SUMIF('AH Data Pivot'!$B$3:$B$1443,'Mix Substation Location Summary'!$B977,'AH Data Pivot'!$H$3:$H$1443)-AE977</f>
        <v>0</v>
      </c>
    </row>
    <row r="978" spans="2:32" x14ac:dyDescent="0.45">
      <c r="B978" s="242">
        <v>6077</v>
      </c>
      <c r="C978" s="243" t="str">
        <f t="shared" si="46"/>
        <v/>
      </c>
      <c r="F978" s="238">
        <f>SUMIF('AH Data Pivot'!$B$3:$B$1443,'Mix Substation Location Summary'!$B978,'AH Data Pivot'!$C$3:$C$1443)</f>
        <v>0</v>
      </c>
      <c r="G978" s="278">
        <f>SUMIF('AH Data Pivot'!$B$3:$B$1443,'Mix Substation Location Summary'!$B978,'AH Data Pivot'!$C$3:$C$1443)-F978</f>
        <v>0</v>
      </c>
      <c r="K978" s="238">
        <f>SUMIF('AH Data Pivot'!$B$3:$B$1443,'Mix Substation Location Summary'!$B978,'AH Data Pivot'!$D$3:$D$1443)</f>
        <v>0</v>
      </c>
      <c r="L978" s="240">
        <f>SUMIF('AH Data Pivot'!$B$3:$B$1443,'Mix Substation Location Summary'!$B978,'AH Data Pivot'!$D$3:$D$1443)-K978</f>
        <v>0</v>
      </c>
      <c r="P978" s="240">
        <f>SUMIF('AH Data Pivot'!$B$3:$B$1443,'Mix Substation Location Summary'!$B978,'AH Data Pivot'!$E$3:$E$1443)</f>
        <v>0</v>
      </c>
      <c r="Q978" s="238">
        <f>SUMIF('AH Data Pivot'!$B$3:$B$1443,'Mix Substation Location Summary'!$B978,'AH Data Pivot'!$E$3:$E$1443)-P978</f>
        <v>0</v>
      </c>
      <c r="U978" s="240">
        <f>SUMIF('AH Data Pivot'!$B$3:$B$1443,'Mix Substation Location Summary'!$B978,'AH Data Pivot'!$F$3:$F$1443)</f>
        <v>636092.96</v>
      </c>
      <c r="V978" s="630">
        <f>SUMIF('AH Data Pivot'!$B$3:$B$1443,'Mix Substation Location Summary'!$B978,'AH Data Pivot'!$F$3:$F$1443)-U978</f>
        <v>0</v>
      </c>
      <c r="W978" s="243"/>
      <c r="Z978" s="240">
        <f>SUMIF('AH Data Pivot'!$B$3:$B$1443,'Mix Substation Location Summary'!$B978,'AH Data Pivot'!$G$3:$G$1443)</f>
        <v>33682160.040000007</v>
      </c>
      <c r="AA978" s="278">
        <f>SUMIF('AH Data Pivot'!$B$3:$B$1443,'Mix Substation Location Summary'!$B978,'AH Data Pivot'!$G$3:$G$1443)-Z978</f>
        <v>0</v>
      </c>
      <c r="AE978" s="240">
        <f>SUMIF('AH Data Pivot'!$B$3:$B$1443,'Mix Substation Location Summary'!$B978,'AH Data Pivot'!$H$3:$H$1443)</f>
        <v>477466.30000000005</v>
      </c>
      <c r="AF978" s="630">
        <f>SUMIF('AH Data Pivot'!$B$3:$B$1443,'Mix Substation Location Summary'!$B978,'AH Data Pivot'!$H$3:$H$1443)-AE978</f>
        <v>0</v>
      </c>
    </row>
    <row r="979" spans="2:32" x14ac:dyDescent="0.45">
      <c r="B979" s="242">
        <v>6079</v>
      </c>
      <c r="C979" s="243" t="str">
        <f t="shared" si="46"/>
        <v/>
      </c>
      <c r="F979" s="238">
        <f>SUMIF('AH Data Pivot'!$B$3:$B$1443,'Mix Substation Location Summary'!$B979,'AH Data Pivot'!$C$3:$C$1443)</f>
        <v>0</v>
      </c>
      <c r="G979" s="278">
        <f>SUMIF('AH Data Pivot'!$B$3:$B$1443,'Mix Substation Location Summary'!$B979,'AH Data Pivot'!$C$3:$C$1443)-F979</f>
        <v>0</v>
      </c>
      <c r="K979" s="238">
        <f>SUMIF('AH Data Pivot'!$B$3:$B$1443,'Mix Substation Location Summary'!$B979,'AH Data Pivot'!$D$3:$D$1443)</f>
        <v>0</v>
      </c>
      <c r="L979" s="240">
        <f>SUMIF('AH Data Pivot'!$B$3:$B$1443,'Mix Substation Location Summary'!$B979,'AH Data Pivot'!$D$3:$D$1443)-K979</f>
        <v>0</v>
      </c>
      <c r="P979" s="240">
        <f>SUMIF('AH Data Pivot'!$B$3:$B$1443,'Mix Substation Location Summary'!$B979,'AH Data Pivot'!$E$3:$E$1443)</f>
        <v>0</v>
      </c>
      <c r="Q979" s="238">
        <f>SUMIF('AH Data Pivot'!$B$3:$B$1443,'Mix Substation Location Summary'!$B979,'AH Data Pivot'!$E$3:$E$1443)-P979</f>
        <v>0</v>
      </c>
      <c r="U979" s="240">
        <f>SUMIF('AH Data Pivot'!$B$3:$B$1443,'Mix Substation Location Summary'!$B979,'AH Data Pivot'!$F$3:$F$1443)</f>
        <v>1949747.3299999998</v>
      </c>
      <c r="V979" s="630">
        <f>SUMIF('AH Data Pivot'!$B$3:$B$1443,'Mix Substation Location Summary'!$B979,'AH Data Pivot'!$F$3:$F$1443)-U979</f>
        <v>0</v>
      </c>
      <c r="W979" s="243"/>
      <c r="Z979" s="240">
        <f>SUMIF('AH Data Pivot'!$B$3:$B$1443,'Mix Substation Location Summary'!$B979,'AH Data Pivot'!$G$3:$G$1443)</f>
        <v>11356533.739999998</v>
      </c>
      <c r="AA979" s="278">
        <f>SUMIF('AH Data Pivot'!$B$3:$B$1443,'Mix Substation Location Summary'!$B979,'AH Data Pivot'!$G$3:$G$1443)-Z979</f>
        <v>0</v>
      </c>
      <c r="AE979" s="240">
        <f>SUMIF('AH Data Pivot'!$B$3:$B$1443,'Mix Substation Location Summary'!$B979,'AH Data Pivot'!$H$3:$H$1443)</f>
        <v>9701.2000000000007</v>
      </c>
      <c r="AF979" s="630">
        <f>SUMIF('AH Data Pivot'!$B$3:$B$1443,'Mix Substation Location Summary'!$B979,'AH Data Pivot'!$H$3:$H$1443)-AE979</f>
        <v>0</v>
      </c>
    </row>
    <row r="980" spans="2:32" x14ac:dyDescent="0.45">
      <c r="B980" s="242">
        <v>6084</v>
      </c>
      <c r="C980" s="243" t="str">
        <f t="shared" si="46"/>
        <v/>
      </c>
      <c r="F980" s="238">
        <f>SUMIF('AH Data Pivot'!$B$3:$B$1443,'Mix Substation Location Summary'!$B980,'AH Data Pivot'!$C$3:$C$1443)</f>
        <v>0</v>
      </c>
      <c r="G980" s="278">
        <f>SUMIF('AH Data Pivot'!$B$3:$B$1443,'Mix Substation Location Summary'!$B980,'AH Data Pivot'!$C$3:$C$1443)-F980</f>
        <v>0</v>
      </c>
      <c r="K980" s="238">
        <f>SUMIF('AH Data Pivot'!$B$3:$B$1443,'Mix Substation Location Summary'!$B980,'AH Data Pivot'!$D$3:$D$1443)</f>
        <v>0</v>
      </c>
      <c r="L980" s="240">
        <f>SUMIF('AH Data Pivot'!$B$3:$B$1443,'Mix Substation Location Summary'!$B980,'AH Data Pivot'!$D$3:$D$1443)-K980</f>
        <v>0</v>
      </c>
      <c r="P980" s="240">
        <f>SUMIF('AH Data Pivot'!$B$3:$B$1443,'Mix Substation Location Summary'!$B980,'AH Data Pivot'!$E$3:$E$1443)</f>
        <v>0</v>
      </c>
      <c r="Q980" s="238">
        <f>SUMIF('AH Data Pivot'!$B$3:$B$1443,'Mix Substation Location Summary'!$B980,'AH Data Pivot'!$E$3:$E$1443)-P980</f>
        <v>0</v>
      </c>
      <c r="U980" s="240">
        <f>SUMIF('AH Data Pivot'!$B$3:$B$1443,'Mix Substation Location Summary'!$B980,'AH Data Pivot'!$F$3:$F$1443)</f>
        <v>124609.81</v>
      </c>
      <c r="V980" s="630">
        <f>SUMIF('AH Data Pivot'!$B$3:$B$1443,'Mix Substation Location Summary'!$B980,'AH Data Pivot'!$F$3:$F$1443)-U980</f>
        <v>0</v>
      </c>
      <c r="W980" s="243"/>
      <c r="Z980" s="240">
        <f>SUMIF('AH Data Pivot'!$B$3:$B$1443,'Mix Substation Location Summary'!$B980,'AH Data Pivot'!$G$3:$G$1443)</f>
        <v>5346698.0500000007</v>
      </c>
      <c r="AA980" s="278">
        <f>SUMIF('AH Data Pivot'!$B$3:$B$1443,'Mix Substation Location Summary'!$B980,'AH Data Pivot'!$G$3:$G$1443)-Z980</f>
        <v>0</v>
      </c>
      <c r="AE980" s="240">
        <f>SUMIF('AH Data Pivot'!$B$3:$B$1443,'Mix Substation Location Summary'!$B980,'AH Data Pivot'!$H$3:$H$1443)</f>
        <v>0</v>
      </c>
      <c r="AF980" s="630">
        <f>SUMIF('AH Data Pivot'!$B$3:$B$1443,'Mix Substation Location Summary'!$B980,'AH Data Pivot'!$H$3:$H$1443)-AE980</f>
        <v>0</v>
      </c>
    </row>
    <row r="981" spans="2:32" x14ac:dyDescent="0.45">
      <c r="B981" s="242">
        <v>6085</v>
      </c>
      <c r="C981" s="243" t="str">
        <f t="shared" si="46"/>
        <v/>
      </c>
      <c r="F981" s="238">
        <f>SUMIF('AH Data Pivot'!$B$3:$B$1443,'Mix Substation Location Summary'!$B981,'AH Data Pivot'!$C$3:$C$1443)</f>
        <v>0</v>
      </c>
      <c r="G981" s="278">
        <f>SUMIF('AH Data Pivot'!$B$3:$B$1443,'Mix Substation Location Summary'!$B981,'AH Data Pivot'!$C$3:$C$1443)-F981</f>
        <v>0</v>
      </c>
      <c r="K981" s="238">
        <f>SUMIF('AH Data Pivot'!$B$3:$B$1443,'Mix Substation Location Summary'!$B981,'AH Data Pivot'!$D$3:$D$1443)</f>
        <v>0</v>
      </c>
      <c r="L981" s="240">
        <f>SUMIF('AH Data Pivot'!$B$3:$B$1443,'Mix Substation Location Summary'!$B981,'AH Data Pivot'!$D$3:$D$1443)-K981</f>
        <v>0</v>
      </c>
      <c r="P981" s="240">
        <f>SUMIF('AH Data Pivot'!$B$3:$B$1443,'Mix Substation Location Summary'!$B981,'AH Data Pivot'!$E$3:$E$1443)</f>
        <v>0</v>
      </c>
      <c r="Q981" s="238">
        <f>SUMIF('AH Data Pivot'!$B$3:$B$1443,'Mix Substation Location Summary'!$B981,'AH Data Pivot'!$E$3:$E$1443)-P981</f>
        <v>0</v>
      </c>
      <c r="U981" s="240">
        <f>SUMIF('AH Data Pivot'!$B$3:$B$1443,'Mix Substation Location Summary'!$B981,'AH Data Pivot'!$F$3:$F$1443)</f>
        <v>25526.17</v>
      </c>
      <c r="V981" s="630">
        <f>SUMIF('AH Data Pivot'!$B$3:$B$1443,'Mix Substation Location Summary'!$B981,'AH Data Pivot'!$F$3:$F$1443)-U981</f>
        <v>0</v>
      </c>
      <c r="W981" s="243"/>
      <c r="Z981" s="240">
        <f>SUMIF('AH Data Pivot'!$B$3:$B$1443,'Mix Substation Location Summary'!$B981,'AH Data Pivot'!$G$3:$G$1443)</f>
        <v>5002109.6599999992</v>
      </c>
      <c r="AA981" s="278">
        <f>SUMIF('AH Data Pivot'!$B$3:$B$1443,'Mix Substation Location Summary'!$B981,'AH Data Pivot'!$G$3:$G$1443)-Z981</f>
        <v>0</v>
      </c>
      <c r="AE981" s="240">
        <f>SUMIF('AH Data Pivot'!$B$3:$B$1443,'Mix Substation Location Summary'!$B981,'AH Data Pivot'!$H$3:$H$1443)</f>
        <v>1050.32</v>
      </c>
      <c r="AF981" s="630">
        <f>SUMIF('AH Data Pivot'!$B$3:$B$1443,'Mix Substation Location Summary'!$B981,'AH Data Pivot'!$H$3:$H$1443)-AE981</f>
        <v>0</v>
      </c>
    </row>
    <row r="982" spans="2:32" x14ac:dyDescent="0.45">
      <c r="B982" s="242">
        <v>6086</v>
      </c>
      <c r="C982" s="243" t="str">
        <f t="shared" si="46"/>
        <v/>
      </c>
      <c r="F982" s="238">
        <f>SUMIF('AH Data Pivot'!$B$3:$B$1443,'Mix Substation Location Summary'!$B982,'AH Data Pivot'!$C$3:$C$1443)</f>
        <v>0</v>
      </c>
      <c r="G982" s="278">
        <f>SUMIF('AH Data Pivot'!$B$3:$B$1443,'Mix Substation Location Summary'!$B982,'AH Data Pivot'!$C$3:$C$1443)-F982</f>
        <v>0</v>
      </c>
      <c r="K982" s="238">
        <f>SUMIF('AH Data Pivot'!$B$3:$B$1443,'Mix Substation Location Summary'!$B982,'AH Data Pivot'!$D$3:$D$1443)</f>
        <v>0</v>
      </c>
      <c r="L982" s="240">
        <f>SUMIF('AH Data Pivot'!$B$3:$B$1443,'Mix Substation Location Summary'!$B982,'AH Data Pivot'!$D$3:$D$1443)-K982</f>
        <v>0</v>
      </c>
      <c r="P982" s="240">
        <f>SUMIF('AH Data Pivot'!$B$3:$B$1443,'Mix Substation Location Summary'!$B982,'AH Data Pivot'!$E$3:$E$1443)</f>
        <v>0</v>
      </c>
      <c r="Q982" s="238">
        <f>SUMIF('AH Data Pivot'!$B$3:$B$1443,'Mix Substation Location Summary'!$B982,'AH Data Pivot'!$E$3:$E$1443)-P982</f>
        <v>0</v>
      </c>
      <c r="U982" s="240">
        <f>SUMIF('AH Data Pivot'!$B$3:$B$1443,'Mix Substation Location Summary'!$B982,'AH Data Pivot'!$F$3:$F$1443)</f>
        <v>473513.61999999988</v>
      </c>
      <c r="V982" s="630">
        <f>SUMIF('AH Data Pivot'!$B$3:$B$1443,'Mix Substation Location Summary'!$B982,'AH Data Pivot'!$F$3:$F$1443)-U982</f>
        <v>0</v>
      </c>
      <c r="W982" s="243"/>
      <c r="Z982" s="240">
        <f>SUMIF('AH Data Pivot'!$B$3:$B$1443,'Mix Substation Location Summary'!$B982,'AH Data Pivot'!$G$3:$G$1443)</f>
        <v>24942701.569999997</v>
      </c>
      <c r="AA982" s="278">
        <f>SUMIF('AH Data Pivot'!$B$3:$B$1443,'Mix Substation Location Summary'!$B982,'AH Data Pivot'!$G$3:$G$1443)-Z982</f>
        <v>0</v>
      </c>
      <c r="AE982" s="240">
        <f>SUMIF('AH Data Pivot'!$B$3:$B$1443,'Mix Substation Location Summary'!$B982,'AH Data Pivot'!$H$3:$H$1443)</f>
        <v>8699.7999999999993</v>
      </c>
      <c r="AF982" s="630">
        <f>SUMIF('AH Data Pivot'!$B$3:$B$1443,'Mix Substation Location Summary'!$B982,'AH Data Pivot'!$H$3:$H$1443)-AE982</f>
        <v>0</v>
      </c>
    </row>
    <row r="983" spans="2:32" x14ac:dyDescent="0.45">
      <c r="B983" s="242">
        <v>6087</v>
      </c>
      <c r="C983" s="243" t="str">
        <f t="shared" si="46"/>
        <v/>
      </c>
      <c r="F983" s="238">
        <f>SUMIF('AH Data Pivot'!$B$3:$B$1443,'Mix Substation Location Summary'!$B983,'AH Data Pivot'!$C$3:$C$1443)</f>
        <v>0</v>
      </c>
      <c r="G983" s="278">
        <f>SUMIF('AH Data Pivot'!$B$3:$B$1443,'Mix Substation Location Summary'!$B983,'AH Data Pivot'!$C$3:$C$1443)-F983</f>
        <v>0</v>
      </c>
      <c r="K983" s="238">
        <f>SUMIF('AH Data Pivot'!$B$3:$B$1443,'Mix Substation Location Summary'!$B983,'AH Data Pivot'!$D$3:$D$1443)</f>
        <v>0</v>
      </c>
      <c r="L983" s="240">
        <f>SUMIF('AH Data Pivot'!$B$3:$B$1443,'Mix Substation Location Summary'!$B983,'AH Data Pivot'!$D$3:$D$1443)-K983</f>
        <v>0</v>
      </c>
      <c r="P983" s="240">
        <f>SUMIF('AH Data Pivot'!$B$3:$B$1443,'Mix Substation Location Summary'!$B983,'AH Data Pivot'!$E$3:$E$1443)</f>
        <v>0</v>
      </c>
      <c r="Q983" s="238">
        <f>SUMIF('AH Data Pivot'!$B$3:$B$1443,'Mix Substation Location Summary'!$B983,'AH Data Pivot'!$E$3:$E$1443)-P983</f>
        <v>0</v>
      </c>
      <c r="U983" s="240">
        <f>SUMIF('AH Data Pivot'!$B$3:$B$1443,'Mix Substation Location Summary'!$B983,'AH Data Pivot'!$F$3:$F$1443)</f>
        <v>397022.66</v>
      </c>
      <c r="V983" s="630">
        <f>SUMIF('AH Data Pivot'!$B$3:$B$1443,'Mix Substation Location Summary'!$B983,'AH Data Pivot'!$F$3:$F$1443)-U983</f>
        <v>0</v>
      </c>
      <c r="W983" s="243"/>
      <c r="Z983" s="240">
        <f>SUMIF('AH Data Pivot'!$B$3:$B$1443,'Mix Substation Location Summary'!$B983,'AH Data Pivot'!$G$3:$G$1443)</f>
        <v>19309614.740000002</v>
      </c>
      <c r="AA983" s="278">
        <f>SUMIF('AH Data Pivot'!$B$3:$B$1443,'Mix Substation Location Summary'!$B983,'AH Data Pivot'!$G$3:$G$1443)-Z983</f>
        <v>0</v>
      </c>
      <c r="AE983" s="240">
        <f>SUMIF('AH Data Pivot'!$B$3:$B$1443,'Mix Substation Location Summary'!$B983,'AH Data Pivot'!$H$3:$H$1443)</f>
        <v>0</v>
      </c>
      <c r="AF983" s="630">
        <f>SUMIF('AH Data Pivot'!$B$3:$B$1443,'Mix Substation Location Summary'!$B983,'AH Data Pivot'!$H$3:$H$1443)-AE983</f>
        <v>0</v>
      </c>
    </row>
    <row r="984" spans="2:32" x14ac:dyDescent="0.45">
      <c r="B984" s="242">
        <v>6088</v>
      </c>
      <c r="C984" s="243" t="str">
        <f t="shared" si="46"/>
        <v/>
      </c>
      <c r="F984" s="238">
        <f>SUMIF('AH Data Pivot'!$B$3:$B$1443,'Mix Substation Location Summary'!$B984,'AH Data Pivot'!$C$3:$C$1443)</f>
        <v>0</v>
      </c>
      <c r="G984" s="278">
        <f>SUMIF('AH Data Pivot'!$B$3:$B$1443,'Mix Substation Location Summary'!$B984,'AH Data Pivot'!$C$3:$C$1443)-F984</f>
        <v>0</v>
      </c>
      <c r="K984" s="238">
        <f>SUMIF('AH Data Pivot'!$B$3:$B$1443,'Mix Substation Location Summary'!$B984,'AH Data Pivot'!$D$3:$D$1443)</f>
        <v>0</v>
      </c>
      <c r="L984" s="240">
        <f>SUMIF('AH Data Pivot'!$B$3:$B$1443,'Mix Substation Location Summary'!$B984,'AH Data Pivot'!$D$3:$D$1443)-K984</f>
        <v>0</v>
      </c>
      <c r="P984" s="240">
        <f>SUMIF('AH Data Pivot'!$B$3:$B$1443,'Mix Substation Location Summary'!$B984,'AH Data Pivot'!$E$3:$E$1443)</f>
        <v>0</v>
      </c>
      <c r="Q984" s="238">
        <f>SUMIF('AH Data Pivot'!$B$3:$B$1443,'Mix Substation Location Summary'!$B984,'AH Data Pivot'!$E$3:$E$1443)-P984</f>
        <v>0</v>
      </c>
      <c r="U984" s="240">
        <f>SUMIF('AH Data Pivot'!$B$3:$B$1443,'Mix Substation Location Summary'!$B984,'AH Data Pivot'!$F$3:$F$1443)</f>
        <v>6340688.1000000015</v>
      </c>
      <c r="V984" s="630">
        <f>SUMIF('AH Data Pivot'!$B$3:$B$1443,'Mix Substation Location Summary'!$B984,'AH Data Pivot'!$F$3:$F$1443)-U984</f>
        <v>0</v>
      </c>
      <c r="W984" s="243"/>
      <c r="Z984" s="240">
        <f>SUMIF('AH Data Pivot'!$B$3:$B$1443,'Mix Substation Location Summary'!$B984,'AH Data Pivot'!$G$3:$G$1443)</f>
        <v>33572887.340000004</v>
      </c>
      <c r="AA984" s="278">
        <f>SUMIF('AH Data Pivot'!$B$3:$B$1443,'Mix Substation Location Summary'!$B984,'AH Data Pivot'!$G$3:$G$1443)-Z984</f>
        <v>0</v>
      </c>
      <c r="AE984" s="240">
        <f>SUMIF('AH Data Pivot'!$B$3:$B$1443,'Mix Substation Location Summary'!$B984,'AH Data Pivot'!$H$3:$H$1443)</f>
        <v>0</v>
      </c>
      <c r="AF984" s="630">
        <f>SUMIF('AH Data Pivot'!$B$3:$B$1443,'Mix Substation Location Summary'!$B984,'AH Data Pivot'!$H$3:$H$1443)-AE984</f>
        <v>0</v>
      </c>
    </row>
    <row r="985" spans="2:32" x14ac:dyDescent="0.45">
      <c r="B985" s="242">
        <v>6090</v>
      </c>
      <c r="C985" s="243" t="str">
        <f t="shared" si="46"/>
        <v/>
      </c>
      <c r="F985" s="238">
        <f>SUMIF('AH Data Pivot'!$B$3:$B$1443,'Mix Substation Location Summary'!$B985,'AH Data Pivot'!$C$3:$C$1443)</f>
        <v>0</v>
      </c>
      <c r="G985" s="278">
        <f>SUMIF('AH Data Pivot'!$B$3:$B$1443,'Mix Substation Location Summary'!$B985,'AH Data Pivot'!$C$3:$C$1443)-F985</f>
        <v>0</v>
      </c>
      <c r="K985" s="238">
        <f>SUMIF('AH Data Pivot'!$B$3:$B$1443,'Mix Substation Location Summary'!$B985,'AH Data Pivot'!$D$3:$D$1443)</f>
        <v>0</v>
      </c>
      <c r="L985" s="240">
        <f>SUMIF('AH Data Pivot'!$B$3:$B$1443,'Mix Substation Location Summary'!$B985,'AH Data Pivot'!$D$3:$D$1443)-K985</f>
        <v>0</v>
      </c>
      <c r="P985" s="240">
        <f>SUMIF('AH Data Pivot'!$B$3:$B$1443,'Mix Substation Location Summary'!$B985,'AH Data Pivot'!$E$3:$E$1443)</f>
        <v>0</v>
      </c>
      <c r="Q985" s="238">
        <f>SUMIF('AH Data Pivot'!$B$3:$B$1443,'Mix Substation Location Summary'!$B985,'AH Data Pivot'!$E$3:$E$1443)-P985</f>
        <v>0</v>
      </c>
      <c r="U985" s="240">
        <f>SUMIF('AH Data Pivot'!$B$3:$B$1443,'Mix Substation Location Summary'!$B985,'AH Data Pivot'!$F$3:$F$1443)</f>
        <v>0</v>
      </c>
      <c r="V985" s="630">
        <f>SUMIF('AH Data Pivot'!$B$3:$B$1443,'Mix Substation Location Summary'!$B985,'AH Data Pivot'!$F$3:$F$1443)-U985</f>
        <v>0</v>
      </c>
      <c r="W985" s="243"/>
      <c r="Z985" s="240">
        <f>SUMIF('AH Data Pivot'!$B$3:$B$1443,'Mix Substation Location Summary'!$B985,'AH Data Pivot'!$G$3:$G$1443)</f>
        <v>0</v>
      </c>
      <c r="AA985" s="278">
        <f>SUMIF('AH Data Pivot'!$B$3:$B$1443,'Mix Substation Location Summary'!$B985,'AH Data Pivot'!$G$3:$G$1443)-Z985</f>
        <v>0</v>
      </c>
      <c r="AE985" s="240">
        <f>SUMIF('AH Data Pivot'!$B$3:$B$1443,'Mix Substation Location Summary'!$B985,'AH Data Pivot'!$H$3:$H$1443)</f>
        <v>54469.61</v>
      </c>
      <c r="AF985" s="630">
        <f>SUMIF('AH Data Pivot'!$B$3:$B$1443,'Mix Substation Location Summary'!$B985,'AH Data Pivot'!$H$3:$H$1443)-AE985</f>
        <v>0</v>
      </c>
    </row>
    <row r="986" spans="2:32" x14ac:dyDescent="0.45">
      <c r="B986" s="242">
        <v>6108</v>
      </c>
      <c r="C986" s="243" t="str">
        <f t="shared" si="46"/>
        <v/>
      </c>
      <c r="F986" s="238">
        <f>SUMIF('AH Data Pivot'!$B$3:$B$1443,'Mix Substation Location Summary'!$B986,'AH Data Pivot'!$C$3:$C$1443)</f>
        <v>0</v>
      </c>
      <c r="G986" s="278">
        <f>SUMIF('AH Data Pivot'!$B$3:$B$1443,'Mix Substation Location Summary'!$B986,'AH Data Pivot'!$C$3:$C$1443)-F986</f>
        <v>0</v>
      </c>
      <c r="K986" s="238">
        <f>SUMIF('AH Data Pivot'!$B$3:$B$1443,'Mix Substation Location Summary'!$B986,'AH Data Pivot'!$D$3:$D$1443)</f>
        <v>0</v>
      </c>
      <c r="L986" s="240">
        <f>SUMIF('AH Data Pivot'!$B$3:$B$1443,'Mix Substation Location Summary'!$B986,'AH Data Pivot'!$D$3:$D$1443)-K986</f>
        <v>0</v>
      </c>
      <c r="P986" s="240">
        <f>SUMIF('AH Data Pivot'!$B$3:$B$1443,'Mix Substation Location Summary'!$B986,'AH Data Pivot'!$E$3:$E$1443)</f>
        <v>0</v>
      </c>
      <c r="Q986" s="238">
        <f>SUMIF('AH Data Pivot'!$B$3:$B$1443,'Mix Substation Location Summary'!$B986,'AH Data Pivot'!$E$3:$E$1443)-P986</f>
        <v>0</v>
      </c>
      <c r="U986" s="240">
        <f>SUMIF('AH Data Pivot'!$B$3:$B$1443,'Mix Substation Location Summary'!$B986,'AH Data Pivot'!$F$3:$F$1443)</f>
        <v>6194.99</v>
      </c>
      <c r="V986" s="630">
        <f>SUMIF('AH Data Pivot'!$B$3:$B$1443,'Mix Substation Location Summary'!$B986,'AH Data Pivot'!$F$3:$F$1443)-U986</f>
        <v>0</v>
      </c>
      <c r="W986" s="243"/>
      <c r="Z986" s="240">
        <f>SUMIF('AH Data Pivot'!$B$3:$B$1443,'Mix Substation Location Summary'!$B986,'AH Data Pivot'!$G$3:$G$1443)</f>
        <v>488423.34</v>
      </c>
      <c r="AA986" s="278">
        <f>SUMIF('AH Data Pivot'!$B$3:$B$1443,'Mix Substation Location Summary'!$B986,'AH Data Pivot'!$G$3:$G$1443)-Z986</f>
        <v>0</v>
      </c>
      <c r="AE986" s="240">
        <f>SUMIF('AH Data Pivot'!$B$3:$B$1443,'Mix Substation Location Summary'!$B986,'AH Data Pivot'!$H$3:$H$1443)</f>
        <v>0</v>
      </c>
      <c r="AF986" s="630">
        <f>SUMIF('AH Data Pivot'!$B$3:$B$1443,'Mix Substation Location Summary'!$B986,'AH Data Pivot'!$H$3:$H$1443)-AE986</f>
        <v>0</v>
      </c>
    </row>
    <row r="987" spans="2:32" x14ac:dyDescent="0.45">
      <c r="B987" s="242">
        <v>6112</v>
      </c>
      <c r="C987" s="243" t="str">
        <f t="shared" si="46"/>
        <v/>
      </c>
      <c r="F987" s="238">
        <f>SUMIF('AH Data Pivot'!$B$3:$B$1443,'Mix Substation Location Summary'!$B987,'AH Data Pivot'!$C$3:$C$1443)</f>
        <v>0</v>
      </c>
      <c r="G987" s="278">
        <f>SUMIF('AH Data Pivot'!$B$3:$B$1443,'Mix Substation Location Summary'!$B987,'AH Data Pivot'!$C$3:$C$1443)-F987</f>
        <v>0</v>
      </c>
      <c r="K987" s="238">
        <f>SUMIF('AH Data Pivot'!$B$3:$B$1443,'Mix Substation Location Summary'!$B987,'AH Data Pivot'!$D$3:$D$1443)</f>
        <v>0</v>
      </c>
      <c r="L987" s="240">
        <f>SUMIF('AH Data Pivot'!$B$3:$B$1443,'Mix Substation Location Summary'!$B987,'AH Data Pivot'!$D$3:$D$1443)-K987</f>
        <v>0</v>
      </c>
      <c r="P987" s="240">
        <f>SUMIF('AH Data Pivot'!$B$3:$B$1443,'Mix Substation Location Summary'!$B987,'AH Data Pivot'!$E$3:$E$1443)</f>
        <v>0</v>
      </c>
      <c r="Q987" s="238">
        <f>SUMIF('AH Data Pivot'!$B$3:$B$1443,'Mix Substation Location Summary'!$B987,'AH Data Pivot'!$E$3:$E$1443)-P987</f>
        <v>0</v>
      </c>
      <c r="U987" s="240">
        <f>SUMIF('AH Data Pivot'!$B$3:$B$1443,'Mix Substation Location Summary'!$B987,'AH Data Pivot'!$F$3:$F$1443)</f>
        <v>80671.69</v>
      </c>
      <c r="V987" s="630">
        <f>SUMIF('AH Data Pivot'!$B$3:$B$1443,'Mix Substation Location Summary'!$B987,'AH Data Pivot'!$F$3:$F$1443)-U987</f>
        <v>0</v>
      </c>
      <c r="W987" s="243"/>
      <c r="Z987" s="240">
        <f>SUMIF('AH Data Pivot'!$B$3:$B$1443,'Mix Substation Location Summary'!$B987,'AH Data Pivot'!$G$3:$G$1443)</f>
        <v>5517202.1199999992</v>
      </c>
      <c r="AA987" s="278">
        <f>SUMIF('AH Data Pivot'!$B$3:$B$1443,'Mix Substation Location Summary'!$B987,'AH Data Pivot'!$G$3:$G$1443)-Z987</f>
        <v>0</v>
      </c>
      <c r="AE987" s="240">
        <f>SUMIF('AH Data Pivot'!$B$3:$B$1443,'Mix Substation Location Summary'!$B987,'AH Data Pivot'!$H$3:$H$1443)</f>
        <v>0</v>
      </c>
      <c r="AF987" s="630">
        <f>SUMIF('AH Data Pivot'!$B$3:$B$1443,'Mix Substation Location Summary'!$B987,'AH Data Pivot'!$H$3:$H$1443)-AE987</f>
        <v>0</v>
      </c>
    </row>
    <row r="988" spans="2:32" x14ac:dyDescent="0.45">
      <c r="B988" s="242">
        <v>6113</v>
      </c>
      <c r="C988" s="243" t="str">
        <f t="shared" si="46"/>
        <v/>
      </c>
      <c r="F988" s="238">
        <f>SUMIF('AH Data Pivot'!$B$3:$B$1443,'Mix Substation Location Summary'!$B988,'AH Data Pivot'!$C$3:$C$1443)</f>
        <v>0</v>
      </c>
      <c r="G988" s="278">
        <f>SUMIF('AH Data Pivot'!$B$3:$B$1443,'Mix Substation Location Summary'!$B988,'AH Data Pivot'!$C$3:$C$1443)-F988</f>
        <v>0</v>
      </c>
      <c r="K988" s="238">
        <f>SUMIF('AH Data Pivot'!$B$3:$B$1443,'Mix Substation Location Summary'!$B988,'AH Data Pivot'!$D$3:$D$1443)</f>
        <v>0</v>
      </c>
      <c r="L988" s="240">
        <f>SUMIF('AH Data Pivot'!$B$3:$B$1443,'Mix Substation Location Summary'!$B988,'AH Data Pivot'!$D$3:$D$1443)-K988</f>
        <v>0</v>
      </c>
      <c r="P988" s="240">
        <f>SUMIF('AH Data Pivot'!$B$3:$B$1443,'Mix Substation Location Summary'!$B988,'AH Data Pivot'!$E$3:$E$1443)</f>
        <v>0</v>
      </c>
      <c r="Q988" s="238">
        <f>SUMIF('AH Data Pivot'!$B$3:$B$1443,'Mix Substation Location Summary'!$B988,'AH Data Pivot'!$E$3:$E$1443)-P988</f>
        <v>0</v>
      </c>
      <c r="U988" s="240">
        <f>SUMIF('AH Data Pivot'!$B$3:$B$1443,'Mix Substation Location Summary'!$B988,'AH Data Pivot'!$F$3:$F$1443)</f>
        <v>2188.04</v>
      </c>
      <c r="V988" s="630">
        <f>SUMIF('AH Data Pivot'!$B$3:$B$1443,'Mix Substation Location Summary'!$B988,'AH Data Pivot'!$F$3:$F$1443)-U988</f>
        <v>0</v>
      </c>
      <c r="W988" s="243"/>
      <c r="Z988" s="240">
        <f>SUMIF('AH Data Pivot'!$B$3:$B$1443,'Mix Substation Location Summary'!$B988,'AH Data Pivot'!$G$3:$G$1443)</f>
        <v>161359.26</v>
      </c>
      <c r="AA988" s="278">
        <f>SUMIF('AH Data Pivot'!$B$3:$B$1443,'Mix Substation Location Summary'!$B988,'AH Data Pivot'!$G$3:$G$1443)-Z988</f>
        <v>0</v>
      </c>
      <c r="AE988" s="240">
        <f>SUMIF('AH Data Pivot'!$B$3:$B$1443,'Mix Substation Location Summary'!$B988,'AH Data Pivot'!$H$3:$H$1443)</f>
        <v>0</v>
      </c>
      <c r="AF988" s="630">
        <f>SUMIF('AH Data Pivot'!$B$3:$B$1443,'Mix Substation Location Summary'!$B988,'AH Data Pivot'!$H$3:$H$1443)-AE988</f>
        <v>0</v>
      </c>
    </row>
    <row r="989" spans="2:32" x14ac:dyDescent="0.45">
      <c r="B989" s="242">
        <v>6114</v>
      </c>
      <c r="C989" s="243" t="str">
        <f t="shared" si="46"/>
        <v/>
      </c>
      <c r="F989" s="238">
        <f>SUMIF('AH Data Pivot'!$B$3:$B$1443,'Mix Substation Location Summary'!$B989,'AH Data Pivot'!$C$3:$C$1443)</f>
        <v>0</v>
      </c>
      <c r="G989" s="278">
        <f>SUMIF('AH Data Pivot'!$B$3:$B$1443,'Mix Substation Location Summary'!$B989,'AH Data Pivot'!$C$3:$C$1443)-F989</f>
        <v>0</v>
      </c>
      <c r="K989" s="238">
        <f>SUMIF('AH Data Pivot'!$B$3:$B$1443,'Mix Substation Location Summary'!$B989,'AH Data Pivot'!$D$3:$D$1443)</f>
        <v>0</v>
      </c>
      <c r="L989" s="240">
        <f>SUMIF('AH Data Pivot'!$B$3:$B$1443,'Mix Substation Location Summary'!$B989,'AH Data Pivot'!$D$3:$D$1443)-K989</f>
        <v>0</v>
      </c>
      <c r="P989" s="240">
        <f>SUMIF('AH Data Pivot'!$B$3:$B$1443,'Mix Substation Location Summary'!$B989,'AH Data Pivot'!$E$3:$E$1443)</f>
        <v>0</v>
      </c>
      <c r="Q989" s="238">
        <f>SUMIF('AH Data Pivot'!$B$3:$B$1443,'Mix Substation Location Summary'!$B989,'AH Data Pivot'!$E$3:$E$1443)-P989</f>
        <v>0</v>
      </c>
      <c r="U989" s="240">
        <f>SUMIF('AH Data Pivot'!$B$3:$B$1443,'Mix Substation Location Summary'!$B989,'AH Data Pivot'!$F$3:$F$1443)</f>
        <v>0</v>
      </c>
      <c r="V989" s="630">
        <f>SUMIF('AH Data Pivot'!$B$3:$B$1443,'Mix Substation Location Summary'!$B989,'AH Data Pivot'!$F$3:$F$1443)-U989</f>
        <v>0</v>
      </c>
      <c r="W989" s="243"/>
      <c r="Z989" s="240">
        <f>SUMIF('AH Data Pivot'!$B$3:$B$1443,'Mix Substation Location Summary'!$B989,'AH Data Pivot'!$G$3:$G$1443)</f>
        <v>3502903.8299999991</v>
      </c>
      <c r="AA989" s="278">
        <f>SUMIF('AH Data Pivot'!$B$3:$B$1443,'Mix Substation Location Summary'!$B989,'AH Data Pivot'!$G$3:$G$1443)-Z989</f>
        <v>0</v>
      </c>
      <c r="AE989" s="240">
        <f>SUMIF('AH Data Pivot'!$B$3:$B$1443,'Mix Substation Location Summary'!$B989,'AH Data Pivot'!$H$3:$H$1443)</f>
        <v>0</v>
      </c>
      <c r="AF989" s="630">
        <f>SUMIF('AH Data Pivot'!$B$3:$B$1443,'Mix Substation Location Summary'!$B989,'AH Data Pivot'!$H$3:$H$1443)-AE989</f>
        <v>0</v>
      </c>
    </row>
    <row r="990" spans="2:32" x14ac:dyDescent="0.45">
      <c r="B990" s="242">
        <v>6115</v>
      </c>
      <c r="C990" s="243" t="str">
        <f t="shared" si="46"/>
        <v/>
      </c>
      <c r="F990" s="238">
        <f>SUMIF('AH Data Pivot'!$B$3:$B$1443,'Mix Substation Location Summary'!$B990,'AH Data Pivot'!$C$3:$C$1443)</f>
        <v>0</v>
      </c>
      <c r="G990" s="278">
        <f>SUMIF('AH Data Pivot'!$B$3:$B$1443,'Mix Substation Location Summary'!$B990,'AH Data Pivot'!$C$3:$C$1443)-F990</f>
        <v>0</v>
      </c>
      <c r="K990" s="238">
        <f>SUMIF('AH Data Pivot'!$B$3:$B$1443,'Mix Substation Location Summary'!$B990,'AH Data Pivot'!$D$3:$D$1443)</f>
        <v>0</v>
      </c>
      <c r="L990" s="240">
        <f>SUMIF('AH Data Pivot'!$B$3:$B$1443,'Mix Substation Location Summary'!$B990,'AH Data Pivot'!$D$3:$D$1443)-K990</f>
        <v>0</v>
      </c>
      <c r="P990" s="240">
        <f>SUMIF('AH Data Pivot'!$B$3:$B$1443,'Mix Substation Location Summary'!$B990,'AH Data Pivot'!$E$3:$E$1443)</f>
        <v>0</v>
      </c>
      <c r="Q990" s="238">
        <f>SUMIF('AH Data Pivot'!$B$3:$B$1443,'Mix Substation Location Summary'!$B990,'AH Data Pivot'!$E$3:$E$1443)-P990</f>
        <v>0</v>
      </c>
      <c r="U990" s="240">
        <f>SUMIF('AH Data Pivot'!$B$3:$B$1443,'Mix Substation Location Summary'!$B990,'AH Data Pivot'!$F$3:$F$1443)</f>
        <v>0</v>
      </c>
      <c r="V990" s="630">
        <f>SUMIF('AH Data Pivot'!$B$3:$B$1443,'Mix Substation Location Summary'!$B990,'AH Data Pivot'!$F$3:$F$1443)-U990</f>
        <v>0</v>
      </c>
      <c r="W990" s="243"/>
      <c r="Z990" s="240">
        <f>SUMIF('AH Data Pivot'!$B$3:$B$1443,'Mix Substation Location Summary'!$B990,'AH Data Pivot'!$G$3:$G$1443)</f>
        <v>883254.36999999976</v>
      </c>
      <c r="AA990" s="278">
        <f>SUMIF('AH Data Pivot'!$B$3:$B$1443,'Mix Substation Location Summary'!$B990,'AH Data Pivot'!$G$3:$G$1443)-Z990</f>
        <v>0</v>
      </c>
      <c r="AE990" s="240">
        <f>SUMIF('AH Data Pivot'!$B$3:$B$1443,'Mix Substation Location Summary'!$B990,'AH Data Pivot'!$H$3:$H$1443)</f>
        <v>0</v>
      </c>
      <c r="AF990" s="630">
        <f>SUMIF('AH Data Pivot'!$B$3:$B$1443,'Mix Substation Location Summary'!$B990,'AH Data Pivot'!$H$3:$H$1443)-AE990</f>
        <v>0</v>
      </c>
    </row>
    <row r="991" spans="2:32" x14ac:dyDescent="0.45">
      <c r="B991" s="242">
        <v>6213</v>
      </c>
      <c r="C991" s="243" t="str">
        <f t="shared" si="46"/>
        <v/>
      </c>
      <c r="F991" s="238">
        <f>SUMIF('AH Data Pivot'!$B$3:$B$1443,'Mix Substation Location Summary'!$B991,'AH Data Pivot'!$C$3:$C$1443)</f>
        <v>0</v>
      </c>
      <c r="G991" s="278">
        <f>SUMIF('AH Data Pivot'!$B$3:$B$1443,'Mix Substation Location Summary'!$B991,'AH Data Pivot'!$C$3:$C$1443)-F991</f>
        <v>0</v>
      </c>
      <c r="K991" s="238">
        <f>SUMIF('AH Data Pivot'!$B$3:$B$1443,'Mix Substation Location Summary'!$B991,'AH Data Pivot'!$D$3:$D$1443)</f>
        <v>0</v>
      </c>
      <c r="L991" s="240">
        <f>SUMIF('AH Data Pivot'!$B$3:$B$1443,'Mix Substation Location Summary'!$B991,'AH Data Pivot'!$D$3:$D$1443)-K991</f>
        <v>0</v>
      </c>
      <c r="P991" s="240">
        <f>SUMIF('AH Data Pivot'!$B$3:$B$1443,'Mix Substation Location Summary'!$B991,'AH Data Pivot'!$E$3:$E$1443)</f>
        <v>0</v>
      </c>
      <c r="Q991" s="238">
        <f>SUMIF('AH Data Pivot'!$B$3:$B$1443,'Mix Substation Location Summary'!$B991,'AH Data Pivot'!$E$3:$E$1443)-P991</f>
        <v>0</v>
      </c>
      <c r="U991" s="240">
        <f>SUMIF('AH Data Pivot'!$B$3:$B$1443,'Mix Substation Location Summary'!$B991,'AH Data Pivot'!$F$3:$F$1443)</f>
        <v>0</v>
      </c>
      <c r="V991" s="630">
        <f>SUMIF('AH Data Pivot'!$B$3:$B$1443,'Mix Substation Location Summary'!$B991,'AH Data Pivot'!$F$3:$F$1443)-U991</f>
        <v>0</v>
      </c>
      <c r="W991" s="243"/>
      <c r="Z991" s="240">
        <f>SUMIF('AH Data Pivot'!$B$3:$B$1443,'Mix Substation Location Summary'!$B991,'AH Data Pivot'!$G$3:$G$1443)</f>
        <v>6964935.8100000005</v>
      </c>
      <c r="AA991" s="278">
        <f>SUMIF('AH Data Pivot'!$B$3:$B$1443,'Mix Substation Location Summary'!$B991,'AH Data Pivot'!$G$3:$G$1443)-Z991</f>
        <v>0</v>
      </c>
      <c r="AE991" s="240">
        <f>SUMIF('AH Data Pivot'!$B$3:$B$1443,'Mix Substation Location Summary'!$B991,'AH Data Pivot'!$H$3:$H$1443)</f>
        <v>0</v>
      </c>
      <c r="AF991" s="630">
        <f>SUMIF('AH Data Pivot'!$B$3:$B$1443,'Mix Substation Location Summary'!$B991,'AH Data Pivot'!$H$3:$H$1443)-AE991</f>
        <v>0</v>
      </c>
    </row>
    <row r="992" spans="2:32" x14ac:dyDescent="0.45">
      <c r="B992" s="242">
        <v>7010</v>
      </c>
      <c r="C992" s="243" t="str">
        <f t="shared" ref="C992" si="47">IFERROR(MATCH(B992,$B$4:$B$60,0),"")</f>
        <v/>
      </c>
      <c r="F992" s="238">
        <f>SUMIF('AH Data Pivot'!$B$3:$B$1443,'Mix Substation Location Summary'!$B992,'AH Data Pivot'!$C$3:$C$1443)</f>
        <v>0</v>
      </c>
      <c r="G992" s="278">
        <f>SUMIF('AH Data Pivot'!$B$3:$B$1443,'Mix Substation Location Summary'!$B992,'AH Data Pivot'!$C$3:$C$1443)-F992</f>
        <v>0</v>
      </c>
      <c r="K992" s="238">
        <f>SUMIF('AH Data Pivot'!$B$3:$B$1443,'Mix Substation Location Summary'!$B992,'AH Data Pivot'!$D$3:$D$1443)</f>
        <v>0</v>
      </c>
      <c r="L992" s="240">
        <f>SUMIF('AH Data Pivot'!$B$3:$B$1443,'Mix Substation Location Summary'!$B992,'AH Data Pivot'!$D$3:$D$1443)-K992</f>
        <v>0</v>
      </c>
      <c r="P992" s="240">
        <f>SUMIF('AH Data Pivot'!$B$3:$B$1443,'Mix Substation Location Summary'!$B992,'AH Data Pivot'!$E$3:$E$1443)</f>
        <v>0</v>
      </c>
      <c r="Q992" s="238">
        <f>SUMIF('AH Data Pivot'!$B$3:$B$1443,'Mix Substation Location Summary'!$B992,'AH Data Pivot'!$E$3:$E$1443)-P992</f>
        <v>0</v>
      </c>
      <c r="U992" s="240">
        <f>SUMIF('AH Data Pivot'!$B$3:$B$1443,'Mix Substation Location Summary'!$B992,'AH Data Pivot'!$F$3:$F$1443)</f>
        <v>0</v>
      </c>
      <c r="V992" s="630">
        <f>SUMIF('AH Data Pivot'!$B$3:$B$1443,'Mix Substation Location Summary'!$B992,'AH Data Pivot'!$F$3:$F$1443)-U992</f>
        <v>0</v>
      </c>
      <c r="W992" s="243"/>
      <c r="Z992" s="240">
        <f>SUMIF('AH Data Pivot'!$B$3:$B$1443,'Mix Substation Location Summary'!$B992,'AH Data Pivot'!$G$3:$G$1443)</f>
        <v>0</v>
      </c>
      <c r="AA992" s="278">
        <f>SUMIF('AH Data Pivot'!$B$3:$B$1443,'Mix Substation Location Summary'!$B992,'AH Data Pivot'!$G$3:$G$1443)-Z992</f>
        <v>0</v>
      </c>
      <c r="AE992" s="240">
        <f>SUMIF('AH Data Pivot'!$B$3:$B$1443,'Mix Substation Location Summary'!$B992,'AH Data Pivot'!$H$3:$H$1443)</f>
        <v>8811.59</v>
      </c>
      <c r="AF992" s="630">
        <f>SUMIF('AH Data Pivot'!$B$3:$B$1443,'Mix Substation Location Summary'!$B992,'AH Data Pivot'!$H$3:$H$1443)-AE992</f>
        <v>0</v>
      </c>
    </row>
    <row r="993" spans="2:32" x14ac:dyDescent="0.45">
      <c r="B993" s="242">
        <v>7013</v>
      </c>
      <c r="C993" s="243" t="str">
        <f t="shared" si="46"/>
        <v/>
      </c>
      <c r="F993" s="238">
        <f>SUMIF('AH Data Pivot'!$B$3:$B$1443,'Mix Substation Location Summary'!$B993,'AH Data Pivot'!$C$3:$C$1443)</f>
        <v>0</v>
      </c>
      <c r="G993" s="278">
        <f>SUMIF('AH Data Pivot'!$B$3:$B$1443,'Mix Substation Location Summary'!$B993,'AH Data Pivot'!$C$3:$C$1443)-F993</f>
        <v>0</v>
      </c>
      <c r="K993" s="238">
        <f>SUMIF('AH Data Pivot'!$B$3:$B$1443,'Mix Substation Location Summary'!$B993,'AH Data Pivot'!$D$3:$D$1443)</f>
        <v>0</v>
      </c>
      <c r="L993" s="240">
        <f>SUMIF('AH Data Pivot'!$B$3:$B$1443,'Mix Substation Location Summary'!$B993,'AH Data Pivot'!$D$3:$D$1443)-K993</f>
        <v>0</v>
      </c>
      <c r="P993" s="240">
        <f>SUMIF('AH Data Pivot'!$B$3:$B$1443,'Mix Substation Location Summary'!$B993,'AH Data Pivot'!$E$3:$E$1443)</f>
        <v>1701.77</v>
      </c>
      <c r="Q993" s="238">
        <f>SUMIF('AH Data Pivot'!$B$3:$B$1443,'Mix Substation Location Summary'!$B993,'AH Data Pivot'!$E$3:$E$1443)-P993</f>
        <v>0</v>
      </c>
      <c r="U993" s="240">
        <f>SUMIF('AH Data Pivot'!$B$3:$B$1443,'Mix Substation Location Summary'!$B993,'AH Data Pivot'!$F$3:$F$1443)</f>
        <v>0</v>
      </c>
      <c r="V993" s="630">
        <f>SUMIF('AH Data Pivot'!$B$3:$B$1443,'Mix Substation Location Summary'!$B993,'AH Data Pivot'!$F$3:$F$1443)-U993</f>
        <v>0</v>
      </c>
      <c r="W993" s="243"/>
      <c r="Z993" s="240">
        <f>SUMIF('AH Data Pivot'!$B$3:$B$1443,'Mix Substation Location Summary'!$B993,'AH Data Pivot'!$G$3:$G$1443)</f>
        <v>0</v>
      </c>
      <c r="AA993" s="278">
        <f>SUMIF('AH Data Pivot'!$B$3:$B$1443,'Mix Substation Location Summary'!$B993,'AH Data Pivot'!$G$3:$G$1443)-Z993</f>
        <v>0</v>
      </c>
      <c r="AE993" s="240">
        <f>SUMIF('AH Data Pivot'!$B$3:$B$1443,'Mix Substation Location Summary'!$B993,'AH Data Pivot'!$H$3:$H$1443)</f>
        <v>0</v>
      </c>
      <c r="AF993" s="630">
        <f>SUMIF('AH Data Pivot'!$B$3:$B$1443,'Mix Substation Location Summary'!$B993,'AH Data Pivot'!$H$3:$H$1443)-AE993</f>
        <v>0</v>
      </c>
    </row>
    <row r="994" spans="2:32" x14ac:dyDescent="0.45">
      <c r="B994" s="242">
        <v>7014</v>
      </c>
      <c r="C994" s="243" t="str">
        <f t="shared" si="46"/>
        <v/>
      </c>
      <c r="F994" s="238">
        <f>SUMIF('AH Data Pivot'!$B$3:$B$1443,'Mix Substation Location Summary'!$B994,'AH Data Pivot'!$C$3:$C$1443)</f>
        <v>0</v>
      </c>
      <c r="G994" s="278">
        <f>SUMIF('AH Data Pivot'!$B$3:$B$1443,'Mix Substation Location Summary'!$B994,'AH Data Pivot'!$C$3:$C$1443)-F994</f>
        <v>0</v>
      </c>
      <c r="K994" s="238">
        <f>SUMIF('AH Data Pivot'!$B$3:$B$1443,'Mix Substation Location Summary'!$B994,'AH Data Pivot'!$D$3:$D$1443)</f>
        <v>0</v>
      </c>
      <c r="L994" s="240">
        <f>SUMIF('AH Data Pivot'!$B$3:$B$1443,'Mix Substation Location Summary'!$B994,'AH Data Pivot'!$D$3:$D$1443)-K994</f>
        <v>0</v>
      </c>
      <c r="P994" s="240">
        <f>SUMIF('AH Data Pivot'!$B$3:$B$1443,'Mix Substation Location Summary'!$B994,'AH Data Pivot'!$E$3:$E$1443)</f>
        <v>0</v>
      </c>
      <c r="Q994" s="238">
        <f>SUMIF('AH Data Pivot'!$B$3:$B$1443,'Mix Substation Location Summary'!$B994,'AH Data Pivot'!$E$3:$E$1443)-P994</f>
        <v>0</v>
      </c>
      <c r="U994" s="240">
        <f>SUMIF('AH Data Pivot'!$B$3:$B$1443,'Mix Substation Location Summary'!$B994,'AH Data Pivot'!$F$3:$F$1443)</f>
        <v>0</v>
      </c>
      <c r="V994" s="630">
        <f>SUMIF('AH Data Pivot'!$B$3:$B$1443,'Mix Substation Location Summary'!$B994,'AH Data Pivot'!$F$3:$F$1443)-U994</f>
        <v>0</v>
      </c>
      <c r="W994" s="243"/>
      <c r="Z994" s="240">
        <f>SUMIF('AH Data Pivot'!$B$3:$B$1443,'Mix Substation Location Summary'!$B994,'AH Data Pivot'!$G$3:$G$1443)</f>
        <v>0</v>
      </c>
      <c r="AA994" s="278">
        <f>SUMIF('AH Data Pivot'!$B$3:$B$1443,'Mix Substation Location Summary'!$B994,'AH Data Pivot'!$G$3:$G$1443)-Z994</f>
        <v>0</v>
      </c>
      <c r="AE994" s="240">
        <f>SUMIF('AH Data Pivot'!$B$3:$B$1443,'Mix Substation Location Summary'!$B994,'AH Data Pivot'!$H$3:$H$1443)</f>
        <v>12825.99</v>
      </c>
      <c r="AF994" s="630">
        <f>SUMIF('AH Data Pivot'!$B$3:$B$1443,'Mix Substation Location Summary'!$B994,'AH Data Pivot'!$H$3:$H$1443)-AE994</f>
        <v>0</v>
      </c>
    </row>
    <row r="995" spans="2:32" x14ac:dyDescent="0.45">
      <c r="B995" s="242">
        <v>7015</v>
      </c>
      <c r="C995" s="243" t="str">
        <f t="shared" si="46"/>
        <v/>
      </c>
      <c r="F995" s="238">
        <f>SUMIF('AH Data Pivot'!$B$3:$B$1443,'Mix Substation Location Summary'!$B995,'AH Data Pivot'!$C$3:$C$1443)</f>
        <v>0</v>
      </c>
      <c r="G995" s="278">
        <f>SUMIF('AH Data Pivot'!$B$3:$B$1443,'Mix Substation Location Summary'!$B995,'AH Data Pivot'!$C$3:$C$1443)-F995</f>
        <v>0</v>
      </c>
      <c r="K995" s="238">
        <f>SUMIF('AH Data Pivot'!$B$3:$B$1443,'Mix Substation Location Summary'!$B995,'AH Data Pivot'!$D$3:$D$1443)</f>
        <v>0</v>
      </c>
      <c r="L995" s="240">
        <f>SUMIF('AH Data Pivot'!$B$3:$B$1443,'Mix Substation Location Summary'!$B995,'AH Data Pivot'!$D$3:$D$1443)-K995</f>
        <v>0</v>
      </c>
      <c r="P995" s="240">
        <f>SUMIF('AH Data Pivot'!$B$3:$B$1443,'Mix Substation Location Summary'!$B995,'AH Data Pivot'!$E$3:$E$1443)</f>
        <v>0</v>
      </c>
      <c r="Q995" s="238">
        <f>SUMIF('AH Data Pivot'!$B$3:$B$1443,'Mix Substation Location Summary'!$B995,'AH Data Pivot'!$E$3:$E$1443)-P995</f>
        <v>0</v>
      </c>
      <c r="U995" s="240">
        <f>SUMIF('AH Data Pivot'!$B$3:$B$1443,'Mix Substation Location Summary'!$B995,'AH Data Pivot'!$F$3:$F$1443)</f>
        <v>0</v>
      </c>
      <c r="V995" s="630">
        <f>SUMIF('AH Data Pivot'!$B$3:$B$1443,'Mix Substation Location Summary'!$B995,'AH Data Pivot'!$F$3:$F$1443)-U995</f>
        <v>0</v>
      </c>
      <c r="W995" s="243"/>
      <c r="Z995" s="240">
        <f>SUMIF('AH Data Pivot'!$B$3:$B$1443,'Mix Substation Location Summary'!$B995,'AH Data Pivot'!$G$3:$G$1443)</f>
        <v>395128.21</v>
      </c>
      <c r="AA995" s="278">
        <f>SUMIF('AH Data Pivot'!$B$3:$B$1443,'Mix Substation Location Summary'!$B995,'AH Data Pivot'!$G$3:$G$1443)-Z995</f>
        <v>0</v>
      </c>
      <c r="AE995" s="240">
        <f>SUMIF('AH Data Pivot'!$B$3:$B$1443,'Mix Substation Location Summary'!$B995,'AH Data Pivot'!$H$3:$H$1443)</f>
        <v>3061.89</v>
      </c>
      <c r="AF995" s="630">
        <f>SUMIF('AH Data Pivot'!$B$3:$B$1443,'Mix Substation Location Summary'!$B995,'AH Data Pivot'!$H$3:$H$1443)-AE995</f>
        <v>0</v>
      </c>
    </row>
    <row r="996" spans="2:32" x14ac:dyDescent="0.45">
      <c r="B996" s="242">
        <v>7019</v>
      </c>
      <c r="C996" s="243" t="str">
        <f t="shared" si="46"/>
        <v/>
      </c>
      <c r="F996" s="238">
        <f>SUMIF('AH Data Pivot'!$B$3:$B$1443,'Mix Substation Location Summary'!$B996,'AH Data Pivot'!$C$3:$C$1443)</f>
        <v>0</v>
      </c>
      <c r="G996" s="278">
        <f>SUMIF('AH Data Pivot'!$B$3:$B$1443,'Mix Substation Location Summary'!$B996,'AH Data Pivot'!$C$3:$C$1443)-F996</f>
        <v>0</v>
      </c>
      <c r="K996" s="238">
        <f>SUMIF('AH Data Pivot'!$B$3:$B$1443,'Mix Substation Location Summary'!$B996,'AH Data Pivot'!$D$3:$D$1443)</f>
        <v>0</v>
      </c>
      <c r="L996" s="240">
        <f>SUMIF('AH Data Pivot'!$B$3:$B$1443,'Mix Substation Location Summary'!$B996,'AH Data Pivot'!$D$3:$D$1443)-K996</f>
        <v>0</v>
      </c>
      <c r="P996" s="240">
        <f>SUMIF('AH Data Pivot'!$B$3:$B$1443,'Mix Substation Location Summary'!$B996,'AH Data Pivot'!$E$3:$E$1443)</f>
        <v>0</v>
      </c>
      <c r="Q996" s="238">
        <f>SUMIF('AH Data Pivot'!$B$3:$B$1443,'Mix Substation Location Summary'!$B996,'AH Data Pivot'!$E$3:$E$1443)-P996</f>
        <v>0</v>
      </c>
      <c r="U996" s="240">
        <f>SUMIF('AH Data Pivot'!$B$3:$B$1443,'Mix Substation Location Summary'!$B996,'AH Data Pivot'!$F$3:$F$1443)</f>
        <v>0</v>
      </c>
      <c r="V996" s="630">
        <f>SUMIF('AH Data Pivot'!$B$3:$B$1443,'Mix Substation Location Summary'!$B996,'AH Data Pivot'!$F$3:$F$1443)-U996</f>
        <v>0</v>
      </c>
      <c r="W996" s="243"/>
      <c r="Z996" s="240">
        <f>SUMIF('AH Data Pivot'!$B$3:$B$1443,'Mix Substation Location Summary'!$B996,'AH Data Pivot'!$G$3:$G$1443)</f>
        <v>143479.75</v>
      </c>
      <c r="AA996" s="278">
        <f>SUMIF('AH Data Pivot'!$B$3:$B$1443,'Mix Substation Location Summary'!$B996,'AH Data Pivot'!$G$3:$G$1443)-Z996</f>
        <v>0</v>
      </c>
      <c r="AE996" s="240">
        <f>SUMIF('AH Data Pivot'!$B$3:$B$1443,'Mix Substation Location Summary'!$B996,'AH Data Pivot'!$H$3:$H$1443)</f>
        <v>0</v>
      </c>
      <c r="AF996" s="630">
        <f>SUMIF('AH Data Pivot'!$B$3:$B$1443,'Mix Substation Location Summary'!$B996,'AH Data Pivot'!$H$3:$H$1443)-AE996</f>
        <v>0</v>
      </c>
    </row>
    <row r="997" spans="2:32" x14ac:dyDescent="0.45">
      <c r="B997" s="242">
        <v>7033</v>
      </c>
      <c r="F997" s="238">
        <f>SUMIF('AH Data Pivot'!$B$3:$B$1443,'Mix Substation Location Summary'!$B997,'AH Data Pivot'!$C$3:$C$1443)</f>
        <v>0</v>
      </c>
      <c r="G997" s="278">
        <f>SUMIF('AH Data Pivot'!$B$3:$B$1443,'Mix Substation Location Summary'!$B997,'AH Data Pivot'!$C$3:$C$1443)-F997</f>
        <v>0</v>
      </c>
      <c r="K997" s="238">
        <f>SUMIF('AH Data Pivot'!$B$3:$B$1443,'Mix Substation Location Summary'!$B997,'AH Data Pivot'!$D$3:$D$1443)</f>
        <v>0</v>
      </c>
      <c r="L997" s="240">
        <f>SUMIF('AH Data Pivot'!$B$3:$B$1443,'Mix Substation Location Summary'!$B997,'AH Data Pivot'!$D$3:$D$1443)-K997</f>
        <v>0</v>
      </c>
      <c r="P997" s="240">
        <f>SUMIF('AH Data Pivot'!$B$3:$B$1443,'Mix Substation Location Summary'!$B997,'AH Data Pivot'!$E$3:$E$1443)</f>
        <v>0</v>
      </c>
      <c r="Q997" s="238">
        <f>SUMIF('AH Data Pivot'!$B$3:$B$1443,'Mix Substation Location Summary'!$B997,'AH Data Pivot'!$E$3:$E$1443)-P997</f>
        <v>0</v>
      </c>
      <c r="U997" s="240">
        <f>SUMIF('AH Data Pivot'!$B$3:$B$1443,'Mix Substation Location Summary'!$B997,'AH Data Pivot'!$F$3:$F$1443)</f>
        <v>0</v>
      </c>
      <c r="V997" s="630">
        <f>SUMIF('AH Data Pivot'!$B$3:$B$1443,'Mix Substation Location Summary'!$B997,'AH Data Pivot'!$F$3:$F$1443)-U997</f>
        <v>0</v>
      </c>
      <c r="W997" s="243"/>
      <c r="Z997" s="240">
        <f>SUMIF('AH Data Pivot'!$B$3:$B$1443,'Mix Substation Location Summary'!$B997,'AH Data Pivot'!$G$3:$G$1443)</f>
        <v>0</v>
      </c>
      <c r="AA997" s="278">
        <f>SUMIF('AH Data Pivot'!$B$3:$B$1443,'Mix Substation Location Summary'!$B997,'AH Data Pivot'!$G$3:$G$1443)-Z997</f>
        <v>0</v>
      </c>
      <c r="AE997" s="240">
        <f>SUMIF('AH Data Pivot'!$B$3:$B$1443,'Mix Substation Location Summary'!$B997,'AH Data Pivot'!$H$3:$H$1443)</f>
        <v>327950.52</v>
      </c>
      <c r="AF997" s="630">
        <f>SUMIF('AH Data Pivot'!$B$3:$B$1443,'Mix Substation Location Summary'!$B997,'AH Data Pivot'!$H$3:$H$1443)-AE997</f>
        <v>0</v>
      </c>
    </row>
    <row r="998" spans="2:32" x14ac:dyDescent="0.45">
      <c r="B998" s="242">
        <v>7036</v>
      </c>
      <c r="C998" s="243" t="str">
        <f t="shared" ref="C998:C1064" si="48">IFERROR(MATCH(B998,$B$4:$B$60,0),"")</f>
        <v/>
      </c>
      <c r="F998" s="238">
        <f>SUMIF('AH Data Pivot'!$B$3:$B$1443,'Mix Substation Location Summary'!$B998,'AH Data Pivot'!$C$3:$C$1443)</f>
        <v>0</v>
      </c>
      <c r="G998" s="278">
        <f>SUMIF('AH Data Pivot'!$B$3:$B$1443,'Mix Substation Location Summary'!$B998,'AH Data Pivot'!$C$3:$C$1443)-F998</f>
        <v>0</v>
      </c>
      <c r="K998" s="238">
        <f>SUMIF('AH Data Pivot'!$B$3:$B$1443,'Mix Substation Location Summary'!$B998,'AH Data Pivot'!$D$3:$D$1443)</f>
        <v>0</v>
      </c>
      <c r="L998" s="240">
        <f>SUMIF('AH Data Pivot'!$B$3:$B$1443,'Mix Substation Location Summary'!$B998,'AH Data Pivot'!$D$3:$D$1443)-K998</f>
        <v>0</v>
      </c>
      <c r="P998" s="240">
        <f>SUMIF('AH Data Pivot'!$B$3:$B$1443,'Mix Substation Location Summary'!$B998,'AH Data Pivot'!$E$3:$E$1443)</f>
        <v>0</v>
      </c>
      <c r="Q998" s="238">
        <f>SUMIF('AH Data Pivot'!$B$3:$B$1443,'Mix Substation Location Summary'!$B998,'AH Data Pivot'!$E$3:$E$1443)-P998</f>
        <v>0</v>
      </c>
      <c r="U998" s="240">
        <f>SUMIF('AH Data Pivot'!$B$3:$B$1443,'Mix Substation Location Summary'!$B998,'AH Data Pivot'!$F$3:$F$1443)</f>
        <v>0</v>
      </c>
      <c r="V998" s="630">
        <f>SUMIF('AH Data Pivot'!$B$3:$B$1443,'Mix Substation Location Summary'!$B998,'AH Data Pivot'!$F$3:$F$1443)-U998</f>
        <v>0</v>
      </c>
      <c r="W998" s="243"/>
      <c r="Z998" s="240">
        <f>SUMIF('AH Data Pivot'!$B$3:$B$1443,'Mix Substation Location Summary'!$B998,'AH Data Pivot'!$G$3:$G$1443)</f>
        <v>0</v>
      </c>
      <c r="AA998" s="278">
        <f>SUMIF('AH Data Pivot'!$B$3:$B$1443,'Mix Substation Location Summary'!$B998,'AH Data Pivot'!$G$3:$G$1443)-Z998</f>
        <v>0</v>
      </c>
      <c r="AE998" s="240">
        <f>SUMIF('AH Data Pivot'!$B$3:$B$1443,'Mix Substation Location Summary'!$B998,'AH Data Pivot'!$H$3:$H$1443)</f>
        <v>8068771.1199999982</v>
      </c>
      <c r="AF998" s="630">
        <f>SUMIF('AH Data Pivot'!$B$3:$B$1443,'Mix Substation Location Summary'!$B998,'AH Data Pivot'!$H$3:$H$1443)-AE998</f>
        <v>0</v>
      </c>
    </row>
    <row r="999" spans="2:32" x14ac:dyDescent="0.45">
      <c r="B999" s="242">
        <v>7054</v>
      </c>
      <c r="C999" s="243" t="str">
        <f t="shared" si="48"/>
        <v/>
      </c>
      <c r="F999" s="238">
        <f>SUMIF('AH Data Pivot'!$B$3:$B$1443,'Mix Substation Location Summary'!$B999,'AH Data Pivot'!$C$3:$C$1443)</f>
        <v>0</v>
      </c>
      <c r="G999" s="278">
        <f>SUMIF('AH Data Pivot'!$B$3:$B$1443,'Mix Substation Location Summary'!$B999,'AH Data Pivot'!$C$3:$C$1443)-F999</f>
        <v>0</v>
      </c>
      <c r="K999" s="238">
        <f>SUMIF('AH Data Pivot'!$B$3:$B$1443,'Mix Substation Location Summary'!$B999,'AH Data Pivot'!$D$3:$D$1443)</f>
        <v>0</v>
      </c>
      <c r="L999" s="240">
        <f>SUMIF('AH Data Pivot'!$B$3:$B$1443,'Mix Substation Location Summary'!$B999,'AH Data Pivot'!$D$3:$D$1443)-K999</f>
        <v>0</v>
      </c>
      <c r="P999" s="240">
        <f>SUMIF('AH Data Pivot'!$B$3:$B$1443,'Mix Substation Location Summary'!$B999,'AH Data Pivot'!$E$3:$E$1443)</f>
        <v>0</v>
      </c>
      <c r="Q999" s="238">
        <f>SUMIF('AH Data Pivot'!$B$3:$B$1443,'Mix Substation Location Summary'!$B999,'AH Data Pivot'!$E$3:$E$1443)-P999</f>
        <v>0</v>
      </c>
      <c r="U999" s="240">
        <f>SUMIF('AH Data Pivot'!$B$3:$B$1443,'Mix Substation Location Summary'!$B999,'AH Data Pivot'!$F$3:$F$1443)</f>
        <v>367.9</v>
      </c>
      <c r="V999" s="630">
        <f>SUMIF('AH Data Pivot'!$B$3:$B$1443,'Mix Substation Location Summary'!$B999,'AH Data Pivot'!$F$3:$F$1443)-U999</f>
        <v>0</v>
      </c>
      <c r="W999" s="243"/>
      <c r="Z999" s="240">
        <f>SUMIF('AH Data Pivot'!$B$3:$B$1443,'Mix Substation Location Summary'!$B999,'AH Data Pivot'!$G$3:$G$1443)</f>
        <v>0</v>
      </c>
      <c r="AA999" s="278">
        <f>SUMIF('AH Data Pivot'!$B$3:$B$1443,'Mix Substation Location Summary'!$B999,'AH Data Pivot'!$G$3:$G$1443)-Z999</f>
        <v>0</v>
      </c>
      <c r="AE999" s="240">
        <f>SUMIF('AH Data Pivot'!$B$3:$B$1443,'Mix Substation Location Summary'!$B999,'AH Data Pivot'!$H$3:$H$1443)</f>
        <v>65969.47</v>
      </c>
      <c r="AF999" s="630">
        <f>SUMIF('AH Data Pivot'!$B$3:$B$1443,'Mix Substation Location Summary'!$B999,'AH Data Pivot'!$H$3:$H$1443)-AE999</f>
        <v>0</v>
      </c>
    </row>
    <row r="1000" spans="2:32" x14ac:dyDescent="0.45">
      <c r="B1000" s="242">
        <v>7056</v>
      </c>
      <c r="C1000" s="243" t="str">
        <f t="shared" si="48"/>
        <v/>
      </c>
      <c r="F1000" s="238">
        <f>SUMIF('AH Data Pivot'!$B$3:$B$1443,'Mix Substation Location Summary'!$B1000,'AH Data Pivot'!$C$3:$C$1443)</f>
        <v>0</v>
      </c>
      <c r="G1000" s="278">
        <f>SUMIF('AH Data Pivot'!$B$3:$B$1443,'Mix Substation Location Summary'!$B1000,'AH Data Pivot'!$C$3:$C$1443)-F1000</f>
        <v>0</v>
      </c>
      <c r="K1000" s="238">
        <f>SUMIF('AH Data Pivot'!$B$3:$B$1443,'Mix Substation Location Summary'!$B1000,'AH Data Pivot'!$D$3:$D$1443)</f>
        <v>0</v>
      </c>
      <c r="L1000" s="240">
        <f>SUMIF('AH Data Pivot'!$B$3:$B$1443,'Mix Substation Location Summary'!$B1000,'AH Data Pivot'!$D$3:$D$1443)-K1000</f>
        <v>0</v>
      </c>
      <c r="P1000" s="240">
        <f>SUMIF('AH Data Pivot'!$B$3:$B$1443,'Mix Substation Location Summary'!$B1000,'AH Data Pivot'!$E$3:$E$1443)</f>
        <v>74797.929999999993</v>
      </c>
      <c r="Q1000" s="238">
        <f>SUMIF('AH Data Pivot'!$B$3:$B$1443,'Mix Substation Location Summary'!$B1000,'AH Data Pivot'!$E$3:$E$1443)-P1000</f>
        <v>0</v>
      </c>
      <c r="U1000" s="240">
        <f>SUMIF('AH Data Pivot'!$B$3:$B$1443,'Mix Substation Location Summary'!$B1000,'AH Data Pivot'!$F$3:$F$1443)</f>
        <v>0</v>
      </c>
      <c r="V1000" s="630">
        <f>SUMIF('AH Data Pivot'!$B$3:$B$1443,'Mix Substation Location Summary'!$B1000,'AH Data Pivot'!$F$3:$F$1443)-U1000</f>
        <v>0</v>
      </c>
      <c r="W1000" s="243"/>
      <c r="Z1000" s="240">
        <f>SUMIF('AH Data Pivot'!$B$3:$B$1443,'Mix Substation Location Summary'!$B1000,'AH Data Pivot'!$G$3:$G$1443)</f>
        <v>0</v>
      </c>
      <c r="AA1000" s="278">
        <f>SUMIF('AH Data Pivot'!$B$3:$B$1443,'Mix Substation Location Summary'!$B1000,'AH Data Pivot'!$G$3:$G$1443)-Z1000</f>
        <v>0</v>
      </c>
      <c r="AE1000" s="240">
        <f>SUMIF('AH Data Pivot'!$B$3:$B$1443,'Mix Substation Location Summary'!$B1000,'AH Data Pivot'!$H$3:$H$1443)</f>
        <v>0</v>
      </c>
      <c r="AF1000" s="630">
        <f>SUMIF('AH Data Pivot'!$B$3:$B$1443,'Mix Substation Location Summary'!$B1000,'AH Data Pivot'!$H$3:$H$1443)-AE1000</f>
        <v>0</v>
      </c>
    </row>
    <row r="1001" spans="2:32" x14ac:dyDescent="0.45">
      <c r="B1001" s="242">
        <v>8003</v>
      </c>
      <c r="C1001" s="243" t="str">
        <f t="shared" si="48"/>
        <v/>
      </c>
      <c r="F1001" s="238">
        <f>SUMIF('AH Data Pivot'!$B$3:$B$1443,'Mix Substation Location Summary'!$B1001,'AH Data Pivot'!$C$3:$C$1443)</f>
        <v>106824.87</v>
      </c>
      <c r="G1001" s="278">
        <f>SUMIF('AH Data Pivot'!$B$3:$B$1443,'Mix Substation Location Summary'!$B1001,'AH Data Pivot'!$C$3:$C$1443)-F1001</f>
        <v>0</v>
      </c>
      <c r="K1001" s="238">
        <f>SUMIF('AH Data Pivot'!$B$3:$B$1443,'Mix Substation Location Summary'!$B1001,'AH Data Pivot'!$D$3:$D$1443)</f>
        <v>826875.02999999991</v>
      </c>
      <c r="L1001" s="240">
        <f>SUMIF('AH Data Pivot'!$B$3:$B$1443,'Mix Substation Location Summary'!$B1001,'AH Data Pivot'!$D$3:$D$1443)-K1001</f>
        <v>0</v>
      </c>
      <c r="P1001" s="240">
        <f>SUMIF('AH Data Pivot'!$B$3:$B$1443,'Mix Substation Location Summary'!$B1001,'AH Data Pivot'!$E$3:$E$1443)</f>
        <v>8439721.2800000012</v>
      </c>
      <c r="Q1001" s="238">
        <f>SUMIF('AH Data Pivot'!$B$3:$B$1443,'Mix Substation Location Summary'!$B1001,'AH Data Pivot'!$E$3:$E$1443)-P1001</f>
        <v>0</v>
      </c>
      <c r="U1001" s="240">
        <f>SUMIF('AH Data Pivot'!$B$3:$B$1443,'Mix Substation Location Summary'!$B1001,'AH Data Pivot'!$F$3:$F$1443)</f>
        <v>0</v>
      </c>
      <c r="V1001" s="630">
        <f>SUMIF('AH Data Pivot'!$B$3:$B$1443,'Mix Substation Location Summary'!$B1001,'AH Data Pivot'!$F$3:$F$1443)-U1001</f>
        <v>0</v>
      </c>
      <c r="W1001" s="243"/>
      <c r="Z1001" s="240">
        <f>SUMIF('AH Data Pivot'!$B$3:$B$1443,'Mix Substation Location Summary'!$B1001,'AH Data Pivot'!$G$3:$G$1443)</f>
        <v>29289.539999999997</v>
      </c>
      <c r="AA1001" s="278">
        <f>SUMIF('AH Data Pivot'!$B$3:$B$1443,'Mix Substation Location Summary'!$B1001,'AH Data Pivot'!$G$3:$G$1443)-Z1001</f>
        <v>0</v>
      </c>
      <c r="AE1001" s="240">
        <f>SUMIF('AH Data Pivot'!$B$3:$B$1443,'Mix Substation Location Summary'!$B1001,'AH Data Pivot'!$H$3:$H$1443)</f>
        <v>0</v>
      </c>
      <c r="AF1001" s="630">
        <f>SUMIF('AH Data Pivot'!$B$3:$B$1443,'Mix Substation Location Summary'!$B1001,'AH Data Pivot'!$H$3:$H$1443)-AE1001</f>
        <v>0</v>
      </c>
    </row>
    <row r="1002" spans="2:32" x14ac:dyDescent="0.45">
      <c r="B1002" s="242">
        <v>8004</v>
      </c>
      <c r="C1002" s="243" t="str">
        <f t="shared" si="48"/>
        <v/>
      </c>
      <c r="F1002" s="238">
        <f>SUMIF('AH Data Pivot'!$B$3:$B$1443,'Mix Substation Location Summary'!$B1002,'AH Data Pivot'!$C$3:$C$1443)</f>
        <v>25608.82</v>
      </c>
      <c r="G1002" s="278">
        <f>SUMIF('AH Data Pivot'!$B$3:$B$1443,'Mix Substation Location Summary'!$B1002,'AH Data Pivot'!$C$3:$C$1443)-F1002</f>
        <v>0</v>
      </c>
      <c r="K1002" s="238">
        <f>SUMIF('AH Data Pivot'!$B$3:$B$1443,'Mix Substation Location Summary'!$B1002,'AH Data Pivot'!$D$3:$D$1443)</f>
        <v>996192.8</v>
      </c>
      <c r="L1002" s="240">
        <f>SUMIF('AH Data Pivot'!$B$3:$B$1443,'Mix Substation Location Summary'!$B1002,'AH Data Pivot'!$D$3:$D$1443)-K1002</f>
        <v>0</v>
      </c>
      <c r="P1002" s="240">
        <f>SUMIF('AH Data Pivot'!$B$3:$B$1443,'Mix Substation Location Summary'!$B1002,'AH Data Pivot'!$E$3:$E$1443)</f>
        <v>9072007.1899999958</v>
      </c>
      <c r="Q1002" s="238">
        <f>SUMIF('AH Data Pivot'!$B$3:$B$1443,'Mix Substation Location Summary'!$B1002,'AH Data Pivot'!$E$3:$E$1443)-P1002</f>
        <v>0</v>
      </c>
      <c r="U1002" s="240">
        <f>SUMIF('AH Data Pivot'!$B$3:$B$1443,'Mix Substation Location Summary'!$B1002,'AH Data Pivot'!$F$3:$F$1443)</f>
        <v>0</v>
      </c>
      <c r="V1002" s="630">
        <f>SUMIF('AH Data Pivot'!$B$3:$B$1443,'Mix Substation Location Summary'!$B1002,'AH Data Pivot'!$F$3:$F$1443)-U1002</f>
        <v>0</v>
      </c>
      <c r="W1002" s="243"/>
      <c r="Z1002" s="240">
        <f>SUMIF('AH Data Pivot'!$B$3:$B$1443,'Mix Substation Location Summary'!$B1002,'AH Data Pivot'!$G$3:$G$1443)</f>
        <v>0</v>
      </c>
      <c r="AA1002" s="278">
        <f>SUMIF('AH Data Pivot'!$B$3:$B$1443,'Mix Substation Location Summary'!$B1002,'AH Data Pivot'!$G$3:$G$1443)-Z1002</f>
        <v>0</v>
      </c>
      <c r="AE1002" s="240">
        <f>SUMIF('AH Data Pivot'!$B$3:$B$1443,'Mix Substation Location Summary'!$B1002,'AH Data Pivot'!$H$3:$H$1443)</f>
        <v>0</v>
      </c>
      <c r="AF1002" s="630">
        <f>SUMIF('AH Data Pivot'!$B$3:$B$1443,'Mix Substation Location Summary'!$B1002,'AH Data Pivot'!$H$3:$H$1443)-AE1002</f>
        <v>0</v>
      </c>
    </row>
    <row r="1003" spans="2:32" x14ac:dyDescent="0.45">
      <c r="B1003" s="242">
        <v>8005</v>
      </c>
      <c r="C1003" s="243" t="str">
        <f t="shared" si="48"/>
        <v/>
      </c>
      <c r="F1003" s="238">
        <f>SUMIF('AH Data Pivot'!$B$3:$B$1443,'Mix Substation Location Summary'!$B1003,'AH Data Pivot'!$C$3:$C$1443)</f>
        <v>139611.32</v>
      </c>
      <c r="G1003" s="278">
        <f>SUMIF('AH Data Pivot'!$B$3:$B$1443,'Mix Substation Location Summary'!$B1003,'AH Data Pivot'!$C$3:$C$1443)-F1003</f>
        <v>0</v>
      </c>
      <c r="K1003" s="238">
        <f>SUMIF('AH Data Pivot'!$B$3:$B$1443,'Mix Substation Location Summary'!$B1003,'AH Data Pivot'!$D$3:$D$1443)</f>
        <v>786163.59999999986</v>
      </c>
      <c r="L1003" s="240">
        <f>SUMIF('AH Data Pivot'!$B$3:$B$1443,'Mix Substation Location Summary'!$B1003,'AH Data Pivot'!$D$3:$D$1443)-K1003</f>
        <v>0</v>
      </c>
      <c r="P1003" s="240">
        <f>SUMIF('AH Data Pivot'!$B$3:$B$1443,'Mix Substation Location Summary'!$B1003,'AH Data Pivot'!$E$3:$E$1443)</f>
        <v>11193382.97000001</v>
      </c>
      <c r="Q1003" s="238">
        <f>SUMIF('AH Data Pivot'!$B$3:$B$1443,'Mix Substation Location Summary'!$B1003,'AH Data Pivot'!$E$3:$E$1443)-P1003</f>
        <v>0</v>
      </c>
      <c r="U1003" s="240">
        <f>SUMIF('AH Data Pivot'!$B$3:$B$1443,'Mix Substation Location Summary'!$B1003,'AH Data Pivot'!$F$3:$F$1443)</f>
        <v>0</v>
      </c>
      <c r="V1003" s="630">
        <f>SUMIF('AH Data Pivot'!$B$3:$B$1443,'Mix Substation Location Summary'!$B1003,'AH Data Pivot'!$F$3:$F$1443)-U1003</f>
        <v>0</v>
      </c>
      <c r="W1003" s="243"/>
      <c r="Z1003" s="240">
        <f>SUMIF('AH Data Pivot'!$B$3:$B$1443,'Mix Substation Location Summary'!$B1003,'AH Data Pivot'!$G$3:$G$1443)</f>
        <v>10272.369999999999</v>
      </c>
      <c r="AA1003" s="278">
        <f>SUMIF('AH Data Pivot'!$B$3:$B$1443,'Mix Substation Location Summary'!$B1003,'AH Data Pivot'!$G$3:$G$1443)-Z1003</f>
        <v>0</v>
      </c>
      <c r="AE1003" s="240">
        <f>SUMIF('AH Data Pivot'!$B$3:$B$1443,'Mix Substation Location Summary'!$B1003,'AH Data Pivot'!$H$3:$H$1443)</f>
        <v>0</v>
      </c>
      <c r="AF1003" s="630">
        <f>SUMIF('AH Data Pivot'!$B$3:$B$1443,'Mix Substation Location Summary'!$B1003,'AH Data Pivot'!$H$3:$H$1443)-AE1003</f>
        <v>0</v>
      </c>
    </row>
    <row r="1004" spans="2:32" x14ac:dyDescent="0.45">
      <c r="B1004" s="242">
        <v>8007</v>
      </c>
      <c r="C1004" s="243" t="str">
        <f t="shared" si="48"/>
        <v/>
      </c>
      <c r="F1004" s="238">
        <f>SUMIF('AH Data Pivot'!$B$3:$B$1443,'Mix Substation Location Summary'!$B1004,'AH Data Pivot'!$C$3:$C$1443)</f>
        <v>0</v>
      </c>
      <c r="G1004" s="278">
        <f>SUMIF('AH Data Pivot'!$B$3:$B$1443,'Mix Substation Location Summary'!$B1004,'AH Data Pivot'!$C$3:$C$1443)-F1004</f>
        <v>0</v>
      </c>
      <c r="K1004" s="238">
        <f>SUMIF('AH Data Pivot'!$B$3:$B$1443,'Mix Substation Location Summary'!$B1004,'AH Data Pivot'!$D$3:$D$1443)</f>
        <v>0</v>
      </c>
      <c r="L1004" s="240">
        <f>SUMIF('AH Data Pivot'!$B$3:$B$1443,'Mix Substation Location Summary'!$B1004,'AH Data Pivot'!$D$3:$D$1443)-K1004</f>
        <v>0</v>
      </c>
      <c r="P1004" s="240">
        <f>SUMIF('AH Data Pivot'!$B$3:$B$1443,'Mix Substation Location Summary'!$B1004,'AH Data Pivot'!$E$3:$E$1443)</f>
        <v>0</v>
      </c>
      <c r="Q1004" s="238">
        <f>SUMIF('AH Data Pivot'!$B$3:$B$1443,'Mix Substation Location Summary'!$B1004,'AH Data Pivot'!$E$3:$E$1443)-P1004</f>
        <v>0</v>
      </c>
      <c r="U1004" s="240">
        <f>SUMIF('AH Data Pivot'!$B$3:$B$1443,'Mix Substation Location Summary'!$B1004,'AH Data Pivot'!$F$3:$F$1443)</f>
        <v>0</v>
      </c>
      <c r="V1004" s="630">
        <f>SUMIF('AH Data Pivot'!$B$3:$B$1443,'Mix Substation Location Summary'!$B1004,'AH Data Pivot'!$F$3:$F$1443)-U1004</f>
        <v>0</v>
      </c>
      <c r="W1004" s="243"/>
      <c r="Z1004" s="240">
        <f>SUMIF('AH Data Pivot'!$B$3:$B$1443,'Mix Substation Location Summary'!$B1004,'AH Data Pivot'!$G$3:$G$1443)</f>
        <v>0</v>
      </c>
      <c r="AA1004" s="278">
        <f>SUMIF('AH Data Pivot'!$B$3:$B$1443,'Mix Substation Location Summary'!$B1004,'AH Data Pivot'!$G$3:$G$1443)-Z1004</f>
        <v>0</v>
      </c>
      <c r="AE1004" s="240">
        <f>SUMIF('AH Data Pivot'!$B$3:$B$1443,'Mix Substation Location Summary'!$B1004,'AH Data Pivot'!$H$3:$H$1443)</f>
        <v>16324.34</v>
      </c>
      <c r="AF1004" s="630">
        <f>SUMIF('AH Data Pivot'!$B$3:$B$1443,'Mix Substation Location Summary'!$B1004,'AH Data Pivot'!$H$3:$H$1443)-AE1004</f>
        <v>0</v>
      </c>
    </row>
    <row r="1005" spans="2:32" x14ac:dyDescent="0.45">
      <c r="B1005" s="242">
        <v>8009</v>
      </c>
      <c r="C1005" s="243" t="str">
        <f t="shared" si="48"/>
        <v/>
      </c>
      <c r="F1005" s="238">
        <f>SUMIF('AH Data Pivot'!$B$3:$B$1443,'Mix Substation Location Summary'!$B1005,'AH Data Pivot'!$C$3:$C$1443)</f>
        <v>0</v>
      </c>
      <c r="G1005" s="278">
        <f>SUMIF('AH Data Pivot'!$B$3:$B$1443,'Mix Substation Location Summary'!$B1005,'AH Data Pivot'!$C$3:$C$1443)-F1005</f>
        <v>0</v>
      </c>
      <c r="K1005" s="238">
        <f>SUMIF('AH Data Pivot'!$B$3:$B$1443,'Mix Substation Location Summary'!$B1005,'AH Data Pivot'!$D$3:$D$1443)</f>
        <v>6877.31</v>
      </c>
      <c r="L1005" s="240">
        <f>SUMIF('AH Data Pivot'!$B$3:$B$1443,'Mix Substation Location Summary'!$B1005,'AH Data Pivot'!$D$3:$D$1443)-K1005</f>
        <v>0</v>
      </c>
      <c r="P1005" s="240">
        <f>SUMIF('AH Data Pivot'!$B$3:$B$1443,'Mix Substation Location Summary'!$B1005,'AH Data Pivot'!$E$3:$E$1443)</f>
        <v>641247.91999999993</v>
      </c>
      <c r="Q1005" s="238">
        <f>SUMIF('AH Data Pivot'!$B$3:$B$1443,'Mix Substation Location Summary'!$B1005,'AH Data Pivot'!$E$3:$E$1443)-P1005</f>
        <v>0</v>
      </c>
      <c r="U1005" s="240">
        <f>SUMIF('AH Data Pivot'!$B$3:$B$1443,'Mix Substation Location Summary'!$B1005,'AH Data Pivot'!$F$3:$F$1443)</f>
        <v>0</v>
      </c>
      <c r="V1005" s="630">
        <f>SUMIF('AH Data Pivot'!$B$3:$B$1443,'Mix Substation Location Summary'!$B1005,'AH Data Pivot'!$F$3:$F$1443)-U1005</f>
        <v>0</v>
      </c>
      <c r="W1005" s="243"/>
      <c r="Z1005" s="240">
        <f>SUMIF('AH Data Pivot'!$B$3:$B$1443,'Mix Substation Location Summary'!$B1005,'AH Data Pivot'!$G$3:$G$1443)</f>
        <v>0</v>
      </c>
      <c r="AA1005" s="278">
        <f>SUMIF('AH Data Pivot'!$B$3:$B$1443,'Mix Substation Location Summary'!$B1005,'AH Data Pivot'!$G$3:$G$1443)-Z1005</f>
        <v>0</v>
      </c>
      <c r="AE1005" s="240">
        <f>SUMIF('AH Data Pivot'!$B$3:$B$1443,'Mix Substation Location Summary'!$B1005,'AH Data Pivot'!$H$3:$H$1443)</f>
        <v>0</v>
      </c>
      <c r="AF1005" s="630">
        <f>SUMIF('AH Data Pivot'!$B$3:$B$1443,'Mix Substation Location Summary'!$B1005,'AH Data Pivot'!$H$3:$H$1443)-AE1005</f>
        <v>0</v>
      </c>
    </row>
    <row r="1006" spans="2:32" x14ac:dyDescent="0.45">
      <c r="B1006" s="242">
        <v>8010</v>
      </c>
      <c r="C1006" s="243" t="str">
        <f t="shared" si="48"/>
        <v/>
      </c>
      <c r="F1006" s="238">
        <f>SUMIF('AH Data Pivot'!$B$3:$B$1443,'Mix Substation Location Summary'!$B1006,'AH Data Pivot'!$C$3:$C$1443)</f>
        <v>154445.51999999999</v>
      </c>
      <c r="G1006" s="278">
        <f>SUMIF('AH Data Pivot'!$B$3:$B$1443,'Mix Substation Location Summary'!$B1006,'AH Data Pivot'!$C$3:$C$1443)-F1006</f>
        <v>0</v>
      </c>
      <c r="K1006" s="238">
        <f>SUMIF('AH Data Pivot'!$B$3:$B$1443,'Mix Substation Location Summary'!$B1006,'AH Data Pivot'!$D$3:$D$1443)</f>
        <v>751071.72</v>
      </c>
      <c r="L1006" s="240">
        <f>SUMIF('AH Data Pivot'!$B$3:$B$1443,'Mix Substation Location Summary'!$B1006,'AH Data Pivot'!$D$3:$D$1443)-K1006</f>
        <v>0</v>
      </c>
      <c r="P1006" s="240">
        <f>SUMIF('AH Data Pivot'!$B$3:$B$1443,'Mix Substation Location Summary'!$B1006,'AH Data Pivot'!$E$3:$E$1443)</f>
        <v>7063295.9700000072</v>
      </c>
      <c r="Q1006" s="238">
        <f>SUMIF('AH Data Pivot'!$B$3:$B$1443,'Mix Substation Location Summary'!$B1006,'AH Data Pivot'!$E$3:$E$1443)-P1006</f>
        <v>0</v>
      </c>
      <c r="U1006" s="240">
        <f>SUMIF('AH Data Pivot'!$B$3:$B$1443,'Mix Substation Location Summary'!$B1006,'AH Data Pivot'!$F$3:$F$1443)</f>
        <v>0</v>
      </c>
      <c r="V1006" s="630">
        <f>SUMIF('AH Data Pivot'!$B$3:$B$1443,'Mix Substation Location Summary'!$B1006,'AH Data Pivot'!$F$3:$F$1443)-U1006</f>
        <v>0</v>
      </c>
      <c r="W1006" s="243"/>
      <c r="Z1006" s="240">
        <f>SUMIF('AH Data Pivot'!$B$3:$B$1443,'Mix Substation Location Summary'!$B1006,'AH Data Pivot'!$G$3:$G$1443)</f>
        <v>0</v>
      </c>
      <c r="AA1006" s="278">
        <f>SUMIF('AH Data Pivot'!$B$3:$B$1443,'Mix Substation Location Summary'!$B1006,'AH Data Pivot'!$G$3:$G$1443)-Z1006</f>
        <v>0</v>
      </c>
      <c r="AE1006" s="240">
        <f>SUMIF('AH Data Pivot'!$B$3:$B$1443,'Mix Substation Location Summary'!$B1006,'AH Data Pivot'!$H$3:$H$1443)</f>
        <v>0</v>
      </c>
      <c r="AF1006" s="630">
        <f>SUMIF('AH Data Pivot'!$B$3:$B$1443,'Mix Substation Location Summary'!$B1006,'AH Data Pivot'!$H$3:$H$1443)-AE1006</f>
        <v>0</v>
      </c>
    </row>
    <row r="1007" spans="2:32" x14ac:dyDescent="0.45">
      <c r="B1007" s="242">
        <v>8011</v>
      </c>
      <c r="C1007" s="243" t="str">
        <f t="shared" si="48"/>
        <v/>
      </c>
      <c r="F1007" s="238">
        <f>SUMIF('AH Data Pivot'!$B$3:$B$1443,'Mix Substation Location Summary'!$B1007,'AH Data Pivot'!$C$3:$C$1443)</f>
        <v>0</v>
      </c>
      <c r="G1007" s="278">
        <f>SUMIF('AH Data Pivot'!$B$3:$B$1443,'Mix Substation Location Summary'!$B1007,'AH Data Pivot'!$C$3:$C$1443)-F1007</f>
        <v>0</v>
      </c>
      <c r="K1007" s="238">
        <f>SUMIF('AH Data Pivot'!$B$3:$B$1443,'Mix Substation Location Summary'!$B1007,'AH Data Pivot'!$D$3:$D$1443)</f>
        <v>0</v>
      </c>
      <c r="L1007" s="240">
        <f>SUMIF('AH Data Pivot'!$B$3:$B$1443,'Mix Substation Location Summary'!$B1007,'AH Data Pivot'!$D$3:$D$1443)-K1007</f>
        <v>0</v>
      </c>
      <c r="P1007" s="240">
        <f>SUMIF('AH Data Pivot'!$B$3:$B$1443,'Mix Substation Location Summary'!$B1007,'AH Data Pivot'!$E$3:$E$1443)</f>
        <v>32028.16</v>
      </c>
      <c r="Q1007" s="238">
        <f>SUMIF('AH Data Pivot'!$B$3:$B$1443,'Mix Substation Location Summary'!$B1007,'AH Data Pivot'!$E$3:$E$1443)-P1007</f>
        <v>0</v>
      </c>
      <c r="U1007" s="240">
        <f>SUMIF('AH Data Pivot'!$B$3:$B$1443,'Mix Substation Location Summary'!$B1007,'AH Data Pivot'!$F$3:$F$1443)</f>
        <v>0</v>
      </c>
      <c r="V1007" s="630">
        <f>SUMIF('AH Data Pivot'!$B$3:$B$1443,'Mix Substation Location Summary'!$B1007,'AH Data Pivot'!$F$3:$F$1443)-U1007</f>
        <v>0</v>
      </c>
      <c r="W1007" s="243"/>
      <c r="Z1007" s="240">
        <f>SUMIF('AH Data Pivot'!$B$3:$B$1443,'Mix Substation Location Summary'!$B1007,'AH Data Pivot'!$G$3:$G$1443)</f>
        <v>0</v>
      </c>
      <c r="AA1007" s="278">
        <f>SUMIF('AH Data Pivot'!$B$3:$B$1443,'Mix Substation Location Summary'!$B1007,'AH Data Pivot'!$G$3:$G$1443)-Z1007</f>
        <v>0</v>
      </c>
      <c r="AE1007" s="240">
        <f>SUMIF('AH Data Pivot'!$B$3:$B$1443,'Mix Substation Location Summary'!$B1007,'AH Data Pivot'!$H$3:$H$1443)</f>
        <v>39511.980000000003</v>
      </c>
      <c r="AF1007" s="630">
        <f>SUMIF('AH Data Pivot'!$B$3:$B$1443,'Mix Substation Location Summary'!$B1007,'AH Data Pivot'!$H$3:$H$1443)-AE1007</f>
        <v>0</v>
      </c>
    </row>
    <row r="1008" spans="2:32" x14ac:dyDescent="0.45">
      <c r="B1008" s="242">
        <v>8013</v>
      </c>
      <c r="C1008" s="243" t="str">
        <f t="shared" si="48"/>
        <v/>
      </c>
      <c r="F1008" s="238">
        <f>SUMIF('AH Data Pivot'!$B$3:$B$1443,'Mix Substation Location Summary'!$B1008,'AH Data Pivot'!$C$3:$C$1443)</f>
        <v>0</v>
      </c>
      <c r="G1008" s="278">
        <f>SUMIF('AH Data Pivot'!$B$3:$B$1443,'Mix Substation Location Summary'!$B1008,'AH Data Pivot'!$C$3:$C$1443)-F1008</f>
        <v>0</v>
      </c>
      <c r="K1008" s="238">
        <f>SUMIF('AH Data Pivot'!$B$3:$B$1443,'Mix Substation Location Summary'!$B1008,'AH Data Pivot'!$D$3:$D$1443)</f>
        <v>1389452.2499999998</v>
      </c>
      <c r="L1008" s="240">
        <f>SUMIF('AH Data Pivot'!$B$3:$B$1443,'Mix Substation Location Summary'!$B1008,'AH Data Pivot'!$D$3:$D$1443)-K1008</f>
        <v>0</v>
      </c>
      <c r="P1008" s="240">
        <f>SUMIF('AH Data Pivot'!$B$3:$B$1443,'Mix Substation Location Summary'!$B1008,'AH Data Pivot'!$E$3:$E$1443)</f>
        <v>10378032.349999996</v>
      </c>
      <c r="Q1008" s="238">
        <f>SUMIF('AH Data Pivot'!$B$3:$B$1443,'Mix Substation Location Summary'!$B1008,'AH Data Pivot'!$E$3:$E$1443)-P1008</f>
        <v>0</v>
      </c>
      <c r="U1008" s="240">
        <f>SUMIF('AH Data Pivot'!$B$3:$B$1443,'Mix Substation Location Summary'!$B1008,'AH Data Pivot'!$F$3:$F$1443)</f>
        <v>0</v>
      </c>
      <c r="V1008" s="630">
        <f>SUMIF('AH Data Pivot'!$B$3:$B$1443,'Mix Substation Location Summary'!$B1008,'AH Data Pivot'!$F$3:$F$1443)-U1008</f>
        <v>0</v>
      </c>
      <c r="W1008" s="243"/>
      <c r="Z1008" s="240">
        <f>SUMIF('AH Data Pivot'!$B$3:$B$1443,'Mix Substation Location Summary'!$B1008,'AH Data Pivot'!$G$3:$G$1443)</f>
        <v>0</v>
      </c>
      <c r="AA1008" s="278">
        <f>SUMIF('AH Data Pivot'!$B$3:$B$1443,'Mix Substation Location Summary'!$B1008,'AH Data Pivot'!$G$3:$G$1443)-Z1008</f>
        <v>0</v>
      </c>
      <c r="AE1008" s="240">
        <f>SUMIF('AH Data Pivot'!$B$3:$B$1443,'Mix Substation Location Summary'!$B1008,'AH Data Pivot'!$H$3:$H$1443)</f>
        <v>0</v>
      </c>
      <c r="AF1008" s="630">
        <f>SUMIF('AH Data Pivot'!$B$3:$B$1443,'Mix Substation Location Summary'!$B1008,'AH Data Pivot'!$H$3:$H$1443)-AE1008</f>
        <v>0</v>
      </c>
    </row>
    <row r="1009" spans="2:32" x14ac:dyDescent="0.45">
      <c r="B1009" s="242">
        <v>8014</v>
      </c>
      <c r="C1009" s="243" t="str">
        <f t="shared" si="48"/>
        <v/>
      </c>
      <c r="F1009" s="238">
        <f>SUMIF('AH Data Pivot'!$B$3:$B$1443,'Mix Substation Location Summary'!$B1009,'AH Data Pivot'!$C$3:$C$1443)</f>
        <v>969396.94</v>
      </c>
      <c r="G1009" s="278">
        <f>SUMIF('AH Data Pivot'!$B$3:$B$1443,'Mix Substation Location Summary'!$B1009,'AH Data Pivot'!$C$3:$C$1443)-F1009</f>
        <v>0</v>
      </c>
      <c r="K1009" s="238">
        <f>SUMIF('AH Data Pivot'!$B$3:$B$1443,'Mix Substation Location Summary'!$B1009,'AH Data Pivot'!$D$3:$D$1443)</f>
        <v>1536772.0299999998</v>
      </c>
      <c r="L1009" s="240">
        <f>SUMIF('AH Data Pivot'!$B$3:$B$1443,'Mix Substation Location Summary'!$B1009,'AH Data Pivot'!$D$3:$D$1443)-K1009</f>
        <v>0</v>
      </c>
      <c r="P1009" s="240">
        <f>SUMIF('AH Data Pivot'!$B$3:$B$1443,'Mix Substation Location Summary'!$B1009,'AH Data Pivot'!$E$3:$E$1443)</f>
        <v>15123606.900000004</v>
      </c>
      <c r="Q1009" s="238">
        <f>SUMIF('AH Data Pivot'!$B$3:$B$1443,'Mix Substation Location Summary'!$B1009,'AH Data Pivot'!$E$3:$E$1443)-P1009</f>
        <v>0</v>
      </c>
      <c r="U1009" s="240">
        <f>SUMIF('AH Data Pivot'!$B$3:$B$1443,'Mix Substation Location Summary'!$B1009,'AH Data Pivot'!$F$3:$F$1443)</f>
        <v>0</v>
      </c>
      <c r="V1009" s="630">
        <f>SUMIF('AH Data Pivot'!$B$3:$B$1443,'Mix Substation Location Summary'!$B1009,'AH Data Pivot'!$F$3:$F$1443)-U1009</f>
        <v>0</v>
      </c>
      <c r="W1009" s="243"/>
      <c r="Z1009" s="240">
        <f>SUMIF('AH Data Pivot'!$B$3:$B$1443,'Mix Substation Location Summary'!$B1009,'AH Data Pivot'!$G$3:$G$1443)</f>
        <v>0</v>
      </c>
      <c r="AA1009" s="278">
        <f>SUMIF('AH Data Pivot'!$B$3:$B$1443,'Mix Substation Location Summary'!$B1009,'AH Data Pivot'!$G$3:$G$1443)-Z1009</f>
        <v>0</v>
      </c>
      <c r="AE1009" s="240">
        <f>SUMIF('AH Data Pivot'!$B$3:$B$1443,'Mix Substation Location Summary'!$B1009,'AH Data Pivot'!$H$3:$H$1443)</f>
        <v>0</v>
      </c>
      <c r="AF1009" s="630">
        <f>SUMIF('AH Data Pivot'!$B$3:$B$1443,'Mix Substation Location Summary'!$B1009,'AH Data Pivot'!$H$3:$H$1443)-AE1009</f>
        <v>0</v>
      </c>
    </row>
    <row r="1010" spans="2:32" x14ac:dyDescent="0.45">
      <c r="B1010" s="242">
        <v>8016</v>
      </c>
      <c r="C1010" s="243" t="str">
        <f t="shared" si="48"/>
        <v/>
      </c>
      <c r="F1010" s="238">
        <f>SUMIF('AH Data Pivot'!$B$3:$B$1443,'Mix Substation Location Summary'!$B1010,'AH Data Pivot'!$C$3:$C$1443)</f>
        <v>0</v>
      </c>
      <c r="G1010" s="278">
        <f>SUMIF('AH Data Pivot'!$B$3:$B$1443,'Mix Substation Location Summary'!$B1010,'AH Data Pivot'!$C$3:$C$1443)-F1010</f>
        <v>0</v>
      </c>
      <c r="K1010" s="238">
        <f>SUMIF('AH Data Pivot'!$B$3:$B$1443,'Mix Substation Location Summary'!$B1010,'AH Data Pivot'!$D$3:$D$1443)</f>
        <v>700621.85</v>
      </c>
      <c r="L1010" s="240">
        <f>SUMIF('AH Data Pivot'!$B$3:$B$1443,'Mix Substation Location Summary'!$B1010,'AH Data Pivot'!$D$3:$D$1443)-K1010</f>
        <v>0</v>
      </c>
      <c r="P1010" s="240">
        <f>SUMIF('AH Data Pivot'!$B$3:$B$1443,'Mix Substation Location Summary'!$B1010,'AH Data Pivot'!$E$3:$E$1443)</f>
        <v>13410335.969999997</v>
      </c>
      <c r="Q1010" s="238">
        <f>SUMIF('AH Data Pivot'!$B$3:$B$1443,'Mix Substation Location Summary'!$B1010,'AH Data Pivot'!$E$3:$E$1443)-P1010</f>
        <v>0</v>
      </c>
      <c r="U1010" s="240">
        <f>SUMIF('AH Data Pivot'!$B$3:$B$1443,'Mix Substation Location Summary'!$B1010,'AH Data Pivot'!$F$3:$F$1443)</f>
        <v>0</v>
      </c>
      <c r="V1010" s="630">
        <f>SUMIF('AH Data Pivot'!$B$3:$B$1443,'Mix Substation Location Summary'!$B1010,'AH Data Pivot'!$F$3:$F$1443)-U1010</f>
        <v>0</v>
      </c>
      <c r="W1010" s="243"/>
      <c r="Z1010" s="240">
        <f>SUMIF('AH Data Pivot'!$B$3:$B$1443,'Mix Substation Location Summary'!$B1010,'AH Data Pivot'!$G$3:$G$1443)</f>
        <v>0</v>
      </c>
      <c r="AA1010" s="278">
        <f>SUMIF('AH Data Pivot'!$B$3:$B$1443,'Mix Substation Location Summary'!$B1010,'AH Data Pivot'!$G$3:$G$1443)-Z1010</f>
        <v>0</v>
      </c>
      <c r="AE1010" s="240">
        <f>SUMIF('AH Data Pivot'!$B$3:$B$1443,'Mix Substation Location Summary'!$B1010,'AH Data Pivot'!$H$3:$H$1443)</f>
        <v>0</v>
      </c>
      <c r="AF1010" s="630">
        <f>SUMIF('AH Data Pivot'!$B$3:$B$1443,'Mix Substation Location Summary'!$B1010,'AH Data Pivot'!$H$3:$H$1443)-AE1010</f>
        <v>0</v>
      </c>
    </row>
    <row r="1011" spans="2:32" x14ac:dyDescent="0.45">
      <c r="B1011" s="242">
        <v>8017</v>
      </c>
      <c r="C1011" s="243" t="str">
        <f t="shared" si="48"/>
        <v/>
      </c>
      <c r="F1011" s="238">
        <f>SUMIF('AH Data Pivot'!$B$3:$B$1443,'Mix Substation Location Summary'!$B1011,'AH Data Pivot'!$C$3:$C$1443)</f>
        <v>285201.15000000002</v>
      </c>
      <c r="G1011" s="278">
        <f>SUMIF('AH Data Pivot'!$B$3:$B$1443,'Mix Substation Location Summary'!$B1011,'AH Data Pivot'!$C$3:$C$1443)-F1011</f>
        <v>0</v>
      </c>
      <c r="K1011" s="238">
        <f>SUMIF('AH Data Pivot'!$B$3:$B$1443,'Mix Substation Location Summary'!$B1011,'AH Data Pivot'!$D$3:$D$1443)</f>
        <v>672863.12000000011</v>
      </c>
      <c r="L1011" s="240">
        <f>SUMIF('AH Data Pivot'!$B$3:$B$1443,'Mix Substation Location Summary'!$B1011,'AH Data Pivot'!$D$3:$D$1443)-K1011</f>
        <v>0</v>
      </c>
      <c r="P1011" s="240">
        <f>SUMIF('AH Data Pivot'!$B$3:$B$1443,'Mix Substation Location Summary'!$B1011,'AH Data Pivot'!$E$3:$E$1443)</f>
        <v>9621616.7599999961</v>
      </c>
      <c r="Q1011" s="238">
        <f>SUMIF('AH Data Pivot'!$B$3:$B$1443,'Mix Substation Location Summary'!$B1011,'AH Data Pivot'!$E$3:$E$1443)-P1011</f>
        <v>0</v>
      </c>
      <c r="U1011" s="240">
        <f>SUMIF('AH Data Pivot'!$B$3:$B$1443,'Mix Substation Location Summary'!$B1011,'AH Data Pivot'!$F$3:$F$1443)</f>
        <v>0</v>
      </c>
      <c r="V1011" s="630">
        <f>SUMIF('AH Data Pivot'!$B$3:$B$1443,'Mix Substation Location Summary'!$B1011,'AH Data Pivot'!$F$3:$F$1443)-U1011</f>
        <v>0</v>
      </c>
      <c r="W1011" s="243"/>
      <c r="Z1011" s="240">
        <f>SUMIF('AH Data Pivot'!$B$3:$B$1443,'Mix Substation Location Summary'!$B1011,'AH Data Pivot'!$G$3:$G$1443)</f>
        <v>0</v>
      </c>
      <c r="AA1011" s="278">
        <f>SUMIF('AH Data Pivot'!$B$3:$B$1443,'Mix Substation Location Summary'!$B1011,'AH Data Pivot'!$G$3:$G$1443)-Z1011</f>
        <v>0</v>
      </c>
      <c r="AE1011" s="240">
        <f>SUMIF('AH Data Pivot'!$B$3:$B$1443,'Mix Substation Location Summary'!$B1011,'AH Data Pivot'!$H$3:$H$1443)</f>
        <v>0</v>
      </c>
      <c r="AF1011" s="630">
        <f>SUMIF('AH Data Pivot'!$B$3:$B$1443,'Mix Substation Location Summary'!$B1011,'AH Data Pivot'!$H$3:$H$1443)-AE1011</f>
        <v>0</v>
      </c>
    </row>
    <row r="1012" spans="2:32" x14ac:dyDescent="0.45">
      <c r="B1012" s="242">
        <v>8018</v>
      </c>
      <c r="C1012" s="243" t="str">
        <f t="shared" si="48"/>
        <v/>
      </c>
      <c r="F1012" s="238">
        <f>SUMIF('AH Data Pivot'!$B$3:$B$1443,'Mix Substation Location Summary'!$B1012,'AH Data Pivot'!$C$3:$C$1443)</f>
        <v>83537.659999999989</v>
      </c>
      <c r="G1012" s="278">
        <f>SUMIF('AH Data Pivot'!$B$3:$B$1443,'Mix Substation Location Summary'!$B1012,'AH Data Pivot'!$C$3:$C$1443)-F1012</f>
        <v>0</v>
      </c>
      <c r="K1012" s="238">
        <f>SUMIF('AH Data Pivot'!$B$3:$B$1443,'Mix Substation Location Summary'!$B1012,'AH Data Pivot'!$D$3:$D$1443)</f>
        <v>1206444.45</v>
      </c>
      <c r="L1012" s="240">
        <f>SUMIF('AH Data Pivot'!$B$3:$B$1443,'Mix Substation Location Summary'!$B1012,'AH Data Pivot'!$D$3:$D$1443)-K1012</f>
        <v>0</v>
      </c>
      <c r="P1012" s="240">
        <f>SUMIF('AH Data Pivot'!$B$3:$B$1443,'Mix Substation Location Summary'!$B1012,'AH Data Pivot'!$E$3:$E$1443)</f>
        <v>19303971.95999999</v>
      </c>
      <c r="Q1012" s="238">
        <f>SUMIF('AH Data Pivot'!$B$3:$B$1443,'Mix Substation Location Summary'!$B1012,'AH Data Pivot'!$E$3:$E$1443)-P1012</f>
        <v>0</v>
      </c>
      <c r="U1012" s="240">
        <f>SUMIF('AH Data Pivot'!$B$3:$B$1443,'Mix Substation Location Summary'!$B1012,'AH Data Pivot'!$F$3:$F$1443)</f>
        <v>0</v>
      </c>
      <c r="V1012" s="630">
        <f>SUMIF('AH Data Pivot'!$B$3:$B$1443,'Mix Substation Location Summary'!$B1012,'AH Data Pivot'!$F$3:$F$1443)-U1012</f>
        <v>0</v>
      </c>
      <c r="W1012" s="243"/>
      <c r="Z1012" s="240">
        <f>SUMIF('AH Data Pivot'!$B$3:$B$1443,'Mix Substation Location Summary'!$B1012,'AH Data Pivot'!$G$3:$G$1443)</f>
        <v>0</v>
      </c>
      <c r="AA1012" s="278">
        <f>SUMIF('AH Data Pivot'!$B$3:$B$1443,'Mix Substation Location Summary'!$B1012,'AH Data Pivot'!$G$3:$G$1443)-Z1012</f>
        <v>0</v>
      </c>
      <c r="AE1012" s="240">
        <f>SUMIF('AH Data Pivot'!$B$3:$B$1443,'Mix Substation Location Summary'!$B1012,'AH Data Pivot'!$H$3:$H$1443)</f>
        <v>0</v>
      </c>
      <c r="AF1012" s="630">
        <f>SUMIF('AH Data Pivot'!$B$3:$B$1443,'Mix Substation Location Summary'!$B1012,'AH Data Pivot'!$H$3:$H$1443)-AE1012</f>
        <v>0</v>
      </c>
    </row>
    <row r="1013" spans="2:32" x14ac:dyDescent="0.45">
      <c r="B1013" s="242">
        <v>8019</v>
      </c>
      <c r="C1013" s="243" t="str">
        <f t="shared" si="48"/>
        <v/>
      </c>
      <c r="F1013" s="238">
        <f>SUMIF('AH Data Pivot'!$B$3:$B$1443,'Mix Substation Location Summary'!$B1013,'AH Data Pivot'!$C$3:$C$1443)</f>
        <v>33940.49</v>
      </c>
      <c r="G1013" s="278">
        <f>SUMIF('AH Data Pivot'!$B$3:$B$1443,'Mix Substation Location Summary'!$B1013,'AH Data Pivot'!$C$3:$C$1443)-F1013</f>
        <v>0</v>
      </c>
      <c r="K1013" s="238">
        <f>SUMIF('AH Data Pivot'!$B$3:$B$1443,'Mix Substation Location Summary'!$B1013,'AH Data Pivot'!$D$3:$D$1443)</f>
        <v>519357.15</v>
      </c>
      <c r="L1013" s="240">
        <f>SUMIF('AH Data Pivot'!$B$3:$B$1443,'Mix Substation Location Summary'!$B1013,'AH Data Pivot'!$D$3:$D$1443)-K1013</f>
        <v>0</v>
      </c>
      <c r="P1013" s="240">
        <f>SUMIF('AH Data Pivot'!$B$3:$B$1443,'Mix Substation Location Summary'!$B1013,'AH Data Pivot'!$E$3:$E$1443)</f>
        <v>11126654.229999989</v>
      </c>
      <c r="Q1013" s="238">
        <f>SUMIF('AH Data Pivot'!$B$3:$B$1443,'Mix Substation Location Summary'!$B1013,'AH Data Pivot'!$E$3:$E$1443)-P1013</f>
        <v>0</v>
      </c>
      <c r="U1013" s="240">
        <f>SUMIF('AH Data Pivot'!$B$3:$B$1443,'Mix Substation Location Summary'!$B1013,'AH Data Pivot'!$F$3:$F$1443)</f>
        <v>0</v>
      </c>
      <c r="V1013" s="630">
        <f>SUMIF('AH Data Pivot'!$B$3:$B$1443,'Mix Substation Location Summary'!$B1013,'AH Data Pivot'!$F$3:$F$1443)-U1013</f>
        <v>0</v>
      </c>
      <c r="W1013" s="243"/>
      <c r="Z1013" s="240">
        <f>SUMIF('AH Data Pivot'!$B$3:$B$1443,'Mix Substation Location Summary'!$B1013,'AH Data Pivot'!$G$3:$G$1443)</f>
        <v>0</v>
      </c>
      <c r="AA1013" s="278">
        <f>SUMIF('AH Data Pivot'!$B$3:$B$1443,'Mix Substation Location Summary'!$B1013,'AH Data Pivot'!$G$3:$G$1443)-Z1013</f>
        <v>0</v>
      </c>
      <c r="AE1013" s="240">
        <f>SUMIF('AH Data Pivot'!$B$3:$B$1443,'Mix Substation Location Summary'!$B1013,'AH Data Pivot'!$H$3:$H$1443)</f>
        <v>0</v>
      </c>
      <c r="AF1013" s="630">
        <f>SUMIF('AH Data Pivot'!$B$3:$B$1443,'Mix Substation Location Summary'!$B1013,'AH Data Pivot'!$H$3:$H$1443)-AE1013</f>
        <v>0</v>
      </c>
    </row>
    <row r="1014" spans="2:32" x14ac:dyDescent="0.45">
      <c r="B1014" s="242">
        <v>8020</v>
      </c>
      <c r="C1014" s="243" t="str">
        <f t="shared" si="48"/>
        <v/>
      </c>
      <c r="F1014" s="238">
        <f>SUMIF('AH Data Pivot'!$B$3:$B$1443,'Mix Substation Location Summary'!$B1014,'AH Data Pivot'!$C$3:$C$1443)</f>
        <v>29280.3</v>
      </c>
      <c r="G1014" s="278">
        <f>SUMIF('AH Data Pivot'!$B$3:$B$1443,'Mix Substation Location Summary'!$B1014,'AH Data Pivot'!$C$3:$C$1443)-F1014</f>
        <v>0</v>
      </c>
      <c r="K1014" s="238">
        <f>SUMIF('AH Data Pivot'!$B$3:$B$1443,'Mix Substation Location Summary'!$B1014,'AH Data Pivot'!$D$3:$D$1443)</f>
        <v>1477176.88</v>
      </c>
      <c r="L1014" s="240">
        <f>SUMIF('AH Data Pivot'!$B$3:$B$1443,'Mix Substation Location Summary'!$B1014,'AH Data Pivot'!$D$3:$D$1443)-K1014</f>
        <v>0</v>
      </c>
      <c r="P1014" s="240">
        <f>SUMIF('AH Data Pivot'!$B$3:$B$1443,'Mix Substation Location Summary'!$B1014,'AH Data Pivot'!$E$3:$E$1443)</f>
        <v>15638493.600000003</v>
      </c>
      <c r="Q1014" s="238">
        <f>SUMIF('AH Data Pivot'!$B$3:$B$1443,'Mix Substation Location Summary'!$B1014,'AH Data Pivot'!$E$3:$E$1443)-P1014</f>
        <v>0</v>
      </c>
      <c r="U1014" s="240">
        <f>SUMIF('AH Data Pivot'!$B$3:$B$1443,'Mix Substation Location Summary'!$B1014,'AH Data Pivot'!$F$3:$F$1443)</f>
        <v>0</v>
      </c>
      <c r="V1014" s="630">
        <f>SUMIF('AH Data Pivot'!$B$3:$B$1443,'Mix Substation Location Summary'!$B1014,'AH Data Pivot'!$F$3:$F$1443)-U1014</f>
        <v>0</v>
      </c>
      <c r="W1014" s="243"/>
      <c r="Z1014" s="240">
        <f>SUMIF('AH Data Pivot'!$B$3:$B$1443,'Mix Substation Location Summary'!$B1014,'AH Data Pivot'!$G$3:$G$1443)</f>
        <v>6417.44</v>
      </c>
      <c r="AA1014" s="278">
        <f>SUMIF('AH Data Pivot'!$B$3:$B$1443,'Mix Substation Location Summary'!$B1014,'AH Data Pivot'!$G$3:$G$1443)-Z1014</f>
        <v>0</v>
      </c>
      <c r="AE1014" s="240">
        <f>SUMIF('AH Data Pivot'!$B$3:$B$1443,'Mix Substation Location Summary'!$B1014,'AH Data Pivot'!$H$3:$H$1443)</f>
        <v>334118.40000000002</v>
      </c>
      <c r="AF1014" s="630">
        <f>SUMIF('AH Data Pivot'!$B$3:$B$1443,'Mix Substation Location Summary'!$B1014,'AH Data Pivot'!$H$3:$H$1443)-AE1014</f>
        <v>0</v>
      </c>
    </row>
    <row r="1015" spans="2:32" x14ac:dyDescent="0.45">
      <c r="B1015" s="242">
        <v>8021</v>
      </c>
      <c r="C1015" s="243" t="str">
        <f t="shared" si="48"/>
        <v/>
      </c>
      <c r="F1015" s="238">
        <f>SUMIF('AH Data Pivot'!$B$3:$B$1443,'Mix Substation Location Summary'!$B1015,'AH Data Pivot'!$C$3:$C$1443)</f>
        <v>17578.509999999998</v>
      </c>
      <c r="G1015" s="278">
        <f>SUMIF('AH Data Pivot'!$B$3:$B$1443,'Mix Substation Location Summary'!$B1015,'AH Data Pivot'!$C$3:$C$1443)-F1015</f>
        <v>0</v>
      </c>
      <c r="K1015" s="238">
        <f>SUMIF('AH Data Pivot'!$B$3:$B$1443,'Mix Substation Location Summary'!$B1015,'AH Data Pivot'!$D$3:$D$1443)</f>
        <v>509658.47</v>
      </c>
      <c r="L1015" s="240">
        <f>SUMIF('AH Data Pivot'!$B$3:$B$1443,'Mix Substation Location Summary'!$B1015,'AH Data Pivot'!$D$3:$D$1443)-K1015</f>
        <v>0</v>
      </c>
      <c r="P1015" s="240">
        <f>SUMIF('AH Data Pivot'!$B$3:$B$1443,'Mix Substation Location Summary'!$B1015,'AH Data Pivot'!$E$3:$E$1443)</f>
        <v>10204080.429999996</v>
      </c>
      <c r="Q1015" s="238">
        <f>SUMIF('AH Data Pivot'!$B$3:$B$1443,'Mix Substation Location Summary'!$B1015,'AH Data Pivot'!$E$3:$E$1443)-P1015</f>
        <v>0</v>
      </c>
      <c r="U1015" s="240">
        <f>SUMIF('AH Data Pivot'!$B$3:$B$1443,'Mix Substation Location Summary'!$B1015,'AH Data Pivot'!$F$3:$F$1443)</f>
        <v>0</v>
      </c>
      <c r="V1015" s="630">
        <f>SUMIF('AH Data Pivot'!$B$3:$B$1443,'Mix Substation Location Summary'!$B1015,'AH Data Pivot'!$F$3:$F$1443)-U1015</f>
        <v>0</v>
      </c>
      <c r="W1015" s="243"/>
      <c r="Z1015" s="240">
        <f>SUMIF('AH Data Pivot'!$B$3:$B$1443,'Mix Substation Location Summary'!$B1015,'AH Data Pivot'!$G$3:$G$1443)</f>
        <v>0</v>
      </c>
      <c r="AA1015" s="278">
        <f>SUMIF('AH Data Pivot'!$B$3:$B$1443,'Mix Substation Location Summary'!$B1015,'AH Data Pivot'!$G$3:$G$1443)-Z1015</f>
        <v>0</v>
      </c>
      <c r="AE1015" s="240">
        <f>SUMIF('AH Data Pivot'!$B$3:$B$1443,'Mix Substation Location Summary'!$B1015,'AH Data Pivot'!$H$3:$H$1443)</f>
        <v>0</v>
      </c>
      <c r="AF1015" s="630">
        <f>SUMIF('AH Data Pivot'!$B$3:$B$1443,'Mix Substation Location Summary'!$B1015,'AH Data Pivot'!$H$3:$H$1443)-AE1015</f>
        <v>0</v>
      </c>
    </row>
    <row r="1016" spans="2:32" x14ac:dyDescent="0.45">
      <c r="B1016" s="242">
        <v>8022</v>
      </c>
      <c r="C1016" s="243" t="str">
        <f t="shared" si="48"/>
        <v/>
      </c>
      <c r="F1016" s="238">
        <f>SUMIF('AH Data Pivot'!$B$3:$B$1443,'Mix Substation Location Summary'!$B1016,'AH Data Pivot'!$C$3:$C$1443)</f>
        <v>19474.34</v>
      </c>
      <c r="G1016" s="278">
        <f>SUMIF('AH Data Pivot'!$B$3:$B$1443,'Mix Substation Location Summary'!$B1016,'AH Data Pivot'!$C$3:$C$1443)-F1016</f>
        <v>0</v>
      </c>
      <c r="K1016" s="238">
        <f>SUMIF('AH Data Pivot'!$B$3:$B$1443,'Mix Substation Location Summary'!$B1016,'AH Data Pivot'!$D$3:$D$1443)</f>
        <v>645122.23</v>
      </c>
      <c r="L1016" s="240">
        <f>SUMIF('AH Data Pivot'!$B$3:$B$1443,'Mix Substation Location Summary'!$B1016,'AH Data Pivot'!$D$3:$D$1443)-K1016</f>
        <v>0</v>
      </c>
      <c r="P1016" s="240">
        <f>SUMIF('AH Data Pivot'!$B$3:$B$1443,'Mix Substation Location Summary'!$B1016,'AH Data Pivot'!$E$3:$E$1443)</f>
        <v>11737770.110000001</v>
      </c>
      <c r="Q1016" s="238">
        <f>SUMIF('AH Data Pivot'!$B$3:$B$1443,'Mix Substation Location Summary'!$B1016,'AH Data Pivot'!$E$3:$E$1443)-P1016</f>
        <v>0</v>
      </c>
      <c r="U1016" s="240">
        <f>SUMIF('AH Data Pivot'!$B$3:$B$1443,'Mix Substation Location Summary'!$B1016,'AH Data Pivot'!$F$3:$F$1443)</f>
        <v>0</v>
      </c>
      <c r="V1016" s="630">
        <f>SUMIF('AH Data Pivot'!$B$3:$B$1443,'Mix Substation Location Summary'!$B1016,'AH Data Pivot'!$F$3:$F$1443)-U1016</f>
        <v>0</v>
      </c>
      <c r="W1016" s="243"/>
      <c r="Z1016" s="240">
        <f>SUMIF('AH Data Pivot'!$B$3:$B$1443,'Mix Substation Location Summary'!$B1016,'AH Data Pivot'!$G$3:$G$1443)</f>
        <v>0</v>
      </c>
      <c r="AA1016" s="278">
        <f>SUMIF('AH Data Pivot'!$B$3:$B$1443,'Mix Substation Location Summary'!$B1016,'AH Data Pivot'!$G$3:$G$1443)-Z1016</f>
        <v>0</v>
      </c>
      <c r="AE1016" s="240">
        <f>SUMIF('AH Data Pivot'!$B$3:$B$1443,'Mix Substation Location Summary'!$B1016,'AH Data Pivot'!$H$3:$H$1443)</f>
        <v>15177.71</v>
      </c>
      <c r="AF1016" s="630">
        <f>SUMIF('AH Data Pivot'!$B$3:$B$1443,'Mix Substation Location Summary'!$B1016,'AH Data Pivot'!$H$3:$H$1443)-AE1016</f>
        <v>0</v>
      </c>
    </row>
    <row r="1017" spans="2:32" x14ac:dyDescent="0.45">
      <c r="B1017" s="242">
        <v>8023</v>
      </c>
      <c r="C1017" s="243" t="str">
        <f t="shared" si="48"/>
        <v/>
      </c>
      <c r="F1017" s="238">
        <f>SUMIF('AH Data Pivot'!$B$3:$B$1443,'Mix Substation Location Summary'!$B1017,'AH Data Pivot'!$C$3:$C$1443)</f>
        <v>0</v>
      </c>
      <c r="G1017" s="278">
        <f>SUMIF('AH Data Pivot'!$B$3:$B$1443,'Mix Substation Location Summary'!$B1017,'AH Data Pivot'!$C$3:$C$1443)-F1017</f>
        <v>0</v>
      </c>
      <c r="K1017" s="238">
        <f>SUMIF('AH Data Pivot'!$B$3:$B$1443,'Mix Substation Location Summary'!$B1017,'AH Data Pivot'!$D$3:$D$1443)</f>
        <v>41870.589999999997</v>
      </c>
      <c r="L1017" s="240">
        <f>SUMIF('AH Data Pivot'!$B$3:$B$1443,'Mix Substation Location Summary'!$B1017,'AH Data Pivot'!$D$3:$D$1443)-K1017</f>
        <v>0</v>
      </c>
      <c r="P1017" s="240">
        <f>SUMIF('AH Data Pivot'!$B$3:$B$1443,'Mix Substation Location Summary'!$B1017,'AH Data Pivot'!$E$3:$E$1443)</f>
        <v>912015.7999999997</v>
      </c>
      <c r="Q1017" s="238">
        <f>SUMIF('AH Data Pivot'!$B$3:$B$1443,'Mix Substation Location Summary'!$B1017,'AH Data Pivot'!$E$3:$E$1443)-P1017</f>
        <v>0</v>
      </c>
      <c r="U1017" s="240">
        <f>SUMIF('AH Data Pivot'!$B$3:$B$1443,'Mix Substation Location Summary'!$B1017,'AH Data Pivot'!$F$3:$F$1443)</f>
        <v>0</v>
      </c>
      <c r="V1017" s="630">
        <f>SUMIF('AH Data Pivot'!$B$3:$B$1443,'Mix Substation Location Summary'!$B1017,'AH Data Pivot'!$F$3:$F$1443)-U1017</f>
        <v>0</v>
      </c>
      <c r="W1017" s="243"/>
      <c r="Z1017" s="240">
        <f>SUMIF('AH Data Pivot'!$B$3:$B$1443,'Mix Substation Location Summary'!$B1017,'AH Data Pivot'!$G$3:$G$1443)</f>
        <v>0</v>
      </c>
      <c r="AA1017" s="278">
        <f>SUMIF('AH Data Pivot'!$B$3:$B$1443,'Mix Substation Location Summary'!$B1017,'AH Data Pivot'!$G$3:$G$1443)-Z1017</f>
        <v>0</v>
      </c>
      <c r="AE1017" s="240">
        <f>SUMIF('AH Data Pivot'!$B$3:$B$1443,'Mix Substation Location Summary'!$B1017,'AH Data Pivot'!$H$3:$H$1443)</f>
        <v>0</v>
      </c>
      <c r="AF1017" s="630">
        <f>SUMIF('AH Data Pivot'!$B$3:$B$1443,'Mix Substation Location Summary'!$B1017,'AH Data Pivot'!$H$3:$H$1443)-AE1017</f>
        <v>0</v>
      </c>
    </row>
    <row r="1018" spans="2:32" x14ac:dyDescent="0.45">
      <c r="B1018" s="242">
        <v>8024</v>
      </c>
      <c r="C1018" s="243" t="str">
        <f t="shared" si="48"/>
        <v/>
      </c>
      <c r="F1018" s="238">
        <f>SUMIF('AH Data Pivot'!$B$3:$B$1443,'Mix Substation Location Summary'!$B1018,'AH Data Pivot'!$C$3:$C$1443)</f>
        <v>45513.59</v>
      </c>
      <c r="G1018" s="278">
        <f>SUMIF('AH Data Pivot'!$B$3:$B$1443,'Mix Substation Location Summary'!$B1018,'AH Data Pivot'!$C$3:$C$1443)-F1018</f>
        <v>0</v>
      </c>
      <c r="K1018" s="238">
        <f>SUMIF('AH Data Pivot'!$B$3:$B$1443,'Mix Substation Location Summary'!$B1018,'AH Data Pivot'!$D$3:$D$1443)</f>
        <v>2735101.72</v>
      </c>
      <c r="L1018" s="240">
        <f>SUMIF('AH Data Pivot'!$B$3:$B$1443,'Mix Substation Location Summary'!$B1018,'AH Data Pivot'!$D$3:$D$1443)-K1018</f>
        <v>0</v>
      </c>
      <c r="P1018" s="240">
        <f>SUMIF('AH Data Pivot'!$B$3:$B$1443,'Mix Substation Location Summary'!$B1018,'AH Data Pivot'!$E$3:$E$1443)</f>
        <v>24654377.870000005</v>
      </c>
      <c r="Q1018" s="238">
        <f>SUMIF('AH Data Pivot'!$B$3:$B$1443,'Mix Substation Location Summary'!$B1018,'AH Data Pivot'!$E$3:$E$1443)-P1018</f>
        <v>0</v>
      </c>
      <c r="U1018" s="240">
        <f>SUMIF('AH Data Pivot'!$B$3:$B$1443,'Mix Substation Location Summary'!$B1018,'AH Data Pivot'!$F$3:$F$1443)</f>
        <v>0</v>
      </c>
      <c r="V1018" s="630">
        <f>SUMIF('AH Data Pivot'!$B$3:$B$1443,'Mix Substation Location Summary'!$B1018,'AH Data Pivot'!$F$3:$F$1443)-U1018</f>
        <v>0</v>
      </c>
      <c r="W1018" s="243"/>
      <c r="Z1018" s="240">
        <f>SUMIF('AH Data Pivot'!$B$3:$B$1443,'Mix Substation Location Summary'!$B1018,'AH Data Pivot'!$G$3:$G$1443)</f>
        <v>0</v>
      </c>
      <c r="AA1018" s="278">
        <f>SUMIF('AH Data Pivot'!$B$3:$B$1443,'Mix Substation Location Summary'!$B1018,'AH Data Pivot'!$G$3:$G$1443)-Z1018</f>
        <v>0</v>
      </c>
      <c r="AE1018" s="240">
        <f>SUMIF('AH Data Pivot'!$B$3:$B$1443,'Mix Substation Location Summary'!$B1018,'AH Data Pivot'!$H$3:$H$1443)</f>
        <v>0</v>
      </c>
      <c r="AF1018" s="630">
        <f>SUMIF('AH Data Pivot'!$B$3:$B$1443,'Mix Substation Location Summary'!$B1018,'AH Data Pivot'!$H$3:$H$1443)-AE1018</f>
        <v>0</v>
      </c>
    </row>
    <row r="1019" spans="2:32" x14ac:dyDescent="0.45">
      <c r="B1019" s="242">
        <v>8025</v>
      </c>
      <c r="C1019" s="243" t="str">
        <f t="shared" si="48"/>
        <v/>
      </c>
      <c r="F1019" s="238">
        <f>SUMIF('AH Data Pivot'!$B$3:$B$1443,'Mix Substation Location Summary'!$B1019,'AH Data Pivot'!$C$3:$C$1443)</f>
        <v>0</v>
      </c>
      <c r="G1019" s="278">
        <f>SUMIF('AH Data Pivot'!$B$3:$B$1443,'Mix Substation Location Summary'!$B1019,'AH Data Pivot'!$C$3:$C$1443)-F1019</f>
        <v>0</v>
      </c>
      <c r="K1019" s="238">
        <f>SUMIF('AH Data Pivot'!$B$3:$B$1443,'Mix Substation Location Summary'!$B1019,'AH Data Pivot'!$D$3:$D$1443)</f>
        <v>211975.55</v>
      </c>
      <c r="L1019" s="240">
        <f>SUMIF('AH Data Pivot'!$B$3:$B$1443,'Mix Substation Location Summary'!$B1019,'AH Data Pivot'!$D$3:$D$1443)-K1019</f>
        <v>0</v>
      </c>
      <c r="P1019" s="240">
        <f>SUMIF('AH Data Pivot'!$B$3:$B$1443,'Mix Substation Location Summary'!$B1019,'AH Data Pivot'!$E$3:$E$1443)</f>
        <v>2735419.1700000004</v>
      </c>
      <c r="Q1019" s="238">
        <f>SUMIF('AH Data Pivot'!$B$3:$B$1443,'Mix Substation Location Summary'!$B1019,'AH Data Pivot'!$E$3:$E$1443)-P1019</f>
        <v>0</v>
      </c>
      <c r="U1019" s="240">
        <f>SUMIF('AH Data Pivot'!$B$3:$B$1443,'Mix Substation Location Summary'!$B1019,'AH Data Pivot'!$F$3:$F$1443)</f>
        <v>0</v>
      </c>
      <c r="V1019" s="630">
        <f>SUMIF('AH Data Pivot'!$B$3:$B$1443,'Mix Substation Location Summary'!$B1019,'AH Data Pivot'!$F$3:$F$1443)-U1019</f>
        <v>0</v>
      </c>
      <c r="W1019" s="243"/>
      <c r="Z1019" s="240">
        <f>SUMIF('AH Data Pivot'!$B$3:$B$1443,'Mix Substation Location Summary'!$B1019,'AH Data Pivot'!$G$3:$G$1443)</f>
        <v>0</v>
      </c>
      <c r="AA1019" s="278">
        <f>SUMIF('AH Data Pivot'!$B$3:$B$1443,'Mix Substation Location Summary'!$B1019,'AH Data Pivot'!$G$3:$G$1443)-Z1019</f>
        <v>0</v>
      </c>
      <c r="AE1019" s="240">
        <f>SUMIF('AH Data Pivot'!$B$3:$B$1443,'Mix Substation Location Summary'!$B1019,'AH Data Pivot'!$H$3:$H$1443)</f>
        <v>0</v>
      </c>
      <c r="AF1019" s="630">
        <f>SUMIF('AH Data Pivot'!$B$3:$B$1443,'Mix Substation Location Summary'!$B1019,'AH Data Pivot'!$H$3:$H$1443)-AE1019</f>
        <v>0</v>
      </c>
    </row>
    <row r="1020" spans="2:32" x14ac:dyDescent="0.45">
      <c r="B1020" s="242">
        <v>8026</v>
      </c>
      <c r="C1020" s="243" t="str">
        <f t="shared" si="48"/>
        <v/>
      </c>
      <c r="F1020" s="238">
        <f>SUMIF('AH Data Pivot'!$B$3:$B$1443,'Mix Substation Location Summary'!$B1020,'AH Data Pivot'!$C$3:$C$1443)</f>
        <v>20209.570000000003</v>
      </c>
      <c r="G1020" s="278">
        <f>SUMIF('AH Data Pivot'!$B$3:$B$1443,'Mix Substation Location Summary'!$B1020,'AH Data Pivot'!$C$3:$C$1443)-F1020</f>
        <v>0</v>
      </c>
      <c r="K1020" s="238">
        <f>SUMIF('AH Data Pivot'!$B$3:$B$1443,'Mix Substation Location Summary'!$B1020,'AH Data Pivot'!$D$3:$D$1443)</f>
        <v>1583909.7</v>
      </c>
      <c r="L1020" s="240">
        <f>SUMIF('AH Data Pivot'!$B$3:$B$1443,'Mix Substation Location Summary'!$B1020,'AH Data Pivot'!$D$3:$D$1443)-K1020</f>
        <v>0</v>
      </c>
      <c r="P1020" s="240">
        <f>SUMIF('AH Data Pivot'!$B$3:$B$1443,'Mix Substation Location Summary'!$B1020,'AH Data Pivot'!$E$3:$E$1443)</f>
        <v>16216179.890000042</v>
      </c>
      <c r="Q1020" s="238">
        <f>SUMIF('AH Data Pivot'!$B$3:$B$1443,'Mix Substation Location Summary'!$B1020,'AH Data Pivot'!$E$3:$E$1443)-P1020</f>
        <v>0</v>
      </c>
      <c r="U1020" s="240">
        <f>SUMIF('AH Data Pivot'!$B$3:$B$1443,'Mix Substation Location Summary'!$B1020,'AH Data Pivot'!$F$3:$F$1443)</f>
        <v>0</v>
      </c>
      <c r="V1020" s="630">
        <f>SUMIF('AH Data Pivot'!$B$3:$B$1443,'Mix Substation Location Summary'!$B1020,'AH Data Pivot'!$F$3:$F$1443)-U1020</f>
        <v>0</v>
      </c>
      <c r="W1020" s="243"/>
      <c r="Z1020" s="240">
        <f>SUMIF('AH Data Pivot'!$B$3:$B$1443,'Mix Substation Location Summary'!$B1020,'AH Data Pivot'!$G$3:$G$1443)</f>
        <v>0</v>
      </c>
      <c r="AA1020" s="278">
        <f>SUMIF('AH Data Pivot'!$B$3:$B$1443,'Mix Substation Location Summary'!$B1020,'AH Data Pivot'!$G$3:$G$1443)-Z1020</f>
        <v>0</v>
      </c>
      <c r="AE1020" s="240">
        <f>SUMIF('AH Data Pivot'!$B$3:$B$1443,'Mix Substation Location Summary'!$B1020,'AH Data Pivot'!$H$3:$H$1443)</f>
        <v>8545.7099999999991</v>
      </c>
      <c r="AF1020" s="630">
        <f>SUMIF('AH Data Pivot'!$B$3:$B$1443,'Mix Substation Location Summary'!$B1020,'AH Data Pivot'!$H$3:$H$1443)-AE1020</f>
        <v>0</v>
      </c>
    </row>
    <row r="1021" spans="2:32" x14ac:dyDescent="0.45">
      <c r="B1021" s="242">
        <v>8027</v>
      </c>
      <c r="C1021" s="243" t="str">
        <f t="shared" si="48"/>
        <v/>
      </c>
      <c r="F1021" s="238">
        <f>SUMIF('AH Data Pivot'!$B$3:$B$1443,'Mix Substation Location Summary'!$B1021,'AH Data Pivot'!$C$3:$C$1443)</f>
        <v>22426</v>
      </c>
      <c r="G1021" s="278">
        <f>SUMIF('AH Data Pivot'!$B$3:$B$1443,'Mix Substation Location Summary'!$B1021,'AH Data Pivot'!$C$3:$C$1443)-F1021</f>
        <v>0</v>
      </c>
      <c r="K1021" s="238">
        <f>SUMIF('AH Data Pivot'!$B$3:$B$1443,'Mix Substation Location Summary'!$B1021,'AH Data Pivot'!$D$3:$D$1443)</f>
        <v>1796115.1500000004</v>
      </c>
      <c r="L1021" s="240">
        <f>SUMIF('AH Data Pivot'!$B$3:$B$1443,'Mix Substation Location Summary'!$B1021,'AH Data Pivot'!$D$3:$D$1443)-K1021</f>
        <v>0</v>
      </c>
      <c r="P1021" s="240">
        <f>SUMIF('AH Data Pivot'!$B$3:$B$1443,'Mix Substation Location Summary'!$B1021,'AH Data Pivot'!$E$3:$E$1443)</f>
        <v>11561372.910000011</v>
      </c>
      <c r="Q1021" s="238">
        <f>SUMIF('AH Data Pivot'!$B$3:$B$1443,'Mix Substation Location Summary'!$B1021,'AH Data Pivot'!$E$3:$E$1443)-P1021</f>
        <v>0</v>
      </c>
      <c r="U1021" s="240">
        <f>SUMIF('AH Data Pivot'!$B$3:$B$1443,'Mix Substation Location Summary'!$B1021,'AH Data Pivot'!$F$3:$F$1443)</f>
        <v>0</v>
      </c>
      <c r="V1021" s="630">
        <f>SUMIF('AH Data Pivot'!$B$3:$B$1443,'Mix Substation Location Summary'!$B1021,'AH Data Pivot'!$F$3:$F$1443)-U1021</f>
        <v>0</v>
      </c>
      <c r="W1021" s="243"/>
      <c r="Z1021" s="240">
        <f>SUMIF('AH Data Pivot'!$B$3:$B$1443,'Mix Substation Location Summary'!$B1021,'AH Data Pivot'!$G$3:$G$1443)</f>
        <v>0</v>
      </c>
      <c r="AA1021" s="278">
        <f>SUMIF('AH Data Pivot'!$B$3:$B$1443,'Mix Substation Location Summary'!$B1021,'AH Data Pivot'!$G$3:$G$1443)-Z1021</f>
        <v>0</v>
      </c>
      <c r="AE1021" s="240">
        <f>SUMIF('AH Data Pivot'!$B$3:$B$1443,'Mix Substation Location Summary'!$B1021,'AH Data Pivot'!$H$3:$H$1443)</f>
        <v>0</v>
      </c>
      <c r="AF1021" s="630">
        <f>SUMIF('AH Data Pivot'!$B$3:$B$1443,'Mix Substation Location Summary'!$B1021,'AH Data Pivot'!$H$3:$H$1443)-AE1021</f>
        <v>0</v>
      </c>
    </row>
    <row r="1022" spans="2:32" x14ac:dyDescent="0.45">
      <c r="B1022" s="242">
        <v>8028</v>
      </c>
      <c r="C1022" s="243" t="str">
        <f t="shared" si="48"/>
        <v/>
      </c>
      <c r="F1022" s="238">
        <f>SUMIF('AH Data Pivot'!$B$3:$B$1443,'Mix Substation Location Summary'!$B1022,'AH Data Pivot'!$C$3:$C$1443)</f>
        <v>0</v>
      </c>
      <c r="G1022" s="278">
        <f>SUMIF('AH Data Pivot'!$B$3:$B$1443,'Mix Substation Location Summary'!$B1022,'AH Data Pivot'!$C$3:$C$1443)-F1022</f>
        <v>0</v>
      </c>
      <c r="K1022" s="238">
        <f>SUMIF('AH Data Pivot'!$B$3:$B$1443,'Mix Substation Location Summary'!$B1022,'AH Data Pivot'!$D$3:$D$1443)</f>
        <v>53165.600000000006</v>
      </c>
      <c r="L1022" s="240">
        <f>SUMIF('AH Data Pivot'!$B$3:$B$1443,'Mix Substation Location Summary'!$B1022,'AH Data Pivot'!$D$3:$D$1443)-K1022</f>
        <v>0</v>
      </c>
      <c r="P1022" s="240">
        <f>SUMIF('AH Data Pivot'!$B$3:$B$1443,'Mix Substation Location Summary'!$B1022,'AH Data Pivot'!$E$3:$E$1443)</f>
        <v>2862026.5600000015</v>
      </c>
      <c r="Q1022" s="238">
        <f>SUMIF('AH Data Pivot'!$B$3:$B$1443,'Mix Substation Location Summary'!$B1022,'AH Data Pivot'!$E$3:$E$1443)-P1022</f>
        <v>0</v>
      </c>
      <c r="U1022" s="240">
        <f>SUMIF('AH Data Pivot'!$B$3:$B$1443,'Mix Substation Location Summary'!$B1022,'AH Data Pivot'!$F$3:$F$1443)</f>
        <v>0</v>
      </c>
      <c r="V1022" s="630">
        <f>SUMIF('AH Data Pivot'!$B$3:$B$1443,'Mix Substation Location Summary'!$B1022,'AH Data Pivot'!$F$3:$F$1443)-U1022</f>
        <v>0</v>
      </c>
      <c r="W1022" s="243"/>
      <c r="Z1022" s="240">
        <f>SUMIF('AH Data Pivot'!$B$3:$B$1443,'Mix Substation Location Summary'!$B1022,'AH Data Pivot'!$G$3:$G$1443)</f>
        <v>0</v>
      </c>
      <c r="AA1022" s="278">
        <f>SUMIF('AH Data Pivot'!$B$3:$B$1443,'Mix Substation Location Summary'!$B1022,'AH Data Pivot'!$G$3:$G$1443)-Z1022</f>
        <v>0</v>
      </c>
      <c r="AE1022" s="240">
        <f>SUMIF('AH Data Pivot'!$B$3:$B$1443,'Mix Substation Location Summary'!$B1022,'AH Data Pivot'!$H$3:$H$1443)</f>
        <v>0</v>
      </c>
      <c r="AF1022" s="630">
        <f>SUMIF('AH Data Pivot'!$B$3:$B$1443,'Mix Substation Location Summary'!$B1022,'AH Data Pivot'!$H$3:$H$1443)-AE1022</f>
        <v>0</v>
      </c>
    </row>
    <row r="1023" spans="2:32" x14ac:dyDescent="0.45">
      <c r="B1023" s="242">
        <v>8029</v>
      </c>
      <c r="C1023" s="243" t="str">
        <f t="shared" si="48"/>
        <v/>
      </c>
      <c r="F1023" s="238">
        <f>SUMIF('AH Data Pivot'!$B$3:$B$1443,'Mix Substation Location Summary'!$B1023,'AH Data Pivot'!$C$3:$C$1443)</f>
        <v>1154541.3299999998</v>
      </c>
      <c r="G1023" s="278">
        <f>SUMIF('AH Data Pivot'!$B$3:$B$1443,'Mix Substation Location Summary'!$B1023,'AH Data Pivot'!$C$3:$C$1443)-F1023</f>
        <v>0</v>
      </c>
      <c r="K1023" s="238">
        <f>SUMIF('AH Data Pivot'!$B$3:$B$1443,'Mix Substation Location Summary'!$B1023,'AH Data Pivot'!$D$3:$D$1443)</f>
        <v>1722650.4000000001</v>
      </c>
      <c r="L1023" s="240">
        <f>SUMIF('AH Data Pivot'!$B$3:$B$1443,'Mix Substation Location Summary'!$B1023,'AH Data Pivot'!$D$3:$D$1443)-K1023</f>
        <v>0</v>
      </c>
      <c r="P1023" s="240">
        <f>SUMIF('AH Data Pivot'!$B$3:$B$1443,'Mix Substation Location Summary'!$B1023,'AH Data Pivot'!$E$3:$E$1443)</f>
        <v>19852861.959999967</v>
      </c>
      <c r="Q1023" s="238">
        <f>SUMIF('AH Data Pivot'!$B$3:$B$1443,'Mix Substation Location Summary'!$B1023,'AH Data Pivot'!$E$3:$E$1443)-P1023</f>
        <v>0</v>
      </c>
      <c r="U1023" s="240">
        <f>SUMIF('AH Data Pivot'!$B$3:$B$1443,'Mix Substation Location Summary'!$B1023,'AH Data Pivot'!$F$3:$F$1443)</f>
        <v>0</v>
      </c>
      <c r="V1023" s="630">
        <f>SUMIF('AH Data Pivot'!$B$3:$B$1443,'Mix Substation Location Summary'!$B1023,'AH Data Pivot'!$F$3:$F$1443)-U1023</f>
        <v>0</v>
      </c>
      <c r="W1023" s="243"/>
      <c r="Z1023" s="240">
        <f>SUMIF('AH Data Pivot'!$B$3:$B$1443,'Mix Substation Location Summary'!$B1023,'AH Data Pivot'!$G$3:$G$1443)</f>
        <v>0</v>
      </c>
      <c r="AA1023" s="278">
        <f>SUMIF('AH Data Pivot'!$B$3:$B$1443,'Mix Substation Location Summary'!$B1023,'AH Data Pivot'!$G$3:$G$1443)-Z1023</f>
        <v>0</v>
      </c>
      <c r="AE1023" s="240">
        <f>SUMIF('AH Data Pivot'!$B$3:$B$1443,'Mix Substation Location Summary'!$B1023,'AH Data Pivot'!$H$3:$H$1443)</f>
        <v>7514.95</v>
      </c>
      <c r="AF1023" s="630">
        <f>SUMIF('AH Data Pivot'!$B$3:$B$1443,'Mix Substation Location Summary'!$B1023,'AH Data Pivot'!$H$3:$H$1443)-AE1023</f>
        <v>0</v>
      </c>
    </row>
    <row r="1024" spans="2:32" x14ac:dyDescent="0.45">
      <c r="B1024" s="242">
        <v>8030</v>
      </c>
      <c r="C1024" s="243" t="str">
        <f t="shared" si="48"/>
        <v/>
      </c>
      <c r="F1024" s="238">
        <f>SUMIF('AH Data Pivot'!$B$3:$B$1443,'Mix Substation Location Summary'!$B1024,'AH Data Pivot'!$C$3:$C$1443)</f>
        <v>70286.320000000007</v>
      </c>
      <c r="G1024" s="278">
        <f>SUMIF('AH Data Pivot'!$B$3:$B$1443,'Mix Substation Location Summary'!$B1024,'AH Data Pivot'!$C$3:$C$1443)-F1024</f>
        <v>0</v>
      </c>
      <c r="K1024" s="238">
        <f>SUMIF('AH Data Pivot'!$B$3:$B$1443,'Mix Substation Location Summary'!$B1024,'AH Data Pivot'!$D$3:$D$1443)</f>
        <v>26523.67</v>
      </c>
      <c r="L1024" s="240">
        <f>SUMIF('AH Data Pivot'!$B$3:$B$1443,'Mix Substation Location Summary'!$B1024,'AH Data Pivot'!$D$3:$D$1443)-K1024</f>
        <v>0</v>
      </c>
      <c r="P1024" s="240">
        <f>SUMIF('AH Data Pivot'!$B$3:$B$1443,'Mix Substation Location Summary'!$B1024,'AH Data Pivot'!$E$3:$E$1443)</f>
        <v>4428354.7699999977</v>
      </c>
      <c r="Q1024" s="238">
        <f>SUMIF('AH Data Pivot'!$B$3:$B$1443,'Mix Substation Location Summary'!$B1024,'AH Data Pivot'!$E$3:$E$1443)-P1024</f>
        <v>0</v>
      </c>
      <c r="U1024" s="240">
        <f>SUMIF('AH Data Pivot'!$B$3:$B$1443,'Mix Substation Location Summary'!$B1024,'AH Data Pivot'!$F$3:$F$1443)</f>
        <v>0</v>
      </c>
      <c r="V1024" s="630">
        <f>SUMIF('AH Data Pivot'!$B$3:$B$1443,'Mix Substation Location Summary'!$B1024,'AH Data Pivot'!$F$3:$F$1443)-U1024</f>
        <v>0</v>
      </c>
      <c r="W1024" s="243"/>
      <c r="Z1024" s="240">
        <f>SUMIF('AH Data Pivot'!$B$3:$B$1443,'Mix Substation Location Summary'!$B1024,'AH Data Pivot'!$G$3:$G$1443)</f>
        <v>5567.15</v>
      </c>
      <c r="AA1024" s="278">
        <f>SUMIF('AH Data Pivot'!$B$3:$B$1443,'Mix Substation Location Summary'!$B1024,'AH Data Pivot'!$G$3:$G$1443)-Z1024</f>
        <v>0</v>
      </c>
      <c r="AE1024" s="240">
        <f>SUMIF('AH Data Pivot'!$B$3:$B$1443,'Mix Substation Location Summary'!$B1024,'AH Data Pivot'!$H$3:$H$1443)</f>
        <v>72613</v>
      </c>
      <c r="AF1024" s="630">
        <f>SUMIF('AH Data Pivot'!$B$3:$B$1443,'Mix Substation Location Summary'!$B1024,'AH Data Pivot'!$H$3:$H$1443)-AE1024</f>
        <v>0</v>
      </c>
    </row>
    <row r="1025" spans="2:32" x14ac:dyDescent="0.45">
      <c r="B1025" s="242">
        <v>8031</v>
      </c>
      <c r="C1025" s="243" t="str">
        <f t="shared" si="48"/>
        <v/>
      </c>
      <c r="F1025" s="238">
        <f>SUMIF('AH Data Pivot'!$B$3:$B$1443,'Mix Substation Location Summary'!$B1025,'AH Data Pivot'!$C$3:$C$1443)</f>
        <v>115.83</v>
      </c>
      <c r="G1025" s="278">
        <f>SUMIF('AH Data Pivot'!$B$3:$B$1443,'Mix Substation Location Summary'!$B1025,'AH Data Pivot'!$C$3:$C$1443)-F1025</f>
        <v>0</v>
      </c>
      <c r="K1025" s="238">
        <f>SUMIF('AH Data Pivot'!$B$3:$B$1443,'Mix Substation Location Summary'!$B1025,'AH Data Pivot'!$D$3:$D$1443)</f>
        <v>366344.58999999997</v>
      </c>
      <c r="L1025" s="240">
        <f>SUMIF('AH Data Pivot'!$B$3:$B$1443,'Mix Substation Location Summary'!$B1025,'AH Data Pivot'!$D$3:$D$1443)-K1025</f>
        <v>0</v>
      </c>
      <c r="P1025" s="240">
        <f>SUMIF('AH Data Pivot'!$B$3:$B$1443,'Mix Substation Location Summary'!$B1025,'AH Data Pivot'!$E$3:$E$1443)</f>
        <v>6016279.4300000006</v>
      </c>
      <c r="Q1025" s="238">
        <f>SUMIF('AH Data Pivot'!$B$3:$B$1443,'Mix Substation Location Summary'!$B1025,'AH Data Pivot'!$E$3:$E$1443)-P1025</f>
        <v>0</v>
      </c>
      <c r="U1025" s="240">
        <f>SUMIF('AH Data Pivot'!$B$3:$B$1443,'Mix Substation Location Summary'!$B1025,'AH Data Pivot'!$F$3:$F$1443)</f>
        <v>0</v>
      </c>
      <c r="V1025" s="630">
        <f>SUMIF('AH Data Pivot'!$B$3:$B$1443,'Mix Substation Location Summary'!$B1025,'AH Data Pivot'!$F$3:$F$1443)-U1025</f>
        <v>0</v>
      </c>
      <c r="W1025" s="243"/>
      <c r="Z1025" s="240">
        <f>SUMIF('AH Data Pivot'!$B$3:$B$1443,'Mix Substation Location Summary'!$B1025,'AH Data Pivot'!$G$3:$G$1443)</f>
        <v>0</v>
      </c>
      <c r="AA1025" s="278">
        <f>SUMIF('AH Data Pivot'!$B$3:$B$1443,'Mix Substation Location Summary'!$B1025,'AH Data Pivot'!$G$3:$G$1443)-Z1025</f>
        <v>0</v>
      </c>
      <c r="AE1025" s="240">
        <f>SUMIF('AH Data Pivot'!$B$3:$B$1443,'Mix Substation Location Summary'!$B1025,'AH Data Pivot'!$H$3:$H$1443)</f>
        <v>42905.8</v>
      </c>
      <c r="AF1025" s="630">
        <f>SUMIF('AH Data Pivot'!$B$3:$B$1443,'Mix Substation Location Summary'!$B1025,'AH Data Pivot'!$H$3:$H$1443)-AE1025</f>
        <v>0</v>
      </c>
    </row>
    <row r="1026" spans="2:32" x14ac:dyDescent="0.45">
      <c r="B1026" s="242">
        <v>8032</v>
      </c>
      <c r="C1026" s="243" t="str">
        <f t="shared" si="48"/>
        <v/>
      </c>
      <c r="F1026" s="238">
        <f>SUMIF('AH Data Pivot'!$B$3:$B$1443,'Mix Substation Location Summary'!$B1026,'AH Data Pivot'!$C$3:$C$1443)</f>
        <v>0</v>
      </c>
      <c r="G1026" s="278">
        <f>SUMIF('AH Data Pivot'!$B$3:$B$1443,'Mix Substation Location Summary'!$B1026,'AH Data Pivot'!$C$3:$C$1443)-F1026</f>
        <v>0</v>
      </c>
      <c r="K1026" s="238">
        <f>SUMIF('AH Data Pivot'!$B$3:$B$1443,'Mix Substation Location Summary'!$B1026,'AH Data Pivot'!$D$3:$D$1443)</f>
        <v>18044.829999999998</v>
      </c>
      <c r="L1026" s="240">
        <f>SUMIF('AH Data Pivot'!$B$3:$B$1443,'Mix Substation Location Summary'!$B1026,'AH Data Pivot'!$D$3:$D$1443)-K1026</f>
        <v>0</v>
      </c>
      <c r="P1026" s="240">
        <f>SUMIF('AH Data Pivot'!$B$3:$B$1443,'Mix Substation Location Summary'!$B1026,'AH Data Pivot'!$E$3:$E$1443)</f>
        <v>283935.25999999995</v>
      </c>
      <c r="Q1026" s="238">
        <f>SUMIF('AH Data Pivot'!$B$3:$B$1443,'Mix Substation Location Summary'!$B1026,'AH Data Pivot'!$E$3:$E$1443)-P1026</f>
        <v>0</v>
      </c>
      <c r="U1026" s="240">
        <f>SUMIF('AH Data Pivot'!$B$3:$B$1443,'Mix Substation Location Summary'!$B1026,'AH Data Pivot'!$F$3:$F$1443)</f>
        <v>0</v>
      </c>
      <c r="V1026" s="630">
        <f>SUMIF('AH Data Pivot'!$B$3:$B$1443,'Mix Substation Location Summary'!$B1026,'AH Data Pivot'!$F$3:$F$1443)-U1026</f>
        <v>0</v>
      </c>
      <c r="W1026" s="243"/>
      <c r="Z1026" s="240">
        <f>SUMIF('AH Data Pivot'!$B$3:$B$1443,'Mix Substation Location Summary'!$B1026,'AH Data Pivot'!$G$3:$G$1443)</f>
        <v>0</v>
      </c>
      <c r="AA1026" s="278">
        <f>SUMIF('AH Data Pivot'!$B$3:$B$1443,'Mix Substation Location Summary'!$B1026,'AH Data Pivot'!$G$3:$G$1443)-Z1026</f>
        <v>0</v>
      </c>
      <c r="AE1026" s="240">
        <f>SUMIF('AH Data Pivot'!$B$3:$B$1443,'Mix Substation Location Summary'!$B1026,'AH Data Pivot'!$H$3:$H$1443)</f>
        <v>0</v>
      </c>
      <c r="AF1026" s="630">
        <f>SUMIF('AH Data Pivot'!$B$3:$B$1443,'Mix Substation Location Summary'!$B1026,'AH Data Pivot'!$H$3:$H$1443)-AE1026</f>
        <v>0</v>
      </c>
    </row>
    <row r="1027" spans="2:32" x14ac:dyDescent="0.45">
      <c r="B1027" s="242">
        <v>8033</v>
      </c>
      <c r="C1027" s="243" t="str">
        <f t="shared" si="48"/>
        <v/>
      </c>
      <c r="F1027" s="238">
        <f>SUMIF('AH Data Pivot'!$B$3:$B$1443,'Mix Substation Location Summary'!$B1027,'AH Data Pivot'!$C$3:$C$1443)</f>
        <v>0</v>
      </c>
      <c r="G1027" s="278">
        <f>SUMIF('AH Data Pivot'!$B$3:$B$1443,'Mix Substation Location Summary'!$B1027,'AH Data Pivot'!$C$3:$C$1443)-F1027</f>
        <v>0</v>
      </c>
      <c r="K1027" s="238">
        <f>SUMIF('AH Data Pivot'!$B$3:$B$1443,'Mix Substation Location Summary'!$B1027,'AH Data Pivot'!$D$3:$D$1443)</f>
        <v>382871.62</v>
      </c>
      <c r="L1027" s="240">
        <f>SUMIF('AH Data Pivot'!$B$3:$B$1443,'Mix Substation Location Summary'!$B1027,'AH Data Pivot'!$D$3:$D$1443)-K1027</f>
        <v>0</v>
      </c>
      <c r="P1027" s="240">
        <f>SUMIF('AH Data Pivot'!$B$3:$B$1443,'Mix Substation Location Summary'!$B1027,'AH Data Pivot'!$E$3:$E$1443)</f>
        <v>6189822.46</v>
      </c>
      <c r="Q1027" s="238">
        <f>SUMIF('AH Data Pivot'!$B$3:$B$1443,'Mix Substation Location Summary'!$B1027,'AH Data Pivot'!$E$3:$E$1443)-P1027</f>
        <v>0</v>
      </c>
      <c r="U1027" s="240">
        <f>SUMIF('AH Data Pivot'!$B$3:$B$1443,'Mix Substation Location Summary'!$B1027,'AH Data Pivot'!$F$3:$F$1443)</f>
        <v>0</v>
      </c>
      <c r="V1027" s="630">
        <f>SUMIF('AH Data Pivot'!$B$3:$B$1443,'Mix Substation Location Summary'!$B1027,'AH Data Pivot'!$F$3:$F$1443)-U1027</f>
        <v>0</v>
      </c>
      <c r="W1027" s="243"/>
      <c r="Z1027" s="240">
        <f>SUMIF('AH Data Pivot'!$B$3:$B$1443,'Mix Substation Location Summary'!$B1027,'AH Data Pivot'!$G$3:$G$1443)</f>
        <v>12120.29</v>
      </c>
      <c r="AA1027" s="278">
        <f>SUMIF('AH Data Pivot'!$B$3:$B$1443,'Mix Substation Location Summary'!$B1027,'AH Data Pivot'!$G$3:$G$1443)-Z1027</f>
        <v>0</v>
      </c>
      <c r="AE1027" s="240">
        <f>SUMIF('AH Data Pivot'!$B$3:$B$1443,'Mix Substation Location Summary'!$B1027,'AH Data Pivot'!$H$3:$H$1443)</f>
        <v>859602.78</v>
      </c>
      <c r="AF1027" s="630">
        <f>SUMIF('AH Data Pivot'!$B$3:$B$1443,'Mix Substation Location Summary'!$B1027,'AH Data Pivot'!$H$3:$H$1443)-AE1027</f>
        <v>0</v>
      </c>
    </row>
    <row r="1028" spans="2:32" x14ac:dyDescent="0.45">
      <c r="B1028" s="242">
        <v>8035</v>
      </c>
      <c r="C1028" s="243" t="str">
        <f t="shared" si="48"/>
        <v/>
      </c>
      <c r="F1028" s="238">
        <f>SUMIF('AH Data Pivot'!$B$3:$B$1443,'Mix Substation Location Summary'!$B1028,'AH Data Pivot'!$C$3:$C$1443)</f>
        <v>152558.87</v>
      </c>
      <c r="G1028" s="278">
        <f>SUMIF('AH Data Pivot'!$B$3:$B$1443,'Mix Substation Location Summary'!$B1028,'AH Data Pivot'!$C$3:$C$1443)-F1028</f>
        <v>0</v>
      </c>
      <c r="K1028" s="238">
        <f>SUMIF('AH Data Pivot'!$B$3:$B$1443,'Mix Substation Location Summary'!$B1028,'AH Data Pivot'!$D$3:$D$1443)</f>
        <v>1694671.6400000001</v>
      </c>
      <c r="L1028" s="240">
        <f>SUMIF('AH Data Pivot'!$B$3:$B$1443,'Mix Substation Location Summary'!$B1028,'AH Data Pivot'!$D$3:$D$1443)-K1028</f>
        <v>0</v>
      </c>
      <c r="P1028" s="240">
        <f>SUMIF('AH Data Pivot'!$B$3:$B$1443,'Mix Substation Location Summary'!$B1028,'AH Data Pivot'!$E$3:$E$1443)</f>
        <v>9593910.6600000001</v>
      </c>
      <c r="Q1028" s="238">
        <f>SUMIF('AH Data Pivot'!$B$3:$B$1443,'Mix Substation Location Summary'!$B1028,'AH Data Pivot'!$E$3:$E$1443)-P1028</f>
        <v>0</v>
      </c>
      <c r="U1028" s="240">
        <f>SUMIF('AH Data Pivot'!$B$3:$B$1443,'Mix Substation Location Summary'!$B1028,'AH Data Pivot'!$F$3:$F$1443)</f>
        <v>0</v>
      </c>
      <c r="V1028" s="630">
        <f>SUMIF('AH Data Pivot'!$B$3:$B$1443,'Mix Substation Location Summary'!$B1028,'AH Data Pivot'!$F$3:$F$1443)-U1028</f>
        <v>0</v>
      </c>
      <c r="W1028" s="243"/>
      <c r="Z1028" s="240">
        <f>SUMIF('AH Data Pivot'!$B$3:$B$1443,'Mix Substation Location Summary'!$B1028,'AH Data Pivot'!$G$3:$G$1443)</f>
        <v>0</v>
      </c>
      <c r="AA1028" s="278">
        <f>SUMIF('AH Data Pivot'!$B$3:$B$1443,'Mix Substation Location Summary'!$B1028,'AH Data Pivot'!$G$3:$G$1443)-Z1028</f>
        <v>0</v>
      </c>
      <c r="AE1028" s="240">
        <f>SUMIF('AH Data Pivot'!$B$3:$B$1443,'Mix Substation Location Summary'!$B1028,'AH Data Pivot'!$H$3:$H$1443)</f>
        <v>0</v>
      </c>
      <c r="AF1028" s="630">
        <f>SUMIF('AH Data Pivot'!$B$3:$B$1443,'Mix Substation Location Summary'!$B1028,'AH Data Pivot'!$H$3:$H$1443)-AE1028</f>
        <v>0</v>
      </c>
    </row>
    <row r="1029" spans="2:32" x14ac:dyDescent="0.45">
      <c r="B1029" s="242">
        <v>8036</v>
      </c>
      <c r="C1029" s="243" t="str">
        <f t="shared" si="48"/>
        <v/>
      </c>
      <c r="F1029" s="238">
        <f>SUMIF('AH Data Pivot'!$B$3:$B$1443,'Mix Substation Location Summary'!$B1029,'AH Data Pivot'!$C$3:$C$1443)</f>
        <v>44689.06</v>
      </c>
      <c r="G1029" s="278">
        <f>SUMIF('AH Data Pivot'!$B$3:$B$1443,'Mix Substation Location Summary'!$B1029,'AH Data Pivot'!$C$3:$C$1443)-F1029</f>
        <v>0</v>
      </c>
      <c r="K1029" s="238">
        <f>SUMIF('AH Data Pivot'!$B$3:$B$1443,'Mix Substation Location Summary'!$B1029,'AH Data Pivot'!$D$3:$D$1443)</f>
        <v>464928.91000000009</v>
      </c>
      <c r="L1029" s="240">
        <f>SUMIF('AH Data Pivot'!$B$3:$B$1443,'Mix Substation Location Summary'!$B1029,'AH Data Pivot'!$D$3:$D$1443)-K1029</f>
        <v>0</v>
      </c>
      <c r="P1029" s="240">
        <f>SUMIF('AH Data Pivot'!$B$3:$B$1443,'Mix Substation Location Summary'!$B1029,'AH Data Pivot'!$E$3:$E$1443)</f>
        <v>21047984.990000021</v>
      </c>
      <c r="Q1029" s="238">
        <f>SUMIF('AH Data Pivot'!$B$3:$B$1443,'Mix Substation Location Summary'!$B1029,'AH Data Pivot'!$E$3:$E$1443)-P1029</f>
        <v>0</v>
      </c>
      <c r="U1029" s="240">
        <f>SUMIF('AH Data Pivot'!$B$3:$B$1443,'Mix Substation Location Summary'!$B1029,'AH Data Pivot'!$F$3:$F$1443)</f>
        <v>0</v>
      </c>
      <c r="V1029" s="630">
        <f>SUMIF('AH Data Pivot'!$B$3:$B$1443,'Mix Substation Location Summary'!$B1029,'AH Data Pivot'!$F$3:$F$1443)-U1029</f>
        <v>0</v>
      </c>
      <c r="W1029" s="243"/>
      <c r="Z1029" s="240">
        <f>SUMIF('AH Data Pivot'!$B$3:$B$1443,'Mix Substation Location Summary'!$B1029,'AH Data Pivot'!$G$3:$G$1443)</f>
        <v>0</v>
      </c>
      <c r="AA1029" s="278">
        <f>SUMIF('AH Data Pivot'!$B$3:$B$1443,'Mix Substation Location Summary'!$B1029,'AH Data Pivot'!$G$3:$G$1443)-Z1029</f>
        <v>0</v>
      </c>
      <c r="AE1029" s="240">
        <f>SUMIF('AH Data Pivot'!$B$3:$B$1443,'Mix Substation Location Summary'!$B1029,'AH Data Pivot'!$H$3:$H$1443)</f>
        <v>720079.74</v>
      </c>
      <c r="AF1029" s="630">
        <f>SUMIF('AH Data Pivot'!$B$3:$B$1443,'Mix Substation Location Summary'!$B1029,'AH Data Pivot'!$H$3:$H$1443)-AE1029</f>
        <v>0</v>
      </c>
    </row>
    <row r="1030" spans="2:32" x14ac:dyDescent="0.45">
      <c r="B1030" s="242">
        <v>8038</v>
      </c>
      <c r="C1030" s="243" t="str">
        <f t="shared" si="48"/>
        <v/>
      </c>
      <c r="F1030" s="238">
        <f>SUMIF('AH Data Pivot'!$B$3:$B$1443,'Mix Substation Location Summary'!$B1030,'AH Data Pivot'!$C$3:$C$1443)</f>
        <v>22819.48</v>
      </c>
      <c r="G1030" s="278">
        <f>SUMIF('AH Data Pivot'!$B$3:$B$1443,'Mix Substation Location Summary'!$B1030,'AH Data Pivot'!$C$3:$C$1443)-F1030</f>
        <v>0</v>
      </c>
      <c r="K1030" s="238">
        <f>SUMIF('AH Data Pivot'!$B$3:$B$1443,'Mix Substation Location Summary'!$B1030,'AH Data Pivot'!$D$3:$D$1443)</f>
        <v>959669.30999999994</v>
      </c>
      <c r="L1030" s="240">
        <f>SUMIF('AH Data Pivot'!$B$3:$B$1443,'Mix Substation Location Summary'!$B1030,'AH Data Pivot'!$D$3:$D$1443)-K1030</f>
        <v>0</v>
      </c>
      <c r="P1030" s="240">
        <f>SUMIF('AH Data Pivot'!$B$3:$B$1443,'Mix Substation Location Summary'!$B1030,'AH Data Pivot'!$E$3:$E$1443)</f>
        <v>14313822.109999996</v>
      </c>
      <c r="Q1030" s="238">
        <f>SUMIF('AH Data Pivot'!$B$3:$B$1443,'Mix Substation Location Summary'!$B1030,'AH Data Pivot'!$E$3:$E$1443)-P1030</f>
        <v>0</v>
      </c>
      <c r="U1030" s="240">
        <f>SUMIF('AH Data Pivot'!$B$3:$B$1443,'Mix Substation Location Summary'!$B1030,'AH Data Pivot'!$F$3:$F$1443)</f>
        <v>0</v>
      </c>
      <c r="V1030" s="630">
        <f>SUMIF('AH Data Pivot'!$B$3:$B$1443,'Mix Substation Location Summary'!$B1030,'AH Data Pivot'!$F$3:$F$1443)-U1030</f>
        <v>0</v>
      </c>
      <c r="W1030" s="243"/>
      <c r="Z1030" s="240">
        <f>SUMIF('AH Data Pivot'!$B$3:$B$1443,'Mix Substation Location Summary'!$B1030,'AH Data Pivot'!$G$3:$G$1443)</f>
        <v>0</v>
      </c>
      <c r="AA1030" s="278">
        <f>SUMIF('AH Data Pivot'!$B$3:$B$1443,'Mix Substation Location Summary'!$B1030,'AH Data Pivot'!$G$3:$G$1443)-Z1030</f>
        <v>0</v>
      </c>
      <c r="AE1030" s="240">
        <f>SUMIF('AH Data Pivot'!$B$3:$B$1443,'Mix Substation Location Summary'!$B1030,'AH Data Pivot'!$H$3:$H$1443)</f>
        <v>0</v>
      </c>
      <c r="AF1030" s="630">
        <f>SUMIF('AH Data Pivot'!$B$3:$B$1443,'Mix Substation Location Summary'!$B1030,'AH Data Pivot'!$H$3:$H$1443)-AE1030</f>
        <v>0</v>
      </c>
    </row>
    <row r="1031" spans="2:32" x14ac:dyDescent="0.45">
      <c r="B1031" s="242">
        <v>8039</v>
      </c>
      <c r="C1031" s="243" t="str">
        <f t="shared" si="48"/>
        <v/>
      </c>
      <c r="F1031" s="238">
        <f>SUMIF('AH Data Pivot'!$B$3:$B$1443,'Mix Substation Location Summary'!$B1031,'AH Data Pivot'!$C$3:$C$1443)</f>
        <v>174874.56</v>
      </c>
      <c r="G1031" s="278">
        <f>SUMIF('AH Data Pivot'!$B$3:$B$1443,'Mix Substation Location Summary'!$B1031,'AH Data Pivot'!$C$3:$C$1443)-F1031</f>
        <v>0</v>
      </c>
      <c r="K1031" s="238">
        <f>SUMIF('AH Data Pivot'!$B$3:$B$1443,'Mix Substation Location Summary'!$B1031,'AH Data Pivot'!$D$3:$D$1443)</f>
        <v>425577.4</v>
      </c>
      <c r="L1031" s="240">
        <f>SUMIF('AH Data Pivot'!$B$3:$B$1443,'Mix Substation Location Summary'!$B1031,'AH Data Pivot'!$D$3:$D$1443)-K1031</f>
        <v>0</v>
      </c>
      <c r="P1031" s="240">
        <f>SUMIF('AH Data Pivot'!$B$3:$B$1443,'Mix Substation Location Summary'!$B1031,'AH Data Pivot'!$E$3:$E$1443)</f>
        <v>5350954.4200000018</v>
      </c>
      <c r="Q1031" s="238">
        <f>SUMIF('AH Data Pivot'!$B$3:$B$1443,'Mix Substation Location Summary'!$B1031,'AH Data Pivot'!$E$3:$E$1443)-P1031</f>
        <v>0</v>
      </c>
      <c r="U1031" s="240">
        <f>SUMIF('AH Data Pivot'!$B$3:$B$1443,'Mix Substation Location Summary'!$B1031,'AH Data Pivot'!$F$3:$F$1443)</f>
        <v>0</v>
      </c>
      <c r="V1031" s="630">
        <f>SUMIF('AH Data Pivot'!$B$3:$B$1443,'Mix Substation Location Summary'!$B1031,'AH Data Pivot'!$F$3:$F$1443)-U1031</f>
        <v>0</v>
      </c>
      <c r="W1031" s="243"/>
      <c r="Z1031" s="240">
        <f>SUMIF('AH Data Pivot'!$B$3:$B$1443,'Mix Substation Location Summary'!$B1031,'AH Data Pivot'!$G$3:$G$1443)</f>
        <v>0</v>
      </c>
      <c r="AA1031" s="278">
        <f>SUMIF('AH Data Pivot'!$B$3:$B$1443,'Mix Substation Location Summary'!$B1031,'AH Data Pivot'!$G$3:$G$1443)-Z1031</f>
        <v>0</v>
      </c>
      <c r="AE1031" s="240">
        <f>SUMIF('AH Data Pivot'!$B$3:$B$1443,'Mix Substation Location Summary'!$B1031,'AH Data Pivot'!$H$3:$H$1443)</f>
        <v>0</v>
      </c>
      <c r="AF1031" s="630">
        <f>SUMIF('AH Data Pivot'!$B$3:$B$1443,'Mix Substation Location Summary'!$B1031,'AH Data Pivot'!$H$3:$H$1443)-AE1031</f>
        <v>0</v>
      </c>
    </row>
    <row r="1032" spans="2:32" x14ac:dyDescent="0.45">
      <c r="B1032" s="242">
        <v>8041</v>
      </c>
      <c r="C1032" s="243" t="str">
        <f t="shared" si="48"/>
        <v/>
      </c>
      <c r="F1032" s="238">
        <f>SUMIF('AH Data Pivot'!$B$3:$B$1443,'Mix Substation Location Summary'!$B1032,'AH Data Pivot'!$C$3:$C$1443)</f>
        <v>27166.5</v>
      </c>
      <c r="G1032" s="278">
        <f>SUMIF('AH Data Pivot'!$B$3:$B$1443,'Mix Substation Location Summary'!$B1032,'AH Data Pivot'!$C$3:$C$1443)-F1032</f>
        <v>0</v>
      </c>
      <c r="K1032" s="238">
        <f>SUMIF('AH Data Pivot'!$B$3:$B$1443,'Mix Substation Location Summary'!$B1032,'AH Data Pivot'!$D$3:$D$1443)</f>
        <v>405784.6</v>
      </c>
      <c r="L1032" s="240">
        <f>SUMIF('AH Data Pivot'!$B$3:$B$1443,'Mix Substation Location Summary'!$B1032,'AH Data Pivot'!$D$3:$D$1443)-K1032</f>
        <v>0</v>
      </c>
      <c r="P1032" s="240">
        <f>SUMIF('AH Data Pivot'!$B$3:$B$1443,'Mix Substation Location Summary'!$B1032,'AH Data Pivot'!$E$3:$E$1443)</f>
        <v>3246974.5899999989</v>
      </c>
      <c r="Q1032" s="238">
        <f>SUMIF('AH Data Pivot'!$B$3:$B$1443,'Mix Substation Location Summary'!$B1032,'AH Data Pivot'!$E$3:$E$1443)-P1032</f>
        <v>0</v>
      </c>
      <c r="U1032" s="240">
        <f>SUMIF('AH Data Pivot'!$B$3:$B$1443,'Mix Substation Location Summary'!$B1032,'AH Data Pivot'!$F$3:$F$1443)</f>
        <v>0</v>
      </c>
      <c r="V1032" s="630">
        <f>SUMIF('AH Data Pivot'!$B$3:$B$1443,'Mix Substation Location Summary'!$B1032,'AH Data Pivot'!$F$3:$F$1443)-U1032</f>
        <v>0</v>
      </c>
      <c r="W1032" s="243"/>
      <c r="Z1032" s="240">
        <f>SUMIF('AH Data Pivot'!$B$3:$B$1443,'Mix Substation Location Summary'!$B1032,'AH Data Pivot'!$G$3:$G$1443)</f>
        <v>0</v>
      </c>
      <c r="AA1032" s="278">
        <f>SUMIF('AH Data Pivot'!$B$3:$B$1443,'Mix Substation Location Summary'!$B1032,'AH Data Pivot'!$G$3:$G$1443)-Z1032</f>
        <v>0</v>
      </c>
      <c r="AE1032" s="240">
        <f>SUMIF('AH Data Pivot'!$B$3:$B$1443,'Mix Substation Location Summary'!$B1032,'AH Data Pivot'!$H$3:$H$1443)</f>
        <v>4530.34</v>
      </c>
      <c r="AF1032" s="630">
        <f>SUMIF('AH Data Pivot'!$B$3:$B$1443,'Mix Substation Location Summary'!$B1032,'AH Data Pivot'!$H$3:$H$1443)-AE1032</f>
        <v>0</v>
      </c>
    </row>
    <row r="1033" spans="2:32" x14ac:dyDescent="0.45">
      <c r="B1033" s="242">
        <v>8042</v>
      </c>
      <c r="C1033" s="243" t="str">
        <f t="shared" si="48"/>
        <v/>
      </c>
      <c r="F1033" s="238">
        <f>SUMIF('AH Data Pivot'!$B$3:$B$1443,'Mix Substation Location Summary'!$B1033,'AH Data Pivot'!$C$3:$C$1443)</f>
        <v>27869.759999999998</v>
      </c>
      <c r="G1033" s="278">
        <f>SUMIF('AH Data Pivot'!$B$3:$B$1443,'Mix Substation Location Summary'!$B1033,'AH Data Pivot'!$C$3:$C$1443)-F1033</f>
        <v>0</v>
      </c>
      <c r="K1033" s="238">
        <f>SUMIF('AH Data Pivot'!$B$3:$B$1443,'Mix Substation Location Summary'!$B1033,'AH Data Pivot'!$D$3:$D$1443)</f>
        <v>2639595.0000000005</v>
      </c>
      <c r="L1033" s="240">
        <f>SUMIF('AH Data Pivot'!$B$3:$B$1443,'Mix Substation Location Summary'!$B1033,'AH Data Pivot'!$D$3:$D$1443)-K1033</f>
        <v>0</v>
      </c>
      <c r="P1033" s="240">
        <f>SUMIF('AH Data Pivot'!$B$3:$B$1443,'Mix Substation Location Summary'!$B1033,'AH Data Pivot'!$E$3:$E$1443)</f>
        <v>23030049.620000038</v>
      </c>
      <c r="Q1033" s="238">
        <f>SUMIF('AH Data Pivot'!$B$3:$B$1443,'Mix Substation Location Summary'!$B1033,'AH Data Pivot'!$E$3:$E$1443)-P1033</f>
        <v>0</v>
      </c>
      <c r="U1033" s="240">
        <f>SUMIF('AH Data Pivot'!$B$3:$B$1443,'Mix Substation Location Summary'!$B1033,'AH Data Pivot'!$F$3:$F$1443)</f>
        <v>0</v>
      </c>
      <c r="V1033" s="630">
        <f>SUMIF('AH Data Pivot'!$B$3:$B$1443,'Mix Substation Location Summary'!$B1033,'AH Data Pivot'!$F$3:$F$1443)-U1033</f>
        <v>0</v>
      </c>
      <c r="W1033" s="243"/>
      <c r="Z1033" s="240">
        <f>SUMIF('AH Data Pivot'!$B$3:$B$1443,'Mix Substation Location Summary'!$B1033,'AH Data Pivot'!$G$3:$G$1443)</f>
        <v>0</v>
      </c>
      <c r="AA1033" s="278">
        <f>SUMIF('AH Data Pivot'!$B$3:$B$1443,'Mix Substation Location Summary'!$B1033,'AH Data Pivot'!$G$3:$G$1443)-Z1033</f>
        <v>0</v>
      </c>
      <c r="AE1033" s="240">
        <f>SUMIF('AH Data Pivot'!$B$3:$B$1443,'Mix Substation Location Summary'!$B1033,'AH Data Pivot'!$H$3:$H$1443)</f>
        <v>0</v>
      </c>
      <c r="AF1033" s="630">
        <f>SUMIF('AH Data Pivot'!$B$3:$B$1443,'Mix Substation Location Summary'!$B1033,'AH Data Pivot'!$H$3:$H$1443)-AE1033</f>
        <v>0</v>
      </c>
    </row>
    <row r="1034" spans="2:32" x14ac:dyDescent="0.45">
      <c r="B1034" s="242">
        <v>8044</v>
      </c>
      <c r="C1034" s="243" t="str">
        <f t="shared" si="48"/>
        <v/>
      </c>
      <c r="F1034" s="238">
        <f>SUMIF('AH Data Pivot'!$B$3:$B$1443,'Mix Substation Location Summary'!$B1034,'AH Data Pivot'!$C$3:$C$1443)</f>
        <v>37635.269999999997</v>
      </c>
      <c r="G1034" s="278">
        <f>SUMIF('AH Data Pivot'!$B$3:$B$1443,'Mix Substation Location Summary'!$B1034,'AH Data Pivot'!$C$3:$C$1443)-F1034</f>
        <v>0</v>
      </c>
      <c r="K1034" s="238">
        <f>SUMIF('AH Data Pivot'!$B$3:$B$1443,'Mix Substation Location Summary'!$B1034,'AH Data Pivot'!$D$3:$D$1443)</f>
        <v>1730513.9000000001</v>
      </c>
      <c r="L1034" s="240">
        <f>SUMIF('AH Data Pivot'!$B$3:$B$1443,'Mix Substation Location Summary'!$B1034,'AH Data Pivot'!$D$3:$D$1443)-K1034</f>
        <v>0</v>
      </c>
      <c r="P1034" s="240">
        <f>SUMIF('AH Data Pivot'!$B$3:$B$1443,'Mix Substation Location Summary'!$B1034,'AH Data Pivot'!$E$3:$E$1443)</f>
        <v>13195524.750000004</v>
      </c>
      <c r="Q1034" s="238">
        <f>SUMIF('AH Data Pivot'!$B$3:$B$1443,'Mix Substation Location Summary'!$B1034,'AH Data Pivot'!$E$3:$E$1443)-P1034</f>
        <v>0</v>
      </c>
      <c r="U1034" s="240">
        <f>SUMIF('AH Data Pivot'!$B$3:$B$1443,'Mix Substation Location Summary'!$B1034,'AH Data Pivot'!$F$3:$F$1443)</f>
        <v>0</v>
      </c>
      <c r="V1034" s="630">
        <f>SUMIF('AH Data Pivot'!$B$3:$B$1443,'Mix Substation Location Summary'!$B1034,'AH Data Pivot'!$F$3:$F$1443)-U1034</f>
        <v>0</v>
      </c>
      <c r="W1034" s="243"/>
      <c r="Z1034" s="240">
        <f>SUMIF('AH Data Pivot'!$B$3:$B$1443,'Mix Substation Location Summary'!$B1034,'AH Data Pivot'!$G$3:$G$1443)</f>
        <v>0</v>
      </c>
      <c r="AA1034" s="278">
        <f>SUMIF('AH Data Pivot'!$B$3:$B$1443,'Mix Substation Location Summary'!$B1034,'AH Data Pivot'!$G$3:$G$1443)-Z1034</f>
        <v>0</v>
      </c>
      <c r="AE1034" s="240">
        <f>SUMIF('AH Data Pivot'!$B$3:$B$1443,'Mix Substation Location Summary'!$B1034,'AH Data Pivot'!$H$3:$H$1443)</f>
        <v>135942.53</v>
      </c>
      <c r="AF1034" s="630">
        <f>SUMIF('AH Data Pivot'!$B$3:$B$1443,'Mix Substation Location Summary'!$B1034,'AH Data Pivot'!$H$3:$H$1443)-AE1034</f>
        <v>0</v>
      </c>
    </row>
    <row r="1035" spans="2:32" x14ac:dyDescent="0.45">
      <c r="B1035" s="242">
        <v>8045</v>
      </c>
      <c r="C1035" s="243" t="str">
        <f t="shared" si="48"/>
        <v/>
      </c>
      <c r="F1035" s="238">
        <f>SUMIF('AH Data Pivot'!$B$3:$B$1443,'Mix Substation Location Summary'!$B1035,'AH Data Pivot'!$C$3:$C$1443)</f>
        <v>39143.800000000003</v>
      </c>
      <c r="G1035" s="278">
        <f>SUMIF('AH Data Pivot'!$B$3:$B$1443,'Mix Substation Location Summary'!$B1035,'AH Data Pivot'!$C$3:$C$1443)-F1035</f>
        <v>0</v>
      </c>
      <c r="K1035" s="238">
        <f>SUMIF('AH Data Pivot'!$B$3:$B$1443,'Mix Substation Location Summary'!$B1035,'AH Data Pivot'!$D$3:$D$1443)</f>
        <v>0</v>
      </c>
      <c r="L1035" s="240">
        <f>SUMIF('AH Data Pivot'!$B$3:$B$1443,'Mix Substation Location Summary'!$B1035,'AH Data Pivot'!$D$3:$D$1443)-K1035</f>
        <v>0</v>
      </c>
      <c r="P1035" s="240">
        <f>SUMIF('AH Data Pivot'!$B$3:$B$1443,'Mix Substation Location Summary'!$B1035,'AH Data Pivot'!$E$3:$E$1443)</f>
        <v>23872.93</v>
      </c>
      <c r="Q1035" s="238">
        <f>SUMIF('AH Data Pivot'!$B$3:$B$1443,'Mix Substation Location Summary'!$B1035,'AH Data Pivot'!$E$3:$E$1443)-P1035</f>
        <v>0</v>
      </c>
      <c r="U1035" s="240">
        <f>SUMIF('AH Data Pivot'!$B$3:$B$1443,'Mix Substation Location Summary'!$B1035,'AH Data Pivot'!$F$3:$F$1443)</f>
        <v>0</v>
      </c>
      <c r="V1035" s="630">
        <f>SUMIF('AH Data Pivot'!$B$3:$B$1443,'Mix Substation Location Summary'!$B1035,'AH Data Pivot'!$F$3:$F$1443)-U1035</f>
        <v>0</v>
      </c>
      <c r="W1035" s="243"/>
      <c r="Z1035" s="240">
        <f>SUMIF('AH Data Pivot'!$B$3:$B$1443,'Mix Substation Location Summary'!$B1035,'AH Data Pivot'!$G$3:$G$1443)</f>
        <v>0</v>
      </c>
      <c r="AA1035" s="278">
        <f>SUMIF('AH Data Pivot'!$B$3:$B$1443,'Mix Substation Location Summary'!$B1035,'AH Data Pivot'!$G$3:$G$1443)-Z1035</f>
        <v>0</v>
      </c>
      <c r="AE1035" s="240">
        <f>SUMIF('AH Data Pivot'!$B$3:$B$1443,'Mix Substation Location Summary'!$B1035,'AH Data Pivot'!$H$3:$H$1443)</f>
        <v>0</v>
      </c>
      <c r="AF1035" s="630">
        <f>SUMIF('AH Data Pivot'!$B$3:$B$1443,'Mix Substation Location Summary'!$B1035,'AH Data Pivot'!$H$3:$H$1443)-AE1035</f>
        <v>0</v>
      </c>
    </row>
    <row r="1036" spans="2:32" x14ac:dyDescent="0.45">
      <c r="B1036" s="242">
        <v>8047</v>
      </c>
      <c r="C1036" s="243" t="str">
        <f t="shared" si="48"/>
        <v/>
      </c>
      <c r="F1036" s="238">
        <f>SUMIF('AH Data Pivot'!$B$3:$B$1443,'Mix Substation Location Summary'!$B1036,'AH Data Pivot'!$C$3:$C$1443)</f>
        <v>0</v>
      </c>
      <c r="G1036" s="278">
        <f>SUMIF('AH Data Pivot'!$B$3:$B$1443,'Mix Substation Location Summary'!$B1036,'AH Data Pivot'!$C$3:$C$1443)-F1036</f>
        <v>0</v>
      </c>
      <c r="K1036" s="238">
        <f>SUMIF('AH Data Pivot'!$B$3:$B$1443,'Mix Substation Location Summary'!$B1036,'AH Data Pivot'!$D$3:$D$1443)</f>
        <v>218703.97</v>
      </c>
      <c r="L1036" s="240">
        <f>SUMIF('AH Data Pivot'!$B$3:$B$1443,'Mix Substation Location Summary'!$B1036,'AH Data Pivot'!$D$3:$D$1443)-K1036</f>
        <v>0</v>
      </c>
      <c r="P1036" s="240">
        <f>SUMIF('AH Data Pivot'!$B$3:$B$1443,'Mix Substation Location Summary'!$B1036,'AH Data Pivot'!$E$3:$E$1443)</f>
        <v>1530162.65</v>
      </c>
      <c r="Q1036" s="238">
        <f>SUMIF('AH Data Pivot'!$B$3:$B$1443,'Mix Substation Location Summary'!$B1036,'AH Data Pivot'!$E$3:$E$1443)-P1036</f>
        <v>0</v>
      </c>
      <c r="U1036" s="240">
        <f>SUMIF('AH Data Pivot'!$B$3:$B$1443,'Mix Substation Location Summary'!$B1036,'AH Data Pivot'!$F$3:$F$1443)</f>
        <v>0</v>
      </c>
      <c r="V1036" s="630">
        <f>SUMIF('AH Data Pivot'!$B$3:$B$1443,'Mix Substation Location Summary'!$B1036,'AH Data Pivot'!$F$3:$F$1443)-U1036</f>
        <v>0</v>
      </c>
      <c r="W1036" s="243"/>
      <c r="Z1036" s="240">
        <f>SUMIF('AH Data Pivot'!$B$3:$B$1443,'Mix Substation Location Summary'!$B1036,'AH Data Pivot'!$G$3:$G$1443)</f>
        <v>0</v>
      </c>
      <c r="AA1036" s="278">
        <f>SUMIF('AH Data Pivot'!$B$3:$B$1443,'Mix Substation Location Summary'!$B1036,'AH Data Pivot'!$G$3:$G$1443)-Z1036</f>
        <v>0</v>
      </c>
      <c r="AE1036" s="240">
        <f>SUMIF('AH Data Pivot'!$B$3:$B$1443,'Mix Substation Location Summary'!$B1036,'AH Data Pivot'!$H$3:$H$1443)</f>
        <v>0</v>
      </c>
      <c r="AF1036" s="630">
        <f>SUMIF('AH Data Pivot'!$B$3:$B$1443,'Mix Substation Location Summary'!$B1036,'AH Data Pivot'!$H$3:$H$1443)-AE1036</f>
        <v>0</v>
      </c>
    </row>
    <row r="1037" spans="2:32" x14ac:dyDescent="0.45">
      <c r="B1037" s="242">
        <v>8048</v>
      </c>
      <c r="C1037" s="243" t="str">
        <f t="shared" si="48"/>
        <v/>
      </c>
      <c r="F1037" s="238">
        <f>SUMIF('AH Data Pivot'!$B$3:$B$1443,'Mix Substation Location Summary'!$B1037,'AH Data Pivot'!$C$3:$C$1443)</f>
        <v>0</v>
      </c>
      <c r="G1037" s="278">
        <f>SUMIF('AH Data Pivot'!$B$3:$B$1443,'Mix Substation Location Summary'!$B1037,'AH Data Pivot'!$C$3:$C$1443)-F1037</f>
        <v>0</v>
      </c>
      <c r="K1037" s="238">
        <f>SUMIF('AH Data Pivot'!$B$3:$B$1443,'Mix Substation Location Summary'!$B1037,'AH Data Pivot'!$D$3:$D$1443)</f>
        <v>64706.74</v>
      </c>
      <c r="L1037" s="240">
        <f>SUMIF('AH Data Pivot'!$B$3:$B$1443,'Mix Substation Location Summary'!$B1037,'AH Data Pivot'!$D$3:$D$1443)-K1037</f>
        <v>0</v>
      </c>
      <c r="P1037" s="240">
        <f>SUMIF('AH Data Pivot'!$B$3:$B$1443,'Mix Substation Location Summary'!$B1037,'AH Data Pivot'!$E$3:$E$1443)</f>
        <v>7784555.4100000001</v>
      </c>
      <c r="Q1037" s="238">
        <f>SUMIF('AH Data Pivot'!$B$3:$B$1443,'Mix Substation Location Summary'!$B1037,'AH Data Pivot'!$E$3:$E$1443)-P1037</f>
        <v>0</v>
      </c>
      <c r="U1037" s="240">
        <f>SUMIF('AH Data Pivot'!$B$3:$B$1443,'Mix Substation Location Summary'!$B1037,'AH Data Pivot'!$F$3:$F$1443)</f>
        <v>0</v>
      </c>
      <c r="V1037" s="630">
        <f>SUMIF('AH Data Pivot'!$B$3:$B$1443,'Mix Substation Location Summary'!$B1037,'AH Data Pivot'!$F$3:$F$1443)-U1037</f>
        <v>0</v>
      </c>
      <c r="W1037" s="243"/>
      <c r="Z1037" s="240">
        <f>SUMIF('AH Data Pivot'!$B$3:$B$1443,'Mix Substation Location Summary'!$B1037,'AH Data Pivot'!$G$3:$G$1443)</f>
        <v>0</v>
      </c>
      <c r="AA1037" s="278">
        <f>SUMIF('AH Data Pivot'!$B$3:$B$1443,'Mix Substation Location Summary'!$B1037,'AH Data Pivot'!$G$3:$G$1443)-Z1037</f>
        <v>0</v>
      </c>
      <c r="AE1037" s="240">
        <f>SUMIF('AH Data Pivot'!$B$3:$B$1443,'Mix Substation Location Summary'!$B1037,'AH Data Pivot'!$H$3:$H$1443)</f>
        <v>0</v>
      </c>
      <c r="AF1037" s="630">
        <f>SUMIF('AH Data Pivot'!$B$3:$B$1443,'Mix Substation Location Summary'!$B1037,'AH Data Pivot'!$H$3:$H$1443)-AE1037</f>
        <v>0</v>
      </c>
    </row>
    <row r="1038" spans="2:32" x14ac:dyDescent="0.45">
      <c r="B1038" s="242">
        <v>8055</v>
      </c>
      <c r="C1038" s="243" t="str">
        <f t="shared" si="48"/>
        <v/>
      </c>
      <c r="F1038" s="238">
        <f>SUMIF('AH Data Pivot'!$B$3:$B$1443,'Mix Substation Location Summary'!$B1038,'AH Data Pivot'!$C$3:$C$1443)</f>
        <v>0</v>
      </c>
      <c r="G1038" s="278">
        <f>SUMIF('AH Data Pivot'!$B$3:$B$1443,'Mix Substation Location Summary'!$B1038,'AH Data Pivot'!$C$3:$C$1443)-F1038</f>
        <v>0</v>
      </c>
      <c r="K1038" s="238">
        <f>SUMIF('AH Data Pivot'!$B$3:$B$1443,'Mix Substation Location Summary'!$B1038,'AH Data Pivot'!$D$3:$D$1443)</f>
        <v>1714048.0100000002</v>
      </c>
      <c r="L1038" s="240">
        <f>SUMIF('AH Data Pivot'!$B$3:$B$1443,'Mix Substation Location Summary'!$B1038,'AH Data Pivot'!$D$3:$D$1443)-K1038</f>
        <v>0</v>
      </c>
      <c r="P1038" s="240">
        <f>SUMIF('AH Data Pivot'!$B$3:$B$1443,'Mix Substation Location Summary'!$B1038,'AH Data Pivot'!$E$3:$E$1443)</f>
        <v>10597925.899999991</v>
      </c>
      <c r="Q1038" s="238">
        <f>SUMIF('AH Data Pivot'!$B$3:$B$1443,'Mix Substation Location Summary'!$B1038,'AH Data Pivot'!$E$3:$E$1443)-P1038</f>
        <v>0</v>
      </c>
      <c r="U1038" s="240">
        <f>SUMIF('AH Data Pivot'!$B$3:$B$1443,'Mix Substation Location Summary'!$B1038,'AH Data Pivot'!$F$3:$F$1443)</f>
        <v>0</v>
      </c>
      <c r="V1038" s="630">
        <f>SUMIF('AH Data Pivot'!$B$3:$B$1443,'Mix Substation Location Summary'!$B1038,'AH Data Pivot'!$F$3:$F$1443)-U1038</f>
        <v>0</v>
      </c>
      <c r="W1038" s="243"/>
      <c r="Z1038" s="240">
        <f>SUMIF('AH Data Pivot'!$B$3:$B$1443,'Mix Substation Location Summary'!$B1038,'AH Data Pivot'!$G$3:$G$1443)</f>
        <v>0</v>
      </c>
      <c r="AA1038" s="278">
        <f>SUMIF('AH Data Pivot'!$B$3:$B$1443,'Mix Substation Location Summary'!$B1038,'AH Data Pivot'!$G$3:$G$1443)-Z1038</f>
        <v>0</v>
      </c>
      <c r="AE1038" s="240">
        <f>SUMIF('AH Data Pivot'!$B$3:$B$1443,'Mix Substation Location Summary'!$B1038,'AH Data Pivot'!$H$3:$H$1443)</f>
        <v>0</v>
      </c>
      <c r="AF1038" s="630">
        <f>SUMIF('AH Data Pivot'!$B$3:$B$1443,'Mix Substation Location Summary'!$B1038,'AH Data Pivot'!$H$3:$H$1443)-AE1038</f>
        <v>0</v>
      </c>
    </row>
    <row r="1039" spans="2:32" x14ac:dyDescent="0.45">
      <c r="B1039" s="242">
        <v>8056</v>
      </c>
      <c r="C1039" s="243" t="str">
        <f t="shared" si="48"/>
        <v/>
      </c>
      <c r="F1039" s="238">
        <f>SUMIF('AH Data Pivot'!$B$3:$B$1443,'Mix Substation Location Summary'!$B1039,'AH Data Pivot'!$C$3:$C$1443)</f>
        <v>0</v>
      </c>
      <c r="G1039" s="278">
        <f>SUMIF('AH Data Pivot'!$B$3:$B$1443,'Mix Substation Location Summary'!$B1039,'AH Data Pivot'!$C$3:$C$1443)-F1039</f>
        <v>0</v>
      </c>
      <c r="K1039" s="238">
        <f>SUMIF('AH Data Pivot'!$B$3:$B$1443,'Mix Substation Location Summary'!$B1039,'AH Data Pivot'!$D$3:$D$1443)</f>
        <v>9217537.0199999996</v>
      </c>
      <c r="L1039" s="240">
        <f>SUMIF('AH Data Pivot'!$B$3:$B$1443,'Mix Substation Location Summary'!$B1039,'AH Data Pivot'!$D$3:$D$1443)-K1039</f>
        <v>0</v>
      </c>
      <c r="P1039" s="240">
        <f>SUMIF('AH Data Pivot'!$B$3:$B$1443,'Mix Substation Location Summary'!$B1039,'AH Data Pivot'!$E$3:$E$1443)</f>
        <v>22362495.420000028</v>
      </c>
      <c r="Q1039" s="238">
        <f>SUMIF('AH Data Pivot'!$B$3:$B$1443,'Mix Substation Location Summary'!$B1039,'AH Data Pivot'!$E$3:$E$1443)-P1039</f>
        <v>0</v>
      </c>
      <c r="U1039" s="240">
        <f>SUMIF('AH Data Pivot'!$B$3:$B$1443,'Mix Substation Location Summary'!$B1039,'AH Data Pivot'!$F$3:$F$1443)</f>
        <v>0</v>
      </c>
      <c r="V1039" s="630">
        <f>SUMIF('AH Data Pivot'!$B$3:$B$1443,'Mix Substation Location Summary'!$B1039,'AH Data Pivot'!$F$3:$F$1443)-U1039</f>
        <v>0</v>
      </c>
      <c r="W1039" s="243"/>
      <c r="Z1039" s="240">
        <f>SUMIF('AH Data Pivot'!$B$3:$B$1443,'Mix Substation Location Summary'!$B1039,'AH Data Pivot'!$G$3:$G$1443)</f>
        <v>0</v>
      </c>
      <c r="AA1039" s="278">
        <f>SUMIF('AH Data Pivot'!$B$3:$B$1443,'Mix Substation Location Summary'!$B1039,'AH Data Pivot'!$G$3:$G$1443)-Z1039</f>
        <v>0</v>
      </c>
      <c r="AE1039" s="240">
        <f>SUMIF('AH Data Pivot'!$B$3:$B$1443,'Mix Substation Location Summary'!$B1039,'AH Data Pivot'!$H$3:$H$1443)</f>
        <v>0</v>
      </c>
      <c r="AF1039" s="630">
        <f>SUMIF('AH Data Pivot'!$B$3:$B$1443,'Mix Substation Location Summary'!$B1039,'AH Data Pivot'!$H$3:$H$1443)-AE1039</f>
        <v>0</v>
      </c>
    </row>
    <row r="1040" spans="2:32" x14ac:dyDescent="0.45">
      <c r="B1040" s="242">
        <v>8058</v>
      </c>
      <c r="C1040" s="243" t="str">
        <f t="shared" si="48"/>
        <v/>
      </c>
      <c r="F1040" s="238">
        <f>SUMIF('AH Data Pivot'!$B$3:$B$1443,'Mix Substation Location Summary'!$B1040,'AH Data Pivot'!$C$3:$C$1443)</f>
        <v>0</v>
      </c>
      <c r="G1040" s="278">
        <f>SUMIF('AH Data Pivot'!$B$3:$B$1443,'Mix Substation Location Summary'!$B1040,'AH Data Pivot'!$C$3:$C$1443)-F1040</f>
        <v>0</v>
      </c>
      <c r="K1040" s="238">
        <f>SUMIF('AH Data Pivot'!$B$3:$B$1443,'Mix Substation Location Summary'!$B1040,'AH Data Pivot'!$D$3:$D$1443)</f>
        <v>0</v>
      </c>
      <c r="L1040" s="240">
        <f>SUMIF('AH Data Pivot'!$B$3:$B$1443,'Mix Substation Location Summary'!$B1040,'AH Data Pivot'!$D$3:$D$1443)-K1040</f>
        <v>0</v>
      </c>
      <c r="P1040" s="240">
        <f>SUMIF('AH Data Pivot'!$B$3:$B$1443,'Mix Substation Location Summary'!$B1040,'AH Data Pivot'!$E$3:$E$1443)</f>
        <v>23429.9</v>
      </c>
      <c r="Q1040" s="238">
        <f>SUMIF('AH Data Pivot'!$B$3:$B$1443,'Mix Substation Location Summary'!$B1040,'AH Data Pivot'!$E$3:$E$1443)-P1040</f>
        <v>0</v>
      </c>
      <c r="U1040" s="240">
        <f>SUMIF('AH Data Pivot'!$B$3:$B$1443,'Mix Substation Location Summary'!$B1040,'AH Data Pivot'!$F$3:$F$1443)</f>
        <v>0</v>
      </c>
      <c r="V1040" s="630">
        <f>SUMIF('AH Data Pivot'!$B$3:$B$1443,'Mix Substation Location Summary'!$B1040,'AH Data Pivot'!$F$3:$F$1443)-U1040</f>
        <v>0</v>
      </c>
      <c r="W1040" s="243"/>
      <c r="Z1040" s="240">
        <f>SUMIF('AH Data Pivot'!$B$3:$B$1443,'Mix Substation Location Summary'!$B1040,'AH Data Pivot'!$G$3:$G$1443)</f>
        <v>0</v>
      </c>
      <c r="AA1040" s="278">
        <f>SUMIF('AH Data Pivot'!$B$3:$B$1443,'Mix Substation Location Summary'!$B1040,'AH Data Pivot'!$G$3:$G$1443)-Z1040</f>
        <v>0</v>
      </c>
      <c r="AE1040" s="240">
        <f>SUMIF('AH Data Pivot'!$B$3:$B$1443,'Mix Substation Location Summary'!$B1040,'AH Data Pivot'!$H$3:$H$1443)</f>
        <v>0</v>
      </c>
      <c r="AF1040" s="630">
        <f>SUMIF('AH Data Pivot'!$B$3:$B$1443,'Mix Substation Location Summary'!$B1040,'AH Data Pivot'!$H$3:$H$1443)-AE1040</f>
        <v>0</v>
      </c>
    </row>
    <row r="1041" spans="2:32" x14ac:dyDescent="0.45">
      <c r="B1041" s="242">
        <v>8059</v>
      </c>
      <c r="C1041" s="243" t="str">
        <f t="shared" si="48"/>
        <v/>
      </c>
      <c r="F1041" s="238">
        <f>SUMIF('AH Data Pivot'!$B$3:$B$1443,'Mix Substation Location Summary'!$B1041,'AH Data Pivot'!$C$3:$C$1443)</f>
        <v>0</v>
      </c>
      <c r="G1041" s="278">
        <f>SUMIF('AH Data Pivot'!$B$3:$B$1443,'Mix Substation Location Summary'!$B1041,'AH Data Pivot'!$C$3:$C$1443)-F1041</f>
        <v>0</v>
      </c>
      <c r="K1041" s="238">
        <f>SUMIF('AH Data Pivot'!$B$3:$B$1443,'Mix Substation Location Summary'!$B1041,'AH Data Pivot'!$D$3:$D$1443)</f>
        <v>175506.18</v>
      </c>
      <c r="L1041" s="240">
        <f>SUMIF('AH Data Pivot'!$B$3:$B$1443,'Mix Substation Location Summary'!$B1041,'AH Data Pivot'!$D$3:$D$1443)-K1041</f>
        <v>0</v>
      </c>
      <c r="P1041" s="240">
        <f>SUMIF('AH Data Pivot'!$B$3:$B$1443,'Mix Substation Location Summary'!$B1041,'AH Data Pivot'!$E$3:$E$1443)</f>
        <v>1357311.8299999998</v>
      </c>
      <c r="Q1041" s="238">
        <f>SUMIF('AH Data Pivot'!$B$3:$B$1443,'Mix Substation Location Summary'!$B1041,'AH Data Pivot'!$E$3:$E$1443)-P1041</f>
        <v>0</v>
      </c>
      <c r="U1041" s="240">
        <f>SUMIF('AH Data Pivot'!$B$3:$B$1443,'Mix Substation Location Summary'!$B1041,'AH Data Pivot'!$F$3:$F$1443)</f>
        <v>0</v>
      </c>
      <c r="V1041" s="630">
        <f>SUMIF('AH Data Pivot'!$B$3:$B$1443,'Mix Substation Location Summary'!$B1041,'AH Data Pivot'!$F$3:$F$1443)-U1041</f>
        <v>0</v>
      </c>
      <c r="W1041" s="243"/>
      <c r="Z1041" s="240">
        <f>SUMIF('AH Data Pivot'!$B$3:$B$1443,'Mix Substation Location Summary'!$B1041,'AH Data Pivot'!$G$3:$G$1443)</f>
        <v>0</v>
      </c>
      <c r="AA1041" s="278">
        <f>SUMIF('AH Data Pivot'!$B$3:$B$1443,'Mix Substation Location Summary'!$B1041,'AH Data Pivot'!$G$3:$G$1443)-Z1041</f>
        <v>0</v>
      </c>
      <c r="AE1041" s="240">
        <f>SUMIF('AH Data Pivot'!$B$3:$B$1443,'Mix Substation Location Summary'!$B1041,'AH Data Pivot'!$H$3:$H$1443)</f>
        <v>31948.06</v>
      </c>
      <c r="AF1041" s="630">
        <f>SUMIF('AH Data Pivot'!$B$3:$B$1443,'Mix Substation Location Summary'!$B1041,'AH Data Pivot'!$H$3:$H$1443)-AE1041</f>
        <v>0</v>
      </c>
    </row>
    <row r="1042" spans="2:32" x14ac:dyDescent="0.45">
      <c r="B1042" s="242">
        <v>8060</v>
      </c>
      <c r="C1042" s="243" t="str">
        <f t="shared" si="48"/>
        <v/>
      </c>
      <c r="F1042" s="238">
        <f>SUMIF('AH Data Pivot'!$B$3:$B$1443,'Mix Substation Location Summary'!$B1042,'AH Data Pivot'!$C$3:$C$1443)</f>
        <v>0</v>
      </c>
      <c r="G1042" s="278">
        <f>SUMIF('AH Data Pivot'!$B$3:$B$1443,'Mix Substation Location Summary'!$B1042,'AH Data Pivot'!$C$3:$C$1443)-F1042</f>
        <v>0</v>
      </c>
      <c r="K1042" s="238">
        <f>SUMIF('AH Data Pivot'!$B$3:$B$1443,'Mix Substation Location Summary'!$B1042,'AH Data Pivot'!$D$3:$D$1443)</f>
        <v>36321463.409999989</v>
      </c>
      <c r="L1042" s="240">
        <f>SUMIF('AH Data Pivot'!$B$3:$B$1443,'Mix Substation Location Summary'!$B1042,'AH Data Pivot'!$D$3:$D$1443)-K1042</f>
        <v>0</v>
      </c>
      <c r="P1042" s="240">
        <f>SUMIF('AH Data Pivot'!$B$3:$B$1443,'Mix Substation Location Summary'!$B1042,'AH Data Pivot'!$E$3:$E$1443)</f>
        <v>193792724.78999993</v>
      </c>
      <c r="Q1042" s="238">
        <f>SUMIF('AH Data Pivot'!$B$3:$B$1443,'Mix Substation Location Summary'!$B1042,'AH Data Pivot'!$E$3:$E$1443)-P1042</f>
        <v>0</v>
      </c>
      <c r="U1042" s="240">
        <f>SUMIF('AH Data Pivot'!$B$3:$B$1443,'Mix Substation Location Summary'!$B1042,'AH Data Pivot'!$F$3:$F$1443)</f>
        <v>0</v>
      </c>
      <c r="V1042" s="630">
        <f>SUMIF('AH Data Pivot'!$B$3:$B$1443,'Mix Substation Location Summary'!$B1042,'AH Data Pivot'!$F$3:$F$1443)-U1042</f>
        <v>0</v>
      </c>
      <c r="W1042" s="243"/>
      <c r="Z1042" s="240">
        <f>SUMIF('AH Data Pivot'!$B$3:$B$1443,'Mix Substation Location Summary'!$B1042,'AH Data Pivot'!$G$3:$G$1443)</f>
        <v>0</v>
      </c>
      <c r="AA1042" s="278">
        <f>SUMIF('AH Data Pivot'!$B$3:$B$1443,'Mix Substation Location Summary'!$B1042,'AH Data Pivot'!$G$3:$G$1443)-Z1042</f>
        <v>0</v>
      </c>
      <c r="AE1042" s="240">
        <f>SUMIF('AH Data Pivot'!$B$3:$B$1443,'Mix Substation Location Summary'!$B1042,'AH Data Pivot'!$H$3:$H$1443)</f>
        <v>1434.48</v>
      </c>
      <c r="AF1042" s="630">
        <f>SUMIF('AH Data Pivot'!$B$3:$B$1443,'Mix Substation Location Summary'!$B1042,'AH Data Pivot'!$H$3:$H$1443)-AE1042</f>
        <v>0</v>
      </c>
    </row>
    <row r="1043" spans="2:32" x14ac:dyDescent="0.45">
      <c r="B1043" s="242">
        <v>8061</v>
      </c>
      <c r="C1043" s="243" t="str">
        <f t="shared" si="48"/>
        <v/>
      </c>
      <c r="F1043" s="238">
        <f>SUMIF('AH Data Pivot'!$B$3:$B$1443,'Mix Substation Location Summary'!$B1043,'AH Data Pivot'!$C$3:$C$1443)</f>
        <v>2976.42</v>
      </c>
      <c r="G1043" s="278">
        <f>SUMIF('AH Data Pivot'!$B$3:$B$1443,'Mix Substation Location Summary'!$B1043,'AH Data Pivot'!$C$3:$C$1443)-F1043</f>
        <v>0</v>
      </c>
      <c r="K1043" s="238">
        <f>SUMIF('AH Data Pivot'!$B$3:$B$1443,'Mix Substation Location Summary'!$B1043,'AH Data Pivot'!$D$3:$D$1443)</f>
        <v>462.72</v>
      </c>
      <c r="L1043" s="240">
        <f>SUMIF('AH Data Pivot'!$B$3:$B$1443,'Mix Substation Location Summary'!$B1043,'AH Data Pivot'!$D$3:$D$1443)-K1043</f>
        <v>0</v>
      </c>
      <c r="P1043" s="240">
        <f>SUMIF('AH Data Pivot'!$B$3:$B$1443,'Mix Substation Location Summary'!$B1043,'AH Data Pivot'!$E$3:$E$1443)</f>
        <v>312726.84999999998</v>
      </c>
      <c r="Q1043" s="238">
        <f>SUMIF('AH Data Pivot'!$B$3:$B$1443,'Mix Substation Location Summary'!$B1043,'AH Data Pivot'!$E$3:$E$1443)-P1043</f>
        <v>0</v>
      </c>
      <c r="U1043" s="240">
        <f>SUMIF('AH Data Pivot'!$B$3:$B$1443,'Mix Substation Location Summary'!$B1043,'AH Data Pivot'!$F$3:$F$1443)</f>
        <v>0</v>
      </c>
      <c r="V1043" s="630">
        <f>SUMIF('AH Data Pivot'!$B$3:$B$1443,'Mix Substation Location Summary'!$B1043,'AH Data Pivot'!$F$3:$F$1443)-U1043</f>
        <v>0</v>
      </c>
      <c r="W1043" s="243"/>
      <c r="Z1043" s="240">
        <f>SUMIF('AH Data Pivot'!$B$3:$B$1443,'Mix Substation Location Summary'!$B1043,'AH Data Pivot'!$G$3:$G$1443)</f>
        <v>0</v>
      </c>
      <c r="AA1043" s="278">
        <f>SUMIF('AH Data Pivot'!$B$3:$B$1443,'Mix Substation Location Summary'!$B1043,'AH Data Pivot'!$G$3:$G$1443)-Z1043</f>
        <v>0</v>
      </c>
      <c r="AE1043" s="240">
        <f>SUMIF('AH Data Pivot'!$B$3:$B$1443,'Mix Substation Location Summary'!$B1043,'AH Data Pivot'!$H$3:$H$1443)</f>
        <v>0</v>
      </c>
      <c r="AF1043" s="630">
        <f>SUMIF('AH Data Pivot'!$B$3:$B$1443,'Mix Substation Location Summary'!$B1043,'AH Data Pivot'!$H$3:$H$1443)-AE1043</f>
        <v>0</v>
      </c>
    </row>
    <row r="1044" spans="2:32" x14ac:dyDescent="0.45">
      <c r="B1044" s="242">
        <v>8064</v>
      </c>
      <c r="C1044" s="243" t="str">
        <f t="shared" si="48"/>
        <v/>
      </c>
      <c r="F1044" s="238">
        <f>SUMIF('AH Data Pivot'!$B$3:$B$1443,'Mix Substation Location Summary'!$B1044,'AH Data Pivot'!$C$3:$C$1443)</f>
        <v>0</v>
      </c>
      <c r="G1044" s="278">
        <f>SUMIF('AH Data Pivot'!$B$3:$B$1443,'Mix Substation Location Summary'!$B1044,'AH Data Pivot'!$C$3:$C$1443)-F1044</f>
        <v>0</v>
      </c>
      <c r="K1044" s="238">
        <f>SUMIF('AH Data Pivot'!$B$3:$B$1443,'Mix Substation Location Summary'!$B1044,'AH Data Pivot'!$D$3:$D$1443)</f>
        <v>0</v>
      </c>
      <c r="L1044" s="240">
        <f>SUMIF('AH Data Pivot'!$B$3:$B$1443,'Mix Substation Location Summary'!$B1044,'AH Data Pivot'!$D$3:$D$1443)-K1044</f>
        <v>0</v>
      </c>
      <c r="P1044" s="240">
        <f>SUMIF('AH Data Pivot'!$B$3:$B$1443,'Mix Substation Location Summary'!$B1044,'AH Data Pivot'!$E$3:$E$1443)</f>
        <v>11458.83</v>
      </c>
      <c r="Q1044" s="238">
        <f>SUMIF('AH Data Pivot'!$B$3:$B$1443,'Mix Substation Location Summary'!$B1044,'AH Data Pivot'!$E$3:$E$1443)-P1044</f>
        <v>0</v>
      </c>
      <c r="U1044" s="240">
        <f>SUMIF('AH Data Pivot'!$B$3:$B$1443,'Mix Substation Location Summary'!$B1044,'AH Data Pivot'!$F$3:$F$1443)</f>
        <v>0</v>
      </c>
      <c r="V1044" s="630">
        <f>SUMIF('AH Data Pivot'!$B$3:$B$1443,'Mix Substation Location Summary'!$B1044,'AH Data Pivot'!$F$3:$F$1443)-U1044</f>
        <v>0</v>
      </c>
      <c r="W1044" s="243"/>
      <c r="Z1044" s="240">
        <f>SUMIF('AH Data Pivot'!$B$3:$B$1443,'Mix Substation Location Summary'!$B1044,'AH Data Pivot'!$G$3:$G$1443)</f>
        <v>0</v>
      </c>
      <c r="AA1044" s="278">
        <f>SUMIF('AH Data Pivot'!$B$3:$B$1443,'Mix Substation Location Summary'!$B1044,'AH Data Pivot'!$G$3:$G$1443)-Z1044</f>
        <v>0</v>
      </c>
      <c r="AE1044" s="240">
        <f>SUMIF('AH Data Pivot'!$B$3:$B$1443,'Mix Substation Location Summary'!$B1044,'AH Data Pivot'!$H$3:$H$1443)</f>
        <v>42100.990000000005</v>
      </c>
      <c r="AF1044" s="630">
        <f>SUMIF('AH Data Pivot'!$B$3:$B$1443,'Mix Substation Location Summary'!$B1044,'AH Data Pivot'!$H$3:$H$1443)-AE1044</f>
        <v>0</v>
      </c>
    </row>
    <row r="1045" spans="2:32" x14ac:dyDescent="0.45">
      <c r="B1045" s="242">
        <v>8067</v>
      </c>
      <c r="C1045" s="243" t="str">
        <f t="shared" si="48"/>
        <v/>
      </c>
      <c r="F1045" s="238">
        <f>SUMIF('AH Data Pivot'!$B$3:$B$1443,'Mix Substation Location Summary'!$B1045,'AH Data Pivot'!$C$3:$C$1443)</f>
        <v>0</v>
      </c>
      <c r="G1045" s="278">
        <f>SUMIF('AH Data Pivot'!$B$3:$B$1443,'Mix Substation Location Summary'!$B1045,'AH Data Pivot'!$C$3:$C$1443)-F1045</f>
        <v>0</v>
      </c>
      <c r="K1045" s="238">
        <f>SUMIF('AH Data Pivot'!$B$3:$B$1443,'Mix Substation Location Summary'!$B1045,'AH Data Pivot'!$D$3:$D$1443)</f>
        <v>0</v>
      </c>
      <c r="L1045" s="240">
        <f>SUMIF('AH Data Pivot'!$B$3:$B$1443,'Mix Substation Location Summary'!$B1045,'AH Data Pivot'!$D$3:$D$1443)-K1045</f>
        <v>0</v>
      </c>
      <c r="P1045" s="240">
        <f>SUMIF('AH Data Pivot'!$B$3:$B$1443,'Mix Substation Location Summary'!$B1045,'AH Data Pivot'!$E$3:$E$1443)</f>
        <v>0</v>
      </c>
      <c r="Q1045" s="238">
        <f>SUMIF('AH Data Pivot'!$B$3:$B$1443,'Mix Substation Location Summary'!$B1045,'AH Data Pivot'!$E$3:$E$1443)-P1045</f>
        <v>0</v>
      </c>
      <c r="U1045" s="240">
        <f>SUMIF('AH Data Pivot'!$B$3:$B$1443,'Mix Substation Location Summary'!$B1045,'AH Data Pivot'!$F$3:$F$1443)</f>
        <v>0</v>
      </c>
      <c r="V1045" s="630">
        <f>SUMIF('AH Data Pivot'!$B$3:$B$1443,'Mix Substation Location Summary'!$B1045,'AH Data Pivot'!$F$3:$F$1443)-U1045</f>
        <v>0</v>
      </c>
      <c r="W1045" s="243"/>
      <c r="Z1045" s="240">
        <f>SUMIF('AH Data Pivot'!$B$3:$B$1443,'Mix Substation Location Summary'!$B1045,'AH Data Pivot'!$G$3:$G$1443)</f>
        <v>0</v>
      </c>
      <c r="AA1045" s="278">
        <f>SUMIF('AH Data Pivot'!$B$3:$B$1443,'Mix Substation Location Summary'!$B1045,'AH Data Pivot'!$G$3:$G$1443)-Z1045</f>
        <v>0</v>
      </c>
      <c r="AE1045" s="240">
        <f>SUMIF('AH Data Pivot'!$B$3:$B$1443,'Mix Substation Location Summary'!$B1045,'AH Data Pivot'!$H$3:$H$1443)</f>
        <v>0</v>
      </c>
      <c r="AF1045" s="630">
        <f>SUMIF('AH Data Pivot'!$B$3:$B$1443,'Mix Substation Location Summary'!$B1045,'AH Data Pivot'!$H$3:$H$1443)-AE1045</f>
        <v>0</v>
      </c>
    </row>
    <row r="1046" spans="2:32" x14ac:dyDescent="0.45">
      <c r="B1046" s="242">
        <v>8071</v>
      </c>
      <c r="C1046" s="243" t="str">
        <f t="shared" si="48"/>
        <v/>
      </c>
      <c r="F1046" s="238">
        <f>SUMIF('AH Data Pivot'!$B$3:$B$1443,'Mix Substation Location Summary'!$B1046,'AH Data Pivot'!$C$3:$C$1443)</f>
        <v>0</v>
      </c>
      <c r="G1046" s="278">
        <f>SUMIF('AH Data Pivot'!$B$3:$B$1443,'Mix Substation Location Summary'!$B1046,'AH Data Pivot'!$C$3:$C$1443)-F1046</f>
        <v>0</v>
      </c>
      <c r="K1046" s="238">
        <f>SUMIF('AH Data Pivot'!$B$3:$B$1443,'Mix Substation Location Summary'!$B1046,'AH Data Pivot'!$D$3:$D$1443)</f>
        <v>41634.559999999998</v>
      </c>
      <c r="L1046" s="240">
        <f>SUMIF('AH Data Pivot'!$B$3:$B$1443,'Mix Substation Location Summary'!$B1046,'AH Data Pivot'!$D$3:$D$1443)-K1046</f>
        <v>0</v>
      </c>
      <c r="P1046" s="240">
        <f>SUMIF('AH Data Pivot'!$B$3:$B$1443,'Mix Substation Location Summary'!$B1046,'AH Data Pivot'!$E$3:$E$1443)</f>
        <v>69694.88999999997</v>
      </c>
      <c r="Q1046" s="238">
        <f>SUMIF('AH Data Pivot'!$B$3:$B$1443,'Mix Substation Location Summary'!$B1046,'AH Data Pivot'!$E$3:$E$1443)-P1046</f>
        <v>0</v>
      </c>
      <c r="U1046" s="240">
        <f>SUMIF('AH Data Pivot'!$B$3:$B$1443,'Mix Substation Location Summary'!$B1046,'AH Data Pivot'!$F$3:$F$1443)</f>
        <v>0</v>
      </c>
      <c r="V1046" s="630">
        <f>SUMIF('AH Data Pivot'!$B$3:$B$1443,'Mix Substation Location Summary'!$B1046,'AH Data Pivot'!$F$3:$F$1443)-U1046</f>
        <v>0</v>
      </c>
      <c r="W1046" s="243"/>
      <c r="Z1046" s="240">
        <f>SUMIF('AH Data Pivot'!$B$3:$B$1443,'Mix Substation Location Summary'!$B1046,'AH Data Pivot'!$G$3:$G$1443)</f>
        <v>0</v>
      </c>
      <c r="AA1046" s="278">
        <f>SUMIF('AH Data Pivot'!$B$3:$B$1443,'Mix Substation Location Summary'!$B1046,'AH Data Pivot'!$G$3:$G$1443)-Z1046</f>
        <v>0</v>
      </c>
      <c r="AE1046" s="240">
        <f>SUMIF('AH Data Pivot'!$B$3:$B$1443,'Mix Substation Location Summary'!$B1046,'AH Data Pivot'!$H$3:$H$1443)</f>
        <v>0</v>
      </c>
      <c r="AF1046" s="630">
        <f>SUMIF('AH Data Pivot'!$B$3:$B$1443,'Mix Substation Location Summary'!$B1046,'AH Data Pivot'!$H$3:$H$1443)-AE1046</f>
        <v>0</v>
      </c>
    </row>
    <row r="1047" spans="2:32" x14ac:dyDescent="0.45">
      <c r="B1047" s="242">
        <v>8072</v>
      </c>
      <c r="C1047" s="243" t="str">
        <f t="shared" si="48"/>
        <v/>
      </c>
      <c r="F1047" s="238">
        <f>SUMIF('AH Data Pivot'!$B$3:$B$1443,'Mix Substation Location Summary'!$B1047,'AH Data Pivot'!$C$3:$C$1443)</f>
        <v>0</v>
      </c>
      <c r="G1047" s="278">
        <f>SUMIF('AH Data Pivot'!$B$3:$B$1443,'Mix Substation Location Summary'!$B1047,'AH Data Pivot'!$C$3:$C$1443)-F1047</f>
        <v>0</v>
      </c>
      <c r="K1047" s="238">
        <f>SUMIF('AH Data Pivot'!$B$3:$B$1443,'Mix Substation Location Summary'!$B1047,'AH Data Pivot'!$D$3:$D$1443)</f>
        <v>562701.41999999993</v>
      </c>
      <c r="L1047" s="240">
        <f>SUMIF('AH Data Pivot'!$B$3:$B$1443,'Mix Substation Location Summary'!$B1047,'AH Data Pivot'!$D$3:$D$1443)-K1047</f>
        <v>0</v>
      </c>
      <c r="P1047" s="240">
        <f>SUMIF('AH Data Pivot'!$B$3:$B$1443,'Mix Substation Location Summary'!$B1047,'AH Data Pivot'!$E$3:$E$1443)</f>
        <v>10062251.540000007</v>
      </c>
      <c r="Q1047" s="238">
        <f>SUMIF('AH Data Pivot'!$B$3:$B$1443,'Mix Substation Location Summary'!$B1047,'AH Data Pivot'!$E$3:$E$1443)-P1047</f>
        <v>0</v>
      </c>
      <c r="U1047" s="240">
        <f>SUMIF('AH Data Pivot'!$B$3:$B$1443,'Mix Substation Location Summary'!$B1047,'AH Data Pivot'!$F$3:$F$1443)</f>
        <v>88408.77</v>
      </c>
      <c r="V1047" s="630">
        <f>SUMIF('AH Data Pivot'!$B$3:$B$1443,'Mix Substation Location Summary'!$B1047,'AH Data Pivot'!$F$3:$F$1443)-U1047</f>
        <v>0</v>
      </c>
      <c r="W1047" s="243"/>
      <c r="Z1047" s="240">
        <f>SUMIF('AH Data Pivot'!$B$3:$B$1443,'Mix Substation Location Summary'!$B1047,'AH Data Pivot'!$G$3:$G$1443)</f>
        <v>0</v>
      </c>
      <c r="AA1047" s="278">
        <f>SUMIF('AH Data Pivot'!$B$3:$B$1443,'Mix Substation Location Summary'!$B1047,'AH Data Pivot'!$G$3:$G$1443)-Z1047</f>
        <v>0</v>
      </c>
      <c r="AE1047" s="240">
        <f>SUMIF('AH Data Pivot'!$B$3:$B$1443,'Mix Substation Location Summary'!$B1047,'AH Data Pivot'!$H$3:$H$1443)</f>
        <v>0</v>
      </c>
      <c r="AF1047" s="630">
        <f>SUMIF('AH Data Pivot'!$B$3:$B$1443,'Mix Substation Location Summary'!$B1047,'AH Data Pivot'!$H$3:$H$1443)-AE1047</f>
        <v>0</v>
      </c>
    </row>
    <row r="1048" spans="2:32" x14ac:dyDescent="0.45">
      <c r="B1048" s="242">
        <v>8073</v>
      </c>
      <c r="C1048" s="243" t="str">
        <f t="shared" si="48"/>
        <v/>
      </c>
      <c r="F1048" s="238">
        <f>SUMIF('AH Data Pivot'!$B$3:$B$1443,'Mix Substation Location Summary'!$B1048,'AH Data Pivot'!$C$3:$C$1443)</f>
        <v>166697.32</v>
      </c>
      <c r="G1048" s="278">
        <f>SUMIF('AH Data Pivot'!$B$3:$B$1443,'Mix Substation Location Summary'!$B1048,'AH Data Pivot'!$C$3:$C$1443)-F1048</f>
        <v>0</v>
      </c>
      <c r="K1048" s="238">
        <f>SUMIF('AH Data Pivot'!$B$3:$B$1443,'Mix Substation Location Summary'!$B1048,'AH Data Pivot'!$D$3:$D$1443)</f>
        <v>1135771.1300000001</v>
      </c>
      <c r="L1048" s="240">
        <f>SUMIF('AH Data Pivot'!$B$3:$B$1443,'Mix Substation Location Summary'!$B1048,'AH Data Pivot'!$D$3:$D$1443)-K1048</f>
        <v>0</v>
      </c>
      <c r="P1048" s="240">
        <f>SUMIF('AH Data Pivot'!$B$3:$B$1443,'Mix Substation Location Summary'!$B1048,'AH Data Pivot'!$E$3:$E$1443)</f>
        <v>10012207.520000003</v>
      </c>
      <c r="Q1048" s="238">
        <f>SUMIF('AH Data Pivot'!$B$3:$B$1443,'Mix Substation Location Summary'!$B1048,'AH Data Pivot'!$E$3:$E$1443)-P1048</f>
        <v>0</v>
      </c>
      <c r="U1048" s="240">
        <f>SUMIF('AH Data Pivot'!$B$3:$B$1443,'Mix Substation Location Summary'!$B1048,'AH Data Pivot'!$F$3:$F$1443)</f>
        <v>0</v>
      </c>
      <c r="V1048" s="630">
        <f>SUMIF('AH Data Pivot'!$B$3:$B$1443,'Mix Substation Location Summary'!$B1048,'AH Data Pivot'!$F$3:$F$1443)-U1048</f>
        <v>0</v>
      </c>
      <c r="W1048" s="243"/>
      <c r="Z1048" s="240">
        <f>SUMIF('AH Data Pivot'!$B$3:$B$1443,'Mix Substation Location Summary'!$B1048,'AH Data Pivot'!$G$3:$G$1443)</f>
        <v>0</v>
      </c>
      <c r="AA1048" s="278">
        <f>SUMIF('AH Data Pivot'!$B$3:$B$1443,'Mix Substation Location Summary'!$B1048,'AH Data Pivot'!$G$3:$G$1443)-Z1048</f>
        <v>0</v>
      </c>
      <c r="AE1048" s="240">
        <f>SUMIF('AH Data Pivot'!$B$3:$B$1443,'Mix Substation Location Summary'!$B1048,'AH Data Pivot'!$H$3:$H$1443)</f>
        <v>21160.050000000003</v>
      </c>
      <c r="AF1048" s="630">
        <f>SUMIF('AH Data Pivot'!$B$3:$B$1443,'Mix Substation Location Summary'!$B1048,'AH Data Pivot'!$H$3:$H$1443)-AE1048</f>
        <v>0</v>
      </c>
    </row>
    <row r="1049" spans="2:32" x14ac:dyDescent="0.45">
      <c r="B1049" s="242">
        <v>8075</v>
      </c>
      <c r="C1049" s="243" t="str">
        <f t="shared" si="48"/>
        <v/>
      </c>
      <c r="F1049" s="238">
        <f>SUMIF('AH Data Pivot'!$B$3:$B$1443,'Mix Substation Location Summary'!$B1049,'AH Data Pivot'!$C$3:$C$1443)</f>
        <v>7138.56</v>
      </c>
      <c r="G1049" s="278">
        <f>SUMIF('AH Data Pivot'!$B$3:$B$1443,'Mix Substation Location Summary'!$B1049,'AH Data Pivot'!$C$3:$C$1443)-F1049</f>
        <v>0</v>
      </c>
      <c r="K1049" s="238">
        <f>SUMIF('AH Data Pivot'!$B$3:$B$1443,'Mix Substation Location Summary'!$B1049,'AH Data Pivot'!$D$3:$D$1443)</f>
        <v>178623.76</v>
      </c>
      <c r="L1049" s="240">
        <f>SUMIF('AH Data Pivot'!$B$3:$B$1443,'Mix Substation Location Summary'!$B1049,'AH Data Pivot'!$D$3:$D$1443)-K1049</f>
        <v>0</v>
      </c>
      <c r="P1049" s="240">
        <f>SUMIF('AH Data Pivot'!$B$3:$B$1443,'Mix Substation Location Summary'!$B1049,'AH Data Pivot'!$E$3:$E$1443)</f>
        <v>1813749.0399999998</v>
      </c>
      <c r="Q1049" s="238">
        <f>SUMIF('AH Data Pivot'!$B$3:$B$1443,'Mix Substation Location Summary'!$B1049,'AH Data Pivot'!$E$3:$E$1443)-P1049</f>
        <v>0</v>
      </c>
      <c r="U1049" s="240">
        <f>SUMIF('AH Data Pivot'!$B$3:$B$1443,'Mix Substation Location Summary'!$B1049,'AH Data Pivot'!$F$3:$F$1443)</f>
        <v>0</v>
      </c>
      <c r="V1049" s="630">
        <f>SUMIF('AH Data Pivot'!$B$3:$B$1443,'Mix Substation Location Summary'!$B1049,'AH Data Pivot'!$F$3:$F$1443)-U1049</f>
        <v>0</v>
      </c>
      <c r="W1049" s="243"/>
      <c r="Z1049" s="240">
        <f>SUMIF('AH Data Pivot'!$B$3:$B$1443,'Mix Substation Location Summary'!$B1049,'AH Data Pivot'!$G$3:$G$1443)</f>
        <v>0</v>
      </c>
      <c r="AA1049" s="278">
        <f>SUMIF('AH Data Pivot'!$B$3:$B$1443,'Mix Substation Location Summary'!$B1049,'AH Data Pivot'!$G$3:$G$1443)-Z1049</f>
        <v>0</v>
      </c>
      <c r="AE1049" s="240">
        <f>SUMIF('AH Data Pivot'!$B$3:$B$1443,'Mix Substation Location Summary'!$B1049,'AH Data Pivot'!$H$3:$H$1443)</f>
        <v>0</v>
      </c>
      <c r="AF1049" s="630">
        <f>SUMIF('AH Data Pivot'!$B$3:$B$1443,'Mix Substation Location Summary'!$B1049,'AH Data Pivot'!$H$3:$H$1443)-AE1049</f>
        <v>0</v>
      </c>
    </row>
    <row r="1050" spans="2:32" x14ac:dyDescent="0.45">
      <c r="B1050" s="242">
        <v>8077</v>
      </c>
      <c r="C1050" s="243" t="str">
        <f t="shared" si="48"/>
        <v/>
      </c>
      <c r="F1050" s="238">
        <f>SUMIF('AH Data Pivot'!$B$3:$B$1443,'Mix Substation Location Summary'!$B1050,'AH Data Pivot'!$C$3:$C$1443)</f>
        <v>0</v>
      </c>
      <c r="G1050" s="278">
        <f>SUMIF('AH Data Pivot'!$B$3:$B$1443,'Mix Substation Location Summary'!$B1050,'AH Data Pivot'!$C$3:$C$1443)-F1050</f>
        <v>0</v>
      </c>
      <c r="K1050" s="238">
        <f>SUMIF('AH Data Pivot'!$B$3:$B$1443,'Mix Substation Location Summary'!$B1050,'AH Data Pivot'!$D$3:$D$1443)</f>
        <v>0</v>
      </c>
      <c r="L1050" s="240">
        <f>SUMIF('AH Data Pivot'!$B$3:$B$1443,'Mix Substation Location Summary'!$B1050,'AH Data Pivot'!$D$3:$D$1443)-K1050</f>
        <v>0</v>
      </c>
      <c r="P1050" s="240">
        <f>SUMIF('AH Data Pivot'!$B$3:$B$1443,'Mix Substation Location Summary'!$B1050,'AH Data Pivot'!$E$3:$E$1443)</f>
        <v>0</v>
      </c>
      <c r="Q1050" s="238">
        <f>SUMIF('AH Data Pivot'!$B$3:$B$1443,'Mix Substation Location Summary'!$B1050,'AH Data Pivot'!$E$3:$E$1443)-P1050</f>
        <v>0</v>
      </c>
      <c r="U1050" s="240">
        <f>SUMIF('AH Data Pivot'!$B$3:$B$1443,'Mix Substation Location Summary'!$B1050,'AH Data Pivot'!$F$3:$F$1443)</f>
        <v>0</v>
      </c>
      <c r="V1050" s="630">
        <f>SUMIF('AH Data Pivot'!$B$3:$B$1443,'Mix Substation Location Summary'!$B1050,'AH Data Pivot'!$F$3:$F$1443)-U1050</f>
        <v>0</v>
      </c>
      <c r="W1050" s="243"/>
      <c r="Z1050" s="240">
        <f>SUMIF('AH Data Pivot'!$B$3:$B$1443,'Mix Substation Location Summary'!$B1050,'AH Data Pivot'!$G$3:$G$1443)</f>
        <v>0</v>
      </c>
      <c r="AA1050" s="278">
        <f>SUMIF('AH Data Pivot'!$B$3:$B$1443,'Mix Substation Location Summary'!$B1050,'AH Data Pivot'!$G$3:$G$1443)-Z1050</f>
        <v>0</v>
      </c>
      <c r="AE1050" s="240">
        <f>SUMIF('AH Data Pivot'!$B$3:$B$1443,'Mix Substation Location Summary'!$B1050,'AH Data Pivot'!$H$3:$H$1443)</f>
        <v>7661.7</v>
      </c>
      <c r="AF1050" s="630">
        <f>SUMIF('AH Data Pivot'!$B$3:$B$1443,'Mix Substation Location Summary'!$B1050,'AH Data Pivot'!$H$3:$H$1443)-AE1050</f>
        <v>0</v>
      </c>
    </row>
    <row r="1051" spans="2:32" x14ac:dyDescent="0.45">
      <c r="B1051" s="242">
        <v>8078</v>
      </c>
      <c r="C1051" s="243" t="str">
        <f t="shared" si="48"/>
        <v/>
      </c>
      <c r="F1051" s="238">
        <f>SUMIF('AH Data Pivot'!$B$3:$B$1443,'Mix Substation Location Summary'!$B1051,'AH Data Pivot'!$C$3:$C$1443)</f>
        <v>119512.70000000001</v>
      </c>
      <c r="G1051" s="278">
        <f>SUMIF('AH Data Pivot'!$B$3:$B$1443,'Mix Substation Location Summary'!$B1051,'AH Data Pivot'!$C$3:$C$1443)-F1051</f>
        <v>0</v>
      </c>
      <c r="K1051" s="238">
        <f>SUMIF('AH Data Pivot'!$B$3:$B$1443,'Mix Substation Location Summary'!$B1051,'AH Data Pivot'!$D$3:$D$1443)</f>
        <v>1886034.3000000005</v>
      </c>
      <c r="L1051" s="240">
        <f>SUMIF('AH Data Pivot'!$B$3:$B$1443,'Mix Substation Location Summary'!$B1051,'AH Data Pivot'!$D$3:$D$1443)-K1051</f>
        <v>0</v>
      </c>
      <c r="P1051" s="240">
        <f>SUMIF('AH Data Pivot'!$B$3:$B$1443,'Mix Substation Location Summary'!$B1051,'AH Data Pivot'!$E$3:$E$1443)</f>
        <v>8376608.4000000041</v>
      </c>
      <c r="Q1051" s="238">
        <f>SUMIF('AH Data Pivot'!$B$3:$B$1443,'Mix Substation Location Summary'!$B1051,'AH Data Pivot'!$E$3:$E$1443)-P1051</f>
        <v>0</v>
      </c>
      <c r="U1051" s="240">
        <f>SUMIF('AH Data Pivot'!$B$3:$B$1443,'Mix Substation Location Summary'!$B1051,'AH Data Pivot'!$F$3:$F$1443)</f>
        <v>0</v>
      </c>
      <c r="V1051" s="630">
        <f>SUMIF('AH Data Pivot'!$B$3:$B$1443,'Mix Substation Location Summary'!$B1051,'AH Data Pivot'!$F$3:$F$1443)-U1051</f>
        <v>0</v>
      </c>
      <c r="W1051" s="243"/>
      <c r="Z1051" s="240">
        <f>SUMIF('AH Data Pivot'!$B$3:$B$1443,'Mix Substation Location Summary'!$B1051,'AH Data Pivot'!$G$3:$G$1443)</f>
        <v>0</v>
      </c>
      <c r="AA1051" s="278">
        <f>SUMIF('AH Data Pivot'!$B$3:$B$1443,'Mix Substation Location Summary'!$B1051,'AH Data Pivot'!$G$3:$G$1443)-Z1051</f>
        <v>0</v>
      </c>
      <c r="AE1051" s="240">
        <f>SUMIF('AH Data Pivot'!$B$3:$B$1443,'Mix Substation Location Summary'!$B1051,'AH Data Pivot'!$H$3:$H$1443)</f>
        <v>0</v>
      </c>
      <c r="AF1051" s="630">
        <f>SUMIF('AH Data Pivot'!$B$3:$B$1443,'Mix Substation Location Summary'!$B1051,'AH Data Pivot'!$H$3:$H$1443)-AE1051</f>
        <v>0</v>
      </c>
    </row>
    <row r="1052" spans="2:32" x14ac:dyDescent="0.45">
      <c r="B1052" s="242">
        <v>8079</v>
      </c>
      <c r="C1052" s="243" t="str">
        <f t="shared" si="48"/>
        <v/>
      </c>
      <c r="F1052" s="238">
        <f>SUMIF('AH Data Pivot'!$B$3:$B$1443,'Mix Substation Location Summary'!$B1052,'AH Data Pivot'!$C$3:$C$1443)</f>
        <v>2879.82</v>
      </c>
      <c r="G1052" s="278">
        <f>SUMIF('AH Data Pivot'!$B$3:$B$1443,'Mix Substation Location Summary'!$B1052,'AH Data Pivot'!$C$3:$C$1443)-F1052</f>
        <v>0</v>
      </c>
      <c r="K1052" s="238">
        <f>SUMIF('AH Data Pivot'!$B$3:$B$1443,'Mix Substation Location Summary'!$B1052,'AH Data Pivot'!$D$3:$D$1443)</f>
        <v>925852.90999999992</v>
      </c>
      <c r="L1052" s="240">
        <f>SUMIF('AH Data Pivot'!$B$3:$B$1443,'Mix Substation Location Summary'!$B1052,'AH Data Pivot'!$D$3:$D$1443)-K1052</f>
        <v>0</v>
      </c>
      <c r="P1052" s="240">
        <f>SUMIF('AH Data Pivot'!$B$3:$B$1443,'Mix Substation Location Summary'!$B1052,'AH Data Pivot'!$E$3:$E$1443)</f>
        <v>10588898.710000001</v>
      </c>
      <c r="Q1052" s="238">
        <f>SUMIF('AH Data Pivot'!$B$3:$B$1443,'Mix Substation Location Summary'!$B1052,'AH Data Pivot'!$E$3:$E$1443)-P1052</f>
        <v>0</v>
      </c>
      <c r="U1052" s="240">
        <f>SUMIF('AH Data Pivot'!$B$3:$B$1443,'Mix Substation Location Summary'!$B1052,'AH Data Pivot'!$F$3:$F$1443)</f>
        <v>4972.83</v>
      </c>
      <c r="V1052" s="630">
        <f>SUMIF('AH Data Pivot'!$B$3:$B$1443,'Mix Substation Location Summary'!$B1052,'AH Data Pivot'!$F$3:$F$1443)-U1052</f>
        <v>0</v>
      </c>
      <c r="W1052" s="243"/>
      <c r="Z1052" s="240">
        <f>SUMIF('AH Data Pivot'!$B$3:$B$1443,'Mix Substation Location Summary'!$B1052,'AH Data Pivot'!$G$3:$G$1443)</f>
        <v>0</v>
      </c>
      <c r="AA1052" s="278">
        <f>SUMIF('AH Data Pivot'!$B$3:$B$1443,'Mix Substation Location Summary'!$B1052,'AH Data Pivot'!$G$3:$G$1443)-Z1052</f>
        <v>0</v>
      </c>
      <c r="AE1052" s="240">
        <f>SUMIF('AH Data Pivot'!$B$3:$B$1443,'Mix Substation Location Summary'!$B1052,'AH Data Pivot'!$H$3:$H$1443)</f>
        <v>1016.98</v>
      </c>
      <c r="AF1052" s="630">
        <f>SUMIF('AH Data Pivot'!$B$3:$B$1443,'Mix Substation Location Summary'!$B1052,'AH Data Pivot'!$H$3:$H$1443)-AE1052</f>
        <v>0</v>
      </c>
    </row>
    <row r="1053" spans="2:32" x14ac:dyDescent="0.45">
      <c r="B1053" s="242">
        <v>8081</v>
      </c>
      <c r="C1053" s="243" t="str">
        <f t="shared" si="48"/>
        <v/>
      </c>
      <c r="F1053" s="238">
        <f>SUMIF('AH Data Pivot'!$B$3:$B$1443,'Mix Substation Location Summary'!$B1053,'AH Data Pivot'!$C$3:$C$1443)</f>
        <v>0</v>
      </c>
      <c r="G1053" s="278">
        <f>SUMIF('AH Data Pivot'!$B$3:$B$1443,'Mix Substation Location Summary'!$B1053,'AH Data Pivot'!$C$3:$C$1443)-F1053</f>
        <v>0</v>
      </c>
      <c r="K1053" s="238">
        <f>SUMIF('AH Data Pivot'!$B$3:$B$1443,'Mix Substation Location Summary'!$B1053,'AH Data Pivot'!$D$3:$D$1443)</f>
        <v>21176.45</v>
      </c>
      <c r="L1053" s="240">
        <f>SUMIF('AH Data Pivot'!$B$3:$B$1443,'Mix Substation Location Summary'!$B1053,'AH Data Pivot'!$D$3:$D$1443)-K1053</f>
        <v>0</v>
      </c>
      <c r="P1053" s="240">
        <f>SUMIF('AH Data Pivot'!$B$3:$B$1443,'Mix Substation Location Summary'!$B1053,'AH Data Pivot'!$E$3:$E$1443)</f>
        <v>0</v>
      </c>
      <c r="Q1053" s="238">
        <f>SUMIF('AH Data Pivot'!$B$3:$B$1443,'Mix Substation Location Summary'!$B1053,'AH Data Pivot'!$E$3:$E$1443)-P1053</f>
        <v>0</v>
      </c>
      <c r="U1053" s="240">
        <f>SUMIF('AH Data Pivot'!$B$3:$B$1443,'Mix Substation Location Summary'!$B1053,'AH Data Pivot'!$F$3:$F$1443)</f>
        <v>0</v>
      </c>
      <c r="V1053" s="630">
        <f>SUMIF('AH Data Pivot'!$B$3:$B$1443,'Mix Substation Location Summary'!$B1053,'AH Data Pivot'!$F$3:$F$1443)-U1053</f>
        <v>0</v>
      </c>
      <c r="W1053" s="243"/>
      <c r="Z1053" s="240">
        <f>SUMIF('AH Data Pivot'!$B$3:$B$1443,'Mix Substation Location Summary'!$B1053,'AH Data Pivot'!$G$3:$G$1443)</f>
        <v>0</v>
      </c>
      <c r="AA1053" s="278">
        <f>SUMIF('AH Data Pivot'!$B$3:$B$1443,'Mix Substation Location Summary'!$B1053,'AH Data Pivot'!$G$3:$G$1443)-Z1053</f>
        <v>0</v>
      </c>
      <c r="AE1053" s="240">
        <f>SUMIF('AH Data Pivot'!$B$3:$B$1443,'Mix Substation Location Summary'!$B1053,'AH Data Pivot'!$H$3:$H$1443)</f>
        <v>0</v>
      </c>
      <c r="AF1053" s="630">
        <f>SUMIF('AH Data Pivot'!$B$3:$B$1443,'Mix Substation Location Summary'!$B1053,'AH Data Pivot'!$H$3:$H$1443)-AE1053</f>
        <v>0</v>
      </c>
    </row>
    <row r="1054" spans="2:32" x14ac:dyDescent="0.45">
      <c r="B1054" s="242">
        <v>8082</v>
      </c>
      <c r="C1054" s="243" t="str">
        <f t="shared" si="48"/>
        <v/>
      </c>
      <c r="F1054" s="238">
        <f>SUMIF('AH Data Pivot'!$B$3:$B$1443,'Mix Substation Location Summary'!$B1054,'AH Data Pivot'!$C$3:$C$1443)</f>
        <v>161883.10999999999</v>
      </c>
      <c r="G1054" s="278">
        <f>SUMIF('AH Data Pivot'!$B$3:$B$1443,'Mix Substation Location Summary'!$B1054,'AH Data Pivot'!$C$3:$C$1443)-F1054</f>
        <v>0</v>
      </c>
      <c r="K1054" s="238">
        <f>SUMIF('AH Data Pivot'!$B$3:$B$1443,'Mix Substation Location Summary'!$B1054,'AH Data Pivot'!$D$3:$D$1443)</f>
        <v>788697.39</v>
      </c>
      <c r="L1054" s="240">
        <f>SUMIF('AH Data Pivot'!$B$3:$B$1443,'Mix Substation Location Summary'!$B1054,'AH Data Pivot'!$D$3:$D$1443)-K1054</f>
        <v>0</v>
      </c>
      <c r="P1054" s="240">
        <f>SUMIF('AH Data Pivot'!$B$3:$B$1443,'Mix Substation Location Summary'!$B1054,'AH Data Pivot'!$E$3:$E$1443)</f>
        <v>7475339.7700000014</v>
      </c>
      <c r="Q1054" s="238">
        <f>SUMIF('AH Data Pivot'!$B$3:$B$1443,'Mix Substation Location Summary'!$B1054,'AH Data Pivot'!$E$3:$E$1443)-P1054</f>
        <v>0</v>
      </c>
      <c r="U1054" s="240">
        <f>SUMIF('AH Data Pivot'!$B$3:$B$1443,'Mix Substation Location Summary'!$B1054,'AH Data Pivot'!$F$3:$F$1443)</f>
        <v>0</v>
      </c>
      <c r="V1054" s="630">
        <f>SUMIF('AH Data Pivot'!$B$3:$B$1443,'Mix Substation Location Summary'!$B1054,'AH Data Pivot'!$F$3:$F$1443)-U1054</f>
        <v>0</v>
      </c>
      <c r="W1054" s="243"/>
      <c r="Z1054" s="240">
        <f>SUMIF('AH Data Pivot'!$B$3:$B$1443,'Mix Substation Location Summary'!$B1054,'AH Data Pivot'!$G$3:$G$1443)</f>
        <v>0</v>
      </c>
      <c r="AA1054" s="278">
        <f>SUMIF('AH Data Pivot'!$B$3:$B$1443,'Mix Substation Location Summary'!$B1054,'AH Data Pivot'!$G$3:$G$1443)-Z1054</f>
        <v>0</v>
      </c>
      <c r="AE1054" s="240">
        <f>SUMIF('AH Data Pivot'!$B$3:$B$1443,'Mix Substation Location Summary'!$B1054,'AH Data Pivot'!$H$3:$H$1443)</f>
        <v>0</v>
      </c>
      <c r="AF1054" s="630">
        <f>SUMIF('AH Data Pivot'!$B$3:$B$1443,'Mix Substation Location Summary'!$B1054,'AH Data Pivot'!$H$3:$H$1443)-AE1054</f>
        <v>0</v>
      </c>
    </row>
    <row r="1055" spans="2:32" x14ac:dyDescent="0.45">
      <c r="B1055" s="242">
        <v>8084</v>
      </c>
      <c r="C1055" s="243" t="str">
        <f t="shared" si="48"/>
        <v/>
      </c>
      <c r="F1055" s="238">
        <f>SUMIF('AH Data Pivot'!$B$3:$B$1443,'Mix Substation Location Summary'!$B1055,'AH Data Pivot'!$C$3:$C$1443)</f>
        <v>0</v>
      </c>
      <c r="G1055" s="278">
        <f>SUMIF('AH Data Pivot'!$B$3:$B$1443,'Mix Substation Location Summary'!$B1055,'AH Data Pivot'!$C$3:$C$1443)-F1055</f>
        <v>0</v>
      </c>
      <c r="K1055" s="238">
        <f>SUMIF('AH Data Pivot'!$B$3:$B$1443,'Mix Substation Location Summary'!$B1055,'AH Data Pivot'!$D$3:$D$1443)</f>
        <v>6954761.2600000007</v>
      </c>
      <c r="L1055" s="240">
        <f>SUMIF('AH Data Pivot'!$B$3:$B$1443,'Mix Substation Location Summary'!$B1055,'AH Data Pivot'!$D$3:$D$1443)-K1055</f>
        <v>0</v>
      </c>
      <c r="P1055" s="240">
        <f>SUMIF('AH Data Pivot'!$B$3:$B$1443,'Mix Substation Location Summary'!$B1055,'AH Data Pivot'!$E$3:$E$1443)</f>
        <v>4051390.4200000023</v>
      </c>
      <c r="Q1055" s="238">
        <f>SUMIF('AH Data Pivot'!$B$3:$B$1443,'Mix Substation Location Summary'!$B1055,'AH Data Pivot'!$E$3:$E$1443)-P1055</f>
        <v>0</v>
      </c>
      <c r="U1055" s="240">
        <f>SUMIF('AH Data Pivot'!$B$3:$B$1443,'Mix Substation Location Summary'!$B1055,'AH Data Pivot'!$F$3:$F$1443)</f>
        <v>0</v>
      </c>
      <c r="V1055" s="630">
        <f>SUMIF('AH Data Pivot'!$B$3:$B$1443,'Mix Substation Location Summary'!$B1055,'AH Data Pivot'!$F$3:$F$1443)-U1055</f>
        <v>0</v>
      </c>
      <c r="W1055" s="243"/>
      <c r="Z1055" s="240">
        <f>SUMIF('AH Data Pivot'!$B$3:$B$1443,'Mix Substation Location Summary'!$B1055,'AH Data Pivot'!$G$3:$G$1443)</f>
        <v>0</v>
      </c>
      <c r="AA1055" s="278">
        <f>SUMIF('AH Data Pivot'!$B$3:$B$1443,'Mix Substation Location Summary'!$B1055,'AH Data Pivot'!$G$3:$G$1443)-Z1055</f>
        <v>0</v>
      </c>
      <c r="AE1055" s="240">
        <f>SUMIF('AH Data Pivot'!$B$3:$B$1443,'Mix Substation Location Summary'!$B1055,'AH Data Pivot'!$H$3:$H$1443)</f>
        <v>0</v>
      </c>
      <c r="AF1055" s="630">
        <f>SUMIF('AH Data Pivot'!$B$3:$B$1443,'Mix Substation Location Summary'!$B1055,'AH Data Pivot'!$H$3:$H$1443)-AE1055</f>
        <v>0</v>
      </c>
    </row>
    <row r="1056" spans="2:32" x14ac:dyDescent="0.45">
      <c r="B1056" s="242">
        <v>8086</v>
      </c>
      <c r="C1056" s="243" t="str">
        <f t="shared" si="48"/>
        <v/>
      </c>
      <c r="F1056" s="238">
        <f>SUMIF('AH Data Pivot'!$B$3:$B$1443,'Mix Substation Location Summary'!$B1056,'AH Data Pivot'!$C$3:$C$1443)</f>
        <v>25836.29</v>
      </c>
      <c r="G1056" s="278">
        <f>SUMIF('AH Data Pivot'!$B$3:$B$1443,'Mix Substation Location Summary'!$B1056,'AH Data Pivot'!$C$3:$C$1443)-F1056</f>
        <v>0</v>
      </c>
      <c r="K1056" s="238">
        <f>SUMIF('AH Data Pivot'!$B$3:$B$1443,'Mix Substation Location Summary'!$B1056,'AH Data Pivot'!$D$3:$D$1443)</f>
        <v>949561.15000000014</v>
      </c>
      <c r="L1056" s="240">
        <f>SUMIF('AH Data Pivot'!$B$3:$B$1443,'Mix Substation Location Summary'!$B1056,'AH Data Pivot'!$D$3:$D$1443)-K1056</f>
        <v>0</v>
      </c>
      <c r="P1056" s="240">
        <f>SUMIF('AH Data Pivot'!$B$3:$B$1443,'Mix Substation Location Summary'!$B1056,'AH Data Pivot'!$E$3:$E$1443)</f>
        <v>11430265.760000007</v>
      </c>
      <c r="Q1056" s="238">
        <f>SUMIF('AH Data Pivot'!$B$3:$B$1443,'Mix Substation Location Summary'!$B1056,'AH Data Pivot'!$E$3:$E$1443)-P1056</f>
        <v>0</v>
      </c>
      <c r="U1056" s="240">
        <f>SUMIF('AH Data Pivot'!$B$3:$B$1443,'Mix Substation Location Summary'!$B1056,'AH Data Pivot'!$F$3:$F$1443)</f>
        <v>0</v>
      </c>
      <c r="V1056" s="630">
        <f>SUMIF('AH Data Pivot'!$B$3:$B$1443,'Mix Substation Location Summary'!$B1056,'AH Data Pivot'!$F$3:$F$1443)-U1056</f>
        <v>0</v>
      </c>
      <c r="W1056" s="243"/>
      <c r="Z1056" s="240">
        <f>SUMIF('AH Data Pivot'!$B$3:$B$1443,'Mix Substation Location Summary'!$B1056,'AH Data Pivot'!$G$3:$G$1443)</f>
        <v>0</v>
      </c>
      <c r="AA1056" s="278">
        <f>SUMIF('AH Data Pivot'!$B$3:$B$1443,'Mix Substation Location Summary'!$B1056,'AH Data Pivot'!$G$3:$G$1443)-Z1056</f>
        <v>0</v>
      </c>
      <c r="AE1056" s="240">
        <f>SUMIF('AH Data Pivot'!$B$3:$B$1443,'Mix Substation Location Summary'!$B1056,'AH Data Pivot'!$H$3:$H$1443)</f>
        <v>0</v>
      </c>
      <c r="AF1056" s="630">
        <f>SUMIF('AH Data Pivot'!$B$3:$B$1443,'Mix Substation Location Summary'!$B1056,'AH Data Pivot'!$H$3:$H$1443)-AE1056</f>
        <v>0</v>
      </c>
    </row>
    <row r="1057" spans="2:32" x14ac:dyDescent="0.45">
      <c r="B1057" s="242">
        <v>8087</v>
      </c>
      <c r="C1057" s="243" t="str">
        <f t="shared" si="48"/>
        <v/>
      </c>
      <c r="F1057" s="238">
        <f>SUMIF('AH Data Pivot'!$B$3:$B$1443,'Mix Substation Location Summary'!$B1057,'AH Data Pivot'!$C$3:$C$1443)</f>
        <v>22150.39</v>
      </c>
      <c r="G1057" s="278">
        <f>SUMIF('AH Data Pivot'!$B$3:$B$1443,'Mix Substation Location Summary'!$B1057,'AH Data Pivot'!$C$3:$C$1443)-F1057</f>
        <v>0</v>
      </c>
      <c r="K1057" s="238">
        <f>SUMIF('AH Data Pivot'!$B$3:$B$1443,'Mix Substation Location Summary'!$B1057,'AH Data Pivot'!$D$3:$D$1443)</f>
        <v>398232.88000000006</v>
      </c>
      <c r="L1057" s="240">
        <f>SUMIF('AH Data Pivot'!$B$3:$B$1443,'Mix Substation Location Summary'!$B1057,'AH Data Pivot'!$D$3:$D$1443)-K1057</f>
        <v>0</v>
      </c>
      <c r="P1057" s="240">
        <f>SUMIF('AH Data Pivot'!$B$3:$B$1443,'Mix Substation Location Summary'!$B1057,'AH Data Pivot'!$E$3:$E$1443)</f>
        <v>7936920.3799999999</v>
      </c>
      <c r="Q1057" s="238">
        <f>SUMIF('AH Data Pivot'!$B$3:$B$1443,'Mix Substation Location Summary'!$B1057,'AH Data Pivot'!$E$3:$E$1443)-P1057</f>
        <v>0</v>
      </c>
      <c r="U1057" s="240">
        <f>SUMIF('AH Data Pivot'!$B$3:$B$1443,'Mix Substation Location Summary'!$B1057,'AH Data Pivot'!$F$3:$F$1443)</f>
        <v>0</v>
      </c>
      <c r="V1057" s="630">
        <f>SUMIF('AH Data Pivot'!$B$3:$B$1443,'Mix Substation Location Summary'!$B1057,'AH Data Pivot'!$F$3:$F$1443)-U1057</f>
        <v>0</v>
      </c>
      <c r="W1057" s="243"/>
      <c r="Z1057" s="240">
        <f>SUMIF('AH Data Pivot'!$B$3:$B$1443,'Mix Substation Location Summary'!$B1057,'AH Data Pivot'!$G$3:$G$1443)</f>
        <v>0</v>
      </c>
      <c r="AA1057" s="278">
        <f>SUMIF('AH Data Pivot'!$B$3:$B$1443,'Mix Substation Location Summary'!$B1057,'AH Data Pivot'!$G$3:$G$1443)-Z1057</f>
        <v>0</v>
      </c>
      <c r="AE1057" s="240">
        <f>SUMIF('AH Data Pivot'!$B$3:$B$1443,'Mix Substation Location Summary'!$B1057,'AH Data Pivot'!$H$3:$H$1443)</f>
        <v>10186.98</v>
      </c>
      <c r="AF1057" s="630">
        <f>SUMIF('AH Data Pivot'!$B$3:$B$1443,'Mix Substation Location Summary'!$B1057,'AH Data Pivot'!$H$3:$H$1443)-AE1057</f>
        <v>0</v>
      </c>
    </row>
    <row r="1058" spans="2:32" x14ac:dyDescent="0.45">
      <c r="B1058" s="242">
        <v>8088</v>
      </c>
      <c r="C1058" s="243" t="str">
        <f t="shared" si="48"/>
        <v/>
      </c>
      <c r="F1058" s="238">
        <f>SUMIF('AH Data Pivot'!$B$3:$B$1443,'Mix Substation Location Summary'!$B1058,'AH Data Pivot'!$C$3:$C$1443)</f>
        <v>81206</v>
      </c>
      <c r="G1058" s="278">
        <f>SUMIF('AH Data Pivot'!$B$3:$B$1443,'Mix Substation Location Summary'!$B1058,'AH Data Pivot'!$C$3:$C$1443)-F1058</f>
        <v>0</v>
      </c>
      <c r="K1058" s="238">
        <f>SUMIF('AH Data Pivot'!$B$3:$B$1443,'Mix Substation Location Summary'!$B1058,'AH Data Pivot'!$D$3:$D$1443)</f>
        <v>2808006.2299999995</v>
      </c>
      <c r="L1058" s="240">
        <f>SUMIF('AH Data Pivot'!$B$3:$B$1443,'Mix Substation Location Summary'!$B1058,'AH Data Pivot'!$D$3:$D$1443)-K1058</f>
        <v>0</v>
      </c>
      <c r="P1058" s="240">
        <f>SUMIF('AH Data Pivot'!$B$3:$B$1443,'Mix Substation Location Summary'!$B1058,'AH Data Pivot'!$E$3:$E$1443)</f>
        <v>10694985.200000001</v>
      </c>
      <c r="Q1058" s="238">
        <f>SUMIF('AH Data Pivot'!$B$3:$B$1443,'Mix Substation Location Summary'!$B1058,'AH Data Pivot'!$E$3:$E$1443)-P1058</f>
        <v>0</v>
      </c>
      <c r="U1058" s="240">
        <f>SUMIF('AH Data Pivot'!$B$3:$B$1443,'Mix Substation Location Summary'!$B1058,'AH Data Pivot'!$F$3:$F$1443)</f>
        <v>0</v>
      </c>
      <c r="V1058" s="630">
        <f>SUMIF('AH Data Pivot'!$B$3:$B$1443,'Mix Substation Location Summary'!$B1058,'AH Data Pivot'!$F$3:$F$1443)-U1058</f>
        <v>0</v>
      </c>
      <c r="W1058" s="243"/>
      <c r="Z1058" s="240">
        <f>SUMIF('AH Data Pivot'!$B$3:$B$1443,'Mix Substation Location Summary'!$B1058,'AH Data Pivot'!$G$3:$G$1443)</f>
        <v>0</v>
      </c>
      <c r="AA1058" s="278">
        <f>SUMIF('AH Data Pivot'!$B$3:$B$1443,'Mix Substation Location Summary'!$B1058,'AH Data Pivot'!$G$3:$G$1443)-Z1058</f>
        <v>0</v>
      </c>
      <c r="AE1058" s="240">
        <f>SUMIF('AH Data Pivot'!$B$3:$B$1443,'Mix Substation Location Summary'!$B1058,'AH Data Pivot'!$H$3:$H$1443)</f>
        <v>0</v>
      </c>
      <c r="AF1058" s="630">
        <f>SUMIF('AH Data Pivot'!$B$3:$B$1443,'Mix Substation Location Summary'!$B1058,'AH Data Pivot'!$H$3:$H$1443)-AE1058</f>
        <v>0</v>
      </c>
    </row>
    <row r="1059" spans="2:32" x14ac:dyDescent="0.45">
      <c r="B1059" s="242">
        <v>8089</v>
      </c>
      <c r="C1059" s="243" t="str">
        <f t="shared" si="48"/>
        <v/>
      </c>
      <c r="F1059" s="238">
        <f>SUMIF('AH Data Pivot'!$B$3:$B$1443,'Mix Substation Location Summary'!$B1059,'AH Data Pivot'!$C$3:$C$1443)</f>
        <v>23089.89</v>
      </c>
      <c r="G1059" s="278">
        <f>SUMIF('AH Data Pivot'!$B$3:$B$1443,'Mix Substation Location Summary'!$B1059,'AH Data Pivot'!$C$3:$C$1443)-F1059</f>
        <v>0</v>
      </c>
      <c r="K1059" s="238">
        <f>SUMIF('AH Data Pivot'!$B$3:$B$1443,'Mix Substation Location Summary'!$B1059,'AH Data Pivot'!$D$3:$D$1443)</f>
        <v>469330.94</v>
      </c>
      <c r="L1059" s="240">
        <f>SUMIF('AH Data Pivot'!$B$3:$B$1443,'Mix Substation Location Summary'!$B1059,'AH Data Pivot'!$D$3:$D$1443)-K1059</f>
        <v>0</v>
      </c>
      <c r="P1059" s="240">
        <f>SUMIF('AH Data Pivot'!$B$3:$B$1443,'Mix Substation Location Summary'!$B1059,'AH Data Pivot'!$E$3:$E$1443)</f>
        <v>16900701.75</v>
      </c>
      <c r="Q1059" s="238">
        <f>SUMIF('AH Data Pivot'!$B$3:$B$1443,'Mix Substation Location Summary'!$B1059,'AH Data Pivot'!$E$3:$E$1443)-P1059</f>
        <v>0</v>
      </c>
      <c r="U1059" s="240">
        <f>SUMIF('AH Data Pivot'!$B$3:$B$1443,'Mix Substation Location Summary'!$B1059,'AH Data Pivot'!$F$3:$F$1443)</f>
        <v>0</v>
      </c>
      <c r="V1059" s="630">
        <f>SUMIF('AH Data Pivot'!$B$3:$B$1443,'Mix Substation Location Summary'!$B1059,'AH Data Pivot'!$F$3:$F$1443)-U1059</f>
        <v>0</v>
      </c>
      <c r="W1059" s="243"/>
      <c r="Z1059" s="240">
        <f>SUMIF('AH Data Pivot'!$B$3:$B$1443,'Mix Substation Location Summary'!$B1059,'AH Data Pivot'!$G$3:$G$1443)</f>
        <v>0</v>
      </c>
      <c r="AA1059" s="278">
        <f>SUMIF('AH Data Pivot'!$B$3:$B$1443,'Mix Substation Location Summary'!$B1059,'AH Data Pivot'!$G$3:$G$1443)-Z1059</f>
        <v>0</v>
      </c>
      <c r="AE1059" s="240">
        <f>SUMIF('AH Data Pivot'!$B$3:$B$1443,'Mix Substation Location Summary'!$B1059,'AH Data Pivot'!$H$3:$H$1443)</f>
        <v>0</v>
      </c>
      <c r="AF1059" s="630">
        <f>SUMIF('AH Data Pivot'!$B$3:$B$1443,'Mix Substation Location Summary'!$B1059,'AH Data Pivot'!$H$3:$H$1443)-AE1059</f>
        <v>0</v>
      </c>
    </row>
    <row r="1060" spans="2:32" x14ac:dyDescent="0.45">
      <c r="B1060" s="242">
        <v>8090</v>
      </c>
      <c r="C1060" s="243" t="str">
        <f t="shared" si="48"/>
        <v/>
      </c>
      <c r="F1060" s="238">
        <f>SUMIF('AH Data Pivot'!$B$3:$B$1443,'Mix Substation Location Summary'!$B1060,'AH Data Pivot'!$C$3:$C$1443)</f>
        <v>0</v>
      </c>
      <c r="G1060" s="278">
        <f>SUMIF('AH Data Pivot'!$B$3:$B$1443,'Mix Substation Location Summary'!$B1060,'AH Data Pivot'!$C$3:$C$1443)-F1060</f>
        <v>0</v>
      </c>
      <c r="K1060" s="238">
        <f>SUMIF('AH Data Pivot'!$B$3:$B$1443,'Mix Substation Location Summary'!$B1060,'AH Data Pivot'!$D$3:$D$1443)</f>
        <v>0</v>
      </c>
      <c r="L1060" s="240">
        <f>SUMIF('AH Data Pivot'!$B$3:$B$1443,'Mix Substation Location Summary'!$B1060,'AH Data Pivot'!$D$3:$D$1443)-K1060</f>
        <v>0</v>
      </c>
      <c r="P1060" s="240">
        <f>SUMIF('AH Data Pivot'!$B$3:$B$1443,'Mix Substation Location Summary'!$B1060,'AH Data Pivot'!$E$3:$E$1443)</f>
        <v>87113.34</v>
      </c>
      <c r="Q1060" s="238">
        <f>SUMIF('AH Data Pivot'!$B$3:$B$1443,'Mix Substation Location Summary'!$B1060,'AH Data Pivot'!$E$3:$E$1443)-P1060</f>
        <v>0</v>
      </c>
      <c r="U1060" s="240">
        <f>SUMIF('AH Data Pivot'!$B$3:$B$1443,'Mix Substation Location Summary'!$B1060,'AH Data Pivot'!$F$3:$F$1443)</f>
        <v>0</v>
      </c>
      <c r="V1060" s="630">
        <f>SUMIF('AH Data Pivot'!$B$3:$B$1443,'Mix Substation Location Summary'!$B1060,'AH Data Pivot'!$F$3:$F$1443)-U1060</f>
        <v>0</v>
      </c>
      <c r="W1060" s="243"/>
      <c r="Z1060" s="240">
        <f>SUMIF('AH Data Pivot'!$B$3:$B$1443,'Mix Substation Location Summary'!$B1060,'AH Data Pivot'!$G$3:$G$1443)</f>
        <v>0</v>
      </c>
      <c r="AA1060" s="278">
        <f>SUMIF('AH Data Pivot'!$B$3:$B$1443,'Mix Substation Location Summary'!$B1060,'AH Data Pivot'!$G$3:$G$1443)-Z1060</f>
        <v>0</v>
      </c>
      <c r="AE1060" s="240">
        <f>SUMIF('AH Data Pivot'!$B$3:$B$1443,'Mix Substation Location Summary'!$B1060,'AH Data Pivot'!$H$3:$H$1443)</f>
        <v>0</v>
      </c>
      <c r="AF1060" s="630">
        <f>SUMIF('AH Data Pivot'!$B$3:$B$1443,'Mix Substation Location Summary'!$B1060,'AH Data Pivot'!$H$3:$H$1443)-AE1060</f>
        <v>0</v>
      </c>
    </row>
    <row r="1061" spans="2:32" x14ac:dyDescent="0.45">
      <c r="B1061" s="242">
        <v>8091</v>
      </c>
      <c r="C1061" s="243" t="str">
        <f t="shared" si="48"/>
        <v/>
      </c>
      <c r="F1061" s="238">
        <f>SUMIF('AH Data Pivot'!$B$3:$B$1443,'Mix Substation Location Summary'!$B1061,'AH Data Pivot'!$C$3:$C$1443)</f>
        <v>0</v>
      </c>
      <c r="G1061" s="278">
        <f>SUMIF('AH Data Pivot'!$B$3:$B$1443,'Mix Substation Location Summary'!$B1061,'AH Data Pivot'!$C$3:$C$1443)-F1061</f>
        <v>0</v>
      </c>
      <c r="K1061" s="238">
        <f>SUMIF('AH Data Pivot'!$B$3:$B$1443,'Mix Substation Location Summary'!$B1061,'AH Data Pivot'!$D$3:$D$1443)</f>
        <v>0</v>
      </c>
      <c r="L1061" s="240">
        <f>SUMIF('AH Data Pivot'!$B$3:$B$1443,'Mix Substation Location Summary'!$B1061,'AH Data Pivot'!$D$3:$D$1443)-K1061</f>
        <v>0</v>
      </c>
      <c r="P1061" s="240">
        <f>SUMIF('AH Data Pivot'!$B$3:$B$1443,'Mix Substation Location Summary'!$B1061,'AH Data Pivot'!$E$3:$E$1443)</f>
        <v>15843.599999999999</v>
      </c>
      <c r="Q1061" s="238">
        <f>SUMIF('AH Data Pivot'!$B$3:$B$1443,'Mix Substation Location Summary'!$B1061,'AH Data Pivot'!$E$3:$E$1443)-P1061</f>
        <v>0</v>
      </c>
      <c r="U1061" s="240">
        <f>SUMIF('AH Data Pivot'!$B$3:$B$1443,'Mix Substation Location Summary'!$B1061,'AH Data Pivot'!$F$3:$F$1443)</f>
        <v>0</v>
      </c>
      <c r="V1061" s="630">
        <f>SUMIF('AH Data Pivot'!$B$3:$B$1443,'Mix Substation Location Summary'!$B1061,'AH Data Pivot'!$F$3:$F$1443)-U1061</f>
        <v>0</v>
      </c>
      <c r="W1061" s="243"/>
      <c r="Z1061" s="240">
        <f>SUMIF('AH Data Pivot'!$B$3:$B$1443,'Mix Substation Location Summary'!$B1061,'AH Data Pivot'!$G$3:$G$1443)</f>
        <v>0</v>
      </c>
      <c r="AA1061" s="278">
        <f>SUMIF('AH Data Pivot'!$B$3:$B$1443,'Mix Substation Location Summary'!$B1061,'AH Data Pivot'!$G$3:$G$1443)-Z1061</f>
        <v>0</v>
      </c>
      <c r="AE1061" s="240">
        <f>SUMIF('AH Data Pivot'!$B$3:$B$1443,'Mix Substation Location Summary'!$B1061,'AH Data Pivot'!$H$3:$H$1443)</f>
        <v>0</v>
      </c>
      <c r="AF1061" s="630">
        <f>SUMIF('AH Data Pivot'!$B$3:$B$1443,'Mix Substation Location Summary'!$B1061,'AH Data Pivot'!$H$3:$H$1443)-AE1061</f>
        <v>0</v>
      </c>
    </row>
    <row r="1062" spans="2:32" x14ac:dyDescent="0.45">
      <c r="B1062" s="242">
        <v>8092</v>
      </c>
      <c r="C1062" s="243" t="str">
        <f t="shared" si="48"/>
        <v/>
      </c>
      <c r="F1062" s="238">
        <f>SUMIF('AH Data Pivot'!$B$3:$B$1443,'Mix Substation Location Summary'!$B1062,'AH Data Pivot'!$C$3:$C$1443)</f>
        <v>0</v>
      </c>
      <c r="G1062" s="278">
        <f>SUMIF('AH Data Pivot'!$B$3:$B$1443,'Mix Substation Location Summary'!$B1062,'AH Data Pivot'!$C$3:$C$1443)-F1062</f>
        <v>0</v>
      </c>
      <c r="K1062" s="238">
        <f>SUMIF('AH Data Pivot'!$B$3:$B$1443,'Mix Substation Location Summary'!$B1062,'AH Data Pivot'!$D$3:$D$1443)</f>
        <v>0</v>
      </c>
      <c r="L1062" s="240">
        <f>SUMIF('AH Data Pivot'!$B$3:$B$1443,'Mix Substation Location Summary'!$B1062,'AH Data Pivot'!$D$3:$D$1443)-K1062</f>
        <v>0</v>
      </c>
      <c r="P1062" s="240">
        <f>SUMIF('AH Data Pivot'!$B$3:$B$1443,'Mix Substation Location Summary'!$B1062,'AH Data Pivot'!$E$3:$E$1443)</f>
        <v>6807.48</v>
      </c>
      <c r="Q1062" s="238">
        <f>SUMIF('AH Data Pivot'!$B$3:$B$1443,'Mix Substation Location Summary'!$B1062,'AH Data Pivot'!$E$3:$E$1443)-P1062</f>
        <v>0</v>
      </c>
      <c r="U1062" s="240">
        <f>SUMIF('AH Data Pivot'!$B$3:$B$1443,'Mix Substation Location Summary'!$B1062,'AH Data Pivot'!$F$3:$F$1443)</f>
        <v>0</v>
      </c>
      <c r="V1062" s="630">
        <f>SUMIF('AH Data Pivot'!$B$3:$B$1443,'Mix Substation Location Summary'!$B1062,'AH Data Pivot'!$F$3:$F$1443)-U1062</f>
        <v>0</v>
      </c>
      <c r="W1062" s="243"/>
      <c r="Z1062" s="240">
        <f>SUMIF('AH Data Pivot'!$B$3:$B$1443,'Mix Substation Location Summary'!$B1062,'AH Data Pivot'!$G$3:$G$1443)</f>
        <v>0</v>
      </c>
      <c r="AA1062" s="278">
        <f>SUMIF('AH Data Pivot'!$B$3:$B$1443,'Mix Substation Location Summary'!$B1062,'AH Data Pivot'!$G$3:$G$1443)-Z1062</f>
        <v>0</v>
      </c>
      <c r="AE1062" s="240">
        <f>SUMIF('AH Data Pivot'!$B$3:$B$1443,'Mix Substation Location Summary'!$B1062,'AH Data Pivot'!$H$3:$H$1443)</f>
        <v>0</v>
      </c>
      <c r="AF1062" s="630">
        <f>SUMIF('AH Data Pivot'!$B$3:$B$1443,'Mix Substation Location Summary'!$B1062,'AH Data Pivot'!$H$3:$H$1443)-AE1062</f>
        <v>0</v>
      </c>
    </row>
    <row r="1063" spans="2:32" x14ac:dyDescent="0.45">
      <c r="B1063" s="242">
        <v>8093</v>
      </c>
      <c r="C1063" s="243" t="str">
        <f t="shared" si="48"/>
        <v/>
      </c>
      <c r="F1063" s="238">
        <f>SUMIF('AH Data Pivot'!$B$3:$B$1443,'Mix Substation Location Summary'!$B1063,'AH Data Pivot'!$C$3:$C$1443)</f>
        <v>42272.47</v>
      </c>
      <c r="G1063" s="278">
        <f>SUMIF('AH Data Pivot'!$B$3:$B$1443,'Mix Substation Location Summary'!$B1063,'AH Data Pivot'!$C$3:$C$1443)-F1063</f>
        <v>0</v>
      </c>
      <c r="K1063" s="238">
        <f>SUMIF('AH Data Pivot'!$B$3:$B$1443,'Mix Substation Location Summary'!$B1063,'AH Data Pivot'!$D$3:$D$1443)</f>
        <v>742146.05</v>
      </c>
      <c r="L1063" s="240">
        <f>SUMIF('AH Data Pivot'!$B$3:$B$1443,'Mix Substation Location Summary'!$B1063,'AH Data Pivot'!$D$3:$D$1443)-K1063</f>
        <v>0</v>
      </c>
      <c r="P1063" s="240">
        <f>SUMIF('AH Data Pivot'!$B$3:$B$1443,'Mix Substation Location Summary'!$B1063,'AH Data Pivot'!$E$3:$E$1443)</f>
        <v>11371613.050000003</v>
      </c>
      <c r="Q1063" s="238">
        <f>SUMIF('AH Data Pivot'!$B$3:$B$1443,'Mix Substation Location Summary'!$B1063,'AH Data Pivot'!$E$3:$E$1443)-P1063</f>
        <v>0</v>
      </c>
      <c r="U1063" s="240">
        <f>SUMIF('AH Data Pivot'!$B$3:$B$1443,'Mix Substation Location Summary'!$B1063,'AH Data Pivot'!$F$3:$F$1443)</f>
        <v>0</v>
      </c>
      <c r="V1063" s="630">
        <f>SUMIF('AH Data Pivot'!$B$3:$B$1443,'Mix Substation Location Summary'!$B1063,'AH Data Pivot'!$F$3:$F$1443)-U1063</f>
        <v>0</v>
      </c>
      <c r="W1063" s="243"/>
      <c r="Z1063" s="240">
        <f>SUMIF('AH Data Pivot'!$B$3:$B$1443,'Mix Substation Location Summary'!$B1063,'AH Data Pivot'!$G$3:$G$1443)</f>
        <v>118322.46</v>
      </c>
      <c r="AA1063" s="278">
        <f>SUMIF('AH Data Pivot'!$B$3:$B$1443,'Mix Substation Location Summary'!$B1063,'AH Data Pivot'!$G$3:$G$1443)-Z1063</f>
        <v>0</v>
      </c>
      <c r="AE1063" s="240">
        <f>SUMIF('AH Data Pivot'!$B$3:$B$1443,'Mix Substation Location Summary'!$B1063,'AH Data Pivot'!$H$3:$H$1443)</f>
        <v>0</v>
      </c>
      <c r="AF1063" s="630">
        <f>SUMIF('AH Data Pivot'!$B$3:$B$1443,'Mix Substation Location Summary'!$B1063,'AH Data Pivot'!$H$3:$H$1443)-AE1063</f>
        <v>0</v>
      </c>
    </row>
    <row r="1064" spans="2:32" x14ac:dyDescent="0.45">
      <c r="B1064" s="242">
        <v>8094</v>
      </c>
      <c r="C1064" s="243" t="str">
        <f t="shared" si="48"/>
        <v/>
      </c>
      <c r="F1064" s="238">
        <f>SUMIF('AH Data Pivot'!$B$3:$B$1443,'Mix Substation Location Summary'!$B1064,'AH Data Pivot'!$C$3:$C$1443)</f>
        <v>0</v>
      </c>
      <c r="G1064" s="278">
        <f>SUMIF('AH Data Pivot'!$B$3:$B$1443,'Mix Substation Location Summary'!$B1064,'AH Data Pivot'!$C$3:$C$1443)-F1064</f>
        <v>0</v>
      </c>
      <c r="K1064" s="238">
        <f>SUMIF('AH Data Pivot'!$B$3:$B$1443,'Mix Substation Location Summary'!$B1064,'AH Data Pivot'!$D$3:$D$1443)</f>
        <v>509863.68000000005</v>
      </c>
      <c r="L1064" s="240">
        <f>SUMIF('AH Data Pivot'!$B$3:$B$1443,'Mix Substation Location Summary'!$B1064,'AH Data Pivot'!$D$3:$D$1443)-K1064</f>
        <v>0</v>
      </c>
      <c r="P1064" s="240">
        <f>SUMIF('AH Data Pivot'!$B$3:$B$1443,'Mix Substation Location Summary'!$B1064,'AH Data Pivot'!$E$3:$E$1443)</f>
        <v>5994472.2600000007</v>
      </c>
      <c r="Q1064" s="238">
        <f>SUMIF('AH Data Pivot'!$B$3:$B$1443,'Mix Substation Location Summary'!$B1064,'AH Data Pivot'!$E$3:$E$1443)-P1064</f>
        <v>0</v>
      </c>
      <c r="U1064" s="240">
        <f>SUMIF('AH Data Pivot'!$B$3:$B$1443,'Mix Substation Location Summary'!$B1064,'AH Data Pivot'!$F$3:$F$1443)</f>
        <v>0</v>
      </c>
      <c r="V1064" s="630">
        <f>SUMIF('AH Data Pivot'!$B$3:$B$1443,'Mix Substation Location Summary'!$B1064,'AH Data Pivot'!$F$3:$F$1443)-U1064</f>
        <v>0</v>
      </c>
      <c r="W1064" s="243"/>
      <c r="Z1064" s="240">
        <f>SUMIF('AH Data Pivot'!$B$3:$B$1443,'Mix Substation Location Summary'!$B1064,'AH Data Pivot'!$G$3:$G$1443)</f>
        <v>10101.84</v>
      </c>
      <c r="AA1064" s="278">
        <f>SUMIF('AH Data Pivot'!$B$3:$B$1443,'Mix Substation Location Summary'!$B1064,'AH Data Pivot'!$G$3:$G$1443)-Z1064</f>
        <v>0</v>
      </c>
      <c r="AE1064" s="240">
        <f>SUMIF('AH Data Pivot'!$B$3:$B$1443,'Mix Substation Location Summary'!$B1064,'AH Data Pivot'!$H$3:$H$1443)</f>
        <v>781696.91</v>
      </c>
      <c r="AF1064" s="630">
        <f>SUMIF('AH Data Pivot'!$B$3:$B$1443,'Mix Substation Location Summary'!$B1064,'AH Data Pivot'!$H$3:$H$1443)-AE1064</f>
        <v>0</v>
      </c>
    </row>
    <row r="1065" spans="2:32" x14ac:dyDescent="0.45">
      <c r="B1065" s="242">
        <v>8095</v>
      </c>
      <c r="C1065" s="243" t="str">
        <f t="shared" ref="C1065:C1130" si="49">IFERROR(MATCH(B1065,$B$4:$B$60,0),"")</f>
        <v/>
      </c>
      <c r="F1065" s="238">
        <f>SUMIF('AH Data Pivot'!$B$3:$B$1443,'Mix Substation Location Summary'!$B1065,'AH Data Pivot'!$C$3:$C$1443)</f>
        <v>23492.67</v>
      </c>
      <c r="G1065" s="278">
        <f>SUMIF('AH Data Pivot'!$B$3:$B$1443,'Mix Substation Location Summary'!$B1065,'AH Data Pivot'!$C$3:$C$1443)-F1065</f>
        <v>0</v>
      </c>
      <c r="K1065" s="238">
        <f>SUMIF('AH Data Pivot'!$B$3:$B$1443,'Mix Substation Location Summary'!$B1065,'AH Data Pivot'!$D$3:$D$1443)</f>
        <v>738256.72000000009</v>
      </c>
      <c r="L1065" s="240">
        <f>SUMIF('AH Data Pivot'!$B$3:$B$1443,'Mix Substation Location Summary'!$B1065,'AH Data Pivot'!$D$3:$D$1443)-K1065</f>
        <v>0</v>
      </c>
      <c r="P1065" s="240">
        <f>SUMIF('AH Data Pivot'!$B$3:$B$1443,'Mix Substation Location Summary'!$B1065,'AH Data Pivot'!$E$3:$E$1443)</f>
        <v>9463176.4600000046</v>
      </c>
      <c r="Q1065" s="238">
        <f>SUMIF('AH Data Pivot'!$B$3:$B$1443,'Mix Substation Location Summary'!$B1065,'AH Data Pivot'!$E$3:$E$1443)-P1065</f>
        <v>0</v>
      </c>
      <c r="U1065" s="240">
        <f>SUMIF('AH Data Pivot'!$B$3:$B$1443,'Mix Substation Location Summary'!$B1065,'AH Data Pivot'!$F$3:$F$1443)</f>
        <v>0</v>
      </c>
      <c r="V1065" s="630">
        <f>SUMIF('AH Data Pivot'!$B$3:$B$1443,'Mix Substation Location Summary'!$B1065,'AH Data Pivot'!$F$3:$F$1443)-U1065</f>
        <v>0</v>
      </c>
      <c r="W1065" s="243"/>
      <c r="Z1065" s="240">
        <f>SUMIF('AH Data Pivot'!$B$3:$B$1443,'Mix Substation Location Summary'!$B1065,'AH Data Pivot'!$G$3:$G$1443)</f>
        <v>0</v>
      </c>
      <c r="AA1065" s="278">
        <f>SUMIF('AH Data Pivot'!$B$3:$B$1443,'Mix Substation Location Summary'!$B1065,'AH Data Pivot'!$G$3:$G$1443)-Z1065</f>
        <v>0</v>
      </c>
      <c r="AE1065" s="240">
        <f>SUMIF('AH Data Pivot'!$B$3:$B$1443,'Mix Substation Location Summary'!$B1065,'AH Data Pivot'!$H$3:$H$1443)</f>
        <v>0</v>
      </c>
      <c r="AF1065" s="630">
        <f>SUMIF('AH Data Pivot'!$B$3:$B$1443,'Mix Substation Location Summary'!$B1065,'AH Data Pivot'!$H$3:$H$1443)-AE1065</f>
        <v>0</v>
      </c>
    </row>
    <row r="1066" spans="2:32" x14ac:dyDescent="0.45">
      <c r="B1066" s="242">
        <v>8096</v>
      </c>
      <c r="C1066" s="243" t="str">
        <f t="shared" si="49"/>
        <v/>
      </c>
      <c r="F1066" s="238">
        <f>SUMIF('AH Data Pivot'!$B$3:$B$1443,'Mix Substation Location Summary'!$B1066,'AH Data Pivot'!$C$3:$C$1443)</f>
        <v>27809.47</v>
      </c>
      <c r="G1066" s="278">
        <f>SUMIF('AH Data Pivot'!$B$3:$B$1443,'Mix Substation Location Summary'!$B1066,'AH Data Pivot'!$C$3:$C$1443)-F1066</f>
        <v>0</v>
      </c>
      <c r="K1066" s="238">
        <f>SUMIF('AH Data Pivot'!$B$3:$B$1443,'Mix Substation Location Summary'!$B1066,'AH Data Pivot'!$D$3:$D$1443)</f>
        <v>1611970.3900000001</v>
      </c>
      <c r="L1066" s="240">
        <f>SUMIF('AH Data Pivot'!$B$3:$B$1443,'Mix Substation Location Summary'!$B1066,'AH Data Pivot'!$D$3:$D$1443)-K1066</f>
        <v>0</v>
      </c>
      <c r="P1066" s="240">
        <f>SUMIF('AH Data Pivot'!$B$3:$B$1443,'Mix Substation Location Summary'!$B1066,'AH Data Pivot'!$E$3:$E$1443)</f>
        <v>9317291.1400000006</v>
      </c>
      <c r="Q1066" s="238">
        <f>SUMIF('AH Data Pivot'!$B$3:$B$1443,'Mix Substation Location Summary'!$B1066,'AH Data Pivot'!$E$3:$E$1443)-P1066</f>
        <v>0</v>
      </c>
      <c r="U1066" s="240">
        <f>SUMIF('AH Data Pivot'!$B$3:$B$1443,'Mix Substation Location Summary'!$B1066,'AH Data Pivot'!$F$3:$F$1443)</f>
        <v>0</v>
      </c>
      <c r="V1066" s="630">
        <f>SUMIF('AH Data Pivot'!$B$3:$B$1443,'Mix Substation Location Summary'!$B1066,'AH Data Pivot'!$F$3:$F$1443)-U1066</f>
        <v>0</v>
      </c>
      <c r="W1066" s="243"/>
      <c r="Z1066" s="240">
        <f>SUMIF('AH Data Pivot'!$B$3:$B$1443,'Mix Substation Location Summary'!$B1066,'AH Data Pivot'!$G$3:$G$1443)</f>
        <v>0</v>
      </c>
      <c r="AA1066" s="278">
        <f>SUMIF('AH Data Pivot'!$B$3:$B$1443,'Mix Substation Location Summary'!$B1066,'AH Data Pivot'!$G$3:$G$1443)-Z1066</f>
        <v>0</v>
      </c>
      <c r="AE1066" s="240">
        <f>SUMIF('AH Data Pivot'!$B$3:$B$1443,'Mix Substation Location Summary'!$B1066,'AH Data Pivot'!$H$3:$H$1443)</f>
        <v>6720.1799999999994</v>
      </c>
      <c r="AF1066" s="630">
        <f>SUMIF('AH Data Pivot'!$B$3:$B$1443,'Mix Substation Location Summary'!$B1066,'AH Data Pivot'!$H$3:$H$1443)-AE1066</f>
        <v>0</v>
      </c>
    </row>
    <row r="1067" spans="2:32" x14ac:dyDescent="0.45">
      <c r="B1067" s="242">
        <v>8097</v>
      </c>
      <c r="C1067" s="243" t="str">
        <f t="shared" si="49"/>
        <v/>
      </c>
      <c r="F1067" s="238">
        <f>SUMIF('AH Data Pivot'!$B$3:$B$1443,'Mix Substation Location Summary'!$B1067,'AH Data Pivot'!$C$3:$C$1443)</f>
        <v>4912.76</v>
      </c>
      <c r="G1067" s="278">
        <f>SUMIF('AH Data Pivot'!$B$3:$B$1443,'Mix Substation Location Summary'!$B1067,'AH Data Pivot'!$C$3:$C$1443)-F1067</f>
        <v>0</v>
      </c>
      <c r="K1067" s="238">
        <f>SUMIF('AH Data Pivot'!$B$3:$B$1443,'Mix Substation Location Summary'!$B1067,'AH Data Pivot'!$D$3:$D$1443)</f>
        <v>99723.34</v>
      </c>
      <c r="L1067" s="240">
        <f>SUMIF('AH Data Pivot'!$B$3:$B$1443,'Mix Substation Location Summary'!$B1067,'AH Data Pivot'!$D$3:$D$1443)-K1067</f>
        <v>0</v>
      </c>
      <c r="P1067" s="240">
        <f>SUMIF('AH Data Pivot'!$B$3:$B$1443,'Mix Substation Location Summary'!$B1067,'AH Data Pivot'!$E$3:$E$1443)</f>
        <v>722245.66999999981</v>
      </c>
      <c r="Q1067" s="238">
        <f>SUMIF('AH Data Pivot'!$B$3:$B$1443,'Mix Substation Location Summary'!$B1067,'AH Data Pivot'!$E$3:$E$1443)-P1067</f>
        <v>0</v>
      </c>
      <c r="U1067" s="240">
        <f>SUMIF('AH Data Pivot'!$B$3:$B$1443,'Mix Substation Location Summary'!$B1067,'AH Data Pivot'!$F$3:$F$1443)</f>
        <v>0</v>
      </c>
      <c r="V1067" s="630">
        <f>SUMIF('AH Data Pivot'!$B$3:$B$1443,'Mix Substation Location Summary'!$B1067,'AH Data Pivot'!$F$3:$F$1443)-U1067</f>
        <v>0</v>
      </c>
      <c r="W1067" s="243"/>
      <c r="Z1067" s="240">
        <f>SUMIF('AH Data Pivot'!$B$3:$B$1443,'Mix Substation Location Summary'!$B1067,'AH Data Pivot'!$G$3:$G$1443)</f>
        <v>0</v>
      </c>
      <c r="AA1067" s="278">
        <f>SUMIF('AH Data Pivot'!$B$3:$B$1443,'Mix Substation Location Summary'!$B1067,'AH Data Pivot'!$G$3:$G$1443)-Z1067</f>
        <v>0</v>
      </c>
      <c r="AE1067" s="240">
        <f>SUMIF('AH Data Pivot'!$B$3:$B$1443,'Mix Substation Location Summary'!$B1067,'AH Data Pivot'!$H$3:$H$1443)</f>
        <v>0</v>
      </c>
      <c r="AF1067" s="630">
        <f>SUMIF('AH Data Pivot'!$B$3:$B$1443,'Mix Substation Location Summary'!$B1067,'AH Data Pivot'!$H$3:$H$1443)-AE1067</f>
        <v>0</v>
      </c>
    </row>
    <row r="1068" spans="2:32" x14ac:dyDescent="0.45">
      <c r="B1068" s="242">
        <v>8098</v>
      </c>
      <c r="C1068" s="243" t="str">
        <f t="shared" si="49"/>
        <v/>
      </c>
      <c r="F1068" s="238">
        <f>SUMIF('AH Data Pivot'!$B$3:$B$1443,'Mix Substation Location Summary'!$B1068,'AH Data Pivot'!$C$3:$C$1443)</f>
        <v>189886.25</v>
      </c>
      <c r="G1068" s="278">
        <f>SUMIF('AH Data Pivot'!$B$3:$B$1443,'Mix Substation Location Summary'!$B1068,'AH Data Pivot'!$C$3:$C$1443)-F1068</f>
        <v>0</v>
      </c>
      <c r="K1068" s="238">
        <f>SUMIF('AH Data Pivot'!$B$3:$B$1443,'Mix Substation Location Summary'!$B1068,'AH Data Pivot'!$D$3:$D$1443)</f>
        <v>812071</v>
      </c>
      <c r="L1068" s="240">
        <f>SUMIF('AH Data Pivot'!$B$3:$B$1443,'Mix Substation Location Summary'!$B1068,'AH Data Pivot'!$D$3:$D$1443)-K1068</f>
        <v>0</v>
      </c>
      <c r="P1068" s="240">
        <f>SUMIF('AH Data Pivot'!$B$3:$B$1443,'Mix Substation Location Summary'!$B1068,'AH Data Pivot'!$E$3:$E$1443)</f>
        <v>12227183.770000022</v>
      </c>
      <c r="Q1068" s="238">
        <f>SUMIF('AH Data Pivot'!$B$3:$B$1443,'Mix Substation Location Summary'!$B1068,'AH Data Pivot'!$E$3:$E$1443)-P1068</f>
        <v>0</v>
      </c>
      <c r="U1068" s="240">
        <f>SUMIF('AH Data Pivot'!$B$3:$B$1443,'Mix Substation Location Summary'!$B1068,'AH Data Pivot'!$F$3:$F$1443)</f>
        <v>0</v>
      </c>
      <c r="V1068" s="630">
        <f>SUMIF('AH Data Pivot'!$B$3:$B$1443,'Mix Substation Location Summary'!$B1068,'AH Data Pivot'!$F$3:$F$1443)-U1068</f>
        <v>0</v>
      </c>
      <c r="W1068" s="243"/>
      <c r="Z1068" s="240">
        <f>SUMIF('AH Data Pivot'!$B$3:$B$1443,'Mix Substation Location Summary'!$B1068,'AH Data Pivot'!$G$3:$G$1443)</f>
        <v>0</v>
      </c>
      <c r="AA1068" s="278">
        <f>SUMIF('AH Data Pivot'!$B$3:$B$1443,'Mix Substation Location Summary'!$B1068,'AH Data Pivot'!$G$3:$G$1443)-Z1068</f>
        <v>0</v>
      </c>
      <c r="AE1068" s="240">
        <f>SUMIF('AH Data Pivot'!$B$3:$B$1443,'Mix Substation Location Summary'!$B1068,'AH Data Pivot'!$H$3:$H$1443)</f>
        <v>372005.69</v>
      </c>
      <c r="AF1068" s="630">
        <f>SUMIF('AH Data Pivot'!$B$3:$B$1443,'Mix Substation Location Summary'!$B1068,'AH Data Pivot'!$H$3:$H$1443)-AE1068</f>
        <v>0</v>
      </c>
    </row>
    <row r="1069" spans="2:32" x14ac:dyDescent="0.45">
      <c r="B1069" s="242">
        <v>8099</v>
      </c>
      <c r="C1069" s="243" t="str">
        <f t="shared" si="49"/>
        <v/>
      </c>
      <c r="F1069" s="238">
        <f>SUMIF('AH Data Pivot'!$B$3:$B$1443,'Mix Substation Location Summary'!$B1069,'AH Data Pivot'!$C$3:$C$1443)</f>
        <v>125966.68000000001</v>
      </c>
      <c r="G1069" s="278">
        <f>SUMIF('AH Data Pivot'!$B$3:$B$1443,'Mix Substation Location Summary'!$B1069,'AH Data Pivot'!$C$3:$C$1443)-F1069</f>
        <v>0</v>
      </c>
      <c r="K1069" s="238">
        <f>SUMIF('AH Data Pivot'!$B$3:$B$1443,'Mix Substation Location Summary'!$B1069,'AH Data Pivot'!$D$3:$D$1443)</f>
        <v>379583.48000000004</v>
      </c>
      <c r="L1069" s="240">
        <f>SUMIF('AH Data Pivot'!$B$3:$B$1443,'Mix Substation Location Summary'!$B1069,'AH Data Pivot'!$D$3:$D$1443)-K1069</f>
        <v>0</v>
      </c>
      <c r="P1069" s="240">
        <f>SUMIF('AH Data Pivot'!$B$3:$B$1443,'Mix Substation Location Summary'!$B1069,'AH Data Pivot'!$E$3:$E$1443)</f>
        <v>13059461.379999997</v>
      </c>
      <c r="Q1069" s="238">
        <f>SUMIF('AH Data Pivot'!$B$3:$B$1443,'Mix Substation Location Summary'!$B1069,'AH Data Pivot'!$E$3:$E$1443)-P1069</f>
        <v>0</v>
      </c>
      <c r="U1069" s="240">
        <f>SUMIF('AH Data Pivot'!$B$3:$B$1443,'Mix Substation Location Summary'!$B1069,'AH Data Pivot'!$F$3:$F$1443)</f>
        <v>0</v>
      </c>
      <c r="V1069" s="630">
        <f>SUMIF('AH Data Pivot'!$B$3:$B$1443,'Mix Substation Location Summary'!$B1069,'AH Data Pivot'!$F$3:$F$1443)-U1069</f>
        <v>0</v>
      </c>
      <c r="W1069" s="243"/>
      <c r="Z1069" s="240">
        <f>SUMIF('AH Data Pivot'!$B$3:$B$1443,'Mix Substation Location Summary'!$B1069,'AH Data Pivot'!$G$3:$G$1443)</f>
        <v>0</v>
      </c>
      <c r="AA1069" s="278">
        <f>SUMIF('AH Data Pivot'!$B$3:$B$1443,'Mix Substation Location Summary'!$B1069,'AH Data Pivot'!$G$3:$G$1443)-Z1069</f>
        <v>0</v>
      </c>
      <c r="AE1069" s="240">
        <f>SUMIF('AH Data Pivot'!$B$3:$B$1443,'Mix Substation Location Summary'!$B1069,'AH Data Pivot'!$H$3:$H$1443)</f>
        <v>0</v>
      </c>
      <c r="AF1069" s="630">
        <f>SUMIF('AH Data Pivot'!$B$3:$B$1443,'Mix Substation Location Summary'!$B1069,'AH Data Pivot'!$H$3:$H$1443)-AE1069</f>
        <v>0</v>
      </c>
    </row>
    <row r="1070" spans="2:32" x14ac:dyDescent="0.45">
      <c r="B1070" s="242">
        <v>8102</v>
      </c>
      <c r="C1070" s="243" t="str">
        <f t="shared" si="49"/>
        <v/>
      </c>
      <c r="F1070" s="238">
        <f>SUMIF('AH Data Pivot'!$B$3:$B$1443,'Mix Substation Location Summary'!$B1070,'AH Data Pivot'!$C$3:$C$1443)</f>
        <v>0</v>
      </c>
      <c r="G1070" s="278">
        <f>SUMIF('AH Data Pivot'!$B$3:$B$1443,'Mix Substation Location Summary'!$B1070,'AH Data Pivot'!$C$3:$C$1443)-F1070</f>
        <v>0</v>
      </c>
      <c r="K1070" s="238">
        <f>SUMIF('AH Data Pivot'!$B$3:$B$1443,'Mix Substation Location Summary'!$B1070,'AH Data Pivot'!$D$3:$D$1443)</f>
        <v>0</v>
      </c>
      <c r="L1070" s="240">
        <f>SUMIF('AH Data Pivot'!$B$3:$B$1443,'Mix Substation Location Summary'!$B1070,'AH Data Pivot'!$D$3:$D$1443)-K1070</f>
        <v>0</v>
      </c>
      <c r="P1070" s="240">
        <f>SUMIF('AH Data Pivot'!$B$3:$B$1443,'Mix Substation Location Summary'!$B1070,'AH Data Pivot'!$E$3:$E$1443)</f>
        <v>0</v>
      </c>
      <c r="Q1070" s="238">
        <f>SUMIF('AH Data Pivot'!$B$3:$B$1443,'Mix Substation Location Summary'!$B1070,'AH Data Pivot'!$E$3:$E$1443)-P1070</f>
        <v>0</v>
      </c>
      <c r="U1070" s="240">
        <f>SUMIF('AH Data Pivot'!$B$3:$B$1443,'Mix Substation Location Summary'!$B1070,'AH Data Pivot'!$F$3:$F$1443)</f>
        <v>735.47</v>
      </c>
      <c r="V1070" s="630">
        <f>SUMIF('AH Data Pivot'!$B$3:$B$1443,'Mix Substation Location Summary'!$B1070,'AH Data Pivot'!$F$3:$F$1443)-U1070</f>
        <v>0</v>
      </c>
      <c r="W1070" s="243"/>
      <c r="Z1070" s="240">
        <f>SUMIF('AH Data Pivot'!$B$3:$B$1443,'Mix Substation Location Summary'!$B1070,'AH Data Pivot'!$G$3:$G$1443)</f>
        <v>19941.810000000001</v>
      </c>
      <c r="AA1070" s="278">
        <f>SUMIF('AH Data Pivot'!$B$3:$B$1443,'Mix Substation Location Summary'!$B1070,'AH Data Pivot'!$G$3:$G$1443)-Z1070</f>
        <v>0</v>
      </c>
      <c r="AE1070" s="240">
        <f>SUMIF('AH Data Pivot'!$B$3:$B$1443,'Mix Substation Location Summary'!$B1070,'AH Data Pivot'!$H$3:$H$1443)</f>
        <v>800002.8600000001</v>
      </c>
      <c r="AF1070" s="630">
        <f>SUMIF('AH Data Pivot'!$B$3:$B$1443,'Mix Substation Location Summary'!$B1070,'AH Data Pivot'!$H$3:$H$1443)-AE1070</f>
        <v>0</v>
      </c>
    </row>
    <row r="1071" spans="2:32" x14ac:dyDescent="0.45">
      <c r="B1071" s="242">
        <v>8103</v>
      </c>
      <c r="C1071" s="243" t="str">
        <f t="shared" si="49"/>
        <v/>
      </c>
      <c r="F1071" s="238">
        <f>SUMIF('AH Data Pivot'!$B$3:$B$1443,'Mix Substation Location Summary'!$B1071,'AH Data Pivot'!$C$3:$C$1443)</f>
        <v>0</v>
      </c>
      <c r="G1071" s="278">
        <f>SUMIF('AH Data Pivot'!$B$3:$B$1443,'Mix Substation Location Summary'!$B1071,'AH Data Pivot'!$C$3:$C$1443)-F1071</f>
        <v>0</v>
      </c>
      <c r="K1071" s="238">
        <f>SUMIF('AH Data Pivot'!$B$3:$B$1443,'Mix Substation Location Summary'!$B1071,'AH Data Pivot'!$D$3:$D$1443)</f>
        <v>0</v>
      </c>
      <c r="L1071" s="240">
        <f>SUMIF('AH Data Pivot'!$B$3:$B$1443,'Mix Substation Location Summary'!$B1071,'AH Data Pivot'!$D$3:$D$1443)-K1071</f>
        <v>0</v>
      </c>
      <c r="P1071" s="240">
        <f>SUMIF('AH Data Pivot'!$B$3:$B$1443,'Mix Substation Location Summary'!$B1071,'AH Data Pivot'!$E$3:$E$1443)</f>
        <v>0</v>
      </c>
      <c r="Q1071" s="238">
        <f>SUMIF('AH Data Pivot'!$B$3:$B$1443,'Mix Substation Location Summary'!$B1071,'AH Data Pivot'!$E$3:$E$1443)-P1071</f>
        <v>0</v>
      </c>
      <c r="U1071" s="240">
        <f>SUMIF('AH Data Pivot'!$B$3:$B$1443,'Mix Substation Location Summary'!$B1071,'AH Data Pivot'!$F$3:$F$1443)</f>
        <v>0</v>
      </c>
      <c r="V1071" s="630">
        <f>SUMIF('AH Data Pivot'!$B$3:$B$1443,'Mix Substation Location Summary'!$B1071,'AH Data Pivot'!$F$3:$F$1443)-U1071</f>
        <v>0</v>
      </c>
      <c r="W1071" s="243"/>
      <c r="Z1071" s="240">
        <f>SUMIF('AH Data Pivot'!$B$3:$B$1443,'Mix Substation Location Summary'!$B1071,'AH Data Pivot'!$G$3:$G$1443)</f>
        <v>0</v>
      </c>
      <c r="AA1071" s="278">
        <f>SUMIF('AH Data Pivot'!$B$3:$B$1443,'Mix Substation Location Summary'!$B1071,'AH Data Pivot'!$G$3:$G$1443)-Z1071</f>
        <v>0</v>
      </c>
      <c r="AE1071" s="240">
        <f>SUMIF('AH Data Pivot'!$B$3:$B$1443,'Mix Substation Location Summary'!$B1071,'AH Data Pivot'!$H$3:$H$1443)</f>
        <v>33698.949999999997</v>
      </c>
      <c r="AF1071" s="630">
        <f>SUMIF('AH Data Pivot'!$B$3:$B$1443,'Mix Substation Location Summary'!$B1071,'AH Data Pivot'!$H$3:$H$1443)-AE1071</f>
        <v>0</v>
      </c>
    </row>
    <row r="1072" spans="2:32" x14ac:dyDescent="0.45">
      <c r="B1072" s="242">
        <v>8104</v>
      </c>
      <c r="C1072" s="243" t="str">
        <f t="shared" si="49"/>
        <v/>
      </c>
      <c r="F1072" s="238">
        <f>SUMIF('AH Data Pivot'!$B$3:$B$1443,'Mix Substation Location Summary'!$B1072,'AH Data Pivot'!$C$3:$C$1443)</f>
        <v>0</v>
      </c>
      <c r="G1072" s="278">
        <f>SUMIF('AH Data Pivot'!$B$3:$B$1443,'Mix Substation Location Summary'!$B1072,'AH Data Pivot'!$C$3:$C$1443)-F1072</f>
        <v>0</v>
      </c>
      <c r="K1072" s="238">
        <f>SUMIF('AH Data Pivot'!$B$3:$B$1443,'Mix Substation Location Summary'!$B1072,'AH Data Pivot'!$D$3:$D$1443)</f>
        <v>0</v>
      </c>
      <c r="L1072" s="240">
        <f>SUMIF('AH Data Pivot'!$B$3:$B$1443,'Mix Substation Location Summary'!$B1072,'AH Data Pivot'!$D$3:$D$1443)-K1072</f>
        <v>0</v>
      </c>
      <c r="P1072" s="240">
        <f>SUMIF('AH Data Pivot'!$B$3:$B$1443,'Mix Substation Location Summary'!$B1072,'AH Data Pivot'!$E$3:$E$1443)</f>
        <v>0</v>
      </c>
      <c r="Q1072" s="238">
        <f>SUMIF('AH Data Pivot'!$B$3:$B$1443,'Mix Substation Location Summary'!$B1072,'AH Data Pivot'!$E$3:$E$1443)-P1072</f>
        <v>0</v>
      </c>
      <c r="U1072" s="240">
        <f>SUMIF('AH Data Pivot'!$B$3:$B$1443,'Mix Substation Location Summary'!$B1072,'AH Data Pivot'!$F$3:$F$1443)</f>
        <v>55705.7</v>
      </c>
      <c r="V1072" s="630">
        <f>SUMIF('AH Data Pivot'!$B$3:$B$1443,'Mix Substation Location Summary'!$B1072,'AH Data Pivot'!$F$3:$F$1443)-U1072</f>
        <v>0</v>
      </c>
      <c r="W1072" s="243"/>
      <c r="Z1072" s="240">
        <f>SUMIF('AH Data Pivot'!$B$3:$B$1443,'Mix Substation Location Summary'!$B1072,'AH Data Pivot'!$G$3:$G$1443)</f>
        <v>63285.020000000004</v>
      </c>
      <c r="AA1072" s="278">
        <f>SUMIF('AH Data Pivot'!$B$3:$B$1443,'Mix Substation Location Summary'!$B1072,'AH Data Pivot'!$G$3:$G$1443)-Z1072</f>
        <v>0</v>
      </c>
      <c r="AE1072" s="240">
        <f>SUMIF('AH Data Pivot'!$B$3:$B$1443,'Mix Substation Location Summary'!$B1072,'AH Data Pivot'!$H$3:$H$1443)</f>
        <v>416987.99</v>
      </c>
      <c r="AF1072" s="630">
        <f>SUMIF('AH Data Pivot'!$B$3:$B$1443,'Mix Substation Location Summary'!$B1072,'AH Data Pivot'!$H$3:$H$1443)-AE1072</f>
        <v>0</v>
      </c>
    </row>
    <row r="1073" spans="2:32" x14ac:dyDescent="0.45">
      <c r="B1073" s="242">
        <v>8105</v>
      </c>
      <c r="C1073" s="243" t="str">
        <f t="shared" si="49"/>
        <v/>
      </c>
      <c r="F1073" s="238">
        <f>SUMIF('AH Data Pivot'!$B$3:$B$1443,'Mix Substation Location Summary'!$B1073,'AH Data Pivot'!$C$3:$C$1443)</f>
        <v>0</v>
      </c>
      <c r="G1073" s="278">
        <f>SUMIF('AH Data Pivot'!$B$3:$B$1443,'Mix Substation Location Summary'!$B1073,'AH Data Pivot'!$C$3:$C$1443)-F1073</f>
        <v>0</v>
      </c>
      <c r="K1073" s="238">
        <f>SUMIF('AH Data Pivot'!$B$3:$B$1443,'Mix Substation Location Summary'!$B1073,'AH Data Pivot'!$D$3:$D$1443)</f>
        <v>0</v>
      </c>
      <c r="L1073" s="240">
        <f>SUMIF('AH Data Pivot'!$B$3:$B$1443,'Mix Substation Location Summary'!$B1073,'AH Data Pivot'!$D$3:$D$1443)-K1073</f>
        <v>0</v>
      </c>
      <c r="P1073" s="240">
        <f>SUMIF('AH Data Pivot'!$B$3:$B$1443,'Mix Substation Location Summary'!$B1073,'AH Data Pivot'!$E$3:$E$1443)</f>
        <v>0</v>
      </c>
      <c r="Q1073" s="238">
        <f>SUMIF('AH Data Pivot'!$B$3:$B$1443,'Mix Substation Location Summary'!$B1073,'AH Data Pivot'!$E$3:$E$1443)-P1073</f>
        <v>0</v>
      </c>
      <c r="U1073" s="240">
        <f>SUMIF('AH Data Pivot'!$B$3:$B$1443,'Mix Substation Location Summary'!$B1073,'AH Data Pivot'!$F$3:$F$1443)</f>
        <v>5647.58</v>
      </c>
      <c r="V1073" s="630">
        <f>SUMIF('AH Data Pivot'!$B$3:$B$1443,'Mix Substation Location Summary'!$B1073,'AH Data Pivot'!$F$3:$F$1443)-U1073</f>
        <v>0</v>
      </c>
      <c r="W1073" s="243"/>
      <c r="Z1073" s="240">
        <f>SUMIF('AH Data Pivot'!$B$3:$B$1443,'Mix Substation Location Summary'!$B1073,'AH Data Pivot'!$G$3:$G$1443)</f>
        <v>29056.78</v>
      </c>
      <c r="AA1073" s="278">
        <f>SUMIF('AH Data Pivot'!$B$3:$B$1443,'Mix Substation Location Summary'!$B1073,'AH Data Pivot'!$G$3:$G$1443)-Z1073</f>
        <v>0</v>
      </c>
      <c r="AE1073" s="240">
        <f>SUMIF('AH Data Pivot'!$B$3:$B$1443,'Mix Substation Location Summary'!$B1073,'AH Data Pivot'!$H$3:$H$1443)</f>
        <v>2870.77</v>
      </c>
      <c r="AF1073" s="630">
        <f>SUMIF('AH Data Pivot'!$B$3:$B$1443,'Mix Substation Location Summary'!$B1073,'AH Data Pivot'!$H$3:$H$1443)-AE1073</f>
        <v>0</v>
      </c>
    </row>
    <row r="1074" spans="2:32" x14ac:dyDescent="0.45">
      <c r="B1074" s="242">
        <v>8106</v>
      </c>
      <c r="C1074" s="243" t="str">
        <f t="shared" si="49"/>
        <v/>
      </c>
      <c r="F1074" s="238">
        <f>SUMIF('AH Data Pivot'!$B$3:$B$1443,'Mix Substation Location Summary'!$B1074,'AH Data Pivot'!$C$3:$C$1443)</f>
        <v>0</v>
      </c>
      <c r="G1074" s="278">
        <f>SUMIF('AH Data Pivot'!$B$3:$B$1443,'Mix Substation Location Summary'!$B1074,'AH Data Pivot'!$C$3:$C$1443)-F1074</f>
        <v>0</v>
      </c>
      <c r="K1074" s="238">
        <f>SUMIF('AH Data Pivot'!$B$3:$B$1443,'Mix Substation Location Summary'!$B1074,'AH Data Pivot'!$D$3:$D$1443)</f>
        <v>0</v>
      </c>
      <c r="L1074" s="240">
        <f>SUMIF('AH Data Pivot'!$B$3:$B$1443,'Mix Substation Location Summary'!$B1074,'AH Data Pivot'!$D$3:$D$1443)-K1074</f>
        <v>0</v>
      </c>
      <c r="P1074" s="240">
        <f>SUMIF('AH Data Pivot'!$B$3:$B$1443,'Mix Substation Location Summary'!$B1074,'AH Data Pivot'!$E$3:$E$1443)</f>
        <v>0</v>
      </c>
      <c r="Q1074" s="238">
        <f>SUMIF('AH Data Pivot'!$B$3:$B$1443,'Mix Substation Location Summary'!$B1074,'AH Data Pivot'!$E$3:$E$1443)-P1074</f>
        <v>0</v>
      </c>
      <c r="U1074" s="240">
        <f>SUMIF('AH Data Pivot'!$B$3:$B$1443,'Mix Substation Location Summary'!$B1074,'AH Data Pivot'!$F$3:$F$1443)</f>
        <v>0</v>
      </c>
      <c r="V1074" s="630">
        <f>SUMIF('AH Data Pivot'!$B$3:$B$1443,'Mix Substation Location Summary'!$B1074,'AH Data Pivot'!$F$3:$F$1443)-U1074</f>
        <v>0</v>
      </c>
      <c r="W1074" s="243"/>
      <c r="Z1074" s="240">
        <f>SUMIF('AH Data Pivot'!$B$3:$B$1443,'Mix Substation Location Summary'!$B1074,'AH Data Pivot'!$G$3:$G$1443)</f>
        <v>0</v>
      </c>
      <c r="AA1074" s="278">
        <f>SUMIF('AH Data Pivot'!$B$3:$B$1443,'Mix Substation Location Summary'!$B1074,'AH Data Pivot'!$G$3:$G$1443)-Z1074</f>
        <v>0</v>
      </c>
      <c r="AE1074" s="240">
        <f>SUMIF('AH Data Pivot'!$B$3:$B$1443,'Mix Substation Location Summary'!$B1074,'AH Data Pivot'!$H$3:$H$1443)</f>
        <v>0</v>
      </c>
      <c r="AF1074" s="630">
        <f>SUMIF('AH Data Pivot'!$B$3:$B$1443,'Mix Substation Location Summary'!$B1074,'AH Data Pivot'!$H$3:$H$1443)-AE1074</f>
        <v>0</v>
      </c>
    </row>
    <row r="1075" spans="2:32" x14ac:dyDescent="0.45">
      <c r="B1075" s="242">
        <v>8110</v>
      </c>
      <c r="C1075" s="243" t="str">
        <f t="shared" si="49"/>
        <v/>
      </c>
      <c r="F1075" s="238">
        <f>SUMIF('AH Data Pivot'!$B$3:$B$1443,'Mix Substation Location Summary'!$B1075,'AH Data Pivot'!$C$3:$C$1443)</f>
        <v>0</v>
      </c>
      <c r="G1075" s="278">
        <f>SUMIF('AH Data Pivot'!$B$3:$B$1443,'Mix Substation Location Summary'!$B1075,'AH Data Pivot'!$C$3:$C$1443)-F1075</f>
        <v>0</v>
      </c>
      <c r="K1075" s="238">
        <f>SUMIF('AH Data Pivot'!$B$3:$B$1443,'Mix Substation Location Summary'!$B1075,'AH Data Pivot'!$D$3:$D$1443)</f>
        <v>6894.33</v>
      </c>
      <c r="L1075" s="240">
        <f>SUMIF('AH Data Pivot'!$B$3:$B$1443,'Mix Substation Location Summary'!$B1075,'AH Data Pivot'!$D$3:$D$1443)-K1075</f>
        <v>0</v>
      </c>
      <c r="P1075" s="240">
        <f>SUMIF('AH Data Pivot'!$B$3:$B$1443,'Mix Substation Location Summary'!$B1075,'AH Data Pivot'!$E$3:$E$1443)</f>
        <v>59447.159999999996</v>
      </c>
      <c r="Q1075" s="238">
        <f>SUMIF('AH Data Pivot'!$B$3:$B$1443,'Mix Substation Location Summary'!$B1075,'AH Data Pivot'!$E$3:$E$1443)-P1075</f>
        <v>0</v>
      </c>
      <c r="U1075" s="240">
        <f>SUMIF('AH Data Pivot'!$B$3:$B$1443,'Mix Substation Location Summary'!$B1075,'AH Data Pivot'!$F$3:$F$1443)</f>
        <v>1279.1500000000001</v>
      </c>
      <c r="V1075" s="630">
        <f>SUMIF('AH Data Pivot'!$B$3:$B$1443,'Mix Substation Location Summary'!$B1075,'AH Data Pivot'!$F$3:$F$1443)-U1075</f>
        <v>0</v>
      </c>
      <c r="W1075" s="243"/>
      <c r="Z1075" s="240">
        <f>SUMIF('AH Data Pivot'!$B$3:$B$1443,'Mix Substation Location Summary'!$B1075,'AH Data Pivot'!$G$3:$G$1443)</f>
        <v>45768.630000000005</v>
      </c>
      <c r="AA1075" s="278">
        <f>SUMIF('AH Data Pivot'!$B$3:$B$1443,'Mix Substation Location Summary'!$B1075,'AH Data Pivot'!$G$3:$G$1443)-Z1075</f>
        <v>0</v>
      </c>
      <c r="AE1075" s="240">
        <f>SUMIF('AH Data Pivot'!$B$3:$B$1443,'Mix Substation Location Summary'!$B1075,'AH Data Pivot'!$H$3:$H$1443)</f>
        <v>4097129.16</v>
      </c>
      <c r="AF1075" s="630">
        <f>SUMIF('AH Data Pivot'!$B$3:$B$1443,'Mix Substation Location Summary'!$B1075,'AH Data Pivot'!$H$3:$H$1443)-AE1075</f>
        <v>0</v>
      </c>
    </row>
    <row r="1076" spans="2:32" x14ac:dyDescent="0.45">
      <c r="B1076" s="242">
        <v>8113</v>
      </c>
      <c r="C1076" s="243" t="str">
        <f t="shared" si="49"/>
        <v/>
      </c>
      <c r="F1076" s="238">
        <f>SUMIF('AH Data Pivot'!$B$3:$B$1443,'Mix Substation Location Summary'!$B1076,'AH Data Pivot'!$C$3:$C$1443)</f>
        <v>0</v>
      </c>
      <c r="G1076" s="278">
        <f>SUMIF('AH Data Pivot'!$B$3:$B$1443,'Mix Substation Location Summary'!$B1076,'AH Data Pivot'!$C$3:$C$1443)-F1076</f>
        <v>0</v>
      </c>
      <c r="K1076" s="238">
        <f>SUMIF('AH Data Pivot'!$B$3:$B$1443,'Mix Substation Location Summary'!$B1076,'AH Data Pivot'!$D$3:$D$1443)</f>
        <v>22510.77</v>
      </c>
      <c r="L1076" s="240">
        <f>SUMIF('AH Data Pivot'!$B$3:$B$1443,'Mix Substation Location Summary'!$B1076,'AH Data Pivot'!$D$3:$D$1443)-K1076</f>
        <v>0</v>
      </c>
      <c r="P1076" s="240">
        <f>SUMIF('AH Data Pivot'!$B$3:$B$1443,'Mix Substation Location Summary'!$B1076,'AH Data Pivot'!$E$3:$E$1443)</f>
        <v>440016.33</v>
      </c>
      <c r="Q1076" s="238">
        <f>SUMIF('AH Data Pivot'!$B$3:$B$1443,'Mix Substation Location Summary'!$B1076,'AH Data Pivot'!$E$3:$E$1443)-P1076</f>
        <v>0</v>
      </c>
      <c r="U1076" s="240">
        <f>SUMIF('AH Data Pivot'!$B$3:$B$1443,'Mix Substation Location Summary'!$B1076,'AH Data Pivot'!$F$3:$F$1443)</f>
        <v>4124.09</v>
      </c>
      <c r="V1076" s="630">
        <f>SUMIF('AH Data Pivot'!$B$3:$B$1443,'Mix Substation Location Summary'!$B1076,'AH Data Pivot'!$F$3:$F$1443)-U1076</f>
        <v>0</v>
      </c>
      <c r="W1076" s="243"/>
      <c r="Z1076" s="240">
        <f>SUMIF('AH Data Pivot'!$B$3:$B$1443,'Mix Substation Location Summary'!$B1076,'AH Data Pivot'!$G$3:$G$1443)</f>
        <v>1026739.5700000001</v>
      </c>
      <c r="AA1076" s="278">
        <f>SUMIF('AH Data Pivot'!$B$3:$B$1443,'Mix Substation Location Summary'!$B1076,'AH Data Pivot'!$G$3:$G$1443)-Z1076</f>
        <v>0</v>
      </c>
      <c r="AE1076" s="240">
        <f>SUMIF('AH Data Pivot'!$B$3:$B$1443,'Mix Substation Location Summary'!$B1076,'AH Data Pivot'!$H$3:$H$1443)</f>
        <v>7543527.379999999</v>
      </c>
      <c r="AF1076" s="630">
        <f>SUMIF('AH Data Pivot'!$B$3:$B$1443,'Mix Substation Location Summary'!$B1076,'AH Data Pivot'!$H$3:$H$1443)-AE1076</f>
        <v>0</v>
      </c>
    </row>
    <row r="1077" spans="2:32" x14ac:dyDescent="0.45">
      <c r="B1077" s="242">
        <v>8117</v>
      </c>
      <c r="C1077" s="243" t="str">
        <f t="shared" si="49"/>
        <v/>
      </c>
      <c r="F1077" s="238">
        <f>SUMIF('AH Data Pivot'!$B$3:$B$1443,'Mix Substation Location Summary'!$B1077,'AH Data Pivot'!$C$3:$C$1443)</f>
        <v>0</v>
      </c>
      <c r="G1077" s="278">
        <f>SUMIF('AH Data Pivot'!$B$3:$B$1443,'Mix Substation Location Summary'!$B1077,'AH Data Pivot'!$C$3:$C$1443)-F1077</f>
        <v>0</v>
      </c>
      <c r="K1077" s="238">
        <f>SUMIF('AH Data Pivot'!$B$3:$B$1443,'Mix Substation Location Summary'!$B1077,'AH Data Pivot'!$D$3:$D$1443)</f>
        <v>0</v>
      </c>
      <c r="L1077" s="240">
        <f>SUMIF('AH Data Pivot'!$B$3:$B$1443,'Mix Substation Location Summary'!$B1077,'AH Data Pivot'!$D$3:$D$1443)-K1077</f>
        <v>0</v>
      </c>
      <c r="P1077" s="240">
        <f>SUMIF('AH Data Pivot'!$B$3:$B$1443,'Mix Substation Location Summary'!$B1077,'AH Data Pivot'!$E$3:$E$1443)</f>
        <v>7083.32</v>
      </c>
      <c r="Q1077" s="238">
        <f>SUMIF('AH Data Pivot'!$B$3:$B$1443,'Mix Substation Location Summary'!$B1077,'AH Data Pivot'!$E$3:$E$1443)-P1077</f>
        <v>0</v>
      </c>
      <c r="U1077" s="240">
        <f>SUMIF('AH Data Pivot'!$B$3:$B$1443,'Mix Substation Location Summary'!$B1077,'AH Data Pivot'!$F$3:$F$1443)</f>
        <v>237.32</v>
      </c>
      <c r="V1077" s="630">
        <f>SUMIF('AH Data Pivot'!$B$3:$B$1443,'Mix Substation Location Summary'!$B1077,'AH Data Pivot'!$F$3:$F$1443)-U1077</f>
        <v>0</v>
      </c>
      <c r="W1077" s="243"/>
      <c r="Z1077" s="240">
        <f>SUMIF('AH Data Pivot'!$B$3:$B$1443,'Mix Substation Location Summary'!$B1077,'AH Data Pivot'!$G$3:$G$1443)</f>
        <v>36890.44</v>
      </c>
      <c r="AA1077" s="278">
        <f>SUMIF('AH Data Pivot'!$B$3:$B$1443,'Mix Substation Location Summary'!$B1077,'AH Data Pivot'!$G$3:$G$1443)-Z1077</f>
        <v>0</v>
      </c>
      <c r="AE1077" s="240">
        <f>SUMIF('AH Data Pivot'!$B$3:$B$1443,'Mix Substation Location Summary'!$B1077,'AH Data Pivot'!$H$3:$H$1443)</f>
        <v>934061.18999999983</v>
      </c>
      <c r="AF1077" s="630">
        <f>SUMIF('AH Data Pivot'!$B$3:$B$1443,'Mix Substation Location Summary'!$B1077,'AH Data Pivot'!$H$3:$H$1443)-AE1077</f>
        <v>0</v>
      </c>
    </row>
    <row r="1078" spans="2:32" x14ac:dyDescent="0.45">
      <c r="B1078" s="242">
        <v>8118</v>
      </c>
      <c r="C1078" s="243" t="str">
        <f t="shared" si="49"/>
        <v/>
      </c>
      <c r="F1078" s="238">
        <f>SUMIF('AH Data Pivot'!$B$3:$B$1443,'Mix Substation Location Summary'!$B1078,'AH Data Pivot'!$C$3:$C$1443)</f>
        <v>0</v>
      </c>
      <c r="G1078" s="278">
        <f>SUMIF('AH Data Pivot'!$B$3:$B$1443,'Mix Substation Location Summary'!$B1078,'AH Data Pivot'!$C$3:$C$1443)-F1078</f>
        <v>0</v>
      </c>
      <c r="K1078" s="238">
        <f>SUMIF('AH Data Pivot'!$B$3:$B$1443,'Mix Substation Location Summary'!$B1078,'AH Data Pivot'!$D$3:$D$1443)</f>
        <v>0</v>
      </c>
      <c r="L1078" s="240">
        <f>SUMIF('AH Data Pivot'!$B$3:$B$1443,'Mix Substation Location Summary'!$B1078,'AH Data Pivot'!$D$3:$D$1443)-K1078</f>
        <v>0</v>
      </c>
      <c r="P1078" s="240">
        <f>SUMIF('AH Data Pivot'!$B$3:$B$1443,'Mix Substation Location Summary'!$B1078,'AH Data Pivot'!$E$3:$E$1443)</f>
        <v>0</v>
      </c>
      <c r="Q1078" s="238">
        <f>SUMIF('AH Data Pivot'!$B$3:$B$1443,'Mix Substation Location Summary'!$B1078,'AH Data Pivot'!$E$3:$E$1443)-P1078</f>
        <v>0</v>
      </c>
      <c r="U1078" s="240">
        <f>SUMIF('AH Data Pivot'!$B$3:$B$1443,'Mix Substation Location Summary'!$B1078,'AH Data Pivot'!$F$3:$F$1443)</f>
        <v>46674.939999999995</v>
      </c>
      <c r="V1078" s="630">
        <f>SUMIF('AH Data Pivot'!$B$3:$B$1443,'Mix Substation Location Summary'!$B1078,'AH Data Pivot'!$F$3:$F$1443)-U1078</f>
        <v>0</v>
      </c>
      <c r="W1078" s="243"/>
      <c r="Z1078" s="240">
        <f>SUMIF('AH Data Pivot'!$B$3:$B$1443,'Mix Substation Location Summary'!$B1078,'AH Data Pivot'!$G$3:$G$1443)</f>
        <v>189738.71</v>
      </c>
      <c r="AA1078" s="278">
        <f>SUMIF('AH Data Pivot'!$B$3:$B$1443,'Mix Substation Location Summary'!$B1078,'AH Data Pivot'!$G$3:$G$1443)-Z1078</f>
        <v>0</v>
      </c>
      <c r="AE1078" s="240">
        <f>SUMIF('AH Data Pivot'!$B$3:$B$1443,'Mix Substation Location Summary'!$B1078,'AH Data Pivot'!$H$3:$H$1443)</f>
        <v>1757525.88</v>
      </c>
      <c r="AF1078" s="630">
        <f>SUMIF('AH Data Pivot'!$B$3:$B$1443,'Mix Substation Location Summary'!$B1078,'AH Data Pivot'!$H$3:$H$1443)-AE1078</f>
        <v>0</v>
      </c>
    </row>
    <row r="1079" spans="2:32" x14ac:dyDescent="0.45">
      <c r="B1079" s="242">
        <v>8119</v>
      </c>
      <c r="C1079" s="243" t="str">
        <f t="shared" si="49"/>
        <v/>
      </c>
      <c r="F1079" s="238">
        <f>SUMIF('AH Data Pivot'!$B$3:$B$1443,'Mix Substation Location Summary'!$B1079,'AH Data Pivot'!$C$3:$C$1443)</f>
        <v>0</v>
      </c>
      <c r="G1079" s="278">
        <f>SUMIF('AH Data Pivot'!$B$3:$B$1443,'Mix Substation Location Summary'!$B1079,'AH Data Pivot'!$C$3:$C$1443)-F1079</f>
        <v>0</v>
      </c>
      <c r="K1079" s="238">
        <f>SUMIF('AH Data Pivot'!$B$3:$B$1443,'Mix Substation Location Summary'!$B1079,'AH Data Pivot'!$D$3:$D$1443)</f>
        <v>13561.73</v>
      </c>
      <c r="L1079" s="240">
        <f>SUMIF('AH Data Pivot'!$B$3:$B$1443,'Mix Substation Location Summary'!$B1079,'AH Data Pivot'!$D$3:$D$1443)-K1079</f>
        <v>0</v>
      </c>
      <c r="P1079" s="240">
        <f>SUMIF('AH Data Pivot'!$B$3:$B$1443,'Mix Substation Location Summary'!$B1079,'AH Data Pivot'!$E$3:$E$1443)</f>
        <v>0</v>
      </c>
      <c r="Q1079" s="238">
        <f>SUMIF('AH Data Pivot'!$B$3:$B$1443,'Mix Substation Location Summary'!$B1079,'AH Data Pivot'!$E$3:$E$1443)-P1079</f>
        <v>0</v>
      </c>
      <c r="U1079" s="240">
        <f>SUMIF('AH Data Pivot'!$B$3:$B$1443,'Mix Substation Location Summary'!$B1079,'AH Data Pivot'!$F$3:$F$1443)</f>
        <v>202.59</v>
      </c>
      <c r="V1079" s="630">
        <f>SUMIF('AH Data Pivot'!$B$3:$B$1443,'Mix Substation Location Summary'!$B1079,'AH Data Pivot'!$F$3:$F$1443)-U1079</f>
        <v>0</v>
      </c>
      <c r="W1079" s="243"/>
      <c r="Z1079" s="240">
        <f>SUMIF('AH Data Pivot'!$B$3:$B$1443,'Mix Substation Location Summary'!$B1079,'AH Data Pivot'!$G$3:$G$1443)</f>
        <v>54479.75</v>
      </c>
      <c r="AA1079" s="278">
        <f>SUMIF('AH Data Pivot'!$B$3:$B$1443,'Mix Substation Location Summary'!$B1079,'AH Data Pivot'!$G$3:$G$1443)-Z1079</f>
        <v>0</v>
      </c>
      <c r="AE1079" s="240">
        <f>SUMIF('AH Data Pivot'!$B$3:$B$1443,'Mix Substation Location Summary'!$B1079,'AH Data Pivot'!$H$3:$H$1443)</f>
        <v>774526.77</v>
      </c>
      <c r="AF1079" s="630">
        <f>SUMIF('AH Data Pivot'!$B$3:$B$1443,'Mix Substation Location Summary'!$B1079,'AH Data Pivot'!$H$3:$H$1443)-AE1079</f>
        <v>0</v>
      </c>
    </row>
    <row r="1080" spans="2:32" x14ac:dyDescent="0.45">
      <c r="B1080" s="242">
        <v>8120</v>
      </c>
      <c r="C1080" s="243" t="str">
        <f t="shared" si="49"/>
        <v/>
      </c>
      <c r="F1080" s="238">
        <f>SUMIF('AH Data Pivot'!$B$3:$B$1443,'Mix Substation Location Summary'!$B1080,'AH Data Pivot'!$C$3:$C$1443)</f>
        <v>0</v>
      </c>
      <c r="G1080" s="278">
        <f>SUMIF('AH Data Pivot'!$B$3:$B$1443,'Mix Substation Location Summary'!$B1080,'AH Data Pivot'!$C$3:$C$1443)-F1080</f>
        <v>0</v>
      </c>
      <c r="K1080" s="238">
        <f>SUMIF('AH Data Pivot'!$B$3:$B$1443,'Mix Substation Location Summary'!$B1080,'AH Data Pivot'!$D$3:$D$1443)</f>
        <v>15598.21</v>
      </c>
      <c r="L1080" s="240">
        <f>SUMIF('AH Data Pivot'!$B$3:$B$1443,'Mix Substation Location Summary'!$B1080,'AH Data Pivot'!$D$3:$D$1443)-K1080</f>
        <v>0</v>
      </c>
      <c r="P1080" s="240">
        <f>SUMIF('AH Data Pivot'!$B$3:$B$1443,'Mix Substation Location Summary'!$B1080,'AH Data Pivot'!$E$3:$E$1443)</f>
        <v>0</v>
      </c>
      <c r="Q1080" s="238">
        <f>SUMIF('AH Data Pivot'!$B$3:$B$1443,'Mix Substation Location Summary'!$B1080,'AH Data Pivot'!$E$3:$E$1443)-P1080</f>
        <v>0</v>
      </c>
      <c r="U1080" s="240">
        <f>SUMIF('AH Data Pivot'!$B$3:$B$1443,'Mix Substation Location Summary'!$B1080,'AH Data Pivot'!$F$3:$F$1443)</f>
        <v>0</v>
      </c>
      <c r="V1080" s="630">
        <f>SUMIF('AH Data Pivot'!$B$3:$B$1443,'Mix Substation Location Summary'!$B1080,'AH Data Pivot'!$F$3:$F$1443)-U1080</f>
        <v>0</v>
      </c>
      <c r="W1080" s="243"/>
      <c r="Z1080" s="240">
        <f>SUMIF('AH Data Pivot'!$B$3:$B$1443,'Mix Substation Location Summary'!$B1080,'AH Data Pivot'!$G$3:$G$1443)</f>
        <v>8386.94</v>
      </c>
      <c r="AA1080" s="278">
        <f>SUMIF('AH Data Pivot'!$B$3:$B$1443,'Mix Substation Location Summary'!$B1080,'AH Data Pivot'!$G$3:$G$1443)-Z1080</f>
        <v>0</v>
      </c>
      <c r="AE1080" s="240">
        <f>SUMIF('AH Data Pivot'!$B$3:$B$1443,'Mix Substation Location Summary'!$B1080,'AH Data Pivot'!$H$3:$H$1443)</f>
        <v>707265.58000000031</v>
      </c>
      <c r="AF1080" s="630">
        <f>SUMIF('AH Data Pivot'!$B$3:$B$1443,'Mix Substation Location Summary'!$B1080,'AH Data Pivot'!$H$3:$H$1443)-AE1080</f>
        <v>0</v>
      </c>
    </row>
    <row r="1081" spans="2:32" x14ac:dyDescent="0.45">
      <c r="B1081" s="242">
        <v>8121</v>
      </c>
      <c r="C1081" s="243" t="str">
        <f t="shared" si="49"/>
        <v/>
      </c>
      <c r="F1081" s="238">
        <f>SUMIF('AH Data Pivot'!$B$3:$B$1443,'Mix Substation Location Summary'!$B1081,'AH Data Pivot'!$C$3:$C$1443)</f>
        <v>0</v>
      </c>
      <c r="G1081" s="278">
        <f>SUMIF('AH Data Pivot'!$B$3:$B$1443,'Mix Substation Location Summary'!$B1081,'AH Data Pivot'!$C$3:$C$1443)-F1081</f>
        <v>0</v>
      </c>
      <c r="K1081" s="238">
        <f>SUMIF('AH Data Pivot'!$B$3:$B$1443,'Mix Substation Location Summary'!$B1081,'AH Data Pivot'!$D$3:$D$1443)</f>
        <v>57897.35</v>
      </c>
      <c r="L1081" s="240">
        <f>SUMIF('AH Data Pivot'!$B$3:$B$1443,'Mix Substation Location Summary'!$B1081,'AH Data Pivot'!$D$3:$D$1443)-K1081</f>
        <v>0</v>
      </c>
      <c r="P1081" s="240">
        <f>SUMIF('AH Data Pivot'!$B$3:$B$1443,'Mix Substation Location Summary'!$B1081,'AH Data Pivot'!$E$3:$E$1443)</f>
        <v>7293.09</v>
      </c>
      <c r="Q1081" s="238">
        <f>SUMIF('AH Data Pivot'!$B$3:$B$1443,'Mix Substation Location Summary'!$B1081,'AH Data Pivot'!$E$3:$E$1443)-P1081</f>
        <v>0</v>
      </c>
      <c r="U1081" s="240">
        <f>SUMIF('AH Data Pivot'!$B$3:$B$1443,'Mix Substation Location Summary'!$B1081,'AH Data Pivot'!$F$3:$F$1443)</f>
        <v>97.65</v>
      </c>
      <c r="V1081" s="630">
        <f>SUMIF('AH Data Pivot'!$B$3:$B$1443,'Mix Substation Location Summary'!$B1081,'AH Data Pivot'!$F$3:$F$1443)-U1081</f>
        <v>0</v>
      </c>
      <c r="W1081" s="243"/>
      <c r="Z1081" s="240">
        <f>SUMIF('AH Data Pivot'!$B$3:$B$1443,'Mix Substation Location Summary'!$B1081,'AH Data Pivot'!$G$3:$G$1443)</f>
        <v>3795.8</v>
      </c>
      <c r="AA1081" s="278">
        <f>SUMIF('AH Data Pivot'!$B$3:$B$1443,'Mix Substation Location Summary'!$B1081,'AH Data Pivot'!$G$3:$G$1443)-Z1081</f>
        <v>0</v>
      </c>
      <c r="AE1081" s="240">
        <f>SUMIF('AH Data Pivot'!$B$3:$B$1443,'Mix Substation Location Summary'!$B1081,'AH Data Pivot'!$H$3:$H$1443)</f>
        <v>303098.07000000007</v>
      </c>
      <c r="AF1081" s="630">
        <f>SUMIF('AH Data Pivot'!$B$3:$B$1443,'Mix Substation Location Summary'!$B1081,'AH Data Pivot'!$H$3:$H$1443)-AE1081</f>
        <v>0</v>
      </c>
    </row>
    <row r="1082" spans="2:32" x14ac:dyDescent="0.45">
      <c r="B1082" s="242">
        <v>8123</v>
      </c>
      <c r="C1082" s="243" t="str">
        <f t="shared" si="49"/>
        <v/>
      </c>
      <c r="F1082" s="238">
        <f>SUMIF('AH Data Pivot'!$B$3:$B$1443,'Mix Substation Location Summary'!$B1082,'AH Data Pivot'!$C$3:$C$1443)</f>
        <v>0</v>
      </c>
      <c r="G1082" s="278">
        <f>SUMIF('AH Data Pivot'!$B$3:$B$1443,'Mix Substation Location Summary'!$B1082,'AH Data Pivot'!$C$3:$C$1443)-F1082</f>
        <v>0</v>
      </c>
      <c r="K1082" s="238">
        <f>SUMIF('AH Data Pivot'!$B$3:$B$1443,'Mix Substation Location Summary'!$B1082,'AH Data Pivot'!$D$3:$D$1443)</f>
        <v>9939.18</v>
      </c>
      <c r="L1082" s="240">
        <f>SUMIF('AH Data Pivot'!$B$3:$B$1443,'Mix Substation Location Summary'!$B1082,'AH Data Pivot'!$D$3:$D$1443)-K1082</f>
        <v>0</v>
      </c>
      <c r="P1082" s="240">
        <f>SUMIF('AH Data Pivot'!$B$3:$B$1443,'Mix Substation Location Summary'!$B1082,'AH Data Pivot'!$E$3:$E$1443)</f>
        <v>0</v>
      </c>
      <c r="Q1082" s="238">
        <f>SUMIF('AH Data Pivot'!$B$3:$B$1443,'Mix Substation Location Summary'!$B1082,'AH Data Pivot'!$E$3:$E$1443)-P1082</f>
        <v>0</v>
      </c>
      <c r="U1082" s="240">
        <f>SUMIF('AH Data Pivot'!$B$3:$B$1443,'Mix Substation Location Summary'!$B1082,'AH Data Pivot'!$F$3:$F$1443)</f>
        <v>660.72</v>
      </c>
      <c r="V1082" s="630">
        <f>SUMIF('AH Data Pivot'!$B$3:$B$1443,'Mix Substation Location Summary'!$B1082,'AH Data Pivot'!$F$3:$F$1443)-U1082</f>
        <v>0</v>
      </c>
      <c r="W1082" s="243"/>
      <c r="Z1082" s="240">
        <f>SUMIF('AH Data Pivot'!$B$3:$B$1443,'Mix Substation Location Summary'!$B1082,'AH Data Pivot'!$G$3:$G$1443)</f>
        <v>27262.129999999997</v>
      </c>
      <c r="AA1082" s="278">
        <f>SUMIF('AH Data Pivot'!$B$3:$B$1443,'Mix Substation Location Summary'!$B1082,'AH Data Pivot'!$G$3:$G$1443)-Z1082</f>
        <v>0</v>
      </c>
      <c r="AE1082" s="240">
        <f>SUMIF('AH Data Pivot'!$B$3:$B$1443,'Mix Substation Location Summary'!$B1082,'AH Data Pivot'!$H$3:$H$1443)</f>
        <v>2641710.3400000003</v>
      </c>
      <c r="AF1082" s="630">
        <f>SUMIF('AH Data Pivot'!$B$3:$B$1443,'Mix Substation Location Summary'!$B1082,'AH Data Pivot'!$H$3:$H$1443)-AE1082</f>
        <v>0</v>
      </c>
    </row>
    <row r="1083" spans="2:32" x14ac:dyDescent="0.45">
      <c r="B1083" s="242">
        <v>8124</v>
      </c>
      <c r="C1083" s="243" t="str">
        <f t="shared" si="49"/>
        <v/>
      </c>
      <c r="F1083" s="238">
        <f>SUMIF('AH Data Pivot'!$B$3:$B$1443,'Mix Substation Location Summary'!$B1083,'AH Data Pivot'!$C$3:$C$1443)</f>
        <v>0</v>
      </c>
      <c r="G1083" s="278">
        <f>SUMIF('AH Data Pivot'!$B$3:$B$1443,'Mix Substation Location Summary'!$B1083,'AH Data Pivot'!$C$3:$C$1443)-F1083</f>
        <v>0</v>
      </c>
      <c r="K1083" s="238">
        <f>SUMIF('AH Data Pivot'!$B$3:$B$1443,'Mix Substation Location Summary'!$B1083,'AH Data Pivot'!$D$3:$D$1443)</f>
        <v>0</v>
      </c>
      <c r="L1083" s="240">
        <f>SUMIF('AH Data Pivot'!$B$3:$B$1443,'Mix Substation Location Summary'!$B1083,'AH Data Pivot'!$D$3:$D$1443)-K1083</f>
        <v>0</v>
      </c>
      <c r="P1083" s="240">
        <f>SUMIF('AH Data Pivot'!$B$3:$B$1443,'Mix Substation Location Summary'!$B1083,'AH Data Pivot'!$E$3:$E$1443)</f>
        <v>0</v>
      </c>
      <c r="Q1083" s="238">
        <f>SUMIF('AH Data Pivot'!$B$3:$B$1443,'Mix Substation Location Summary'!$B1083,'AH Data Pivot'!$E$3:$E$1443)-P1083</f>
        <v>0</v>
      </c>
      <c r="U1083" s="240">
        <f>SUMIF('AH Data Pivot'!$B$3:$B$1443,'Mix Substation Location Summary'!$B1083,'AH Data Pivot'!$F$3:$F$1443)</f>
        <v>3158.84</v>
      </c>
      <c r="V1083" s="630">
        <f>SUMIF('AH Data Pivot'!$B$3:$B$1443,'Mix Substation Location Summary'!$B1083,'AH Data Pivot'!$F$3:$F$1443)-U1083</f>
        <v>0</v>
      </c>
      <c r="W1083" s="243"/>
      <c r="Z1083" s="240">
        <f>SUMIF('AH Data Pivot'!$B$3:$B$1443,'Mix Substation Location Summary'!$B1083,'AH Data Pivot'!$G$3:$G$1443)</f>
        <v>157114.80000000002</v>
      </c>
      <c r="AA1083" s="278">
        <f>SUMIF('AH Data Pivot'!$B$3:$B$1443,'Mix Substation Location Summary'!$B1083,'AH Data Pivot'!$G$3:$G$1443)-Z1083</f>
        <v>0</v>
      </c>
      <c r="AE1083" s="240">
        <f>SUMIF('AH Data Pivot'!$B$3:$B$1443,'Mix Substation Location Summary'!$B1083,'AH Data Pivot'!$H$3:$H$1443)</f>
        <v>2065172.4799999993</v>
      </c>
      <c r="AF1083" s="630">
        <f>SUMIF('AH Data Pivot'!$B$3:$B$1443,'Mix Substation Location Summary'!$B1083,'AH Data Pivot'!$H$3:$H$1443)-AE1083</f>
        <v>0</v>
      </c>
    </row>
    <row r="1084" spans="2:32" x14ac:dyDescent="0.45">
      <c r="B1084" s="242">
        <v>8126</v>
      </c>
      <c r="C1084" s="243" t="str">
        <f t="shared" si="49"/>
        <v/>
      </c>
      <c r="F1084" s="238">
        <f>SUMIF('AH Data Pivot'!$B$3:$B$1443,'Mix Substation Location Summary'!$B1084,'AH Data Pivot'!$C$3:$C$1443)</f>
        <v>0</v>
      </c>
      <c r="G1084" s="278">
        <f>SUMIF('AH Data Pivot'!$B$3:$B$1443,'Mix Substation Location Summary'!$B1084,'AH Data Pivot'!$C$3:$C$1443)-F1084</f>
        <v>0</v>
      </c>
      <c r="K1084" s="238">
        <f>SUMIF('AH Data Pivot'!$B$3:$B$1443,'Mix Substation Location Summary'!$B1084,'AH Data Pivot'!$D$3:$D$1443)</f>
        <v>0</v>
      </c>
      <c r="L1084" s="240">
        <f>SUMIF('AH Data Pivot'!$B$3:$B$1443,'Mix Substation Location Summary'!$B1084,'AH Data Pivot'!$D$3:$D$1443)-K1084</f>
        <v>0</v>
      </c>
      <c r="P1084" s="240">
        <f>SUMIF('AH Data Pivot'!$B$3:$B$1443,'Mix Substation Location Summary'!$B1084,'AH Data Pivot'!$E$3:$E$1443)</f>
        <v>0</v>
      </c>
      <c r="Q1084" s="238">
        <f>SUMIF('AH Data Pivot'!$B$3:$B$1443,'Mix Substation Location Summary'!$B1084,'AH Data Pivot'!$E$3:$E$1443)-P1084</f>
        <v>0</v>
      </c>
      <c r="U1084" s="240">
        <f>SUMIF('AH Data Pivot'!$B$3:$B$1443,'Mix Substation Location Summary'!$B1084,'AH Data Pivot'!$F$3:$F$1443)</f>
        <v>191175.81</v>
      </c>
      <c r="V1084" s="630">
        <f>SUMIF('AH Data Pivot'!$B$3:$B$1443,'Mix Substation Location Summary'!$B1084,'AH Data Pivot'!$F$3:$F$1443)-U1084</f>
        <v>0</v>
      </c>
      <c r="W1084" s="243"/>
      <c r="Z1084" s="240">
        <f>SUMIF('AH Data Pivot'!$B$3:$B$1443,'Mix Substation Location Summary'!$B1084,'AH Data Pivot'!$G$3:$G$1443)</f>
        <v>0</v>
      </c>
      <c r="AA1084" s="278">
        <f>SUMIF('AH Data Pivot'!$B$3:$B$1443,'Mix Substation Location Summary'!$B1084,'AH Data Pivot'!$G$3:$G$1443)-Z1084</f>
        <v>0</v>
      </c>
      <c r="AE1084" s="240">
        <f>SUMIF('AH Data Pivot'!$B$3:$B$1443,'Mix Substation Location Summary'!$B1084,'AH Data Pivot'!$H$3:$H$1443)</f>
        <v>6479.41</v>
      </c>
      <c r="AF1084" s="630">
        <f>SUMIF('AH Data Pivot'!$B$3:$B$1443,'Mix Substation Location Summary'!$B1084,'AH Data Pivot'!$H$3:$H$1443)-AE1084</f>
        <v>0</v>
      </c>
    </row>
    <row r="1085" spans="2:32" x14ac:dyDescent="0.45">
      <c r="B1085" s="242">
        <v>8130</v>
      </c>
      <c r="C1085" s="243" t="str">
        <f t="shared" si="49"/>
        <v/>
      </c>
      <c r="F1085" s="238">
        <f>SUMIF('AH Data Pivot'!$B$3:$B$1443,'Mix Substation Location Summary'!$B1085,'AH Data Pivot'!$C$3:$C$1443)</f>
        <v>0</v>
      </c>
      <c r="G1085" s="278">
        <f>SUMIF('AH Data Pivot'!$B$3:$B$1443,'Mix Substation Location Summary'!$B1085,'AH Data Pivot'!$C$3:$C$1443)-F1085</f>
        <v>0</v>
      </c>
      <c r="K1085" s="238">
        <f>SUMIF('AH Data Pivot'!$B$3:$B$1443,'Mix Substation Location Summary'!$B1085,'AH Data Pivot'!$D$3:$D$1443)</f>
        <v>0</v>
      </c>
      <c r="L1085" s="240">
        <f>SUMIF('AH Data Pivot'!$B$3:$B$1443,'Mix Substation Location Summary'!$B1085,'AH Data Pivot'!$D$3:$D$1443)-K1085</f>
        <v>0</v>
      </c>
      <c r="P1085" s="240">
        <f>SUMIF('AH Data Pivot'!$B$3:$B$1443,'Mix Substation Location Summary'!$B1085,'AH Data Pivot'!$E$3:$E$1443)</f>
        <v>0</v>
      </c>
      <c r="Q1085" s="238">
        <f>SUMIF('AH Data Pivot'!$B$3:$B$1443,'Mix Substation Location Summary'!$B1085,'AH Data Pivot'!$E$3:$E$1443)-P1085</f>
        <v>0</v>
      </c>
      <c r="U1085" s="240">
        <f>SUMIF('AH Data Pivot'!$B$3:$B$1443,'Mix Substation Location Summary'!$B1085,'AH Data Pivot'!$F$3:$F$1443)</f>
        <v>0</v>
      </c>
      <c r="V1085" s="630">
        <f>SUMIF('AH Data Pivot'!$B$3:$B$1443,'Mix Substation Location Summary'!$B1085,'AH Data Pivot'!$F$3:$F$1443)-U1085</f>
        <v>0</v>
      </c>
      <c r="W1085" s="243"/>
      <c r="Z1085" s="240">
        <f>SUMIF('AH Data Pivot'!$B$3:$B$1443,'Mix Substation Location Summary'!$B1085,'AH Data Pivot'!$G$3:$G$1443)</f>
        <v>52618.990000000005</v>
      </c>
      <c r="AA1085" s="278">
        <f>SUMIF('AH Data Pivot'!$B$3:$B$1443,'Mix Substation Location Summary'!$B1085,'AH Data Pivot'!$G$3:$G$1443)-Z1085</f>
        <v>0</v>
      </c>
      <c r="AE1085" s="240">
        <f>SUMIF('AH Data Pivot'!$B$3:$B$1443,'Mix Substation Location Summary'!$B1085,'AH Data Pivot'!$H$3:$H$1443)</f>
        <v>175813.12999999998</v>
      </c>
      <c r="AF1085" s="630">
        <f>SUMIF('AH Data Pivot'!$B$3:$B$1443,'Mix Substation Location Summary'!$B1085,'AH Data Pivot'!$H$3:$H$1443)-AE1085</f>
        <v>0</v>
      </c>
    </row>
    <row r="1086" spans="2:32" x14ac:dyDescent="0.45">
      <c r="B1086" s="242">
        <v>8132</v>
      </c>
      <c r="C1086" s="243" t="str">
        <f t="shared" si="49"/>
        <v/>
      </c>
      <c r="F1086" s="238">
        <f>SUMIF('AH Data Pivot'!$B$3:$B$1443,'Mix Substation Location Summary'!$B1086,'AH Data Pivot'!$C$3:$C$1443)</f>
        <v>0</v>
      </c>
      <c r="G1086" s="278">
        <f>SUMIF('AH Data Pivot'!$B$3:$B$1443,'Mix Substation Location Summary'!$B1086,'AH Data Pivot'!$C$3:$C$1443)-F1086</f>
        <v>0</v>
      </c>
      <c r="K1086" s="238">
        <f>SUMIF('AH Data Pivot'!$B$3:$B$1443,'Mix Substation Location Summary'!$B1086,'AH Data Pivot'!$D$3:$D$1443)</f>
        <v>6894.33</v>
      </c>
      <c r="L1086" s="240">
        <f>SUMIF('AH Data Pivot'!$B$3:$B$1443,'Mix Substation Location Summary'!$B1086,'AH Data Pivot'!$D$3:$D$1443)-K1086</f>
        <v>0</v>
      </c>
      <c r="P1086" s="240">
        <f>SUMIF('AH Data Pivot'!$B$3:$B$1443,'Mix Substation Location Summary'!$B1086,'AH Data Pivot'!$E$3:$E$1443)</f>
        <v>0</v>
      </c>
      <c r="Q1086" s="238">
        <f>SUMIF('AH Data Pivot'!$B$3:$B$1443,'Mix Substation Location Summary'!$B1086,'AH Data Pivot'!$E$3:$E$1443)-P1086</f>
        <v>0</v>
      </c>
      <c r="U1086" s="240">
        <f>SUMIF('AH Data Pivot'!$B$3:$B$1443,'Mix Substation Location Summary'!$B1086,'AH Data Pivot'!$F$3:$F$1443)</f>
        <v>29661.41</v>
      </c>
      <c r="V1086" s="630">
        <f>SUMIF('AH Data Pivot'!$B$3:$B$1443,'Mix Substation Location Summary'!$B1086,'AH Data Pivot'!$F$3:$F$1443)-U1086</f>
        <v>0</v>
      </c>
      <c r="W1086" s="243"/>
      <c r="Z1086" s="240">
        <f>SUMIF('AH Data Pivot'!$B$3:$B$1443,'Mix Substation Location Summary'!$B1086,'AH Data Pivot'!$G$3:$G$1443)</f>
        <v>205271.09999999998</v>
      </c>
      <c r="AA1086" s="278">
        <f>SUMIF('AH Data Pivot'!$B$3:$B$1443,'Mix Substation Location Summary'!$B1086,'AH Data Pivot'!$G$3:$G$1443)-Z1086</f>
        <v>0</v>
      </c>
      <c r="AE1086" s="240">
        <f>SUMIF('AH Data Pivot'!$B$3:$B$1443,'Mix Substation Location Summary'!$B1086,'AH Data Pivot'!$H$3:$H$1443)</f>
        <v>6146096.1099999975</v>
      </c>
      <c r="AF1086" s="630">
        <f>SUMIF('AH Data Pivot'!$B$3:$B$1443,'Mix Substation Location Summary'!$B1086,'AH Data Pivot'!$H$3:$H$1443)-AE1086</f>
        <v>0</v>
      </c>
    </row>
    <row r="1087" spans="2:32" x14ac:dyDescent="0.45">
      <c r="B1087" s="242">
        <v>8133</v>
      </c>
      <c r="C1087" s="243" t="str">
        <f t="shared" si="49"/>
        <v/>
      </c>
      <c r="F1087" s="238">
        <f>SUMIF('AH Data Pivot'!$B$3:$B$1443,'Mix Substation Location Summary'!$B1087,'AH Data Pivot'!$C$3:$C$1443)</f>
        <v>0</v>
      </c>
      <c r="G1087" s="278">
        <f>SUMIF('AH Data Pivot'!$B$3:$B$1443,'Mix Substation Location Summary'!$B1087,'AH Data Pivot'!$C$3:$C$1443)-F1087</f>
        <v>0</v>
      </c>
      <c r="K1087" s="238">
        <f>SUMIF('AH Data Pivot'!$B$3:$B$1443,'Mix Substation Location Summary'!$B1087,'AH Data Pivot'!$D$3:$D$1443)</f>
        <v>0</v>
      </c>
      <c r="L1087" s="240">
        <f>SUMIF('AH Data Pivot'!$B$3:$B$1443,'Mix Substation Location Summary'!$B1087,'AH Data Pivot'!$D$3:$D$1443)-K1087</f>
        <v>0</v>
      </c>
      <c r="P1087" s="240">
        <f>SUMIF('AH Data Pivot'!$B$3:$B$1443,'Mix Substation Location Summary'!$B1087,'AH Data Pivot'!$E$3:$E$1443)</f>
        <v>0</v>
      </c>
      <c r="Q1087" s="238">
        <f>SUMIF('AH Data Pivot'!$B$3:$B$1443,'Mix Substation Location Summary'!$B1087,'AH Data Pivot'!$E$3:$E$1443)-P1087</f>
        <v>0</v>
      </c>
      <c r="U1087" s="240">
        <f>SUMIF('AH Data Pivot'!$B$3:$B$1443,'Mix Substation Location Summary'!$B1087,'AH Data Pivot'!$F$3:$F$1443)</f>
        <v>258.71000000000004</v>
      </c>
      <c r="V1087" s="630">
        <f>SUMIF('AH Data Pivot'!$B$3:$B$1443,'Mix Substation Location Summary'!$B1087,'AH Data Pivot'!$F$3:$F$1443)-U1087</f>
        <v>0</v>
      </c>
      <c r="W1087" s="243"/>
      <c r="Z1087" s="240">
        <f>SUMIF('AH Data Pivot'!$B$3:$B$1443,'Mix Substation Location Summary'!$B1087,'AH Data Pivot'!$G$3:$G$1443)</f>
        <v>0</v>
      </c>
      <c r="AA1087" s="278">
        <f>SUMIF('AH Data Pivot'!$B$3:$B$1443,'Mix Substation Location Summary'!$B1087,'AH Data Pivot'!$G$3:$G$1443)-Z1087</f>
        <v>0</v>
      </c>
      <c r="AE1087" s="240">
        <f>SUMIF('AH Data Pivot'!$B$3:$B$1443,'Mix Substation Location Summary'!$B1087,'AH Data Pivot'!$H$3:$H$1443)</f>
        <v>99446.90999999996</v>
      </c>
      <c r="AF1087" s="630">
        <f>SUMIF('AH Data Pivot'!$B$3:$B$1443,'Mix Substation Location Summary'!$B1087,'AH Data Pivot'!$H$3:$H$1443)-AE1087</f>
        <v>0</v>
      </c>
    </row>
    <row r="1088" spans="2:32" x14ac:dyDescent="0.45">
      <c r="B1088" s="242">
        <v>8134</v>
      </c>
      <c r="C1088" s="243" t="str">
        <f t="shared" si="49"/>
        <v/>
      </c>
      <c r="F1088" s="238">
        <f>SUMIF('AH Data Pivot'!$B$3:$B$1443,'Mix Substation Location Summary'!$B1088,'AH Data Pivot'!$C$3:$C$1443)</f>
        <v>0</v>
      </c>
      <c r="G1088" s="278">
        <f>SUMIF('AH Data Pivot'!$B$3:$B$1443,'Mix Substation Location Summary'!$B1088,'AH Data Pivot'!$C$3:$C$1443)-F1088</f>
        <v>0</v>
      </c>
      <c r="K1088" s="238">
        <f>SUMIF('AH Data Pivot'!$B$3:$B$1443,'Mix Substation Location Summary'!$B1088,'AH Data Pivot'!$D$3:$D$1443)</f>
        <v>0</v>
      </c>
      <c r="L1088" s="240">
        <f>SUMIF('AH Data Pivot'!$B$3:$B$1443,'Mix Substation Location Summary'!$B1088,'AH Data Pivot'!$D$3:$D$1443)-K1088</f>
        <v>0</v>
      </c>
      <c r="P1088" s="240">
        <f>SUMIF('AH Data Pivot'!$B$3:$B$1443,'Mix Substation Location Summary'!$B1088,'AH Data Pivot'!$E$3:$E$1443)</f>
        <v>0</v>
      </c>
      <c r="Q1088" s="238">
        <f>SUMIF('AH Data Pivot'!$B$3:$B$1443,'Mix Substation Location Summary'!$B1088,'AH Data Pivot'!$E$3:$E$1443)-P1088</f>
        <v>0</v>
      </c>
      <c r="U1088" s="240">
        <f>SUMIF('AH Data Pivot'!$B$3:$B$1443,'Mix Substation Location Summary'!$B1088,'AH Data Pivot'!$F$3:$F$1443)</f>
        <v>0</v>
      </c>
      <c r="V1088" s="630">
        <f>SUMIF('AH Data Pivot'!$B$3:$B$1443,'Mix Substation Location Summary'!$B1088,'AH Data Pivot'!$F$3:$F$1443)-U1088</f>
        <v>0</v>
      </c>
      <c r="W1088" s="243"/>
      <c r="Z1088" s="240">
        <f>SUMIF('AH Data Pivot'!$B$3:$B$1443,'Mix Substation Location Summary'!$B1088,'AH Data Pivot'!$G$3:$G$1443)</f>
        <v>203895.18</v>
      </c>
      <c r="AA1088" s="278">
        <f>SUMIF('AH Data Pivot'!$B$3:$B$1443,'Mix Substation Location Summary'!$B1088,'AH Data Pivot'!$G$3:$G$1443)-Z1088</f>
        <v>0</v>
      </c>
      <c r="AE1088" s="240">
        <f>SUMIF('AH Data Pivot'!$B$3:$B$1443,'Mix Substation Location Summary'!$B1088,'AH Data Pivot'!$H$3:$H$1443)</f>
        <v>560527.25999999978</v>
      </c>
      <c r="AF1088" s="630">
        <f>SUMIF('AH Data Pivot'!$B$3:$B$1443,'Mix Substation Location Summary'!$B1088,'AH Data Pivot'!$H$3:$H$1443)-AE1088</f>
        <v>0</v>
      </c>
    </row>
    <row r="1089" spans="2:32" x14ac:dyDescent="0.45">
      <c r="B1089" s="242">
        <v>8136</v>
      </c>
      <c r="C1089" s="243" t="str">
        <f t="shared" si="49"/>
        <v/>
      </c>
      <c r="F1089" s="238">
        <f>SUMIF('AH Data Pivot'!$B$3:$B$1443,'Mix Substation Location Summary'!$B1089,'AH Data Pivot'!$C$3:$C$1443)</f>
        <v>0</v>
      </c>
      <c r="G1089" s="278">
        <f>SUMIF('AH Data Pivot'!$B$3:$B$1443,'Mix Substation Location Summary'!$B1089,'AH Data Pivot'!$C$3:$C$1443)-F1089</f>
        <v>0</v>
      </c>
      <c r="K1089" s="238">
        <f>SUMIF('AH Data Pivot'!$B$3:$B$1443,'Mix Substation Location Summary'!$B1089,'AH Data Pivot'!$D$3:$D$1443)</f>
        <v>13544.49</v>
      </c>
      <c r="L1089" s="240">
        <f>SUMIF('AH Data Pivot'!$B$3:$B$1443,'Mix Substation Location Summary'!$B1089,'AH Data Pivot'!$D$3:$D$1443)-K1089</f>
        <v>0</v>
      </c>
      <c r="P1089" s="240">
        <f>SUMIF('AH Data Pivot'!$B$3:$B$1443,'Mix Substation Location Summary'!$B1089,'AH Data Pivot'!$E$3:$E$1443)</f>
        <v>0</v>
      </c>
      <c r="Q1089" s="238">
        <f>SUMIF('AH Data Pivot'!$B$3:$B$1443,'Mix Substation Location Summary'!$B1089,'AH Data Pivot'!$E$3:$E$1443)-P1089</f>
        <v>0</v>
      </c>
      <c r="U1089" s="240">
        <f>SUMIF('AH Data Pivot'!$B$3:$B$1443,'Mix Substation Location Summary'!$B1089,'AH Data Pivot'!$F$3:$F$1443)</f>
        <v>10453.810000000001</v>
      </c>
      <c r="V1089" s="630">
        <f>SUMIF('AH Data Pivot'!$B$3:$B$1443,'Mix Substation Location Summary'!$B1089,'AH Data Pivot'!$F$3:$F$1443)-U1089</f>
        <v>0</v>
      </c>
      <c r="W1089" s="243"/>
      <c r="Z1089" s="240">
        <f>SUMIF('AH Data Pivot'!$B$3:$B$1443,'Mix Substation Location Summary'!$B1089,'AH Data Pivot'!$G$3:$G$1443)</f>
        <v>28923.78</v>
      </c>
      <c r="AA1089" s="278">
        <f>SUMIF('AH Data Pivot'!$B$3:$B$1443,'Mix Substation Location Summary'!$B1089,'AH Data Pivot'!$G$3:$G$1443)-Z1089</f>
        <v>0</v>
      </c>
      <c r="AE1089" s="240">
        <f>SUMIF('AH Data Pivot'!$B$3:$B$1443,'Mix Substation Location Summary'!$B1089,'AH Data Pivot'!$H$3:$H$1443)</f>
        <v>954880.37999999989</v>
      </c>
      <c r="AF1089" s="630">
        <f>SUMIF('AH Data Pivot'!$B$3:$B$1443,'Mix Substation Location Summary'!$B1089,'AH Data Pivot'!$H$3:$H$1443)-AE1089</f>
        <v>0</v>
      </c>
    </row>
    <row r="1090" spans="2:32" x14ac:dyDescent="0.45">
      <c r="B1090" s="242">
        <v>8137</v>
      </c>
      <c r="C1090" s="243" t="str">
        <f t="shared" si="49"/>
        <v/>
      </c>
      <c r="F1090" s="238">
        <f>SUMIF('AH Data Pivot'!$B$3:$B$1443,'Mix Substation Location Summary'!$B1090,'AH Data Pivot'!$C$3:$C$1443)</f>
        <v>82400.639999999999</v>
      </c>
      <c r="G1090" s="278">
        <f>SUMIF('AH Data Pivot'!$B$3:$B$1443,'Mix Substation Location Summary'!$B1090,'AH Data Pivot'!$C$3:$C$1443)-F1090</f>
        <v>0</v>
      </c>
      <c r="K1090" s="238">
        <f>SUMIF('AH Data Pivot'!$B$3:$B$1443,'Mix Substation Location Summary'!$B1090,'AH Data Pivot'!$D$3:$D$1443)</f>
        <v>5774614.3599999994</v>
      </c>
      <c r="L1090" s="240">
        <f>SUMIF('AH Data Pivot'!$B$3:$B$1443,'Mix Substation Location Summary'!$B1090,'AH Data Pivot'!$D$3:$D$1443)-K1090</f>
        <v>0</v>
      </c>
      <c r="P1090" s="240">
        <f>SUMIF('AH Data Pivot'!$B$3:$B$1443,'Mix Substation Location Summary'!$B1090,'AH Data Pivot'!$E$3:$E$1443)</f>
        <v>17032876.900000017</v>
      </c>
      <c r="Q1090" s="238">
        <f>SUMIF('AH Data Pivot'!$B$3:$B$1443,'Mix Substation Location Summary'!$B1090,'AH Data Pivot'!$E$3:$E$1443)-P1090</f>
        <v>0</v>
      </c>
      <c r="U1090" s="240">
        <f>SUMIF('AH Data Pivot'!$B$3:$B$1443,'Mix Substation Location Summary'!$B1090,'AH Data Pivot'!$F$3:$F$1443)</f>
        <v>513493.96</v>
      </c>
      <c r="V1090" s="630">
        <f>SUMIF('AH Data Pivot'!$B$3:$B$1443,'Mix Substation Location Summary'!$B1090,'AH Data Pivot'!$F$3:$F$1443)-U1090</f>
        <v>0</v>
      </c>
      <c r="W1090" s="243"/>
      <c r="Z1090" s="240">
        <f>SUMIF('AH Data Pivot'!$B$3:$B$1443,'Mix Substation Location Summary'!$B1090,'AH Data Pivot'!$G$3:$G$1443)</f>
        <v>227824.14</v>
      </c>
      <c r="AA1090" s="278">
        <f>SUMIF('AH Data Pivot'!$B$3:$B$1443,'Mix Substation Location Summary'!$B1090,'AH Data Pivot'!$G$3:$G$1443)-Z1090</f>
        <v>0</v>
      </c>
      <c r="AE1090" s="240">
        <f>SUMIF('AH Data Pivot'!$B$3:$B$1443,'Mix Substation Location Summary'!$B1090,'AH Data Pivot'!$H$3:$H$1443)</f>
        <v>3520479.3399999994</v>
      </c>
      <c r="AF1090" s="630">
        <f>SUMIF('AH Data Pivot'!$B$3:$B$1443,'Mix Substation Location Summary'!$B1090,'AH Data Pivot'!$H$3:$H$1443)-AE1090</f>
        <v>0</v>
      </c>
    </row>
    <row r="1091" spans="2:32" x14ac:dyDescent="0.45">
      <c r="B1091" s="242">
        <v>8138</v>
      </c>
      <c r="C1091" s="243" t="str">
        <f t="shared" si="49"/>
        <v/>
      </c>
      <c r="F1091" s="238">
        <f>SUMIF('AH Data Pivot'!$B$3:$B$1443,'Mix Substation Location Summary'!$B1091,'AH Data Pivot'!$C$3:$C$1443)</f>
        <v>0</v>
      </c>
      <c r="G1091" s="278">
        <f>SUMIF('AH Data Pivot'!$B$3:$B$1443,'Mix Substation Location Summary'!$B1091,'AH Data Pivot'!$C$3:$C$1443)-F1091</f>
        <v>0</v>
      </c>
      <c r="K1091" s="238">
        <f>SUMIF('AH Data Pivot'!$B$3:$B$1443,'Mix Substation Location Summary'!$B1091,'AH Data Pivot'!$D$3:$D$1443)</f>
        <v>0</v>
      </c>
      <c r="L1091" s="240">
        <f>SUMIF('AH Data Pivot'!$B$3:$B$1443,'Mix Substation Location Summary'!$B1091,'AH Data Pivot'!$D$3:$D$1443)-K1091</f>
        <v>0</v>
      </c>
      <c r="P1091" s="240">
        <f>SUMIF('AH Data Pivot'!$B$3:$B$1443,'Mix Substation Location Summary'!$B1091,'AH Data Pivot'!$E$3:$E$1443)</f>
        <v>0</v>
      </c>
      <c r="Q1091" s="238">
        <f>SUMIF('AH Data Pivot'!$B$3:$B$1443,'Mix Substation Location Summary'!$B1091,'AH Data Pivot'!$E$3:$E$1443)-P1091</f>
        <v>0</v>
      </c>
      <c r="U1091" s="240">
        <f>SUMIF('AH Data Pivot'!$B$3:$B$1443,'Mix Substation Location Summary'!$B1091,'AH Data Pivot'!$F$3:$F$1443)</f>
        <v>0</v>
      </c>
      <c r="V1091" s="630">
        <f>SUMIF('AH Data Pivot'!$B$3:$B$1443,'Mix Substation Location Summary'!$B1091,'AH Data Pivot'!$F$3:$F$1443)-U1091</f>
        <v>0</v>
      </c>
      <c r="W1091" s="243"/>
      <c r="Z1091" s="240">
        <f>SUMIF('AH Data Pivot'!$B$3:$B$1443,'Mix Substation Location Summary'!$B1091,'AH Data Pivot'!$G$3:$G$1443)</f>
        <v>0</v>
      </c>
      <c r="AA1091" s="278">
        <f>SUMIF('AH Data Pivot'!$B$3:$B$1443,'Mix Substation Location Summary'!$B1091,'AH Data Pivot'!$G$3:$G$1443)-Z1091</f>
        <v>0</v>
      </c>
      <c r="AE1091" s="240">
        <f>SUMIF('AH Data Pivot'!$B$3:$B$1443,'Mix Substation Location Summary'!$B1091,'AH Data Pivot'!$H$3:$H$1443)</f>
        <v>80729.039999999994</v>
      </c>
      <c r="AF1091" s="630">
        <f>SUMIF('AH Data Pivot'!$B$3:$B$1443,'Mix Substation Location Summary'!$B1091,'AH Data Pivot'!$H$3:$H$1443)-AE1091</f>
        <v>0</v>
      </c>
    </row>
    <row r="1092" spans="2:32" x14ac:dyDescent="0.45">
      <c r="B1092" s="242">
        <v>8139</v>
      </c>
      <c r="C1092" s="243" t="str">
        <f t="shared" si="49"/>
        <v/>
      </c>
      <c r="F1092" s="238">
        <f>SUMIF('AH Data Pivot'!$B$3:$B$1443,'Mix Substation Location Summary'!$B1092,'AH Data Pivot'!$C$3:$C$1443)</f>
        <v>0</v>
      </c>
      <c r="G1092" s="278">
        <f>SUMIF('AH Data Pivot'!$B$3:$B$1443,'Mix Substation Location Summary'!$B1092,'AH Data Pivot'!$C$3:$C$1443)-F1092</f>
        <v>0</v>
      </c>
      <c r="K1092" s="238">
        <f>SUMIF('AH Data Pivot'!$B$3:$B$1443,'Mix Substation Location Summary'!$B1092,'AH Data Pivot'!$D$3:$D$1443)</f>
        <v>0</v>
      </c>
      <c r="L1092" s="240">
        <f>SUMIF('AH Data Pivot'!$B$3:$B$1443,'Mix Substation Location Summary'!$B1092,'AH Data Pivot'!$D$3:$D$1443)-K1092</f>
        <v>0</v>
      </c>
      <c r="P1092" s="240">
        <f>SUMIF('AH Data Pivot'!$B$3:$B$1443,'Mix Substation Location Summary'!$B1092,'AH Data Pivot'!$E$3:$E$1443)</f>
        <v>0</v>
      </c>
      <c r="Q1092" s="238">
        <f>SUMIF('AH Data Pivot'!$B$3:$B$1443,'Mix Substation Location Summary'!$B1092,'AH Data Pivot'!$E$3:$E$1443)-P1092</f>
        <v>0</v>
      </c>
      <c r="U1092" s="240">
        <f>SUMIF('AH Data Pivot'!$B$3:$B$1443,'Mix Substation Location Summary'!$B1092,'AH Data Pivot'!$F$3:$F$1443)</f>
        <v>0</v>
      </c>
      <c r="V1092" s="630">
        <f>SUMIF('AH Data Pivot'!$B$3:$B$1443,'Mix Substation Location Summary'!$B1092,'AH Data Pivot'!$F$3:$F$1443)-U1092</f>
        <v>0</v>
      </c>
      <c r="W1092" s="243"/>
      <c r="Z1092" s="240">
        <f>SUMIF('AH Data Pivot'!$B$3:$B$1443,'Mix Substation Location Summary'!$B1092,'AH Data Pivot'!$G$3:$G$1443)</f>
        <v>9651.4900000000016</v>
      </c>
      <c r="AA1092" s="278">
        <f>SUMIF('AH Data Pivot'!$B$3:$B$1443,'Mix Substation Location Summary'!$B1092,'AH Data Pivot'!$G$3:$G$1443)-Z1092</f>
        <v>0</v>
      </c>
      <c r="AE1092" s="240">
        <f>SUMIF('AH Data Pivot'!$B$3:$B$1443,'Mix Substation Location Summary'!$B1092,'AH Data Pivot'!$H$3:$H$1443)</f>
        <v>700886.18</v>
      </c>
      <c r="AF1092" s="630">
        <f>SUMIF('AH Data Pivot'!$B$3:$B$1443,'Mix Substation Location Summary'!$B1092,'AH Data Pivot'!$H$3:$H$1443)-AE1092</f>
        <v>0</v>
      </c>
    </row>
    <row r="1093" spans="2:32" x14ac:dyDescent="0.45">
      <c r="B1093" s="242">
        <v>8140</v>
      </c>
      <c r="C1093" s="243" t="str">
        <f t="shared" si="49"/>
        <v/>
      </c>
      <c r="F1093" s="238">
        <f>SUMIF('AH Data Pivot'!$B$3:$B$1443,'Mix Substation Location Summary'!$B1093,'AH Data Pivot'!$C$3:$C$1443)</f>
        <v>0</v>
      </c>
      <c r="G1093" s="278">
        <f>SUMIF('AH Data Pivot'!$B$3:$B$1443,'Mix Substation Location Summary'!$B1093,'AH Data Pivot'!$C$3:$C$1443)-F1093</f>
        <v>0</v>
      </c>
      <c r="K1093" s="238">
        <f>SUMIF('AH Data Pivot'!$B$3:$B$1443,'Mix Substation Location Summary'!$B1093,'AH Data Pivot'!$D$3:$D$1443)</f>
        <v>12855.39</v>
      </c>
      <c r="L1093" s="240">
        <f>SUMIF('AH Data Pivot'!$B$3:$B$1443,'Mix Substation Location Summary'!$B1093,'AH Data Pivot'!$D$3:$D$1443)-K1093</f>
        <v>0</v>
      </c>
      <c r="P1093" s="240">
        <f>SUMIF('AH Data Pivot'!$B$3:$B$1443,'Mix Substation Location Summary'!$B1093,'AH Data Pivot'!$E$3:$E$1443)</f>
        <v>0</v>
      </c>
      <c r="Q1093" s="238">
        <f>SUMIF('AH Data Pivot'!$B$3:$B$1443,'Mix Substation Location Summary'!$B1093,'AH Data Pivot'!$E$3:$E$1443)-P1093</f>
        <v>0</v>
      </c>
      <c r="U1093" s="240">
        <f>SUMIF('AH Data Pivot'!$B$3:$B$1443,'Mix Substation Location Summary'!$B1093,'AH Data Pivot'!$F$3:$F$1443)</f>
        <v>1367.88</v>
      </c>
      <c r="V1093" s="630">
        <f>SUMIF('AH Data Pivot'!$B$3:$B$1443,'Mix Substation Location Summary'!$B1093,'AH Data Pivot'!$F$3:$F$1443)-U1093</f>
        <v>0</v>
      </c>
      <c r="W1093" s="243"/>
      <c r="Z1093" s="240">
        <f>SUMIF('AH Data Pivot'!$B$3:$B$1443,'Mix Substation Location Summary'!$B1093,'AH Data Pivot'!$G$3:$G$1443)</f>
        <v>7639.14</v>
      </c>
      <c r="AA1093" s="278">
        <f>SUMIF('AH Data Pivot'!$B$3:$B$1443,'Mix Substation Location Summary'!$B1093,'AH Data Pivot'!$G$3:$G$1443)-Z1093</f>
        <v>0</v>
      </c>
      <c r="AE1093" s="240">
        <f>SUMIF('AH Data Pivot'!$B$3:$B$1443,'Mix Substation Location Summary'!$B1093,'AH Data Pivot'!$H$3:$H$1443)</f>
        <v>305000.73</v>
      </c>
      <c r="AF1093" s="630">
        <f>SUMIF('AH Data Pivot'!$B$3:$B$1443,'Mix Substation Location Summary'!$B1093,'AH Data Pivot'!$H$3:$H$1443)-AE1093</f>
        <v>0</v>
      </c>
    </row>
    <row r="1094" spans="2:32" x14ac:dyDescent="0.45">
      <c r="B1094" s="242">
        <v>8141</v>
      </c>
      <c r="C1094" s="243" t="str">
        <f t="shared" si="49"/>
        <v/>
      </c>
      <c r="F1094" s="238">
        <f>SUMIF('AH Data Pivot'!$B$3:$B$1443,'Mix Substation Location Summary'!$B1094,'AH Data Pivot'!$C$3:$C$1443)</f>
        <v>0</v>
      </c>
      <c r="G1094" s="278">
        <f>SUMIF('AH Data Pivot'!$B$3:$B$1443,'Mix Substation Location Summary'!$B1094,'AH Data Pivot'!$C$3:$C$1443)-F1094</f>
        <v>0</v>
      </c>
      <c r="K1094" s="238">
        <f>SUMIF('AH Data Pivot'!$B$3:$B$1443,'Mix Substation Location Summary'!$B1094,'AH Data Pivot'!$D$3:$D$1443)</f>
        <v>0</v>
      </c>
      <c r="L1094" s="240">
        <f>SUMIF('AH Data Pivot'!$B$3:$B$1443,'Mix Substation Location Summary'!$B1094,'AH Data Pivot'!$D$3:$D$1443)-K1094</f>
        <v>0</v>
      </c>
      <c r="P1094" s="240">
        <f>SUMIF('AH Data Pivot'!$B$3:$B$1443,'Mix Substation Location Summary'!$B1094,'AH Data Pivot'!$E$3:$E$1443)</f>
        <v>0</v>
      </c>
      <c r="Q1094" s="238">
        <f>SUMIF('AH Data Pivot'!$B$3:$B$1443,'Mix Substation Location Summary'!$B1094,'AH Data Pivot'!$E$3:$E$1443)-P1094</f>
        <v>0</v>
      </c>
      <c r="U1094" s="240">
        <f>SUMIF('AH Data Pivot'!$B$3:$B$1443,'Mix Substation Location Summary'!$B1094,'AH Data Pivot'!$F$3:$F$1443)</f>
        <v>0</v>
      </c>
      <c r="V1094" s="630">
        <f>SUMIF('AH Data Pivot'!$B$3:$B$1443,'Mix Substation Location Summary'!$B1094,'AH Data Pivot'!$F$3:$F$1443)-U1094</f>
        <v>0</v>
      </c>
      <c r="W1094" s="243"/>
      <c r="Z1094" s="240">
        <f>SUMIF('AH Data Pivot'!$B$3:$B$1443,'Mix Substation Location Summary'!$B1094,'AH Data Pivot'!$G$3:$G$1443)</f>
        <v>0</v>
      </c>
      <c r="AA1094" s="278">
        <f>SUMIF('AH Data Pivot'!$B$3:$B$1443,'Mix Substation Location Summary'!$B1094,'AH Data Pivot'!$G$3:$G$1443)-Z1094</f>
        <v>0</v>
      </c>
      <c r="AE1094" s="240">
        <f>SUMIF('AH Data Pivot'!$B$3:$B$1443,'Mix Substation Location Summary'!$B1094,'AH Data Pivot'!$H$3:$H$1443)</f>
        <v>8593.1299999999992</v>
      </c>
      <c r="AF1094" s="630">
        <f>SUMIF('AH Data Pivot'!$B$3:$B$1443,'Mix Substation Location Summary'!$B1094,'AH Data Pivot'!$H$3:$H$1443)-AE1094</f>
        <v>0</v>
      </c>
    </row>
    <row r="1095" spans="2:32" x14ac:dyDescent="0.45">
      <c r="B1095" s="242">
        <v>8143</v>
      </c>
      <c r="C1095" s="243" t="str">
        <f t="shared" si="49"/>
        <v/>
      </c>
      <c r="F1095" s="238">
        <f>SUMIF('AH Data Pivot'!$B$3:$B$1443,'Mix Substation Location Summary'!$B1095,'AH Data Pivot'!$C$3:$C$1443)</f>
        <v>0</v>
      </c>
      <c r="G1095" s="278">
        <f>SUMIF('AH Data Pivot'!$B$3:$B$1443,'Mix Substation Location Summary'!$B1095,'AH Data Pivot'!$C$3:$C$1443)-F1095</f>
        <v>0</v>
      </c>
      <c r="K1095" s="238">
        <f>SUMIF('AH Data Pivot'!$B$3:$B$1443,'Mix Substation Location Summary'!$B1095,'AH Data Pivot'!$D$3:$D$1443)</f>
        <v>0</v>
      </c>
      <c r="L1095" s="240">
        <f>SUMIF('AH Data Pivot'!$B$3:$B$1443,'Mix Substation Location Summary'!$B1095,'AH Data Pivot'!$D$3:$D$1443)-K1095</f>
        <v>0</v>
      </c>
      <c r="P1095" s="240">
        <f>SUMIF('AH Data Pivot'!$B$3:$B$1443,'Mix Substation Location Summary'!$B1095,'AH Data Pivot'!$E$3:$E$1443)</f>
        <v>0</v>
      </c>
      <c r="Q1095" s="238">
        <f>SUMIF('AH Data Pivot'!$B$3:$B$1443,'Mix Substation Location Summary'!$B1095,'AH Data Pivot'!$E$3:$E$1443)-P1095</f>
        <v>0</v>
      </c>
      <c r="U1095" s="240">
        <f>SUMIF('AH Data Pivot'!$B$3:$B$1443,'Mix Substation Location Summary'!$B1095,'AH Data Pivot'!$F$3:$F$1443)</f>
        <v>1172.53</v>
      </c>
      <c r="V1095" s="630">
        <f>SUMIF('AH Data Pivot'!$B$3:$B$1443,'Mix Substation Location Summary'!$B1095,'AH Data Pivot'!$F$3:$F$1443)-U1095</f>
        <v>0</v>
      </c>
      <c r="W1095" s="243"/>
      <c r="Z1095" s="240">
        <f>SUMIF('AH Data Pivot'!$B$3:$B$1443,'Mix Substation Location Summary'!$B1095,'AH Data Pivot'!$G$3:$G$1443)</f>
        <v>0</v>
      </c>
      <c r="AA1095" s="278">
        <f>SUMIF('AH Data Pivot'!$B$3:$B$1443,'Mix Substation Location Summary'!$B1095,'AH Data Pivot'!$G$3:$G$1443)-Z1095</f>
        <v>0</v>
      </c>
      <c r="AE1095" s="240">
        <f>SUMIF('AH Data Pivot'!$B$3:$B$1443,'Mix Substation Location Summary'!$B1095,'AH Data Pivot'!$H$3:$H$1443)</f>
        <v>6569.33</v>
      </c>
      <c r="AF1095" s="630">
        <f>SUMIF('AH Data Pivot'!$B$3:$B$1443,'Mix Substation Location Summary'!$B1095,'AH Data Pivot'!$H$3:$H$1443)-AE1095</f>
        <v>0</v>
      </c>
    </row>
    <row r="1096" spans="2:32" x14ac:dyDescent="0.45">
      <c r="B1096" s="242">
        <v>8148</v>
      </c>
      <c r="C1096" s="243" t="str">
        <f t="shared" si="49"/>
        <v/>
      </c>
      <c r="F1096" s="238">
        <f>SUMIF('AH Data Pivot'!$B$3:$B$1443,'Mix Substation Location Summary'!$B1096,'AH Data Pivot'!$C$3:$C$1443)</f>
        <v>0</v>
      </c>
      <c r="G1096" s="278">
        <f>SUMIF('AH Data Pivot'!$B$3:$B$1443,'Mix Substation Location Summary'!$B1096,'AH Data Pivot'!$C$3:$C$1443)-F1096</f>
        <v>0</v>
      </c>
      <c r="K1096" s="238">
        <f>SUMIF('AH Data Pivot'!$B$3:$B$1443,'Mix Substation Location Summary'!$B1096,'AH Data Pivot'!$D$3:$D$1443)</f>
        <v>15134.62</v>
      </c>
      <c r="L1096" s="240">
        <f>SUMIF('AH Data Pivot'!$B$3:$B$1443,'Mix Substation Location Summary'!$B1096,'AH Data Pivot'!$D$3:$D$1443)-K1096</f>
        <v>0</v>
      </c>
      <c r="P1096" s="240">
        <f>SUMIF('AH Data Pivot'!$B$3:$B$1443,'Mix Substation Location Summary'!$B1096,'AH Data Pivot'!$E$3:$E$1443)</f>
        <v>0</v>
      </c>
      <c r="Q1096" s="238">
        <f>SUMIF('AH Data Pivot'!$B$3:$B$1443,'Mix Substation Location Summary'!$B1096,'AH Data Pivot'!$E$3:$E$1443)-P1096</f>
        <v>0</v>
      </c>
      <c r="U1096" s="240">
        <f>SUMIF('AH Data Pivot'!$B$3:$B$1443,'Mix Substation Location Summary'!$B1096,'AH Data Pivot'!$F$3:$F$1443)</f>
        <v>0</v>
      </c>
      <c r="V1096" s="630">
        <f>SUMIF('AH Data Pivot'!$B$3:$B$1443,'Mix Substation Location Summary'!$B1096,'AH Data Pivot'!$F$3:$F$1443)-U1096</f>
        <v>0</v>
      </c>
      <c r="W1096" s="243"/>
      <c r="Z1096" s="240">
        <f>SUMIF('AH Data Pivot'!$B$3:$B$1443,'Mix Substation Location Summary'!$B1096,'AH Data Pivot'!$G$3:$G$1443)</f>
        <v>92488.77</v>
      </c>
      <c r="AA1096" s="278">
        <f>SUMIF('AH Data Pivot'!$B$3:$B$1443,'Mix Substation Location Summary'!$B1096,'AH Data Pivot'!$G$3:$G$1443)-Z1096</f>
        <v>0</v>
      </c>
      <c r="AE1096" s="240">
        <f>SUMIF('AH Data Pivot'!$B$3:$B$1443,'Mix Substation Location Summary'!$B1096,'AH Data Pivot'!$H$3:$H$1443)</f>
        <v>683793.75</v>
      </c>
      <c r="AF1096" s="630">
        <f>SUMIF('AH Data Pivot'!$B$3:$B$1443,'Mix Substation Location Summary'!$B1096,'AH Data Pivot'!$H$3:$H$1443)-AE1096</f>
        <v>0</v>
      </c>
    </row>
    <row r="1097" spans="2:32" x14ac:dyDescent="0.45">
      <c r="B1097" s="242">
        <v>8149</v>
      </c>
      <c r="C1097" s="243" t="str">
        <f t="shared" si="49"/>
        <v/>
      </c>
      <c r="F1097" s="238">
        <f>SUMIF('AH Data Pivot'!$B$3:$B$1443,'Mix Substation Location Summary'!$B1097,'AH Data Pivot'!$C$3:$C$1443)</f>
        <v>0</v>
      </c>
      <c r="G1097" s="278">
        <f>SUMIF('AH Data Pivot'!$B$3:$B$1443,'Mix Substation Location Summary'!$B1097,'AH Data Pivot'!$C$3:$C$1443)-F1097</f>
        <v>0</v>
      </c>
      <c r="K1097" s="238">
        <f>SUMIF('AH Data Pivot'!$B$3:$B$1443,'Mix Substation Location Summary'!$B1097,'AH Data Pivot'!$D$3:$D$1443)</f>
        <v>0</v>
      </c>
      <c r="L1097" s="240">
        <f>SUMIF('AH Data Pivot'!$B$3:$B$1443,'Mix Substation Location Summary'!$B1097,'AH Data Pivot'!$D$3:$D$1443)-K1097</f>
        <v>0</v>
      </c>
      <c r="P1097" s="240">
        <f>SUMIF('AH Data Pivot'!$B$3:$B$1443,'Mix Substation Location Summary'!$B1097,'AH Data Pivot'!$E$3:$E$1443)</f>
        <v>0</v>
      </c>
      <c r="Q1097" s="238">
        <f>SUMIF('AH Data Pivot'!$B$3:$B$1443,'Mix Substation Location Summary'!$B1097,'AH Data Pivot'!$E$3:$E$1443)-P1097</f>
        <v>0</v>
      </c>
      <c r="U1097" s="240">
        <f>SUMIF('AH Data Pivot'!$B$3:$B$1443,'Mix Substation Location Summary'!$B1097,'AH Data Pivot'!$F$3:$F$1443)</f>
        <v>13867.51</v>
      </c>
      <c r="V1097" s="630">
        <f>SUMIF('AH Data Pivot'!$B$3:$B$1443,'Mix Substation Location Summary'!$B1097,'AH Data Pivot'!$F$3:$F$1443)-U1097</f>
        <v>0</v>
      </c>
      <c r="W1097" s="243"/>
      <c r="Z1097" s="240">
        <f>SUMIF('AH Data Pivot'!$B$3:$B$1443,'Mix Substation Location Summary'!$B1097,'AH Data Pivot'!$G$3:$G$1443)</f>
        <v>240.77</v>
      </c>
      <c r="AA1097" s="278">
        <f>SUMIF('AH Data Pivot'!$B$3:$B$1443,'Mix Substation Location Summary'!$B1097,'AH Data Pivot'!$G$3:$G$1443)-Z1097</f>
        <v>0</v>
      </c>
      <c r="AE1097" s="240">
        <f>SUMIF('AH Data Pivot'!$B$3:$B$1443,'Mix Substation Location Summary'!$B1097,'AH Data Pivot'!$H$3:$H$1443)</f>
        <v>323009.67999999993</v>
      </c>
      <c r="AF1097" s="630">
        <f>SUMIF('AH Data Pivot'!$B$3:$B$1443,'Mix Substation Location Summary'!$B1097,'AH Data Pivot'!$H$3:$H$1443)-AE1097</f>
        <v>0</v>
      </c>
    </row>
    <row r="1098" spans="2:32" x14ac:dyDescent="0.45">
      <c r="B1098" s="242">
        <v>8150</v>
      </c>
      <c r="C1098" s="243" t="str">
        <f t="shared" si="49"/>
        <v/>
      </c>
      <c r="F1098" s="238">
        <f>SUMIF('AH Data Pivot'!$B$3:$B$1443,'Mix Substation Location Summary'!$B1098,'AH Data Pivot'!$C$3:$C$1443)</f>
        <v>0</v>
      </c>
      <c r="G1098" s="278">
        <f>SUMIF('AH Data Pivot'!$B$3:$B$1443,'Mix Substation Location Summary'!$B1098,'AH Data Pivot'!$C$3:$C$1443)-F1098</f>
        <v>0</v>
      </c>
      <c r="K1098" s="238">
        <f>SUMIF('AH Data Pivot'!$B$3:$B$1443,'Mix Substation Location Summary'!$B1098,'AH Data Pivot'!$D$3:$D$1443)</f>
        <v>0</v>
      </c>
      <c r="L1098" s="240">
        <f>SUMIF('AH Data Pivot'!$B$3:$B$1443,'Mix Substation Location Summary'!$B1098,'AH Data Pivot'!$D$3:$D$1443)-K1098</f>
        <v>0</v>
      </c>
      <c r="P1098" s="240">
        <f>SUMIF('AH Data Pivot'!$B$3:$B$1443,'Mix Substation Location Summary'!$B1098,'AH Data Pivot'!$E$3:$E$1443)</f>
        <v>0</v>
      </c>
      <c r="Q1098" s="238">
        <f>SUMIF('AH Data Pivot'!$B$3:$B$1443,'Mix Substation Location Summary'!$B1098,'AH Data Pivot'!$E$3:$E$1443)-P1098</f>
        <v>0</v>
      </c>
      <c r="U1098" s="240">
        <f>SUMIF('AH Data Pivot'!$B$3:$B$1443,'Mix Substation Location Summary'!$B1098,'AH Data Pivot'!$F$3:$F$1443)</f>
        <v>0</v>
      </c>
      <c r="V1098" s="630">
        <f>SUMIF('AH Data Pivot'!$B$3:$B$1443,'Mix Substation Location Summary'!$B1098,'AH Data Pivot'!$F$3:$F$1443)-U1098</f>
        <v>0</v>
      </c>
      <c r="W1098" s="243"/>
      <c r="Z1098" s="240">
        <f>SUMIF('AH Data Pivot'!$B$3:$B$1443,'Mix Substation Location Summary'!$B1098,'AH Data Pivot'!$G$3:$G$1443)</f>
        <v>-959010.36</v>
      </c>
      <c r="AA1098" s="278">
        <f>SUMIF('AH Data Pivot'!$B$3:$B$1443,'Mix Substation Location Summary'!$B1098,'AH Data Pivot'!$G$3:$G$1443)-Z1098</f>
        <v>0</v>
      </c>
      <c r="AE1098" s="240">
        <f>SUMIF('AH Data Pivot'!$B$3:$B$1443,'Mix Substation Location Summary'!$B1098,'AH Data Pivot'!$H$3:$H$1443)</f>
        <v>1231715.6600000004</v>
      </c>
      <c r="AF1098" s="630">
        <f>SUMIF('AH Data Pivot'!$B$3:$B$1443,'Mix Substation Location Summary'!$B1098,'AH Data Pivot'!$H$3:$H$1443)-AE1098</f>
        <v>0</v>
      </c>
    </row>
    <row r="1099" spans="2:32" x14ac:dyDescent="0.45">
      <c r="B1099" s="242">
        <v>8151</v>
      </c>
      <c r="C1099" s="243" t="str">
        <f t="shared" si="49"/>
        <v/>
      </c>
      <c r="F1099" s="238">
        <f>SUMIF('AH Data Pivot'!$B$3:$B$1443,'Mix Substation Location Summary'!$B1099,'AH Data Pivot'!$C$3:$C$1443)</f>
        <v>0</v>
      </c>
      <c r="G1099" s="278">
        <f>SUMIF('AH Data Pivot'!$B$3:$B$1443,'Mix Substation Location Summary'!$B1099,'AH Data Pivot'!$C$3:$C$1443)-F1099</f>
        <v>0</v>
      </c>
      <c r="K1099" s="238">
        <f>SUMIF('AH Data Pivot'!$B$3:$B$1443,'Mix Substation Location Summary'!$B1099,'AH Data Pivot'!$D$3:$D$1443)</f>
        <v>0</v>
      </c>
      <c r="L1099" s="240">
        <f>SUMIF('AH Data Pivot'!$B$3:$B$1443,'Mix Substation Location Summary'!$B1099,'AH Data Pivot'!$D$3:$D$1443)-K1099</f>
        <v>0</v>
      </c>
      <c r="P1099" s="240">
        <f>SUMIF('AH Data Pivot'!$B$3:$B$1443,'Mix Substation Location Summary'!$B1099,'AH Data Pivot'!$E$3:$E$1443)</f>
        <v>0</v>
      </c>
      <c r="Q1099" s="238">
        <f>SUMIF('AH Data Pivot'!$B$3:$B$1443,'Mix Substation Location Summary'!$B1099,'AH Data Pivot'!$E$3:$E$1443)-P1099</f>
        <v>0</v>
      </c>
      <c r="U1099" s="240">
        <f>SUMIF('AH Data Pivot'!$B$3:$B$1443,'Mix Substation Location Summary'!$B1099,'AH Data Pivot'!$F$3:$F$1443)</f>
        <v>94930.03</v>
      </c>
      <c r="V1099" s="630">
        <f>SUMIF('AH Data Pivot'!$B$3:$B$1443,'Mix Substation Location Summary'!$B1099,'AH Data Pivot'!$F$3:$F$1443)-U1099</f>
        <v>0</v>
      </c>
      <c r="W1099" s="243"/>
      <c r="Z1099" s="240">
        <f>SUMIF('AH Data Pivot'!$B$3:$B$1443,'Mix Substation Location Summary'!$B1099,'AH Data Pivot'!$G$3:$G$1443)</f>
        <v>816532.57000000007</v>
      </c>
      <c r="AA1099" s="278">
        <f>SUMIF('AH Data Pivot'!$B$3:$B$1443,'Mix Substation Location Summary'!$B1099,'AH Data Pivot'!$G$3:$G$1443)-Z1099</f>
        <v>0</v>
      </c>
      <c r="AE1099" s="240">
        <f>SUMIF('AH Data Pivot'!$B$3:$B$1443,'Mix Substation Location Summary'!$B1099,'AH Data Pivot'!$H$3:$H$1443)</f>
        <v>9642593.8699999992</v>
      </c>
      <c r="AF1099" s="630">
        <f>SUMIF('AH Data Pivot'!$B$3:$B$1443,'Mix Substation Location Summary'!$B1099,'AH Data Pivot'!$H$3:$H$1443)-AE1099</f>
        <v>0</v>
      </c>
    </row>
    <row r="1100" spans="2:32" x14ac:dyDescent="0.45">
      <c r="B1100" s="242">
        <v>8152</v>
      </c>
      <c r="C1100" s="243" t="str">
        <f t="shared" si="49"/>
        <v/>
      </c>
      <c r="F1100" s="238">
        <f>SUMIF('AH Data Pivot'!$B$3:$B$1443,'Mix Substation Location Summary'!$B1100,'AH Data Pivot'!$C$3:$C$1443)</f>
        <v>0</v>
      </c>
      <c r="G1100" s="278">
        <f>SUMIF('AH Data Pivot'!$B$3:$B$1443,'Mix Substation Location Summary'!$B1100,'AH Data Pivot'!$C$3:$C$1443)-F1100</f>
        <v>0</v>
      </c>
      <c r="K1100" s="238">
        <f>SUMIF('AH Data Pivot'!$B$3:$B$1443,'Mix Substation Location Summary'!$B1100,'AH Data Pivot'!$D$3:$D$1443)</f>
        <v>15641.91</v>
      </c>
      <c r="L1100" s="240">
        <f>SUMIF('AH Data Pivot'!$B$3:$B$1443,'Mix Substation Location Summary'!$B1100,'AH Data Pivot'!$D$3:$D$1443)-K1100</f>
        <v>0</v>
      </c>
      <c r="P1100" s="240">
        <f>SUMIF('AH Data Pivot'!$B$3:$B$1443,'Mix Substation Location Summary'!$B1100,'AH Data Pivot'!$E$3:$E$1443)</f>
        <v>27224.54</v>
      </c>
      <c r="Q1100" s="238">
        <f>SUMIF('AH Data Pivot'!$B$3:$B$1443,'Mix Substation Location Summary'!$B1100,'AH Data Pivot'!$E$3:$E$1443)-P1100</f>
        <v>0</v>
      </c>
      <c r="U1100" s="240">
        <f>SUMIF('AH Data Pivot'!$B$3:$B$1443,'Mix Substation Location Summary'!$B1100,'AH Data Pivot'!$F$3:$F$1443)</f>
        <v>2657.77</v>
      </c>
      <c r="V1100" s="630">
        <f>SUMIF('AH Data Pivot'!$B$3:$B$1443,'Mix Substation Location Summary'!$B1100,'AH Data Pivot'!$F$3:$F$1443)-U1100</f>
        <v>0</v>
      </c>
      <c r="W1100" s="243"/>
      <c r="Z1100" s="240">
        <f>SUMIF('AH Data Pivot'!$B$3:$B$1443,'Mix Substation Location Summary'!$B1100,'AH Data Pivot'!$G$3:$G$1443)</f>
        <v>17740.399999999998</v>
      </c>
      <c r="AA1100" s="278">
        <f>SUMIF('AH Data Pivot'!$B$3:$B$1443,'Mix Substation Location Summary'!$B1100,'AH Data Pivot'!$G$3:$G$1443)-Z1100</f>
        <v>0</v>
      </c>
      <c r="AE1100" s="240">
        <f>SUMIF('AH Data Pivot'!$B$3:$B$1443,'Mix Substation Location Summary'!$B1100,'AH Data Pivot'!$H$3:$H$1443)</f>
        <v>264618.03999999998</v>
      </c>
      <c r="AF1100" s="630">
        <f>SUMIF('AH Data Pivot'!$B$3:$B$1443,'Mix Substation Location Summary'!$B1100,'AH Data Pivot'!$H$3:$H$1443)-AE1100</f>
        <v>0</v>
      </c>
    </row>
    <row r="1101" spans="2:32" x14ac:dyDescent="0.45">
      <c r="B1101" s="242">
        <v>8154</v>
      </c>
      <c r="C1101" s="243" t="str">
        <f t="shared" si="49"/>
        <v/>
      </c>
      <c r="F1101" s="238">
        <f>SUMIF('AH Data Pivot'!$B$3:$B$1443,'Mix Substation Location Summary'!$B1101,'AH Data Pivot'!$C$3:$C$1443)</f>
        <v>0</v>
      </c>
      <c r="G1101" s="278">
        <f>SUMIF('AH Data Pivot'!$B$3:$B$1443,'Mix Substation Location Summary'!$B1101,'AH Data Pivot'!$C$3:$C$1443)-F1101</f>
        <v>0</v>
      </c>
      <c r="K1101" s="238">
        <f>SUMIF('AH Data Pivot'!$B$3:$B$1443,'Mix Substation Location Summary'!$B1101,'AH Data Pivot'!$D$3:$D$1443)</f>
        <v>0</v>
      </c>
      <c r="L1101" s="240">
        <f>SUMIF('AH Data Pivot'!$B$3:$B$1443,'Mix Substation Location Summary'!$B1101,'AH Data Pivot'!$D$3:$D$1443)-K1101</f>
        <v>0</v>
      </c>
      <c r="P1101" s="240">
        <f>SUMIF('AH Data Pivot'!$B$3:$B$1443,'Mix Substation Location Summary'!$B1101,'AH Data Pivot'!$E$3:$E$1443)</f>
        <v>0</v>
      </c>
      <c r="Q1101" s="238">
        <f>SUMIF('AH Data Pivot'!$B$3:$B$1443,'Mix Substation Location Summary'!$B1101,'AH Data Pivot'!$E$3:$E$1443)-P1101</f>
        <v>0</v>
      </c>
      <c r="U1101" s="240">
        <f>SUMIF('AH Data Pivot'!$B$3:$B$1443,'Mix Substation Location Summary'!$B1101,'AH Data Pivot'!$F$3:$F$1443)</f>
        <v>0</v>
      </c>
      <c r="V1101" s="630">
        <f>SUMIF('AH Data Pivot'!$B$3:$B$1443,'Mix Substation Location Summary'!$B1101,'AH Data Pivot'!$F$3:$F$1443)-U1101</f>
        <v>0</v>
      </c>
      <c r="W1101" s="243"/>
      <c r="Z1101" s="240">
        <f>SUMIF('AH Data Pivot'!$B$3:$B$1443,'Mix Substation Location Summary'!$B1101,'AH Data Pivot'!$G$3:$G$1443)</f>
        <v>0</v>
      </c>
      <c r="AA1101" s="278">
        <f>SUMIF('AH Data Pivot'!$B$3:$B$1443,'Mix Substation Location Summary'!$B1101,'AH Data Pivot'!$G$3:$G$1443)-Z1101</f>
        <v>0</v>
      </c>
      <c r="AE1101" s="240">
        <f>SUMIF('AH Data Pivot'!$B$3:$B$1443,'Mix Substation Location Summary'!$B1101,'AH Data Pivot'!$H$3:$H$1443)</f>
        <v>248336.63999999998</v>
      </c>
      <c r="AF1101" s="630">
        <f>SUMIF('AH Data Pivot'!$B$3:$B$1443,'Mix Substation Location Summary'!$B1101,'AH Data Pivot'!$H$3:$H$1443)-AE1101</f>
        <v>0</v>
      </c>
    </row>
    <row r="1102" spans="2:32" x14ac:dyDescent="0.45">
      <c r="B1102" s="242">
        <v>8156</v>
      </c>
      <c r="C1102" s="243" t="str">
        <f t="shared" si="49"/>
        <v/>
      </c>
      <c r="F1102" s="238">
        <f>SUMIF('AH Data Pivot'!$B$3:$B$1443,'Mix Substation Location Summary'!$B1102,'AH Data Pivot'!$C$3:$C$1443)</f>
        <v>0</v>
      </c>
      <c r="G1102" s="278">
        <f>SUMIF('AH Data Pivot'!$B$3:$B$1443,'Mix Substation Location Summary'!$B1102,'AH Data Pivot'!$C$3:$C$1443)-F1102</f>
        <v>0</v>
      </c>
      <c r="K1102" s="238">
        <f>SUMIF('AH Data Pivot'!$B$3:$B$1443,'Mix Substation Location Summary'!$B1102,'AH Data Pivot'!$D$3:$D$1443)</f>
        <v>0</v>
      </c>
      <c r="L1102" s="240">
        <f>SUMIF('AH Data Pivot'!$B$3:$B$1443,'Mix Substation Location Summary'!$B1102,'AH Data Pivot'!$D$3:$D$1443)-K1102</f>
        <v>0</v>
      </c>
      <c r="P1102" s="240">
        <f>SUMIF('AH Data Pivot'!$B$3:$B$1443,'Mix Substation Location Summary'!$B1102,'AH Data Pivot'!$E$3:$E$1443)</f>
        <v>0</v>
      </c>
      <c r="Q1102" s="238">
        <f>SUMIF('AH Data Pivot'!$B$3:$B$1443,'Mix Substation Location Summary'!$B1102,'AH Data Pivot'!$E$3:$E$1443)-P1102</f>
        <v>0</v>
      </c>
      <c r="U1102" s="240">
        <f>SUMIF('AH Data Pivot'!$B$3:$B$1443,'Mix Substation Location Summary'!$B1102,'AH Data Pivot'!$F$3:$F$1443)</f>
        <v>12401.98</v>
      </c>
      <c r="V1102" s="630">
        <f>SUMIF('AH Data Pivot'!$B$3:$B$1443,'Mix Substation Location Summary'!$B1102,'AH Data Pivot'!$F$3:$F$1443)-U1102</f>
        <v>0</v>
      </c>
      <c r="W1102" s="243"/>
      <c r="Z1102" s="240">
        <f>SUMIF('AH Data Pivot'!$B$3:$B$1443,'Mix Substation Location Summary'!$B1102,'AH Data Pivot'!$G$3:$G$1443)</f>
        <v>726659.15</v>
      </c>
      <c r="AA1102" s="278">
        <f>SUMIF('AH Data Pivot'!$B$3:$B$1443,'Mix Substation Location Summary'!$B1102,'AH Data Pivot'!$G$3:$G$1443)-Z1102</f>
        <v>0</v>
      </c>
      <c r="AE1102" s="240">
        <f>SUMIF('AH Data Pivot'!$B$3:$B$1443,'Mix Substation Location Summary'!$B1102,'AH Data Pivot'!$H$3:$H$1443)</f>
        <v>7331217.3500000015</v>
      </c>
      <c r="AF1102" s="630">
        <f>SUMIF('AH Data Pivot'!$B$3:$B$1443,'Mix Substation Location Summary'!$B1102,'AH Data Pivot'!$H$3:$H$1443)-AE1102</f>
        <v>0</v>
      </c>
    </row>
    <row r="1103" spans="2:32" x14ac:dyDescent="0.45">
      <c r="B1103" s="242">
        <v>8159</v>
      </c>
      <c r="C1103" s="243" t="str">
        <f t="shared" si="49"/>
        <v/>
      </c>
      <c r="F1103" s="238">
        <f>SUMIF('AH Data Pivot'!$B$3:$B$1443,'Mix Substation Location Summary'!$B1103,'AH Data Pivot'!$C$3:$C$1443)</f>
        <v>0</v>
      </c>
      <c r="G1103" s="278">
        <f>SUMIF('AH Data Pivot'!$B$3:$B$1443,'Mix Substation Location Summary'!$B1103,'AH Data Pivot'!$C$3:$C$1443)-F1103</f>
        <v>0</v>
      </c>
      <c r="K1103" s="238">
        <f>SUMIF('AH Data Pivot'!$B$3:$B$1443,'Mix Substation Location Summary'!$B1103,'AH Data Pivot'!$D$3:$D$1443)</f>
        <v>24846.43</v>
      </c>
      <c r="L1103" s="240">
        <f>SUMIF('AH Data Pivot'!$B$3:$B$1443,'Mix Substation Location Summary'!$B1103,'AH Data Pivot'!$D$3:$D$1443)-K1103</f>
        <v>0</v>
      </c>
      <c r="P1103" s="240">
        <f>SUMIF('AH Data Pivot'!$B$3:$B$1443,'Mix Substation Location Summary'!$B1103,'AH Data Pivot'!$E$3:$E$1443)</f>
        <v>0</v>
      </c>
      <c r="Q1103" s="238">
        <f>SUMIF('AH Data Pivot'!$B$3:$B$1443,'Mix Substation Location Summary'!$B1103,'AH Data Pivot'!$E$3:$E$1443)-P1103</f>
        <v>0</v>
      </c>
      <c r="U1103" s="240">
        <f>SUMIF('AH Data Pivot'!$B$3:$B$1443,'Mix Substation Location Summary'!$B1103,'AH Data Pivot'!$F$3:$F$1443)</f>
        <v>13383.61</v>
      </c>
      <c r="V1103" s="630">
        <f>SUMIF('AH Data Pivot'!$B$3:$B$1443,'Mix Substation Location Summary'!$B1103,'AH Data Pivot'!$F$3:$F$1443)-U1103</f>
        <v>0</v>
      </c>
      <c r="W1103" s="243"/>
      <c r="Z1103" s="240">
        <f>SUMIF('AH Data Pivot'!$B$3:$B$1443,'Mix Substation Location Summary'!$B1103,'AH Data Pivot'!$G$3:$G$1443)</f>
        <v>1368600.9999999995</v>
      </c>
      <c r="AA1103" s="278">
        <f>SUMIF('AH Data Pivot'!$B$3:$B$1443,'Mix Substation Location Summary'!$B1103,'AH Data Pivot'!$G$3:$G$1443)-Z1103</f>
        <v>0</v>
      </c>
      <c r="AE1103" s="240">
        <f>SUMIF('AH Data Pivot'!$B$3:$B$1443,'Mix Substation Location Summary'!$B1103,'AH Data Pivot'!$H$3:$H$1443)</f>
        <v>7879878.8600000078</v>
      </c>
      <c r="AF1103" s="630">
        <f>SUMIF('AH Data Pivot'!$B$3:$B$1443,'Mix Substation Location Summary'!$B1103,'AH Data Pivot'!$H$3:$H$1443)-AE1103</f>
        <v>0</v>
      </c>
    </row>
    <row r="1104" spans="2:32" x14ac:dyDescent="0.45">
      <c r="B1104" s="242">
        <v>8160</v>
      </c>
      <c r="C1104" s="243" t="str">
        <f t="shared" si="49"/>
        <v/>
      </c>
      <c r="F1104" s="238">
        <f>SUMIF('AH Data Pivot'!$B$3:$B$1443,'Mix Substation Location Summary'!$B1104,'AH Data Pivot'!$C$3:$C$1443)</f>
        <v>0</v>
      </c>
      <c r="G1104" s="278">
        <f>SUMIF('AH Data Pivot'!$B$3:$B$1443,'Mix Substation Location Summary'!$B1104,'AH Data Pivot'!$C$3:$C$1443)-F1104</f>
        <v>0</v>
      </c>
      <c r="K1104" s="238">
        <f>SUMIF('AH Data Pivot'!$B$3:$B$1443,'Mix Substation Location Summary'!$B1104,'AH Data Pivot'!$D$3:$D$1443)</f>
        <v>0</v>
      </c>
      <c r="L1104" s="240">
        <f>SUMIF('AH Data Pivot'!$B$3:$B$1443,'Mix Substation Location Summary'!$B1104,'AH Data Pivot'!$D$3:$D$1443)-K1104</f>
        <v>0</v>
      </c>
      <c r="P1104" s="240">
        <f>SUMIF('AH Data Pivot'!$B$3:$B$1443,'Mix Substation Location Summary'!$B1104,'AH Data Pivot'!$E$3:$E$1443)</f>
        <v>0</v>
      </c>
      <c r="Q1104" s="238">
        <f>SUMIF('AH Data Pivot'!$B$3:$B$1443,'Mix Substation Location Summary'!$B1104,'AH Data Pivot'!$E$3:$E$1443)-P1104</f>
        <v>0</v>
      </c>
      <c r="U1104" s="240">
        <f>SUMIF('AH Data Pivot'!$B$3:$B$1443,'Mix Substation Location Summary'!$B1104,'AH Data Pivot'!$F$3:$F$1443)</f>
        <v>72.81</v>
      </c>
      <c r="V1104" s="630">
        <f>SUMIF('AH Data Pivot'!$B$3:$B$1443,'Mix Substation Location Summary'!$B1104,'AH Data Pivot'!$F$3:$F$1443)-U1104</f>
        <v>0</v>
      </c>
      <c r="W1104" s="243"/>
      <c r="Z1104" s="240">
        <f>SUMIF('AH Data Pivot'!$B$3:$B$1443,'Mix Substation Location Summary'!$B1104,'AH Data Pivot'!$G$3:$G$1443)</f>
        <v>13909.17</v>
      </c>
      <c r="AA1104" s="278">
        <f>SUMIF('AH Data Pivot'!$B$3:$B$1443,'Mix Substation Location Summary'!$B1104,'AH Data Pivot'!$G$3:$G$1443)-Z1104</f>
        <v>0</v>
      </c>
      <c r="AE1104" s="240">
        <f>SUMIF('AH Data Pivot'!$B$3:$B$1443,'Mix Substation Location Summary'!$B1104,'AH Data Pivot'!$H$3:$H$1443)</f>
        <v>0</v>
      </c>
      <c r="AF1104" s="630">
        <f>SUMIF('AH Data Pivot'!$B$3:$B$1443,'Mix Substation Location Summary'!$B1104,'AH Data Pivot'!$H$3:$H$1443)-AE1104</f>
        <v>0</v>
      </c>
    </row>
    <row r="1105" spans="2:32" x14ac:dyDescent="0.45">
      <c r="B1105" s="242">
        <v>8161</v>
      </c>
      <c r="C1105" s="243" t="str">
        <f t="shared" si="49"/>
        <v/>
      </c>
      <c r="F1105" s="238">
        <f>SUMIF('AH Data Pivot'!$B$3:$B$1443,'Mix Substation Location Summary'!$B1105,'AH Data Pivot'!$C$3:$C$1443)</f>
        <v>0</v>
      </c>
      <c r="G1105" s="278">
        <f>SUMIF('AH Data Pivot'!$B$3:$B$1443,'Mix Substation Location Summary'!$B1105,'AH Data Pivot'!$C$3:$C$1443)-F1105</f>
        <v>0</v>
      </c>
      <c r="K1105" s="238">
        <f>SUMIF('AH Data Pivot'!$B$3:$B$1443,'Mix Substation Location Summary'!$B1105,'AH Data Pivot'!$D$3:$D$1443)</f>
        <v>0</v>
      </c>
      <c r="L1105" s="240">
        <f>SUMIF('AH Data Pivot'!$B$3:$B$1443,'Mix Substation Location Summary'!$B1105,'AH Data Pivot'!$D$3:$D$1443)-K1105</f>
        <v>0</v>
      </c>
      <c r="P1105" s="240">
        <f>SUMIF('AH Data Pivot'!$B$3:$B$1443,'Mix Substation Location Summary'!$B1105,'AH Data Pivot'!$E$3:$E$1443)</f>
        <v>8458.31</v>
      </c>
      <c r="Q1105" s="238">
        <f>SUMIF('AH Data Pivot'!$B$3:$B$1443,'Mix Substation Location Summary'!$B1105,'AH Data Pivot'!$E$3:$E$1443)-P1105</f>
        <v>0</v>
      </c>
      <c r="U1105" s="240">
        <f>SUMIF('AH Data Pivot'!$B$3:$B$1443,'Mix Substation Location Summary'!$B1105,'AH Data Pivot'!$F$3:$F$1443)</f>
        <v>853.62</v>
      </c>
      <c r="V1105" s="630">
        <f>SUMIF('AH Data Pivot'!$B$3:$B$1443,'Mix Substation Location Summary'!$B1105,'AH Data Pivot'!$F$3:$F$1443)-U1105</f>
        <v>0</v>
      </c>
      <c r="W1105" s="243"/>
      <c r="Z1105" s="240">
        <f>SUMIF('AH Data Pivot'!$B$3:$B$1443,'Mix Substation Location Summary'!$B1105,'AH Data Pivot'!$G$3:$G$1443)</f>
        <v>14232.11</v>
      </c>
      <c r="AA1105" s="278">
        <f>SUMIF('AH Data Pivot'!$B$3:$B$1443,'Mix Substation Location Summary'!$B1105,'AH Data Pivot'!$G$3:$G$1443)-Z1105</f>
        <v>0</v>
      </c>
      <c r="AE1105" s="240">
        <f>SUMIF('AH Data Pivot'!$B$3:$B$1443,'Mix Substation Location Summary'!$B1105,'AH Data Pivot'!$H$3:$H$1443)</f>
        <v>88461.910000000018</v>
      </c>
      <c r="AF1105" s="630">
        <f>SUMIF('AH Data Pivot'!$B$3:$B$1443,'Mix Substation Location Summary'!$B1105,'AH Data Pivot'!$H$3:$H$1443)-AE1105</f>
        <v>0</v>
      </c>
    </row>
    <row r="1106" spans="2:32" x14ac:dyDescent="0.45">
      <c r="B1106" s="242">
        <v>8162</v>
      </c>
      <c r="C1106" s="243" t="str">
        <f t="shared" si="49"/>
        <v/>
      </c>
      <c r="F1106" s="238">
        <f>SUMIF('AH Data Pivot'!$B$3:$B$1443,'Mix Substation Location Summary'!$B1106,'AH Data Pivot'!$C$3:$C$1443)</f>
        <v>0</v>
      </c>
      <c r="G1106" s="278">
        <f>SUMIF('AH Data Pivot'!$B$3:$B$1443,'Mix Substation Location Summary'!$B1106,'AH Data Pivot'!$C$3:$C$1443)-F1106</f>
        <v>0</v>
      </c>
      <c r="K1106" s="238">
        <f>SUMIF('AH Data Pivot'!$B$3:$B$1443,'Mix Substation Location Summary'!$B1106,'AH Data Pivot'!$D$3:$D$1443)</f>
        <v>0</v>
      </c>
      <c r="L1106" s="240">
        <f>SUMIF('AH Data Pivot'!$B$3:$B$1443,'Mix Substation Location Summary'!$B1106,'AH Data Pivot'!$D$3:$D$1443)-K1106</f>
        <v>0</v>
      </c>
      <c r="P1106" s="240">
        <f>SUMIF('AH Data Pivot'!$B$3:$B$1443,'Mix Substation Location Summary'!$B1106,'AH Data Pivot'!$E$3:$E$1443)</f>
        <v>0</v>
      </c>
      <c r="Q1106" s="238">
        <f>SUMIF('AH Data Pivot'!$B$3:$B$1443,'Mix Substation Location Summary'!$B1106,'AH Data Pivot'!$E$3:$E$1443)-P1106</f>
        <v>0</v>
      </c>
      <c r="U1106" s="240">
        <f>SUMIF('AH Data Pivot'!$B$3:$B$1443,'Mix Substation Location Summary'!$B1106,'AH Data Pivot'!$F$3:$F$1443)</f>
        <v>9916.23</v>
      </c>
      <c r="V1106" s="630">
        <f>SUMIF('AH Data Pivot'!$B$3:$B$1443,'Mix Substation Location Summary'!$B1106,'AH Data Pivot'!$F$3:$F$1443)-U1106</f>
        <v>0</v>
      </c>
      <c r="W1106" s="243"/>
      <c r="Z1106" s="240">
        <f>SUMIF('AH Data Pivot'!$B$3:$B$1443,'Mix Substation Location Summary'!$B1106,'AH Data Pivot'!$G$3:$G$1443)</f>
        <v>111814.54</v>
      </c>
      <c r="AA1106" s="278">
        <f>SUMIF('AH Data Pivot'!$B$3:$B$1443,'Mix Substation Location Summary'!$B1106,'AH Data Pivot'!$G$3:$G$1443)-Z1106</f>
        <v>0</v>
      </c>
      <c r="AE1106" s="240">
        <f>SUMIF('AH Data Pivot'!$B$3:$B$1443,'Mix Substation Location Summary'!$B1106,'AH Data Pivot'!$H$3:$H$1443)</f>
        <v>1822128.0900000003</v>
      </c>
      <c r="AF1106" s="630">
        <f>SUMIF('AH Data Pivot'!$B$3:$B$1443,'Mix Substation Location Summary'!$B1106,'AH Data Pivot'!$H$3:$H$1443)-AE1106</f>
        <v>0</v>
      </c>
    </row>
    <row r="1107" spans="2:32" x14ac:dyDescent="0.45">
      <c r="B1107" s="242">
        <v>8163</v>
      </c>
      <c r="C1107" s="243" t="str">
        <f t="shared" si="49"/>
        <v/>
      </c>
      <c r="F1107" s="238">
        <f>SUMIF('AH Data Pivot'!$B$3:$B$1443,'Mix Substation Location Summary'!$B1107,'AH Data Pivot'!$C$3:$C$1443)</f>
        <v>0</v>
      </c>
      <c r="G1107" s="278">
        <f>SUMIF('AH Data Pivot'!$B$3:$B$1443,'Mix Substation Location Summary'!$B1107,'AH Data Pivot'!$C$3:$C$1443)-F1107</f>
        <v>0</v>
      </c>
      <c r="K1107" s="238">
        <f>SUMIF('AH Data Pivot'!$B$3:$B$1443,'Mix Substation Location Summary'!$B1107,'AH Data Pivot'!$D$3:$D$1443)</f>
        <v>15110.49</v>
      </c>
      <c r="L1107" s="240">
        <f>SUMIF('AH Data Pivot'!$B$3:$B$1443,'Mix Substation Location Summary'!$B1107,'AH Data Pivot'!$D$3:$D$1443)-K1107</f>
        <v>0</v>
      </c>
      <c r="P1107" s="240">
        <f>SUMIF('AH Data Pivot'!$B$3:$B$1443,'Mix Substation Location Summary'!$B1107,'AH Data Pivot'!$E$3:$E$1443)</f>
        <v>81054.109999999986</v>
      </c>
      <c r="Q1107" s="238">
        <f>SUMIF('AH Data Pivot'!$B$3:$B$1443,'Mix Substation Location Summary'!$B1107,'AH Data Pivot'!$E$3:$E$1443)-P1107</f>
        <v>0</v>
      </c>
      <c r="U1107" s="240">
        <f>SUMIF('AH Data Pivot'!$B$3:$B$1443,'Mix Substation Location Summary'!$B1107,'AH Data Pivot'!$F$3:$F$1443)</f>
        <v>277.31</v>
      </c>
      <c r="V1107" s="630">
        <f>SUMIF('AH Data Pivot'!$B$3:$B$1443,'Mix Substation Location Summary'!$B1107,'AH Data Pivot'!$F$3:$F$1443)-U1107</f>
        <v>0</v>
      </c>
      <c r="W1107" s="243"/>
      <c r="Z1107" s="240">
        <f>SUMIF('AH Data Pivot'!$B$3:$B$1443,'Mix Substation Location Summary'!$B1107,'AH Data Pivot'!$G$3:$G$1443)</f>
        <v>13948.130000000001</v>
      </c>
      <c r="AA1107" s="278">
        <f>SUMIF('AH Data Pivot'!$B$3:$B$1443,'Mix Substation Location Summary'!$B1107,'AH Data Pivot'!$G$3:$G$1443)-Z1107</f>
        <v>0</v>
      </c>
      <c r="AE1107" s="240">
        <f>SUMIF('AH Data Pivot'!$B$3:$B$1443,'Mix Substation Location Summary'!$B1107,'AH Data Pivot'!$H$3:$H$1443)</f>
        <v>2028254.1400000001</v>
      </c>
      <c r="AF1107" s="630">
        <f>SUMIF('AH Data Pivot'!$B$3:$B$1443,'Mix Substation Location Summary'!$B1107,'AH Data Pivot'!$H$3:$H$1443)-AE1107</f>
        <v>0</v>
      </c>
    </row>
    <row r="1108" spans="2:32" x14ac:dyDescent="0.45">
      <c r="B1108" s="242">
        <v>8164</v>
      </c>
      <c r="C1108" s="243" t="str">
        <f t="shared" si="49"/>
        <v/>
      </c>
      <c r="F1108" s="238">
        <f>SUMIF('AH Data Pivot'!$B$3:$B$1443,'Mix Substation Location Summary'!$B1108,'AH Data Pivot'!$C$3:$C$1443)</f>
        <v>0</v>
      </c>
      <c r="G1108" s="278">
        <f>SUMIF('AH Data Pivot'!$B$3:$B$1443,'Mix Substation Location Summary'!$B1108,'AH Data Pivot'!$C$3:$C$1443)-F1108</f>
        <v>0</v>
      </c>
      <c r="K1108" s="238">
        <f>SUMIF('AH Data Pivot'!$B$3:$B$1443,'Mix Substation Location Summary'!$B1108,'AH Data Pivot'!$D$3:$D$1443)</f>
        <v>0</v>
      </c>
      <c r="L1108" s="240">
        <f>SUMIF('AH Data Pivot'!$B$3:$B$1443,'Mix Substation Location Summary'!$B1108,'AH Data Pivot'!$D$3:$D$1443)-K1108</f>
        <v>0</v>
      </c>
      <c r="P1108" s="240">
        <f>SUMIF('AH Data Pivot'!$B$3:$B$1443,'Mix Substation Location Summary'!$B1108,'AH Data Pivot'!$E$3:$E$1443)</f>
        <v>0</v>
      </c>
      <c r="Q1108" s="238">
        <f>SUMIF('AH Data Pivot'!$B$3:$B$1443,'Mix Substation Location Summary'!$B1108,'AH Data Pivot'!$E$3:$E$1443)-P1108</f>
        <v>0</v>
      </c>
      <c r="U1108" s="240">
        <f>SUMIF('AH Data Pivot'!$B$3:$B$1443,'Mix Substation Location Summary'!$B1108,'AH Data Pivot'!$F$3:$F$1443)</f>
        <v>2925.23</v>
      </c>
      <c r="V1108" s="630">
        <f>SUMIF('AH Data Pivot'!$B$3:$B$1443,'Mix Substation Location Summary'!$B1108,'AH Data Pivot'!$F$3:$F$1443)-U1108</f>
        <v>0</v>
      </c>
      <c r="W1108" s="243"/>
      <c r="Z1108" s="240">
        <f>SUMIF('AH Data Pivot'!$B$3:$B$1443,'Mix Substation Location Summary'!$B1108,'AH Data Pivot'!$G$3:$G$1443)</f>
        <v>602461.80000000005</v>
      </c>
      <c r="AA1108" s="278">
        <f>SUMIF('AH Data Pivot'!$B$3:$B$1443,'Mix Substation Location Summary'!$B1108,'AH Data Pivot'!$G$3:$G$1443)-Z1108</f>
        <v>0</v>
      </c>
      <c r="AE1108" s="240">
        <f>SUMIF('AH Data Pivot'!$B$3:$B$1443,'Mix Substation Location Summary'!$B1108,'AH Data Pivot'!$H$3:$H$1443)</f>
        <v>3848707.1</v>
      </c>
      <c r="AF1108" s="630">
        <f>SUMIF('AH Data Pivot'!$B$3:$B$1443,'Mix Substation Location Summary'!$B1108,'AH Data Pivot'!$H$3:$H$1443)-AE1108</f>
        <v>0</v>
      </c>
    </row>
    <row r="1109" spans="2:32" x14ac:dyDescent="0.45">
      <c r="B1109" s="242">
        <v>8167</v>
      </c>
      <c r="C1109" s="243" t="str">
        <f t="shared" si="49"/>
        <v/>
      </c>
      <c r="F1109" s="238">
        <f>SUMIF('AH Data Pivot'!$B$3:$B$1443,'Mix Substation Location Summary'!$B1109,'AH Data Pivot'!$C$3:$C$1443)</f>
        <v>0</v>
      </c>
      <c r="G1109" s="278">
        <f>SUMIF('AH Data Pivot'!$B$3:$B$1443,'Mix Substation Location Summary'!$B1109,'AH Data Pivot'!$C$3:$C$1443)-F1109</f>
        <v>0</v>
      </c>
      <c r="K1109" s="238">
        <f>SUMIF('AH Data Pivot'!$B$3:$B$1443,'Mix Substation Location Summary'!$B1109,'AH Data Pivot'!$D$3:$D$1443)</f>
        <v>0</v>
      </c>
      <c r="L1109" s="240">
        <f>SUMIF('AH Data Pivot'!$B$3:$B$1443,'Mix Substation Location Summary'!$B1109,'AH Data Pivot'!$D$3:$D$1443)-K1109</f>
        <v>0</v>
      </c>
      <c r="P1109" s="240">
        <f>SUMIF('AH Data Pivot'!$B$3:$B$1443,'Mix Substation Location Summary'!$B1109,'AH Data Pivot'!$E$3:$E$1443)</f>
        <v>0</v>
      </c>
      <c r="Q1109" s="238">
        <f>SUMIF('AH Data Pivot'!$B$3:$B$1443,'Mix Substation Location Summary'!$B1109,'AH Data Pivot'!$E$3:$E$1443)-P1109</f>
        <v>0</v>
      </c>
      <c r="U1109" s="240">
        <f>SUMIF('AH Data Pivot'!$B$3:$B$1443,'Mix Substation Location Summary'!$B1109,'AH Data Pivot'!$F$3:$F$1443)</f>
        <v>286.16000000000003</v>
      </c>
      <c r="V1109" s="630">
        <f>SUMIF('AH Data Pivot'!$B$3:$B$1443,'Mix Substation Location Summary'!$B1109,'AH Data Pivot'!$F$3:$F$1443)-U1109</f>
        <v>0</v>
      </c>
      <c r="W1109" s="243"/>
      <c r="Z1109" s="240">
        <f>SUMIF('AH Data Pivot'!$B$3:$B$1443,'Mix Substation Location Summary'!$B1109,'AH Data Pivot'!$G$3:$G$1443)</f>
        <v>68407.25</v>
      </c>
      <c r="AA1109" s="278">
        <f>SUMIF('AH Data Pivot'!$B$3:$B$1443,'Mix Substation Location Summary'!$B1109,'AH Data Pivot'!$G$3:$G$1443)-Z1109</f>
        <v>0</v>
      </c>
      <c r="AE1109" s="240">
        <f>SUMIF('AH Data Pivot'!$B$3:$B$1443,'Mix Substation Location Summary'!$B1109,'AH Data Pivot'!$H$3:$H$1443)</f>
        <v>2228160.310000001</v>
      </c>
      <c r="AF1109" s="630">
        <f>SUMIF('AH Data Pivot'!$B$3:$B$1443,'Mix Substation Location Summary'!$B1109,'AH Data Pivot'!$H$3:$H$1443)-AE1109</f>
        <v>0</v>
      </c>
    </row>
    <row r="1110" spans="2:32" x14ac:dyDescent="0.45">
      <c r="B1110" s="242">
        <v>8168</v>
      </c>
      <c r="C1110" s="243" t="str">
        <f t="shared" si="49"/>
        <v/>
      </c>
      <c r="F1110" s="238">
        <f>SUMIF('AH Data Pivot'!$B$3:$B$1443,'Mix Substation Location Summary'!$B1110,'AH Data Pivot'!$C$3:$C$1443)</f>
        <v>0</v>
      </c>
      <c r="G1110" s="278">
        <f>SUMIF('AH Data Pivot'!$B$3:$B$1443,'Mix Substation Location Summary'!$B1110,'AH Data Pivot'!$C$3:$C$1443)-F1110</f>
        <v>0</v>
      </c>
      <c r="K1110" s="238">
        <f>SUMIF('AH Data Pivot'!$B$3:$B$1443,'Mix Substation Location Summary'!$B1110,'AH Data Pivot'!$D$3:$D$1443)</f>
        <v>0</v>
      </c>
      <c r="L1110" s="240">
        <f>SUMIF('AH Data Pivot'!$B$3:$B$1443,'Mix Substation Location Summary'!$B1110,'AH Data Pivot'!$D$3:$D$1443)-K1110</f>
        <v>0</v>
      </c>
      <c r="P1110" s="240">
        <f>SUMIF('AH Data Pivot'!$B$3:$B$1443,'Mix Substation Location Summary'!$B1110,'AH Data Pivot'!$E$3:$E$1443)</f>
        <v>0</v>
      </c>
      <c r="Q1110" s="238">
        <f>SUMIF('AH Data Pivot'!$B$3:$B$1443,'Mix Substation Location Summary'!$B1110,'AH Data Pivot'!$E$3:$E$1443)-P1110</f>
        <v>0</v>
      </c>
      <c r="U1110" s="240">
        <f>SUMIF('AH Data Pivot'!$B$3:$B$1443,'Mix Substation Location Summary'!$B1110,'AH Data Pivot'!$F$3:$F$1443)</f>
        <v>833.67</v>
      </c>
      <c r="V1110" s="630">
        <f>SUMIF('AH Data Pivot'!$B$3:$B$1443,'Mix Substation Location Summary'!$B1110,'AH Data Pivot'!$F$3:$F$1443)-U1110</f>
        <v>0</v>
      </c>
      <c r="W1110" s="243"/>
      <c r="Z1110" s="240">
        <f>SUMIF('AH Data Pivot'!$B$3:$B$1443,'Mix Substation Location Summary'!$B1110,'AH Data Pivot'!$G$3:$G$1443)</f>
        <v>42485.64</v>
      </c>
      <c r="AA1110" s="278">
        <f>SUMIF('AH Data Pivot'!$B$3:$B$1443,'Mix Substation Location Summary'!$B1110,'AH Data Pivot'!$G$3:$G$1443)-Z1110</f>
        <v>0</v>
      </c>
      <c r="AE1110" s="240">
        <f>SUMIF('AH Data Pivot'!$B$3:$B$1443,'Mix Substation Location Summary'!$B1110,'AH Data Pivot'!$H$3:$H$1443)</f>
        <v>1236261.4099999997</v>
      </c>
      <c r="AF1110" s="630">
        <f>SUMIF('AH Data Pivot'!$B$3:$B$1443,'Mix Substation Location Summary'!$B1110,'AH Data Pivot'!$H$3:$H$1443)-AE1110</f>
        <v>0</v>
      </c>
    </row>
    <row r="1111" spans="2:32" x14ac:dyDescent="0.45">
      <c r="B1111" s="242">
        <v>8170</v>
      </c>
      <c r="C1111" s="243" t="str">
        <f t="shared" si="49"/>
        <v/>
      </c>
      <c r="F1111" s="238">
        <f>SUMIF('AH Data Pivot'!$B$3:$B$1443,'Mix Substation Location Summary'!$B1111,'AH Data Pivot'!$C$3:$C$1443)</f>
        <v>0</v>
      </c>
      <c r="G1111" s="278">
        <f>SUMIF('AH Data Pivot'!$B$3:$B$1443,'Mix Substation Location Summary'!$B1111,'AH Data Pivot'!$C$3:$C$1443)-F1111</f>
        <v>0</v>
      </c>
      <c r="K1111" s="238">
        <f>SUMIF('AH Data Pivot'!$B$3:$B$1443,'Mix Substation Location Summary'!$B1111,'AH Data Pivot'!$D$3:$D$1443)</f>
        <v>0</v>
      </c>
      <c r="L1111" s="240">
        <f>SUMIF('AH Data Pivot'!$B$3:$B$1443,'Mix Substation Location Summary'!$B1111,'AH Data Pivot'!$D$3:$D$1443)-K1111</f>
        <v>0</v>
      </c>
      <c r="P1111" s="240">
        <f>SUMIF('AH Data Pivot'!$B$3:$B$1443,'Mix Substation Location Summary'!$B1111,'AH Data Pivot'!$E$3:$E$1443)</f>
        <v>7735.37</v>
      </c>
      <c r="Q1111" s="238">
        <f>SUMIF('AH Data Pivot'!$B$3:$B$1443,'Mix Substation Location Summary'!$B1111,'AH Data Pivot'!$E$3:$E$1443)-P1111</f>
        <v>0</v>
      </c>
      <c r="U1111" s="240">
        <f>SUMIF('AH Data Pivot'!$B$3:$B$1443,'Mix Substation Location Summary'!$B1111,'AH Data Pivot'!$F$3:$F$1443)</f>
        <v>673.69</v>
      </c>
      <c r="V1111" s="630">
        <f>SUMIF('AH Data Pivot'!$B$3:$B$1443,'Mix Substation Location Summary'!$B1111,'AH Data Pivot'!$F$3:$F$1443)-U1111</f>
        <v>0</v>
      </c>
      <c r="W1111" s="243"/>
      <c r="Z1111" s="240">
        <f>SUMIF('AH Data Pivot'!$B$3:$B$1443,'Mix Substation Location Summary'!$B1111,'AH Data Pivot'!$G$3:$G$1443)</f>
        <v>76130.539999999994</v>
      </c>
      <c r="AA1111" s="278">
        <f>SUMIF('AH Data Pivot'!$B$3:$B$1443,'Mix Substation Location Summary'!$B1111,'AH Data Pivot'!$G$3:$G$1443)-Z1111</f>
        <v>0</v>
      </c>
      <c r="AE1111" s="240">
        <f>SUMIF('AH Data Pivot'!$B$3:$B$1443,'Mix Substation Location Summary'!$B1111,'AH Data Pivot'!$H$3:$H$1443)</f>
        <v>323541.19</v>
      </c>
      <c r="AF1111" s="630">
        <f>SUMIF('AH Data Pivot'!$B$3:$B$1443,'Mix Substation Location Summary'!$B1111,'AH Data Pivot'!$H$3:$H$1443)-AE1111</f>
        <v>0</v>
      </c>
    </row>
    <row r="1112" spans="2:32" x14ac:dyDescent="0.45">
      <c r="B1112" s="242">
        <v>8171</v>
      </c>
      <c r="C1112" s="243" t="str">
        <f t="shared" si="49"/>
        <v/>
      </c>
      <c r="F1112" s="238">
        <f>SUMIF('AH Data Pivot'!$B$3:$B$1443,'Mix Substation Location Summary'!$B1112,'AH Data Pivot'!$C$3:$C$1443)</f>
        <v>0</v>
      </c>
      <c r="G1112" s="278">
        <f>SUMIF('AH Data Pivot'!$B$3:$B$1443,'Mix Substation Location Summary'!$B1112,'AH Data Pivot'!$C$3:$C$1443)-F1112</f>
        <v>0</v>
      </c>
      <c r="K1112" s="238">
        <f>SUMIF('AH Data Pivot'!$B$3:$B$1443,'Mix Substation Location Summary'!$B1112,'AH Data Pivot'!$D$3:$D$1443)</f>
        <v>0</v>
      </c>
      <c r="L1112" s="240">
        <f>SUMIF('AH Data Pivot'!$B$3:$B$1443,'Mix Substation Location Summary'!$B1112,'AH Data Pivot'!$D$3:$D$1443)-K1112</f>
        <v>0</v>
      </c>
      <c r="P1112" s="240">
        <f>SUMIF('AH Data Pivot'!$B$3:$B$1443,'Mix Substation Location Summary'!$B1112,'AH Data Pivot'!$E$3:$E$1443)</f>
        <v>0</v>
      </c>
      <c r="Q1112" s="238">
        <f>SUMIF('AH Data Pivot'!$B$3:$B$1443,'Mix Substation Location Summary'!$B1112,'AH Data Pivot'!$E$3:$E$1443)-P1112</f>
        <v>0</v>
      </c>
      <c r="U1112" s="240">
        <f>SUMIF('AH Data Pivot'!$B$3:$B$1443,'Mix Substation Location Summary'!$B1112,'AH Data Pivot'!$F$3:$F$1443)</f>
        <v>27719.14</v>
      </c>
      <c r="V1112" s="630">
        <f>SUMIF('AH Data Pivot'!$B$3:$B$1443,'Mix Substation Location Summary'!$B1112,'AH Data Pivot'!$F$3:$F$1443)-U1112</f>
        <v>0</v>
      </c>
      <c r="W1112" s="243"/>
      <c r="Z1112" s="240">
        <f>SUMIF('AH Data Pivot'!$B$3:$B$1443,'Mix Substation Location Summary'!$B1112,'AH Data Pivot'!$G$3:$G$1443)</f>
        <v>308603.50999999995</v>
      </c>
      <c r="AA1112" s="278">
        <f>SUMIF('AH Data Pivot'!$B$3:$B$1443,'Mix Substation Location Summary'!$B1112,'AH Data Pivot'!$G$3:$G$1443)-Z1112</f>
        <v>0</v>
      </c>
      <c r="AE1112" s="240">
        <f>SUMIF('AH Data Pivot'!$B$3:$B$1443,'Mix Substation Location Summary'!$B1112,'AH Data Pivot'!$H$3:$H$1443)</f>
        <v>9274243.6900000032</v>
      </c>
      <c r="AF1112" s="630">
        <f>SUMIF('AH Data Pivot'!$B$3:$B$1443,'Mix Substation Location Summary'!$B1112,'AH Data Pivot'!$H$3:$H$1443)-AE1112</f>
        <v>0</v>
      </c>
    </row>
    <row r="1113" spans="2:32" x14ac:dyDescent="0.45">
      <c r="B1113" s="242">
        <v>8172</v>
      </c>
      <c r="C1113" s="243" t="str">
        <f t="shared" si="49"/>
        <v/>
      </c>
      <c r="F1113" s="238">
        <f>SUMIF('AH Data Pivot'!$B$3:$B$1443,'Mix Substation Location Summary'!$B1113,'AH Data Pivot'!$C$3:$C$1443)</f>
        <v>0</v>
      </c>
      <c r="G1113" s="278">
        <f>SUMIF('AH Data Pivot'!$B$3:$B$1443,'Mix Substation Location Summary'!$B1113,'AH Data Pivot'!$C$3:$C$1443)-F1113</f>
        <v>0</v>
      </c>
      <c r="K1113" s="238">
        <f>SUMIF('AH Data Pivot'!$B$3:$B$1443,'Mix Substation Location Summary'!$B1113,'AH Data Pivot'!$D$3:$D$1443)</f>
        <v>9177.0499999999993</v>
      </c>
      <c r="L1113" s="240">
        <f>SUMIF('AH Data Pivot'!$B$3:$B$1443,'Mix Substation Location Summary'!$B1113,'AH Data Pivot'!$D$3:$D$1443)-K1113</f>
        <v>0</v>
      </c>
      <c r="P1113" s="240">
        <f>SUMIF('AH Data Pivot'!$B$3:$B$1443,'Mix Substation Location Summary'!$B1113,'AH Data Pivot'!$E$3:$E$1443)</f>
        <v>0</v>
      </c>
      <c r="Q1113" s="238">
        <f>SUMIF('AH Data Pivot'!$B$3:$B$1443,'Mix Substation Location Summary'!$B1113,'AH Data Pivot'!$E$3:$E$1443)-P1113</f>
        <v>0</v>
      </c>
      <c r="U1113" s="240">
        <f>SUMIF('AH Data Pivot'!$B$3:$B$1443,'Mix Substation Location Summary'!$B1113,'AH Data Pivot'!$F$3:$F$1443)</f>
        <v>320.32</v>
      </c>
      <c r="V1113" s="630">
        <f>SUMIF('AH Data Pivot'!$B$3:$B$1443,'Mix Substation Location Summary'!$B1113,'AH Data Pivot'!$F$3:$F$1443)-U1113</f>
        <v>0</v>
      </c>
      <c r="W1113" s="243"/>
      <c r="Z1113" s="240">
        <f>SUMIF('AH Data Pivot'!$B$3:$B$1443,'Mix Substation Location Summary'!$B1113,'AH Data Pivot'!$G$3:$G$1443)</f>
        <v>147914.76</v>
      </c>
      <c r="AA1113" s="278">
        <f>SUMIF('AH Data Pivot'!$B$3:$B$1443,'Mix Substation Location Summary'!$B1113,'AH Data Pivot'!$G$3:$G$1443)-Z1113</f>
        <v>0</v>
      </c>
      <c r="AE1113" s="240">
        <f>SUMIF('AH Data Pivot'!$B$3:$B$1443,'Mix Substation Location Summary'!$B1113,'AH Data Pivot'!$H$3:$H$1443)</f>
        <v>2291446.34</v>
      </c>
      <c r="AF1113" s="630">
        <f>SUMIF('AH Data Pivot'!$B$3:$B$1443,'Mix Substation Location Summary'!$B1113,'AH Data Pivot'!$H$3:$H$1443)-AE1113</f>
        <v>0</v>
      </c>
    </row>
    <row r="1114" spans="2:32" x14ac:dyDescent="0.45">
      <c r="B1114" s="242">
        <v>8175</v>
      </c>
      <c r="C1114" s="243" t="str">
        <f t="shared" si="49"/>
        <v/>
      </c>
      <c r="F1114" s="238">
        <f>SUMIF('AH Data Pivot'!$B$3:$B$1443,'Mix Substation Location Summary'!$B1114,'AH Data Pivot'!$C$3:$C$1443)</f>
        <v>0</v>
      </c>
      <c r="G1114" s="278">
        <f>SUMIF('AH Data Pivot'!$B$3:$B$1443,'Mix Substation Location Summary'!$B1114,'AH Data Pivot'!$C$3:$C$1443)-F1114</f>
        <v>0</v>
      </c>
      <c r="K1114" s="238">
        <f>SUMIF('AH Data Pivot'!$B$3:$B$1443,'Mix Substation Location Summary'!$B1114,'AH Data Pivot'!$D$3:$D$1443)</f>
        <v>103197.01000000001</v>
      </c>
      <c r="L1114" s="240">
        <f>SUMIF('AH Data Pivot'!$B$3:$B$1443,'Mix Substation Location Summary'!$B1114,'AH Data Pivot'!$D$3:$D$1443)-K1114</f>
        <v>0</v>
      </c>
      <c r="P1114" s="240">
        <f>SUMIF('AH Data Pivot'!$B$3:$B$1443,'Mix Substation Location Summary'!$B1114,'AH Data Pivot'!$E$3:$E$1443)</f>
        <v>0</v>
      </c>
      <c r="Q1114" s="238">
        <f>SUMIF('AH Data Pivot'!$B$3:$B$1443,'Mix Substation Location Summary'!$B1114,'AH Data Pivot'!$E$3:$E$1443)-P1114</f>
        <v>0</v>
      </c>
      <c r="U1114" s="240">
        <f>SUMIF('AH Data Pivot'!$B$3:$B$1443,'Mix Substation Location Summary'!$B1114,'AH Data Pivot'!$F$3:$F$1443)</f>
        <v>0</v>
      </c>
      <c r="V1114" s="630">
        <f>SUMIF('AH Data Pivot'!$B$3:$B$1443,'Mix Substation Location Summary'!$B1114,'AH Data Pivot'!$F$3:$F$1443)-U1114</f>
        <v>0</v>
      </c>
      <c r="W1114" s="243"/>
      <c r="Z1114" s="240">
        <f>SUMIF('AH Data Pivot'!$B$3:$B$1443,'Mix Substation Location Summary'!$B1114,'AH Data Pivot'!$G$3:$G$1443)</f>
        <v>0</v>
      </c>
      <c r="AA1114" s="278">
        <f>SUMIF('AH Data Pivot'!$B$3:$B$1443,'Mix Substation Location Summary'!$B1114,'AH Data Pivot'!$G$3:$G$1443)-Z1114</f>
        <v>0</v>
      </c>
      <c r="AE1114" s="240">
        <f>SUMIF('AH Data Pivot'!$B$3:$B$1443,'Mix Substation Location Summary'!$B1114,'AH Data Pivot'!$H$3:$H$1443)</f>
        <v>0</v>
      </c>
      <c r="AF1114" s="630">
        <f>SUMIF('AH Data Pivot'!$B$3:$B$1443,'Mix Substation Location Summary'!$B1114,'AH Data Pivot'!$H$3:$H$1443)-AE1114</f>
        <v>0</v>
      </c>
    </row>
    <row r="1115" spans="2:32" x14ac:dyDescent="0.45">
      <c r="B1115" s="242">
        <v>8176</v>
      </c>
      <c r="C1115" s="243" t="str">
        <f t="shared" si="49"/>
        <v/>
      </c>
      <c r="F1115" s="238">
        <f>SUMIF('AH Data Pivot'!$B$3:$B$1443,'Mix Substation Location Summary'!$B1115,'AH Data Pivot'!$C$3:$C$1443)</f>
        <v>0</v>
      </c>
      <c r="G1115" s="278">
        <f>SUMIF('AH Data Pivot'!$B$3:$B$1443,'Mix Substation Location Summary'!$B1115,'AH Data Pivot'!$C$3:$C$1443)-F1115</f>
        <v>0</v>
      </c>
      <c r="K1115" s="238">
        <f>SUMIF('AH Data Pivot'!$B$3:$B$1443,'Mix Substation Location Summary'!$B1115,'AH Data Pivot'!$D$3:$D$1443)</f>
        <v>0</v>
      </c>
      <c r="L1115" s="240">
        <f>SUMIF('AH Data Pivot'!$B$3:$B$1443,'Mix Substation Location Summary'!$B1115,'AH Data Pivot'!$D$3:$D$1443)-K1115</f>
        <v>0</v>
      </c>
      <c r="P1115" s="240">
        <f>SUMIF('AH Data Pivot'!$B$3:$B$1443,'Mix Substation Location Summary'!$B1115,'AH Data Pivot'!$E$3:$E$1443)</f>
        <v>0</v>
      </c>
      <c r="Q1115" s="238">
        <f>SUMIF('AH Data Pivot'!$B$3:$B$1443,'Mix Substation Location Summary'!$B1115,'AH Data Pivot'!$E$3:$E$1443)-P1115</f>
        <v>0</v>
      </c>
      <c r="U1115" s="240">
        <f>SUMIF('AH Data Pivot'!$B$3:$B$1443,'Mix Substation Location Summary'!$B1115,'AH Data Pivot'!$F$3:$F$1443)</f>
        <v>5029.16</v>
      </c>
      <c r="V1115" s="630">
        <f>SUMIF('AH Data Pivot'!$B$3:$B$1443,'Mix Substation Location Summary'!$B1115,'AH Data Pivot'!$F$3:$F$1443)-U1115</f>
        <v>0</v>
      </c>
      <c r="W1115" s="243"/>
      <c r="Z1115" s="240">
        <f>SUMIF('AH Data Pivot'!$B$3:$B$1443,'Mix Substation Location Summary'!$B1115,'AH Data Pivot'!$G$3:$G$1443)</f>
        <v>1940.49</v>
      </c>
      <c r="AA1115" s="278">
        <f>SUMIF('AH Data Pivot'!$B$3:$B$1443,'Mix Substation Location Summary'!$B1115,'AH Data Pivot'!$G$3:$G$1443)-Z1115</f>
        <v>0</v>
      </c>
      <c r="AE1115" s="240">
        <f>SUMIF('AH Data Pivot'!$B$3:$B$1443,'Mix Substation Location Summary'!$B1115,'AH Data Pivot'!$H$3:$H$1443)</f>
        <v>415648.25000000012</v>
      </c>
      <c r="AF1115" s="630">
        <f>SUMIF('AH Data Pivot'!$B$3:$B$1443,'Mix Substation Location Summary'!$B1115,'AH Data Pivot'!$H$3:$H$1443)-AE1115</f>
        <v>0</v>
      </c>
    </row>
    <row r="1116" spans="2:32" x14ac:dyDescent="0.45">
      <c r="B1116" s="242">
        <v>8179</v>
      </c>
      <c r="C1116" s="243" t="str">
        <f t="shared" si="49"/>
        <v/>
      </c>
      <c r="F1116" s="238">
        <f>SUMIF('AH Data Pivot'!$B$3:$B$1443,'Mix Substation Location Summary'!$B1116,'AH Data Pivot'!$C$3:$C$1443)</f>
        <v>1488635.16</v>
      </c>
      <c r="G1116" s="278">
        <f>SUMIF('AH Data Pivot'!$B$3:$B$1443,'Mix Substation Location Summary'!$B1116,'AH Data Pivot'!$C$3:$C$1443)-F1116</f>
        <v>0</v>
      </c>
      <c r="K1116" s="238">
        <f>SUMIF('AH Data Pivot'!$B$3:$B$1443,'Mix Substation Location Summary'!$B1116,'AH Data Pivot'!$D$3:$D$1443)</f>
        <v>0</v>
      </c>
      <c r="L1116" s="240">
        <f>SUMIF('AH Data Pivot'!$B$3:$B$1443,'Mix Substation Location Summary'!$B1116,'AH Data Pivot'!$D$3:$D$1443)-K1116</f>
        <v>0</v>
      </c>
      <c r="P1116" s="240">
        <f>SUMIF('AH Data Pivot'!$B$3:$B$1443,'Mix Substation Location Summary'!$B1116,'AH Data Pivot'!$E$3:$E$1443)</f>
        <v>0</v>
      </c>
      <c r="Q1116" s="238">
        <f>SUMIF('AH Data Pivot'!$B$3:$B$1443,'Mix Substation Location Summary'!$B1116,'AH Data Pivot'!$E$3:$E$1443)-P1116</f>
        <v>0</v>
      </c>
      <c r="U1116" s="240">
        <f>SUMIF('AH Data Pivot'!$B$3:$B$1443,'Mix Substation Location Summary'!$B1116,'AH Data Pivot'!$F$3:$F$1443)</f>
        <v>491099.83</v>
      </c>
      <c r="V1116" s="630">
        <f>SUMIF('AH Data Pivot'!$B$3:$B$1443,'Mix Substation Location Summary'!$B1116,'AH Data Pivot'!$F$3:$F$1443)-U1116</f>
        <v>0</v>
      </c>
      <c r="W1116" s="243"/>
      <c r="Z1116" s="240">
        <f>SUMIF('AH Data Pivot'!$B$3:$B$1443,'Mix Substation Location Summary'!$B1116,'AH Data Pivot'!$G$3:$G$1443)</f>
        <v>0</v>
      </c>
      <c r="AA1116" s="278">
        <f>SUMIF('AH Data Pivot'!$B$3:$B$1443,'Mix Substation Location Summary'!$B1116,'AH Data Pivot'!$G$3:$G$1443)-Z1116</f>
        <v>0</v>
      </c>
      <c r="AE1116" s="240">
        <f>SUMIF('AH Data Pivot'!$B$3:$B$1443,'Mix Substation Location Summary'!$B1116,'AH Data Pivot'!$H$3:$H$1443)</f>
        <v>0</v>
      </c>
      <c r="AF1116" s="630">
        <f>SUMIF('AH Data Pivot'!$B$3:$B$1443,'Mix Substation Location Summary'!$B1116,'AH Data Pivot'!$H$3:$H$1443)-AE1116</f>
        <v>0</v>
      </c>
    </row>
    <row r="1117" spans="2:32" x14ac:dyDescent="0.45">
      <c r="B1117" s="242">
        <v>8182</v>
      </c>
      <c r="C1117" s="243" t="str">
        <f t="shared" ref="C1117" si="50">IFERROR(MATCH(B1117,$B$4:$B$60,0),"")</f>
        <v/>
      </c>
      <c r="F1117" s="238">
        <f>SUMIF('AH Data Pivot'!$B$3:$B$1443,'Mix Substation Location Summary'!$B1117,'AH Data Pivot'!$C$3:$C$1443)</f>
        <v>0</v>
      </c>
      <c r="G1117" s="278">
        <f>SUMIF('AH Data Pivot'!$B$3:$B$1443,'Mix Substation Location Summary'!$B1117,'AH Data Pivot'!$C$3:$C$1443)-F1117</f>
        <v>0</v>
      </c>
      <c r="K1117" s="238">
        <f>SUMIF('AH Data Pivot'!$B$3:$B$1443,'Mix Substation Location Summary'!$B1117,'AH Data Pivot'!$D$3:$D$1443)</f>
        <v>173227.44999999998</v>
      </c>
      <c r="L1117" s="240">
        <f>SUMIF('AH Data Pivot'!$B$3:$B$1443,'Mix Substation Location Summary'!$B1117,'AH Data Pivot'!$D$3:$D$1443)-K1117</f>
        <v>0</v>
      </c>
      <c r="P1117" s="240">
        <f>SUMIF('AH Data Pivot'!$B$3:$B$1443,'Mix Substation Location Summary'!$B1117,'AH Data Pivot'!$E$3:$E$1443)</f>
        <v>1283195.2799999998</v>
      </c>
      <c r="Q1117" s="238">
        <f>SUMIF('AH Data Pivot'!$B$3:$B$1443,'Mix Substation Location Summary'!$B1117,'AH Data Pivot'!$E$3:$E$1443)-P1117</f>
        <v>0</v>
      </c>
      <c r="U1117" s="240">
        <f>SUMIF('AH Data Pivot'!$B$3:$B$1443,'Mix Substation Location Summary'!$B1117,'AH Data Pivot'!$F$3:$F$1443)</f>
        <v>0</v>
      </c>
      <c r="V1117" s="630">
        <f>SUMIF('AH Data Pivot'!$B$3:$B$1443,'Mix Substation Location Summary'!$B1117,'AH Data Pivot'!$F$3:$F$1443)-U1117</f>
        <v>0</v>
      </c>
      <c r="W1117" s="243"/>
      <c r="Z1117" s="240">
        <f>SUMIF('AH Data Pivot'!$B$3:$B$1443,'Mix Substation Location Summary'!$B1117,'AH Data Pivot'!$G$3:$G$1443)</f>
        <v>0</v>
      </c>
      <c r="AA1117" s="278">
        <f>SUMIF('AH Data Pivot'!$B$3:$B$1443,'Mix Substation Location Summary'!$B1117,'AH Data Pivot'!$G$3:$G$1443)-Z1117</f>
        <v>0</v>
      </c>
      <c r="AE1117" s="240">
        <f>SUMIF('AH Data Pivot'!$B$3:$B$1443,'Mix Substation Location Summary'!$B1117,'AH Data Pivot'!$H$3:$H$1443)</f>
        <v>0</v>
      </c>
      <c r="AF1117" s="630">
        <f>SUMIF('AH Data Pivot'!$B$3:$B$1443,'Mix Substation Location Summary'!$B1117,'AH Data Pivot'!$H$3:$H$1443)-AE1117</f>
        <v>0</v>
      </c>
    </row>
    <row r="1118" spans="2:32" x14ac:dyDescent="0.45">
      <c r="B1118" s="242">
        <v>8190</v>
      </c>
      <c r="C1118" s="243" t="str">
        <f t="shared" si="49"/>
        <v/>
      </c>
      <c r="F1118" s="238">
        <f>SUMIF('AH Data Pivot'!$B$3:$B$1443,'Mix Substation Location Summary'!$B1118,'AH Data Pivot'!$C$3:$C$1443)</f>
        <v>0</v>
      </c>
      <c r="G1118" s="278">
        <f>SUMIF('AH Data Pivot'!$B$3:$B$1443,'Mix Substation Location Summary'!$B1118,'AH Data Pivot'!$C$3:$C$1443)-F1118</f>
        <v>0</v>
      </c>
      <c r="K1118" s="238">
        <f>SUMIF('AH Data Pivot'!$B$3:$B$1443,'Mix Substation Location Summary'!$B1118,'AH Data Pivot'!$D$3:$D$1443)</f>
        <v>0</v>
      </c>
      <c r="L1118" s="240">
        <f>SUMIF('AH Data Pivot'!$B$3:$B$1443,'Mix Substation Location Summary'!$B1118,'AH Data Pivot'!$D$3:$D$1443)-K1118</f>
        <v>0</v>
      </c>
      <c r="P1118" s="240">
        <f>SUMIF('AH Data Pivot'!$B$3:$B$1443,'Mix Substation Location Summary'!$B1118,'AH Data Pivot'!$E$3:$E$1443)</f>
        <v>5724.72</v>
      </c>
      <c r="Q1118" s="238">
        <f>SUMIF('AH Data Pivot'!$B$3:$B$1443,'Mix Substation Location Summary'!$B1118,'AH Data Pivot'!$E$3:$E$1443)-P1118</f>
        <v>0</v>
      </c>
      <c r="U1118" s="240">
        <f>SUMIF('AH Data Pivot'!$B$3:$B$1443,'Mix Substation Location Summary'!$B1118,'AH Data Pivot'!$F$3:$F$1443)</f>
        <v>198.36</v>
      </c>
      <c r="V1118" s="630">
        <f>SUMIF('AH Data Pivot'!$B$3:$B$1443,'Mix Substation Location Summary'!$B1118,'AH Data Pivot'!$F$3:$F$1443)-U1118</f>
        <v>0</v>
      </c>
      <c r="W1118" s="243"/>
      <c r="Z1118" s="240">
        <f>SUMIF('AH Data Pivot'!$B$3:$B$1443,'Mix Substation Location Summary'!$B1118,'AH Data Pivot'!$G$3:$G$1443)</f>
        <v>39231.449999999997</v>
      </c>
      <c r="AA1118" s="278">
        <f>SUMIF('AH Data Pivot'!$B$3:$B$1443,'Mix Substation Location Summary'!$B1118,'AH Data Pivot'!$G$3:$G$1443)-Z1118</f>
        <v>0</v>
      </c>
      <c r="AE1118" s="240">
        <f>SUMIF('AH Data Pivot'!$B$3:$B$1443,'Mix Substation Location Summary'!$B1118,'AH Data Pivot'!$H$3:$H$1443)</f>
        <v>1346192.85</v>
      </c>
      <c r="AF1118" s="630">
        <f>SUMIF('AH Data Pivot'!$B$3:$B$1443,'Mix Substation Location Summary'!$B1118,'AH Data Pivot'!$H$3:$H$1443)-AE1118</f>
        <v>0</v>
      </c>
    </row>
    <row r="1119" spans="2:32" x14ac:dyDescent="0.45">
      <c r="B1119" s="242">
        <v>8193</v>
      </c>
      <c r="C1119" s="243" t="str">
        <f t="shared" si="49"/>
        <v/>
      </c>
      <c r="F1119" s="238">
        <f>SUMIF('AH Data Pivot'!$B$3:$B$1443,'Mix Substation Location Summary'!$B1119,'AH Data Pivot'!$C$3:$C$1443)</f>
        <v>104923.45</v>
      </c>
      <c r="G1119" s="278">
        <f>SUMIF('AH Data Pivot'!$B$3:$B$1443,'Mix Substation Location Summary'!$B1119,'AH Data Pivot'!$C$3:$C$1443)-F1119</f>
        <v>0</v>
      </c>
      <c r="K1119" s="238">
        <f>SUMIF('AH Data Pivot'!$B$3:$B$1443,'Mix Substation Location Summary'!$B1119,'AH Data Pivot'!$D$3:$D$1443)</f>
        <v>786406.52</v>
      </c>
      <c r="L1119" s="240">
        <f>SUMIF('AH Data Pivot'!$B$3:$B$1443,'Mix Substation Location Summary'!$B1119,'AH Data Pivot'!$D$3:$D$1443)-K1119</f>
        <v>0</v>
      </c>
      <c r="P1119" s="240">
        <f>SUMIF('AH Data Pivot'!$B$3:$B$1443,'Mix Substation Location Summary'!$B1119,'AH Data Pivot'!$E$3:$E$1443)</f>
        <v>4860139.4300000025</v>
      </c>
      <c r="Q1119" s="238">
        <f>SUMIF('AH Data Pivot'!$B$3:$B$1443,'Mix Substation Location Summary'!$B1119,'AH Data Pivot'!$E$3:$E$1443)-P1119</f>
        <v>0</v>
      </c>
      <c r="U1119" s="240">
        <f>SUMIF('AH Data Pivot'!$B$3:$B$1443,'Mix Substation Location Summary'!$B1119,'AH Data Pivot'!$F$3:$F$1443)</f>
        <v>4351.78</v>
      </c>
      <c r="V1119" s="630">
        <f>SUMIF('AH Data Pivot'!$B$3:$B$1443,'Mix Substation Location Summary'!$B1119,'AH Data Pivot'!$F$3:$F$1443)-U1119</f>
        <v>0</v>
      </c>
      <c r="W1119" s="243"/>
      <c r="Z1119" s="240">
        <f>SUMIF('AH Data Pivot'!$B$3:$B$1443,'Mix Substation Location Summary'!$B1119,'AH Data Pivot'!$G$3:$G$1443)</f>
        <v>88390.57</v>
      </c>
      <c r="AA1119" s="278">
        <f>SUMIF('AH Data Pivot'!$B$3:$B$1443,'Mix Substation Location Summary'!$B1119,'AH Data Pivot'!$G$3:$G$1443)-Z1119</f>
        <v>0</v>
      </c>
      <c r="AE1119" s="240">
        <f>SUMIF('AH Data Pivot'!$B$3:$B$1443,'Mix Substation Location Summary'!$B1119,'AH Data Pivot'!$H$3:$H$1443)</f>
        <v>2434084.6399999997</v>
      </c>
      <c r="AF1119" s="630">
        <f>SUMIF('AH Data Pivot'!$B$3:$B$1443,'Mix Substation Location Summary'!$B1119,'AH Data Pivot'!$H$3:$H$1443)-AE1119</f>
        <v>0</v>
      </c>
    </row>
    <row r="1120" spans="2:32" x14ac:dyDescent="0.45">
      <c r="B1120" s="242">
        <v>8195</v>
      </c>
      <c r="C1120" s="243" t="str">
        <f t="shared" si="49"/>
        <v/>
      </c>
      <c r="F1120" s="238">
        <f>SUMIF('AH Data Pivot'!$B$3:$B$1443,'Mix Substation Location Summary'!$B1120,'AH Data Pivot'!$C$3:$C$1443)</f>
        <v>0</v>
      </c>
      <c r="G1120" s="278">
        <f>SUMIF('AH Data Pivot'!$B$3:$B$1443,'Mix Substation Location Summary'!$B1120,'AH Data Pivot'!$C$3:$C$1443)-F1120</f>
        <v>0</v>
      </c>
      <c r="K1120" s="238">
        <f>SUMIF('AH Data Pivot'!$B$3:$B$1443,'Mix Substation Location Summary'!$B1120,'AH Data Pivot'!$D$3:$D$1443)</f>
        <v>20720.14</v>
      </c>
      <c r="L1120" s="240">
        <f>SUMIF('AH Data Pivot'!$B$3:$B$1443,'Mix Substation Location Summary'!$B1120,'AH Data Pivot'!$D$3:$D$1443)-K1120</f>
        <v>0</v>
      </c>
      <c r="P1120" s="240">
        <f>SUMIF('AH Data Pivot'!$B$3:$B$1443,'Mix Substation Location Summary'!$B1120,'AH Data Pivot'!$E$3:$E$1443)</f>
        <v>21910.82</v>
      </c>
      <c r="Q1120" s="238">
        <f>SUMIF('AH Data Pivot'!$B$3:$B$1443,'Mix Substation Location Summary'!$B1120,'AH Data Pivot'!$E$3:$E$1443)-P1120</f>
        <v>0</v>
      </c>
      <c r="U1120" s="240">
        <f>SUMIF('AH Data Pivot'!$B$3:$B$1443,'Mix Substation Location Summary'!$B1120,'AH Data Pivot'!$F$3:$F$1443)</f>
        <v>549.52</v>
      </c>
      <c r="V1120" s="630">
        <f>SUMIF('AH Data Pivot'!$B$3:$B$1443,'Mix Substation Location Summary'!$B1120,'AH Data Pivot'!$F$3:$F$1443)-U1120</f>
        <v>0</v>
      </c>
      <c r="W1120" s="243"/>
      <c r="Z1120" s="240">
        <f>SUMIF('AH Data Pivot'!$B$3:$B$1443,'Mix Substation Location Summary'!$B1120,'AH Data Pivot'!$G$3:$G$1443)</f>
        <v>97527.95</v>
      </c>
      <c r="AA1120" s="278">
        <f>SUMIF('AH Data Pivot'!$B$3:$B$1443,'Mix Substation Location Summary'!$B1120,'AH Data Pivot'!$G$3:$G$1443)-Z1120</f>
        <v>0</v>
      </c>
      <c r="AE1120" s="240">
        <f>SUMIF('AH Data Pivot'!$B$3:$B$1443,'Mix Substation Location Summary'!$B1120,'AH Data Pivot'!$H$3:$H$1443)</f>
        <v>1999939.1699999997</v>
      </c>
      <c r="AF1120" s="630">
        <f>SUMIF('AH Data Pivot'!$B$3:$B$1443,'Mix Substation Location Summary'!$B1120,'AH Data Pivot'!$H$3:$H$1443)-AE1120</f>
        <v>0</v>
      </c>
    </row>
    <row r="1121" spans="2:32" x14ac:dyDescent="0.45">
      <c r="B1121" s="242">
        <v>8196</v>
      </c>
      <c r="C1121" s="243" t="str">
        <f t="shared" si="49"/>
        <v/>
      </c>
      <c r="F1121" s="238">
        <f>SUMIF('AH Data Pivot'!$B$3:$B$1443,'Mix Substation Location Summary'!$B1121,'AH Data Pivot'!$C$3:$C$1443)</f>
        <v>0</v>
      </c>
      <c r="G1121" s="278">
        <f>SUMIF('AH Data Pivot'!$B$3:$B$1443,'Mix Substation Location Summary'!$B1121,'AH Data Pivot'!$C$3:$C$1443)-F1121</f>
        <v>0</v>
      </c>
      <c r="K1121" s="238">
        <f>SUMIF('AH Data Pivot'!$B$3:$B$1443,'Mix Substation Location Summary'!$B1121,'AH Data Pivot'!$D$3:$D$1443)</f>
        <v>0</v>
      </c>
      <c r="L1121" s="240">
        <f>SUMIF('AH Data Pivot'!$B$3:$B$1443,'Mix Substation Location Summary'!$B1121,'AH Data Pivot'!$D$3:$D$1443)-K1121</f>
        <v>0</v>
      </c>
      <c r="P1121" s="240">
        <f>SUMIF('AH Data Pivot'!$B$3:$B$1443,'Mix Substation Location Summary'!$B1121,'AH Data Pivot'!$E$3:$E$1443)</f>
        <v>0</v>
      </c>
      <c r="Q1121" s="238">
        <f>SUMIF('AH Data Pivot'!$B$3:$B$1443,'Mix Substation Location Summary'!$B1121,'AH Data Pivot'!$E$3:$E$1443)-P1121</f>
        <v>0</v>
      </c>
      <c r="U1121" s="240">
        <f>SUMIF('AH Data Pivot'!$B$3:$B$1443,'Mix Substation Location Summary'!$B1121,'AH Data Pivot'!$F$3:$F$1443)</f>
        <v>0</v>
      </c>
      <c r="V1121" s="630">
        <f>SUMIF('AH Data Pivot'!$B$3:$B$1443,'Mix Substation Location Summary'!$B1121,'AH Data Pivot'!$F$3:$F$1443)-U1121</f>
        <v>0</v>
      </c>
      <c r="W1121" s="243"/>
      <c r="Z1121" s="240">
        <f>SUMIF('AH Data Pivot'!$B$3:$B$1443,'Mix Substation Location Summary'!$B1121,'AH Data Pivot'!$G$3:$G$1443)</f>
        <v>0</v>
      </c>
      <c r="AA1121" s="278">
        <f>SUMIF('AH Data Pivot'!$B$3:$B$1443,'Mix Substation Location Summary'!$B1121,'AH Data Pivot'!$G$3:$G$1443)-Z1121</f>
        <v>0</v>
      </c>
      <c r="AE1121" s="240">
        <f>SUMIF('AH Data Pivot'!$B$3:$B$1443,'Mix Substation Location Summary'!$B1121,'AH Data Pivot'!$H$3:$H$1443)</f>
        <v>2411588.2500000005</v>
      </c>
      <c r="AF1121" s="630">
        <f>SUMIF('AH Data Pivot'!$B$3:$B$1443,'Mix Substation Location Summary'!$B1121,'AH Data Pivot'!$H$3:$H$1443)-AE1121</f>
        <v>0</v>
      </c>
    </row>
    <row r="1122" spans="2:32" x14ac:dyDescent="0.45">
      <c r="B1122" s="242">
        <v>8197</v>
      </c>
      <c r="C1122" s="243" t="str">
        <f t="shared" si="49"/>
        <v/>
      </c>
      <c r="F1122" s="238">
        <f>SUMIF('AH Data Pivot'!$B$3:$B$1443,'Mix Substation Location Summary'!$B1122,'AH Data Pivot'!$C$3:$C$1443)</f>
        <v>0</v>
      </c>
      <c r="G1122" s="278">
        <f>SUMIF('AH Data Pivot'!$B$3:$B$1443,'Mix Substation Location Summary'!$B1122,'AH Data Pivot'!$C$3:$C$1443)-F1122</f>
        <v>0</v>
      </c>
      <c r="K1122" s="238">
        <f>SUMIF('AH Data Pivot'!$B$3:$B$1443,'Mix Substation Location Summary'!$B1122,'AH Data Pivot'!$D$3:$D$1443)</f>
        <v>0</v>
      </c>
      <c r="L1122" s="240">
        <f>SUMIF('AH Data Pivot'!$B$3:$B$1443,'Mix Substation Location Summary'!$B1122,'AH Data Pivot'!$D$3:$D$1443)-K1122</f>
        <v>0</v>
      </c>
      <c r="P1122" s="240">
        <f>SUMIF('AH Data Pivot'!$B$3:$B$1443,'Mix Substation Location Summary'!$B1122,'AH Data Pivot'!$E$3:$E$1443)</f>
        <v>942250.42</v>
      </c>
      <c r="Q1122" s="238">
        <f>SUMIF('AH Data Pivot'!$B$3:$B$1443,'Mix Substation Location Summary'!$B1122,'AH Data Pivot'!$E$3:$E$1443)-P1122</f>
        <v>0</v>
      </c>
      <c r="U1122" s="240">
        <f>SUMIF('AH Data Pivot'!$B$3:$B$1443,'Mix Substation Location Summary'!$B1122,'AH Data Pivot'!$F$3:$F$1443)</f>
        <v>0</v>
      </c>
      <c r="V1122" s="630">
        <f>SUMIF('AH Data Pivot'!$B$3:$B$1443,'Mix Substation Location Summary'!$B1122,'AH Data Pivot'!$F$3:$F$1443)-U1122</f>
        <v>0</v>
      </c>
      <c r="W1122" s="243"/>
      <c r="Z1122" s="240">
        <f>SUMIF('AH Data Pivot'!$B$3:$B$1443,'Mix Substation Location Summary'!$B1122,'AH Data Pivot'!$G$3:$G$1443)</f>
        <v>84972.44</v>
      </c>
      <c r="AA1122" s="278">
        <f>SUMIF('AH Data Pivot'!$B$3:$B$1443,'Mix Substation Location Summary'!$B1122,'AH Data Pivot'!$G$3:$G$1443)-Z1122</f>
        <v>0</v>
      </c>
      <c r="AE1122" s="240">
        <f>SUMIF('AH Data Pivot'!$B$3:$B$1443,'Mix Substation Location Summary'!$B1122,'AH Data Pivot'!$H$3:$H$1443)</f>
        <v>192573.65999999997</v>
      </c>
      <c r="AF1122" s="630">
        <f>SUMIF('AH Data Pivot'!$B$3:$B$1443,'Mix Substation Location Summary'!$B1122,'AH Data Pivot'!$H$3:$H$1443)-AE1122</f>
        <v>0</v>
      </c>
    </row>
    <row r="1123" spans="2:32" x14ac:dyDescent="0.45">
      <c r="B1123" s="242">
        <v>8198</v>
      </c>
      <c r="C1123" s="243" t="str">
        <f t="shared" si="49"/>
        <v/>
      </c>
      <c r="F1123" s="238">
        <f>SUMIF('AH Data Pivot'!$B$3:$B$1443,'Mix Substation Location Summary'!$B1123,'AH Data Pivot'!$C$3:$C$1443)</f>
        <v>0</v>
      </c>
      <c r="G1123" s="278">
        <f>SUMIF('AH Data Pivot'!$B$3:$B$1443,'Mix Substation Location Summary'!$B1123,'AH Data Pivot'!$C$3:$C$1443)-F1123</f>
        <v>0</v>
      </c>
      <c r="K1123" s="238">
        <f>SUMIF('AH Data Pivot'!$B$3:$B$1443,'Mix Substation Location Summary'!$B1123,'AH Data Pivot'!$D$3:$D$1443)</f>
        <v>0</v>
      </c>
      <c r="L1123" s="240">
        <f>SUMIF('AH Data Pivot'!$B$3:$B$1443,'Mix Substation Location Summary'!$B1123,'AH Data Pivot'!$D$3:$D$1443)-K1123</f>
        <v>0</v>
      </c>
      <c r="P1123" s="240">
        <f>SUMIF('AH Data Pivot'!$B$3:$B$1443,'Mix Substation Location Summary'!$B1123,'AH Data Pivot'!$E$3:$E$1443)</f>
        <v>132415.95000000001</v>
      </c>
      <c r="Q1123" s="238">
        <f>SUMIF('AH Data Pivot'!$B$3:$B$1443,'Mix Substation Location Summary'!$B1123,'AH Data Pivot'!$E$3:$E$1443)-P1123</f>
        <v>0</v>
      </c>
      <c r="U1123" s="240">
        <f>SUMIF('AH Data Pivot'!$B$3:$B$1443,'Mix Substation Location Summary'!$B1123,'AH Data Pivot'!$F$3:$F$1443)</f>
        <v>13.1</v>
      </c>
      <c r="V1123" s="630">
        <f>SUMIF('AH Data Pivot'!$B$3:$B$1443,'Mix Substation Location Summary'!$B1123,'AH Data Pivot'!$F$3:$F$1443)-U1123</f>
        <v>0</v>
      </c>
      <c r="W1123" s="243"/>
      <c r="Z1123" s="240">
        <f>SUMIF('AH Data Pivot'!$B$3:$B$1443,'Mix Substation Location Summary'!$B1123,'AH Data Pivot'!$G$3:$G$1443)</f>
        <v>66705.38</v>
      </c>
      <c r="AA1123" s="278">
        <f>SUMIF('AH Data Pivot'!$B$3:$B$1443,'Mix Substation Location Summary'!$B1123,'AH Data Pivot'!$G$3:$G$1443)-Z1123</f>
        <v>0</v>
      </c>
      <c r="AE1123" s="240">
        <f>SUMIF('AH Data Pivot'!$B$3:$B$1443,'Mix Substation Location Summary'!$B1123,'AH Data Pivot'!$H$3:$H$1443)</f>
        <v>415637.23000000004</v>
      </c>
      <c r="AF1123" s="630">
        <f>SUMIF('AH Data Pivot'!$B$3:$B$1443,'Mix Substation Location Summary'!$B1123,'AH Data Pivot'!$H$3:$H$1443)-AE1123</f>
        <v>0</v>
      </c>
    </row>
    <row r="1124" spans="2:32" x14ac:dyDescent="0.45">
      <c r="B1124" s="242">
        <v>8199</v>
      </c>
      <c r="C1124" s="243" t="str">
        <f t="shared" si="49"/>
        <v/>
      </c>
      <c r="F1124" s="238">
        <f>SUMIF('AH Data Pivot'!$B$3:$B$1443,'Mix Substation Location Summary'!$B1124,'AH Data Pivot'!$C$3:$C$1443)</f>
        <v>0</v>
      </c>
      <c r="G1124" s="278">
        <f>SUMIF('AH Data Pivot'!$B$3:$B$1443,'Mix Substation Location Summary'!$B1124,'AH Data Pivot'!$C$3:$C$1443)-F1124</f>
        <v>0</v>
      </c>
      <c r="K1124" s="238">
        <f>SUMIF('AH Data Pivot'!$B$3:$B$1443,'Mix Substation Location Summary'!$B1124,'AH Data Pivot'!$D$3:$D$1443)</f>
        <v>0</v>
      </c>
      <c r="L1124" s="240">
        <f>SUMIF('AH Data Pivot'!$B$3:$B$1443,'Mix Substation Location Summary'!$B1124,'AH Data Pivot'!$D$3:$D$1443)-K1124</f>
        <v>0</v>
      </c>
      <c r="P1124" s="240">
        <f>SUMIF('AH Data Pivot'!$B$3:$B$1443,'Mix Substation Location Summary'!$B1124,'AH Data Pivot'!$E$3:$E$1443)</f>
        <v>0</v>
      </c>
      <c r="Q1124" s="238">
        <f>SUMIF('AH Data Pivot'!$B$3:$B$1443,'Mix Substation Location Summary'!$B1124,'AH Data Pivot'!$E$3:$E$1443)-P1124</f>
        <v>0</v>
      </c>
      <c r="U1124" s="240">
        <f>SUMIF('AH Data Pivot'!$B$3:$B$1443,'Mix Substation Location Summary'!$B1124,'AH Data Pivot'!$F$3:$F$1443)</f>
        <v>0</v>
      </c>
      <c r="V1124" s="630">
        <f>SUMIF('AH Data Pivot'!$B$3:$B$1443,'Mix Substation Location Summary'!$B1124,'AH Data Pivot'!$F$3:$F$1443)-U1124</f>
        <v>0</v>
      </c>
      <c r="W1124" s="243"/>
      <c r="Z1124" s="240">
        <f>SUMIF('AH Data Pivot'!$B$3:$B$1443,'Mix Substation Location Summary'!$B1124,'AH Data Pivot'!$G$3:$G$1443)</f>
        <v>34000.089999999997</v>
      </c>
      <c r="AA1124" s="278">
        <f>SUMIF('AH Data Pivot'!$B$3:$B$1443,'Mix Substation Location Summary'!$B1124,'AH Data Pivot'!$G$3:$G$1443)-Z1124</f>
        <v>0</v>
      </c>
      <c r="AE1124" s="240">
        <f>SUMIF('AH Data Pivot'!$B$3:$B$1443,'Mix Substation Location Summary'!$B1124,'AH Data Pivot'!$H$3:$H$1443)</f>
        <v>563603.96000000008</v>
      </c>
      <c r="AF1124" s="630">
        <f>SUMIF('AH Data Pivot'!$B$3:$B$1443,'Mix Substation Location Summary'!$B1124,'AH Data Pivot'!$H$3:$H$1443)-AE1124</f>
        <v>0</v>
      </c>
    </row>
    <row r="1125" spans="2:32" x14ac:dyDescent="0.45">
      <c r="B1125" s="242">
        <v>8204</v>
      </c>
      <c r="C1125" s="243" t="str">
        <f t="shared" si="49"/>
        <v/>
      </c>
      <c r="F1125" s="238">
        <f>SUMIF('AH Data Pivot'!$B$3:$B$1443,'Mix Substation Location Summary'!$B1125,'AH Data Pivot'!$C$3:$C$1443)</f>
        <v>0</v>
      </c>
      <c r="G1125" s="278">
        <f>SUMIF('AH Data Pivot'!$B$3:$B$1443,'Mix Substation Location Summary'!$B1125,'AH Data Pivot'!$C$3:$C$1443)-F1125</f>
        <v>0</v>
      </c>
      <c r="K1125" s="238">
        <f>SUMIF('AH Data Pivot'!$B$3:$B$1443,'Mix Substation Location Summary'!$B1125,'AH Data Pivot'!$D$3:$D$1443)</f>
        <v>48985.86</v>
      </c>
      <c r="L1125" s="240">
        <f>SUMIF('AH Data Pivot'!$B$3:$B$1443,'Mix Substation Location Summary'!$B1125,'AH Data Pivot'!$D$3:$D$1443)-K1125</f>
        <v>0</v>
      </c>
      <c r="P1125" s="240">
        <f>SUMIF('AH Data Pivot'!$B$3:$B$1443,'Mix Substation Location Summary'!$B1125,'AH Data Pivot'!$E$3:$E$1443)</f>
        <v>0</v>
      </c>
      <c r="Q1125" s="238">
        <f>SUMIF('AH Data Pivot'!$B$3:$B$1443,'Mix Substation Location Summary'!$B1125,'AH Data Pivot'!$E$3:$E$1443)-P1125</f>
        <v>0</v>
      </c>
      <c r="U1125" s="240">
        <f>SUMIF('AH Data Pivot'!$B$3:$B$1443,'Mix Substation Location Summary'!$B1125,'AH Data Pivot'!$F$3:$F$1443)</f>
        <v>0</v>
      </c>
      <c r="V1125" s="630">
        <f>SUMIF('AH Data Pivot'!$B$3:$B$1443,'Mix Substation Location Summary'!$B1125,'AH Data Pivot'!$F$3:$F$1443)-U1125</f>
        <v>0</v>
      </c>
      <c r="W1125" s="243"/>
      <c r="Z1125" s="240">
        <f>SUMIF('AH Data Pivot'!$B$3:$B$1443,'Mix Substation Location Summary'!$B1125,'AH Data Pivot'!$G$3:$G$1443)</f>
        <v>1128492.7300000002</v>
      </c>
      <c r="AA1125" s="278">
        <f>SUMIF('AH Data Pivot'!$B$3:$B$1443,'Mix Substation Location Summary'!$B1125,'AH Data Pivot'!$G$3:$G$1443)-Z1125</f>
        <v>0</v>
      </c>
      <c r="AE1125" s="240">
        <f>SUMIF('AH Data Pivot'!$B$3:$B$1443,'Mix Substation Location Summary'!$B1125,'AH Data Pivot'!$H$3:$H$1443)</f>
        <v>1512043.1800000002</v>
      </c>
      <c r="AF1125" s="630">
        <f>SUMIF('AH Data Pivot'!$B$3:$B$1443,'Mix Substation Location Summary'!$B1125,'AH Data Pivot'!$H$3:$H$1443)-AE1125</f>
        <v>0</v>
      </c>
    </row>
    <row r="1126" spans="2:32" x14ac:dyDescent="0.45">
      <c r="B1126" s="242">
        <v>8205</v>
      </c>
      <c r="C1126" s="243" t="str">
        <f t="shared" si="49"/>
        <v/>
      </c>
      <c r="F1126" s="238">
        <f>SUMIF('AH Data Pivot'!$B$3:$B$1443,'Mix Substation Location Summary'!$B1126,'AH Data Pivot'!$C$3:$C$1443)</f>
        <v>0</v>
      </c>
      <c r="G1126" s="278">
        <f>SUMIF('AH Data Pivot'!$B$3:$B$1443,'Mix Substation Location Summary'!$B1126,'AH Data Pivot'!$C$3:$C$1443)-F1126</f>
        <v>0</v>
      </c>
      <c r="K1126" s="238">
        <f>SUMIF('AH Data Pivot'!$B$3:$B$1443,'Mix Substation Location Summary'!$B1126,'AH Data Pivot'!$D$3:$D$1443)</f>
        <v>13740.869999999999</v>
      </c>
      <c r="L1126" s="240">
        <f>SUMIF('AH Data Pivot'!$B$3:$B$1443,'Mix Substation Location Summary'!$B1126,'AH Data Pivot'!$D$3:$D$1443)-K1126</f>
        <v>0</v>
      </c>
      <c r="P1126" s="240">
        <f>SUMIF('AH Data Pivot'!$B$3:$B$1443,'Mix Substation Location Summary'!$B1126,'AH Data Pivot'!$E$3:$E$1443)</f>
        <v>0</v>
      </c>
      <c r="Q1126" s="238">
        <f>SUMIF('AH Data Pivot'!$B$3:$B$1443,'Mix Substation Location Summary'!$B1126,'AH Data Pivot'!$E$3:$E$1443)-P1126</f>
        <v>0</v>
      </c>
      <c r="U1126" s="240">
        <f>SUMIF('AH Data Pivot'!$B$3:$B$1443,'Mix Substation Location Summary'!$B1126,'AH Data Pivot'!$F$3:$F$1443)</f>
        <v>0</v>
      </c>
      <c r="V1126" s="630">
        <f>SUMIF('AH Data Pivot'!$B$3:$B$1443,'Mix Substation Location Summary'!$B1126,'AH Data Pivot'!$F$3:$F$1443)-U1126</f>
        <v>0</v>
      </c>
      <c r="W1126" s="243"/>
      <c r="Z1126" s="240">
        <f>SUMIF('AH Data Pivot'!$B$3:$B$1443,'Mix Substation Location Summary'!$B1126,'AH Data Pivot'!$G$3:$G$1443)</f>
        <v>71001.41</v>
      </c>
      <c r="AA1126" s="278">
        <f>SUMIF('AH Data Pivot'!$B$3:$B$1443,'Mix Substation Location Summary'!$B1126,'AH Data Pivot'!$G$3:$G$1443)-Z1126</f>
        <v>0</v>
      </c>
      <c r="AE1126" s="240">
        <f>SUMIF('AH Data Pivot'!$B$3:$B$1443,'Mix Substation Location Summary'!$B1126,'AH Data Pivot'!$H$3:$H$1443)</f>
        <v>1523996.19</v>
      </c>
      <c r="AF1126" s="630">
        <f>SUMIF('AH Data Pivot'!$B$3:$B$1443,'Mix Substation Location Summary'!$B1126,'AH Data Pivot'!$H$3:$H$1443)-AE1126</f>
        <v>0</v>
      </c>
    </row>
    <row r="1127" spans="2:32" x14ac:dyDescent="0.45">
      <c r="B1127" s="242">
        <v>8206</v>
      </c>
      <c r="C1127" s="243" t="str">
        <f t="shared" si="49"/>
        <v/>
      </c>
      <c r="F1127" s="238">
        <f>SUMIF('AH Data Pivot'!$B$3:$B$1443,'Mix Substation Location Summary'!$B1127,'AH Data Pivot'!$C$3:$C$1443)</f>
        <v>0</v>
      </c>
      <c r="G1127" s="278">
        <f>SUMIF('AH Data Pivot'!$B$3:$B$1443,'Mix Substation Location Summary'!$B1127,'AH Data Pivot'!$C$3:$C$1443)-F1127</f>
        <v>0</v>
      </c>
      <c r="K1127" s="238">
        <f>SUMIF('AH Data Pivot'!$B$3:$B$1443,'Mix Substation Location Summary'!$B1127,'AH Data Pivot'!$D$3:$D$1443)</f>
        <v>0</v>
      </c>
      <c r="L1127" s="240">
        <f>SUMIF('AH Data Pivot'!$B$3:$B$1443,'Mix Substation Location Summary'!$B1127,'AH Data Pivot'!$D$3:$D$1443)-K1127</f>
        <v>0</v>
      </c>
      <c r="P1127" s="240">
        <f>SUMIF('AH Data Pivot'!$B$3:$B$1443,'Mix Substation Location Summary'!$B1127,'AH Data Pivot'!$E$3:$E$1443)</f>
        <v>0</v>
      </c>
      <c r="Q1127" s="238">
        <f>SUMIF('AH Data Pivot'!$B$3:$B$1443,'Mix Substation Location Summary'!$B1127,'AH Data Pivot'!$E$3:$E$1443)-P1127</f>
        <v>0</v>
      </c>
      <c r="U1127" s="240">
        <f>SUMIF('AH Data Pivot'!$B$3:$B$1443,'Mix Substation Location Summary'!$B1127,'AH Data Pivot'!$F$3:$F$1443)</f>
        <v>130.21</v>
      </c>
      <c r="V1127" s="630">
        <f>SUMIF('AH Data Pivot'!$B$3:$B$1443,'Mix Substation Location Summary'!$B1127,'AH Data Pivot'!$F$3:$F$1443)-U1127</f>
        <v>0</v>
      </c>
      <c r="W1127" s="243"/>
      <c r="Z1127" s="240">
        <f>SUMIF('AH Data Pivot'!$B$3:$B$1443,'Mix Substation Location Summary'!$B1127,'AH Data Pivot'!$G$3:$G$1443)</f>
        <v>0</v>
      </c>
      <c r="AA1127" s="278">
        <f>SUMIF('AH Data Pivot'!$B$3:$B$1443,'Mix Substation Location Summary'!$B1127,'AH Data Pivot'!$G$3:$G$1443)-Z1127</f>
        <v>0</v>
      </c>
      <c r="AE1127" s="240">
        <f>SUMIF('AH Data Pivot'!$B$3:$B$1443,'Mix Substation Location Summary'!$B1127,'AH Data Pivot'!$H$3:$H$1443)</f>
        <v>271897.62</v>
      </c>
      <c r="AF1127" s="630">
        <f>SUMIF('AH Data Pivot'!$B$3:$B$1443,'Mix Substation Location Summary'!$B1127,'AH Data Pivot'!$H$3:$H$1443)-AE1127</f>
        <v>0</v>
      </c>
    </row>
    <row r="1128" spans="2:32" x14ac:dyDescent="0.45">
      <c r="B1128" s="242">
        <v>8207</v>
      </c>
      <c r="C1128" s="243" t="str">
        <f t="shared" si="49"/>
        <v/>
      </c>
      <c r="F1128" s="238">
        <f>SUMIF('AH Data Pivot'!$B$3:$B$1443,'Mix Substation Location Summary'!$B1128,'AH Data Pivot'!$C$3:$C$1443)</f>
        <v>0</v>
      </c>
      <c r="G1128" s="278">
        <f>SUMIF('AH Data Pivot'!$B$3:$B$1443,'Mix Substation Location Summary'!$B1128,'AH Data Pivot'!$C$3:$C$1443)-F1128</f>
        <v>0</v>
      </c>
      <c r="K1128" s="238">
        <f>SUMIF('AH Data Pivot'!$B$3:$B$1443,'Mix Substation Location Summary'!$B1128,'AH Data Pivot'!$D$3:$D$1443)</f>
        <v>19356.099999999999</v>
      </c>
      <c r="L1128" s="240">
        <f>SUMIF('AH Data Pivot'!$B$3:$B$1443,'Mix Substation Location Summary'!$B1128,'AH Data Pivot'!$D$3:$D$1443)-K1128</f>
        <v>0</v>
      </c>
      <c r="P1128" s="240">
        <f>SUMIF('AH Data Pivot'!$B$3:$B$1443,'Mix Substation Location Summary'!$B1128,'AH Data Pivot'!$E$3:$E$1443)</f>
        <v>0</v>
      </c>
      <c r="Q1128" s="238">
        <f>SUMIF('AH Data Pivot'!$B$3:$B$1443,'Mix Substation Location Summary'!$B1128,'AH Data Pivot'!$E$3:$E$1443)-P1128</f>
        <v>0</v>
      </c>
      <c r="U1128" s="240">
        <f>SUMIF('AH Data Pivot'!$B$3:$B$1443,'Mix Substation Location Summary'!$B1128,'AH Data Pivot'!$F$3:$F$1443)</f>
        <v>1030.6400000000001</v>
      </c>
      <c r="V1128" s="630">
        <f>SUMIF('AH Data Pivot'!$B$3:$B$1443,'Mix Substation Location Summary'!$B1128,'AH Data Pivot'!$F$3:$F$1443)-U1128</f>
        <v>0</v>
      </c>
      <c r="W1128" s="243"/>
      <c r="Z1128" s="240">
        <f>SUMIF('AH Data Pivot'!$B$3:$B$1443,'Mix Substation Location Summary'!$B1128,'AH Data Pivot'!$G$3:$G$1443)</f>
        <v>88467.83</v>
      </c>
      <c r="AA1128" s="278">
        <f>SUMIF('AH Data Pivot'!$B$3:$B$1443,'Mix Substation Location Summary'!$B1128,'AH Data Pivot'!$G$3:$G$1443)-Z1128</f>
        <v>0</v>
      </c>
      <c r="AE1128" s="240">
        <f>SUMIF('AH Data Pivot'!$B$3:$B$1443,'Mix Substation Location Summary'!$B1128,'AH Data Pivot'!$H$3:$H$1443)</f>
        <v>2770530.8199999994</v>
      </c>
      <c r="AF1128" s="630">
        <f>SUMIF('AH Data Pivot'!$B$3:$B$1443,'Mix Substation Location Summary'!$B1128,'AH Data Pivot'!$H$3:$H$1443)-AE1128</f>
        <v>0</v>
      </c>
    </row>
    <row r="1129" spans="2:32" x14ac:dyDescent="0.45">
      <c r="B1129" s="242">
        <v>8209</v>
      </c>
      <c r="C1129" s="243" t="str">
        <f t="shared" si="49"/>
        <v/>
      </c>
      <c r="F1129" s="238">
        <f>SUMIF('AH Data Pivot'!$B$3:$B$1443,'Mix Substation Location Summary'!$B1129,'AH Data Pivot'!$C$3:$C$1443)</f>
        <v>0</v>
      </c>
      <c r="G1129" s="278">
        <f>SUMIF('AH Data Pivot'!$B$3:$B$1443,'Mix Substation Location Summary'!$B1129,'AH Data Pivot'!$C$3:$C$1443)-F1129</f>
        <v>0</v>
      </c>
      <c r="K1129" s="238">
        <f>SUMIF('AH Data Pivot'!$B$3:$B$1443,'Mix Substation Location Summary'!$B1129,'AH Data Pivot'!$D$3:$D$1443)</f>
        <v>0</v>
      </c>
      <c r="L1129" s="240">
        <f>SUMIF('AH Data Pivot'!$B$3:$B$1443,'Mix Substation Location Summary'!$B1129,'AH Data Pivot'!$D$3:$D$1443)-K1129</f>
        <v>0</v>
      </c>
      <c r="P1129" s="240">
        <f>SUMIF('AH Data Pivot'!$B$3:$B$1443,'Mix Substation Location Summary'!$B1129,'AH Data Pivot'!$E$3:$E$1443)</f>
        <v>0</v>
      </c>
      <c r="Q1129" s="238">
        <f>SUMIF('AH Data Pivot'!$B$3:$B$1443,'Mix Substation Location Summary'!$B1129,'AH Data Pivot'!$E$3:$E$1443)-P1129</f>
        <v>0</v>
      </c>
      <c r="U1129" s="240">
        <f>SUMIF('AH Data Pivot'!$B$3:$B$1443,'Mix Substation Location Summary'!$B1129,'AH Data Pivot'!$F$3:$F$1443)</f>
        <v>878.58</v>
      </c>
      <c r="V1129" s="630">
        <f>SUMIF('AH Data Pivot'!$B$3:$B$1443,'Mix Substation Location Summary'!$B1129,'AH Data Pivot'!$F$3:$F$1443)-U1129</f>
        <v>0</v>
      </c>
      <c r="W1129" s="243"/>
      <c r="Z1129" s="240">
        <f>SUMIF('AH Data Pivot'!$B$3:$B$1443,'Mix Substation Location Summary'!$B1129,'AH Data Pivot'!$G$3:$G$1443)</f>
        <v>0</v>
      </c>
      <c r="AA1129" s="278">
        <f>SUMIF('AH Data Pivot'!$B$3:$B$1443,'Mix Substation Location Summary'!$B1129,'AH Data Pivot'!$G$3:$G$1443)-Z1129</f>
        <v>0</v>
      </c>
      <c r="AE1129" s="240">
        <f>SUMIF('AH Data Pivot'!$B$3:$B$1443,'Mix Substation Location Summary'!$B1129,'AH Data Pivot'!$H$3:$H$1443)</f>
        <v>0</v>
      </c>
      <c r="AF1129" s="630">
        <f>SUMIF('AH Data Pivot'!$B$3:$B$1443,'Mix Substation Location Summary'!$B1129,'AH Data Pivot'!$H$3:$H$1443)-AE1129</f>
        <v>0</v>
      </c>
    </row>
    <row r="1130" spans="2:32" x14ac:dyDescent="0.45">
      <c r="B1130" s="242">
        <v>8210</v>
      </c>
      <c r="C1130" s="243" t="str">
        <f t="shared" si="49"/>
        <v/>
      </c>
      <c r="F1130" s="238">
        <f>SUMIF('AH Data Pivot'!$B$3:$B$1443,'Mix Substation Location Summary'!$B1130,'AH Data Pivot'!$C$3:$C$1443)</f>
        <v>0</v>
      </c>
      <c r="G1130" s="278">
        <f>SUMIF('AH Data Pivot'!$B$3:$B$1443,'Mix Substation Location Summary'!$B1130,'AH Data Pivot'!$C$3:$C$1443)-F1130</f>
        <v>0</v>
      </c>
      <c r="K1130" s="238">
        <f>SUMIF('AH Data Pivot'!$B$3:$B$1443,'Mix Substation Location Summary'!$B1130,'AH Data Pivot'!$D$3:$D$1443)</f>
        <v>558.36</v>
      </c>
      <c r="L1130" s="240">
        <f>SUMIF('AH Data Pivot'!$B$3:$B$1443,'Mix Substation Location Summary'!$B1130,'AH Data Pivot'!$D$3:$D$1443)-K1130</f>
        <v>0</v>
      </c>
      <c r="P1130" s="240">
        <f>SUMIF('AH Data Pivot'!$B$3:$B$1443,'Mix Substation Location Summary'!$B1130,'AH Data Pivot'!$E$3:$E$1443)</f>
        <v>0</v>
      </c>
      <c r="Q1130" s="238">
        <f>SUMIF('AH Data Pivot'!$B$3:$B$1443,'Mix Substation Location Summary'!$B1130,'AH Data Pivot'!$E$3:$E$1443)-P1130</f>
        <v>0</v>
      </c>
      <c r="U1130" s="240">
        <f>SUMIF('AH Data Pivot'!$B$3:$B$1443,'Mix Substation Location Summary'!$B1130,'AH Data Pivot'!$F$3:$F$1443)</f>
        <v>492.39</v>
      </c>
      <c r="V1130" s="630">
        <f>SUMIF('AH Data Pivot'!$B$3:$B$1443,'Mix Substation Location Summary'!$B1130,'AH Data Pivot'!$F$3:$F$1443)-U1130</f>
        <v>0</v>
      </c>
      <c r="W1130" s="243"/>
      <c r="Z1130" s="240">
        <f>SUMIF('AH Data Pivot'!$B$3:$B$1443,'Mix Substation Location Summary'!$B1130,'AH Data Pivot'!$G$3:$G$1443)</f>
        <v>23285.56</v>
      </c>
      <c r="AA1130" s="278">
        <f>SUMIF('AH Data Pivot'!$B$3:$B$1443,'Mix Substation Location Summary'!$B1130,'AH Data Pivot'!$G$3:$G$1443)-Z1130</f>
        <v>0</v>
      </c>
      <c r="AE1130" s="240">
        <f>SUMIF('AH Data Pivot'!$B$3:$B$1443,'Mix Substation Location Summary'!$B1130,'AH Data Pivot'!$H$3:$H$1443)</f>
        <v>2948260.439999999</v>
      </c>
      <c r="AF1130" s="630">
        <f>SUMIF('AH Data Pivot'!$B$3:$B$1443,'Mix Substation Location Summary'!$B1130,'AH Data Pivot'!$H$3:$H$1443)-AE1130</f>
        <v>0</v>
      </c>
    </row>
    <row r="1131" spans="2:32" x14ac:dyDescent="0.45">
      <c r="B1131" s="242">
        <v>8211</v>
      </c>
      <c r="C1131" s="243" t="str">
        <f t="shared" ref="C1131:C1194" si="51">IFERROR(MATCH(B1131,$B$4:$B$60,0),"")</f>
        <v/>
      </c>
      <c r="F1131" s="238">
        <f>SUMIF('AH Data Pivot'!$B$3:$B$1443,'Mix Substation Location Summary'!$B1131,'AH Data Pivot'!$C$3:$C$1443)</f>
        <v>0</v>
      </c>
      <c r="G1131" s="278">
        <f>SUMIF('AH Data Pivot'!$B$3:$B$1443,'Mix Substation Location Summary'!$B1131,'AH Data Pivot'!$C$3:$C$1443)-F1131</f>
        <v>0</v>
      </c>
      <c r="K1131" s="238">
        <f>SUMIF('AH Data Pivot'!$B$3:$B$1443,'Mix Substation Location Summary'!$B1131,'AH Data Pivot'!$D$3:$D$1443)</f>
        <v>15610.74</v>
      </c>
      <c r="L1131" s="240">
        <f>SUMIF('AH Data Pivot'!$B$3:$B$1443,'Mix Substation Location Summary'!$B1131,'AH Data Pivot'!$D$3:$D$1443)-K1131</f>
        <v>0</v>
      </c>
      <c r="P1131" s="240">
        <f>SUMIF('AH Data Pivot'!$B$3:$B$1443,'Mix Substation Location Summary'!$B1131,'AH Data Pivot'!$E$3:$E$1443)</f>
        <v>0</v>
      </c>
      <c r="Q1131" s="238">
        <f>SUMIF('AH Data Pivot'!$B$3:$B$1443,'Mix Substation Location Summary'!$B1131,'AH Data Pivot'!$E$3:$E$1443)-P1131</f>
        <v>0</v>
      </c>
      <c r="U1131" s="240">
        <f>SUMIF('AH Data Pivot'!$B$3:$B$1443,'Mix Substation Location Summary'!$B1131,'AH Data Pivot'!$F$3:$F$1443)</f>
        <v>626.39</v>
      </c>
      <c r="V1131" s="630">
        <f>SUMIF('AH Data Pivot'!$B$3:$B$1443,'Mix Substation Location Summary'!$B1131,'AH Data Pivot'!$F$3:$F$1443)-U1131</f>
        <v>0</v>
      </c>
      <c r="W1131" s="243"/>
      <c r="Z1131" s="240">
        <f>SUMIF('AH Data Pivot'!$B$3:$B$1443,'Mix Substation Location Summary'!$B1131,'AH Data Pivot'!$G$3:$G$1443)</f>
        <v>43313.020000000004</v>
      </c>
      <c r="AA1131" s="278">
        <f>SUMIF('AH Data Pivot'!$B$3:$B$1443,'Mix Substation Location Summary'!$B1131,'AH Data Pivot'!$G$3:$G$1443)-Z1131</f>
        <v>0</v>
      </c>
      <c r="AE1131" s="240">
        <f>SUMIF('AH Data Pivot'!$B$3:$B$1443,'Mix Substation Location Summary'!$B1131,'AH Data Pivot'!$H$3:$H$1443)</f>
        <v>2644487.2000000002</v>
      </c>
      <c r="AF1131" s="630">
        <f>SUMIF('AH Data Pivot'!$B$3:$B$1443,'Mix Substation Location Summary'!$B1131,'AH Data Pivot'!$H$3:$H$1443)-AE1131</f>
        <v>0</v>
      </c>
    </row>
    <row r="1132" spans="2:32" x14ac:dyDescent="0.45">
      <c r="B1132" s="242">
        <v>8212</v>
      </c>
      <c r="C1132" s="243" t="str">
        <f t="shared" si="51"/>
        <v/>
      </c>
      <c r="F1132" s="238">
        <f>SUMIF('AH Data Pivot'!$B$3:$B$1443,'Mix Substation Location Summary'!$B1132,'AH Data Pivot'!$C$3:$C$1443)</f>
        <v>0</v>
      </c>
      <c r="G1132" s="278">
        <f>SUMIF('AH Data Pivot'!$B$3:$B$1443,'Mix Substation Location Summary'!$B1132,'AH Data Pivot'!$C$3:$C$1443)-F1132</f>
        <v>0</v>
      </c>
      <c r="K1132" s="238">
        <f>SUMIF('AH Data Pivot'!$B$3:$B$1443,'Mix Substation Location Summary'!$B1132,'AH Data Pivot'!$D$3:$D$1443)</f>
        <v>0</v>
      </c>
      <c r="L1132" s="240">
        <f>SUMIF('AH Data Pivot'!$B$3:$B$1443,'Mix Substation Location Summary'!$B1132,'AH Data Pivot'!$D$3:$D$1443)-K1132</f>
        <v>0</v>
      </c>
      <c r="P1132" s="240">
        <f>SUMIF('AH Data Pivot'!$B$3:$B$1443,'Mix Substation Location Summary'!$B1132,'AH Data Pivot'!$E$3:$E$1443)</f>
        <v>7994.21</v>
      </c>
      <c r="Q1132" s="238">
        <f>SUMIF('AH Data Pivot'!$B$3:$B$1443,'Mix Substation Location Summary'!$B1132,'AH Data Pivot'!$E$3:$E$1443)-P1132</f>
        <v>0</v>
      </c>
      <c r="U1132" s="240">
        <f>SUMIF('AH Data Pivot'!$B$3:$B$1443,'Mix Substation Location Summary'!$B1132,'AH Data Pivot'!$F$3:$F$1443)</f>
        <v>0</v>
      </c>
      <c r="V1132" s="630">
        <f>SUMIF('AH Data Pivot'!$B$3:$B$1443,'Mix Substation Location Summary'!$B1132,'AH Data Pivot'!$F$3:$F$1443)-U1132</f>
        <v>0</v>
      </c>
      <c r="W1132" s="243"/>
      <c r="Z1132" s="240">
        <f>SUMIF('AH Data Pivot'!$B$3:$B$1443,'Mix Substation Location Summary'!$B1132,'AH Data Pivot'!$G$3:$G$1443)</f>
        <v>57655.490000000005</v>
      </c>
      <c r="AA1132" s="278">
        <f>SUMIF('AH Data Pivot'!$B$3:$B$1443,'Mix Substation Location Summary'!$B1132,'AH Data Pivot'!$G$3:$G$1443)-Z1132</f>
        <v>0</v>
      </c>
      <c r="AE1132" s="240">
        <f>SUMIF('AH Data Pivot'!$B$3:$B$1443,'Mix Substation Location Summary'!$B1132,'AH Data Pivot'!$H$3:$H$1443)</f>
        <v>472445.31999999995</v>
      </c>
      <c r="AF1132" s="630">
        <f>SUMIF('AH Data Pivot'!$B$3:$B$1443,'Mix Substation Location Summary'!$B1132,'AH Data Pivot'!$H$3:$H$1443)-AE1132</f>
        <v>0</v>
      </c>
    </row>
    <row r="1133" spans="2:32" x14ac:dyDescent="0.45">
      <c r="B1133" s="242">
        <v>8214</v>
      </c>
      <c r="C1133" s="243" t="str">
        <f t="shared" si="51"/>
        <v/>
      </c>
      <c r="F1133" s="238">
        <f>SUMIF('AH Data Pivot'!$B$3:$B$1443,'Mix Substation Location Summary'!$B1133,'AH Data Pivot'!$C$3:$C$1443)</f>
        <v>0</v>
      </c>
      <c r="G1133" s="278">
        <f>SUMIF('AH Data Pivot'!$B$3:$B$1443,'Mix Substation Location Summary'!$B1133,'AH Data Pivot'!$C$3:$C$1443)-F1133</f>
        <v>0</v>
      </c>
      <c r="K1133" s="238">
        <f>SUMIF('AH Data Pivot'!$B$3:$B$1443,'Mix Substation Location Summary'!$B1133,'AH Data Pivot'!$D$3:$D$1443)</f>
        <v>60589.549999999996</v>
      </c>
      <c r="L1133" s="240">
        <f>SUMIF('AH Data Pivot'!$B$3:$B$1443,'Mix Substation Location Summary'!$B1133,'AH Data Pivot'!$D$3:$D$1443)-K1133</f>
        <v>0</v>
      </c>
      <c r="P1133" s="240">
        <f>SUMIF('AH Data Pivot'!$B$3:$B$1443,'Mix Substation Location Summary'!$B1133,'AH Data Pivot'!$E$3:$E$1443)</f>
        <v>0</v>
      </c>
      <c r="Q1133" s="238">
        <f>SUMIF('AH Data Pivot'!$B$3:$B$1443,'Mix Substation Location Summary'!$B1133,'AH Data Pivot'!$E$3:$E$1443)-P1133</f>
        <v>0</v>
      </c>
      <c r="U1133" s="240">
        <f>SUMIF('AH Data Pivot'!$B$3:$B$1443,'Mix Substation Location Summary'!$B1133,'AH Data Pivot'!$F$3:$F$1443)</f>
        <v>47783.43</v>
      </c>
      <c r="V1133" s="630">
        <f>SUMIF('AH Data Pivot'!$B$3:$B$1443,'Mix Substation Location Summary'!$B1133,'AH Data Pivot'!$F$3:$F$1443)-U1133</f>
        <v>0</v>
      </c>
      <c r="W1133" s="243"/>
      <c r="Z1133" s="240">
        <f>SUMIF('AH Data Pivot'!$B$3:$B$1443,'Mix Substation Location Summary'!$B1133,'AH Data Pivot'!$G$3:$G$1443)</f>
        <v>672843.62</v>
      </c>
      <c r="AA1133" s="278">
        <f>SUMIF('AH Data Pivot'!$B$3:$B$1443,'Mix Substation Location Summary'!$B1133,'AH Data Pivot'!$G$3:$G$1443)-Z1133</f>
        <v>0</v>
      </c>
      <c r="AE1133" s="240">
        <f>SUMIF('AH Data Pivot'!$B$3:$B$1443,'Mix Substation Location Summary'!$B1133,'AH Data Pivot'!$H$3:$H$1443)</f>
        <v>3531450.6700000004</v>
      </c>
      <c r="AF1133" s="630">
        <f>SUMIF('AH Data Pivot'!$B$3:$B$1443,'Mix Substation Location Summary'!$B1133,'AH Data Pivot'!$H$3:$H$1443)-AE1133</f>
        <v>0</v>
      </c>
    </row>
    <row r="1134" spans="2:32" x14ac:dyDescent="0.45">
      <c r="B1134" s="242">
        <v>8215</v>
      </c>
      <c r="C1134" s="243" t="str">
        <f t="shared" si="51"/>
        <v/>
      </c>
      <c r="F1134" s="238">
        <f>SUMIF('AH Data Pivot'!$B$3:$B$1443,'Mix Substation Location Summary'!$B1134,'AH Data Pivot'!$C$3:$C$1443)</f>
        <v>0</v>
      </c>
      <c r="G1134" s="278">
        <f>SUMIF('AH Data Pivot'!$B$3:$B$1443,'Mix Substation Location Summary'!$B1134,'AH Data Pivot'!$C$3:$C$1443)-F1134</f>
        <v>0</v>
      </c>
      <c r="K1134" s="238">
        <f>SUMIF('AH Data Pivot'!$B$3:$B$1443,'Mix Substation Location Summary'!$B1134,'AH Data Pivot'!$D$3:$D$1443)</f>
        <v>46195.979999999996</v>
      </c>
      <c r="L1134" s="240">
        <f>SUMIF('AH Data Pivot'!$B$3:$B$1443,'Mix Substation Location Summary'!$B1134,'AH Data Pivot'!$D$3:$D$1443)-K1134</f>
        <v>0</v>
      </c>
      <c r="P1134" s="240">
        <f>SUMIF('AH Data Pivot'!$B$3:$B$1443,'Mix Substation Location Summary'!$B1134,'AH Data Pivot'!$E$3:$E$1443)</f>
        <v>0</v>
      </c>
      <c r="Q1134" s="238">
        <f>SUMIF('AH Data Pivot'!$B$3:$B$1443,'Mix Substation Location Summary'!$B1134,'AH Data Pivot'!$E$3:$E$1443)-P1134</f>
        <v>0</v>
      </c>
      <c r="U1134" s="240">
        <f>SUMIF('AH Data Pivot'!$B$3:$B$1443,'Mix Substation Location Summary'!$B1134,'AH Data Pivot'!$F$3:$F$1443)</f>
        <v>791.84</v>
      </c>
      <c r="V1134" s="630">
        <f>SUMIF('AH Data Pivot'!$B$3:$B$1443,'Mix Substation Location Summary'!$B1134,'AH Data Pivot'!$F$3:$F$1443)-U1134</f>
        <v>0</v>
      </c>
      <c r="W1134" s="243"/>
      <c r="Z1134" s="240">
        <f>SUMIF('AH Data Pivot'!$B$3:$B$1443,'Mix Substation Location Summary'!$B1134,'AH Data Pivot'!$G$3:$G$1443)</f>
        <v>223813.47</v>
      </c>
      <c r="AA1134" s="278">
        <f>SUMIF('AH Data Pivot'!$B$3:$B$1443,'Mix Substation Location Summary'!$B1134,'AH Data Pivot'!$G$3:$G$1443)-Z1134</f>
        <v>0</v>
      </c>
      <c r="AE1134" s="240">
        <f>SUMIF('AH Data Pivot'!$B$3:$B$1443,'Mix Substation Location Summary'!$B1134,'AH Data Pivot'!$H$3:$H$1443)</f>
        <v>3888000.5400000014</v>
      </c>
      <c r="AF1134" s="630">
        <f>SUMIF('AH Data Pivot'!$B$3:$B$1443,'Mix Substation Location Summary'!$B1134,'AH Data Pivot'!$H$3:$H$1443)-AE1134</f>
        <v>0</v>
      </c>
    </row>
    <row r="1135" spans="2:32" x14ac:dyDescent="0.45">
      <c r="B1135" s="242">
        <v>8216</v>
      </c>
      <c r="C1135" s="243" t="str">
        <f t="shared" si="51"/>
        <v/>
      </c>
      <c r="F1135" s="238">
        <f>SUMIF('AH Data Pivot'!$B$3:$B$1443,'Mix Substation Location Summary'!$B1135,'AH Data Pivot'!$C$3:$C$1443)</f>
        <v>0</v>
      </c>
      <c r="G1135" s="278">
        <f>SUMIF('AH Data Pivot'!$B$3:$B$1443,'Mix Substation Location Summary'!$B1135,'AH Data Pivot'!$C$3:$C$1443)-F1135</f>
        <v>0</v>
      </c>
      <c r="K1135" s="238">
        <f>SUMIF('AH Data Pivot'!$B$3:$B$1443,'Mix Substation Location Summary'!$B1135,'AH Data Pivot'!$D$3:$D$1443)</f>
        <v>0</v>
      </c>
      <c r="L1135" s="240">
        <f>SUMIF('AH Data Pivot'!$B$3:$B$1443,'Mix Substation Location Summary'!$B1135,'AH Data Pivot'!$D$3:$D$1443)-K1135</f>
        <v>0</v>
      </c>
      <c r="P1135" s="240">
        <f>SUMIF('AH Data Pivot'!$B$3:$B$1443,'Mix Substation Location Summary'!$B1135,'AH Data Pivot'!$E$3:$E$1443)</f>
        <v>7635.16</v>
      </c>
      <c r="Q1135" s="238">
        <f>SUMIF('AH Data Pivot'!$B$3:$B$1443,'Mix Substation Location Summary'!$B1135,'AH Data Pivot'!$E$3:$E$1443)-P1135</f>
        <v>0</v>
      </c>
      <c r="U1135" s="240">
        <f>SUMIF('AH Data Pivot'!$B$3:$B$1443,'Mix Substation Location Summary'!$B1135,'AH Data Pivot'!$F$3:$F$1443)</f>
        <v>0</v>
      </c>
      <c r="V1135" s="630">
        <f>SUMIF('AH Data Pivot'!$B$3:$B$1443,'Mix Substation Location Summary'!$B1135,'AH Data Pivot'!$F$3:$F$1443)-U1135</f>
        <v>0</v>
      </c>
      <c r="W1135" s="243"/>
      <c r="Z1135" s="240">
        <f>SUMIF('AH Data Pivot'!$B$3:$B$1443,'Mix Substation Location Summary'!$B1135,'AH Data Pivot'!$G$3:$G$1443)</f>
        <v>2814.17</v>
      </c>
      <c r="AA1135" s="278">
        <f>SUMIF('AH Data Pivot'!$B$3:$B$1443,'Mix Substation Location Summary'!$B1135,'AH Data Pivot'!$G$3:$G$1443)-Z1135</f>
        <v>0</v>
      </c>
      <c r="AE1135" s="240">
        <f>SUMIF('AH Data Pivot'!$B$3:$B$1443,'Mix Substation Location Summary'!$B1135,'AH Data Pivot'!$H$3:$H$1443)</f>
        <v>413350.39</v>
      </c>
      <c r="AF1135" s="630">
        <f>SUMIF('AH Data Pivot'!$B$3:$B$1443,'Mix Substation Location Summary'!$B1135,'AH Data Pivot'!$H$3:$H$1443)-AE1135</f>
        <v>0</v>
      </c>
    </row>
    <row r="1136" spans="2:32" x14ac:dyDescent="0.45">
      <c r="B1136" s="242">
        <v>8219</v>
      </c>
      <c r="C1136" s="243" t="str">
        <f t="shared" si="51"/>
        <v/>
      </c>
      <c r="F1136" s="238">
        <f>SUMIF('AH Data Pivot'!$B$3:$B$1443,'Mix Substation Location Summary'!$B1136,'AH Data Pivot'!$C$3:$C$1443)</f>
        <v>0</v>
      </c>
      <c r="G1136" s="278">
        <f>SUMIF('AH Data Pivot'!$B$3:$B$1443,'Mix Substation Location Summary'!$B1136,'AH Data Pivot'!$C$3:$C$1443)-F1136</f>
        <v>0</v>
      </c>
      <c r="K1136" s="238">
        <f>SUMIF('AH Data Pivot'!$B$3:$B$1443,'Mix Substation Location Summary'!$B1136,'AH Data Pivot'!$D$3:$D$1443)</f>
        <v>20692.849999999999</v>
      </c>
      <c r="L1136" s="240">
        <f>SUMIF('AH Data Pivot'!$B$3:$B$1443,'Mix Substation Location Summary'!$B1136,'AH Data Pivot'!$D$3:$D$1443)-K1136</f>
        <v>0</v>
      </c>
      <c r="P1136" s="240">
        <f>SUMIF('AH Data Pivot'!$B$3:$B$1443,'Mix Substation Location Summary'!$B1136,'AH Data Pivot'!$E$3:$E$1443)</f>
        <v>0</v>
      </c>
      <c r="Q1136" s="238">
        <f>SUMIF('AH Data Pivot'!$B$3:$B$1443,'Mix Substation Location Summary'!$B1136,'AH Data Pivot'!$E$3:$E$1443)-P1136</f>
        <v>0</v>
      </c>
      <c r="U1136" s="240">
        <f>SUMIF('AH Data Pivot'!$B$3:$B$1443,'Mix Substation Location Summary'!$B1136,'AH Data Pivot'!$F$3:$F$1443)</f>
        <v>19369.740000000002</v>
      </c>
      <c r="V1136" s="630">
        <f>SUMIF('AH Data Pivot'!$B$3:$B$1443,'Mix Substation Location Summary'!$B1136,'AH Data Pivot'!$F$3:$F$1443)-U1136</f>
        <v>0</v>
      </c>
      <c r="W1136" s="243"/>
      <c r="Z1136" s="240">
        <f>SUMIF('AH Data Pivot'!$B$3:$B$1443,'Mix Substation Location Summary'!$B1136,'AH Data Pivot'!$G$3:$G$1443)</f>
        <v>76655.34</v>
      </c>
      <c r="AA1136" s="278">
        <f>SUMIF('AH Data Pivot'!$B$3:$B$1443,'Mix Substation Location Summary'!$B1136,'AH Data Pivot'!$G$3:$G$1443)-Z1136</f>
        <v>0</v>
      </c>
      <c r="AE1136" s="240">
        <f>SUMIF('AH Data Pivot'!$B$3:$B$1443,'Mix Substation Location Summary'!$B1136,'AH Data Pivot'!$H$3:$H$1443)</f>
        <v>2884180.330000001</v>
      </c>
      <c r="AF1136" s="630">
        <f>SUMIF('AH Data Pivot'!$B$3:$B$1443,'Mix Substation Location Summary'!$B1136,'AH Data Pivot'!$H$3:$H$1443)-AE1136</f>
        <v>0</v>
      </c>
    </row>
    <row r="1137" spans="2:32" x14ac:dyDescent="0.45">
      <c r="B1137" s="242">
        <v>8220</v>
      </c>
      <c r="C1137" s="243" t="str">
        <f t="shared" si="51"/>
        <v/>
      </c>
      <c r="F1137" s="238">
        <f>SUMIF('AH Data Pivot'!$B$3:$B$1443,'Mix Substation Location Summary'!$B1137,'AH Data Pivot'!$C$3:$C$1443)</f>
        <v>0</v>
      </c>
      <c r="G1137" s="278">
        <f>SUMIF('AH Data Pivot'!$B$3:$B$1443,'Mix Substation Location Summary'!$B1137,'AH Data Pivot'!$C$3:$C$1443)-F1137</f>
        <v>0</v>
      </c>
      <c r="K1137" s="238">
        <f>SUMIF('AH Data Pivot'!$B$3:$B$1443,'Mix Substation Location Summary'!$B1137,'AH Data Pivot'!$D$3:$D$1443)</f>
        <v>13167.400000000001</v>
      </c>
      <c r="L1137" s="240">
        <f>SUMIF('AH Data Pivot'!$B$3:$B$1443,'Mix Substation Location Summary'!$B1137,'AH Data Pivot'!$D$3:$D$1443)-K1137</f>
        <v>0</v>
      </c>
      <c r="P1137" s="240">
        <f>SUMIF('AH Data Pivot'!$B$3:$B$1443,'Mix Substation Location Summary'!$B1137,'AH Data Pivot'!$E$3:$E$1443)</f>
        <v>0</v>
      </c>
      <c r="Q1137" s="238">
        <f>SUMIF('AH Data Pivot'!$B$3:$B$1443,'Mix Substation Location Summary'!$B1137,'AH Data Pivot'!$E$3:$E$1443)-P1137</f>
        <v>0</v>
      </c>
      <c r="U1137" s="240">
        <f>SUMIF('AH Data Pivot'!$B$3:$B$1443,'Mix Substation Location Summary'!$B1137,'AH Data Pivot'!$F$3:$F$1443)</f>
        <v>5113.45</v>
      </c>
      <c r="V1137" s="630">
        <f>SUMIF('AH Data Pivot'!$B$3:$B$1443,'Mix Substation Location Summary'!$B1137,'AH Data Pivot'!$F$3:$F$1443)-U1137</f>
        <v>0</v>
      </c>
      <c r="W1137" s="243"/>
      <c r="Z1137" s="240">
        <f>SUMIF('AH Data Pivot'!$B$3:$B$1443,'Mix Substation Location Summary'!$B1137,'AH Data Pivot'!$G$3:$G$1443)</f>
        <v>53936.42</v>
      </c>
      <c r="AA1137" s="278">
        <f>SUMIF('AH Data Pivot'!$B$3:$B$1443,'Mix Substation Location Summary'!$B1137,'AH Data Pivot'!$G$3:$G$1443)-Z1137</f>
        <v>0</v>
      </c>
      <c r="AE1137" s="240">
        <f>SUMIF('AH Data Pivot'!$B$3:$B$1443,'Mix Substation Location Summary'!$B1137,'AH Data Pivot'!$H$3:$H$1443)</f>
        <v>3368075.5100000007</v>
      </c>
      <c r="AF1137" s="630">
        <f>SUMIF('AH Data Pivot'!$B$3:$B$1443,'Mix Substation Location Summary'!$B1137,'AH Data Pivot'!$H$3:$H$1443)-AE1137</f>
        <v>0</v>
      </c>
    </row>
    <row r="1138" spans="2:32" x14ac:dyDescent="0.45">
      <c r="B1138" s="242">
        <v>8221</v>
      </c>
      <c r="C1138" s="243" t="str">
        <f t="shared" si="51"/>
        <v/>
      </c>
      <c r="F1138" s="238">
        <f>SUMIF('AH Data Pivot'!$B$3:$B$1443,'Mix Substation Location Summary'!$B1138,'AH Data Pivot'!$C$3:$C$1443)</f>
        <v>0</v>
      </c>
      <c r="G1138" s="278">
        <f>SUMIF('AH Data Pivot'!$B$3:$B$1443,'Mix Substation Location Summary'!$B1138,'AH Data Pivot'!$C$3:$C$1443)-F1138</f>
        <v>0</v>
      </c>
      <c r="K1138" s="238">
        <f>SUMIF('AH Data Pivot'!$B$3:$B$1443,'Mix Substation Location Summary'!$B1138,'AH Data Pivot'!$D$3:$D$1443)</f>
        <v>0</v>
      </c>
      <c r="L1138" s="240">
        <f>SUMIF('AH Data Pivot'!$B$3:$B$1443,'Mix Substation Location Summary'!$B1138,'AH Data Pivot'!$D$3:$D$1443)-K1138</f>
        <v>0</v>
      </c>
      <c r="P1138" s="240">
        <f>SUMIF('AH Data Pivot'!$B$3:$B$1443,'Mix Substation Location Summary'!$B1138,'AH Data Pivot'!$E$3:$E$1443)</f>
        <v>0</v>
      </c>
      <c r="Q1138" s="238">
        <f>SUMIF('AH Data Pivot'!$B$3:$B$1443,'Mix Substation Location Summary'!$B1138,'AH Data Pivot'!$E$3:$E$1443)-P1138</f>
        <v>0</v>
      </c>
      <c r="U1138" s="240">
        <f>SUMIF('AH Data Pivot'!$B$3:$B$1443,'Mix Substation Location Summary'!$B1138,'AH Data Pivot'!$F$3:$F$1443)</f>
        <v>541.76</v>
      </c>
      <c r="V1138" s="630">
        <f>SUMIF('AH Data Pivot'!$B$3:$B$1443,'Mix Substation Location Summary'!$B1138,'AH Data Pivot'!$F$3:$F$1443)-U1138</f>
        <v>0</v>
      </c>
      <c r="W1138" s="243"/>
      <c r="Z1138" s="240">
        <f>SUMIF('AH Data Pivot'!$B$3:$B$1443,'Mix Substation Location Summary'!$B1138,'AH Data Pivot'!$G$3:$G$1443)</f>
        <v>0</v>
      </c>
      <c r="AA1138" s="278">
        <f>SUMIF('AH Data Pivot'!$B$3:$B$1443,'Mix Substation Location Summary'!$B1138,'AH Data Pivot'!$G$3:$G$1443)-Z1138</f>
        <v>0</v>
      </c>
      <c r="AE1138" s="240">
        <f>SUMIF('AH Data Pivot'!$B$3:$B$1443,'Mix Substation Location Summary'!$B1138,'AH Data Pivot'!$H$3:$H$1443)</f>
        <v>0</v>
      </c>
      <c r="AF1138" s="630">
        <f>SUMIF('AH Data Pivot'!$B$3:$B$1443,'Mix Substation Location Summary'!$B1138,'AH Data Pivot'!$H$3:$H$1443)-AE1138</f>
        <v>0</v>
      </c>
    </row>
    <row r="1139" spans="2:32" x14ac:dyDescent="0.45">
      <c r="B1139" s="242">
        <v>8222</v>
      </c>
      <c r="C1139" s="243" t="str">
        <f t="shared" si="51"/>
        <v/>
      </c>
      <c r="F1139" s="238">
        <f>SUMIF('AH Data Pivot'!$B$3:$B$1443,'Mix Substation Location Summary'!$B1139,'AH Data Pivot'!$C$3:$C$1443)</f>
        <v>0</v>
      </c>
      <c r="G1139" s="278">
        <f>SUMIF('AH Data Pivot'!$B$3:$B$1443,'Mix Substation Location Summary'!$B1139,'AH Data Pivot'!$C$3:$C$1443)-F1139</f>
        <v>0</v>
      </c>
      <c r="K1139" s="238">
        <f>SUMIF('AH Data Pivot'!$B$3:$B$1443,'Mix Substation Location Summary'!$B1139,'AH Data Pivot'!$D$3:$D$1443)</f>
        <v>6894.33</v>
      </c>
      <c r="L1139" s="240">
        <f>SUMIF('AH Data Pivot'!$B$3:$B$1443,'Mix Substation Location Summary'!$B1139,'AH Data Pivot'!$D$3:$D$1443)-K1139</f>
        <v>0</v>
      </c>
      <c r="P1139" s="240">
        <f>SUMIF('AH Data Pivot'!$B$3:$B$1443,'Mix Substation Location Summary'!$B1139,'AH Data Pivot'!$E$3:$E$1443)</f>
        <v>2106.5300000000002</v>
      </c>
      <c r="Q1139" s="238">
        <f>SUMIF('AH Data Pivot'!$B$3:$B$1443,'Mix Substation Location Summary'!$B1139,'AH Data Pivot'!$E$3:$E$1443)-P1139</f>
        <v>0</v>
      </c>
      <c r="U1139" s="240">
        <f>SUMIF('AH Data Pivot'!$B$3:$B$1443,'Mix Substation Location Summary'!$B1139,'AH Data Pivot'!$F$3:$F$1443)</f>
        <v>18851.23</v>
      </c>
      <c r="V1139" s="630">
        <f>SUMIF('AH Data Pivot'!$B$3:$B$1443,'Mix Substation Location Summary'!$B1139,'AH Data Pivot'!$F$3:$F$1443)-U1139</f>
        <v>0</v>
      </c>
      <c r="W1139" s="243"/>
      <c r="Z1139" s="240">
        <f>SUMIF('AH Data Pivot'!$B$3:$B$1443,'Mix Substation Location Summary'!$B1139,'AH Data Pivot'!$G$3:$G$1443)</f>
        <v>242874.1</v>
      </c>
      <c r="AA1139" s="278">
        <f>SUMIF('AH Data Pivot'!$B$3:$B$1443,'Mix Substation Location Summary'!$B1139,'AH Data Pivot'!$G$3:$G$1443)-Z1139</f>
        <v>0</v>
      </c>
      <c r="AE1139" s="240">
        <f>SUMIF('AH Data Pivot'!$B$3:$B$1443,'Mix Substation Location Summary'!$B1139,'AH Data Pivot'!$H$3:$H$1443)</f>
        <v>3482266.1599999983</v>
      </c>
      <c r="AF1139" s="630">
        <f>SUMIF('AH Data Pivot'!$B$3:$B$1443,'Mix Substation Location Summary'!$B1139,'AH Data Pivot'!$H$3:$H$1443)-AE1139</f>
        <v>0</v>
      </c>
    </row>
    <row r="1140" spans="2:32" x14ac:dyDescent="0.45">
      <c r="B1140" s="242">
        <v>8225</v>
      </c>
      <c r="C1140" s="243" t="str">
        <f t="shared" si="51"/>
        <v/>
      </c>
      <c r="F1140" s="238">
        <f>SUMIF('AH Data Pivot'!$B$3:$B$1443,'Mix Substation Location Summary'!$B1140,'AH Data Pivot'!$C$3:$C$1443)</f>
        <v>0</v>
      </c>
      <c r="G1140" s="278">
        <f>SUMIF('AH Data Pivot'!$B$3:$B$1443,'Mix Substation Location Summary'!$B1140,'AH Data Pivot'!$C$3:$C$1443)-F1140</f>
        <v>0</v>
      </c>
      <c r="K1140" s="238">
        <f>SUMIF('AH Data Pivot'!$B$3:$B$1443,'Mix Substation Location Summary'!$B1140,'AH Data Pivot'!$D$3:$D$1443)</f>
        <v>17716.169999999998</v>
      </c>
      <c r="L1140" s="240">
        <f>SUMIF('AH Data Pivot'!$B$3:$B$1443,'Mix Substation Location Summary'!$B1140,'AH Data Pivot'!$D$3:$D$1443)-K1140</f>
        <v>0</v>
      </c>
      <c r="P1140" s="240">
        <f>SUMIF('AH Data Pivot'!$B$3:$B$1443,'Mix Substation Location Summary'!$B1140,'AH Data Pivot'!$E$3:$E$1443)</f>
        <v>30776.309999999998</v>
      </c>
      <c r="Q1140" s="238">
        <f>SUMIF('AH Data Pivot'!$B$3:$B$1443,'Mix Substation Location Summary'!$B1140,'AH Data Pivot'!$E$3:$E$1443)-P1140</f>
        <v>0</v>
      </c>
      <c r="U1140" s="240">
        <f>SUMIF('AH Data Pivot'!$B$3:$B$1443,'Mix Substation Location Summary'!$B1140,'AH Data Pivot'!$F$3:$F$1443)</f>
        <v>1321.59</v>
      </c>
      <c r="V1140" s="630">
        <f>SUMIF('AH Data Pivot'!$B$3:$B$1443,'Mix Substation Location Summary'!$B1140,'AH Data Pivot'!$F$3:$F$1443)-U1140</f>
        <v>0</v>
      </c>
      <c r="W1140" s="243"/>
      <c r="Z1140" s="240">
        <f>SUMIF('AH Data Pivot'!$B$3:$B$1443,'Mix Substation Location Summary'!$B1140,'AH Data Pivot'!$G$3:$G$1443)</f>
        <v>1386353.71</v>
      </c>
      <c r="AA1140" s="278">
        <f>SUMIF('AH Data Pivot'!$B$3:$B$1443,'Mix Substation Location Summary'!$B1140,'AH Data Pivot'!$G$3:$G$1443)-Z1140</f>
        <v>0</v>
      </c>
      <c r="AE1140" s="240">
        <f>SUMIF('AH Data Pivot'!$B$3:$B$1443,'Mix Substation Location Summary'!$B1140,'AH Data Pivot'!$H$3:$H$1443)</f>
        <v>1908086.7499999995</v>
      </c>
      <c r="AF1140" s="630">
        <f>SUMIF('AH Data Pivot'!$B$3:$B$1443,'Mix Substation Location Summary'!$B1140,'AH Data Pivot'!$H$3:$H$1443)-AE1140</f>
        <v>0</v>
      </c>
    </row>
    <row r="1141" spans="2:32" x14ac:dyDescent="0.45">
      <c r="B1141" s="242">
        <v>8226</v>
      </c>
      <c r="C1141" s="243" t="str">
        <f t="shared" si="51"/>
        <v/>
      </c>
      <c r="F1141" s="238">
        <f>SUMIF('AH Data Pivot'!$B$3:$B$1443,'Mix Substation Location Summary'!$B1141,'AH Data Pivot'!$C$3:$C$1443)</f>
        <v>0</v>
      </c>
      <c r="G1141" s="278">
        <f>SUMIF('AH Data Pivot'!$B$3:$B$1443,'Mix Substation Location Summary'!$B1141,'AH Data Pivot'!$C$3:$C$1443)-F1141</f>
        <v>0</v>
      </c>
      <c r="K1141" s="238">
        <f>SUMIF('AH Data Pivot'!$B$3:$B$1443,'Mix Substation Location Summary'!$B1141,'AH Data Pivot'!$D$3:$D$1443)</f>
        <v>0</v>
      </c>
      <c r="L1141" s="240">
        <f>SUMIF('AH Data Pivot'!$B$3:$B$1443,'Mix Substation Location Summary'!$B1141,'AH Data Pivot'!$D$3:$D$1443)-K1141</f>
        <v>0</v>
      </c>
      <c r="P1141" s="240">
        <f>SUMIF('AH Data Pivot'!$B$3:$B$1443,'Mix Substation Location Summary'!$B1141,'AH Data Pivot'!$E$3:$E$1443)</f>
        <v>17438.310000000001</v>
      </c>
      <c r="Q1141" s="238">
        <f>SUMIF('AH Data Pivot'!$B$3:$B$1443,'Mix Substation Location Summary'!$B1141,'AH Data Pivot'!$E$3:$E$1443)-P1141</f>
        <v>0</v>
      </c>
      <c r="U1141" s="240">
        <f>SUMIF('AH Data Pivot'!$B$3:$B$1443,'Mix Substation Location Summary'!$B1141,'AH Data Pivot'!$F$3:$F$1443)</f>
        <v>1642.02</v>
      </c>
      <c r="V1141" s="630">
        <f>SUMIF('AH Data Pivot'!$B$3:$B$1443,'Mix Substation Location Summary'!$B1141,'AH Data Pivot'!$F$3:$F$1443)-U1141</f>
        <v>0</v>
      </c>
      <c r="W1141" s="243"/>
      <c r="Z1141" s="240">
        <f>SUMIF('AH Data Pivot'!$B$3:$B$1443,'Mix Substation Location Summary'!$B1141,'AH Data Pivot'!$G$3:$G$1443)</f>
        <v>39464.46</v>
      </c>
      <c r="AA1141" s="278">
        <f>SUMIF('AH Data Pivot'!$B$3:$B$1443,'Mix Substation Location Summary'!$B1141,'AH Data Pivot'!$G$3:$G$1443)-Z1141</f>
        <v>0</v>
      </c>
      <c r="AE1141" s="240">
        <f>SUMIF('AH Data Pivot'!$B$3:$B$1443,'Mix Substation Location Summary'!$B1141,'AH Data Pivot'!$H$3:$H$1443)</f>
        <v>453960.85000000003</v>
      </c>
      <c r="AF1141" s="630">
        <f>SUMIF('AH Data Pivot'!$B$3:$B$1443,'Mix Substation Location Summary'!$B1141,'AH Data Pivot'!$H$3:$H$1443)-AE1141</f>
        <v>0</v>
      </c>
    </row>
    <row r="1142" spans="2:32" x14ac:dyDescent="0.45">
      <c r="B1142" s="242">
        <v>8227</v>
      </c>
      <c r="C1142" s="243" t="str">
        <f t="shared" si="51"/>
        <v/>
      </c>
      <c r="F1142" s="238">
        <f>SUMIF('AH Data Pivot'!$B$3:$B$1443,'Mix Substation Location Summary'!$B1142,'AH Data Pivot'!$C$3:$C$1443)</f>
        <v>0</v>
      </c>
      <c r="G1142" s="278">
        <f>SUMIF('AH Data Pivot'!$B$3:$B$1443,'Mix Substation Location Summary'!$B1142,'AH Data Pivot'!$C$3:$C$1443)-F1142</f>
        <v>0</v>
      </c>
      <c r="K1142" s="238">
        <f>SUMIF('AH Data Pivot'!$B$3:$B$1443,'Mix Substation Location Summary'!$B1142,'AH Data Pivot'!$D$3:$D$1443)</f>
        <v>0</v>
      </c>
      <c r="L1142" s="240">
        <f>SUMIF('AH Data Pivot'!$B$3:$B$1443,'Mix Substation Location Summary'!$B1142,'AH Data Pivot'!$D$3:$D$1443)-K1142</f>
        <v>0</v>
      </c>
      <c r="P1142" s="240">
        <f>SUMIF('AH Data Pivot'!$B$3:$B$1443,'Mix Substation Location Summary'!$B1142,'AH Data Pivot'!$E$3:$E$1443)</f>
        <v>0</v>
      </c>
      <c r="Q1142" s="238">
        <f>SUMIF('AH Data Pivot'!$B$3:$B$1443,'Mix Substation Location Summary'!$B1142,'AH Data Pivot'!$E$3:$E$1443)-P1142</f>
        <v>0</v>
      </c>
      <c r="U1142" s="240">
        <f>SUMIF('AH Data Pivot'!$B$3:$B$1443,'Mix Substation Location Summary'!$B1142,'AH Data Pivot'!$F$3:$F$1443)</f>
        <v>14356.130000000001</v>
      </c>
      <c r="V1142" s="630">
        <f>SUMIF('AH Data Pivot'!$B$3:$B$1443,'Mix Substation Location Summary'!$B1142,'AH Data Pivot'!$F$3:$F$1443)-U1142</f>
        <v>0</v>
      </c>
      <c r="W1142" s="243"/>
      <c r="Z1142" s="240">
        <f>SUMIF('AH Data Pivot'!$B$3:$B$1443,'Mix Substation Location Summary'!$B1142,'AH Data Pivot'!$G$3:$G$1443)</f>
        <v>57249.22</v>
      </c>
      <c r="AA1142" s="278">
        <f>SUMIF('AH Data Pivot'!$B$3:$B$1443,'Mix Substation Location Summary'!$B1142,'AH Data Pivot'!$G$3:$G$1443)-Z1142</f>
        <v>0</v>
      </c>
      <c r="AE1142" s="240">
        <f>SUMIF('AH Data Pivot'!$B$3:$B$1443,'Mix Substation Location Summary'!$B1142,'AH Data Pivot'!$H$3:$H$1443)</f>
        <v>741432.1100000001</v>
      </c>
      <c r="AF1142" s="630">
        <f>SUMIF('AH Data Pivot'!$B$3:$B$1443,'Mix Substation Location Summary'!$B1142,'AH Data Pivot'!$H$3:$H$1443)-AE1142</f>
        <v>0</v>
      </c>
    </row>
    <row r="1143" spans="2:32" x14ac:dyDescent="0.45">
      <c r="B1143" s="242">
        <v>8228</v>
      </c>
      <c r="C1143" s="243" t="str">
        <f t="shared" si="51"/>
        <v/>
      </c>
      <c r="F1143" s="238">
        <f>SUMIF('AH Data Pivot'!$B$3:$B$1443,'Mix Substation Location Summary'!$B1143,'AH Data Pivot'!$C$3:$C$1443)</f>
        <v>0</v>
      </c>
      <c r="G1143" s="278">
        <f>SUMIF('AH Data Pivot'!$B$3:$B$1443,'Mix Substation Location Summary'!$B1143,'AH Data Pivot'!$C$3:$C$1443)-F1143</f>
        <v>0</v>
      </c>
      <c r="K1143" s="238">
        <f>SUMIF('AH Data Pivot'!$B$3:$B$1443,'Mix Substation Location Summary'!$B1143,'AH Data Pivot'!$D$3:$D$1443)</f>
        <v>0</v>
      </c>
      <c r="L1143" s="240">
        <f>SUMIF('AH Data Pivot'!$B$3:$B$1443,'Mix Substation Location Summary'!$B1143,'AH Data Pivot'!$D$3:$D$1443)-K1143</f>
        <v>0</v>
      </c>
      <c r="P1143" s="240">
        <f>SUMIF('AH Data Pivot'!$B$3:$B$1443,'Mix Substation Location Summary'!$B1143,'AH Data Pivot'!$E$3:$E$1443)</f>
        <v>0</v>
      </c>
      <c r="Q1143" s="238">
        <f>SUMIF('AH Data Pivot'!$B$3:$B$1443,'Mix Substation Location Summary'!$B1143,'AH Data Pivot'!$E$3:$E$1443)-P1143</f>
        <v>0</v>
      </c>
      <c r="U1143" s="240">
        <f>SUMIF('AH Data Pivot'!$B$3:$B$1443,'Mix Substation Location Summary'!$B1143,'AH Data Pivot'!$F$3:$F$1443)</f>
        <v>0</v>
      </c>
      <c r="V1143" s="630">
        <f>SUMIF('AH Data Pivot'!$B$3:$B$1443,'Mix Substation Location Summary'!$B1143,'AH Data Pivot'!$F$3:$F$1443)-U1143</f>
        <v>0</v>
      </c>
      <c r="W1143" s="243"/>
      <c r="Z1143" s="240">
        <f>SUMIF('AH Data Pivot'!$B$3:$B$1443,'Mix Substation Location Summary'!$B1143,'AH Data Pivot'!$G$3:$G$1443)</f>
        <v>65838.569999999992</v>
      </c>
      <c r="AA1143" s="278">
        <f>SUMIF('AH Data Pivot'!$B$3:$B$1443,'Mix Substation Location Summary'!$B1143,'AH Data Pivot'!$G$3:$G$1443)-Z1143</f>
        <v>0</v>
      </c>
      <c r="AE1143" s="240">
        <f>SUMIF('AH Data Pivot'!$B$3:$B$1443,'Mix Substation Location Summary'!$B1143,'AH Data Pivot'!$H$3:$H$1443)</f>
        <v>1832759.2900000005</v>
      </c>
      <c r="AF1143" s="630">
        <f>SUMIF('AH Data Pivot'!$B$3:$B$1443,'Mix Substation Location Summary'!$B1143,'AH Data Pivot'!$H$3:$H$1443)-AE1143</f>
        <v>0</v>
      </c>
    </row>
    <row r="1144" spans="2:32" x14ac:dyDescent="0.45">
      <c r="B1144" s="242">
        <v>8231</v>
      </c>
      <c r="C1144" s="243" t="str">
        <f t="shared" si="51"/>
        <v/>
      </c>
      <c r="F1144" s="238">
        <f>SUMIF('AH Data Pivot'!$B$3:$B$1443,'Mix Substation Location Summary'!$B1144,'AH Data Pivot'!$C$3:$C$1443)</f>
        <v>0</v>
      </c>
      <c r="G1144" s="278">
        <f>SUMIF('AH Data Pivot'!$B$3:$B$1443,'Mix Substation Location Summary'!$B1144,'AH Data Pivot'!$C$3:$C$1443)-F1144</f>
        <v>0</v>
      </c>
      <c r="K1144" s="238">
        <f>SUMIF('AH Data Pivot'!$B$3:$B$1443,'Mix Substation Location Summary'!$B1144,'AH Data Pivot'!$D$3:$D$1443)</f>
        <v>6317.17</v>
      </c>
      <c r="L1144" s="240">
        <f>SUMIF('AH Data Pivot'!$B$3:$B$1443,'Mix Substation Location Summary'!$B1144,'AH Data Pivot'!$D$3:$D$1443)-K1144</f>
        <v>0</v>
      </c>
      <c r="P1144" s="240">
        <f>SUMIF('AH Data Pivot'!$B$3:$B$1443,'Mix Substation Location Summary'!$B1144,'AH Data Pivot'!$E$3:$E$1443)</f>
        <v>0</v>
      </c>
      <c r="Q1144" s="238">
        <f>SUMIF('AH Data Pivot'!$B$3:$B$1443,'Mix Substation Location Summary'!$B1144,'AH Data Pivot'!$E$3:$E$1443)-P1144</f>
        <v>0</v>
      </c>
      <c r="U1144" s="240">
        <f>SUMIF('AH Data Pivot'!$B$3:$B$1443,'Mix Substation Location Summary'!$B1144,'AH Data Pivot'!$F$3:$F$1443)</f>
        <v>7369.71</v>
      </c>
      <c r="V1144" s="630">
        <f>SUMIF('AH Data Pivot'!$B$3:$B$1443,'Mix Substation Location Summary'!$B1144,'AH Data Pivot'!$F$3:$F$1443)-U1144</f>
        <v>0</v>
      </c>
      <c r="W1144" s="243"/>
      <c r="Z1144" s="240">
        <f>SUMIF('AH Data Pivot'!$B$3:$B$1443,'Mix Substation Location Summary'!$B1144,'AH Data Pivot'!$G$3:$G$1443)</f>
        <v>88068.22</v>
      </c>
      <c r="AA1144" s="278">
        <f>SUMIF('AH Data Pivot'!$B$3:$B$1443,'Mix Substation Location Summary'!$B1144,'AH Data Pivot'!$G$3:$G$1443)-Z1144</f>
        <v>0</v>
      </c>
      <c r="AE1144" s="240">
        <f>SUMIF('AH Data Pivot'!$B$3:$B$1443,'Mix Substation Location Summary'!$B1144,'AH Data Pivot'!$H$3:$H$1443)</f>
        <v>1495755.08</v>
      </c>
      <c r="AF1144" s="630">
        <f>SUMIF('AH Data Pivot'!$B$3:$B$1443,'Mix Substation Location Summary'!$B1144,'AH Data Pivot'!$H$3:$H$1443)-AE1144</f>
        <v>0</v>
      </c>
    </row>
    <row r="1145" spans="2:32" x14ac:dyDescent="0.45">
      <c r="B1145" s="242">
        <v>8234</v>
      </c>
      <c r="C1145" s="243" t="str">
        <f t="shared" si="51"/>
        <v/>
      </c>
      <c r="F1145" s="238">
        <f>SUMIF('AH Data Pivot'!$B$3:$B$1443,'Mix Substation Location Summary'!$B1145,'AH Data Pivot'!$C$3:$C$1443)</f>
        <v>0</v>
      </c>
      <c r="G1145" s="278">
        <f>SUMIF('AH Data Pivot'!$B$3:$B$1443,'Mix Substation Location Summary'!$B1145,'AH Data Pivot'!$C$3:$C$1443)-F1145</f>
        <v>0</v>
      </c>
      <c r="K1145" s="238">
        <f>SUMIF('AH Data Pivot'!$B$3:$B$1443,'Mix Substation Location Summary'!$B1145,'AH Data Pivot'!$D$3:$D$1443)</f>
        <v>0</v>
      </c>
      <c r="L1145" s="240">
        <f>SUMIF('AH Data Pivot'!$B$3:$B$1443,'Mix Substation Location Summary'!$B1145,'AH Data Pivot'!$D$3:$D$1443)-K1145</f>
        <v>0</v>
      </c>
      <c r="P1145" s="240">
        <f>SUMIF('AH Data Pivot'!$B$3:$B$1443,'Mix Substation Location Summary'!$B1145,'AH Data Pivot'!$E$3:$E$1443)</f>
        <v>0</v>
      </c>
      <c r="Q1145" s="238">
        <f>SUMIF('AH Data Pivot'!$B$3:$B$1443,'Mix Substation Location Summary'!$B1145,'AH Data Pivot'!$E$3:$E$1443)-P1145</f>
        <v>0</v>
      </c>
      <c r="U1145" s="240">
        <f>SUMIF('AH Data Pivot'!$B$3:$B$1443,'Mix Substation Location Summary'!$B1145,'AH Data Pivot'!$F$3:$F$1443)</f>
        <v>1500.67</v>
      </c>
      <c r="V1145" s="630">
        <f>SUMIF('AH Data Pivot'!$B$3:$B$1443,'Mix Substation Location Summary'!$B1145,'AH Data Pivot'!$F$3:$F$1443)-U1145</f>
        <v>0</v>
      </c>
      <c r="W1145" s="243"/>
      <c r="Z1145" s="240">
        <f>SUMIF('AH Data Pivot'!$B$3:$B$1443,'Mix Substation Location Summary'!$B1145,'AH Data Pivot'!$G$3:$G$1443)</f>
        <v>529805.07999999996</v>
      </c>
      <c r="AA1145" s="278">
        <f>SUMIF('AH Data Pivot'!$B$3:$B$1443,'Mix Substation Location Summary'!$B1145,'AH Data Pivot'!$G$3:$G$1443)-Z1145</f>
        <v>0</v>
      </c>
      <c r="AE1145" s="240">
        <f>SUMIF('AH Data Pivot'!$B$3:$B$1443,'Mix Substation Location Summary'!$B1145,'AH Data Pivot'!$H$3:$H$1443)</f>
        <v>130610.87000000001</v>
      </c>
      <c r="AF1145" s="630">
        <f>SUMIF('AH Data Pivot'!$B$3:$B$1443,'Mix Substation Location Summary'!$B1145,'AH Data Pivot'!$H$3:$H$1443)-AE1145</f>
        <v>0</v>
      </c>
    </row>
    <row r="1146" spans="2:32" x14ac:dyDescent="0.45">
      <c r="B1146" s="242">
        <v>8235</v>
      </c>
      <c r="C1146" s="243" t="str">
        <f t="shared" si="51"/>
        <v/>
      </c>
      <c r="F1146" s="238">
        <f>SUMIF('AH Data Pivot'!$B$3:$B$1443,'Mix Substation Location Summary'!$B1146,'AH Data Pivot'!$C$3:$C$1443)</f>
        <v>0</v>
      </c>
      <c r="G1146" s="278">
        <f>SUMIF('AH Data Pivot'!$B$3:$B$1443,'Mix Substation Location Summary'!$B1146,'AH Data Pivot'!$C$3:$C$1443)-F1146</f>
        <v>0</v>
      </c>
      <c r="K1146" s="238">
        <f>SUMIF('AH Data Pivot'!$B$3:$B$1443,'Mix Substation Location Summary'!$B1146,'AH Data Pivot'!$D$3:$D$1443)</f>
        <v>0</v>
      </c>
      <c r="L1146" s="240">
        <f>SUMIF('AH Data Pivot'!$B$3:$B$1443,'Mix Substation Location Summary'!$B1146,'AH Data Pivot'!$D$3:$D$1443)-K1146</f>
        <v>0</v>
      </c>
      <c r="P1146" s="240">
        <f>SUMIF('AH Data Pivot'!$B$3:$B$1443,'Mix Substation Location Summary'!$B1146,'AH Data Pivot'!$E$3:$E$1443)</f>
        <v>0</v>
      </c>
      <c r="Q1146" s="238">
        <f>SUMIF('AH Data Pivot'!$B$3:$B$1443,'Mix Substation Location Summary'!$B1146,'AH Data Pivot'!$E$3:$E$1443)-P1146</f>
        <v>0</v>
      </c>
      <c r="U1146" s="240">
        <f>SUMIF('AH Data Pivot'!$B$3:$B$1443,'Mix Substation Location Summary'!$B1146,'AH Data Pivot'!$F$3:$F$1443)</f>
        <v>1404.49</v>
      </c>
      <c r="V1146" s="630">
        <f>SUMIF('AH Data Pivot'!$B$3:$B$1443,'Mix Substation Location Summary'!$B1146,'AH Data Pivot'!$F$3:$F$1443)-U1146</f>
        <v>0</v>
      </c>
      <c r="W1146" s="243"/>
      <c r="Z1146" s="240">
        <f>SUMIF('AH Data Pivot'!$B$3:$B$1443,'Mix Substation Location Summary'!$B1146,'AH Data Pivot'!$G$3:$G$1443)</f>
        <v>66915.63</v>
      </c>
      <c r="AA1146" s="278">
        <f>SUMIF('AH Data Pivot'!$B$3:$B$1443,'Mix Substation Location Summary'!$B1146,'AH Data Pivot'!$G$3:$G$1443)-Z1146</f>
        <v>0</v>
      </c>
      <c r="AE1146" s="240">
        <f>SUMIF('AH Data Pivot'!$B$3:$B$1443,'Mix Substation Location Summary'!$B1146,'AH Data Pivot'!$H$3:$H$1443)</f>
        <v>604885.42999999993</v>
      </c>
      <c r="AF1146" s="630">
        <f>SUMIF('AH Data Pivot'!$B$3:$B$1443,'Mix Substation Location Summary'!$B1146,'AH Data Pivot'!$H$3:$H$1443)-AE1146</f>
        <v>0</v>
      </c>
    </row>
    <row r="1147" spans="2:32" x14ac:dyDescent="0.45">
      <c r="B1147" s="242">
        <v>8238</v>
      </c>
      <c r="C1147" s="243" t="str">
        <f t="shared" si="51"/>
        <v/>
      </c>
      <c r="F1147" s="238">
        <f>SUMIF('AH Data Pivot'!$B$3:$B$1443,'Mix Substation Location Summary'!$B1147,'AH Data Pivot'!$C$3:$C$1443)</f>
        <v>0</v>
      </c>
      <c r="G1147" s="278">
        <f>SUMIF('AH Data Pivot'!$B$3:$B$1443,'Mix Substation Location Summary'!$B1147,'AH Data Pivot'!$C$3:$C$1443)-F1147</f>
        <v>0</v>
      </c>
      <c r="K1147" s="238">
        <f>SUMIF('AH Data Pivot'!$B$3:$B$1443,'Mix Substation Location Summary'!$B1147,'AH Data Pivot'!$D$3:$D$1443)</f>
        <v>8994.3799999999992</v>
      </c>
      <c r="L1147" s="240">
        <f>SUMIF('AH Data Pivot'!$B$3:$B$1443,'Mix Substation Location Summary'!$B1147,'AH Data Pivot'!$D$3:$D$1443)-K1147</f>
        <v>0</v>
      </c>
      <c r="P1147" s="240">
        <f>SUMIF('AH Data Pivot'!$B$3:$B$1443,'Mix Substation Location Summary'!$B1147,'AH Data Pivot'!$E$3:$E$1443)</f>
        <v>0</v>
      </c>
      <c r="Q1147" s="238">
        <f>SUMIF('AH Data Pivot'!$B$3:$B$1443,'Mix Substation Location Summary'!$B1147,'AH Data Pivot'!$E$3:$E$1443)-P1147</f>
        <v>0</v>
      </c>
      <c r="U1147" s="240">
        <f>SUMIF('AH Data Pivot'!$B$3:$B$1443,'Mix Substation Location Summary'!$B1147,'AH Data Pivot'!$F$3:$F$1443)</f>
        <v>6198.17</v>
      </c>
      <c r="V1147" s="630">
        <f>SUMIF('AH Data Pivot'!$B$3:$B$1443,'Mix Substation Location Summary'!$B1147,'AH Data Pivot'!$F$3:$F$1443)-U1147</f>
        <v>0</v>
      </c>
      <c r="W1147" s="243"/>
      <c r="Z1147" s="240">
        <f>SUMIF('AH Data Pivot'!$B$3:$B$1443,'Mix Substation Location Summary'!$B1147,'AH Data Pivot'!$G$3:$G$1443)</f>
        <v>49051.13</v>
      </c>
      <c r="AA1147" s="278">
        <f>SUMIF('AH Data Pivot'!$B$3:$B$1443,'Mix Substation Location Summary'!$B1147,'AH Data Pivot'!$G$3:$G$1443)-Z1147</f>
        <v>0</v>
      </c>
      <c r="AE1147" s="240">
        <f>SUMIF('AH Data Pivot'!$B$3:$B$1443,'Mix Substation Location Summary'!$B1147,'AH Data Pivot'!$H$3:$H$1443)</f>
        <v>2295447.5899999994</v>
      </c>
      <c r="AF1147" s="630">
        <f>SUMIF('AH Data Pivot'!$B$3:$B$1443,'Mix Substation Location Summary'!$B1147,'AH Data Pivot'!$H$3:$H$1443)-AE1147</f>
        <v>0</v>
      </c>
    </row>
    <row r="1148" spans="2:32" x14ac:dyDescent="0.45">
      <c r="B1148" s="242">
        <v>8239</v>
      </c>
      <c r="C1148" s="243" t="str">
        <f t="shared" si="51"/>
        <v/>
      </c>
      <c r="F1148" s="238">
        <f>SUMIF('AH Data Pivot'!$B$3:$B$1443,'Mix Substation Location Summary'!$B1148,'AH Data Pivot'!$C$3:$C$1443)</f>
        <v>0</v>
      </c>
      <c r="G1148" s="278">
        <f>SUMIF('AH Data Pivot'!$B$3:$B$1443,'Mix Substation Location Summary'!$B1148,'AH Data Pivot'!$C$3:$C$1443)-F1148</f>
        <v>0</v>
      </c>
      <c r="K1148" s="238">
        <f>SUMIF('AH Data Pivot'!$B$3:$B$1443,'Mix Substation Location Summary'!$B1148,'AH Data Pivot'!$D$3:$D$1443)</f>
        <v>34307.550000000003</v>
      </c>
      <c r="L1148" s="240">
        <f>SUMIF('AH Data Pivot'!$B$3:$B$1443,'Mix Substation Location Summary'!$B1148,'AH Data Pivot'!$D$3:$D$1443)-K1148</f>
        <v>0</v>
      </c>
      <c r="P1148" s="240">
        <f>SUMIF('AH Data Pivot'!$B$3:$B$1443,'Mix Substation Location Summary'!$B1148,'AH Data Pivot'!$E$3:$E$1443)</f>
        <v>0</v>
      </c>
      <c r="Q1148" s="238">
        <f>SUMIF('AH Data Pivot'!$B$3:$B$1443,'Mix Substation Location Summary'!$B1148,'AH Data Pivot'!$E$3:$E$1443)-P1148</f>
        <v>0</v>
      </c>
      <c r="U1148" s="240">
        <f>SUMIF('AH Data Pivot'!$B$3:$B$1443,'Mix Substation Location Summary'!$B1148,'AH Data Pivot'!$F$3:$F$1443)</f>
        <v>7366.87</v>
      </c>
      <c r="V1148" s="630">
        <f>SUMIF('AH Data Pivot'!$B$3:$B$1443,'Mix Substation Location Summary'!$B1148,'AH Data Pivot'!$F$3:$F$1443)-U1148</f>
        <v>0</v>
      </c>
      <c r="W1148" s="243"/>
      <c r="Z1148" s="240">
        <f>SUMIF('AH Data Pivot'!$B$3:$B$1443,'Mix Substation Location Summary'!$B1148,'AH Data Pivot'!$G$3:$G$1443)</f>
        <v>138696.04999999999</v>
      </c>
      <c r="AA1148" s="278">
        <f>SUMIF('AH Data Pivot'!$B$3:$B$1443,'Mix Substation Location Summary'!$B1148,'AH Data Pivot'!$G$3:$G$1443)-Z1148</f>
        <v>0</v>
      </c>
      <c r="AE1148" s="240">
        <f>SUMIF('AH Data Pivot'!$B$3:$B$1443,'Mix Substation Location Summary'!$B1148,'AH Data Pivot'!$H$3:$H$1443)</f>
        <v>2109131.7600000002</v>
      </c>
      <c r="AF1148" s="630">
        <f>SUMIF('AH Data Pivot'!$B$3:$B$1443,'Mix Substation Location Summary'!$B1148,'AH Data Pivot'!$H$3:$H$1443)-AE1148</f>
        <v>0</v>
      </c>
    </row>
    <row r="1149" spans="2:32" x14ac:dyDescent="0.45">
      <c r="B1149" s="242">
        <v>8243</v>
      </c>
      <c r="C1149" s="243" t="str">
        <f t="shared" si="51"/>
        <v/>
      </c>
      <c r="F1149" s="238">
        <f>SUMIF('AH Data Pivot'!$B$3:$B$1443,'Mix Substation Location Summary'!$B1149,'AH Data Pivot'!$C$3:$C$1443)</f>
        <v>0</v>
      </c>
      <c r="G1149" s="278">
        <f>SUMIF('AH Data Pivot'!$B$3:$B$1443,'Mix Substation Location Summary'!$B1149,'AH Data Pivot'!$C$3:$C$1443)-F1149</f>
        <v>0</v>
      </c>
      <c r="K1149" s="238">
        <f>SUMIF('AH Data Pivot'!$B$3:$B$1443,'Mix Substation Location Summary'!$B1149,'AH Data Pivot'!$D$3:$D$1443)</f>
        <v>0</v>
      </c>
      <c r="L1149" s="240">
        <f>SUMIF('AH Data Pivot'!$B$3:$B$1443,'Mix Substation Location Summary'!$B1149,'AH Data Pivot'!$D$3:$D$1443)-K1149</f>
        <v>0</v>
      </c>
      <c r="P1149" s="240">
        <f>SUMIF('AH Data Pivot'!$B$3:$B$1443,'Mix Substation Location Summary'!$B1149,'AH Data Pivot'!$E$3:$E$1443)</f>
        <v>0</v>
      </c>
      <c r="Q1149" s="238">
        <f>SUMIF('AH Data Pivot'!$B$3:$B$1443,'Mix Substation Location Summary'!$B1149,'AH Data Pivot'!$E$3:$E$1443)-P1149</f>
        <v>0</v>
      </c>
      <c r="U1149" s="240">
        <f>SUMIF('AH Data Pivot'!$B$3:$B$1443,'Mix Substation Location Summary'!$B1149,'AH Data Pivot'!$F$3:$F$1443)</f>
        <v>0</v>
      </c>
      <c r="V1149" s="630">
        <f>SUMIF('AH Data Pivot'!$B$3:$B$1443,'Mix Substation Location Summary'!$B1149,'AH Data Pivot'!$F$3:$F$1443)-U1149</f>
        <v>0</v>
      </c>
      <c r="W1149" s="243"/>
      <c r="Z1149" s="240">
        <f>SUMIF('AH Data Pivot'!$B$3:$B$1443,'Mix Substation Location Summary'!$B1149,'AH Data Pivot'!$G$3:$G$1443)</f>
        <v>672.27</v>
      </c>
      <c r="AA1149" s="278">
        <f>SUMIF('AH Data Pivot'!$B$3:$B$1443,'Mix Substation Location Summary'!$B1149,'AH Data Pivot'!$G$3:$G$1443)-Z1149</f>
        <v>0</v>
      </c>
      <c r="AE1149" s="240">
        <f>SUMIF('AH Data Pivot'!$B$3:$B$1443,'Mix Substation Location Summary'!$B1149,'AH Data Pivot'!$H$3:$H$1443)</f>
        <v>8</v>
      </c>
      <c r="AF1149" s="630">
        <f>SUMIF('AH Data Pivot'!$B$3:$B$1443,'Mix Substation Location Summary'!$B1149,'AH Data Pivot'!$H$3:$H$1443)-AE1149</f>
        <v>0</v>
      </c>
    </row>
    <row r="1150" spans="2:32" x14ac:dyDescent="0.45">
      <c r="B1150" s="242">
        <v>8244</v>
      </c>
      <c r="C1150" s="243" t="str">
        <f t="shared" si="51"/>
        <v/>
      </c>
      <c r="F1150" s="238">
        <f>SUMIF('AH Data Pivot'!$B$3:$B$1443,'Mix Substation Location Summary'!$B1150,'AH Data Pivot'!$C$3:$C$1443)</f>
        <v>0</v>
      </c>
      <c r="G1150" s="278">
        <f>SUMIF('AH Data Pivot'!$B$3:$B$1443,'Mix Substation Location Summary'!$B1150,'AH Data Pivot'!$C$3:$C$1443)-F1150</f>
        <v>0</v>
      </c>
      <c r="K1150" s="238">
        <f>SUMIF('AH Data Pivot'!$B$3:$B$1443,'Mix Substation Location Summary'!$B1150,'AH Data Pivot'!$D$3:$D$1443)</f>
        <v>13258.54</v>
      </c>
      <c r="L1150" s="240">
        <f>SUMIF('AH Data Pivot'!$B$3:$B$1443,'Mix Substation Location Summary'!$B1150,'AH Data Pivot'!$D$3:$D$1443)-K1150</f>
        <v>0</v>
      </c>
      <c r="P1150" s="240">
        <f>SUMIF('AH Data Pivot'!$B$3:$B$1443,'Mix Substation Location Summary'!$B1150,'AH Data Pivot'!$E$3:$E$1443)</f>
        <v>0</v>
      </c>
      <c r="Q1150" s="238">
        <f>SUMIF('AH Data Pivot'!$B$3:$B$1443,'Mix Substation Location Summary'!$B1150,'AH Data Pivot'!$E$3:$E$1443)-P1150</f>
        <v>0</v>
      </c>
      <c r="U1150" s="240">
        <f>SUMIF('AH Data Pivot'!$B$3:$B$1443,'Mix Substation Location Summary'!$B1150,'AH Data Pivot'!$F$3:$F$1443)</f>
        <v>22641.759999999998</v>
      </c>
      <c r="V1150" s="630">
        <f>SUMIF('AH Data Pivot'!$B$3:$B$1443,'Mix Substation Location Summary'!$B1150,'AH Data Pivot'!$F$3:$F$1443)-U1150</f>
        <v>0</v>
      </c>
      <c r="W1150" s="243"/>
      <c r="Z1150" s="240">
        <f>SUMIF('AH Data Pivot'!$B$3:$B$1443,'Mix Substation Location Summary'!$B1150,'AH Data Pivot'!$G$3:$G$1443)</f>
        <v>28197.78</v>
      </c>
      <c r="AA1150" s="278">
        <f>SUMIF('AH Data Pivot'!$B$3:$B$1443,'Mix Substation Location Summary'!$B1150,'AH Data Pivot'!$G$3:$G$1443)-Z1150</f>
        <v>0</v>
      </c>
      <c r="AE1150" s="240">
        <f>SUMIF('AH Data Pivot'!$B$3:$B$1443,'Mix Substation Location Summary'!$B1150,'AH Data Pivot'!$H$3:$H$1443)</f>
        <v>1569278.6700000002</v>
      </c>
      <c r="AF1150" s="630">
        <f>SUMIF('AH Data Pivot'!$B$3:$B$1443,'Mix Substation Location Summary'!$B1150,'AH Data Pivot'!$H$3:$H$1443)-AE1150</f>
        <v>0</v>
      </c>
    </row>
    <row r="1151" spans="2:32" x14ac:dyDescent="0.45">
      <c r="B1151" s="242">
        <v>8250</v>
      </c>
      <c r="C1151" s="243" t="str">
        <f t="shared" si="51"/>
        <v/>
      </c>
      <c r="F1151" s="238">
        <f>SUMIF('AH Data Pivot'!$B$3:$B$1443,'Mix Substation Location Summary'!$B1151,'AH Data Pivot'!$C$3:$C$1443)</f>
        <v>0</v>
      </c>
      <c r="G1151" s="278">
        <f>SUMIF('AH Data Pivot'!$B$3:$B$1443,'Mix Substation Location Summary'!$B1151,'AH Data Pivot'!$C$3:$C$1443)-F1151</f>
        <v>0</v>
      </c>
      <c r="K1151" s="238">
        <f>SUMIF('AH Data Pivot'!$B$3:$B$1443,'Mix Substation Location Summary'!$B1151,'AH Data Pivot'!$D$3:$D$1443)</f>
        <v>0</v>
      </c>
      <c r="L1151" s="240">
        <f>SUMIF('AH Data Pivot'!$B$3:$B$1443,'Mix Substation Location Summary'!$B1151,'AH Data Pivot'!$D$3:$D$1443)-K1151</f>
        <v>0</v>
      </c>
      <c r="P1151" s="240">
        <f>SUMIF('AH Data Pivot'!$B$3:$B$1443,'Mix Substation Location Summary'!$B1151,'AH Data Pivot'!$E$3:$E$1443)</f>
        <v>4235.93</v>
      </c>
      <c r="Q1151" s="238">
        <f>SUMIF('AH Data Pivot'!$B$3:$B$1443,'Mix Substation Location Summary'!$B1151,'AH Data Pivot'!$E$3:$E$1443)-P1151</f>
        <v>0</v>
      </c>
      <c r="U1151" s="240">
        <f>SUMIF('AH Data Pivot'!$B$3:$B$1443,'Mix Substation Location Summary'!$B1151,'AH Data Pivot'!$F$3:$F$1443)</f>
        <v>38511.25</v>
      </c>
      <c r="V1151" s="630">
        <f>SUMIF('AH Data Pivot'!$B$3:$B$1443,'Mix Substation Location Summary'!$B1151,'AH Data Pivot'!$F$3:$F$1443)-U1151</f>
        <v>0</v>
      </c>
      <c r="W1151" s="243"/>
      <c r="Z1151" s="240">
        <f>SUMIF('AH Data Pivot'!$B$3:$B$1443,'Mix Substation Location Summary'!$B1151,'AH Data Pivot'!$G$3:$G$1443)</f>
        <v>2562.0300000000002</v>
      </c>
      <c r="AA1151" s="278">
        <f>SUMIF('AH Data Pivot'!$B$3:$B$1443,'Mix Substation Location Summary'!$B1151,'AH Data Pivot'!$G$3:$G$1443)-Z1151</f>
        <v>0</v>
      </c>
      <c r="AE1151" s="240">
        <f>SUMIF('AH Data Pivot'!$B$3:$B$1443,'Mix Substation Location Summary'!$B1151,'AH Data Pivot'!$H$3:$H$1443)</f>
        <v>64718.239999999998</v>
      </c>
      <c r="AF1151" s="630">
        <f>SUMIF('AH Data Pivot'!$B$3:$B$1443,'Mix Substation Location Summary'!$B1151,'AH Data Pivot'!$H$3:$H$1443)-AE1151</f>
        <v>0</v>
      </c>
    </row>
    <row r="1152" spans="2:32" x14ac:dyDescent="0.45">
      <c r="B1152" s="242">
        <v>8251</v>
      </c>
      <c r="C1152" s="243" t="str">
        <f t="shared" si="51"/>
        <v/>
      </c>
      <c r="F1152" s="238">
        <f>SUMIF('AH Data Pivot'!$B$3:$B$1443,'Mix Substation Location Summary'!$B1152,'AH Data Pivot'!$C$3:$C$1443)</f>
        <v>0</v>
      </c>
      <c r="G1152" s="278">
        <f>SUMIF('AH Data Pivot'!$B$3:$B$1443,'Mix Substation Location Summary'!$B1152,'AH Data Pivot'!$C$3:$C$1443)-F1152</f>
        <v>0</v>
      </c>
      <c r="K1152" s="238">
        <f>SUMIF('AH Data Pivot'!$B$3:$B$1443,'Mix Substation Location Summary'!$B1152,'AH Data Pivot'!$D$3:$D$1443)</f>
        <v>0</v>
      </c>
      <c r="L1152" s="240">
        <f>SUMIF('AH Data Pivot'!$B$3:$B$1443,'Mix Substation Location Summary'!$B1152,'AH Data Pivot'!$D$3:$D$1443)-K1152</f>
        <v>0</v>
      </c>
      <c r="P1152" s="240">
        <f>SUMIF('AH Data Pivot'!$B$3:$B$1443,'Mix Substation Location Summary'!$B1152,'AH Data Pivot'!$E$3:$E$1443)</f>
        <v>0</v>
      </c>
      <c r="Q1152" s="238">
        <f>SUMIF('AH Data Pivot'!$B$3:$B$1443,'Mix Substation Location Summary'!$B1152,'AH Data Pivot'!$E$3:$E$1443)-P1152</f>
        <v>0</v>
      </c>
      <c r="U1152" s="240">
        <f>SUMIF('AH Data Pivot'!$B$3:$B$1443,'Mix Substation Location Summary'!$B1152,'AH Data Pivot'!$F$3:$F$1443)</f>
        <v>2201.4</v>
      </c>
      <c r="V1152" s="630">
        <f>SUMIF('AH Data Pivot'!$B$3:$B$1443,'Mix Substation Location Summary'!$B1152,'AH Data Pivot'!$F$3:$F$1443)-U1152</f>
        <v>0</v>
      </c>
      <c r="W1152" s="243"/>
      <c r="Z1152" s="240">
        <f>SUMIF('AH Data Pivot'!$B$3:$B$1443,'Mix Substation Location Summary'!$B1152,'AH Data Pivot'!$G$3:$G$1443)</f>
        <v>24756.86</v>
      </c>
      <c r="AA1152" s="278">
        <f>SUMIF('AH Data Pivot'!$B$3:$B$1443,'Mix Substation Location Summary'!$B1152,'AH Data Pivot'!$G$3:$G$1443)-Z1152</f>
        <v>0</v>
      </c>
      <c r="AE1152" s="240">
        <f>SUMIF('AH Data Pivot'!$B$3:$B$1443,'Mix Substation Location Summary'!$B1152,'AH Data Pivot'!$H$3:$H$1443)</f>
        <v>680995.32</v>
      </c>
      <c r="AF1152" s="630">
        <f>SUMIF('AH Data Pivot'!$B$3:$B$1443,'Mix Substation Location Summary'!$B1152,'AH Data Pivot'!$H$3:$H$1443)-AE1152</f>
        <v>0</v>
      </c>
    </row>
    <row r="1153" spans="2:32" x14ac:dyDescent="0.45">
      <c r="B1153" s="242">
        <v>8252</v>
      </c>
      <c r="C1153" s="243" t="str">
        <f t="shared" si="51"/>
        <v/>
      </c>
      <c r="F1153" s="238">
        <f>SUMIF('AH Data Pivot'!$B$3:$B$1443,'Mix Substation Location Summary'!$B1153,'AH Data Pivot'!$C$3:$C$1443)</f>
        <v>0</v>
      </c>
      <c r="G1153" s="278">
        <f>SUMIF('AH Data Pivot'!$B$3:$B$1443,'Mix Substation Location Summary'!$B1153,'AH Data Pivot'!$C$3:$C$1443)-F1153</f>
        <v>0</v>
      </c>
      <c r="K1153" s="238">
        <f>SUMIF('AH Data Pivot'!$B$3:$B$1443,'Mix Substation Location Summary'!$B1153,'AH Data Pivot'!$D$3:$D$1443)</f>
        <v>6498.56</v>
      </c>
      <c r="L1153" s="240">
        <f>SUMIF('AH Data Pivot'!$B$3:$B$1443,'Mix Substation Location Summary'!$B1153,'AH Data Pivot'!$D$3:$D$1443)-K1153</f>
        <v>0</v>
      </c>
      <c r="P1153" s="240">
        <f>SUMIF('AH Data Pivot'!$B$3:$B$1443,'Mix Substation Location Summary'!$B1153,'AH Data Pivot'!$E$3:$E$1443)</f>
        <v>7863.56</v>
      </c>
      <c r="Q1153" s="238">
        <f>SUMIF('AH Data Pivot'!$B$3:$B$1443,'Mix Substation Location Summary'!$B1153,'AH Data Pivot'!$E$3:$E$1443)-P1153</f>
        <v>0</v>
      </c>
      <c r="U1153" s="240">
        <f>SUMIF('AH Data Pivot'!$B$3:$B$1443,'Mix Substation Location Summary'!$B1153,'AH Data Pivot'!$F$3:$F$1443)</f>
        <v>0</v>
      </c>
      <c r="V1153" s="630">
        <f>SUMIF('AH Data Pivot'!$B$3:$B$1443,'Mix Substation Location Summary'!$B1153,'AH Data Pivot'!$F$3:$F$1443)-U1153</f>
        <v>0</v>
      </c>
      <c r="W1153" s="243"/>
      <c r="Z1153" s="240">
        <f>SUMIF('AH Data Pivot'!$B$3:$B$1443,'Mix Substation Location Summary'!$B1153,'AH Data Pivot'!$G$3:$G$1443)</f>
        <v>981.44</v>
      </c>
      <c r="AA1153" s="278">
        <f>SUMIF('AH Data Pivot'!$B$3:$B$1443,'Mix Substation Location Summary'!$B1153,'AH Data Pivot'!$G$3:$G$1443)-Z1153</f>
        <v>0</v>
      </c>
      <c r="AE1153" s="240">
        <f>SUMIF('AH Data Pivot'!$B$3:$B$1443,'Mix Substation Location Summary'!$B1153,'AH Data Pivot'!$H$3:$H$1443)</f>
        <v>124828.09000000001</v>
      </c>
      <c r="AF1153" s="630">
        <f>SUMIF('AH Data Pivot'!$B$3:$B$1443,'Mix Substation Location Summary'!$B1153,'AH Data Pivot'!$H$3:$H$1443)-AE1153</f>
        <v>0</v>
      </c>
    </row>
    <row r="1154" spans="2:32" x14ac:dyDescent="0.45">
      <c r="B1154" s="242">
        <v>8255</v>
      </c>
      <c r="C1154" s="243" t="str">
        <f t="shared" si="51"/>
        <v/>
      </c>
      <c r="F1154" s="238">
        <f>SUMIF('AH Data Pivot'!$B$3:$B$1443,'Mix Substation Location Summary'!$B1154,'AH Data Pivot'!$C$3:$C$1443)</f>
        <v>0</v>
      </c>
      <c r="G1154" s="278">
        <f>SUMIF('AH Data Pivot'!$B$3:$B$1443,'Mix Substation Location Summary'!$B1154,'AH Data Pivot'!$C$3:$C$1443)-F1154</f>
        <v>0</v>
      </c>
      <c r="K1154" s="238">
        <f>SUMIF('AH Data Pivot'!$B$3:$B$1443,'Mix Substation Location Summary'!$B1154,'AH Data Pivot'!$D$3:$D$1443)</f>
        <v>11479.81</v>
      </c>
      <c r="L1154" s="240">
        <f>SUMIF('AH Data Pivot'!$B$3:$B$1443,'Mix Substation Location Summary'!$B1154,'AH Data Pivot'!$D$3:$D$1443)-K1154</f>
        <v>0</v>
      </c>
      <c r="P1154" s="240">
        <f>SUMIF('AH Data Pivot'!$B$3:$B$1443,'Mix Substation Location Summary'!$B1154,'AH Data Pivot'!$E$3:$E$1443)</f>
        <v>0</v>
      </c>
      <c r="Q1154" s="238">
        <f>SUMIF('AH Data Pivot'!$B$3:$B$1443,'Mix Substation Location Summary'!$B1154,'AH Data Pivot'!$E$3:$E$1443)-P1154</f>
        <v>0</v>
      </c>
      <c r="U1154" s="240">
        <f>SUMIF('AH Data Pivot'!$B$3:$B$1443,'Mix Substation Location Summary'!$B1154,'AH Data Pivot'!$F$3:$F$1443)</f>
        <v>729.35</v>
      </c>
      <c r="V1154" s="630">
        <f>SUMIF('AH Data Pivot'!$B$3:$B$1443,'Mix Substation Location Summary'!$B1154,'AH Data Pivot'!$F$3:$F$1443)-U1154</f>
        <v>0</v>
      </c>
      <c r="W1154" s="243"/>
      <c r="Z1154" s="240">
        <f>SUMIF('AH Data Pivot'!$B$3:$B$1443,'Mix Substation Location Summary'!$B1154,'AH Data Pivot'!$G$3:$G$1443)</f>
        <v>58832.83</v>
      </c>
      <c r="AA1154" s="278">
        <f>SUMIF('AH Data Pivot'!$B$3:$B$1443,'Mix Substation Location Summary'!$B1154,'AH Data Pivot'!$G$3:$G$1443)-Z1154</f>
        <v>0</v>
      </c>
      <c r="AE1154" s="240">
        <f>SUMIF('AH Data Pivot'!$B$3:$B$1443,'Mix Substation Location Summary'!$B1154,'AH Data Pivot'!$H$3:$H$1443)</f>
        <v>2256015.81</v>
      </c>
      <c r="AF1154" s="630">
        <f>SUMIF('AH Data Pivot'!$B$3:$B$1443,'Mix Substation Location Summary'!$B1154,'AH Data Pivot'!$H$3:$H$1443)-AE1154</f>
        <v>0</v>
      </c>
    </row>
    <row r="1155" spans="2:32" x14ac:dyDescent="0.45">
      <c r="B1155" s="242">
        <v>8259</v>
      </c>
      <c r="C1155" s="243" t="str">
        <f t="shared" si="51"/>
        <v/>
      </c>
      <c r="F1155" s="238">
        <f>SUMIF('AH Data Pivot'!$B$3:$B$1443,'Mix Substation Location Summary'!$B1155,'AH Data Pivot'!$C$3:$C$1443)</f>
        <v>0</v>
      </c>
      <c r="G1155" s="278">
        <f>SUMIF('AH Data Pivot'!$B$3:$B$1443,'Mix Substation Location Summary'!$B1155,'AH Data Pivot'!$C$3:$C$1443)-F1155</f>
        <v>0</v>
      </c>
      <c r="K1155" s="238">
        <f>SUMIF('AH Data Pivot'!$B$3:$B$1443,'Mix Substation Location Summary'!$B1155,'AH Data Pivot'!$D$3:$D$1443)</f>
        <v>0</v>
      </c>
      <c r="L1155" s="240">
        <f>SUMIF('AH Data Pivot'!$B$3:$B$1443,'Mix Substation Location Summary'!$B1155,'AH Data Pivot'!$D$3:$D$1443)-K1155</f>
        <v>0</v>
      </c>
      <c r="P1155" s="240">
        <f>SUMIF('AH Data Pivot'!$B$3:$B$1443,'Mix Substation Location Summary'!$B1155,'AH Data Pivot'!$E$3:$E$1443)</f>
        <v>0</v>
      </c>
      <c r="Q1155" s="238">
        <f>SUMIF('AH Data Pivot'!$B$3:$B$1443,'Mix Substation Location Summary'!$B1155,'AH Data Pivot'!$E$3:$E$1443)-P1155</f>
        <v>0</v>
      </c>
      <c r="U1155" s="240">
        <f>SUMIF('AH Data Pivot'!$B$3:$B$1443,'Mix Substation Location Summary'!$B1155,'AH Data Pivot'!$F$3:$F$1443)</f>
        <v>1067.48</v>
      </c>
      <c r="V1155" s="630">
        <f>SUMIF('AH Data Pivot'!$B$3:$B$1443,'Mix Substation Location Summary'!$B1155,'AH Data Pivot'!$F$3:$F$1443)-U1155</f>
        <v>0</v>
      </c>
      <c r="W1155" s="243"/>
      <c r="Z1155" s="240">
        <f>SUMIF('AH Data Pivot'!$B$3:$B$1443,'Mix Substation Location Summary'!$B1155,'AH Data Pivot'!$G$3:$G$1443)</f>
        <v>17642.3</v>
      </c>
      <c r="AA1155" s="278">
        <f>SUMIF('AH Data Pivot'!$B$3:$B$1443,'Mix Substation Location Summary'!$B1155,'AH Data Pivot'!$G$3:$G$1443)-Z1155</f>
        <v>0</v>
      </c>
      <c r="AE1155" s="240">
        <f>SUMIF('AH Data Pivot'!$B$3:$B$1443,'Mix Substation Location Summary'!$B1155,'AH Data Pivot'!$H$3:$H$1443)</f>
        <v>549096.51</v>
      </c>
      <c r="AF1155" s="630">
        <f>SUMIF('AH Data Pivot'!$B$3:$B$1443,'Mix Substation Location Summary'!$B1155,'AH Data Pivot'!$H$3:$H$1443)-AE1155</f>
        <v>0</v>
      </c>
    </row>
    <row r="1156" spans="2:32" x14ac:dyDescent="0.45">
      <c r="B1156" s="242">
        <v>8260</v>
      </c>
      <c r="C1156" s="243" t="str">
        <f t="shared" si="51"/>
        <v/>
      </c>
      <c r="F1156" s="238">
        <f>SUMIF('AH Data Pivot'!$B$3:$B$1443,'Mix Substation Location Summary'!$B1156,'AH Data Pivot'!$C$3:$C$1443)</f>
        <v>0</v>
      </c>
      <c r="G1156" s="278">
        <f>SUMIF('AH Data Pivot'!$B$3:$B$1443,'Mix Substation Location Summary'!$B1156,'AH Data Pivot'!$C$3:$C$1443)-F1156</f>
        <v>0</v>
      </c>
      <c r="K1156" s="238">
        <f>SUMIF('AH Data Pivot'!$B$3:$B$1443,'Mix Substation Location Summary'!$B1156,'AH Data Pivot'!$D$3:$D$1443)</f>
        <v>18134.95</v>
      </c>
      <c r="L1156" s="240">
        <f>SUMIF('AH Data Pivot'!$B$3:$B$1443,'Mix Substation Location Summary'!$B1156,'AH Data Pivot'!$D$3:$D$1443)-K1156</f>
        <v>0</v>
      </c>
      <c r="P1156" s="240">
        <f>SUMIF('AH Data Pivot'!$B$3:$B$1443,'Mix Substation Location Summary'!$B1156,'AH Data Pivot'!$E$3:$E$1443)</f>
        <v>22159.02</v>
      </c>
      <c r="Q1156" s="238">
        <f>SUMIF('AH Data Pivot'!$B$3:$B$1443,'Mix Substation Location Summary'!$B1156,'AH Data Pivot'!$E$3:$E$1443)-P1156</f>
        <v>0</v>
      </c>
      <c r="U1156" s="240">
        <f>SUMIF('AH Data Pivot'!$B$3:$B$1443,'Mix Substation Location Summary'!$B1156,'AH Data Pivot'!$F$3:$F$1443)</f>
        <v>4212.4799999999996</v>
      </c>
      <c r="V1156" s="630">
        <f>SUMIF('AH Data Pivot'!$B$3:$B$1443,'Mix Substation Location Summary'!$B1156,'AH Data Pivot'!$F$3:$F$1443)-U1156</f>
        <v>0</v>
      </c>
      <c r="W1156" s="243"/>
      <c r="Z1156" s="240">
        <f>SUMIF('AH Data Pivot'!$B$3:$B$1443,'Mix Substation Location Summary'!$B1156,'AH Data Pivot'!$G$3:$G$1443)</f>
        <v>1131648.4699999997</v>
      </c>
      <c r="AA1156" s="278">
        <f>SUMIF('AH Data Pivot'!$B$3:$B$1443,'Mix Substation Location Summary'!$B1156,'AH Data Pivot'!$G$3:$G$1443)-Z1156</f>
        <v>0</v>
      </c>
      <c r="AE1156" s="240">
        <f>SUMIF('AH Data Pivot'!$B$3:$B$1443,'Mix Substation Location Summary'!$B1156,'AH Data Pivot'!$H$3:$H$1443)</f>
        <v>4911569.5799999963</v>
      </c>
      <c r="AF1156" s="630">
        <f>SUMIF('AH Data Pivot'!$B$3:$B$1443,'Mix Substation Location Summary'!$B1156,'AH Data Pivot'!$H$3:$H$1443)-AE1156</f>
        <v>0</v>
      </c>
    </row>
    <row r="1157" spans="2:32" x14ac:dyDescent="0.45">
      <c r="B1157" s="242">
        <v>8262</v>
      </c>
      <c r="C1157" s="243" t="str">
        <f t="shared" si="51"/>
        <v/>
      </c>
      <c r="F1157" s="238">
        <f>SUMIF('AH Data Pivot'!$B$3:$B$1443,'Mix Substation Location Summary'!$B1157,'AH Data Pivot'!$C$3:$C$1443)</f>
        <v>0</v>
      </c>
      <c r="G1157" s="278">
        <f>SUMIF('AH Data Pivot'!$B$3:$B$1443,'Mix Substation Location Summary'!$B1157,'AH Data Pivot'!$C$3:$C$1443)-F1157</f>
        <v>0</v>
      </c>
      <c r="K1157" s="238">
        <f>SUMIF('AH Data Pivot'!$B$3:$B$1443,'Mix Substation Location Summary'!$B1157,'AH Data Pivot'!$D$3:$D$1443)</f>
        <v>0</v>
      </c>
      <c r="L1157" s="240">
        <f>SUMIF('AH Data Pivot'!$B$3:$B$1443,'Mix Substation Location Summary'!$B1157,'AH Data Pivot'!$D$3:$D$1443)-K1157</f>
        <v>0</v>
      </c>
      <c r="P1157" s="240">
        <f>SUMIF('AH Data Pivot'!$B$3:$B$1443,'Mix Substation Location Summary'!$B1157,'AH Data Pivot'!$E$3:$E$1443)</f>
        <v>0</v>
      </c>
      <c r="Q1157" s="238">
        <f>SUMIF('AH Data Pivot'!$B$3:$B$1443,'Mix Substation Location Summary'!$B1157,'AH Data Pivot'!$E$3:$E$1443)-P1157</f>
        <v>0</v>
      </c>
      <c r="U1157" s="240">
        <f>SUMIF('AH Data Pivot'!$B$3:$B$1443,'Mix Substation Location Summary'!$B1157,'AH Data Pivot'!$F$3:$F$1443)</f>
        <v>0</v>
      </c>
      <c r="V1157" s="630">
        <f>SUMIF('AH Data Pivot'!$B$3:$B$1443,'Mix Substation Location Summary'!$B1157,'AH Data Pivot'!$F$3:$F$1443)-U1157</f>
        <v>0</v>
      </c>
      <c r="W1157" s="243"/>
      <c r="Z1157" s="240">
        <f>SUMIF('AH Data Pivot'!$B$3:$B$1443,'Mix Substation Location Summary'!$B1157,'AH Data Pivot'!$G$3:$G$1443)</f>
        <v>160466.5</v>
      </c>
      <c r="AA1157" s="278">
        <f>SUMIF('AH Data Pivot'!$B$3:$B$1443,'Mix Substation Location Summary'!$B1157,'AH Data Pivot'!$G$3:$G$1443)-Z1157</f>
        <v>0</v>
      </c>
      <c r="AE1157" s="240">
        <f>SUMIF('AH Data Pivot'!$B$3:$B$1443,'Mix Substation Location Summary'!$B1157,'AH Data Pivot'!$H$3:$H$1443)</f>
        <v>1123175.22</v>
      </c>
      <c r="AF1157" s="630">
        <f>SUMIF('AH Data Pivot'!$B$3:$B$1443,'Mix Substation Location Summary'!$B1157,'AH Data Pivot'!$H$3:$H$1443)-AE1157</f>
        <v>0</v>
      </c>
    </row>
    <row r="1158" spans="2:32" x14ac:dyDescent="0.45">
      <c r="B1158" s="242">
        <v>8263</v>
      </c>
      <c r="C1158" s="243" t="str">
        <f t="shared" si="51"/>
        <v/>
      </c>
      <c r="F1158" s="238">
        <f>SUMIF('AH Data Pivot'!$B$3:$B$1443,'Mix Substation Location Summary'!$B1158,'AH Data Pivot'!$C$3:$C$1443)</f>
        <v>0</v>
      </c>
      <c r="G1158" s="278">
        <f>SUMIF('AH Data Pivot'!$B$3:$B$1443,'Mix Substation Location Summary'!$B1158,'AH Data Pivot'!$C$3:$C$1443)-F1158</f>
        <v>0</v>
      </c>
      <c r="K1158" s="238">
        <f>SUMIF('AH Data Pivot'!$B$3:$B$1443,'Mix Substation Location Summary'!$B1158,'AH Data Pivot'!$D$3:$D$1443)</f>
        <v>29218.54</v>
      </c>
      <c r="L1158" s="240">
        <f>SUMIF('AH Data Pivot'!$B$3:$B$1443,'Mix Substation Location Summary'!$B1158,'AH Data Pivot'!$D$3:$D$1443)-K1158</f>
        <v>0</v>
      </c>
      <c r="P1158" s="240">
        <f>SUMIF('AH Data Pivot'!$B$3:$B$1443,'Mix Substation Location Summary'!$B1158,'AH Data Pivot'!$E$3:$E$1443)</f>
        <v>0</v>
      </c>
      <c r="Q1158" s="238">
        <f>SUMIF('AH Data Pivot'!$B$3:$B$1443,'Mix Substation Location Summary'!$B1158,'AH Data Pivot'!$E$3:$E$1443)-P1158</f>
        <v>0</v>
      </c>
      <c r="U1158" s="240">
        <f>SUMIF('AH Data Pivot'!$B$3:$B$1443,'Mix Substation Location Summary'!$B1158,'AH Data Pivot'!$F$3:$F$1443)</f>
        <v>1361.77</v>
      </c>
      <c r="V1158" s="630">
        <f>SUMIF('AH Data Pivot'!$B$3:$B$1443,'Mix Substation Location Summary'!$B1158,'AH Data Pivot'!$F$3:$F$1443)-U1158</f>
        <v>0</v>
      </c>
      <c r="W1158" s="243"/>
      <c r="Z1158" s="240">
        <f>SUMIF('AH Data Pivot'!$B$3:$B$1443,'Mix Substation Location Summary'!$B1158,'AH Data Pivot'!$G$3:$G$1443)</f>
        <v>38239.18</v>
      </c>
      <c r="AA1158" s="278">
        <f>SUMIF('AH Data Pivot'!$B$3:$B$1443,'Mix Substation Location Summary'!$B1158,'AH Data Pivot'!$G$3:$G$1443)-Z1158</f>
        <v>0</v>
      </c>
      <c r="AE1158" s="240">
        <f>SUMIF('AH Data Pivot'!$B$3:$B$1443,'Mix Substation Location Summary'!$B1158,'AH Data Pivot'!$H$3:$H$1443)</f>
        <v>861435.68</v>
      </c>
      <c r="AF1158" s="630">
        <f>SUMIF('AH Data Pivot'!$B$3:$B$1443,'Mix Substation Location Summary'!$B1158,'AH Data Pivot'!$H$3:$H$1443)-AE1158</f>
        <v>0</v>
      </c>
    </row>
    <row r="1159" spans="2:32" x14ac:dyDescent="0.45">
      <c r="B1159" s="242">
        <v>8265</v>
      </c>
      <c r="C1159" s="243" t="str">
        <f t="shared" si="51"/>
        <v/>
      </c>
      <c r="F1159" s="238">
        <f>SUMIF('AH Data Pivot'!$B$3:$B$1443,'Mix Substation Location Summary'!$B1159,'AH Data Pivot'!$C$3:$C$1443)</f>
        <v>0</v>
      </c>
      <c r="G1159" s="278">
        <f>SUMIF('AH Data Pivot'!$B$3:$B$1443,'Mix Substation Location Summary'!$B1159,'AH Data Pivot'!$C$3:$C$1443)-F1159</f>
        <v>0</v>
      </c>
      <c r="K1159" s="238">
        <f>SUMIF('AH Data Pivot'!$B$3:$B$1443,'Mix Substation Location Summary'!$B1159,'AH Data Pivot'!$D$3:$D$1443)</f>
        <v>0</v>
      </c>
      <c r="L1159" s="240">
        <f>SUMIF('AH Data Pivot'!$B$3:$B$1443,'Mix Substation Location Summary'!$B1159,'AH Data Pivot'!$D$3:$D$1443)-K1159</f>
        <v>0</v>
      </c>
      <c r="P1159" s="240">
        <f>SUMIF('AH Data Pivot'!$B$3:$B$1443,'Mix Substation Location Summary'!$B1159,'AH Data Pivot'!$E$3:$E$1443)</f>
        <v>0</v>
      </c>
      <c r="Q1159" s="238">
        <f>SUMIF('AH Data Pivot'!$B$3:$B$1443,'Mix Substation Location Summary'!$B1159,'AH Data Pivot'!$E$3:$E$1443)-P1159</f>
        <v>0</v>
      </c>
      <c r="U1159" s="240">
        <f>SUMIF('AH Data Pivot'!$B$3:$B$1443,'Mix Substation Location Summary'!$B1159,'AH Data Pivot'!$F$3:$F$1443)</f>
        <v>470.65</v>
      </c>
      <c r="V1159" s="630">
        <f>SUMIF('AH Data Pivot'!$B$3:$B$1443,'Mix Substation Location Summary'!$B1159,'AH Data Pivot'!$F$3:$F$1443)-U1159</f>
        <v>0</v>
      </c>
      <c r="W1159" s="243"/>
      <c r="Z1159" s="240">
        <f>SUMIF('AH Data Pivot'!$B$3:$B$1443,'Mix Substation Location Summary'!$B1159,'AH Data Pivot'!$G$3:$G$1443)</f>
        <v>155716.25</v>
      </c>
      <c r="AA1159" s="278">
        <f>SUMIF('AH Data Pivot'!$B$3:$B$1443,'Mix Substation Location Summary'!$B1159,'AH Data Pivot'!$G$3:$G$1443)-Z1159</f>
        <v>0</v>
      </c>
      <c r="AE1159" s="240">
        <f>SUMIF('AH Data Pivot'!$B$3:$B$1443,'Mix Substation Location Summary'!$B1159,'AH Data Pivot'!$H$3:$H$1443)</f>
        <v>1930150.4499999995</v>
      </c>
      <c r="AF1159" s="630">
        <f>SUMIF('AH Data Pivot'!$B$3:$B$1443,'Mix Substation Location Summary'!$B1159,'AH Data Pivot'!$H$3:$H$1443)-AE1159</f>
        <v>0</v>
      </c>
    </row>
    <row r="1160" spans="2:32" x14ac:dyDescent="0.45">
      <c r="B1160" s="242">
        <v>8266</v>
      </c>
      <c r="C1160" s="243" t="str">
        <f t="shared" si="51"/>
        <v/>
      </c>
      <c r="F1160" s="238">
        <f>SUMIF('AH Data Pivot'!$B$3:$B$1443,'Mix Substation Location Summary'!$B1160,'AH Data Pivot'!$C$3:$C$1443)</f>
        <v>0</v>
      </c>
      <c r="G1160" s="278">
        <f>SUMIF('AH Data Pivot'!$B$3:$B$1443,'Mix Substation Location Summary'!$B1160,'AH Data Pivot'!$C$3:$C$1443)-F1160</f>
        <v>0</v>
      </c>
      <c r="K1160" s="238">
        <f>SUMIF('AH Data Pivot'!$B$3:$B$1443,'Mix Substation Location Summary'!$B1160,'AH Data Pivot'!$D$3:$D$1443)</f>
        <v>0</v>
      </c>
      <c r="L1160" s="240">
        <f>SUMIF('AH Data Pivot'!$B$3:$B$1443,'Mix Substation Location Summary'!$B1160,'AH Data Pivot'!$D$3:$D$1443)-K1160</f>
        <v>0</v>
      </c>
      <c r="P1160" s="240">
        <f>SUMIF('AH Data Pivot'!$B$3:$B$1443,'Mix Substation Location Summary'!$B1160,'AH Data Pivot'!$E$3:$E$1443)</f>
        <v>0</v>
      </c>
      <c r="Q1160" s="238">
        <f>SUMIF('AH Data Pivot'!$B$3:$B$1443,'Mix Substation Location Summary'!$B1160,'AH Data Pivot'!$E$3:$E$1443)-P1160</f>
        <v>0</v>
      </c>
      <c r="U1160" s="240">
        <f>SUMIF('AH Data Pivot'!$B$3:$B$1443,'Mix Substation Location Summary'!$B1160,'AH Data Pivot'!$F$3:$F$1443)</f>
        <v>367.53</v>
      </c>
      <c r="V1160" s="630">
        <f>SUMIF('AH Data Pivot'!$B$3:$B$1443,'Mix Substation Location Summary'!$B1160,'AH Data Pivot'!$F$3:$F$1443)-U1160</f>
        <v>0</v>
      </c>
      <c r="W1160" s="243"/>
      <c r="Z1160" s="240">
        <f>SUMIF('AH Data Pivot'!$B$3:$B$1443,'Mix Substation Location Summary'!$B1160,'AH Data Pivot'!$G$3:$G$1443)</f>
        <v>0</v>
      </c>
      <c r="AA1160" s="278">
        <f>SUMIF('AH Data Pivot'!$B$3:$B$1443,'Mix Substation Location Summary'!$B1160,'AH Data Pivot'!$G$3:$G$1443)-Z1160</f>
        <v>0</v>
      </c>
      <c r="AE1160" s="240">
        <f>SUMIF('AH Data Pivot'!$B$3:$B$1443,'Mix Substation Location Summary'!$B1160,'AH Data Pivot'!$H$3:$H$1443)</f>
        <v>411261.54</v>
      </c>
      <c r="AF1160" s="630">
        <f>SUMIF('AH Data Pivot'!$B$3:$B$1443,'Mix Substation Location Summary'!$B1160,'AH Data Pivot'!$H$3:$H$1443)-AE1160</f>
        <v>0</v>
      </c>
    </row>
    <row r="1161" spans="2:32" x14ac:dyDescent="0.45">
      <c r="B1161" s="242">
        <v>8267</v>
      </c>
      <c r="C1161" s="243" t="str">
        <f t="shared" si="51"/>
        <v/>
      </c>
      <c r="F1161" s="238">
        <f>SUMIF('AH Data Pivot'!$B$3:$B$1443,'Mix Substation Location Summary'!$B1161,'AH Data Pivot'!$C$3:$C$1443)</f>
        <v>0</v>
      </c>
      <c r="G1161" s="278">
        <f>SUMIF('AH Data Pivot'!$B$3:$B$1443,'Mix Substation Location Summary'!$B1161,'AH Data Pivot'!$C$3:$C$1443)-F1161</f>
        <v>0</v>
      </c>
      <c r="K1161" s="238">
        <f>SUMIF('AH Data Pivot'!$B$3:$B$1443,'Mix Substation Location Summary'!$B1161,'AH Data Pivot'!$D$3:$D$1443)</f>
        <v>0</v>
      </c>
      <c r="L1161" s="240">
        <f>SUMIF('AH Data Pivot'!$B$3:$B$1443,'Mix Substation Location Summary'!$B1161,'AH Data Pivot'!$D$3:$D$1443)-K1161</f>
        <v>0</v>
      </c>
      <c r="P1161" s="240">
        <f>SUMIF('AH Data Pivot'!$B$3:$B$1443,'Mix Substation Location Summary'!$B1161,'AH Data Pivot'!$E$3:$E$1443)</f>
        <v>0</v>
      </c>
      <c r="Q1161" s="238">
        <f>SUMIF('AH Data Pivot'!$B$3:$B$1443,'Mix Substation Location Summary'!$B1161,'AH Data Pivot'!$E$3:$E$1443)-P1161</f>
        <v>0</v>
      </c>
      <c r="U1161" s="240">
        <f>SUMIF('AH Data Pivot'!$B$3:$B$1443,'Mix Substation Location Summary'!$B1161,'AH Data Pivot'!$F$3:$F$1443)</f>
        <v>564.65</v>
      </c>
      <c r="V1161" s="630">
        <f>SUMIF('AH Data Pivot'!$B$3:$B$1443,'Mix Substation Location Summary'!$B1161,'AH Data Pivot'!$F$3:$F$1443)-U1161</f>
        <v>0</v>
      </c>
      <c r="W1161" s="243"/>
      <c r="Z1161" s="240">
        <f>SUMIF('AH Data Pivot'!$B$3:$B$1443,'Mix Substation Location Summary'!$B1161,'AH Data Pivot'!$G$3:$G$1443)</f>
        <v>0</v>
      </c>
      <c r="AA1161" s="278">
        <f>SUMIF('AH Data Pivot'!$B$3:$B$1443,'Mix Substation Location Summary'!$B1161,'AH Data Pivot'!$G$3:$G$1443)-Z1161</f>
        <v>0</v>
      </c>
      <c r="AE1161" s="240">
        <f>SUMIF('AH Data Pivot'!$B$3:$B$1443,'Mix Substation Location Summary'!$B1161,'AH Data Pivot'!$H$3:$H$1443)</f>
        <v>0</v>
      </c>
      <c r="AF1161" s="630">
        <f>SUMIF('AH Data Pivot'!$B$3:$B$1443,'Mix Substation Location Summary'!$B1161,'AH Data Pivot'!$H$3:$H$1443)-AE1161</f>
        <v>0</v>
      </c>
    </row>
    <row r="1162" spans="2:32" x14ac:dyDescent="0.45">
      <c r="B1162" s="242">
        <v>8268</v>
      </c>
      <c r="C1162" s="243" t="str">
        <f t="shared" si="51"/>
        <v/>
      </c>
      <c r="F1162" s="238">
        <f>SUMIF('AH Data Pivot'!$B$3:$B$1443,'Mix Substation Location Summary'!$B1162,'AH Data Pivot'!$C$3:$C$1443)</f>
        <v>0</v>
      </c>
      <c r="G1162" s="278">
        <f>SUMIF('AH Data Pivot'!$B$3:$B$1443,'Mix Substation Location Summary'!$B1162,'AH Data Pivot'!$C$3:$C$1443)-F1162</f>
        <v>0</v>
      </c>
      <c r="K1162" s="238">
        <f>SUMIF('AH Data Pivot'!$B$3:$B$1443,'Mix Substation Location Summary'!$B1162,'AH Data Pivot'!$D$3:$D$1443)</f>
        <v>23195.43</v>
      </c>
      <c r="L1162" s="240">
        <f>SUMIF('AH Data Pivot'!$B$3:$B$1443,'Mix Substation Location Summary'!$B1162,'AH Data Pivot'!$D$3:$D$1443)-K1162</f>
        <v>0</v>
      </c>
      <c r="P1162" s="240">
        <f>SUMIF('AH Data Pivot'!$B$3:$B$1443,'Mix Substation Location Summary'!$B1162,'AH Data Pivot'!$E$3:$E$1443)</f>
        <v>0</v>
      </c>
      <c r="Q1162" s="238">
        <f>SUMIF('AH Data Pivot'!$B$3:$B$1443,'Mix Substation Location Summary'!$B1162,'AH Data Pivot'!$E$3:$E$1443)-P1162</f>
        <v>0</v>
      </c>
      <c r="U1162" s="240">
        <f>SUMIF('AH Data Pivot'!$B$3:$B$1443,'Mix Substation Location Summary'!$B1162,'AH Data Pivot'!$F$3:$F$1443)</f>
        <v>1071.8499999999999</v>
      </c>
      <c r="V1162" s="630">
        <f>SUMIF('AH Data Pivot'!$B$3:$B$1443,'Mix Substation Location Summary'!$B1162,'AH Data Pivot'!$F$3:$F$1443)-U1162</f>
        <v>0</v>
      </c>
      <c r="W1162" s="243"/>
      <c r="Z1162" s="240">
        <f>SUMIF('AH Data Pivot'!$B$3:$B$1443,'Mix Substation Location Summary'!$B1162,'AH Data Pivot'!$G$3:$G$1443)</f>
        <v>20228.39</v>
      </c>
      <c r="AA1162" s="278">
        <f>SUMIF('AH Data Pivot'!$B$3:$B$1443,'Mix Substation Location Summary'!$B1162,'AH Data Pivot'!$G$3:$G$1443)-Z1162</f>
        <v>0</v>
      </c>
      <c r="AE1162" s="240">
        <f>SUMIF('AH Data Pivot'!$B$3:$B$1443,'Mix Substation Location Summary'!$B1162,'AH Data Pivot'!$H$3:$H$1443)</f>
        <v>1514774.2999999996</v>
      </c>
      <c r="AF1162" s="630">
        <f>SUMIF('AH Data Pivot'!$B$3:$B$1443,'Mix Substation Location Summary'!$B1162,'AH Data Pivot'!$H$3:$H$1443)-AE1162</f>
        <v>0</v>
      </c>
    </row>
    <row r="1163" spans="2:32" x14ac:dyDescent="0.45">
      <c r="B1163" s="242">
        <v>8269</v>
      </c>
      <c r="C1163" s="243" t="str">
        <f t="shared" si="51"/>
        <v/>
      </c>
      <c r="F1163" s="238">
        <f>SUMIF('AH Data Pivot'!$B$3:$B$1443,'Mix Substation Location Summary'!$B1163,'AH Data Pivot'!$C$3:$C$1443)</f>
        <v>0</v>
      </c>
      <c r="G1163" s="278">
        <f>SUMIF('AH Data Pivot'!$B$3:$B$1443,'Mix Substation Location Summary'!$B1163,'AH Data Pivot'!$C$3:$C$1443)-F1163</f>
        <v>0</v>
      </c>
      <c r="K1163" s="238">
        <f>SUMIF('AH Data Pivot'!$B$3:$B$1443,'Mix Substation Location Summary'!$B1163,'AH Data Pivot'!$D$3:$D$1443)</f>
        <v>0</v>
      </c>
      <c r="L1163" s="240">
        <f>SUMIF('AH Data Pivot'!$B$3:$B$1443,'Mix Substation Location Summary'!$B1163,'AH Data Pivot'!$D$3:$D$1443)-K1163</f>
        <v>0</v>
      </c>
      <c r="P1163" s="240">
        <f>SUMIF('AH Data Pivot'!$B$3:$B$1443,'Mix Substation Location Summary'!$B1163,'AH Data Pivot'!$E$3:$E$1443)</f>
        <v>0</v>
      </c>
      <c r="Q1163" s="238">
        <f>SUMIF('AH Data Pivot'!$B$3:$B$1443,'Mix Substation Location Summary'!$B1163,'AH Data Pivot'!$E$3:$E$1443)-P1163</f>
        <v>0</v>
      </c>
      <c r="U1163" s="240">
        <f>SUMIF('AH Data Pivot'!$B$3:$B$1443,'Mix Substation Location Summary'!$B1163,'AH Data Pivot'!$F$3:$F$1443)</f>
        <v>0</v>
      </c>
      <c r="V1163" s="630">
        <f>SUMIF('AH Data Pivot'!$B$3:$B$1443,'Mix Substation Location Summary'!$B1163,'AH Data Pivot'!$F$3:$F$1443)-U1163</f>
        <v>0</v>
      </c>
      <c r="W1163" s="243"/>
      <c r="Z1163" s="240">
        <f>SUMIF('AH Data Pivot'!$B$3:$B$1443,'Mix Substation Location Summary'!$B1163,'AH Data Pivot'!$G$3:$G$1443)</f>
        <v>13363.05</v>
      </c>
      <c r="AA1163" s="278">
        <f>SUMIF('AH Data Pivot'!$B$3:$B$1443,'Mix Substation Location Summary'!$B1163,'AH Data Pivot'!$G$3:$G$1443)-Z1163</f>
        <v>0</v>
      </c>
      <c r="AE1163" s="240">
        <f>SUMIF('AH Data Pivot'!$B$3:$B$1443,'Mix Substation Location Summary'!$B1163,'AH Data Pivot'!$H$3:$H$1443)</f>
        <v>31847.68</v>
      </c>
      <c r="AF1163" s="630">
        <f>SUMIF('AH Data Pivot'!$B$3:$B$1443,'Mix Substation Location Summary'!$B1163,'AH Data Pivot'!$H$3:$H$1443)-AE1163</f>
        <v>0</v>
      </c>
    </row>
    <row r="1164" spans="2:32" x14ac:dyDescent="0.45">
      <c r="B1164" s="242">
        <v>8270</v>
      </c>
      <c r="C1164" s="243" t="str">
        <f t="shared" si="51"/>
        <v/>
      </c>
      <c r="F1164" s="238">
        <f>SUMIF('AH Data Pivot'!$B$3:$B$1443,'Mix Substation Location Summary'!$B1164,'AH Data Pivot'!$C$3:$C$1443)</f>
        <v>0</v>
      </c>
      <c r="G1164" s="278">
        <f>SUMIF('AH Data Pivot'!$B$3:$B$1443,'Mix Substation Location Summary'!$B1164,'AH Data Pivot'!$C$3:$C$1443)-F1164</f>
        <v>0</v>
      </c>
      <c r="K1164" s="238">
        <f>SUMIF('AH Data Pivot'!$B$3:$B$1443,'Mix Substation Location Summary'!$B1164,'AH Data Pivot'!$D$3:$D$1443)</f>
        <v>0</v>
      </c>
      <c r="L1164" s="240">
        <f>SUMIF('AH Data Pivot'!$B$3:$B$1443,'Mix Substation Location Summary'!$B1164,'AH Data Pivot'!$D$3:$D$1443)-K1164</f>
        <v>0</v>
      </c>
      <c r="P1164" s="240">
        <f>SUMIF('AH Data Pivot'!$B$3:$B$1443,'Mix Substation Location Summary'!$B1164,'AH Data Pivot'!$E$3:$E$1443)</f>
        <v>21919.15</v>
      </c>
      <c r="Q1164" s="238">
        <f>SUMIF('AH Data Pivot'!$B$3:$B$1443,'Mix Substation Location Summary'!$B1164,'AH Data Pivot'!$E$3:$E$1443)-P1164</f>
        <v>0</v>
      </c>
      <c r="U1164" s="240">
        <f>SUMIF('AH Data Pivot'!$B$3:$B$1443,'Mix Substation Location Summary'!$B1164,'AH Data Pivot'!$F$3:$F$1443)</f>
        <v>0</v>
      </c>
      <c r="V1164" s="630">
        <f>SUMIF('AH Data Pivot'!$B$3:$B$1443,'Mix Substation Location Summary'!$B1164,'AH Data Pivot'!$F$3:$F$1443)-U1164</f>
        <v>0</v>
      </c>
      <c r="W1164" s="243"/>
      <c r="Z1164" s="240">
        <f>SUMIF('AH Data Pivot'!$B$3:$B$1443,'Mix Substation Location Summary'!$B1164,'AH Data Pivot'!$G$3:$G$1443)</f>
        <v>2166438.4599999995</v>
      </c>
      <c r="AA1164" s="278">
        <f>SUMIF('AH Data Pivot'!$B$3:$B$1443,'Mix Substation Location Summary'!$B1164,'AH Data Pivot'!$G$3:$G$1443)-Z1164</f>
        <v>0</v>
      </c>
      <c r="AE1164" s="240">
        <f>SUMIF('AH Data Pivot'!$B$3:$B$1443,'Mix Substation Location Summary'!$B1164,'AH Data Pivot'!$H$3:$H$1443)</f>
        <v>8733858.8099999968</v>
      </c>
      <c r="AF1164" s="630">
        <f>SUMIF('AH Data Pivot'!$B$3:$B$1443,'Mix Substation Location Summary'!$B1164,'AH Data Pivot'!$H$3:$H$1443)-AE1164</f>
        <v>0</v>
      </c>
    </row>
    <row r="1165" spans="2:32" x14ac:dyDescent="0.45">
      <c r="B1165" s="242">
        <v>8273</v>
      </c>
      <c r="C1165" s="243" t="str">
        <f t="shared" si="51"/>
        <v/>
      </c>
      <c r="F1165" s="238">
        <f>SUMIF('AH Data Pivot'!$B$3:$B$1443,'Mix Substation Location Summary'!$B1165,'AH Data Pivot'!$C$3:$C$1443)</f>
        <v>0</v>
      </c>
      <c r="G1165" s="278">
        <f>SUMIF('AH Data Pivot'!$B$3:$B$1443,'Mix Substation Location Summary'!$B1165,'AH Data Pivot'!$C$3:$C$1443)-F1165</f>
        <v>0</v>
      </c>
      <c r="K1165" s="238">
        <f>SUMIF('AH Data Pivot'!$B$3:$B$1443,'Mix Substation Location Summary'!$B1165,'AH Data Pivot'!$D$3:$D$1443)</f>
        <v>8650.5300000000007</v>
      </c>
      <c r="L1165" s="240">
        <f>SUMIF('AH Data Pivot'!$B$3:$B$1443,'Mix Substation Location Summary'!$B1165,'AH Data Pivot'!$D$3:$D$1443)-K1165</f>
        <v>0</v>
      </c>
      <c r="P1165" s="240">
        <f>SUMIF('AH Data Pivot'!$B$3:$B$1443,'Mix Substation Location Summary'!$B1165,'AH Data Pivot'!$E$3:$E$1443)</f>
        <v>0</v>
      </c>
      <c r="Q1165" s="238">
        <f>SUMIF('AH Data Pivot'!$B$3:$B$1443,'Mix Substation Location Summary'!$B1165,'AH Data Pivot'!$E$3:$E$1443)-P1165</f>
        <v>0</v>
      </c>
      <c r="U1165" s="240">
        <f>SUMIF('AH Data Pivot'!$B$3:$B$1443,'Mix Substation Location Summary'!$B1165,'AH Data Pivot'!$F$3:$F$1443)</f>
        <v>0</v>
      </c>
      <c r="V1165" s="630">
        <f>SUMIF('AH Data Pivot'!$B$3:$B$1443,'Mix Substation Location Summary'!$B1165,'AH Data Pivot'!$F$3:$F$1443)-U1165</f>
        <v>0</v>
      </c>
      <c r="W1165" s="243"/>
      <c r="Z1165" s="240">
        <f>SUMIF('AH Data Pivot'!$B$3:$B$1443,'Mix Substation Location Summary'!$B1165,'AH Data Pivot'!$G$3:$G$1443)</f>
        <v>71016.02</v>
      </c>
      <c r="AA1165" s="278">
        <f>SUMIF('AH Data Pivot'!$B$3:$B$1443,'Mix Substation Location Summary'!$B1165,'AH Data Pivot'!$G$3:$G$1443)-Z1165</f>
        <v>0</v>
      </c>
      <c r="AE1165" s="240">
        <f>SUMIF('AH Data Pivot'!$B$3:$B$1443,'Mix Substation Location Summary'!$B1165,'AH Data Pivot'!$H$3:$H$1443)</f>
        <v>1124663.1300000001</v>
      </c>
      <c r="AF1165" s="630">
        <f>SUMIF('AH Data Pivot'!$B$3:$B$1443,'Mix Substation Location Summary'!$B1165,'AH Data Pivot'!$H$3:$H$1443)-AE1165</f>
        <v>0</v>
      </c>
    </row>
    <row r="1166" spans="2:32" x14ac:dyDescent="0.45">
      <c r="B1166" s="242">
        <v>8275</v>
      </c>
      <c r="C1166" s="243" t="str">
        <f t="shared" si="51"/>
        <v/>
      </c>
      <c r="F1166" s="238">
        <f>SUMIF('AH Data Pivot'!$B$3:$B$1443,'Mix Substation Location Summary'!$B1166,'AH Data Pivot'!$C$3:$C$1443)</f>
        <v>0</v>
      </c>
      <c r="G1166" s="278">
        <f>SUMIF('AH Data Pivot'!$B$3:$B$1443,'Mix Substation Location Summary'!$B1166,'AH Data Pivot'!$C$3:$C$1443)-F1166</f>
        <v>0</v>
      </c>
      <c r="K1166" s="238">
        <f>SUMIF('AH Data Pivot'!$B$3:$B$1443,'Mix Substation Location Summary'!$B1166,'AH Data Pivot'!$D$3:$D$1443)</f>
        <v>0</v>
      </c>
      <c r="L1166" s="240">
        <f>SUMIF('AH Data Pivot'!$B$3:$B$1443,'Mix Substation Location Summary'!$B1166,'AH Data Pivot'!$D$3:$D$1443)-K1166</f>
        <v>0</v>
      </c>
      <c r="P1166" s="240">
        <f>SUMIF('AH Data Pivot'!$B$3:$B$1443,'Mix Substation Location Summary'!$B1166,'AH Data Pivot'!$E$3:$E$1443)</f>
        <v>0</v>
      </c>
      <c r="Q1166" s="238">
        <f>SUMIF('AH Data Pivot'!$B$3:$B$1443,'Mix Substation Location Summary'!$B1166,'AH Data Pivot'!$E$3:$E$1443)-P1166</f>
        <v>0</v>
      </c>
      <c r="U1166" s="240">
        <f>SUMIF('AH Data Pivot'!$B$3:$B$1443,'Mix Substation Location Summary'!$B1166,'AH Data Pivot'!$F$3:$F$1443)</f>
        <v>62251.45</v>
      </c>
      <c r="V1166" s="630">
        <f>SUMIF('AH Data Pivot'!$B$3:$B$1443,'Mix Substation Location Summary'!$B1166,'AH Data Pivot'!$F$3:$F$1443)-U1166</f>
        <v>0</v>
      </c>
      <c r="W1166" s="243"/>
      <c r="Z1166" s="240">
        <f>SUMIF('AH Data Pivot'!$B$3:$B$1443,'Mix Substation Location Summary'!$B1166,'AH Data Pivot'!$G$3:$G$1443)</f>
        <v>670465.14</v>
      </c>
      <c r="AA1166" s="278">
        <f>SUMIF('AH Data Pivot'!$B$3:$B$1443,'Mix Substation Location Summary'!$B1166,'AH Data Pivot'!$G$3:$G$1443)-Z1166</f>
        <v>0</v>
      </c>
      <c r="AE1166" s="240">
        <f>SUMIF('AH Data Pivot'!$B$3:$B$1443,'Mix Substation Location Summary'!$B1166,'AH Data Pivot'!$H$3:$H$1443)</f>
        <v>15677790.429999998</v>
      </c>
      <c r="AF1166" s="630">
        <f>SUMIF('AH Data Pivot'!$B$3:$B$1443,'Mix Substation Location Summary'!$B1166,'AH Data Pivot'!$H$3:$H$1443)-AE1166</f>
        <v>0</v>
      </c>
    </row>
    <row r="1167" spans="2:32" x14ac:dyDescent="0.45">
      <c r="B1167" s="242">
        <v>8279</v>
      </c>
      <c r="C1167" s="243" t="str">
        <f t="shared" si="51"/>
        <v/>
      </c>
      <c r="F1167" s="238">
        <f>SUMIF('AH Data Pivot'!$B$3:$B$1443,'Mix Substation Location Summary'!$B1167,'AH Data Pivot'!$C$3:$C$1443)</f>
        <v>0</v>
      </c>
      <c r="G1167" s="278">
        <f>SUMIF('AH Data Pivot'!$B$3:$B$1443,'Mix Substation Location Summary'!$B1167,'AH Data Pivot'!$C$3:$C$1443)-F1167</f>
        <v>0</v>
      </c>
      <c r="K1167" s="238">
        <f>SUMIF('AH Data Pivot'!$B$3:$B$1443,'Mix Substation Location Summary'!$B1167,'AH Data Pivot'!$D$3:$D$1443)</f>
        <v>5854.99</v>
      </c>
      <c r="L1167" s="240">
        <f>SUMIF('AH Data Pivot'!$B$3:$B$1443,'Mix Substation Location Summary'!$B1167,'AH Data Pivot'!$D$3:$D$1443)-K1167</f>
        <v>0</v>
      </c>
      <c r="P1167" s="240">
        <f>SUMIF('AH Data Pivot'!$B$3:$B$1443,'Mix Substation Location Summary'!$B1167,'AH Data Pivot'!$E$3:$E$1443)</f>
        <v>0</v>
      </c>
      <c r="Q1167" s="238">
        <f>SUMIF('AH Data Pivot'!$B$3:$B$1443,'Mix Substation Location Summary'!$B1167,'AH Data Pivot'!$E$3:$E$1443)-P1167</f>
        <v>0</v>
      </c>
      <c r="U1167" s="240">
        <f>SUMIF('AH Data Pivot'!$B$3:$B$1443,'Mix Substation Location Summary'!$B1167,'AH Data Pivot'!$F$3:$F$1443)</f>
        <v>10198.66</v>
      </c>
      <c r="V1167" s="630">
        <f>SUMIF('AH Data Pivot'!$B$3:$B$1443,'Mix Substation Location Summary'!$B1167,'AH Data Pivot'!$F$3:$F$1443)-U1167</f>
        <v>0</v>
      </c>
      <c r="W1167" s="243"/>
      <c r="Z1167" s="240">
        <f>SUMIF('AH Data Pivot'!$B$3:$B$1443,'Mix Substation Location Summary'!$B1167,'AH Data Pivot'!$G$3:$G$1443)</f>
        <v>2518547.1399999997</v>
      </c>
      <c r="AA1167" s="278">
        <f>SUMIF('AH Data Pivot'!$B$3:$B$1443,'Mix Substation Location Summary'!$B1167,'AH Data Pivot'!$G$3:$G$1443)-Z1167</f>
        <v>0</v>
      </c>
      <c r="AE1167" s="240">
        <f>SUMIF('AH Data Pivot'!$B$3:$B$1443,'Mix Substation Location Summary'!$B1167,'AH Data Pivot'!$H$3:$H$1443)</f>
        <v>18320027.090000004</v>
      </c>
      <c r="AF1167" s="630">
        <f>SUMIF('AH Data Pivot'!$B$3:$B$1443,'Mix Substation Location Summary'!$B1167,'AH Data Pivot'!$H$3:$H$1443)-AE1167</f>
        <v>0</v>
      </c>
    </row>
    <row r="1168" spans="2:32" x14ac:dyDescent="0.45">
      <c r="B1168" s="242">
        <v>8283</v>
      </c>
      <c r="C1168" s="243" t="str">
        <f t="shared" si="51"/>
        <v/>
      </c>
      <c r="F1168" s="238">
        <f>SUMIF('AH Data Pivot'!$B$3:$B$1443,'Mix Substation Location Summary'!$B1168,'AH Data Pivot'!$C$3:$C$1443)</f>
        <v>0</v>
      </c>
      <c r="G1168" s="278">
        <f>SUMIF('AH Data Pivot'!$B$3:$B$1443,'Mix Substation Location Summary'!$B1168,'AH Data Pivot'!$C$3:$C$1443)-F1168</f>
        <v>0</v>
      </c>
      <c r="K1168" s="238">
        <f>SUMIF('AH Data Pivot'!$B$3:$B$1443,'Mix Substation Location Summary'!$B1168,'AH Data Pivot'!$D$3:$D$1443)</f>
        <v>533657.08000000007</v>
      </c>
      <c r="L1168" s="240">
        <f>SUMIF('AH Data Pivot'!$B$3:$B$1443,'Mix Substation Location Summary'!$B1168,'AH Data Pivot'!$D$3:$D$1443)-K1168</f>
        <v>0</v>
      </c>
      <c r="P1168" s="240">
        <f>SUMIF('AH Data Pivot'!$B$3:$B$1443,'Mix Substation Location Summary'!$B1168,'AH Data Pivot'!$E$3:$E$1443)</f>
        <v>5301394.7900000047</v>
      </c>
      <c r="Q1168" s="238">
        <f>SUMIF('AH Data Pivot'!$B$3:$B$1443,'Mix Substation Location Summary'!$B1168,'AH Data Pivot'!$E$3:$E$1443)-P1168</f>
        <v>0</v>
      </c>
      <c r="U1168" s="240">
        <f>SUMIF('AH Data Pivot'!$B$3:$B$1443,'Mix Substation Location Summary'!$B1168,'AH Data Pivot'!$F$3:$F$1443)</f>
        <v>1974.83</v>
      </c>
      <c r="V1168" s="630">
        <f>SUMIF('AH Data Pivot'!$B$3:$B$1443,'Mix Substation Location Summary'!$B1168,'AH Data Pivot'!$F$3:$F$1443)-U1168</f>
        <v>0</v>
      </c>
      <c r="W1168" s="243"/>
      <c r="Z1168" s="240">
        <f>SUMIF('AH Data Pivot'!$B$3:$B$1443,'Mix Substation Location Summary'!$B1168,'AH Data Pivot'!$G$3:$G$1443)</f>
        <v>155502.60999999999</v>
      </c>
      <c r="AA1168" s="278">
        <f>SUMIF('AH Data Pivot'!$B$3:$B$1443,'Mix Substation Location Summary'!$B1168,'AH Data Pivot'!$G$3:$G$1443)-Z1168</f>
        <v>0</v>
      </c>
      <c r="AE1168" s="240">
        <f>SUMIF('AH Data Pivot'!$B$3:$B$1443,'Mix Substation Location Summary'!$B1168,'AH Data Pivot'!$H$3:$H$1443)</f>
        <v>787634.77</v>
      </c>
      <c r="AF1168" s="630">
        <f>SUMIF('AH Data Pivot'!$B$3:$B$1443,'Mix Substation Location Summary'!$B1168,'AH Data Pivot'!$H$3:$H$1443)-AE1168</f>
        <v>0</v>
      </c>
    </row>
    <row r="1169" spans="2:32" x14ac:dyDescent="0.45">
      <c r="B1169" s="242">
        <v>8295</v>
      </c>
      <c r="C1169" s="243" t="str">
        <f t="shared" si="51"/>
        <v/>
      </c>
      <c r="F1169" s="238">
        <f>SUMIF('AH Data Pivot'!$B$3:$B$1443,'Mix Substation Location Summary'!$B1169,'AH Data Pivot'!$C$3:$C$1443)</f>
        <v>0</v>
      </c>
      <c r="G1169" s="278">
        <f>SUMIF('AH Data Pivot'!$B$3:$B$1443,'Mix Substation Location Summary'!$B1169,'AH Data Pivot'!$C$3:$C$1443)-F1169</f>
        <v>0</v>
      </c>
      <c r="K1169" s="238">
        <f>SUMIF('AH Data Pivot'!$B$3:$B$1443,'Mix Substation Location Summary'!$B1169,'AH Data Pivot'!$D$3:$D$1443)</f>
        <v>48114.12</v>
      </c>
      <c r="L1169" s="240">
        <f>SUMIF('AH Data Pivot'!$B$3:$B$1443,'Mix Substation Location Summary'!$B1169,'AH Data Pivot'!$D$3:$D$1443)-K1169</f>
        <v>0</v>
      </c>
      <c r="P1169" s="240">
        <f>SUMIF('AH Data Pivot'!$B$3:$B$1443,'Mix Substation Location Summary'!$B1169,'AH Data Pivot'!$E$3:$E$1443)</f>
        <v>0</v>
      </c>
      <c r="Q1169" s="238">
        <f>SUMIF('AH Data Pivot'!$B$3:$B$1443,'Mix Substation Location Summary'!$B1169,'AH Data Pivot'!$E$3:$E$1443)-P1169</f>
        <v>0</v>
      </c>
      <c r="U1169" s="240">
        <f>SUMIF('AH Data Pivot'!$B$3:$B$1443,'Mix Substation Location Summary'!$B1169,'AH Data Pivot'!$F$3:$F$1443)</f>
        <v>0</v>
      </c>
      <c r="V1169" s="630">
        <f>SUMIF('AH Data Pivot'!$B$3:$B$1443,'Mix Substation Location Summary'!$B1169,'AH Data Pivot'!$F$3:$F$1443)-U1169</f>
        <v>0</v>
      </c>
      <c r="W1169" s="243"/>
      <c r="Z1169" s="240">
        <f>SUMIF('AH Data Pivot'!$B$3:$B$1443,'Mix Substation Location Summary'!$B1169,'AH Data Pivot'!$G$3:$G$1443)</f>
        <v>95619.33</v>
      </c>
      <c r="AA1169" s="278">
        <f>SUMIF('AH Data Pivot'!$B$3:$B$1443,'Mix Substation Location Summary'!$B1169,'AH Data Pivot'!$G$3:$G$1443)-Z1169</f>
        <v>0</v>
      </c>
      <c r="AE1169" s="240">
        <f>SUMIF('AH Data Pivot'!$B$3:$B$1443,'Mix Substation Location Summary'!$B1169,'AH Data Pivot'!$H$3:$H$1443)</f>
        <v>0</v>
      </c>
      <c r="AF1169" s="630">
        <f>SUMIF('AH Data Pivot'!$B$3:$B$1443,'Mix Substation Location Summary'!$B1169,'AH Data Pivot'!$H$3:$H$1443)-AE1169</f>
        <v>0</v>
      </c>
    </row>
    <row r="1170" spans="2:32" x14ac:dyDescent="0.45">
      <c r="B1170" s="242">
        <v>8294</v>
      </c>
      <c r="C1170" s="243" t="str">
        <f t="shared" si="51"/>
        <v/>
      </c>
      <c r="F1170" s="238">
        <f>SUMIF('AH Data Pivot'!$B$3:$B$1443,'Mix Substation Location Summary'!$B1170,'AH Data Pivot'!$C$3:$C$1443)</f>
        <v>0</v>
      </c>
      <c r="G1170" s="278">
        <f>SUMIF('AH Data Pivot'!$B$3:$B$1443,'Mix Substation Location Summary'!$B1170,'AH Data Pivot'!$C$3:$C$1443)-F1170</f>
        <v>0</v>
      </c>
      <c r="K1170" s="238">
        <f>SUMIF('AH Data Pivot'!$B$3:$B$1443,'Mix Substation Location Summary'!$B1170,'AH Data Pivot'!$D$3:$D$1443)</f>
        <v>6894.33</v>
      </c>
      <c r="L1170" s="240">
        <f>SUMIF('AH Data Pivot'!$B$3:$B$1443,'Mix Substation Location Summary'!$B1170,'AH Data Pivot'!$D$3:$D$1443)-K1170</f>
        <v>0</v>
      </c>
      <c r="P1170" s="240">
        <f>SUMIF('AH Data Pivot'!$B$3:$B$1443,'Mix Substation Location Summary'!$B1170,'AH Data Pivot'!$E$3:$E$1443)</f>
        <v>0</v>
      </c>
      <c r="Q1170" s="238">
        <f>SUMIF('AH Data Pivot'!$B$3:$B$1443,'Mix Substation Location Summary'!$B1170,'AH Data Pivot'!$E$3:$E$1443)-P1170</f>
        <v>0</v>
      </c>
      <c r="U1170" s="240">
        <f>SUMIF('AH Data Pivot'!$B$3:$B$1443,'Mix Substation Location Summary'!$B1170,'AH Data Pivot'!$F$3:$F$1443)</f>
        <v>0</v>
      </c>
      <c r="V1170" s="630">
        <f>SUMIF('AH Data Pivot'!$B$3:$B$1443,'Mix Substation Location Summary'!$B1170,'AH Data Pivot'!$F$3:$F$1443)-U1170</f>
        <v>0</v>
      </c>
      <c r="W1170" s="243"/>
      <c r="Z1170" s="240">
        <f>SUMIF('AH Data Pivot'!$B$3:$B$1443,'Mix Substation Location Summary'!$B1170,'AH Data Pivot'!$G$3:$G$1443)</f>
        <v>22777.96</v>
      </c>
      <c r="AA1170" s="278">
        <f>SUMIF('AH Data Pivot'!$B$3:$B$1443,'Mix Substation Location Summary'!$B1170,'AH Data Pivot'!$G$3:$G$1443)-Z1170</f>
        <v>0</v>
      </c>
      <c r="AE1170" s="240">
        <f>SUMIF('AH Data Pivot'!$B$3:$B$1443,'Mix Substation Location Summary'!$B1170,'AH Data Pivot'!$H$3:$H$1443)</f>
        <v>1055840.9299999997</v>
      </c>
      <c r="AF1170" s="630">
        <f>SUMIF('AH Data Pivot'!$B$3:$B$1443,'Mix Substation Location Summary'!$B1170,'AH Data Pivot'!$H$3:$H$1443)-AE1170</f>
        <v>0</v>
      </c>
    </row>
    <row r="1171" spans="2:32" x14ac:dyDescent="0.45">
      <c r="B1171" s="242">
        <v>8296</v>
      </c>
      <c r="C1171" s="243" t="str">
        <f t="shared" si="51"/>
        <v/>
      </c>
      <c r="F1171" s="238">
        <f>SUMIF('AH Data Pivot'!$B$3:$B$1443,'Mix Substation Location Summary'!$B1171,'AH Data Pivot'!$C$3:$C$1443)</f>
        <v>0</v>
      </c>
      <c r="G1171" s="278">
        <f>SUMIF('AH Data Pivot'!$B$3:$B$1443,'Mix Substation Location Summary'!$B1171,'AH Data Pivot'!$C$3:$C$1443)-F1171</f>
        <v>0</v>
      </c>
      <c r="K1171" s="238">
        <f>SUMIF('AH Data Pivot'!$B$3:$B$1443,'Mix Substation Location Summary'!$B1171,'AH Data Pivot'!$D$3:$D$1443)</f>
        <v>0</v>
      </c>
      <c r="L1171" s="240">
        <f>SUMIF('AH Data Pivot'!$B$3:$B$1443,'Mix Substation Location Summary'!$B1171,'AH Data Pivot'!$D$3:$D$1443)-K1171</f>
        <v>0</v>
      </c>
      <c r="P1171" s="240">
        <f>SUMIF('AH Data Pivot'!$B$3:$B$1443,'Mix Substation Location Summary'!$B1171,'AH Data Pivot'!$E$3:$E$1443)</f>
        <v>0</v>
      </c>
      <c r="Q1171" s="238">
        <f>SUMIF('AH Data Pivot'!$B$3:$B$1443,'Mix Substation Location Summary'!$B1171,'AH Data Pivot'!$E$3:$E$1443)-P1171</f>
        <v>0</v>
      </c>
      <c r="U1171" s="240">
        <f>SUMIF('AH Data Pivot'!$B$3:$B$1443,'Mix Substation Location Summary'!$B1171,'AH Data Pivot'!$F$3:$F$1443)</f>
        <v>631.66999999999996</v>
      </c>
      <c r="V1171" s="630">
        <f>SUMIF('AH Data Pivot'!$B$3:$B$1443,'Mix Substation Location Summary'!$B1171,'AH Data Pivot'!$F$3:$F$1443)-U1171</f>
        <v>0</v>
      </c>
      <c r="W1171" s="243"/>
      <c r="Z1171" s="240">
        <f>SUMIF('AH Data Pivot'!$B$3:$B$1443,'Mix Substation Location Summary'!$B1171,'AH Data Pivot'!$G$3:$G$1443)</f>
        <v>0</v>
      </c>
      <c r="AA1171" s="278">
        <f>SUMIF('AH Data Pivot'!$B$3:$B$1443,'Mix Substation Location Summary'!$B1171,'AH Data Pivot'!$G$3:$G$1443)-Z1171</f>
        <v>0</v>
      </c>
      <c r="AE1171" s="240">
        <f>SUMIF('AH Data Pivot'!$B$3:$B$1443,'Mix Substation Location Summary'!$B1171,'AH Data Pivot'!$H$3:$H$1443)</f>
        <v>0</v>
      </c>
      <c r="AF1171" s="630">
        <f>SUMIF('AH Data Pivot'!$B$3:$B$1443,'Mix Substation Location Summary'!$B1171,'AH Data Pivot'!$H$3:$H$1443)-AE1171</f>
        <v>0</v>
      </c>
    </row>
    <row r="1172" spans="2:32" x14ac:dyDescent="0.45">
      <c r="B1172" s="242">
        <v>8297</v>
      </c>
      <c r="C1172" s="243" t="str">
        <f t="shared" si="51"/>
        <v/>
      </c>
      <c r="F1172" s="238">
        <f>SUMIF('AH Data Pivot'!$B$3:$B$1443,'Mix Substation Location Summary'!$B1172,'AH Data Pivot'!$C$3:$C$1443)</f>
        <v>0</v>
      </c>
      <c r="G1172" s="278">
        <f>SUMIF('AH Data Pivot'!$B$3:$B$1443,'Mix Substation Location Summary'!$B1172,'AH Data Pivot'!$C$3:$C$1443)-F1172</f>
        <v>0</v>
      </c>
      <c r="K1172" s="238">
        <f>SUMIF('AH Data Pivot'!$B$3:$B$1443,'Mix Substation Location Summary'!$B1172,'AH Data Pivot'!$D$3:$D$1443)</f>
        <v>0</v>
      </c>
      <c r="L1172" s="240">
        <f>SUMIF('AH Data Pivot'!$B$3:$B$1443,'Mix Substation Location Summary'!$B1172,'AH Data Pivot'!$D$3:$D$1443)-K1172</f>
        <v>0</v>
      </c>
      <c r="P1172" s="240">
        <f>SUMIF('AH Data Pivot'!$B$3:$B$1443,'Mix Substation Location Summary'!$B1172,'AH Data Pivot'!$E$3:$E$1443)</f>
        <v>0</v>
      </c>
      <c r="Q1172" s="238">
        <f>SUMIF('AH Data Pivot'!$B$3:$B$1443,'Mix Substation Location Summary'!$B1172,'AH Data Pivot'!$E$3:$E$1443)-P1172</f>
        <v>0</v>
      </c>
      <c r="U1172" s="240">
        <f>SUMIF('AH Data Pivot'!$B$3:$B$1443,'Mix Substation Location Summary'!$B1172,'AH Data Pivot'!$F$3:$F$1443)</f>
        <v>2300.5500000000002</v>
      </c>
      <c r="V1172" s="630">
        <f>SUMIF('AH Data Pivot'!$B$3:$B$1443,'Mix Substation Location Summary'!$B1172,'AH Data Pivot'!$F$3:$F$1443)-U1172</f>
        <v>0</v>
      </c>
      <c r="W1172" s="243"/>
      <c r="Z1172" s="240">
        <f>SUMIF('AH Data Pivot'!$B$3:$B$1443,'Mix Substation Location Summary'!$B1172,'AH Data Pivot'!$G$3:$G$1443)</f>
        <v>78245.97</v>
      </c>
      <c r="AA1172" s="278">
        <f>SUMIF('AH Data Pivot'!$B$3:$B$1443,'Mix Substation Location Summary'!$B1172,'AH Data Pivot'!$G$3:$G$1443)-Z1172</f>
        <v>0</v>
      </c>
      <c r="AE1172" s="240">
        <f>SUMIF('AH Data Pivot'!$B$3:$B$1443,'Mix Substation Location Summary'!$B1172,'AH Data Pivot'!$H$3:$H$1443)</f>
        <v>543313.91000000015</v>
      </c>
      <c r="AF1172" s="630">
        <f>SUMIF('AH Data Pivot'!$B$3:$B$1443,'Mix Substation Location Summary'!$B1172,'AH Data Pivot'!$H$3:$H$1443)-AE1172</f>
        <v>0</v>
      </c>
    </row>
    <row r="1173" spans="2:32" x14ac:dyDescent="0.45">
      <c r="B1173" s="242">
        <v>8299</v>
      </c>
      <c r="C1173" s="243" t="str">
        <f t="shared" si="51"/>
        <v/>
      </c>
      <c r="F1173" s="238">
        <f>SUMIF('AH Data Pivot'!$B$3:$B$1443,'Mix Substation Location Summary'!$B1173,'AH Data Pivot'!$C$3:$C$1443)</f>
        <v>0</v>
      </c>
      <c r="G1173" s="278">
        <f>SUMIF('AH Data Pivot'!$B$3:$B$1443,'Mix Substation Location Summary'!$B1173,'AH Data Pivot'!$C$3:$C$1443)-F1173</f>
        <v>0</v>
      </c>
      <c r="K1173" s="238">
        <f>SUMIF('AH Data Pivot'!$B$3:$B$1443,'Mix Substation Location Summary'!$B1173,'AH Data Pivot'!$D$3:$D$1443)</f>
        <v>0</v>
      </c>
      <c r="L1173" s="240">
        <f>SUMIF('AH Data Pivot'!$B$3:$B$1443,'Mix Substation Location Summary'!$B1173,'AH Data Pivot'!$D$3:$D$1443)-K1173</f>
        <v>0</v>
      </c>
      <c r="P1173" s="240">
        <f>SUMIF('AH Data Pivot'!$B$3:$B$1443,'Mix Substation Location Summary'!$B1173,'AH Data Pivot'!$E$3:$E$1443)</f>
        <v>0</v>
      </c>
      <c r="Q1173" s="238">
        <f>SUMIF('AH Data Pivot'!$B$3:$B$1443,'Mix Substation Location Summary'!$B1173,'AH Data Pivot'!$E$3:$E$1443)-P1173</f>
        <v>0</v>
      </c>
      <c r="U1173" s="240">
        <f>SUMIF('AH Data Pivot'!$B$3:$B$1443,'Mix Substation Location Summary'!$B1173,'AH Data Pivot'!$F$3:$F$1443)</f>
        <v>18384.34</v>
      </c>
      <c r="V1173" s="630">
        <f>SUMIF('AH Data Pivot'!$B$3:$B$1443,'Mix Substation Location Summary'!$B1173,'AH Data Pivot'!$F$3:$F$1443)-U1173</f>
        <v>0</v>
      </c>
      <c r="W1173" s="243"/>
      <c r="Z1173" s="240">
        <f>SUMIF('AH Data Pivot'!$B$3:$B$1443,'Mix Substation Location Summary'!$B1173,'AH Data Pivot'!$G$3:$G$1443)</f>
        <v>0</v>
      </c>
      <c r="AA1173" s="278">
        <f>SUMIF('AH Data Pivot'!$B$3:$B$1443,'Mix Substation Location Summary'!$B1173,'AH Data Pivot'!$G$3:$G$1443)-Z1173</f>
        <v>0</v>
      </c>
      <c r="AE1173" s="240">
        <f>SUMIF('AH Data Pivot'!$B$3:$B$1443,'Mix Substation Location Summary'!$B1173,'AH Data Pivot'!$H$3:$H$1443)</f>
        <v>124385.51000000001</v>
      </c>
      <c r="AF1173" s="630">
        <f>SUMIF('AH Data Pivot'!$B$3:$B$1443,'Mix Substation Location Summary'!$B1173,'AH Data Pivot'!$H$3:$H$1443)-AE1173</f>
        <v>0</v>
      </c>
    </row>
    <row r="1174" spans="2:32" x14ac:dyDescent="0.45">
      <c r="B1174" s="242">
        <v>8301</v>
      </c>
      <c r="C1174" s="243" t="str">
        <f t="shared" si="51"/>
        <v/>
      </c>
      <c r="F1174" s="238">
        <f>SUMIF('AH Data Pivot'!$B$3:$B$1443,'Mix Substation Location Summary'!$B1174,'AH Data Pivot'!$C$3:$C$1443)</f>
        <v>0</v>
      </c>
      <c r="G1174" s="278">
        <f>SUMIF('AH Data Pivot'!$B$3:$B$1443,'Mix Substation Location Summary'!$B1174,'AH Data Pivot'!$C$3:$C$1443)-F1174</f>
        <v>0</v>
      </c>
      <c r="K1174" s="238">
        <f>SUMIF('AH Data Pivot'!$B$3:$B$1443,'Mix Substation Location Summary'!$B1174,'AH Data Pivot'!$D$3:$D$1443)</f>
        <v>31878.95</v>
      </c>
      <c r="L1174" s="240">
        <f>SUMIF('AH Data Pivot'!$B$3:$B$1443,'Mix Substation Location Summary'!$B1174,'AH Data Pivot'!$D$3:$D$1443)-K1174</f>
        <v>0</v>
      </c>
      <c r="P1174" s="240">
        <f>SUMIF('AH Data Pivot'!$B$3:$B$1443,'Mix Substation Location Summary'!$B1174,'AH Data Pivot'!$E$3:$E$1443)</f>
        <v>751981.47999999975</v>
      </c>
      <c r="Q1174" s="238">
        <f>SUMIF('AH Data Pivot'!$B$3:$B$1443,'Mix Substation Location Summary'!$B1174,'AH Data Pivot'!$E$3:$E$1443)-P1174</f>
        <v>0</v>
      </c>
      <c r="U1174" s="240">
        <f>SUMIF('AH Data Pivot'!$B$3:$B$1443,'Mix Substation Location Summary'!$B1174,'AH Data Pivot'!$F$3:$F$1443)</f>
        <v>0</v>
      </c>
      <c r="V1174" s="630">
        <f>SUMIF('AH Data Pivot'!$B$3:$B$1443,'Mix Substation Location Summary'!$B1174,'AH Data Pivot'!$F$3:$F$1443)-U1174</f>
        <v>0</v>
      </c>
      <c r="W1174" s="243"/>
      <c r="Z1174" s="240">
        <f>SUMIF('AH Data Pivot'!$B$3:$B$1443,'Mix Substation Location Summary'!$B1174,'AH Data Pivot'!$G$3:$G$1443)</f>
        <v>0</v>
      </c>
      <c r="AA1174" s="278">
        <f>SUMIF('AH Data Pivot'!$B$3:$B$1443,'Mix Substation Location Summary'!$B1174,'AH Data Pivot'!$G$3:$G$1443)-Z1174</f>
        <v>0</v>
      </c>
      <c r="AE1174" s="240">
        <f>SUMIF('AH Data Pivot'!$B$3:$B$1443,'Mix Substation Location Summary'!$B1174,'AH Data Pivot'!$H$3:$H$1443)</f>
        <v>0</v>
      </c>
      <c r="AF1174" s="630">
        <f>SUMIF('AH Data Pivot'!$B$3:$B$1443,'Mix Substation Location Summary'!$B1174,'AH Data Pivot'!$H$3:$H$1443)-AE1174</f>
        <v>0</v>
      </c>
    </row>
    <row r="1175" spans="2:32" x14ac:dyDescent="0.45">
      <c r="B1175" s="242">
        <v>8302</v>
      </c>
      <c r="C1175" s="243" t="str">
        <f t="shared" si="51"/>
        <v/>
      </c>
      <c r="F1175" s="238">
        <f>SUMIF('AH Data Pivot'!$B$3:$B$1443,'Mix Substation Location Summary'!$B1175,'AH Data Pivot'!$C$3:$C$1443)</f>
        <v>0</v>
      </c>
      <c r="G1175" s="278">
        <f>SUMIF('AH Data Pivot'!$B$3:$B$1443,'Mix Substation Location Summary'!$B1175,'AH Data Pivot'!$C$3:$C$1443)-F1175</f>
        <v>0</v>
      </c>
      <c r="K1175" s="238">
        <f>SUMIF('AH Data Pivot'!$B$3:$B$1443,'Mix Substation Location Summary'!$B1175,'AH Data Pivot'!$D$3:$D$1443)</f>
        <v>29826.57</v>
      </c>
      <c r="L1175" s="240">
        <f>SUMIF('AH Data Pivot'!$B$3:$B$1443,'Mix Substation Location Summary'!$B1175,'AH Data Pivot'!$D$3:$D$1443)-K1175</f>
        <v>0</v>
      </c>
      <c r="P1175" s="240">
        <f>SUMIF('AH Data Pivot'!$B$3:$B$1443,'Mix Substation Location Summary'!$B1175,'AH Data Pivot'!$E$3:$E$1443)</f>
        <v>389546.47</v>
      </c>
      <c r="Q1175" s="238">
        <f>SUMIF('AH Data Pivot'!$B$3:$B$1443,'Mix Substation Location Summary'!$B1175,'AH Data Pivot'!$E$3:$E$1443)-P1175</f>
        <v>0</v>
      </c>
      <c r="U1175" s="240">
        <f>SUMIF('AH Data Pivot'!$B$3:$B$1443,'Mix Substation Location Summary'!$B1175,'AH Data Pivot'!$F$3:$F$1443)</f>
        <v>0</v>
      </c>
      <c r="V1175" s="630">
        <f>SUMIF('AH Data Pivot'!$B$3:$B$1443,'Mix Substation Location Summary'!$B1175,'AH Data Pivot'!$F$3:$F$1443)-U1175</f>
        <v>0</v>
      </c>
      <c r="W1175" s="243"/>
      <c r="Z1175" s="240">
        <f>SUMIF('AH Data Pivot'!$B$3:$B$1443,'Mix Substation Location Summary'!$B1175,'AH Data Pivot'!$G$3:$G$1443)</f>
        <v>0</v>
      </c>
      <c r="AA1175" s="278">
        <f>SUMIF('AH Data Pivot'!$B$3:$B$1443,'Mix Substation Location Summary'!$B1175,'AH Data Pivot'!$G$3:$G$1443)-Z1175</f>
        <v>0</v>
      </c>
      <c r="AE1175" s="240">
        <f>SUMIF('AH Data Pivot'!$B$3:$B$1443,'Mix Substation Location Summary'!$B1175,'AH Data Pivot'!$H$3:$H$1443)</f>
        <v>42942.700000000004</v>
      </c>
      <c r="AF1175" s="630">
        <f>SUMIF('AH Data Pivot'!$B$3:$B$1443,'Mix Substation Location Summary'!$B1175,'AH Data Pivot'!$H$3:$H$1443)-AE1175</f>
        <v>0</v>
      </c>
    </row>
    <row r="1176" spans="2:32" x14ac:dyDescent="0.45">
      <c r="B1176" s="242">
        <v>8303</v>
      </c>
      <c r="C1176" s="243" t="str">
        <f t="shared" si="51"/>
        <v/>
      </c>
      <c r="F1176" s="238">
        <f>SUMIF('AH Data Pivot'!$B$3:$B$1443,'Mix Substation Location Summary'!$B1176,'AH Data Pivot'!$C$3:$C$1443)</f>
        <v>0</v>
      </c>
      <c r="G1176" s="278">
        <f>SUMIF('AH Data Pivot'!$B$3:$B$1443,'Mix Substation Location Summary'!$B1176,'AH Data Pivot'!$C$3:$C$1443)-F1176</f>
        <v>0</v>
      </c>
      <c r="K1176" s="238">
        <f>SUMIF('AH Data Pivot'!$B$3:$B$1443,'Mix Substation Location Summary'!$B1176,'AH Data Pivot'!$D$3:$D$1443)</f>
        <v>15102.37</v>
      </c>
      <c r="L1176" s="240">
        <f>SUMIF('AH Data Pivot'!$B$3:$B$1443,'Mix Substation Location Summary'!$B1176,'AH Data Pivot'!$D$3:$D$1443)-K1176</f>
        <v>0</v>
      </c>
      <c r="P1176" s="240">
        <f>SUMIF('AH Data Pivot'!$B$3:$B$1443,'Mix Substation Location Summary'!$B1176,'AH Data Pivot'!$E$3:$E$1443)</f>
        <v>814073.61</v>
      </c>
      <c r="Q1176" s="238">
        <f>SUMIF('AH Data Pivot'!$B$3:$B$1443,'Mix Substation Location Summary'!$B1176,'AH Data Pivot'!$E$3:$E$1443)-P1176</f>
        <v>0</v>
      </c>
      <c r="U1176" s="240">
        <f>SUMIF('AH Data Pivot'!$B$3:$B$1443,'Mix Substation Location Summary'!$B1176,'AH Data Pivot'!$F$3:$F$1443)</f>
        <v>0</v>
      </c>
      <c r="V1176" s="630">
        <f>SUMIF('AH Data Pivot'!$B$3:$B$1443,'Mix Substation Location Summary'!$B1176,'AH Data Pivot'!$F$3:$F$1443)-U1176</f>
        <v>0</v>
      </c>
      <c r="W1176" s="243"/>
      <c r="Z1176" s="240">
        <f>SUMIF('AH Data Pivot'!$B$3:$B$1443,'Mix Substation Location Summary'!$B1176,'AH Data Pivot'!$G$3:$G$1443)</f>
        <v>0</v>
      </c>
      <c r="AA1176" s="278">
        <f>SUMIF('AH Data Pivot'!$B$3:$B$1443,'Mix Substation Location Summary'!$B1176,'AH Data Pivot'!$G$3:$G$1443)-Z1176</f>
        <v>0</v>
      </c>
      <c r="AE1176" s="240">
        <f>SUMIF('AH Data Pivot'!$B$3:$B$1443,'Mix Substation Location Summary'!$B1176,'AH Data Pivot'!$H$3:$H$1443)</f>
        <v>0</v>
      </c>
      <c r="AF1176" s="630">
        <f>SUMIF('AH Data Pivot'!$B$3:$B$1443,'Mix Substation Location Summary'!$B1176,'AH Data Pivot'!$H$3:$H$1443)-AE1176</f>
        <v>0</v>
      </c>
    </row>
    <row r="1177" spans="2:32" x14ac:dyDescent="0.45">
      <c r="B1177" s="242">
        <v>8304</v>
      </c>
      <c r="C1177" s="243" t="str">
        <f t="shared" si="51"/>
        <v/>
      </c>
      <c r="F1177" s="238">
        <f>SUMIF('AH Data Pivot'!$B$3:$B$1443,'Mix Substation Location Summary'!$B1177,'AH Data Pivot'!$C$3:$C$1443)</f>
        <v>0</v>
      </c>
      <c r="G1177" s="278">
        <f>SUMIF('AH Data Pivot'!$B$3:$B$1443,'Mix Substation Location Summary'!$B1177,'AH Data Pivot'!$C$3:$C$1443)-F1177</f>
        <v>0</v>
      </c>
      <c r="K1177" s="238">
        <f>SUMIF('AH Data Pivot'!$B$3:$B$1443,'Mix Substation Location Summary'!$B1177,'AH Data Pivot'!$D$3:$D$1443)</f>
        <v>0</v>
      </c>
      <c r="L1177" s="240">
        <f>SUMIF('AH Data Pivot'!$B$3:$B$1443,'Mix Substation Location Summary'!$B1177,'AH Data Pivot'!$D$3:$D$1443)-K1177</f>
        <v>0</v>
      </c>
      <c r="P1177" s="240">
        <f>SUMIF('AH Data Pivot'!$B$3:$B$1443,'Mix Substation Location Summary'!$B1177,'AH Data Pivot'!$E$3:$E$1443)</f>
        <v>371041.17000000004</v>
      </c>
      <c r="Q1177" s="238">
        <f>SUMIF('AH Data Pivot'!$B$3:$B$1443,'Mix Substation Location Summary'!$B1177,'AH Data Pivot'!$E$3:$E$1443)-P1177</f>
        <v>0</v>
      </c>
      <c r="U1177" s="240">
        <f>SUMIF('AH Data Pivot'!$B$3:$B$1443,'Mix Substation Location Summary'!$B1177,'AH Data Pivot'!$F$3:$F$1443)</f>
        <v>0</v>
      </c>
      <c r="V1177" s="630">
        <f>SUMIF('AH Data Pivot'!$B$3:$B$1443,'Mix Substation Location Summary'!$B1177,'AH Data Pivot'!$F$3:$F$1443)-U1177</f>
        <v>0</v>
      </c>
      <c r="W1177" s="243"/>
      <c r="Z1177" s="240">
        <f>SUMIF('AH Data Pivot'!$B$3:$B$1443,'Mix Substation Location Summary'!$B1177,'AH Data Pivot'!$G$3:$G$1443)</f>
        <v>0</v>
      </c>
      <c r="AA1177" s="278">
        <f>SUMIF('AH Data Pivot'!$B$3:$B$1443,'Mix Substation Location Summary'!$B1177,'AH Data Pivot'!$G$3:$G$1443)-Z1177</f>
        <v>0</v>
      </c>
      <c r="AE1177" s="240">
        <f>SUMIF('AH Data Pivot'!$B$3:$B$1443,'Mix Substation Location Summary'!$B1177,'AH Data Pivot'!$H$3:$H$1443)</f>
        <v>0</v>
      </c>
      <c r="AF1177" s="630">
        <f>SUMIF('AH Data Pivot'!$B$3:$B$1443,'Mix Substation Location Summary'!$B1177,'AH Data Pivot'!$H$3:$H$1443)-AE1177</f>
        <v>0</v>
      </c>
    </row>
    <row r="1178" spans="2:32" x14ac:dyDescent="0.45">
      <c r="B1178" s="242">
        <v>8305</v>
      </c>
      <c r="C1178" s="243" t="str">
        <f t="shared" si="51"/>
        <v/>
      </c>
      <c r="F1178" s="238">
        <f>SUMIF('AH Data Pivot'!$B$3:$B$1443,'Mix Substation Location Summary'!$B1178,'AH Data Pivot'!$C$3:$C$1443)</f>
        <v>0</v>
      </c>
      <c r="G1178" s="278">
        <f>SUMIF('AH Data Pivot'!$B$3:$B$1443,'Mix Substation Location Summary'!$B1178,'AH Data Pivot'!$C$3:$C$1443)-F1178</f>
        <v>0</v>
      </c>
      <c r="K1178" s="238">
        <f>SUMIF('AH Data Pivot'!$B$3:$B$1443,'Mix Substation Location Summary'!$B1178,'AH Data Pivot'!$D$3:$D$1443)</f>
        <v>25365.89</v>
      </c>
      <c r="L1178" s="240">
        <f>SUMIF('AH Data Pivot'!$B$3:$B$1443,'Mix Substation Location Summary'!$B1178,'AH Data Pivot'!$D$3:$D$1443)-K1178</f>
        <v>0</v>
      </c>
      <c r="P1178" s="240">
        <f>SUMIF('AH Data Pivot'!$B$3:$B$1443,'Mix Substation Location Summary'!$B1178,'AH Data Pivot'!$E$3:$E$1443)</f>
        <v>1061135.51</v>
      </c>
      <c r="Q1178" s="238">
        <f>SUMIF('AH Data Pivot'!$B$3:$B$1443,'Mix Substation Location Summary'!$B1178,'AH Data Pivot'!$E$3:$E$1443)-P1178</f>
        <v>0</v>
      </c>
      <c r="U1178" s="240">
        <f>SUMIF('AH Data Pivot'!$B$3:$B$1443,'Mix Substation Location Summary'!$B1178,'AH Data Pivot'!$F$3:$F$1443)</f>
        <v>0</v>
      </c>
      <c r="V1178" s="630">
        <f>SUMIF('AH Data Pivot'!$B$3:$B$1443,'Mix Substation Location Summary'!$B1178,'AH Data Pivot'!$F$3:$F$1443)-U1178</f>
        <v>0</v>
      </c>
      <c r="W1178" s="243"/>
      <c r="Z1178" s="240">
        <f>SUMIF('AH Data Pivot'!$B$3:$B$1443,'Mix Substation Location Summary'!$B1178,'AH Data Pivot'!$G$3:$G$1443)</f>
        <v>0</v>
      </c>
      <c r="AA1178" s="278">
        <f>SUMIF('AH Data Pivot'!$B$3:$B$1443,'Mix Substation Location Summary'!$B1178,'AH Data Pivot'!$G$3:$G$1443)-Z1178</f>
        <v>0</v>
      </c>
      <c r="AE1178" s="240">
        <f>SUMIF('AH Data Pivot'!$B$3:$B$1443,'Mix Substation Location Summary'!$B1178,'AH Data Pivot'!$H$3:$H$1443)</f>
        <v>28182.949999999997</v>
      </c>
      <c r="AF1178" s="630">
        <f>SUMIF('AH Data Pivot'!$B$3:$B$1443,'Mix Substation Location Summary'!$B1178,'AH Data Pivot'!$H$3:$H$1443)-AE1178</f>
        <v>0</v>
      </c>
    </row>
    <row r="1179" spans="2:32" x14ac:dyDescent="0.45">
      <c r="B1179" s="242">
        <v>8306</v>
      </c>
      <c r="C1179" s="243" t="str">
        <f t="shared" si="51"/>
        <v/>
      </c>
      <c r="F1179" s="238">
        <f>SUMIF('AH Data Pivot'!$B$3:$B$1443,'Mix Substation Location Summary'!$B1179,'AH Data Pivot'!$C$3:$C$1443)</f>
        <v>0</v>
      </c>
      <c r="G1179" s="278">
        <f>SUMIF('AH Data Pivot'!$B$3:$B$1443,'Mix Substation Location Summary'!$B1179,'AH Data Pivot'!$C$3:$C$1443)-F1179</f>
        <v>0</v>
      </c>
      <c r="K1179" s="238">
        <f>SUMIF('AH Data Pivot'!$B$3:$B$1443,'Mix Substation Location Summary'!$B1179,'AH Data Pivot'!$D$3:$D$1443)</f>
        <v>21039.47</v>
      </c>
      <c r="L1179" s="240">
        <f>SUMIF('AH Data Pivot'!$B$3:$B$1443,'Mix Substation Location Summary'!$B1179,'AH Data Pivot'!$D$3:$D$1443)-K1179</f>
        <v>0</v>
      </c>
      <c r="P1179" s="240">
        <f>SUMIF('AH Data Pivot'!$B$3:$B$1443,'Mix Substation Location Summary'!$B1179,'AH Data Pivot'!$E$3:$E$1443)</f>
        <v>2287437.4700000002</v>
      </c>
      <c r="Q1179" s="238">
        <f>SUMIF('AH Data Pivot'!$B$3:$B$1443,'Mix Substation Location Summary'!$B1179,'AH Data Pivot'!$E$3:$E$1443)-P1179</f>
        <v>0</v>
      </c>
      <c r="U1179" s="240">
        <f>SUMIF('AH Data Pivot'!$B$3:$B$1443,'Mix Substation Location Summary'!$B1179,'AH Data Pivot'!$F$3:$F$1443)</f>
        <v>0</v>
      </c>
      <c r="V1179" s="630">
        <f>SUMIF('AH Data Pivot'!$B$3:$B$1443,'Mix Substation Location Summary'!$B1179,'AH Data Pivot'!$F$3:$F$1443)-U1179</f>
        <v>0</v>
      </c>
      <c r="W1179" s="243"/>
      <c r="Z1179" s="240">
        <f>SUMIF('AH Data Pivot'!$B$3:$B$1443,'Mix Substation Location Summary'!$B1179,'AH Data Pivot'!$G$3:$G$1443)</f>
        <v>0</v>
      </c>
      <c r="AA1179" s="278">
        <f>SUMIF('AH Data Pivot'!$B$3:$B$1443,'Mix Substation Location Summary'!$B1179,'AH Data Pivot'!$G$3:$G$1443)-Z1179</f>
        <v>0</v>
      </c>
      <c r="AE1179" s="240">
        <f>SUMIF('AH Data Pivot'!$B$3:$B$1443,'Mix Substation Location Summary'!$B1179,'AH Data Pivot'!$H$3:$H$1443)</f>
        <v>114209.7</v>
      </c>
      <c r="AF1179" s="630">
        <f>SUMIF('AH Data Pivot'!$B$3:$B$1443,'Mix Substation Location Summary'!$B1179,'AH Data Pivot'!$H$3:$H$1443)-AE1179</f>
        <v>0</v>
      </c>
    </row>
    <row r="1180" spans="2:32" x14ac:dyDescent="0.45">
      <c r="B1180" s="242">
        <v>8308</v>
      </c>
      <c r="C1180" s="243" t="str">
        <f t="shared" si="51"/>
        <v/>
      </c>
      <c r="F1180" s="238">
        <f>SUMIF('AH Data Pivot'!$B$3:$B$1443,'Mix Substation Location Summary'!$B1180,'AH Data Pivot'!$C$3:$C$1443)</f>
        <v>0</v>
      </c>
      <c r="G1180" s="278">
        <f>SUMIF('AH Data Pivot'!$B$3:$B$1443,'Mix Substation Location Summary'!$B1180,'AH Data Pivot'!$C$3:$C$1443)-F1180</f>
        <v>0</v>
      </c>
      <c r="K1180" s="238">
        <f>SUMIF('AH Data Pivot'!$B$3:$B$1443,'Mix Substation Location Summary'!$B1180,'AH Data Pivot'!$D$3:$D$1443)</f>
        <v>1022.11</v>
      </c>
      <c r="L1180" s="240">
        <f>SUMIF('AH Data Pivot'!$B$3:$B$1443,'Mix Substation Location Summary'!$B1180,'AH Data Pivot'!$D$3:$D$1443)-K1180</f>
        <v>0</v>
      </c>
      <c r="P1180" s="240">
        <f>SUMIF('AH Data Pivot'!$B$3:$B$1443,'Mix Substation Location Summary'!$B1180,'AH Data Pivot'!$E$3:$E$1443)</f>
        <v>25028.37</v>
      </c>
      <c r="Q1180" s="238">
        <f>SUMIF('AH Data Pivot'!$B$3:$B$1443,'Mix Substation Location Summary'!$B1180,'AH Data Pivot'!$E$3:$E$1443)-P1180</f>
        <v>0</v>
      </c>
      <c r="U1180" s="240">
        <f>SUMIF('AH Data Pivot'!$B$3:$B$1443,'Mix Substation Location Summary'!$B1180,'AH Data Pivot'!$F$3:$F$1443)</f>
        <v>0</v>
      </c>
      <c r="V1180" s="630">
        <f>SUMIF('AH Data Pivot'!$B$3:$B$1443,'Mix Substation Location Summary'!$B1180,'AH Data Pivot'!$F$3:$F$1443)-U1180</f>
        <v>0</v>
      </c>
      <c r="W1180" s="243"/>
      <c r="Z1180" s="240">
        <f>SUMIF('AH Data Pivot'!$B$3:$B$1443,'Mix Substation Location Summary'!$B1180,'AH Data Pivot'!$G$3:$G$1443)</f>
        <v>0</v>
      </c>
      <c r="AA1180" s="278">
        <f>SUMIF('AH Data Pivot'!$B$3:$B$1443,'Mix Substation Location Summary'!$B1180,'AH Data Pivot'!$G$3:$G$1443)-Z1180</f>
        <v>0</v>
      </c>
      <c r="AE1180" s="240">
        <f>SUMIF('AH Data Pivot'!$B$3:$B$1443,'Mix Substation Location Summary'!$B1180,'AH Data Pivot'!$H$3:$H$1443)</f>
        <v>8980.19</v>
      </c>
      <c r="AF1180" s="630">
        <f>SUMIF('AH Data Pivot'!$B$3:$B$1443,'Mix Substation Location Summary'!$B1180,'AH Data Pivot'!$H$3:$H$1443)-AE1180</f>
        <v>0</v>
      </c>
    </row>
    <row r="1181" spans="2:32" x14ac:dyDescent="0.45">
      <c r="B1181" s="242">
        <v>8310</v>
      </c>
      <c r="C1181" s="243" t="str">
        <f t="shared" si="51"/>
        <v/>
      </c>
      <c r="F1181" s="238">
        <f>SUMIF('AH Data Pivot'!$B$3:$B$1443,'Mix Substation Location Summary'!$B1181,'AH Data Pivot'!$C$3:$C$1443)</f>
        <v>0</v>
      </c>
      <c r="G1181" s="278">
        <f>SUMIF('AH Data Pivot'!$B$3:$B$1443,'Mix Substation Location Summary'!$B1181,'AH Data Pivot'!$C$3:$C$1443)-F1181</f>
        <v>0</v>
      </c>
      <c r="K1181" s="238">
        <f>SUMIF('AH Data Pivot'!$B$3:$B$1443,'Mix Substation Location Summary'!$B1181,'AH Data Pivot'!$D$3:$D$1443)</f>
        <v>5398.48</v>
      </c>
      <c r="L1181" s="240">
        <f>SUMIF('AH Data Pivot'!$B$3:$B$1443,'Mix Substation Location Summary'!$B1181,'AH Data Pivot'!$D$3:$D$1443)-K1181</f>
        <v>0</v>
      </c>
      <c r="P1181" s="240">
        <f>SUMIF('AH Data Pivot'!$B$3:$B$1443,'Mix Substation Location Summary'!$B1181,'AH Data Pivot'!$E$3:$E$1443)</f>
        <v>226460.04000000004</v>
      </c>
      <c r="Q1181" s="238">
        <f>SUMIF('AH Data Pivot'!$B$3:$B$1443,'Mix Substation Location Summary'!$B1181,'AH Data Pivot'!$E$3:$E$1443)-P1181</f>
        <v>0</v>
      </c>
      <c r="U1181" s="240">
        <f>SUMIF('AH Data Pivot'!$B$3:$B$1443,'Mix Substation Location Summary'!$B1181,'AH Data Pivot'!$F$3:$F$1443)</f>
        <v>0</v>
      </c>
      <c r="V1181" s="630">
        <f>SUMIF('AH Data Pivot'!$B$3:$B$1443,'Mix Substation Location Summary'!$B1181,'AH Data Pivot'!$F$3:$F$1443)-U1181</f>
        <v>0</v>
      </c>
      <c r="W1181" s="243"/>
      <c r="Z1181" s="240">
        <f>SUMIF('AH Data Pivot'!$B$3:$B$1443,'Mix Substation Location Summary'!$B1181,'AH Data Pivot'!$G$3:$G$1443)</f>
        <v>0</v>
      </c>
      <c r="AA1181" s="278">
        <f>SUMIF('AH Data Pivot'!$B$3:$B$1443,'Mix Substation Location Summary'!$B1181,'AH Data Pivot'!$G$3:$G$1443)-Z1181</f>
        <v>0</v>
      </c>
      <c r="AE1181" s="240">
        <f>SUMIF('AH Data Pivot'!$B$3:$B$1443,'Mix Substation Location Summary'!$B1181,'AH Data Pivot'!$H$3:$H$1443)</f>
        <v>0</v>
      </c>
      <c r="AF1181" s="630">
        <f>SUMIF('AH Data Pivot'!$B$3:$B$1443,'Mix Substation Location Summary'!$B1181,'AH Data Pivot'!$H$3:$H$1443)-AE1181</f>
        <v>0</v>
      </c>
    </row>
    <row r="1182" spans="2:32" x14ac:dyDescent="0.45">
      <c r="B1182" s="242">
        <v>8311</v>
      </c>
      <c r="C1182" s="243" t="str">
        <f t="shared" si="51"/>
        <v/>
      </c>
      <c r="F1182" s="238">
        <f>SUMIF('AH Data Pivot'!$B$3:$B$1443,'Mix Substation Location Summary'!$B1182,'AH Data Pivot'!$C$3:$C$1443)</f>
        <v>0</v>
      </c>
      <c r="G1182" s="278">
        <f>SUMIF('AH Data Pivot'!$B$3:$B$1443,'Mix Substation Location Summary'!$B1182,'AH Data Pivot'!$C$3:$C$1443)-F1182</f>
        <v>0</v>
      </c>
      <c r="K1182" s="238">
        <f>SUMIF('AH Data Pivot'!$B$3:$B$1443,'Mix Substation Location Summary'!$B1182,'AH Data Pivot'!$D$3:$D$1443)</f>
        <v>4899.46</v>
      </c>
      <c r="L1182" s="240">
        <f>SUMIF('AH Data Pivot'!$B$3:$B$1443,'Mix Substation Location Summary'!$B1182,'AH Data Pivot'!$D$3:$D$1443)-K1182</f>
        <v>0</v>
      </c>
      <c r="P1182" s="240">
        <f>SUMIF('AH Data Pivot'!$B$3:$B$1443,'Mix Substation Location Summary'!$B1182,'AH Data Pivot'!$E$3:$E$1443)</f>
        <v>229184.55000000002</v>
      </c>
      <c r="Q1182" s="238">
        <f>SUMIF('AH Data Pivot'!$B$3:$B$1443,'Mix Substation Location Summary'!$B1182,'AH Data Pivot'!$E$3:$E$1443)-P1182</f>
        <v>0</v>
      </c>
      <c r="U1182" s="240">
        <f>SUMIF('AH Data Pivot'!$B$3:$B$1443,'Mix Substation Location Summary'!$B1182,'AH Data Pivot'!$F$3:$F$1443)</f>
        <v>0</v>
      </c>
      <c r="V1182" s="630">
        <f>SUMIF('AH Data Pivot'!$B$3:$B$1443,'Mix Substation Location Summary'!$B1182,'AH Data Pivot'!$F$3:$F$1443)-U1182</f>
        <v>0</v>
      </c>
      <c r="W1182" s="243"/>
      <c r="Z1182" s="240">
        <f>SUMIF('AH Data Pivot'!$B$3:$B$1443,'Mix Substation Location Summary'!$B1182,'AH Data Pivot'!$G$3:$G$1443)</f>
        <v>0</v>
      </c>
      <c r="AA1182" s="278">
        <f>SUMIF('AH Data Pivot'!$B$3:$B$1443,'Mix Substation Location Summary'!$B1182,'AH Data Pivot'!$G$3:$G$1443)-Z1182</f>
        <v>0</v>
      </c>
      <c r="AE1182" s="240">
        <f>SUMIF('AH Data Pivot'!$B$3:$B$1443,'Mix Substation Location Summary'!$B1182,'AH Data Pivot'!$H$3:$H$1443)</f>
        <v>0</v>
      </c>
      <c r="AF1182" s="630">
        <f>SUMIF('AH Data Pivot'!$B$3:$B$1443,'Mix Substation Location Summary'!$B1182,'AH Data Pivot'!$H$3:$H$1443)-AE1182</f>
        <v>0</v>
      </c>
    </row>
    <row r="1183" spans="2:32" x14ac:dyDescent="0.45">
      <c r="B1183" s="242">
        <v>8312</v>
      </c>
      <c r="C1183" s="243" t="str">
        <f t="shared" si="51"/>
        <v/>
      </c>
      <c r="F1183" s="238">
        <f>SUMIF('AH Data Pivot'!$B$3:$B$1443,'Mix Substation Location Summary'!$B1183,'AH Data Pivot'!$C$3:$C$1443)</f>
        <v>532.24</v>
      </c>
      <c r="G1183" s="278">
        <f>SUMIF('AH Data Pivot'!$B$3:$B$1443,'Mix Substation Location Summary'!$B1183,'AH Data Pivot'!$C$3:$C$1443)-F1183</f>
        <v>0</v>
      </c>
      <c r="K1183" s="238">
        <f>SUMIF('AH Data Pivot'!$B$3:$B$1443,'Mix Substation Location Summary'!$B1183,'AH Data Pivot'!$D$3:$D$1443)</f>
        <v>1599.85</v>
      </c>
      <c r="L1183" s="240">
        <f>SUMIF('AH Data Pivot'!$B$3:$B$1443,'Mix Substation Location Summary'!$B1183,'AH Data Pivot'!$D$3:$D$1443)-K1183</f>
        <v>0</v>
      </c>
      <c r="P1183" s="240">
        <f>SUMIF('AH Data Pivot'!$B$3:$B$1443,'Mix Substation Location Summary'!$B1183,'AH Data Pivot'!$E$3:$E$1443)</f>
        <v>12970.05</v>
      </c>
      <c r="Q1183" s="238">
        <f>SUMIF('AH Data Pivot'!$B$3:$B$1443,'Mix Substation Location Summary'!$B1183,'AH Data Pivot'!$E$3:$E$1443)-P1183</f>
        <v>0</v>
      </c>
      <c r="U1183" s="240">
        <f>SUMIF('AH Data Pivot'!$B$3:$B$1443,'Mix Substation Location Summary'!$B1183,'AH Data Pivot'!$F$3:$F$1443)</f>
        <v>0</v>
      </c>
      <c r="V1183" s="630">
        <f>SUMIF('AH Data Pivot'!$B$3:$B$1443,'Mix Substation Location Summary'!$B1183,'AH Data Pivot'!$F$3:$F$1443)-U1183</f>
        <v>0</v>
      </c>
      <c r="W1183" s="243"/>
      <c r="Z1183" s="240">
        <f>SUMIF('AH Data Pivot'!$B$3:$B$1443,'Mix Substation Location Summary'!$B1183,'AH Data Pivot'!$G$3:$G$1443)</f>
        <v>0</v>
      </c>
      <c r="AA1183" s="278">
        <f>SUMIF('AH Data Pivot'!$B$3:$B$1443,'Mix Substation Location Summary'!$B1183,'AH Data Pivot'!$G$3:$G$1443)-Z1183</f>
        <v>0</v>
      </c>
      <c r="AE1183" s="240">
        <f>SUMIF('AH Data Pivot'!$B$3:$B$1443,'Mix Substation Location Summary'!$B1183,'AH Data Pivot'!$H$3:$H$1443)</f>
        <v>0</v>
      </c>
      <c r="AF1183" s="630">
        <f>SUMIF('AH Data Pivot'!$B$3:$B$1443,'Mix Substation Location Summary'!$B1183,'AH Data Pivot'!$H$3:$H$1443)-AE1183</f>
        <v>0</v>
      </c>
    </row>
    <row r="1184" spans="2:32" x14ac:dyDescent="0.45">
      <c r="B1184" s="242">
        <v>8314</v>
      </c>
      <c r="C1184" s="243" t="str">
        <f t="shared" si="51"/>
        <v/>
      </c>
      <c r="F1184" s="238">
        <f>SUMIF('AH Data Pivot'!$B$3:$B$1443,'Mix Substation Location Summary'!$B1184,'AH Data Pivot'!$C$3:$C$1443)</f>
        <v>0</v>
      </c>
      <c r="G1184" s="278">
        <f>SUMIF('AH Data Pivot'!$B$3:$B$1443,'Mix Substation Location Summary'!$B1184,'AH Data Pivot'!$C$3:$C$1443)-F1184</f>
        <v>0</v>
      </c>
      <c r="K1184" s="238">
        <f>SUMIF('AH Data Pivot'!$B$3:$B$1443,'Mix Substation Location Summary'!$B1184,'AH Data Pivot'!$D$3:$D$1443)</f>
        <v>112387.92</v>
      </c>
      <c r="L1184" s="240">
        <f>SUMIF('AH Data Pivot'!$B$3:$B$1443,'Mix Substation Location Summary'!$B1184,'AH Data Pivot'!$D$3:$D$1443)-K1184</f>
        <v>0</v>
      </c>
      <c r="P1184" s="240">
        <f>SUMIF('AH Data Pivot'!$B$3:$B$1443,'Mix Substation Location Summary'!$B1184,'AH Data Pivot'!$E$3:$E$1443)</f>
        <v>2464390.9300000002</v>
      </c>
      <c r="Q1184" s="238">
        <f>SUMIF('AH Data Pivot'!$B$3:$B$1443,'Mix Substation Location Summary'!$B1184,'AH Data Pivot'!$E$3:$E$1443)-P1184</f>
        <v>0</v>
      </c>
      <c r="U1184" s="240">
        <f>SUMIF('AH Data Pivot'!$B$3:$B$1443,'Mix Substation Location Summary'!$B1184,'AH Data Pivot'!$F$3:$F$1443)</f>
        <v>0</v>
      </c>
      <c r="V1184" s="630">
        <f>SUMIF('AH Data Pivot'!$B$3:$B$1443,'Mix Substation Location Summary'!$B1184,'AH Data Pivot'!$F$3:$F$1443)-U1184</f>
        <v>0</v>
      </c>
      <c r="W1184" s="243"/>
      <c r="Z1184" s="240">
        <f>SUMIF('AH Data Pivot'!$B$3:$B$1443,'Mix Substation Location Summary'!$B1184,'AH Data Pivot'!$G$3:$G$1443)</f>
        <v>0</v>
      </c>
      <c r="AA1184" s="278">
        <f>SUMIF('AH Data Pivot'!$B$3:$B$1443,'Mix Substation Location Summary'!$B1184,'AH Data Pivot'!$G$3:$G$1443)-Z1184</f>
        <v>0</v>
      </c>
      <c r="AE1184" s="240">
        <f>SUMIF('AH Data Pivot'!$B$3:$B$1443,'Mix Substation Location Summary'!$B1184,'AH Data Pivot'!$H$3:$H$1443)</f>
        <v>0</v>
      </c>
      <c r="AF1184" s="630">
        <f>SUMIF('AH Data Pivot'!$B$3:$B$1443,'Mix Substation Location Summary'!$B1184,'AH Data Pivot'!$H$3:$H$1443)-AE1184</f>
        <v>0</v>
      </c>
    </row>
    <row r="1185" spans="2:32" x14ac:dyDescent="0.45">
      <c r="B1185" s="242">
        <v>8320</v>
      </c>
      <c r="C1185" s="243" t="str">
        <f t="shared" si="51"/>
        <v/>
      </c>
      <c r="F1185" s="238">
        <f>SUMIF('AH Data Pivot'!$B$3:$B$1443,'Mix Substation Location Summary'!$B1185,'AH Data Pivot'!$C$3:$C$1443)</f>
        <v>0</v>
      </c>
      <c r="G1185" s="278">
        <f>SUMIF('AH Data Pivot'!$B$3:$B$1443,'Mix Substation Location Summary'!$B1185,'AH Data Pivot'!$C$3:$C$1443)-F1185</f>
        <v>0</v>
      </c>
      <c r="K1185" s="238">
        <f>SUMIF('AH Data Pivot'!$B$3:$B$1443,'Mix Substation Location Summary'!$B1185,'AH Data Pivot'!$D$3:$D$1443)</f>
        <v>0</v>
      </c>
      <c r="L1185" s="240">
        <f>SUMIF('AH Data Pivot'!$B$3:$B$1443,'Mix Substation Location Summary'!$B1185,'AH Data Pivot'!$D$3:$D$1443)-K1185</f>
        <v>0</v>
      </c>
      <c r="P1185" s="240">
        <f>SUMIF('AH Data Pivot'!$B$3:$B$1443,'Mix Substation Location Summary'!$B1185,'AH Data Pivot'!$E$3:$E$1443)</f>
        <v>45594.340000000004</v>
      </c>
      <c r="Q1185" s="238">
        <f>SUMIF('AH Data Pivot'!$B$3:$B$1443,'Mix Substation Location Summary'!$B1185,'AH Data Pivot'!$E$3:$E$1443)-P1185</f>
        <v>0</v>
      </c>
      <c r="U1185" s="240">
        <f>SUMIF('AH Data Pivot'!$B$3:$B$1443,'Mix Substation Location Summary'!$B1185,'AH Data Pivot'!$F$3:$F$1443)</f>
        <v>0</v>
      </c>
      <c r="V1185" s="630">
        <f>SUMIF('AH Data Pivot'!$B$3:$B$1443,'Mix Substation Location Summary'!$B1185,'AH Data Pivot'!$F$3:$F$1443)-U1185</f>
        <v>0</v>
      </c>
      <c r="W1185" s="243"/>
      <c r="Z1185" s="240">
        <f>SUMIF('AH Data Pivot'!$B$3:$B$1443,'Mix Substation Location Summary'!$B1185,'AH Data Pivot'!$G$3:$G$1443)</f>
        <v>0</v>
      </c>
      <c r="AA1185" s="278">
        <f>SUMIF('AH Data Pivot'!$B$3:$B$1443,'Mix Substation Location Summary'!$B1185,'AH Data Pivot'!$G$3:$G$1443)-Z1185</f>
        <v>0</v>
      </c>
      <c r="AE1185" s="240">
        <f>SUMIF('AH Data Pivot'!$B$3:$B$1443,'Mix Substation Location Summary'!$B1185,'AH Data Pivot'!$H$3:$H$1443)</f>
        <v>15875.150000000001</v>
      </c>
      <c r="AF1185" s="630">
        <f>SUMIF('AH Data Pivot'!$B$3:$B$1443,'Mix Substation Location Summary'!$B1185,'AH Data Pivot'!$H$3:$H$1443)-AE1185</f>
        <v>0</v>
      </c>
    </row>
    <row r="1186" spans="2:32" x14ac:dyDescent="0.45">
      <c r="B1186" s="242">
        <v>8321</v>
      </c>
      <c r="C1186" s="243" t="str">
        <f t="shared" si="51"/>
        <v/>
      </c>
      <c r="F1186" s="238">
        <f>SUMIF('AH Data Pivot'!$B$3:$B$1443,'Mix Substation Location Summary'!$B1186,'AH Data Pivot'!$C$3:$C$1443)</f>
        <v>0</v>
      </c>
      <c r="G1186" s="278">
        <f>SUMIF('AH Data Pivot'!$B$3:$B$1443,'Mix Substation Location Summary'!$B1186,'AH Data Pivot'!$C$3:$C$1443)-F1186</f>
        <v>0</v>
      </c>
      <c r="K1186" s="238">
        <f>SUMIF('AH Data Pivot'!$B$3:$B$1443,'Mix Substation Location Summary'!$B1186,'AH Data Pivot'!$D$3:$D$1443)</f>
        <v>0</v>
      </c>
      <c r="L1186" s="240">
        <f>SUMIF('AH Data Pivot'!$B$3:$B$1443,'Mix Substation Location Summary'!$B1186,'AH Data Pivot'!$D$3:$D$1443)-K1186</f>
        <v>0</v>
      </c>
      <c r="P1186" s="240">
        <f>SUMIF('AH Data Pivot'!$B$3:$B$1443,'Mix Substation Location Summary'!$B1186,'AH Data Pivot'!$E$3:$E$1443)</f>
        <v>11754.55</v>
      </c>
      <c r="Q1186" s="238">
        <f>SUMIF('AH Data Pivot'!$B$3:$B$1443,'Mix Substation Location Summary'!$B1186,'AH Data Pivot'!$E$3:$E$1443)-P1186</f>
        <v>0</v>
      </c>
      <c r="U1186" s="240">
        <f>SUMIF('AH Data Pivot'!$B$3:$B$1443,'Mix Substation Location Summary'!$B1186,'AH Data Pivot'!$F$3:$F$1443)</f>
        <v>0</v>
      </c>
      <c r="V1186" s="630">
        <f>SUMIF('AH Data Pivot'!$B$3:$B$1443,'Mix Substation Location Summary'!$B1186,'AH Data Pivot'!$F$3:$F$1443)-U1186</f>
        <v>0</v>
      </c>
      <c r="W1186" s="243"/>
      <c r="Z1186" s="240">
        <f>SUMIF('AH Data Pivot'!$B$3:$B$1443,'Mix Substation Location Summary'!$B1186,'AH Data Pivot'!$G$3:$G$1443)</f>
        <v>0</v>
      </c>
      <c r="AA1186" s="278">
        <f>SUMIF('AH Data Pivot'!$B$3:$B$1443,'Mix Substation Location Summary'!$B1186,'AH Data Pivot'!$G$3:$G$1443)-Z1186</f>
        <v>0</v>
      </c>
      <c r="AE1186" s="240">
        <f>SUMIF('AH Data Pivot'!$B$3:$B$1443,'Mix Substation Location Summary'!$B1186,'AH Data Pivot'!$H$3:$H$1443)</f>
        <v>0</v>
      </c>
      <c r="AF1186" s="630">
        <f>SUMIF('AH Data Pivot'!$B$3:$B$1443,'Mix Substation Location Summary'!$B1186,'AH Data Pivot'!$H$3:$H$1443)-AE1186</f>
        <v>0</v>
      </c>
    </row>
    <row r="1187" spans="2:32" x14ac:dyDescent="0.45">
      <c r="B1187" s="242">
        <v>8322</v>
      </c>
      <c r="C1187" s="243" t="str">
        <f t="shared" si="51"/>
        <v/>
      </c>
      <c r="F1187" s="238">
        <f>SUMIF('AH Data Pivot'!$B$3:$B$1443,'Mix Substation Location Summary'!$B1187,'AH Data Pivot'!$C$3:$C$1443)</f>
        <v>0</v>
      </c>
      <c r="G1187" s="278">
        <f>SUMIF('AH Data Pivot'!$B$3:$B$1443,'Mix Substation Location Summary'!$B1187,'AH Data Pivot'!$C$3:$C$1443)-F1187</f>
        <v>0</v>
      </c>
      <c r="K1187" s="238">
        <f>SUMIF('AH Data Pivot'!$B$3:$B$1443,'Mix Substation Location Summary'!$B1187,'AH Data Pivot'!$D$3:$D$1443)</f>
        <v>0</v>
      </c>
      <c r="L1187" s="240">
        <f>SUMIF('AH Data Pivot'!$B$3:$B$1443,'Mix Substation Location Summary'!$B1187,'AH Data Pivot'!$D$3:$D$1443)-K1187</f>
        <v>0</v>
      </c>
      <c r="P1187" s="240">
        <f>SUMIF('AH Data Pivot'!$B$3:$B$1443,'Mix Substation Location Summary'!$B1187,'AH Data Pivot'!$E$3:$E$1443)</f>
        <v>41025.07</v>
      </c>
      <c r="Q1187" s="238">
        <f>SUMIF('AH Data Pivot'!$B$3:$B$1443,'Mix Substation Location Summary'!$B1187,'AH Data Pivot'!$E$3:$E$1443)-P1187</f>
        <v>0</v>
      </c>
      <c r="U1187" s="240">
        <f>SUMIF('AH Data Pivot'!$B$3:$B$1443,'Mix Substation Location Summary'!$B1187,'AH Data Pivot'!$F$3:$F$1443)</f>
        <v>0</v>
      </c>
      <c r="V1187" s="630">
        <f>SUMIF('AH Data Pivot'!$B$3:$B$1443,'Mix Substation Location Summary'!$B1187,'AH Data Pivot'!$F$3:$F$1443)-U1187</f>
        <v>0</v>
      </c>
      <c r="W1187" s="243"/>
      <c r="Z1187" s="240">
        <f>SUMIF('AH Data Pivot'!$B$3:$B$1443,'Mix Substation Location Summary'!$B1187,'AH Data Pivot'!$G$3:$G$1443)</f>
        <v>0</v>
      </c>
      <c r="AA1187" s="278">
        <f>SUMIF('AH Data Pivot'!$B$3:$B$1443,'Mix Substation Location Summary'!$B1187,'AH Data Pivot'!$G$3:$G$1443)-Z1187</f>
        <v>0</v>
      </c>
      <c r="AE1187" s="240">
        <f>SUMIF('AH Data Pivot'!$B$3:$B$1443,'Mix Substation Location Summary'!$B1187,'AH Data Pivot'!$H$3:$H$1443)</f>
        <v>0</v>
      </c>
      <c r="AF1187" s="630">
        <f>SUMIF('AH Data Pivot'!$B$3:$B$1443,'Mix Substation Location Summary'!$B1187,'AH Data Pivot'!$H$3:$H$1443)-AE1187</f>
        <v>0</v>
      </c>
    </row>
    <row r="1188" spans="2:32" x14ac:dyDescent="0.45">
      <c r="B1188" s="242">
        <v>8323</v>
      </c>
      <c r="C1188" s="243" t="str">
        <f t="shared" si="51"/>
        <v/>
      </c>
      <c r="F1188" s="238">
        <f>SUMIF('AH Data Pivot'!$B$3:$B$1443,'Mix Substation Location Summary'!$B1188,'AH Data Pivot'!$C$3:$C$1443)</f>
        <v>0</v>
      </c>
      <c r="G1188" s="278">
        <f>SUMIF('AH Data Pivot'!$B$3:$B$1443,'Mix Substation Location Summary'!$B1188,'AH Data Pivot'!$C$3:$C$1443)-F1188</f>
        <v>0</v>
      </c>
      <c r="K1188" s="238">
        <f>SUMIF('AH Data Pivot'!$B$3:$B$1443,'Mix Substation Location Summary'!$B1188,'AH Data Pivot'!$D$3:$D$1443)</f>
        <v>0</v>
      </c>
      <c r="L1188" s="240">
        <f>SUMIF('AH Data Pivot'!$B$3:$B$1443,'Mix Substation Location Summary'!$B1188,'AH Data Pivot'!$D$3:$D$1443)-K1188</f>
        <v>0</v>
      </c>
      <c r="P1188" s="240">
        <f>SUMIF('AH Data Pivot'!$B$3:$B$1443,'Mix Substation Location Summary'!$B1188,'AH Data Pivot'!$E$3:$E$1443)</f>
        <v>8814.14</v>
      </c>
      <c r="Q1188" s="238">
        <f>SUMIF('AH Data Pivot'!$B$3:$B$1443,'Mix Substation Location Summary'!$B1188,'AH Data Pivot'!$E$3:$E$1443)-P1188</f>
        <v>0</v>
      </c>
      <c r="U1188" s="240">
        <f>SUMIF('AH Data Pivot'!$B$3:$B$1443,'Mix Substation Location Summary'!$B1188,'AH Data Pivot'!$F$3:$F$1443)</f>
        <v>0</v>
      </c>
      <c r="V1188" s="630">
        <f>SUMIF('AH Data Pivot'!$B$3:$B$1443,'Mix Substation Location Summary'!$B1188,'AH Data Pivot'!$F$3:$F$1443)-U1188</f>
        <v>0</v>
      </c>
      <c r="W1188" s="243"/>
      <c r="Z1188" s="240">
        <f>SUMIF('AH Data Pivot'!$B$3:$B$1443,'Mix Substation Location Summary'!$B1188,'AH Data Pivot'!$G$3:$G$1443)</f>
        <v>0</v>
      </c>
      <c r="AA1188" s="278">
        <f>SUMIF('AH Data Pivot'!$B$3:$B$1443,'Mix Substation Location Summary'!$B1188,'AH Data Pivot'!$G$3:$G$1443)-Z1188</f>
        <v>0</v>
      </c>
      <c r="AE1188" s="240">
        <f>SUMIF('AH Data Pivot'!$B$3:$B$1443,'Mix Substation Location Summary'!$B1188,'AH Data Pivot'!$H$3:$H$1443)</f>
        <v>0</v>
      </c>
      <c r="AF1188" s="630">
        <f>SUMIF('AH Data Pivot'!$B$3:$B$1443,'Mix Substation Location Summary'!$B1188,'AH Data Pivot'!$H$3:$H$1443)-AE1188</f>
        <v>0</v>
      </c>
    </row>
    <row r="1189" spans="2:32" x14ac:dyDescent="0.45">
      <c r="B1189" s="242">
        <v>8324</v>
      </c>
      <c r="C1189" s="243" t="str">
        <f t="shared" si="51"/>
        <v/>
      </c>
      <c r="F1189" s="238">
        <f>SUMIF('AH Data Pivot'!$B$3:$B$1443,'Mix Substation Location Summary'!$B1189,'AH Data Pivot'!$C$3:$C$1443)</f>
        <v>0</v>
      </c>
      <c r="G1189" s="278">
        <f>SUMIF('AH Data Pivot'!$B$3:$B$1443,'Mix Substation Location Summary'!$B1189,'AH Data Pivot'!$C$3:$C$1443)-F1189</f>
        <v>0</v>
      </c>
      <c r="K1189" s="238">
        <f>SUMIF('AH Data Pivot'!$B$3:$B$1443,'Mix Substation Location Summary'!$B1189,'AH Data Pivot'!$D$3:$D$1443)</f>
        <v>0</v>
      </c>
      <c r="L1189" s="240">
        <f>SUMIF('AH Data Pivot'!$B$3:$B$1443,'Mix Substation Location Summary'!$B1189,'AH Data Pivot'!$D$3:$D$1443)-K1189</f>
        <v>0</v>
      </c>
      <c r="P1189" s="240">
        <f>SUMIF('AH Data Pivot'!$B$3:$B$1443,'Mix Substation Location Summary'!$B1189,'AH Data Pivot'!$E$3:$E$1443)</f>
        <v>39130.43</v>
      </c>
      <c r="Q1189" s="238">
        <f>SUMIF('AH Data Pivot'!$B$3:$B$1443,'Mix Substation Location Summary'!$B1189,'AH Data Pivot'!$E$3:$E$1443)-P1189</f>
        <v>0</v>
      </c>
      <c r="U1189" s="240">
        <f>SUMIF('AH Data Pivot'!$B$3:$B$1443,'Mix Substation Location Summary'!$B1189,'AH Data Pivot'!$F$3:$F$1443)</f>
        <v>0</v>
      </c>
      <c r="V1189" s="630">
        <f>SUMIF('AH Data Pivot'!$B$3:$B$1443,'Mix Substation Location Summary'!$B1189,'AH Data Pivot'!$F$3:$F$1443)-U1189</f>
        <v>0</v>
      </c>
      <c r="W1189" s="243"/>
      <c r="Z1189" s="240">
        <f>SUMIF('AH Data Pivot'!$B$3:$B$1443,'Mix Substation Location Summary'!$B1189,'AH Data Pivot'!$G$3:$G$1443)</f>
        <v>0</v>
      </c>
      <c r="AA1189" s="278">
        <f>SUMIF('AH Data Pivot'!$B$3:$B$1443,'Mix Substation Location Summary'!$B1189,'AH Data Pivot'!$G$3:$G$1443)-Z1189</f>
        <v>0</v>
      </c>
      <c r="AE1189" s="240">
        <f>SUMIF('AH Data Pivot'!$B$3:$B$1443,'Mix Substation Location Summary'!$B1189,'AH Data Pivot'!$H$3:$H$1443)</f>
        <v>0</v>
      </c>
      <c r="AF1189" s="630">
        <f>SUMIF('AH Data Pivot'!$B$3:$B$1443,'Mix Substation Location Summary'!$B1189,'AH Data Pivot'!$H$3:$H$1443)-AE1189</f>
        <v>0</v>
      </c>
    </row>
    <row r="1190" spans="2:32" x14ac:dyDescent="0.45">
      <c r="B1190" s="242">
        <v>8325</v>
      </c>
      <c r="C1190" s="243" t="str">
        <f t="shared" si="51"/>
        <v/>
      </c>
      <c r="F1190" s="238">
        <f>SUMIF('AH Data Pivot'!$B$3:$B$1443,'Mix Substation Location Summary'!$B1190,'AH Data Pivot'!$C$3:$C$1443)</f>
        <v>0</v>
      </c>
      <c r="G1190" s="278">
        <f>SUMIF('AH Data Pivot'!$B$3:$B$1443,'Mix Substation Location Summary'!$B1190,'AH Data Pivot'!$C$3:$C$1443)-F1190</f>
        <v>0</v>
      </c>
      <c r="K1190" s="238">
        <f>SUMIF('AH Data Pivot'!$B$3:$B$1443,'Mix Substation Location Summary'!$B1190,'AH Data Pivot'!$D$3:$D$1443)</f>
        <v>0</v>
      </c>
      <c r="L1190" s="240">
        <f>SUMIF('AH Data Pivot'!$B$3:$B$1443,'Mix Substation Location Summary'!$B1190,'AH Data Pivot'!$D$3:$D$1443)-K1190</f>
        <v>0</v>
      </c>
      <c r="P1190" s="240">
        <f>SUMIF('AH Data Pivot'!$B$3:$B$1443,'Mix Substation Location Summary'!$B1190,'AH Data Pivot'!$E$3:$E$1443)</f>
        <v>119703.79000000001</v>
      </c>
      <c r="Q1190" s="238">
        <f>SUMIF('AH Data Pivot'!$B$3:$B$1443,'Mix Substation Location Summary'!$B1190,'AH Data Pivot'!$E$3:$E$1443)-P1190</f>
        <v>0</v>
      </c>
      <c r="U1190" s="240">
        <f>SUMIF('AH Data Pivot'!$B$3:$B$1443,'Mix Substation Location Summary'!$B1190,'AH Data Pivot'!$F$3:$F$1443)</f>
        <v>0</v>
      </c>
      <c r="V1190" s="630">
        <f>SUMIF('AH Data Pivot'!$B$3:$B$1443,'Mix Substation Location Summary'!$B1190,'AH Data Pivot'!$F$3:$F$1443)-U1190</f>
        <v>0</v>
      </c>
      <c r="W1190" s="243"/>
      <c r="Z1190" s="240">
        <f>SUMIF('AH Data Pivot'!$B$3:$B$1443,'Mix Substation Location Summary'!$B1190,'AH Data Pivot'!$G$3:$G$1443)</f>
        <v>0</v>
      </c>
      <c r="AA1190" s="278">
        <f>SUMIF('AH Data Pivot'!$B$3:$B$1443,'Mix Substation Location Summary'!$B1190,'AH Data Pivot'!$G$3:$G$1443)-Z1190</f>
        <v>0</v>
      </c>
      <c r="AE1190" s="240">
        <f>SUMIF('AH Data Pivot'!$B$3:$B$1443,'Mix Substation Location Summary'!$B1190,'AH Data Pivot'!$H$3:$H$1443)</f>
        <v>0</v>
      </c>
      <c r="AF1190" s="630">
        <f>SUMIF('AH Data Pivot'!$B$3:$B$1443,'Mix Substation Location Summary'!$B1190,'AH Data Pivot'!$H$3:$H$1443)-AE1190</f>
        <v>0</v>
      </c>
    </row>
    <row r="1191" spans="2:32" x14ac:dyDescent="0.45">
      <c r="B1191" s="242">
        <v>8326</v>
      </c>
      <c r="C1191" s="243" t="str">
        <f t="shared" si="51"/>
        <v/>
      </c>
      <c r="F1191" s="238">
        <f>SUMIF('AH Data Pivot'!$B$3:$B$1443,'Mix Substation Location Summary'!$B1191,'AH Data Pivot'!$C$3:$C$1443)</f>
        <v>0</v>
      </c>
      <c r="G1191" s="278">
        <f>SUMIF('AH Data Pivot'!$B$3:$B$1443,'Mix Substation Location Summary'!$B1191,'AH Data Pivot'!$C$3:$C$1443)-F1191</f>
        <v>0</v>
      </c>
      <c r="K1191" s="238">
        <f>SUMIF('AH Data Pivot'!$B$3:$B$1443,'Mix Substation Location Summary'!$B1191,'AH Data Pivot'!$D$3:$D$1443)</f>
        <v>0</v>
      </c>
      <c r="L1191" s="240">
        <f>SUMIF('AH Data Pivot'!$B$3:$B$1443,'Mix Substation Location Summary'!$B1191,'AH Data Pivot'!$D$3:$D$1443)-K1191</f>
        <v>0</v>
      </c>
      <c r="P1191" s="240">
        <f>SUMIF('AH Data Pivot'!$B$3:$B$1443,'Mix Substation Location Summary'!$B1191,'AH Data Pivot'!$E$3:$E$1443)</f>
        <v>83149.77</v>
      </c>
      <c r="Q1191" s="238">
        <f>SUMIF('AH Data Pivot'!$B$3:$B$1443,'Mix Substation Location Summary'!$B1191,'AH Data Pivot'!$E$3:$E$1443)-P1191</f>
        <v>0</v>
      </c>
      <c r="U1191" s="240">
        <f>SUMIF('AH Data Pivot'!$B$3:$B$1443,'Mix Substation Location Summary'!$B1191,'AH Data Pivot'!$F$3:$F$1443)</f>
        <v>0</v>
      </c>
      <c r="V1191" s="630">
        <f>SUMIF('AH Data Pivot'!$B$3:$B$1443,'Mix Substation Location Summary'!$B1191,'AH Data Pivot'!$F$3:$F$1443)-U1191</f>
        <v>0</v>
      </c>
      <c r="W1191" s="243"/>
      <c r="Z1191" s="240">
        <f>SUMIF('AH Data Pivot'!$B$3:$B$1443,'Mix Substation Location Summary'!$B1191,'AH Data Pivot'!$G$3:$G$1443)</f>
        <v>0</v>
      </c>
      <c r="AA1191" s="278">
        <f>SUMIF('AH Data Pivot'!$B$3:$B$1443,'Mix Substation Location Summary'!$B1191,'AH Data Pivot'!$G$3:$G$1443)-Z1191</f>
        <v>0</v>
      </c>
      <c r="AE1191" s="240">
        <f>SUMIF('AH Data Pivot'!$B$3:$B$1443,'Mix Substation Location Summary'!$B1191,'AH Data Pivot'!$H$3:$H$1443)</f>
        <v>0</v>
      </c>
      <c r="AF1191" s="630">
        <f>SUMIF('AH Data Pivot'!$B$3:$B$1443,'Mix Substation Location Summary'!$B1191,'AH Data Pivot'!$H$3:$H$1443)-AE1191</f>
        <v>0</v>
      </c>
    </row>
    <row r="1192" spans="2:32" x14ac:dyDescent="0.45">
      <c r="B1192" s="242">
        <v>8327</v>
      </c>
      <c r="C1192" s="243" t="str">
        <f t="shared" si="51"/>
        <v/>
      </c>
      <c r="F1192" s="238">
        <f>SUMIF('AH Data Pivot'!$B$3:$B$1443,'Mix Substation Location Summary'!$B1192,'AH Data Pivot'!$C$3:$C$1443)</f>
        <v>0</v>
      </c>
      <c r="G1192" s="278">
        <f>SUMIF('AH Data Pivot'!$B$3:$B$1443,'Mix Substation Location Summary'!$B1192,'AH Data Pivot'!$C$3:$C$1443)-F1192</f>
        <v>0</v>
      </c>
      <c r="K1192" s="238">
        <f>SUMIF('AH Data Pivot'!$B$3:$B$1443,'Mix Substation Location Summary'!$B1192,'AH Data Pivot'!$D$3:$D$1443)</f>
        <v>0</v>
      </c>
      <c r="L1192" s="240">
        <f>SUMIF('AH Data Pivot'!$B$3:$B$1443,'Mix Substation Location Summary'!$B1192,'AH Data Pivot'!$D$3:$D$1443)-K1192</f>
        <v>0</v>
      </c>
      <c r="P1192" s="240">
        <f>SUMIF('AH Data Pivot'!$B$3:$B$1443,'Mix Substation Location Summary'!$B1192,'AH Data Pivot'!$E$3:$E$1443)</f>
        <v>74084.899999999994</v>
      </c>
      <c r="Q1192" s="238">
        <f>SUMIF('AH Data Pivot'!$B$3:$B$1443,'Mix Substation Location Summary'!$B1192,'AH Data Pivot'!$E$3:$E$1443)-P1192</f>
        <v>0</v>
      </c>
      <c r="U1192" s="240">
        <f>SUMIF('AH Data Pivot'!$B$3:$B$1443,'Mix Substation Location Summary'!$B1192,'AH Data Pivot'!$F$3:$F$1443)</f>
        <v>0</v>
      </c>
      <c r="V1192" s="630">
        <f>SUMIF('AH Data Pivot'!$B$3:$B$1443,'Mix Substation Location Summary'!$B1192,'AH Data Pivot'!$F$3:$F$1443)-U1192</f>
        <v>0</v>
      </c>
      <c r="W1192" s="243"/>
      <c r="Z1192" s="240">
        <f>SUMIF('AH Data Pivot'!$B$3:$B$1443,'Mix Substation Location Summary'!$B1192,'AH Data Pivot'!$G$3:$G$1443)</f>
        <v>0</v>
      </c>
      <c r="AA1192" s="278">
        <f>SUMIF('AH Data Pivot'!$B$3:$B$1443,'Mix Substation Location Summary'!$B1192,'AH Data Pivot'!$G$3:$G$1443)-Z1192</f>
        <v>0</v>
      </c>
      <c r="AE1192" s="240">
        <f>SUMIF('AH Data Pivot'!$B$3:$B$1443,'Mix Substation Location Summary'!$B1192,'AH Data Pivot'!$H$3:$H$1443)</f>
        <v>0</v>
      </c>
      <c r="AF1192" s="630">
        <f>SUMIF('AH Data Pivot'!$B$3:$B$1443,'Mix Substation Location Summary'!$B1192,'AH Data Pivot'!$H$3:$H$1443)-AE1192</f>
        <v>0</v>
      </c>
    </row>
    <row r="1193" spans="2:32" x14ac:dyDescent="0.45">
      <c r="B1193" s="242">
        <v>8339</v>
      </c>
      <c r="C1193" s="243" t="str">
        <f t="shared" si="51"/>
        <v/>
      </c>
      <c r="F1193" s="238">
        <f>SUMIF('AH Data Pivot'!$B$3:$B$1443,'Mix Substation Location Summary'!$B1193,'AH Data Pivot'!$C$3:$C$1443)</f>
        <v>0</v>
      </c>
      <c r="G1193" s="278">
        <f>SUMIF('AH Data Pivot'!$B$3:$B$1443,'Mix Substation Location Summary'!$B1193,'AH Data Pivot'!$C$3:$C$1443)-F1193</f>
        <v>0</v>
      </c>
      <c r="K1193" s="238">
        <f>SUMIF('AH Data Pivot'!$B$3:$B$1443,'Mix Substation Location Summary'!$B1193,'AH Data Pivot'!$D$3:$D$1443)</f>
        <v>10350.49</v>
      </c>
      <c r="L1193" s="240">
        <f>SUMIF('AH Data Pivot'!$B$3:$B$1443,'Mix Substation Location Summary'!$B1193,'AH Data Pivot'!$D$3:$D$1443)-K1193</f>
        <v>0</v>
      </c>
      <c r="P1193" s="240">
        <f>SUMIF('AH Data Pivot'!$B$3:$B$1443,'Mix Substation Location Summary'!$B1193,'AH Data Pivot'!$E$3:$E$1443)</f>
        <v>8151.58</v>
      </c>
      <c r="Q1193" s="238">
        <f>SUMIF('AH Data Pivot'!$B$3:$B$1443,'Mix Substation Location Summary'!$B1193,'AH Data Pivot'!$E$3:$E$1443)-P1193</f>
        <v>0</v>
      </c>
      <c r="U1193" s="240">
        <f>SUMIF('AH Data Pivot'!$B$3:$B$1443,'Mix Substation Location Summary'!$B1193,'AH Data Pivot'!$F$3:$F$1443)</f>
        <v>0</v>
      </c>
      <c r="V1193" s="630">
        <f>SUMIF('AH Data Pivot'!$B$3:$B$1443,'Mix Substation Location Summary'!$B1193,'AH Data Pivot'!$F$3:$F$1443)-U1193</f>
        <v>0</v>
      </c>
      <c r="W1193" s="243"/>
      <c r="Z1193" s="240">
        <f>SUMIF('AH Data Pivot'!$B$3:$B$1443,'Mix Substation Location Summary'!$B1193,'AH Data Pivot'!$G$3:$G$1443)</f>
        <v>0</v>
      </c>
      <c r="AA1193" s="278">
        <f>SUMIF('AH Data Pivot'!$B$3:$B$1443,'Mix Substation Location Summary'!$B1193,'AH Data Pivot'!$G$3:$G$1443)-Z1193</f>
        <v>0</v>
      </c>
      <c r="AE1193" s="240">
        <f>SUMIF('AH Data Pivot'!$B$3:$B$1443,'Mix Substation Location Summary'!$B1193,'AH Data Pivot'!$H$3:$H$1443)</f>
        <v>0</v>
      </c>
      <c r="AF1193" s="630">
        <f>SUMIF('AH Data Pivot'!$B$3:$B$1443,'Mix Substation Location Summary'!$B1193,'AH Data Pivot'!$H$3:$H$1443)-AE1193</f>
        <v>0</v>
      </c>
    </row>
    <row r="1194" spans="2:32" x14ac:dyDescent="0.45">
      <c r="B1194" s="242">
        <v>8340</v>
      </c>
      <c r="C1194" s="243" t="str">
        <f t="shared" si="51"/>
        <v/>
      </c>
      <c r="F1194" s="238">
        <f>SUMIF('AH Data Pivot'!$B$3:$B$1443,'Mix Substation Location Summary'!$B1194,'AH Data Pivot'!$C$3:$C$1443)</f>
        <v>0</v>
      </c>
      <c r="G1194" s="278">
        <f>SUMIF('AH Data Pivot'!$B$3:$B$1443,'Mix Substation Location Summary'!$B1194,'AH Data Pivot'!$C$3:$C$1443)-F1194</f>
        <v>0</v>
      </c>
      <c r="K1194" s="238">
        <f>SUMIF('AH Data Pivot'!$B$3:$B$1443,'Mix Substation Location Summary'!$B1194,'AH Data Pivot'!$D$3:$D$1443)</f>
        <v>42538.110000000008</v>
      </c>
      <c r="L1194" s="240">
        <f>SUMIF('AH Data Pivot'!$B$3:$B$1443,'Mix Substation Location Summary'!$B1194,'AH Data Pivot'!$D$3:$D$1443)-K1194</f>
        <v>0</v>
      </c>
      <c r="P1194" s="240">
        <f>SUMIF('AH Data Pivot'!$B$3:$B$1443,'Mix Substation Location Summary'!$B1194,'AH Data Pivot'!$E$3:$E$1443)</f>
        <v>654011.68999999971</v>
      </c>
      <c r="Q1194" s="238">
        <f>SUMIF('AH Data Pivot'!$B$3:$B$1443,'Mix Substation Location Summary'!$B1194,'AH Data Pivot'!$E$3:$E$1443)-P1194</f>
        <v>0</v>
      </c>
      <c r="U1194" s="240">
        <f>SUMIF('AH Data Pivot'!$B$3:$B$1443,'Mix Substation Location Summary'!$B1194,'AH Data Pivot'!$F$3:$F$1443)</f>
        <v>0</v>
      </c>
      <c r="V1194" s="630">
        <f>SUMIF('AH Data Pivot'!$B$3:$B$1443,'Mix Substation Location Summary'!$B1194,'AH Data Pivot'!$F$3:$F$1443)-U1194</f>
        <v>0</v>
      </c>
      <c r="W1194" s="243"/>
      <c r="Z1194" s="240">
        <f>SUMIF('AH Data Pivot'!$B$3:$B$1443,'Mix Substation Location Summary'!$B1194,'AH Data Pivot'!$G$3:$G$1443)</f>
        <v>0</v>
      </c>
      <c r="AA1194" s="278">
        <f>SUMIF('AH Data Pivot'!$B$3:$B$1443,'Mix Substation Location Summary'!$B1194,'AH Data Pivot'!$G$3:$G$1443)-Z1194</f>
        <v>0</v>
      </c>
      <c r="AE1194" s="240">
        <f>SUMIF('AH Data Pivot'!$B$3:$B$1443,'Mix Substation Location Summary'!$B1194,'AH Data Pivot'!$H$3:$H$1443)</f>
        <v>0</v>
      </c>
      <c r="AF1194" s="630">
        <f>SUMIF('AH Data Pivot'!$B$3:$B$1443,'Mix Substation Location Summary'!$B1194,'AH Data Pivot'!$H$3:$H$1443)-AE1194</f>
        <v>0</v>
      </c>
    </row>
    <row r="1195" spans="2:32" x14ac:dyDescent="0.45">
      <c r="B1195" s="242">
        <v>8342</v>
      </c>
      <c r="C1195" s="243" t="str">
        <f t="shared" ref="C1195:C1273" si="52">IFERROR(MATCH(B1195,$B$4:$B$60,0),"")</f>
        <v/>
      </c>
      <c r="F1195" s="238">
        <f>SUMIF('AH Data Pivot'!$B$3:$B$1443,'Mix Substation Location Summary'!$B1195,'AH Data Pivot'!$C$3:$C$1443)</f>
        <v>51171.62</v>
      </c>
      <c r="G1195" s="278">
        <f>SUMIF('AH Data Pivot'!$B$3:$B$1443,'Mix Substation Location Summary'!$B1195,'AH Data Pivot'!$C$3:$C$1443)-F1195</f>
        <v>0</v>
      </c>
      <c r="K1195" s="238">
        <f>SUMIF('AH Data Pivot'!$B$3:$B$1443,'Mix Substation Location Summary'!$B1195,'AH Data Pivot'!$D$3:$D$1443)</f>
        <v>1223084.8299999998</v>
      </c>
      <c r="L1195" s="240">
        <f>SUMIF('AH Data Pivot'!$B$3:$B$1443,'Mix Substation Location Summary'!$B1195,'AH Data Pivot'!$D$3:$D$1443)-K1195</f>
        <v>0</v>
      </c>
      <c r="P1195" s="240">
        <f>SUMIF('AH Data Pivot'!$B$3:$B$1443,'Mix Substation Location Summary'!$B1195,'AH Data Pivot'!$E$3:$E$1443)</f>
        <v>11719267.07</v>
      </c>
      <c r="Q1195" s="238">
        <f>SUMIF('AH Data Pivot'!$B$3:$B$1443,'Mix Substation Location Summary'!$B1195,'AH Data Pivot'!$E$3:$E$1443)-P1195</f>
        <v>0</v>
      </c>
      <c r="U1195" s="240">
        <f>SUMIF('AH Data Pivot'!$B$3:$B$1443,'Mix Substation Location Summary'!$B1195,'AH Data Pivot'!$F$3:$F$1443)</f>
        <v>0</v>
      </c>
      <c r="V1195" s="630">
        <f>SUMIF('AH Data Pivot'!$B$3:$B$1443,'Mix Substation Location Summary'!$B1195,'AH Data Pivot'!$F$3:$F$1443)-U1195</f>
        <v>0</v>
      </c>
      <c r="W1195" s="243"/>
      <c r="Z1195" s="240">
        <f>SUMIF('AH Data Pivot'!$B$3:$B$1443,'Mix Substation Location Summary'!$B1195,'AH Data Pivot'!$G$3:$G$1443)</f>
        <v>0</v>
      </c>
      <c r="AA1195" s="278">
        <f>SUMIF('AH Data Pivot'!$B$3:$B$1443,'Mix Substation Location Summary'!$B1195,'AH Data Pivot'!$G$3:$G$1443)-Z1195</f>
        <v>0</v>
      </c>
      <c r="AE1195" s="240">
        <f>SUMIF('AH Data Pivot'!$B$3:$B$1443,'Mix Substation Location Summary'!$B1195,'AH Data Pivot'!$H$3:$H$1443)</f>
        <v>8031.47</v>
      </c>
      <c r="AF1195" s="630">
        <f>SUMIF('AH Data Pivot'!$B$3:$B$1443,'Mix Substation Location Summary'!$B1195,'AH Data Pivot'!$H$3:$H$1443)-AE1195</f>
        <v>0</v>
      </c>
    </row>
    <row r="1196" spans="2:32" x14ac:dyDescent="0.45">
      <c r="B1196" s="242">
        <v>8343</v>
      </c>
      <c r="C1196" s="243" t="str">
        <f t="shared" si="52"/>
        <v/>
      </c>
      <c r="F1196" s="238">
        <f>SUMIF('AH Data Pivot'!$B$3:$B$1443,'Mix Substation Location Summary'!$B1196,'AH Data Pivot'!$C$3:$C$1443)</f>
        <v>20960.509999999998</v>
      </c>
      <c r="G1196" s="278">
        <f>SUMIF('AH Data Pivot'!$B$3:$B$1443,'Mix Substation Location Summary'!$B1196,'AH Data Pivot'!$C$3:$C$1443)-F1196</f>
        <v>0</v>
      </c>
      <c r="K1196" s="238">
        <f>SUMIF('AH Data Pivot'!$B$3:$B$1443,'Mix Substation Location Summary'!$B1196,'AH Data Pivot'!$D$3:$D$1443)</f>
        <v>1458980.29</v>
      </c>
      <c r="L1196" s="240">
        <f>SUMIF('AH Data Pivot'!$B$3:$B$1443,'Mix Substation Location Summary'!$B1196,'AH Data Pivot'!$D$3:$D$1443)-K1196</f>
        <v>0</v>
      </c>
      <c r="P1196" s="240">
        <f>SUMIF('AH Data Pivot'!$B$3:$B$1443,'Mix Substation Location Summary'!$B1196,'AH Data Pivot'!$E$3:$E$1443)</f>
        <v>17580998.729999982</v>
      </c>
      <c r="Q1196" s="238">
        <f>SUMIF('AH Data Pivot'!$B$3:$B$1443,'Mix Substation Location Summary'!$B1196,'AH Data Pivot'!$E$3:$E$1443)-P1196</f>
        <v>0</v>
      </c>
      <c r="U1196" s="240">
        <f>SUMIF('AH Data Pivot'!$B$3:$B$1443,'Mix Substation Location Summary'!$B1196,'AH Data Pivot'!$F$3:$F$1443)</f>
        <v>0</v>
      </c>
      <c r="V1196" s="630">
        <f>SUMIF('AH Data Pivot'!$B$3:$B$1443,'Mix Substation Location Summary'!$B1196,'AH Data Pivot'!$F$3:$F$1443)-U1196</f>
        <v>0</v>
      </c>
      <c r="W1196" s="243"/>
      <c r="Z1196" s="240">
        <f>SUMIF('AH Data Pivot'!$B$3:$B$1443,'Mix Substation Location Summary'!$B1196,'AH Data Pivot'!$G$3:$G$1443)</f>
        <v>0</v>
      </c>
      <c r="AA1196" s="278">
        <f>SUMIF('AH Data Pivot'!$B$3:$B$1443,'Mix Substation Location Summary'!$B1196,'AH Data Pivot'!$G$3:$G$1443)-Z1196</f>
        <v>0</v>
      </c>
      <c r="AE1196" s="240">
        <f>SUMIF('AH Data Pivot'!$B$3:$B$1443,'Mix Substation Location Summary'!$B1196,'AH Data Pivot'!$H$3:$H$1443)</f>
        <v>165756.20000000001</v>
      </c>
      <c r="AF1196" s="630">
        <f>SUMIF('AH Data Pivot'!$B$3:$B$1443,'Mix Substation Location Summary'!$B1196,'AH Data Pivot'!$H$3:$H$1443)-AE1196</f>
        <v>0</v>
      </c>
    </row>
    <row r="1197" spans="2:32" x14ac:dyDescent="0.45">
      <c r="B1197" s="242">
        <v>8344</v>
      </c>
      <c r="C1197" s="243" t="str">
        <f t="shared" si="52"/>
        <v/>
      </c>
      <c r="F1197" s="238">
        <f>SUMIF('AH Data Pivot'!$B$3:$B$1443,'Mix Substation Location Summary'!$B1197,'AH Data Pivot'!$C$3:$C$1443)</f>
        <v>12178.56</v>
      </c>
      <c r="G1197" s="278">
        <f>SUMIF('AH Data Pivot'!$B$3:$B$1443,'Mix Substation Location Summary'!$B1197,'AH Data Pivot'!$C$3:$C$1443)-F1197</f>
        <v>0</v>
      </c>
      <c r="K1197" s="238">
        <f>SUMIF('AH Data Pivot'!$B$3:$B$1443,'Mix Substation Location Summary'!$B1197,'AH Data Pivot'!$D$3:$D$1443)</f>
        <v>170995.06</v>
      </c>
      <c r="L1197" s="240">
        <f>SUMIF('AH Data Pivot'!$B$3:$B$1443,'Mix Substation Location Summary'!$B1197,'AH Data Pivot'!$D$3:$D$1443)-K1197</f>
        <v>0</v>
      </c>
      <c r="P1197" s="240">
        <f>SUMIF('AH Data Pivot'!$B$3:$B$1443,'Mix Substation Location Summary'!$B1197,'AH Data Pivot'!$E$3:$E$1443)</f>
        <v>2017154.2300000004</v>
      </c>
      <c r="Q1197" s="238">
        <f>SUMIF('AH Data Pivot'!$B$3:$B$1443,'Mix Substation Location Summary'!$B1197,'AH Data Pivot'!$E$3:$E$1443)-P1197</f>
        <v>0</v>
      </c>
      <c r="U1197" s="240">
        <f>SUMIF('AH Data Pivot'!$B$3:$B$1443,'Mix Substation Location Summary'!$B1197,'AH Data Pivot'!$F$3:$F$1443)</f>
        <v>0</v>
      </c>
      <c r="V1197" s="630">
        <f>SUMIF('AH Data Pivot'!$B$3:$B$1443,'Mix Substation Location Summary'!$B1197,'AH Data Pivot'!$F$3:$F$1443)-U1197</f>
        <v>0</v>
      </c>
      <c r="W1197" s="243"/>
      <c r="Z1197" s="240">
        <f>SUMIF('AH Data Pivot'!$B$3:$B$1443,'Mix Substation Location Summary'!$B1197,'AH Data Pivot'!$G$3:$G$1443)</f>
        <v>0</v>
      </c>
      <c r="AA1197" s="278">
        <f>SUMIF('AH Data Pivot'!$B$3:$B$1443,'Mix Substation Location Summary'!$B1197,'AH Data Pivot'!$G$3:$G$1443)-Z1197</f>
        <v>0</v>
      </c>
      <c r="AE1197" s="240">
        <f>SUMIF('AH Data Pivot'!$B$3:$B$1443,'Mix Substation Location Summary'!$B1197,'AH Data Pivot'!$H$3:$H$1443)</f>
        <v>6599.11</v>
      </c>
      <c r="AF1197" s="630">
        <f>SUMIF('AH Data Pivot'!$B$3:$B$1443,'Mix Substation Location Summary'!$B1197,'AH Data Pivot'!$H$3:$H$1443)-AE1197</f>
        <v>0</v>
      </c>
    </row>
    <row r="1198" spans="2:32" x14ac:dyDescent="0.45">
      <c r="B1198" s="242">
        <v>8345</v>
      </c>
      <c r="C1198" s="243" t="str">
        <f t="shared" si="52"/>
        <v/>
      </c>
      <c r="F1198" s="238">
        <f>SUMIF('AH Data Pivot'!$B$3:$B$1443,'Mix Substation Location Summary'!$B1198,'AH Data Pivot'!$C$3:$C$1443)</f>
        <v>222599.94999999998</v>
      </c>
      <c r="G1198" s="278">
        <f>SUMIF('AH Data Pivot'!$B$3:$B$1443,'Mix Substation Location Summary'!$B1198,'AH Data Pivot'!$C$3:$C$1443)-F1198</f>
        <v>0</v>
      </c>
      <c r="K1198" s="238">
        <f>SUMIF('AH Data Pivot'!$B$3:$B$1443,'Mix Substation Location Summary'!$B1198,'AH Data Pivot'!$D$3:$D$1443)</f>
        <v>913774.45000000019</v>
      </c>
      <c r="L1198" s="240">
        <f>SUMIF('AH Data Pivot'!$B$3:$B$1443,'Mix Substation Location Summary'!$B1198,'AH Data Pivot'!$D$3:$D$1443)-K1198</f>
        <v>0</v>
      </c>
      <c r="P1198" s="240">
        <f>SUMIF('AH Data Pivot'!$B$3:$B$1443,'Mix Substation Location Summary'!$B1198,'AH Data Pivot'!$E$3:$E$1443)</f>
        <v>12772817.130000008</v>
      </c>
      <c r="Q1198" s="238">
        <f>SUMIF('AH Data Pivot'!$B$3:$B$1443,'Mix Substation Location Summary'!$B1198,'AH Data Pivot'!$E$3:$E$1443)-P1198</f>
        <v>0</v>
      </c>
      <c r="U1198" s="240">
        <f>SUMIF('AH Data Pivot'!$B$3:$B$1443,'Mix Substation Location Summary'!$B1198,'AH Data Pivot'!$F$3:$F$1443)</f>
        <v>0</v>
      </c>
      <c r="V1198" s="630">
        <f>SUMIF('AH Data Pivot'!$B$3:$B$1443,'Mix Substation Location Summary'!$B1198,'AH Data Pivot'!$F$3:$F$1443)-U1198</f>
        <v>0</v>
      </c>
      <c r="W1198" s="243"/>
      <c r="Z1198" s="240">
        <f>SUMIF('AH Data Pivot'!$B$3:$B$1443,'Mix Substation Location Summary'!$B1198,'AH Data Pivot'!$G$3:$G$1443)</f>
        <v>0</v>
      </c>
      <c r="AA1198" s="278">
        <f>SUMIF('AH Data Pivot'!$B$3:$B$1443,'Mix Substation Location Summary'!$B1198,'AH Data Pivot'!$G$3:$G$1443)-Z1198</f>
        <v>0</v>
      </c>
      <c r="AE1198" s="240">
        <f>SUMIF('AH Data Pivot'!$B$3:$B$1443,'Mix Substation Location Summary'!$B1198,'AH Data Pivot'!$H$3:$H$1443)</f>
        <v>5940.9000000000005</v>
      </c>
      <c r="AF1198" s="630">
        <f>SUMIF('AH Data Pivot'!$B$3:$B$1443,'Mix Substation Location Summary'!$B1198,'AH Data Pivot'!$H$3:$H$1443)-AE1198</f>
        <v>0</v>
      </c>
    </row>
    <row r="1199" spans="2:32" x14ac:dyDescent="0.45">
      <c r="B1199" s="242">
        <v>8346</v>
      </c>
      <c r="C1199" s="243" t="str">
        <f t="shared" si="52"/>
        <v/>
      </c>
      <c r="F1199" s="238">
        <f>SUMIF('AH Data Pivot'!$B$3:$B$1443,'Mix Substation Location Summary'!$B1199,'AH Data Pivot'!$C$3:$C$1443)</f>
        <v>0</v>
      </c>
      <c r="G1199" s="278">
        <f>SUMIF('AH Data Pivot'!$B$3:$B$1443,'Mix Substation Location Summary'!$B1199,'AH Data Pivot'!$C$3:$C$1443)-F1199</f>
        <v>0</v>
      </c>
      <c r="K1199" s="238">
        <f>SUMIF('AH Data Pivot'!$B$3:$B$1443,'Mix Substation Location Summary'!$B1199,'AH Data Pivot'!$D$3:$D$1443)</f>
        <v>4398451.51</v>
      </c>
      <c r="L1199" s="240">
        <f>SUMIF('AH Data Pivot'!$B$3:$B$1443,'Mix Substation Location Summary'!$B1199,'AH Data Pivot'!$D$3:$D$1443)-K1199</f>
        <v>0</v>
      </c>
      <c r="P1199" s="240">
        <f>SUMIF('AH Data Pivot'!$B$3:$B$1443,'Mix Substation Location Summary'!$B1199,'AH Data Pivot'!$E$3:$E$1443)</f>
        <v>16236483.110000011</v>
      </c>
      <c r="Q1199" s="238">
        <f>SUMIF('AH Data Pivot'!$B$3:$B$1443,'Mix Substation Location Summary'!$B1199,'AH Data Pivot'!$E$3:$E$1443)-P1199</f>
        <v>0</v>
      </c>
      <c r="U1199" s="240">
        <f>SUMIF('AH Data Pivot'!$B$3:$B$1443,'Mix Substation Location Summary'!$B1199,'AH Data Pivot'!$F$3:$F$1443)</f>
        <v>0</v>
      </c>
      <c r="V1199" s="630">
        <f>SUMIF('AH Data Pivot'!$B$3:$B$1443,'Mix Substation Location Summary'!$B1199,'AH Data Pivot'!$F$3:$F$1443)-U1199</f>
        <v>0</v>
      </c>
      <c r="W1199" s="243"/>
      <c r="Z1199" s="240">
        <f>SUMIF('AH Data Pivot'!$B$3:$B$1443,'Mix Substation Location Summary'!$B1199,'AH Data Pivot'!$G$3:$G$1443)</f>
        <v>0</v>
      </c>
      <c r="AA1199" s="278">
        <f>SUMIF('AH Data Pivot'!$B$3:$B$1443,'Mix Substation Location Summary'!$B1199,'AH Data Pivot'!$G$3:$G$1443)-Z1199</f>
        <v>0</v>
      </c>
      <c r="AE1199" s="240">
        <f>SUMIF('AH Data Pivot'!$B$3:$B$1443,'Mix Substation Location Summary'!$B1199,'AH Data Pivot'!$H$3:$H$1443)</f>
        <v>0</v>
      </c>
      <c r="AF1199" s="630">
        <f>SUMIF('AH Data Pivot'!$B$3:$B$1443,'Mix Substation Location Summary'!$B1199,'AH Data Pivot'!$H$3:$H$1443)-AE1199</f>
        <v>0</v>
      </c>
    </row>
    <row r="1200" spans="2:32" x14ac:dyDescent="0.45">
      <c r="B1200" s="242">
        <v>8347</v>
      </c>
      <c r="C1200" s="243" t="str">
        <f t="shared" si="52"/>
        <v/>
      </c>
      <c r="F1200" s="238">
        <f>SUMIF('AH Data Pivot'!$B$3:$B$1443,'Mix Substation Location Summary'!$B1200,'AH Data Pivot'!$C$3:$C$1443)</f>
        <v>560578.85</v>
      </c>
      <c r="G1200" s="278">
        <f>SUMIF('AH Data Pivot'!$B$3:$B$1443,'Mix Substation Location Summary'!$B1200,'AH Data Pivot'!$C$3:$C$1443)-F1200</f>
        <v>0</v>
      </c>
      <c r="K1200" s="238">
        <f>SUMIF('AH Data Pivot'!$B$3:$B$1443,'Mix Substation Location Summary'!$B1200,'AH Data Pivot'!$D$3:$D$1443)</f>
        <v>899617.12000000011</v>
      </c>
      <c r="L1200" s="240">
        <f>SUMIF('AH Data Pivot'!$B$3:$B$1443,'Mix Substation Location Summary'!$B1200,'AH Data Pivot'!$D$3:$D$1443)-K1200</f>
        <v>0</v>
      </c>
      <c r="P1200" s="240">
        <f>SUMIF('AH Data Pivot'!$B$3:$B$1443,'Mix Substation Location Summary'!$B1200,'AH Data Pivot'!$E$3:$E$1443)</f>
        <v>11274368.960000018</v>
      </c>
      <c r="Q1200" s="238">
        <f>SUMIF('AH Data Pivot'!$B$3:$B$1443,'Mix Substation Location Summary'!$B1200,'AH Data Pivot'!$E$3:$E$1443)-P1200</f>
        <v>0</v>
      </c>
      <c r="U1200" s="240">
        <f>SUMIF('AH Data Pivot'!$B$3:$B$1443,'Mix Substation Location Summary'!$B1200,'AH Data Pivot'!$F$3:$F$1443)</f>
        <v>0</v>
      </c>
      <c r="V1200" s="630">
        <f>SUMIF('AH Data Pivot'!$B$3:$B$1443,'Mix Substation Location Summary'!$B1200,'AH Data Pivot'!$F$3:$F$1443)-U1200</f>
        <v>0</v>
      </c>
      <c r="W1200" s="243"/>
      <c r="Z1200" s="240">
        <f>SUMIF('AH Data Pivot'!$B$3:$B$1443,'Mix Substation Location Summary'!$B1200,'AH Data Pivot'!$G$3:$G$1443)</f>
        <v>0</v>
      </c>
      <c r="AA1200" s="278">
        <f>SUMIF('AH Data Pivot'!$B$3:$B$1443,'Mix Substation Location Summary'!$B1200,'AH Data Pivot'!$G$3:$G$1443)-Z1200</f>
        <v>0</v>
      </c>
      <c r="AE1200" s="240">
        <f>SUMIF('AH Data Pivot'!$B$3:$B$1443,'Mix Substation Location Summary'!$B1200,'AH Data Pivot'!$H$3:$H$1443)</f>
        <v>20876.400000000001</v>
      </c>
      <c r="AF1200" s="630">
        <f>SUMIF('AH Data Pivot'!$B$3:$B$1443,'Mix Substation Location Summary'!$B1200,'AH Data Pivot'!$H$3:$H$1443)-AE1200</f>
        <v>0</v>
      </c>
    </row>
    <row r="1201" spans="2:32" x14ac:dyDescent="0.45">
      <c r="B1201" s="242">
        <v>8348</v>
      </c>
      <c r="C1201" s="243" t="str">
        <f t="shared" si="52"/>
        <v/>
      </c>
      <c r="F1201" s="238">
        <f>SUMIF('AH Data Pivot'!$B$3:$B$1443,'Mix Substation Location Summary'!$B1201,'AH Data Pivot'!$C$3:$C$1443)</f>
        <v>40719.870000000003</v>
      </c>
      <c r="G1201" s="278">
        <f>SUMIF('AH Data Pivot'!$B$3:$B$1443,'Mix Substation Location Summary'!$B1201,'AH Data Pivot'!$C$3:$C$1443)-F1201</f>
        <v>0</v>
      </c>
      <c r="K1201" s="238">
        <f>SUMIF('AH Data Pivot'!$B$3:$B$1443,'Mix Substation Location Summary'!$B1201,'AH Data Pivot'!$D$3:$D$1443)</f>
        <v>377985.66999999993</v>
      </c>
      <c r="L1201" s="240">
        <f>SUMIF('AH Data Pivot'!$B$3:$B$1443,'Mix Substation Location Summary'!$B1201,'AH Data Pivot'!$D$3:$D$1443)-K1201</f>
        <v>0</v>
      </c>
      <c r="P1201" s="240">
        <f>SUMIF('AH Data Pivot'!$B$3:$B$1443,'Mix Substation Location Summary'!$B1201,'AH Data Pivot'!$E$3:$E$1443)</f>
        <v>17695888.349999983</v>
      </c>
      <c r="Q1201" s="238">
        <f>SUMIF('AH Data Pivot'!$B$3:$B$1443,'Mix Substation Location Summary'!$B1201,'AH Data Pivot'!$E$3:$E$1443)-P1201</f>
        <v>0</v>
      </c>
      <c r="U1201" s="240">
        <f>SUMIF('AH Data Pivot'!$B$3:$B$1443,'Mix Substation Location Summary'!$B1201,'AH Data Pivot'!$F$3:$F$1443)</f>
        <v>2413.9499999999998</v>
      </c>
      <c r="V1201" s="630">
        <f>SUMIF('AH Data Pivot'!$B$3:$B$1443,'Mix Substation Location Summary'!$B1201,'AH Data Pivot'!$F$3:$F$1443)-U1201</f>
        <v>0</v>
      </c>
      <c r="W1201" s="243"/>
      <c r="Z1201" s="240">
        <f>SUMIF('AH Data Pivot'!$B$3:$B$1443,'Mix Substation Location Summary'!$B1201,'AH Data Pivot'!$G$3:$G$1443)</f>
        <v>52479.839999999997</v>
      </c>
      <c r="AA1201" s="278">
        <f>SUMIF('AH Data Pivot'!$B$3:$B$1443,'Mix Substation Location Summary'!$B1201,'AH Data Pivot'!$G$3:$G$1443)-Z1201</f>
        <v>0</v>
      </c>
      <c r="AE1201" s="240">
        <f>SUMIF('AH Data Pivot'!$B$3:$B$1443,'Mix Substation Location Summary'!$B1201,'AH Data Pivot'!$H$3:$H$1443)</f>
        <v>1377727.54</v>
      </c>
      <c r="AF1201" s="630">
        <f>SUMIF('AH Data Pivot'!$B$3:$B$1443,'Mix Substation Location Summary'!$B1201,'AH Data Pivot'!$H$3:$H$1443)-AE1201</f>
        <v>0</v>
      </c>
    </row>
    <row r="1202" spans="2:32" x14ac:dyDescent="0.45">
      <c r="B1202" s="242">
        <v>8351</v>
      </c>
      <c r="C1202" s="243" t="str">
        <f t="shared" si="52"/>
        <v/>
      </c>
      <c r="F1202" s="238">
        <f>SUMIF('AH Data Pivot'!$B$3:$B$1443,'Mix Substation Location Summary'!$B1202,'AH Data Pivot'!$C$3:$C$1443)</f>
        <v>119.93</v>
      </c>
      <c r="G1202" s="278">
        <f>SUMIF('AH Data Pivot'!$B$3:$B$1443,'Mix Substation Location Summary'!$B1202,'AH Data Pivot'!$C$3:$C$1443)-F1202</f>
        <v>0</v>
      </c>
      <c r="K1202" s="238">
        <f>SUMIF('AH Data Pivot'!$B$3:$B$1443,'Mix Substation Location Summary'!$B1202,'AH Data Pivot'!$D$3:$D$1443)</f>
        <v>4439.62</v>
      </c>
      <c r="L1202" s="240">
        <f>SUMIF('AH Data Pivot'!$B$3:$B$1443,'Mix Substation Location Summary'!$B1202,'AH Data Pivot'!$D$3:$D$1443)-K1202</f>
        <v>0</v>
      </c>
      <c r="P1202" s="240">
        <f>SUMIF('AH Data Pivot'!$B$3:$B$1443,'Mix Substation Location Summary'!$B1202,'AH Data Pivot'!$E$3:$E$1443)</f>
        <v>696181.35</v>
      </c>
      <c r="Q1202" s="238">
        <f>SUMIF('AH Data Pivot'!$B$3:$B$1443,'Mix Substation Location Summary'!$B1202,'AH Data Pivot'!$E$3:$E$1443)-P1202</f>
        <v>0</v>
      </c>
      <c r="U1202" s="240">
        <f>SUMIF('AH Data Pivot'!$B$3:$B$1443,'Mix Substation Location Summary'!$B1202,'AH Data Pivot'!$F$3:$F$1443)</f>
        <v>0</v>
      </c>
      <c r="V1202" s="630">
        <f>SUMIF('AH Data Pivot'!$B$3:$B$1443,'Mix Substation Location Summary'!$B1202,'AH Data Pivot'!$F$3:$F$1443)-U1202</f>
        <v>0</v>
      </c>
      <c r="W1202" s="243"/>
      <c r="Z1202" s="240">
        <f>SUMIF('AH Data Pivot'!$B$3:$B$1443,'Mix Substation Location Summary'!$B1202,'AH Data Pivot'!$G$3:$G$1443)</f>
        <v>0</v>
      </c>
      <c r="AA1202" s="278">
        <f>SUMIF('AH Data Pivot'!$B$3:$B$1443,'Mix Substation Location Summary'!$B1202,'AH Data Pivot'!$G$3:$G$1443)-Z1202</f>
        <v>0</v>
      </c>
      <c r="AE1202" s="240">
        <f>SUMIF('AH Data Pivot'!$B$3:$B$1443,'Mix Substation Location Summary'!$B1202,'AH Data Pivot'!$H$3:$H$1443)</f>
        <v>0</v>
      </c>
      <c r="AF1202" s="630">
        <f>SUMIF('AH Data Pivot'!$B$3:$B$1443,'Mix Substation Location Summary'!$B1202,'AH Data Pivot'!$H$3:$H$1443)-AE1202</f>
        <v>0</v>
      </c>
    </row>
    <row r="1203" spans="2:32" x14ac:dyDescent="0.45">
      <c r="B1203" s="242">
        <v>8353</v>
      </c>
      <c r="C1203" s="243" t="str">
        <f t="shared" si="52"/>
        <v/>
      </c>
      <c r="F1203" s="238">
        <f>SUMIF('AH Data Pivot'!$B$3:$B$1443,'Mix Substation Location Summary'!$B1203,'AH Data Pivot'!$C$3:$C$1443)</f>
        <v>0</v>
      </c>
      <c r="G1203" s="278">
        <f>SUMIF('AH Data Pivot'!$B$3:$B$1443,'Mix Substation Location Summary'!$B1203,'AH Data Pivot'!$C$3:$C$1443)-F1203</f>
        <v>0</v>
      </c>
      <c r="K1203" s="238">
        <f>SUMIF('AH Data Pivot'!$B$3:$B$1443,'Mix Substation Location Summary'!$B1203,'AH Data Pivot'!$D$3:$D$1443)</f>
        <v>0</v>
      </c>
      <c r="L1203" s="240">
        <f>SUMIF('AH Data Pivot'!$B$3:$B$1443,'Mix Substation Location Summary'!$B1203,'AH Data Pivot'!$D$3:$D$1443)-K1203</f>
        <v>0</v>
      </c>
      <c r="P1203" s="240">
        <f>SUMIF('AH Data Pivot'!$B$3:$B$1443,'Mix Substation Location Summary'!$B1203,'AH Data Pivot'!$E$3:$E$1443)</f>
        <v>151192.71999999997</v>
      </c>
      <c r="Q1203" s="238">
        <f>SUMIF('AH Data Pivot'!$B$3:$B$1443,'Mix Substation Location Summary'!$B1203,'AH Data Pivot'!$E$3:$E$1443)-P1203</f>
        <v>0</v>
      </c>
      <c r="U1203" s="240">
        <f>SUMIF('AH Data Pivot'!$B$3:$B$1443,'Mix Substation Location Summary'!$B1203,'AH Data Pivot'!$F$3:$F$1443)</f>
        <v>0</v>
      </c>
      <c r="V1203" s="630">
        <f>SUMIF('AH Data Pivot'!$B$3:$B$1443,'Mix Substation Location Summary'!$B1203,'AH Data Pivot'!$F$3:$F$1443)-U1203</f>
        <v>0</v>
      </c>
      <c r="W1203" s="243"/>
      <c r="Z1203" s="240">
        <f>SUMIF('AH Data Pivot'!$B$3:$B$1443,'Mix Substation Location Summary'!$B1203,'AH Data Pivot'!$G$3:$G$1443)</f>
        <v>0</v>
      </c>
      <c r="AA1203" s="278">
        <f>SUMIF('AH Data Pivot'!$B$3:$B$1443,'Mix Substation Location Summary'!$B1203,'AH Data Pivot'!$G$3:$G$1443)-Z1203</f>
        <v>0</v>
      </c>
      <c r="AE1203" s="240">
        <f>SUMIF('AH Data Pivot'!$B$3:$B$1443,'Mix Substation Location Summary'!$B1203,'AH Data Pivot'!$H$3:$H$1443)</f>
        <v>0</v>
      </c>
      <c r="AF1203" s="630">
        <f>SUMIF('AH Data Pivot'!$B$3:$B$1443,'Mix Substation Location Summary'!$B1203,'AH Data Pivot'!$H$3:$H$1443)-AE1203</f>
        <v>0</v>
      </c>
    </row>
    <row r="1204" spans="2:32" x14ac:dyDescent="0.45">
      <c r="B1204" s="242">
        <v>8354</v>
      </c>
      <c r="C1204" s="243" t="str">
        <f t="shared" si="52"/>
        <v/>
      </c>
      <c r="F1204" s="238">
        <f>SUMIF('AH Data Pivot'!$B$3:$B$1443,'Mix Substation Location Summary'!$B1204,'AH Data Pivot'!$C$3:$C$1443)</f>
        <v>0</v>
      </c>
      <c r="G1204" s="278">
        <f>SUMIF('AH Data Pivot'!$B$3:$B$1443,'Mix Substation Location Summary'!$B1204,'AH Data Pivot'!$C$3:$C$1443)-F1204</f>
        <v>0</v>
      </c>
      <c r="K1204" s="238">
        <f>SUMIF('AH Data Pivot'!$B$3:$B$1443,'Mix Substation Location Summary'!$B1204,'AH Data Pivot'!$D$3:$D$1443)</f>
        <v>78654.66</v>
      </c>
      <c r="L1204" s="240">
        <f>SUMIF('AH Data Pivot'!$B$3:$B$1443,'Mix Substation Location Summary'!$B1204,'AH Data Pivot'!$D$3:$D$1443)-K1204</f>
        <v>0</v>
      </c>
      <c r="P1204" s="240">
        <f>SUMIF('AH Data Pivot'!$B$3:$B$1443,'Mix Substation Location Summary'!$B1204,'AH Data Pivot'!$E$3:$E$1443)</f>
        <v>1082685.7500000002</v>
      </c>
      <c r="Q1204" s="238">
        <f>SUMIF('AH Data Pivot'!$B$3:$B$1443,'Mix Substation Location Summary'!$B1204,'AH Data Pivot'!$E$3:$E$1443)-P1204</f>
        <v>0</v>
      </c>
      <c r="U1204" s="240">
        <f>SUMIF('AH Data Pivot'!$B$3:$B$1443,'Mix Substation Location Summary'!$B1204,'AH Data Pivot'!$F$3:$F$1443)</f>
        <v>0</v>
      </c>
      <c r="V1204" s="630">
        <f>SUMIF('AH Data Pivot'!$B$3:$B$1443,'Mix Substation Location Summary'!$B1204,'AH Data Pivot'!$F$3:$F$1443)-U1204</f>
        <v>0</v>
      </c>
      <c r="W1204" s="243"/>
      <c r="Z1204" s="240">
        <f>SUMIF('AH Data Pivot'!$B$3:$B$1443,'Mix Substation Location Summary'!$B1204,'AH Data Pivot'!$G$3:$G$1443)</f>
        <v>0</v>
      </c>
      <c r="AA1204" s="278">
        <f>SUMIF('AH Data Pivot'!$B$3:$B$1443,'Mix Substation Location Summary'!$B1204,'AH Data Pivot'!$G$3:$G$1443)-Z1204</f>
        <v>0</v>
      </c>
      <c r="AE1204" s="240">
        <f>SUMIF('AH Data Pivot'!$B$3:$B$1443,'Mix Substation Location Summary'!$B1204,'AH Data Pivot'!$H$3:$H$1443)</f>
        <v>0</v>
      </c>
      <c r="AF1204" s="630">
        <f>SUMIF('AH Data Pivot'!$B$3:$B$1443,'Mix Substation Location Summary'!$B1204,'AH Data Pivot'!$H$3:$H$1443)-AE1204</f>
        <v>0</v>
      </c>
    </row>
    <row r="1205" spans="2:32" x14ac:dyDescent="0.45">
      <c r="B1205" s="242">
        <v>8357</v>
      </c>
      <c r="C1205" s="243" t="str">
        <f t="shared" si="52"/>
        <v/>
      </c>
      <c r="F1205" s="238">
        <f>SUMIF('AH Data Pivot'!$B$3:$B$1443,'Mix Substation Location Summary'!$B1205,'AH Data Pivot'!$C$3:$C$1443)</f>
        <v>0</v>
      </c>
      <c r="G1205" s="278">
        <f>SUMIF('AH Data Pivot'!$B$3:$B$1443,'Mix Substation Location Summary'!$B1205,'AH Data Pivot'!$C$3:$C$1443)-F1205</f>
        <v>0</v>
      </c>
      <c r="K1205" s="238">
        <f>SUMIF('AH Data Pivot'!$B$3:$B$1443,'Mix Substation Location Summary'!$B1205,'AH Data Pivot'!$D$3:$D$1443)</f>
        <v>5169.82</v>
      </c>
      <c r="L1205" s="240">
        <f>SUMIF('AH Data Pivot'!$B$3:$B$1443,'Mix Substation Location Summary'!$B1205,'AH Data Pivot'!$D$3:$D$1443)-K1205</f>
        <v>0</v>
      </c>
      <c r="P1205" s="240">
        <f>SUMIF('AH Data Pivot'!$B$3:$B$1443,'Mix Substation Location Summary'!$B1205,'AH Data Pivot'!$E$3:$E$1443)</f>
        <v>1098303.8500000001</v>
      </c>
      <c r="Q1205" s="238">
        <f>SUMIF('AH Data Pivot'!$B$3:$B$1443,'Mix Substation Location Summary'!$B1205,'AH Data Pivot'!$E$3:$E$1443)-P1205</f>
        <v>0</v>
      </c>
      <c r="U1205" s="240">
        <f>SUMIF('AH Data Pivot'!$B$3:$B$1443,'Mix Substation Location Summary'!$B1205,'AH Data Pivot'!$F$3:$F$1443)</f>
        <v>0</v>
      </c>
      <c r="V1205" s="630">
        <f>SUMIF('AH Data Pivot'!$B$3:$B$1443,'Mix Substation Location Summary'!$B1205,'AH Data Pivot'!$F$3:$F$1443)-U1205</f>
        <v>0</v>
      </c>
      <c r="W1205" s="243"/>
      <c r="Z1205" s="240">
        <f>SUMIF('AH Data Pivot'!$B$3:$B$1443,'Mix Substation Location Summary'!$B1205,'AH Data Pivot'!$G$3:$G$1443)</f>
        <v>0</v>
      </c>
      <c r="AA1205" s="278">
        <f>SUMIF('AH Data Pivot'!$B$3:$B$1443,'Mix Substation Location Summary'!$B1205,'AH Data Pivot'!$G$3:$G$1443)-Z1205</f>
        <v>0</v>
      </c>
      <c r="AE1205" s="240">
        <f>SUMIF('AH Data Pivot'!$B$3:$B$1443,'Mix Substation Location Summary'!$B1205,'AH Data Pivot'!$H$3:$H$1443)</f>
        <v>0</v>
      </c>
      <c r="AF1205" s="630">
        <f>SUMIF('AH Data Pivot'!$B$3:$B$1443,'Mix Substation Location Summary'!$B1205,'AH Data Pivot'!$H$3:$H$1443)-AE1205</f>
        <v>0</v>
      </c>
    </row>
    <row r="1206" spans="2:32" x14ac:dyDescent="0.45">
      <c r="B1206" s="242">
        <v>8359</v>
      </c>
      <c r="C1206" s="243" t="str">
        <f t="shared" si="52"/>
        <v/>
      </c>
      <c r="F1206" s="238">
        <f>SUMIF('AH Data Pivot'!$B$3:$B$1443,'Mix Substation Location Summary'!$B1206,'AH Data Pivot'!$C$3:$C$1443)</f>
        <v>0</v>
      </c>
      <c r="G1206" s="278">
        <f>SUMIF('AH Data Pivot'!$B$3:$B$1443,'Mix Substation Location Summary'!$B1206,'AH Data Pivot'!$C$3:$C$1443)-F1206</f>
        <v>0</v>
      </c>
      <c r="K1206" s="238">
        <f>SUMIF('AH Data Pivot'!$B$3:$B$1443,'Mix Substation Location Summary'!$B1206,'AH Data Pivot'!$D$3:$D$1443)</f>
        <v>0</v>
      </c>
      <c r="L1206" s="240">
        <f>SUMIF('AH Data Pivot'!$B$3:$B$1443,'Mix Substation Location Summary'!$B1206,'AH Data Pivot'!$D$3:$D$1443)-K1206</f>
        <v>0</v>
      </c>
      <c r="P1206" s="240">
        <f>SUMIF('AH Data Pivot'!$B$3:$B$1443,'Mix Substation Location Summary'!$B1206,'AH Data Pivot'!$E$3:$E$1443)</f>
        <v>53697.979999999996</v>
      </c>
      <c r="Q1206" s="238">
        <f>SUMIF('AH Data Pivot'!$B$3:$B$1443,'Mix Substation Location Summary'!$B1206,'AH Data Pivot'!$E$3:$E$1443)-P1206</f>
        <v>0</v>
      </c>
      <c r="U1206" s="240">
        <f>SUMIF('AH Data Pivot'!$B$3:$B$1443,'Mix Substation Location Summary'!$B1206,'AH Data Pivot'!$F$3:$F$1443)</f>
        <v>0</v>
      </c>
      <c r="V1206" s="630">
        <f>SUMIF('AH Data Pivot'!$B$3:$B$1443,'Mix Substation Location Summary'!$B1206,'AH Data Pivot'!$F$3:$F$1443)-U1206</f>
        <v>0</v>
      </c>
      <c r="W1206" s="243"/>
      <c r="Z1206" s="240">
        <f>SUMIF('AH Data Pivot'!$B$3:$B$1443,'Mix Substation Location Summary'!$B1206,'AH Data Pivot'!$G$3:$G$1443)</f>
        <v>0</v>
      </c>
      <c r="AA1206" s="278">
        <f>SUMIF('AH Data Pivot'!$B$3:$B$1443,'Mix Substation Location Summary'!$B1206,'AH Data Pivot'!$G$3:$G$1443)-Z1206</f>
        <v>0</v>
      </c>
      <c r="AE1206" s="240">
        <f>SUMIF('AH Data Pivot'!$B$3:$B$1443,'Mix Substation Location Summary'!$B1206,'AH Data Pivot'!$H$3:$H$1443)</f>
        <v>0</v>
      </c>
      <c r="AF1206" s="630">
        <f>SUMIF('AH Data Pivot'!$B$3:$B$1443,'Mix Substation Location Summary'!$B1206,'AH Data Pivot'!$H$3:$H$1443)-AE1206</f>
        <v>0</v>
      </c>
    </row>
    <row r="1207" spans="2:32" x14ac:dyDescent="0.45">
      <c r="B1207" s="242">
        <v>8361</v>
      </c>
      <c r="C1207" s="243" t="str">
        <f t="shared" si="52"/>
        <v/>
      </c>
      <c r="F1207" s="238">
        <f>SUMIF('AH Data Pivot'!$B$3:$B$1443,'Mix Substation Location Summary'!$B1207,'AH Data Pivot'!$C$3:$C$1443)</f>
        <v>91119.23</v>
      </c>
      <c r="G1207" s="278">
        <f>SUMIF('AH Data Pivot'!$B$3:$B$1443,'Mix Substation Location Summary'!$B1207,'AH Data Pivot'!$C$3:$C$1443)-F1207</f>
        <v>0</v>
      </c>
      <c r="K1207" s="238">
        <f>SUMIF('AH Data Pivot'!$B$3:$B$1443,'Mix Substation Location Summary'!$B1207,'AH Data Pivot'!$D$3:$D$1443)</f>
        <v>1641130.56</v>
      </c>
      <c r="L1207" s="240">
        <f>SUMIF('AH Data Pivot'!$B$3:$B$1443,'Mix Substation Location Summary'!$B1207,'AH Data Pivot'!$D$3:$D$1443)-K1207</f>
        <v>0</v>
      </c>
      <c r="P1207" s="240">
        <f>SUMIF('AH Data Pivot'!$B$3:$B$1443,'Mix Substation Location Summary'!$B1207,'AH Data Pivot'!$E$3:$E$1443)</f>
        <v>4788088.51</v>
      </c>
      <c r="Q1207" s="238">
        <f>SUMIF('AH Data Pivot'!$B$3:$B$1443,'Mix Substation Location Summary'!$B1207,'AH Data Pivot'!$E$3:$E$1443)-P1207</f>
        <v>0</v>
      </c>
      <c r="U1207" s="240">
        <f>SUMIF('AH Data Pivot'!$B$3:$B$1443,'Mix Substation Location Summary'!$B1207,'AH Data Pivot'!$F$3:$F$1443)</f>
        <v>0</v>
      </c>
      <c r="V1207" s="630">
        <f>SUMIF('AH Data Pivot'!$B$3:$B$1443,'Mix Substation Location Summary'!$B1207,'AH Data Pivot'!$F$3:$F$1443)-U1207</f>
        <v>0</v>
      </c>
      <c r="W1207" s="243"/>
      <c r="Z1207" s="240">
        <f>SUMIF('AH Data Pivot'!$B$3:$B$1443,'Mix Substation Location Summary'!$B1207,'AH Data Pivot'!$G$3:$G$1443)</f>
        <v>109789.79</v>
      </c>
      <c r="AA1207" s="278">
        <f>SUMIF('AH Data Pivot'!$B$3:$B$1443,'Mix Substation Location Summary'!$B1207,'AH Data Pivot'!$G$3:$G$1443)-Z1207</f>
        <v>0</v>
      </c>
      <c r="AE1207" s="240">
        <f>SUMIF('AH Data Pivot'!$B$3:$B$1443,'Mix Substation Location Summary'!$B1207,'AH Data Pivot'!$H$3:$H$1443)</f>
        <v>0</v>
      </c>
      <c r="AF1207" s="630">
        <f>SUMIF('AH Data Pivot'!$B$3:$B$1443,'Mix Substation Location Summary'!$B1207,'AH Data Pivot'!$H$3:$H$1443)-AE1207</f>
        <v>0</v>
      </c>
    </row>
    <row r="1208" spans="2:32" x14ac:dyDescent="0.45">
      <c r="B1208" s="242">
        <v>8362</v>
      </c>
      <c r="C1208" s="243" t="str">
        <f t="shared" si="52"/>
        <v/>
      </c>
      <c r="F1208" s="238">
        <f>SUMIF('AH Data Pivot'!$B$3:$B$1443,'Mix Substation Location Summary'!$B1208,'AH Data Pivot'!$C$3:$C$1443)</f>
        <v>0</v>
      </c>
      <c r="G1208" s="278">
        <f>SUMIF('AH Data Pivot'!$B$3:$B$1443,'Mix Substation Location Summary'!$B1208,'AH Data Pivot'!$C$3:$C$1443)-F1208</f>
        <v>0</v>
      </c>
      <c r="K1208" s="238">
        <f>SUMIF('AH Data Pivot'!$B$3:$B$1443,'Mix Substation Location Summary'!$B1208,'AH Data Pivot'!$D$3:$D$1443)</f>
        <v>128639.84</v>
      </c>
      <c r="L1208" s="240">
        <f>SUMIF('AH Data Pivot'!$B$3:$B$1443,'Mix Substation Location Summary'!$B1208,'AH Data Pivot'!$D$3:$D$1443)-K1208</f>
        <v>0</v>
      </c>
      <c r="P1208" s="240">
        <f>SUMIF('AH Data Pivot'!$B$3:$B$1443,'Mix Substation Location Summary'!$B1208,'AH Data Pivot'!$E$3:$E$1443)</f>
        <v>491674.41000000009</v>
      </c>
      <c r="Q1208" s="238">
        <f>SUMIF('AH Data Pivot'!$B$3:$B$1443,'Mix Substation Location Summary'!$B1208,'AH Data Pivot'!$E$3:$E$1443)-P1208</f>
        <v>0</v>
      </c>
      <c r="U1208" s="240">
        <f>SUMIF('AH Data Pivot'!$B$3:$B$1443,'Mix Substation Location Summary'!$B1208,'AH Data Pivot'!$F$3:$F$1443)</f>
        <v>0</v>
      </c>
      <c r="V1208" s="630">
        <f>SUMIF('AH Data Pivot'!$B$3:$B$1443,'Mix Substation Location Summary'!$B1208,'AH Data Pivot'!$F$3:$F$1443)-U1208</f>
        <v>0</v>
      </c>
      <c r="W1208" s="243"/>
      <c r="Z1208" s="240">
        <f>SUMIF('AH Data Pivot'!$B$3:$B$1443,'Mix Substation Location Summary'!$B1208,'AH Data Pivot'!$G$3:$G$1443)</f>
        <v>0</v>
      </c>
      <c r="AA1208" s="278">
        <f>SUMIF('AH Data Pivot'!$B$3:$B$1443,'Mix Substation Location Summary'!$B1208,'AH Data Pivot'!$G$3:$G$1443)-Z1208</f>
        <v>0</v>
      </c>
      <c r="AE1208" s="240">
        <f>SUMIF('AH Data Pivot'!$B$3:$B$1443,'Mix Substation Location Summary'!$B1208,'AH Data Pivot'!$H$3:$H$1443)</f>
        <v>0</v>
      </c>
      <c r="AF1208" s="630">
        <f>SUMIF('AH Data Pivot'!$B$3:$B$1443,'Mix Substation Location Summary'!$B1208,'AH Data Pivot'!$H$3:$H$1443)-AE1208</f>
        <v>0</v>
      </c>
    </row>
    <row r="1209" spans="2:32" x14ac:dyDescent="0.45">
      <c r="B1209" s="242">
        <v>8364</v>
      </c>
      <c r="C1209" s="243" t="str">
        <f t="shared" si="52"/>
        <v/>
      </c>
      <c r="F1209" s="238">
        <f>SUMIF('AH Data Pivot'!$B$3:$B$1443,'Mix Substation Location Summary'!$B1209,'AH Data Pivot'!$C$3:$C$1443)</f>
        <v>0</v>
      </c>
      <c r="G1209" s="278">
        <f>SUMIF('AH Data Pivot'!$B$3:$B$1443,'Mix Substation Location Summary'!$B1209,'AH Data Pivot'!$C$3:$C$1443)-F1209</f>
        <v>0</v>
      </c>
      <c r="K1209" s="238">
        <f>SUMIF('AH Data Pivot'!$B$3:$B$1443,'Mix Substation Location Summary'!$B1209,'AH Data Pivot'!$D$3:$D$1443)</f>
        <v>0</v>
      </c>
      <c r="L1209" s="240">
        <f>SUMIF('AH Data Pivot'!$B$3:$B$1443,'Mix Substation Location Summary'!$B1209,'AH Data Pivot'!$D$3:$D$1443)-K1209</f>
        <v>0</v>
      </c>
      <c r="P1209" s="240">
        <f>SUMIF('AH Data Pivot'!$B$3:$B$1443,'Mix Substation Location Summary'!$B1209,'AH Data Pivot'!$E$3:$E$1443)</f>
        <v>0</v>
      </c>
      <c r="Q1209" s="238">
        <f>SUMIF('AH Data Pivot'!$B$3:$B$1443,'Mix Substation Location Summary'!$B1209,'AH Data Pivot'!$E$3:$E$1443)-P1209</f>
        <v>0</v>
      </c>
      <c r="U1209" s="240">
        <f>SUMIF('AH Data Pivot'!$B$3:$B$1443,'Mix Substation Location Summary'!$B1209,'AH Data Pivot'!$F$3:$F$1443)</f>
        <v>0</v>
      </c>
      <c r="V1209" s="630">
        <f>SUMIF('AH Data Pivot'!$B$3:$B$1443,'Mix Substation Location Summary'!$B1209,'AH Data Pivot'!$F$3:$F$1443)-U1209</f>
        <v>0</v>
      </c>
      <c r="W1209" s="243"/>
      <c r="Z1209" s="240">
        <f>SUMIF('AH Data Pivot'!$B$3:$B$1443,'Mix Substation Location Summary'!$B1209,'AH Data Pivot'!$G$3:$G$1443)</f>
        <v>0</v>
      </c>
      <c r="AA1209" s="278">
        <f>SUMIF('AH Data Pivot'!$B$3:$B$1443,'Mix Substation Location Summary'!$B1209,'AH Data Pivot'!$G$3:$G$1443)-Z1209</f>
        <v>0</v>
      </c>
      <c r="AE1209" s="240">
        <f>SUMIF('AH Data Pivot'!$B$3:$B$1443,'Mix Substation Location Summary'!$B1209,'AH Data Pivot'!$H$3:$H$1443)</f>
        <v>0</v>
      </c>
      <c r="AF1209" s="630">
        <f>SUMIF('AH Data Pivot'!$B$3:$B$1443,'Mix Substation Location Summary'!$B1209,'AH Data Pivot'!$H$3:$H$1443)-AE1209</f>
        <v>0</v>
      </c>
    </row>
    <row r="1210" spans="2:32" x14ac:dyDescent="0.45">
      <c r="B1210" s="242">
        <v>8366</v>
      </c>
      <c r="C1210" s="243" t="str">
        <f t="shared" si="52"/>
        <v/>
      </c>
      <c r="F1210" s="238">
        <f>SUMIF('AH Data Pivot'!$B$3:$B$1443,'Mix Substation Location Summary'!$B1210,'AH Data Pivot'!$C$3:$C$1443)</f>
        <v>0</v>
      </c>
      <c r="G1210" s="278">
        <f>SUMIF('AH Data Pivot'!$B$3:$B$1443,'Mix Substation Location Summary'!$B1210,'AH Data Pivot'!$C$3:$C$1443)-F1210</f>
        <v>0</v>
      </c>
      <c r="K1210" s="238">
        <f>SUMIF('AH Data Pivot'!$B$3:$B$1443,'Mix Substation Location Summary'!$B1210,'AH Data Pivot'!$D$3:$D$1443)</f>
        <v>38734.33</v>
      </c>
      <c r="L1210" s="240">
        <f>SUMIF('AH Data Pivot'!$B$3:$B$1443,'Mix Substation Location Summary'!$B1210,'AH Data Pivot'!$D$3:$D$1443)-K1210</f>
        <v>0</v>
      </c>
      <c r="P1210" s="240">
        <f>SUMIF('AH Data Pivot'!$B$3:$B$1443,'Mix Substation Location Summary'!$B1210,'AH Data Pivot'!$E$3:$E$1443)</f>
        <v>21261.73</v>
      </c>
      <c r="Q1210" s="238">
        <f>SUMIF('AH Data Pivot'!$B$3:$B$1443,'Mix Substation Location Summary'!$B1210,'AH Data Pivot'!$E$3:$E$1443)-P1210</f>
        <v>0</v>
      </c>
      <c r="U1210" s="240">
        <f>SUMIF('AH Data Pivot'!$B$3:$B$1443,'Mix Substation Location Summary'!$B1210,'AH Data Pivot'!$F$3:$F$1443)</f>
        <v>0</v>
      </c>
      <c r="V1210" s="630">
        <f>SUMIF('AH Data Pivot'!$B$3:$B$1443,'Mix Substation Location Summary'!$B1210,'AH Data Pivot'!$F$3:$F$1443)-U1210</f>
        <v>0</v>
      </c>
      <c r="W1210" s="243"/>
      <c r="Z1210" s="240">
        <f>SUMIF('AH Data Pivot'!$B$3:$B$1443,'Mix Substation Location Summary'!$B1210,'AH Data Pivot'!$G$3:$G$1443)</f>
        <v>0</v>
      </c>
      <c r="AA1210" s="278">
        <f>SUMIF('AH Data Pivot'!$B$3:$B$1443,'Mix Substation Location Summary'!$B1210,'AH Data Pivot'!$G$3:$G$1443)-Z1210</f>
        <v>0</v>
      </c>
      <c r="AE1210" s="240">
        <f>SUMIF('AH Data Pivot'!$B$3:$B$1443,'Mix Substation Location Summary'!$B1210,'AH Data Pivot'!$H$3:$H$1443)</f>
        <v>0</v>
      </c>
      <c r="AF1210" s="630">
        <f>SUMIF('AH Data Pivot'!$B$3:$B$1443,'Mix Substation Location Summary'!$B1210,'AH Data Pivot'!$H$3:$H$1443)-AE1210</f>
        <v>0</v>
      </c>
    </row>
    <row r="1211" spans="2:32" x14ac:dyDescent="0.45">
      <c r="B1211" s="242">
        <v>8367</v>
      </c>
      <c r="C1211" s="243" t="str">
        <f t="shared" si="52"/>
        <v/>
      </c>
      <c r="F1211" s="238">
        <f>SUMIF('AH Data Pivot'!$B$3:$B$1443,'Mix Substation Location Summary'!$B1211,'AH Data Pivot'!$C$3:$C$1443)</f>
        <v>0</v>
      </c>
      <c r="G1211" s="278">
        <f>SUMIF('AH Data Pivot'!$B$3:$B$1443,'Mix Substation Location Summary'!$B1211,'AH Data Pivot'!$C$3:$C$1443)-F1211</f>
        <v>0</v>
      </c>
      <c r="K1211" s="238">
        <f>SUMIF('AH Data Pivot'!$B$3:$B$1443,'Mix Substation Location Summary'!$B1211,'AH Data Pivot'!$D$3:$D$1443)</f>
        <v>39980528.900000013</v>
      </c>
      <c r="L1211" s="240">
        <f>SUMIF('AH Data Pivot'!$B$3:$B$1443,'Mix Substation Location Summary'!$B1211,'AH Data Pivot'!$D$3:$D$1443)-K1211</f>
        <v>0</v>
      </c>
      <c r="P1211" s="240">
        <f>SUMIF('AH Data Pivot'!$B$3:$B$1443,'Mix Substation Location Summary'!$B1211,'AH Data Pivot'!$E$3:$E$1443)</f>
        <v>139440169.40000001</v>
      </c>
      <c r="Q1211" s="238">
        <f>SUMIF('AH Data Pivot'!$B$3:$B$1443,'Mix Substation Location Summary'!$B1211,'AH Data Pivot'!$E$3:$E$1443)-P1211</f>
        <v>0</v>
      </c>
      <c r="U1211" s="240">
        <f>SUMIF('AH Data Pivot'!$B$3:$B$1443,'Mix Substation Location Summary'!$B1211,'AH Data Pivot'!$F$3:$F$1443)</f>
        <v>0</v>
      </c>
      <c r="V1211" s="630">
        <f>SUMIF('AH Data Pivot'!$B$3:$B$1443,'Mix Substation Location Summary'!$B1211,'AH Data Pivot'!$F$3:$F$1443)-U1211</f>
        <v>0</v>
      </c>
      <c r="W1211" s="243"/>
      <c r="Z1211" s="240">
        <f>SUMIF('AH Data Pivot'!$B$3:$B$1443,'Mix Substation Location Summary'!$B1211,'AH Data Pivot'!$G$3:$G$1443)</f>
        <v>0</v>
      </c>
      <c r="AA1211" s="278">
        <f>SUMIF('AH Data Pivot'!$B$3:$B$1443,'Mix Substation Location Summary'!$B1211,'AH Data Pivot'!$G$3:$G$1443)-Z1211</f>
        <v>0</v>
      </c>
      <c r="AE1211" s="240">
        <f>SUMIF('AH Data Pivot'!$B$3:$B$1443,'Mix Substation Location Summary'!$B1211,'AH Data Pivot'!$H$3:$H$1443)</f>
        <v>0</v>
      </c>
      <c r="AF1211" s="630">
        <f>SUMIF('AH Data Pivot'!$B$3:$B$1443,'Mix Substation Location Summary'!$B1211,'AH Data Pivot'!$H$3:$H$1443)-AE1211</f>
        <v>0</v>
      </c>
    </row>
    <row r="1212" spans="2:32" x14ac:dyDescent="0.45">
      <c r="B1212" s="242">
        <v>8369</v>
      </c>
      <c r="C1212" s="243" t="str">
        <f t="shared" ref="C1212:C1213" si="53">IFERROR(MATCH(B1212,$B$4:$B$60,0),"")</f>
        <v/>
      </c>
      <c r="F1212" s="238">
        <f>SUMIF('AH Data Pivot'!$B$3:$B$1443,'Mix Substation Location Summary'!$B1212,'AH Data Pivot'!$C$3:$C$1443)</f>
        <v>0</v>
      </c>
      <c r="G1212" s="278">
        <f>SUMIF('AH Data Pivot'!$B$3:$B$1443,'Mix Substation Location Summary'!$B1212,'AH Data Pivot'!$C$3:$C$1443)-F1212</f>
        <v>0</v>
      </c>
      <c r="K1212" s="238">
        <f>SUMIF('AH Data Pivot'!$B$3:$B$1443,'Mix Substation Location Summary'!$B1212,'AH Data Pivot'!$D$3:$D$1443)</f>
        <v>93437173.179999977</v>
      </c>
      <c r="L1212" s="240">
        <f>SUMIF('AH Data Pivot'!$B$3:$B$1443,'Mix Substation Location Summary'!$B1212,'AH Data Pivot'!$D$3:$D$1443)-K1212</f>
        <v>0</v>
      </c>
      <c r="P1212" s="240">
        <f>SUMIF('AH Data Pivot'!$B$3:$B$1443,'Mix Substation Location Summary'!$B1212,'AH Data Pivot'!$E$3:$E$1443)</f>
        <v>114635013.97000048</v>
      </c>
      <c r="Q1212" s="238">
        <f>SUMIF('AH Data Pivot'!$B$3:$B$1443,'Mix Substation Location Summary'!$B1212,'AH Data Pivot'!$E$3:$E$1443)-P1212</f>
        <v>0</v>
      </c>
      <c r="U1212" s="240">
        <f>SUMIF('AH Data Pivot'!$B$3:$B$1443,'Mix Substation Location Summary'!$B1212,'AH Data Pivot'!$F$3:$F$1443)</f>
        <v>0</v>
      </c>
      <c r="V1212" s="630">
        <f>SUMIF('AH Data Pivot'!$B$3:$B$1443,'Mix Substation Location Summary'!$B1212,'AH Data Pivot'!$F$3:$F$1443)-U1212</f>
        <v>0</v>
      </c>
      <c r="W1212" s="243"/>
      <c r="Z1212" s="240">
        <f>SUMIF('AH Data Pivot'!$B$3:$B$1443,'Mix Substation Location Summary'!$B1212,'AH Data Pivot'!$G$3:$G$1443)</f>
        <v>0</v>
      </c>
      <c r="AA1212" s="278">
        <f>SUMIF('AH Data Pivot'!$B$3:$B$1443,'Mix Substation Location Summary'!$B1212,'AH Data Pivot'!$G$3:$G$1443)-Z1212</f>
        <v>0</v>
      </c>
      <c r="AE1212" s="240">
        <f>SUMIF('AH Data Pivot'!$B$3:$B$1443,'Mix Substation Location Summary'!$B1212,'AH Data Pivot'!$H$3:$H$1443)</f>
        <v>0</v>
      </c>
      <c r="AF1212" s="630">
        <f>SUMIF('AH Data Pivot'!$B$3:$B$1443,'Mix Substation Location Summary'!$B1212,'AH Data Pivot'!$H$3:$H$1443)-AE1212</f>
        <v>0</v>
      </c>
    </row>
    <row r="1213" spans="2:32" x14ac:dyDescent="0.45">
      <c r="B1213" s="242">
        <v>8370</v>
      </c>
      <c r="C1213" s="243" t="str">
        <f t="shared" si="53"/>
        <v/>
      </c>
      <c r="F1213" s="238">
        <f>SUMIF('AH Data Pivot'!$B$3:$B$1443,'Mix Substation Location Summary'!$B1213,'AH Data Pivot'!$C$3:$C$1443)</f>
        <v>0</v>
      </c>
      <c r="G1213" s="278">
        <f>SUMIF('AH Data Pivot'!$B$3:$B$1443,'Mix Substation Location Summary'!$B1213,'AH Data Pivot'!$C$3:$C$1443)-F1213</f>
        <v>0</v>
      </c>
      <c r="K1213" s="238">
        <f>SUMIF('AH Data Pivot'!$B$3:$B$1443,'Mix Substation Location Summary'!$B1213,'AH Data Pivot'!$D$3:$D$1443)</f>
        <v>790435.74000000022</v>
      </c>
      <c r="L1213" s="240">
        <f>SUMIF('AH Data Pivot'!$B$3:$B$1443,'Mix Substation Location Summary'!$B1213,'AH Data Pivot'!$D$3:$D$1443)-K1213</f>
        <v>0</v>
      </c>
      <c r="P1213" s="240">
        <f>SUMIF('AH Data Pivot'!$B$3:$B$1443,'Mix Substation Location Summary'!$B1213,'AH Data Pivot'!$E$3:$E$1443)</f>
        <v>4028190.2400000021</v>
      </c>
      <c r="Q1213" s="238">
        <f>SUMIF('AH Data Pivot'!$B$3:$B$1443,'Mix Substation Location Summary'!$B1213,'AH Data Pivot'!$E$3:$E$1443)-P1213</f>
        <v>0</v>
      </c>
      <c r="U1213" s="240">
        <f>SUMIF('AH Data Pivot'!$B$3:$B$1443,'Mix Substation Location Summary'!$B1213,'AH Data Pivot'!$F$3:$F$1443)</f>
        <v>0</v>
      </c>
      <c r="V1213" s="630">
        <f>SUMIF('AH Data Pivot'!$B$3:$B$1443,'Mix Substation Location Summary'!$B1213,'AH Data Pivot'!$F$3:$F$1443)-U1213</f>
        <v>0</v>
      </c>
      <c r="W1213" s="243"/>
      <c r="Z1213" s="240">
        <f>SUMIF('AH Data Pivot'!$B$3:$B$1443,'Mix Substation Location Summary'!$B1213,'AH Data Pivot'!$G$3:$G$1443)</f>
        <v>0</v>
      </c>
      <c r="AA1213" s="278">
        <f>SUMIF('AH Data Pivot'!$B$3:$B$1443,'Mix Substation Location Summary'!$B1213,'AH Data Pivot'!$G$3:$G$1443)-Z1213</f>
        <v>0</v>
      </c>
      <c r="AE1213" s="240">
        <f>SUMIF('AH Data Pivot'!$B$3:$B$1443,'Mix Substation Location Summary'!$B1213,'AH Data Pivot'!$H$3:$H$1443)</f>
        <v>0</v>
      </c>
      <c r="AF1213" s="630">
        <f>SUMIF('AH Data Pivot'!$B$3:$B$1443,'Mix Substation Location Summary'!$B1213,'AH Data Pivot'!$H$3:$H$1443)-AE1213</f>
        <v>0</v>
      </c>
    </row>
    <row r="1214" spans="2:32" x14ac:dyDescent="0.45">
      <c r="B1214" s="242">
        <v>8372</v>
      </c>
      <c r="C1214" s="243" t="str">
        <f t="shared" si="52"/>
        <v/>
      </c>
      <c r="F1214" s="238">
        <f>SUMIF('AH Data Pivot'!$B$3:$B$1443,'Mix Substation Location Summary'!$B1214,'AH Data Pivot'!$C$3:$C$1443)</f>
        <v>0</v>
      </c>
      <c r="G1214" s="278">
        <f>SUMIF('AH Data Pivot'!$B$3:$B$1443,'Mix Substation Location Summary'!$B1214,'AH Data Pivot'!$C$3:$C$1443)-F1214</f>
        <v>0</v>
      </c>
      <c r="K1214" s="238">
        <f>SUMIF('AH Data Pivot'!$B$3:$B$1443,'Mix Substation Location Summary'!$B1214,'AH Data Pivot'!$D$3:$D$1443)</f>
        <v>11940236.33</v>
      </c>
      <c r="L1214" s="240">
        <f>SUMIF('AH Data Pivot'!$B$3:$B$1443,'Mix Substation Location Summary'!$B1214,'AH Data Pivot'!$D$3:$D$1443)-K1214</f>
        <v>0</v>
      </c>
      <c r="P1214" s="240">
        <f>SUMIF('AH Data Pivot'!$B$3:$B$1443,'Mix Substation Location Summary'!$B1214,'AH Data Pivot'!$E$3:$E$1443)</f>
        <v>19299655.179999981</v>
      </c>
      <c r="Q1214" s="238">
        <f>SUMIF('AH Data Pivot'!$B$3:$B$1443,'Mix Substation Location Summary'!$B1214,'AH Data Pivot'!$E$3:$E$1443)-P1214</f>
        <v>0</v>
      </c>
      <c r="U1214" s="240">
        <f>SUMIF('AH Data Pivot'!$B$3:$B$1443,'Mix Substation Location Summary'!$B1214,'AH Data Pivot'!$F$3:$F$1443)</f>
        <v>0</v>
      </c>
      <c r="V1214" s="630">
        <f>SUMIF('AH Data Pivot'!$B$3:$B$1443,'Mix Substation Location Summary'!$B1214,'AH Data Pivot'!$F$3:$F$1443)-U1214</f>
        <v>0</v>
      </c>
      <c r="W1214" s="243"/>
      <c r="Z1214" s="240">
        <f>SUMIF('AH Data Pivot'!$B$3:$B$1443,'Mix Substation Location Summary'!$B1214,'AH Data Pivot'!$G$3:$G$1443)</f>
        <v>0</v>
      </c>
      <c r="AA1214" s="278">
        <f>SUMIF('AH Data Pivot'!$B$3:$B$1443,'Mix Substation Location Summary'!$B1214,'AH Data Pivot'!$G$3:$G$1443)-Z1214</f>
        <v>0</v>
      </c>
      <c r="AE1214" s="240">
        <f>SUMIF('AH Data Pivot'!$B$3:$B$1443,'Mix Substation Location Summary'!$B1214,'AH Data Pivot'!$H$3:$H$1443)</f>
        <v>0</v>
      </c>
      <c r="AF1214" s="630">
        <f>SUMIF('AH Data Pivot'!$B$3:$B$1443,'Mix Substation Location Summary'!$B1214,'AH Data Pivot'!$H$3:$H$1443)-AE1214</f>
        <v>0</v>
      </c>
    </row>
    <row r="1215" spans="2:32" x14ac:dyDescent="0.45">
      <c r="B1215" s="242">
        <v>8373</v>
      </c>
      <c r="C1215" s="243" t="str">
        <f t="shared" si="52"/>
        <v/>
      </c>
      <c r="F1215" s="238">
        <f>SUMIF('AH Data Pivot'!$B$3:$B$1443,'Mix Substation Location Summary'!$B1215,'AH Data Pivot'!$C$3:$C$1443)</f>
        <v>0</v>
      </c>
      <c r="G1215" s="278">
        <f>SUMIF('AH Data Pivot'!$B$3:$B$1443,'Mix Substation Location Summary'!$B1215,'AH Data Pivot'!$C$3:$C$1443)-F1215</f>
        <v>0</v>
      </c>
      <c r="K1215" s="238">
        <f>SUMIF('AH Data Pivot'!$B$3:$B$1443,'Mix Substation Location Summary'!$B1215,'AH Data Pivot'!$D$3:$D$1443)</f>
        <v>471546.27999999997</v>
      </c>
      <c r="L1215" s="240">
        <f>SUMIF('AH Data Pivot'!$B$3:$B$1443,'Mix Substation Location Summary'!$B1215,'AH Data Pivot'!$D$3:$D$1443)-K1215</f>
        <v>0</v>
      </c>
      <c r="P1215" s="240">
        <f>SUMIF('AH Data Pivot'!$B$3:$B$1443,'Mix Substation Location Summary'!$B1215,'AH Data Pivot'!$E$3:$E$1443)</f>
        <v>69402.38</v>
      </c>
      <c r="Q1215" s="238">
        <f>SUMIF('AH Data Pivot'!$B$3:$B$1443,'Mix Substation Location Summary'!$B1215,'AH Data Pivot'!$E$3:$E$1443)-P1215</f>
        <v>0</v>
      </c>
      <c r="U1215" s="240">
        <f>SUMIF('AH Data Pivot'!$B$3:$B$1443,'Mix Substation Location Summary'!$B1215,'AH Data Pivot'!$F$3:$F$1443)</f>
        <v>0</v>
      </c>
      <c r="V1215" s="630">
        <f>SUMIF('AH Data Pivot'!$B$3:$B$1443,'Mix Substation Location Summary'!$B1215,'AH Data Pivot'!$F$3:$F$1443)-U1215</f>
        <v>0</v>
      </c>
      <c r="W1215" s="243"/>
      <c r="Z1215" s="240">
        <f>SUMIF('AH Data Pivot'!$B$3:$B$1443,'Mix Substation Location Summary'!$B1215,'AH Data Pivot'!$G$3:$G$1443)</f>
        <v>0</v>
      </c>
      <c r="AA1215" s="278">
        <f>SUMIF('AH Data Pivot'!$B$3:$B$1443,'Mix Substation Location Summary'!$B1215,'AH Data Pivot'!$G$3:$G$1443)-Z1215</f>
        <v>0</v>
      </c>
      <c r="AE1215" s="240">
        <f>SUMIF('AH Data Pivot'!$B$3:$B$1443,'Mix Substation Location Summary'!$B1215,'AH Data Pivot'!$H$3:$H$1443)</f>
        <v>0</v>
      </c>
      <c r="AF1215" s="630">
        <f>SUMIF('AH Data Pivot'!$B$3:$B$1443,'Mix Substation Location Summary'!$B1215,'AH Data Pivot'!$H$3:$H$1443)-AE1215</f>
        <v>0</v>
      </c>
    </row>
    <row r="1216" spans="2:32" x14ac:dyDescent="0.45">
      <c r="B1216" s="242">
        <v>8502</v>
      </c>
      <c r="C1216" s="243" t="str">
        <f t="shared" si="52"/>
        <v/>
      </c>
      <c r="F1216" s="238">
        <f>SUMIF('AH Data Pivot'!$B$3:$B$1443,'Mix Substation Location Summary'!$B1216,'AH Data Pivot'!$C$3:$C$1443)</f>
        <v>0</v>
      </c>
      <c r="G1216" s="278">
        <f>SUMIF('AH Data Pivot'!$B$3:$B$1443,'Mix Substation Location Summary'!$B1216,'AH Data Pivot'!$C$3:$C$1443)-F1216</f>
        <v>0</v>
      </c>
      <c r="K1216" s="238">
        <f>SUMIF('AH Data Pivot'!$B$3:$B$1443,'Mix Substation Location Summary'!$B1216,'AH Data Pivot'!$D$3:$D$1443)</f>
        <v>0</v>
      </c>
      <c r="L1216" s="240">
        <f>SUMIF('AH Data Pivot'!$B$3:$B$1443,'Mix Substation Location Summary'!$B1216,'AH Data Pivot'!$D$3:$D$1443)-K1216</f>
        <v>0</v>
      </c>
      <c r="P1216" s="240">
        <f>SUMIF('AH Data Pivot'!$B$3:$B$1443,'Mix Substation Location Summary'!$B1216,'AH Data Pivot'!$E$3:$E$1443)</f>
        <v>0</v>
      </c>
      <c r="Q1216" s="238">
        <f>SUMIF('AH Data Pivot'!$B$3:$B$1443,'Mix Substation Location Summary'!$B1216,'AH Data Pivot'!$E$3:$E$1443)-P1216</f>
        <v>0</v>
      </c>
      <c r="U1216" s="240">
        <f>SUMIF('AH Data Pivot'!$B$3:$B$1443,'Mix Substation Location Summary'!$B1216,'AH Data Pivot'!$F$3:$F$1443)</f>
        <v>0</v>
      </c>
      <c r="V1216" s="630">
        <f>SUMIF('AH Data Pivot'!$B$3:$B$1443,'Mix Substation Location Summary'!$B1216,'AH Data Pivot'!$F$3:$F$1443)-U1216</f>
        <v>0</v>
      </c>
      <c r="W1216" s="243"/>
      <c r="Z1216" s="240">
        <f>SUMIF('AH Data Pivot'!$B$3:$B$1443,'Mix Substation Location Summary'!$B1216,'AH Data Pivot'!$G$3:$G$1443)</f>
        <v>2408.94</v>
      </c>
      <c r="AA1216" s="278">
        <f>SUMIF('AH Data Pivot'!$B$3:$B$1443,'Mix Substation Location Summary'!$B1216,'AH Data Pivot'!$G$3:$G$1443)-Z1216</f>
        <v>0</v>
      </c>
      <c r="AE1216" s="240">
        <f>SUMIF('AH Data Pivot'!$B$3:$B$1443,'Mix Substation Location Summary'!$B1216,'AH Data Pivot'!$H$3:$H$1443)</f>
        <v>79690.229999999981</v>
      </c>
      <c r="AF1216" s="630">
        <f>SUMIF('AH Data Pivot'!$B$3:$B$1443,'Mix Substation Location Summary'!$B1216,'AH Data Pivot'!$H$3:$H$1443)-AE1216</f>
        <v>0</v>
      </c>
    </row>
    <row r="1217" spans="2:32" x14ac:dyDescent="0.45">
      <c r="B1217" s="242">
        <v>8503</v>
      </c>
      <c r="C1217" s="243" t="str">
        <f t="shared" si="52"/>
        <v/>
      </c>
      <c r="F1217" s="238">
        <f>SUMIF('AH Data Pivot'!$B$3:$B$1443,'Mix Substation Location Summary'!$B1217,'AH Data Pivot'!$C$3:$C$1443)</f>
        <v>0</v>
      </c>
      <c r="G1217" s="278">
        <f>SUMIF('AH Data Pivot'!$B$3:$B$1443,'Mix Substation Location Summary'!$B1217,'AH Data Pivot'!$C$3:$C$1443)-F1217</f>
        <v>0</v>
      </c>
      <c r="K1217" s="238">
        <f>SUMIF('AH Data Pivot'!$B$3:$B$1443,'Mix Substation Location Summary'!$B1217,'AH Data Pivot'!$D$3:$D$1443)</f>
        <v>0</v>
      </c>
      <c r="L1217" s="240">
        <f>SUMIF('AH Data Pivot'!$B$3:$B$1443,'Mix Substation Location Summary'!$B1217,'AH Data Pivot'!$D$3:$D$1443)-K1217</f>
        <v>0</v>
      </c>
      <c r="P1217" s="240">
        <f>SUMIF('AH Data Pivot'!$B$3:$B$1443,'Mix Substation Location Summary'!$B1217,'AH Data Pivot'!$E$3:$E$1443)</f>
        <v>0</v>
      </c>
      <c r="Q1217" s="238">
        <f>SUMIF('AH Data Pivot'!$B$3:$B$1443,'Mix Substation Location Summary'!$B1217,'AH Data Pivot'!$E$3:$E$1443)-P1217</f>
        <v>0</v>
      </c>
      <c r="U1217" s="240">
        <f>SUMIF('AH Data Pivot'!$B$3:$B$1443,'Mix Substation Location Summary'!$B1217,'AH Data Pivot'!$F$3:$F$1443)</f>
        <v>0</v>
      </c>
      <c r="V1217" s="630">
        <f>SUMIF('AH Data Pivot'!$B$3:$B$1443,'Mix Substation Location Summary'!$B1217,'AH Data Pivot'!$F$3:$F$1443)-U1217</f>
        <v>0</v>
      </c>
      <c r="W1217" s="243"/>
      <c r="Z1217" s="240">
        <f>SUMIF('AH Data Pivot'!$B$3:$B$1443,'Mix Substation Location Summary'!$B1217,'AH Data Pivot'!$G$3:$G$1443)</f>
        <v>50768.229999999996</v>
      </c>
      <c r="AA1217" s="278">
        <f>SUMIF('AH Data Pivot'!$B$3:$B$1443,'Mix Substation Location Summary'!$B1217,'AH Data Pivot'!$G$3:$G$1443)-Z1217</f>
        <v>0</v>
      </c>
      <c r="AE1217" s="240">
        <f>SUMIF('AH Data Pivot'!$B$3:$B$1443,'Mix Substation Location Summary'!$B1217,'AH Data Pivot'!$H$3:$H$1443)</f>
        <v>250909.32</v>
      </c>
      <c r="AF1217" s="630">
        <f>SUMIF('AH Data Pivot'!$B$3:$B$1443,'Mix Substation Location Summary'!$B1217,'AH Data Pivot'!$H$3:$H$1443)-AE1217</f>
        <v>0</v>
      </c>
    </row>
    <row r="1218" spans="2:32" x14ac:dyDescent="0.45">
      <c r="B1218" s="242">
        <v>8504</v>
      </c>
      <c r="C1218" s="243" t="str">
        <f t="shared" si="52"/>
        <v/>
      </c>
      <c r="F1218" s="238">
        <f>SUMIF('AH Data Pivot'!$B$3:$B$1443,'Mix Substation Location Summary'!$B1218,'AH Data Pivot'!$C$3:$C$1443)</f>
        <v>942487.09</v>
      </c>
      <c r="G1218" s="278">
        <f>SUMIF('AH Data Pivot'!$B$3:$B$1443,'Mix Substation Location Summary'!$B1218,'AH Data Pivot'!$C$3:$C$1443)-F1218</f>
        <v>0</v>
      </c>
      <c r="K1218" s="238">
        <f>SUMIF('AH Data Pivot'!$B$3:$B$1443,'Mix Substation Location Summary'!$B1218,'AH Data Pivot'!$D$3:$D$1443)</f>
        <v>0</v>
      </c>
      <c r="L1218" s="240">
        <f>SUMIF('AH Data Pivot'!$B$3:$B$1443,'Mix Substation Location Summary'!$B1218,'AH Data Pivot'!$D$3:$D$1443)-K1218</f>
        <v>0</v>
      </c>
      <c r="P1218" s="240">
        <f>SUMIF('AH Data Pivot'!$B$3:$B$1443,'Mix Substation Location Summary'!$B1218,'AH Data Pivot'!$E$3:$E$1443)</f>
        <v>0</v>
      </c>
      <c r="Q1218" s="238">
        <f>SUMIF('AH Data Pivot'!$B$3:$B$1443,'Mix Substation Location Summary'!$B1218,'AH Data Pivot'!$E$3:$E$1443)-P1218</f>
        <v>0</v>
      </c>
      <c r="U1218" s="240">
        <f>SUMIF('AH Data Pivot'!$B$3:$B$1443,'Mix Substation Location Summary'!$B1218,'AH Data Pivot'!$F$3:$F$1443)</f>
        <v>0</v>
      </c>
      <c r="V1218" s="630">
        <f>SUMIF('AH Data Pivot'!$B$3:$B$1443,'Mix Substation Location Summary'!$B1218,'AH Data Pivot'!$F$3:$F$1443)-U1218</f>
        <v>0</v>
      </c>
      <c r="W1218" s="243"/>
      <c r="Z1218" s="240">
        <f>SUMIF('AH Data Pivot'!$B$3:$B$1443,'Mix Substation Location Summary'!$B1218,'AH Data Pivot'!$G$3:$G$1443)</f>
        <v>610402.42999999993</v>
      </c>
      <c r="AA1218" s="278">
        <f>SUMIF('AH Data Pivot'!$B$3:$B$1443,'Mix Substation Location Summary'!$B1218,'AH Data Pivot'!$G$3:$G$1443)-Z1218</f>
        <v>0</v>
      </c>
      <c r="AE1218" s="240">
        <f>SUMIF('AH Data Pivot'!$B$3:$B$1443,'Mix Substation Location Summary'!$B1218,'AH Data Pivot'!$H$3:$H$1443)</f>
        <v>8898639.1699999925</v>
      </c>
      <c r="AF1218" s="630">
        <f>SUMIF('AH Data Pivot'!$B$3:$B$1443,'Mix Substation Location Summary'!$B1218,'AH Data Pivot'!$H$3:$H$1443)-AE1218</f>
        <v>0</v>
      </c>
    </row>
    <row r="1219" spans="2:32" x14ac:dyDescent="0.45">
      <c r="B1219" s="242">
        <v>8505</v>
      </c>
      <c r="C1219" s="243" t="str">
        <f t="shared" si="52"/>
        <v/>
      </c>
      <c r="F1219" s="238">
        <f>SUMIF('AH Data Pivot'!$B$3:$B$1443,'Mix Substation Location Summary'!$B1219,'AH Data Pivot'!$C$3:$C$1443)</f>
        <v>0</v>
      </c>
      <c r="G1219" s="278">
        <f>SUMIF('AH Data Pivot'!$B$3:$B$1443,'Mix Substation Location Summary'!$B1219,'AH Data Pivot'!$C$3:$C$1443)-F1219</f>
        <v>0</v>
      </c>
      <c r="K1219" s="238">
        <f>SUMIF('AH Data Pivot'!$B$3:$B$1443,'Mix Substation Location Summary'!$B1219,'AH Data Pivot'!$D$3:$D$1443)</f>
        <v>0</v>
      </c>
      <c r="L1219" s="240">
        <f>SUMIF('AH Data Pivot'!$B$3:$B$1443,'Mix Substation Location Summary'!$B1219,'AH Data Pivot'!$D$3:$D$1443)-K1219</f>
        <v>0</v>
      </c>
      <c r="P1219" s="240">
        <f>SUMIF('AH Data Pivot'!$B$3:$B$1443,'Mix Substation Location Summary'!$B1219,'AH Data Pivot'!$E$3:$E$1443)</f>
        <v>0</v>
      </c>
      <c r="Q1219" s="238">
        <f>SUMIF('AH Data Pivot'!$B$3:$B$1443,'Mix Substation Location Summary'!$B1219,'AH Data Pivot'!$E$3:$E$1443)-P1219</f>
        <v>0</v>
      </c>
      <c r="U1219" s="240">
        <f>SUMIF('AH Data Pivot'!$B$3:$B$1443,'Mix Substation Location Summary'!$B1219,'AH Data Pivot'!$F$3:$F$1443)</f>
        <v>9273.31</v>
      </c>
      <c r="V1219" s="630">
        <f>SUMIF('AH Data Pivot'!$B$3:$B$1443,'Mix Substation Location Summary'!$B1219,'AH Data Pivot'!$F$3:$F$1443)-U1219</f>
        <v>0</v>
      </c>
      <c r="W1219" s="243"/>
      <c r="Z1219" s="240">
        <f>SUMIF('AH Data Pivot'!$B$3:$B$1443,'Mix Substation Location Summary'!$B1219,'AH Data Pivot'!$G$3:$G$1443)</f>
        <v>333369.31</v>
      </c>
      <c r="AA1219" s="278">
        <f>SUMIF('AH Data Pivot'!$B$3:$B$1443,'Mix Substation Location Summary'!$B1219,'AH Data Pivot'!$G$3:$G$1443)-Z1219</f>
        <v>0</v>
      </c>
      <c r="AE1219" s="240">
        <f>SUMIF('AH Data Pivot'!$B$3:$B$1443,'Mix Substation Location Summary'!$B1219,'AH Data Pivot'!$H$3:$H$1443)</f>
        <v>1515250.21</v>
      </c>
      <c r="AF1219" s="630">
        <f>SUMIF('AH Data Pivot'!$B$3:$B$1443,'Mix Substation Location Summary'!$B1219,'AH Data Pivot'!$H$3:$H$1443)-AE1219</f>
        <v>0</v>
      </c>
    </row>
    <row r="1220" spans="2:32" x14ac:dyDescent="0.45">
      <c r="B1220" s="242">
        <v>8507</v>
      </c>
      <c r="C1220" s="243" t="str">
        <f t="shared" si="52"/>
        <v/>
      </c>
      <c r="F1220" s="238">
        <f>SUMIF('AH Data Pivot'!$B$3:$B$1443,'Mix Substation Location Summary'!$B1220,'AH Data Pivot'!$C$3:$C$1443)</f>
        <v>0</v>
      </c>
      <c r="G1220" s="278">
        <f>SUMIF('AH Data Pivot'!$B$3:$B$1443,'Mix Substation Location Summary'!$B1220,'AH Data Pivot'!$C$3:$C$1443)-F1220</f>
        <v>0</v>
      </c>
      <c r="K1220" s="238">
        <f>SUMIF('AH Data Pivot'!$B$3:$B$1443,'Mix Substation Location Summary'!$B1220,'AH Data Pivot'!$D$3:$D$1443)</f>
        <v>0</v>
      </c>
      <c r="L1220" s="240">
        <f>SUMIF('AH Data Pivot'!$B$3:$B$1443,'Mix Substation Location Summary'!$B1220,'AH Data Pivot'!$D$3:$D$1443)-K1220</f>
        <v>0</v>
      </c>
      <c r="P1220" s="240">
        <f>SUMIF('AH Data Pivot'!$B$3:$B$1443,'Mix Substation Location Summary'!$B1220,'AH Data Pivot'!$E$3:$E$1443)</f>
        <v>0</v>
      </c>
      <c r="Q1220" s="238">
        <f>SUMIF('AH Data Pivot'!$B$3:$B$1443,'Mix Substation Location Summary'!$B1220,'AH Data Pivot'!$E$3:$E$1443)-P1220</f>
        <v>0</v>
      </c>
      <c r="U1220" s="240">
        <f>SUMIF('AH Data Pivot'!$B$3:$B$1443,'Mix Substation Location Summary'!$B1220,'AH Data Pivot'!$F$3:$F$1443)</f>
        <v>7866.9</v>
      </c>
      <c r="V1220" s="630">
        <f>SUMIF('AH Data Pivot'!$B$3:$B$1443,'Mix Substation Location Summary'!$B1220,'AH Data Pivot'!$F$3:$F$1443)-U1220</f>
        <v>0</v>
      </c>
      <c r="W1220" s="243"/>
      <c r="Z1220" s="240">
        <f>SUMIF('AH Data Pivot'!$B$3:$B$1443,'Mix Substation Location Summary'!$B1220,'AH Data Pivot'!$G$3:$G$1443)</f>
        <v>7027.56</v>
      </c>
      <c r="AA1220" s="278">
        <f>SUMIF('AH Data Pivot'!$B$3:$B$1443,'Mix Substation Location Summary'!$B1220,'AH Data Pivot'!$G$3:$G$1443)-Z1220</f>
        <v>0</v>
      </c>
      <c r="AE1220" s="240">
        <f>SUMIF('AH Data Pivot'!$B$3:$B$1443,'Mix Substation Location Summary'!$B1220,'AH Data Pivot'!$H$3:$H$1443)</f>
        <v>379385.89000000013</v>
      </c>
      <c r="AF1220" s="630">
        <f>SUMIF('AH Data Pivot'!$B$3:$B$1443,'Mix Substation Location Summary'!$B1220,'AH Data Pivot'!$H$3:$H$1443)-AE1220</f>
        <v>0</v>
      </c>
    </row>
    <row r="1221" spans="2:32" x14ac:dyDescent="0.45">
      <c r="B1221" s="242">
        <v>8509</v>
      </c>
      <c r="C1221" s="243" t="str">
        <f t="shared" si="52"/>
        <v/>
      </c>
      <c r="F1221" s="238">
        <f>SUMIF('AH Data Pivot'!$B$3:$B$1443,'Mix Substation Location Summary'!$B1221,'AH Data Pivot'!$C$3:$C$1443)</f>
        <v>0</v>
      </c>
      <c r="G1221" s="278">
        <f>SUMIF('AH Data Pivot'!$B$3:$B$1443,'Mix Substation Location Summary'!$B1221,'AH Data Pivot'!$C$3:$C$1443)-F1221</f>
        <v>0</v>
      </c>
      <c r="K1221" s="238">
        <f>SUMIF('AH Data Pivot'!$B$3:$B$1443,'Mix Substation Location Summary'!$B1221,'AH Data Pivot'!$D$3:$D$1443)</f>
        <v>0</v>
      </c>
      <c r="L1221" s="240">
        <f>SUMIF('AH Data Pivot'!$B$3:$B$1443,'Mix Substation Location Summary'!$B1221,'AH Data Pivot'!$D$3:$D$1443)-K1221</f>
        <v>0</v>
      </c>
      <c r="P1221" s="240">
        <f>SUMIF('AH Data Pivot'!$B$3:$B$1443,'Mix Substation Location Summary'!$B1221,'AH Data Pivot'!$E$3:$E$1443)</f>
        <v>43288.94</v>
      </c>
      <c r="Q1221" s="238">
        <f>SUMIF('AH Data Pivot'!$B$3:$B$1443,'Mix Substation Location Summary'!$B1221,'AH Data Pivot'!$E$3:$E$1443)-P1221</f>
        <v>0</v>
      </c>
      <c r="U1221" s="240">
        <f>SUMIF('AH Data Pivot'!$B$3:$B$1443,'Mix Substation Location Summary'!$B1221,'AH Data Pivot'!$F$3:$F$1443)</f>
        <v>0</v>
      </c>
      <c r="V1221" s="630">
        <f>SUMIF('AH Data Pivot'!$B$3:$B$1443,'Mix Substation Location Summary'!$B1221,'AH Data Pivot'!$F$3:$F$1443)-U1221</f>
        <v>0</v>
      </c>
      <c r="W1221" s="243"/>
      <c r="Z1221" s="240">
        <f>SUMIF('AH Data Pivot'!$B$3:$B$1443,'Mix Substation Location Summary'!$B1221,'AH Data Pivot'!$G$3:$G$1443)</f>
        <v>63928.17</v>
      </c>
      <c r="AA1221" s="278">
        <f>SUMIF('AH Data Pivot'!$B$3:$B$1443,'Mix Substation Location Summary'!$B1221,'AH Data Pivot'!$G$3:$G$1443)-Z1221</f>
        <v>0</v>
      </c>
      <c r="AE1221" s="240">
        <f>SUMIF('AH Data Pivot'!$B$3:$B$1443,'Mix Substation Location Summary'!$B1221,'AH Data Pivot'!$H$3:$H$1443)</f>
        <v>1294904.2599999995</v>
      </c>
      <c r="AF1221" s="630">
        <f>SUMIF('AH Data Pivot'!$B$3:$B$1443,'Mix Substation Location Summary'!$B1221,'AH Data Pivot'!$H$3:$H$1443)-AE1221</f>
        <v>0</v>
      </c>
    </row>
    <row r="1222" spans="2:32" x14ac:dyDescent="0.45">
      <c r="B1222" s="242">
        <v>8510</v>
      </c>
      <c r="C1222" s="243" t="str">
        <f t="shared" si="52"/>
        <v/>
      </c>
      <c r="F1222" s="238">
        <f>SUMIF('AH Data Pivot'!$B$3:$B$1443,'Mix Substation Location Summary'!$B1222,'AH Data Pivot'!$C$3:$C$1443)</f>
        <v>0</v>
      </c>
      <c r="G1222" s="278">
        <f>SUMIF('AH Data Pivot'!$B$3:$B$1443,'Mix Substation Location Summary'!$B1222,'AH Data Pivot'!$C$3:$C$1443)-F1222</f>
        <v>0</v>
      </c>
      <c r="K1222" s="238">
        <f>SUMIF('AH Data Pivot'!$B$3:$B$1443,'Mix Substation Location Summary'!$B1222,'AH Data Pivot'!$D$3:$D$1443)</f>
        <v>0</v>
      </c>
      <c r="L1222" s="240">
        <f>SUMIF('AH Data Pivot'!$B$3:$B$1443,'Mix Substation Location Summary'!$B1222,'AH Data Pivot'!$D$3:$D$1443)-K1222</f>
        <v>0</v>
      </c>
      <c r="P1222" s="240">
        <f>SUMIF('AH Data Pivot'!$B$3:$B$1443,'Mix Substation Location Summary'!$B1222,'AH Data Pivot'!$E$3:$E$1443)</f>
        <v>0</v>
      </c>
      <c r="Q1222" s="238">
        <f>SUMIF('AH Data Pivot'!$B$3:$B$1443,'Mix Substation Location Summary'!$B1222,'AH Data Pivot'!$E$3:$E$1443)-P1222</f>
        <v>0</v>
      </c>
      <c r="U1222" s="240">
        <f>SUMIF('AH Data Pivot'!$B$3:$B$1443,'Mix Substation Location Summary'!$B1222,'AH Data Pivot'!$F$3:$F$1443)</f>
        <v>0</v>
      </c>
      <c r="V1222" s="630">
        <f>SUMIF('AH Data Pivot'!$B$3:$B$1443,'Mix Substation Location Summary'!$B1222,'AH Data Pivot'!$F$3:$F$1443)-U1222</f>
        <v>0</v>
      </c>
      <c r="W1222" s="243"/>
      <c r="Z1222" s="240">
        <f>SUMIF('AH Data Pivot'!$B$3:$B$1443,'Mix Substation Location Summary'!$B1222,'AH Data Pivot'!$G$3:$G$1443)</f>
        <v>5308.61</v>
      </c>
      <c r="AA1222" s="278">
        <f>SUMIF('AH Data Pivot'!$B$3:$B$1443,'Mix Substation Location Summary'!$B1222,'AH Data Pivot'!$G$3:$G$1443)-Z1222</f>
        <v>0</v>
      </c>
      <c r="AE1222" s="240">
        <f>SUMIF('AH Data Pivot'!$B$3:$B$1443,'Mix Substation Location Summary'!$B1222,'AH Data Pivot'!$H$3:$H$1443)</f>
        <v>341042.21</v>
      </c>
      <c r="AF1222" s="630">
        <f>SUMIF('AH Data Pivot'!$B$3:$B$1443,'Mix Substation Location Summary'!$B1222,'AH Data Pivot'!$H$3:$H$1443)-AE1222</f>
        <v>0</v>
      </c>
    </row>
    <row r="1223" spans="2:32" x14ac:dyDescent="0.45">
      <c r="B1223" s="242">
        <v>8511</v>
      </c>
      <c r="C1223" s="243" t="str">
        <f t="shared" ref="C1223:C1225" si="54">IFERROR(MATCH(B1223,$B$4:$B$60,0),"")</f>
        <v/>
      </c>
      <c r="F1223" s="238">
        <f>SUMIF('AH Data Pivot'!$B$3:$B$1443,'Mix Substation Location Summary'!$B1223,'AH Data Pivot'!$C$3:$C$1443)</f>
        <v>0</v>
      </c>
      <c r="G1223" s="278">
        <f>SUMIF('AH Data Pivot'!$B$3:$B$1443,'Mix Substation Location Summary'!$B1223,'AH Data Pivot'!$C$3:$C$1443)-F1223</f>
        <v>0</v>
      </c>
      <c r="K1223" s="238">
        <f>SUMIF('AH Data Pivot'!$B$3:$B$1443,'Mix Substation Location Summary'!$B1223,'AH Data Pivot'!$D$3:$D$1443)</f>
        <v>0</v>
      </c>
      <c r="L1223" s="240">
        <f>SUMIF('AH Data Pivot'!$B$3:$B$1443,'Mix Substation Location Summary'!$B1223,'AH Data Pivot'!$D$3:$D$1443)-K1223</f>
        <v>0</v>
      </c>
      <c r="P1223" s="240">
        <f>SUMIF('AH Data Pivot'!$B$3:$B$1443,'Mix Substation Location Summary'!$B1223,'AH Data Pivot'!$E$3:$E$1443)</f>
        <v>128971.73</v>
      </c>
      <c r="Q1223" s="238">
        <f>SUMIF('AH Data Pivot'!$B$3:$B$1443,'Mix Substation Location Summary'!$B1223,'AH Data Pivot'!$E$3:$E$1443)-P1223</f>
        <v>0</v>
      </c>
      <c r="U1223" s="240">
        <f>SUMIF('AH Data Pivot'!$B$3:$B$1443,'Mix Substation Location Summary'!$B1223,'AH Data Pivot'!$F$3:$F$1443)</f>
        <v>0</v>
      </c>
      <c r="V1223" s="630">
        <f>SUMIF('AH Data Pivot'!$B$3:$B$1443,'Mix Substation Location Summary'!$B1223,'AH Data Pivot'!$F$3:$F$1443)-U1223</f>
        <v>0</v>
      </c>
      <c r="W1223" s="243"/>
      <c r="Z1223" s="240">
        <f>SUMIF('AH Data Pivot'!$B$3:$B$1443,'Mix Substation Location Summary'!$B1223,'AH Data Pivot'!$G$3:$G$1443)</f>
        <v>0</v>
      </c>
      <c r="AA1223" s="278">
        <f>SUMIF('AH Data Pivot'!$B$3:$B$1443,'Mix Substation Location Summary'!$B1223,'AH Data Pivot'!$G$3:$G$1443)-Z1223</f>
        <v>0</v>
      </c>
      <c r="AE1223" s="240">
        <f>SUMIF('AH Data Pivot'!$B$3:$B$1443,'Mix Substation Location Summary'!$B1223,'AH Data Pivot'!$H$3:$H$1443)</f>
        <v>87985.94</v>
      </c>
      <c r="AF1223" s="630">
        <f>SUMIF('AH Data Pivot'!$B$3:$B$1443,'Mix Substation Location Summary'!$B1223,'AH Data Pivot'!$H$3:$H$1443)-AE1223</f>
        <v>0</v>
      </c>
    </row>
    <row r="1224" spans="2:32" x14ac:dyDescent="0.45">
      <c r="B1224" s="242">
        <v>8512</v>
      </c>
      <c r="C1224" s="243" t="str">
        <f t="shared" si="54"/>
        <v/>
      </c>
      <c r="F1224" s="238">
        <f>SUMIF('AH Data Pivot'!$B$3:$B$1443,'Mix Substation Location Summary'!$B1224,'AH Data Pivot'!$C$3:$C$1443)</f>
        <v>0</v>
      </c>
      <c r="G1224" s="278">
        <f>SUMIF('AH Data Pivot'!$B$3:$B$1443,'Mix Substation Location Summary'!$B1224,'AH Data Pivot'!$C$3:$C$1443)-F1224</f>
        <v>0</v>
      </c>
      <c r="K1224" s="238">
        <f>SUMIF('AH Data Pivot'!$B$3:$B$1443,'Mix Substation Location Summary'!$B1224,'AH Data Pivot'!$D$3:$D$1443)</f>
        <v>0</v>
      </c>
      <c r="L1224" s="240">
        <f>SUMIF('AH Data Pivot'!$B$3:$B$1443,'Mix Substation Location Summary'!$B1224,'AH Data Pivot'!$D$3:$D$1443)-K1224</f>
        <v>0</v>
      </c>
      <c r="P1224" s="240">
        <f>SUMIF('AH Data Pivot'!$B$3:$B$1443,'Mix Substation Location Summary'!$B1224,'AH Data Pivot'!$E$3:$E$1443)</f>
        <v>0</v>
      </c>
      <c r="Q1224" s="238">
        <f>SUMIF('AH Data Pivot'!$B$3:$B$1443,'Mix Substation Location Summary'!$B1224,'AH Data Pivot'!$E$3:$E$1443)-P1224</f>
        <v>0</v>
      </c>
      <c r="U1224" s="240">
        <f>SUMIF('AH Data Pivot'!$B$3:$B$1443,'Mix Substation Location Summary'!$B1224,'AH Data Pivot'!$F$3:$F$1443)</f>
        <v>0</v>
      </c>
      <c r="V1224" s="630">
        <f>SUMIF('AH Data Pivot'!$B$3:$B$1443,'Mix Substation Location Summary'!$B1224,'AH Data Pivot'!$F$3:$F$1443)-U1224</f>
        <v>0</v>
      </c>
      <c r="W1224" s="243"/>
      <c r="Z1224" s="240">
        <f>SUMIF('AH Data Pivot'!$B$3:$B$1443,'Mix Substation Location Summary'!$B1224,'AH Data Pivot'!$G$3:$G$1443)</f>
        <v>0</v>
      </c>
      <c r="AA1224" s="278">
        <f>SUMIF('AH Data Pivot'!$B$3:$B$1443,'Mix Substation Location Summary'!$B1224,'AH Data Pivot'!$G$3:$G$1443)-Z1224</f>
        <v>0</v>
      </c>
      <c r="AE1224" s="240">
        <f>SUMIF('AH Data Pivot'!$B$3:$B$1443,'Mix Substation Location Summary'!$B1224,'AH Data Pivot'!$H$3:$H$1443)</f>
        <v>0</v>
      </c>
      <c r="AF1224" s="630">
        <f>SUMIF('AH Data Pivot'!$B$3:$B$1443,'Mix Substation Location Summary'!$B1224,'AH Data Pivot'!$H$3:$H$1443)-AE1224</f>
        <v>0</v>
      </c>
    </row>
    <row r="1225" spans="2:32" x14ac:dyDescent="0.45">
      <c r="B1225" s="242">
        <v>8513</v>
      </c>
      <c r="C1225" s="243" t="str">
        <f t="shared" si="54"/>
        <v/>
      </c>
      <c r="F1225" s="238">
        <f>SUMIF('AH Data Pivot'!$B$3:$B$1443,'Mix Substation Location Summary'!$B1225,'AH Data Pivot'!$C$3:$C$1443)</f>
        <v>0</v>
      </c>
      <c r="G1225" s="278">
        <f>SUMIF('AH Data Pivot'!$B$3:$B$1443,'Mix Substation Location Summary'!$B1225,'AH Data Pivot'!$C$3:$C$1443)-F1225</f>
        <v>0</v>
      </c>
      <c r="K1225" s="238">
        <f>SUMIF('AH Data Pivot'!$B$3:$B$1443,'Mix Substation Location Summary'!$B1225,'AH Data Pivot'!$D$3:$D$1443)</f>
        <v>0</v>
      </c>
      <c r="L1225" s="240">
        <f>SUMIF('AH Data Pivot'!$B$3:$B$1443,'Mix Substation Location Summary'!$B1225,'AH Data Pivot'!$D$3:$D$1443)-K1225</f>
        <v>0</v>
      </c>
      <c r="P1225" s="240">
        <f>SUMIF('AH Data Pivot'!$B$3:$B$1443,'Mix Substation Location Summary'!$B1225,'AH Data Pivot'!$E$3:$E$1443)</f>
        <v>0</v>
      </c>
      <c r="Q1225" s="238">
        <f>SUMIF('AH Data Pivot'!$B$3:$B$1443,'Mix Substation Location Summary'!$B1225,'AH Data Pivot'!$E$3:$E$1443)-P1225</f>
        <v>0</v>
      </c>
      <c r="U1225" s="240">
        <f>SUMIF('AH Data Pivot'!$B$3:$B$1443,'Mix Substation Location Summary'!$B1225,'AH Data Pivot'!$F$3:$F$1443)</f>
        <v>0</v>
      </c>
      <c r="V1225" s="630">
        <f>SUMIF('AH Data Pivot'!$B$3:$B$1443,'Mix Substation Location Summary'!$B1225,'AH Data Pivot'!$F$3:$F$1443)-U1225</f>
        <v>0</v>
      </c>
      <c r="W1225" s="243"/>
      <c r="Z1225" s="240">
        <f>SUMIF('AH Data Pivot'!$B$3:$B$1443,'Mix Substation Location Summary'!$B1225,'AH Data Pivot'!$G$3:$G$1443)</f>
        <v>0</v>
      </c>
      <c r="AA1225" s="278">
        <f>SUMIF('AH Data Pivot'!$B$3:$B$1443,'Mix Substation Location Summary'!$B1225,'AH Data Pivot'!$G$3:$G$1443)-Z1225</f>
        <v>0</v>
      </c>
      <c r="AE1225" s="240">
        <f>SUMIF('AH Data Pivot'!$B$3:$B$1443,'Mix Substation Location Summary'!$B1225,'AH Data Pivot'!$H$3:$H$1443)</f>
        <v>-24676.98</v>
      </c>
      <c r="AF1225" s="630">
        <f>SUMIF('AH Data Pivot'!$B$3:$B$1443,'Mix Substation Location Summary'!$B1225,'AH Data Pivot'!$H$3:$H$1443)-AE1225</f>
        <v>0</v>
      </c>
    </row>
    <row r="1226" spans="2:32" x14ac:dyDescent="0.45">
      <c r="B1226" s="242">
        <v>8550</v>
      </c>
      <c r="C1226" s="243" t="str">
        <f t="shared" si="52"/>
        <v/>
      </c>
      <c r="F1226" s="238">
        <f>SUMIF('AH Data Pivot'!$B$3:$B$1443,'Mix Substation Location Summary'!$B1226,'AH Data Pivot'!$C$3:$C$1443)</f>
        <v>0</v>
      </c>
      <c r="G1226" s="278">
        <f>SUMIF('AH Data Pivot'!$B$3:$B$1443,'Mix Substation Location Summary'!$B1226,'AH Data Pivot'!$C$3:$C$1443)-F1226</f>
        <v>0</v>
      </c>
      <c r="K1226" s="238">
        <f>SUMIF('AH Data Pivot'!$B$3:$B$1443,'Mix Substation Location Summary'!$B1226,'AH Data Pivot'!$D$3:$D$1443)</f>
        <v>0</v>
      </c>
      <c r="L1226" s="240">
        <f>SUMIF('AH Data Pivot'!$B$3:$B$1443,'Mix Substation Location Summary'!$B1226,'AH Data Pivot'!$D$3:$D$1443)-K1226</f>
        <v>0</v>
      </c>
      <c r="P1226" s="240">
        <f>SUMIF('AH Data Pivot'!$B$3:$B$1443,'Mix Substation Location Summary'!$B1226,'AH Data Pivot'!$E$3:$E$1443)</f>
        <v>0</v>
      </c>
      <c r="Q1226" s="238">
        <f>SUMIF('AH Data Pivot'!$B$3:$B$1443,'Mix Substation Location Summary'!$B1226,'AH Data Pivot'!$E$3:$E$1443)-P1226</f>
        <v>0</v>
      </c>
      <c r="U1226" s="240">
        <f>SUMIF('AH Data Pivot'!$B$3:$B$1443,'Mix Substation Location Summary'!$B1226,'AH Data Pivot'!$F$3:$F$1443)</f>
        <v>0</v>
      </c>
      <c r="V1226" s="630">
        <f>SUMIF('AH Data Pivot'!$B$3:$B$1443,'Mix Substation Location Summary'!$B1226,'AH Data Pivot'!$F$3:$F$1443)-U1226</f>
        <v>0</v>
      </c>
      <c r="W1226" s="243"/>
      <c r="Z1226" s="240">
        <f>SUMIF('AH Data Pivot'!$B$3:$B$1443,'Mix Substation Location Summary'!$B1226,'AH Data Pivot'!$G$3:$G$1443)</f>
        <v>2990.62</v>
      </c>
      <c r="AA1226" s="278">
        <f>SUMIF('AH Data Pivot'!$B$3:$B$1443,'Mix Substation Location Summary'!$B1226,'AH Data Pivot'!$G$3:$G$1443)-Z1226</f>
        <v>0</v>
      </c>
      <c r="AE1226" s="240">
        <f>SUMIF('AH Data Pivot'!$B$3:$B$1443,'Mix Substation Location Summary'!$B1226,'AH Data Pivot'!$H$3:$H$1443)</f>
        <v>1448832.8299999998</v>
      </c>
      <c r="AF1226" s="630">
        <f>SUMIF('AH Data Pivot'!$B$3:$B$1443,'Mix Substation Location Summary'!$B1226,'AH Data Pivot'!$H$3:$H$1443)-AE1226</f>
        <v>0</v>
      </c>
    </row>
    <row r="1227" spans="2:32" x14ac:dyDescent="0.45">
      <c r="B1227" s="242">
        <v>8553</v>
      </c>
      <c r="C1227" s="243" t="str">
        <f t="shared" si="52"/>
        <v/>
      </c>
      <c r="F1227" s="238">
        <f>SUMIF('AH Data Pivot'!$B$3:$B$1443,'Mix Substation Location Summary'!$B1227,'AH Data Pivot'!$C$3:$C$1443)</f>
        <v>0</v>
      </c>
      <c r="G1227" s="278">
        <f>SUMIF('AH Data Pivot'!$B$3:$B$1443,'Mix Substation Location Summary'!$B1227,'AH Data Pivot'!$C$3:$C$1443)-F1227</f>
        <v>0</v>
      </c>
      <c r="K1227" s="238">
        <f>SUMIF('AH Data Pivot'!$B$3:$B$1443,'Mix Substation Location Summary'!$B1227,'AH Data Pivot'!$D$3:$D$1443)</f>
        <v>0</v>
      </c>
      <c r="L1227" s="240">
        <f>SUMIF('AH Data Pivot'!$B$3:$B$1443,'Mix Substation Location Summary'!$B1227,'AH Data Pivot'!$D$3:$D$1443)-K1227</f>
        <v>0</v>
      </c>
      <c r="P1227" s="240">
        <f>SUMIF('AH Data Pivot'!$B$3:$B$1443,'Mix Substation Location Summary'!$B1227,'AH Data Pivot'!$E$3:$E$1443)</f>
        <v>0</v>
      </c>
      <c r="Q1227" s="238">
        <f>SUMIF('AH Data Pivot'!$B$3:$B$1443,'Mix Substation Location Summary'!$B1227,'AH Data Pivot'!$E$3:$E$1443)-P1227</f>
        <v>0</v>
      </c>
      <c r="U1227" s="240">
        <f>SUMIF('AH Data Pivot'!$B$3:$B$1443,'Mix Substation Location Summary'!$B1227,'AH Data Pivot'!$F$3:$F$1443)</f>
        <v>0</v>
      </c>
      <c r="V1227" s="630">
        <f>SUMIF('AH Data Pivot'!$B$3:$B$1443,'Mix Substation Location Summary'!$B1227,'AH Data Pivot'!$F$3:$F$1443)-U1227</f>
        <v>0</v>
      </c>
      <c r="W1227" s="243"/>
      <c r="Z1227" s="240">
        <f>SUMIF('AH Data Pivot'!$B$3:$B$1443,'Mix Substation Location Summary'!$B1227,'AH Data Pivot'!$G$3:$G$1443)</f>
        <v>7504.5</v>
      </c>
      <c r="AA1227" s="278">
        <f>SUMIF('AH Data Pivot'!$B$3:$B$1443,'Mix Substation Location Summary'!$B1227,'AH Data Pivot'!$G$3:$G$1443)-Z1227</f>
        <v>0</v>
      </c>
      <c r="AE1227" s="240">
        <f>SUMIF('AH Data Pivot'!$B$3:$B$1443,'Mix Substation Location Summary'!$B1227,'AH Data Pivot'!$H$3:$H$1443)</f>
        <v>72781.679999999993</v>
      </c>
      <c r="AF1227" s="630">
        <f>SUMIF('AH Data Pivot'!$B$3:$B$1443,'Mix Substation Location Summary'!$B1227,'AH Data Pivot'!$H$3:$H$1443)-AE1227</f>
        <v>0</v>
      </c>
    </row>
    <row r="1228" spans="2:32" x14ac:dyDescent="0.45">
      <c r="B1228" s="242">
        <v>8555</v>
      </c>
      <c r="C1228" s="243" t="str">
        <f t="shared" si="52"/>
        <v/>
      </c>
      <c r="F1228" s="238">
        <f>SUMIF('AH Data Pivot'!$B$3:$B$1443,'Mix Substation Location Summary'!$B1228,'AH Data Pivot'!$C$3:$C$1443)</f>
        <v>0</v>
      </c>
      <c r="G1228" s="278">
        <f>SUMIF('AH Data Pivot'!$B$3:$B$1443,'Mix Substation Location Summary'!$B1228,'AH Data Pivot'!$C$3:$C$1443)-F1228</f>
        <v>0</v>
      </c>
      <c r="K1228" s="238">
        <f>SUMIF('AH Data Pivot'!$B$3:$B$1443,'Mix Substation Location Summary'!$B1228,'AH Data Pivot'!$D$3:$D$1443)</f>
        <v>0</v>
      </c>
      <c r="L1228" s="240">
        <f>SUMIF('AH Data Pivot'!$B$3:$B$1443,'Mix Substation Location Summary'!$B1228,'AH Data Pivot'!$D$3:$D$1443)-K1228</f>
        <v>0</v>
      </c>
      <c r="P1228" s="240">
        <f>SUMIF('AH Data Pivot'!$B$3:$B$1443,'Mix Substation Location Summary'!$B1228,'AH Data Pivot'!$E$3:$E$1443)</f>
        <v>0</v>
      </c>
      <c r="Q1228" s="238">
        <f>SUMIF('AH Data Pivot'!$B$3:$B$1443,'Mix Substation Location Summary'!$B1228,'AH Data Pivot'!$E$3:$E$1443)-P1228</f>
        <v>0</v>
      </c>
      <c r="U1228" s="240">
        <f>SUMIF('AH Data Pivot'!$B$3:$B$1443,'Mix Substation Location Summary'!$B1228,'AH Data Pivot'!$F$3:$F$1443)</f>
        <v>2627.53</v>
      </c>
      <c r="V1228" s="630">
        <f>SUMIF('AH Data Pivot'!$B$3:$B$1443,'Mix Substation Location Summary'!$B1228,'AH Data Pivot'!$F$3:$F$1443)-U1228</f>
        <v>0</v>
      </c>
      <c r="W1228" s="243"/>
      <c r="Z1228" s="240">
        <f>SUMIF('AH Data Pivot'!$B$3:$B$1443,'Mix Substation Location Summary'!$B1228,'AH Data Pivot'!$G$3:$G$1443)</f>
        <v>0</v>
      </c>
      <c r="AA1228" s="278">
        <f>SUMIF('AH Data Pivot'!$B$3:$B$1443,'Mix Substation Location Summary'!$B1228,'AH Data Pivot'!$G$3:$G$1443)-Z1228</f>
        <v>0</v>
      </c>
      <c r="AE1228" s="240">
        <f>SUMIF('AH Data Pivot'!$B$3:$B$1443,'Mix Substation Location Summary'!$B1228,'AH Data Pivot'!$H$3:$H$1443)</f>
        <v>0</v>
      </c>
      <c r="AF1228" s="630">
        <f>SUMIF('AH Data Pivot'!$B$3:$B$1443,'Mix Substation Location Summary'!$B1228,'AH Data Pivot'!$H$3:$H$1443)-AE1228</f>
        <v>0</v>
      </c>
    </row>
    <row r="1229" spans="2:32" x14ac:dyDescent="0.45">
      <c r="B1229" s="242">
        <v>8556</v>
      </c>
      <c r="C1229" s="243" t="str">
        <f t="shared" si="52"/>
        <v/>
      </c>
      <c r="F1229" s="238">
        <f>SUMIF('AH Data Pivot'!$B$3:$B$1443,'Mix Substation Location Summary'!$B1229,'AH Data Pivot'!$C$3:$C$1443)</f>
        <v>0</v>
      </c>
      <c r="G1229" s="278">
        <f>SUMIF('AH Data Pivot'!$B$3:$B$1443,'Mix Substation Location Summary'!$B1229,'AH Data Pivot'!$C$3:$C$1443)-F1229</f>
        <v>0</v>
      </c>
      <c r="K1229" s="238">
        <f>SUMIF('AH Data Pivot'!$B$3:$B$1443,'Mix Substation Location Summary'!$B1229,'AH Data Pivot'!$D$3:$D$1443)</f>
        <v>0</v>
      </c>
      <c r="L1229" s="240">
        <f>SUMIF('AH Data Pivot'!$B$3:$B$1443,'Mix Substation Location Summary'!$B1229,'AH Data Pivot'!$D$3:$D$1443)-K1229</f>
        <v>0</v>
      </c>
      <c r="P1229" s="240">
        <f>SUMIF('AH Data Pivot'!$B$3:$B$1443,'Mix Substation Location Summary'!$B1229,'AH Data Pivot'!$E$3:$E$1443)</f>
        <v>0</v>
      </c>
      <c r="Q1229" s="238">
        <f>SUMIF('AH Data Pivot'!$B$3:$B$1443,'Mix Substation Location Summary'!$B1229,'AH Data Pivot'!$E$3:$E$1443)-P1229</f>
        <v>0</v>
      </c>
      <c r="U1229" s="240">
        <f>SUMIF('AH Data Pivot'!$B$3:$B$1443,'Mix Substation Location Summary'!$B1229,'AH Data Pivot'!$F$3:$F$1443)</f>
        <v>8184.45</v>
      </c>
      <c r="V1229" s="630">
        <f>SUMIF('AH Data Pivot'!$B$3:$B$1443,'Mix Substation Location Summary'!$B1229,'AH Data Pivot'!$F$3:$F$1443)-U1229</f>
        <v>0</v>
      </c>
      <c r="W1229" s="243"/>
      <c r="Z1229" s="240">
        <f>SUMIF('AH Data Pivot'!$B$3:$B$1443,'Mix Substation Location Summary'!$B1229,'AH Data Pivot'!$G$3:$G$1443)</f>
        <v>33628.089999999997</v>
      </c>
      <c r="AA1229" s="278">
        <f>SUMIF('AH Data Pivot'!$B$3:$B$1443,'Mix Substation Location Summary'!$B1229,'AH Data Pivot'!$G$3:$G$1443)-Z1229</f>
        <v>0</v>
      </c>
      <c r="AE1229" s="240">
        <f>SUMIF('AH Data Pivot'!$B$3:$B$1443,'Mix Substation Location Summary'!$B1229,'AH Data Pivot'!$H$3:$H$1443)</f>
        <v>2352067.9400000004</v>
      </c>
      <c r="AF1229" s="630">
        <f>SUMIF('AH Data Pivot'!$B$3:$B$1443,'Mix Substation Location Summary'!$B1229,'AH Data Pivot'!$H$3:$H$1443)-AE1229</f>
        <v>0</v>
      </c>
    </row>
    <row r="1230" spans="2:32" x14ac:dyDescent="0.45">
      <c r="B1230" s="242">
        <v>8557</v>
      </c>
      <c r="C1230" s="243" t="str">
        <f t="shared" si="52"/>
        <v/>
      </c>
      <c r="F1230" s="238">
        <f>SUMIF('AH Data Pivot'!$B$3:$B$1443,'Mix Substation Location Summary'!$B1230,'AH Data Pivot'!$C$3:$C$1443)</f>
        <v>0</v>
      </c>
      <c r="G1230" s="278">
        <f>SUMIF('AH Data Pivot'!$B$3:$B$1443,'Mix Substation Location Summary'!$B1230,'AH Data Pivot'!$C$3:$C$1443)-F1230</f>
        <v>0</v>
      </c>
      <c r="K1230" s="238">
        <f>SUMIF('AH Data Pivot'!$B$3:$B$1443,'Mix Substation Location Summary'!$B1230,'AH Data Pivot'!$D$3:$D$1443)</f>
        <v>0</v>
      </c>
      <c r="L1230" s="240">
        <f>SUMIF('AH Data Pivot'!$B$3:$B$1443,'Mix Substation Location Summary'!$B1230,'AH Data Pivot'!$D$3:$D$1443)-K1230</f>
        <v>0</v>
      </c>
      <c r="P1230" s="240">
        <f>SUMIF('AH Data Pivot'!$B$3:$B$1443,'Mix Substation Location Summary'!$B1230,'AH Data Pivot'!$E$3:$E$1443)</f>
        <v>0</v>
      </c>
      <c r="Q1230" s="238">
        <f>SUMIF('AH Data Pivot'!$B$3:$B$1443,'Mix Substation Location Summary'!$B1230,'AH Data Pivot'!$E$3:$E$1443)-P1230</f>
        <v>0</v>
      </c>
      <c r="U1230" s="240">
        <f>SUMIF('AH Data Pivot'!$B$3:$B$1443,'Mix Substation Location Summary'!$B1230,'AH Data Pivot'!$F$3:$F$1443)</f>
        <v>5964.82</v>
      </c>
      <c r="V1230" s="630">
        <f>SUMIF('AH Data Pivot'!$B$3:$B$1443,'Mix Substation Location Summary'!$B1230,'AH Data Pivot'!$F$3:$F$1443)-U1230</f>
        <v>0</v>
      </c>
      <c r="W1230" s="243"/>
      <c r="Z1230" s="240">
        <f>SUMIF('AH Data Pivot'!$B$3:$B$1443,'Mix Substation Location Summary'!$B1230,'AH Data Pivot'!$G$3:$G$1443)</f>
        <v>19739.809999999998</v>
      </c>
      <c r="AA1230" s="278">
        <f>SUMIF('AH Data Pivot'!$B$3:$B$1443,'Mix Substation Location Summary'!$B1230,'AH Data Pivot'!$G$3:$G$1443)-Z1230</f>
        <v>0</v>
      </c>
      <c r="AE1230" s="240">
        <f>SUMIF('AH Data Pivot'!$B$3:$B$1443,'Mix Substation Location Summary'!$B1230,'AH Data Pivot'!$H$3:$H$1443)</f>
        <v>305634.16000000003</v>
      </c>
      <c r="AF1230" s="630">
        <f>SUMIF('AH Data Pivot'!$B$3:$B$1443,'Mix Substation Location Summary'!$B1230,'AH Data Pivot'!$H$3:$H$1443)-AE1230</f>
        <v>0</v>
      </c>
    </row>
    <row r="1231" spans="2:32" x14ac:dyDescent="0.45">
      <c r="B1231" s="242">
        <v>8558</v>
      </c>
      <c r="C1231" s="243" t="str">
        <f t="shared" si="52"/>
        <v/>
      </c>
      <c r="F1231" s="238">
        <f>SUMIF('AH Data Pivot'!$B$3:$B$1443,'Mix Substation Location Summary'!$B1231,'AH Data Pivot'!$C$3:$C$1443)</f>
        <v>4670.97</v>
      </c>
      <c r="G1231" s="278">
        <f>SUMIF('AH Data Pivot'!$B$3:$B$1443,'Mix Substation Location Summary'!$B1231,'AH Data Pivot'!$C$3:$C$1443)-F1231</f>
        <v>0</v>
      </c>
      <c r="K1231" s="238">
        <f>SUMIF('AH Data Pivot'!$B$3:$B$1443,'Mix Substation Location Summary'!$B1231,'AH Data Pivot'!$D$3:$D$1443)</f>
        <v>0</v>
      </c>
      <c r="L1231" s="240">
        <f>SUMIF('AH Data Pivot'!$B$3:$B$1443,'Mix Substation Location Summary'!$B1231,'AH Data Pivot'!$D$3:$D$1443)-K1231</f>
        <v>0</v>
      </c>
      <c r="P1231" s="240">
        <f>SUMIF('AH Data Pivot'!$B$3:$B$1443,'Mix Substation Location Summary'!$B1231,'AH Data Pivot'!$E$3:$E$1443)</f>
        <v>0</v>
      </c>
      <c r="Q1231" s="238">
        <f>SUMIF('AH Data Pivot'!$B$3:$B$1443,'Mix Substation Location Summary'!$B1231,'AH Data Pivot'!$E$3:$E$1443)-P1231</f>
        <v>0</v>
      </c>
      <c r="U1231" s="240">
        <f>SUMIF('AH Data Pivot'!$B$3:$B$1443,'Mix Substation Location Summary'!$B1231,'AH Data Pivot'!$F$3:$F$1443)</f>
        <v>0</v>
      </c>
      <c r="V1231" s="630">
        <f>SUMIF('AH Data Pivot'!$B$3:$B$1443,'Mix Substation Location Summary'!$B1231,'AH Data Pivot'!$F$3:$F$1443)-U1231</f>
        <v>0</v>
      </c>
      <c r="W1231" s="243"/>
      <c r="Z1231" s="240">
        <f>SUMIF('AH Data Pivot'!$B$3:$B$1443,'Mix Substation Location Summary'!$B1231,'AH Data Pivot'!$G$3:$G$1443)</f>
        <v>22382.28</v>
      </c>
      <c r="AA1231" s="278">
        <f>SUMIF('AH Data Pivot'!$B$3:$B$1443,'Mix Substation Location Summary'!$B1231,'AH Data Pivot'!$G$3:$G$1443)-Z1231</f>
        <v>0</v>
      </c>
      <c r="AE1231" s="240">
        <f>SUMIF('AH Data Pivot'!$B$3:$B$1443,'Mix Substation Location Summary'!$B1231,'AH Data Pivot'!$H$3:$H$1443)</f>
        <v>22708.76</v>
      </c>
      <c r="AF1231" s="630">
        <f>SUMIF('AH Data Pivot'!$B$3:$B$1443,'Mix Substation Location Summary'!$B1231,'AH Data Pivot'!$H$3:$H$1443)-AE1231</f>
        <v>0</v>
      </c>
    </row>
    <row r="1232" spans="2:32" x14ac:dyDescent="0.45">
      <c r="B1232" s="242">
        <v>8559</v>
      </c>
      <c r="C1232" s="243" t="str">
        <f t="shared" si="52"/>
        <v/>
      </c>
      <c r="F1232" s="238">
        <f>SUMIF('AH Data Pivot'!$B$3:$B$1443,'Mix Substation Location Summary'!$B1232,'AH Data Pivot'!$C$3:$C$1443)</f>
        <v>0</v>
      </c>
      <c r="G1232" s="278">
        <f>SUMIF('AH Data Pivot'!$B$3:$B$1443,'Mix Substation Location Summary'!$B1232,'AH Data Pivot'!$C$3:$C$1443)-F1232</f>
        <v>0</v>
      </c>
      <c r="K1232" s="238">
        <f>SUMIF('AH Data Pivot'!$B$3:$B$1443,'Mix Substation Location Summary'!$B1232,'AH Data Pivot'!$D$3:$D$1443)</f>
        <v>0</v>
      </c>
      <c r="L1232" s="240">
        <f>SUMIF('AH Data Pivot'!$B$3:$B$1443,'Mix Substation Location Summary'!$B1232,'AH Data Pivot'!$D$3:$D$1443)-K1232</f>
        <v>0</v>
      </c>
      <c r="P1232" s="240">
        <f>SUMIF('AH Data Pivot'!$B$3:$B$1443,'Mix Substation Location Summary'!$B1232,'AH Data Pivot'!$E$3:$E$1443)</f>
        <v>0</v>
      </c>
      <c r="Q1232" s="238">
        <f>SUMIF('AH Data Pivot'!$B$3:$B$1443,'Mix Substation Location Summary'!$B1232,'AH Data Pivot'!$E$3:$E$1443)-P1232</f>
        <v>0</v>
      </c>
      <c r="U1232" s="240">
        <f>SUMIF('AH Data Pivot'!$B$3:$B$1443,'Mix Substation Location Summary'!$B1232,'AH Data Pivot'!$F$3:$F$1443)</f>
        <v>0</v>
      </c>
      <c r="V1232" s="630">
        <f>SUMIF('AH Data Pivot'!$B$3:$B$1443,'Mix Substation Location Summary'!$B1232,'AH Data Pivot'!$F$3:$F$1443)-U1232</f>
        <v>0</v>
      </c>
      <c r="W1232" s="243"/>
      <c r="Z1232" s="240">
        <f>SUMIF('AH Data Pivot'!$B$3:$B$1443,'Mix Substation Location Summary'!$B1232,'AH Data Pivot'!$G$3:$G$1443)</f>
        <v>0</v>
      </c>
      <c r="AA1232" s="278">
        <f>SUMIF('AH Data Pivot'!$B$3:$B$1443,'Mix Substation Location Summary'!$B1232,'AH Data Pivot'!$G$3:$G$1443)-Z1232</f>
        <v>0</v>
      </c>
      <c r="AE1232" s="240">
        <f>SUMIF('AH Data Pivot'!$B$3:$B$1443,'Mix Substation Location Summary'!$B1232,'AH Data Pivot'!$H$3:$H$1443)</f>
        <v>128111.87999999999</v>
      </c>
      <c r="AF1232" s="630">
        <f>SUMIF('AH Data Pivot'!$B$3:$B$1443,'Mix Substation Location Summary'!$B1232,'AH Data Pivot'!$H$3:$H$1443)-AE1232</f>
        <v>0</v>
      </c>
    </row>
    <row r="1233" spans="2:32" x14ac:dyDescent="0.45">
      <c r="B1233" s="242">
        <v>8560</v>
      </c>
      <c r="C1233" s="243" t="str">
        <f t="shared" si="52"/>
        <v/>
      </c>
      <c r="F1233" s="238">
        <f>SUMIF('AH Data Pivot'!$B$3:$B$1443,'Mix Substation Location Summary'!$B1233,'AH Data Pivot'!$C$3:$C$1443)</f>
        <v>0</v>
      </c>
      <c r="G1233" s="278">
        <f>SUMIF('AH Data Pivot'!$B$3:$B$1443,'Mix Substation Location Summary'!$B1233,'AH Data Pivot'!$C$3:$C$1443)-F1233</f>
        <v>0</v>
      </c>
      <c r="K1233" s="238">
        <f>SUMIF('AH Data Pivot'!$B$3:$B$1443,'Mix Substation Location Summary'!$B1233,'AH Data Pivot'!$D$3:$D$1443)</f>
        <v>0</v>
      </c>
      <c r="L1233" s="240">
        <f>SUMIF('AH Data Pivot'!$B$3:$B$1443,'Mix Substation Location Summary'!$B1233,'AH Data Pivot'!$D$3:$D$1443)-K1233</f>
        <v>0</v>
      </c>
      <c r="P1233" s="240">
        <f>SUMIF('AH Data Pivot'!$B$3:$B$1443,'Mix Substation Location Summary'!$B1233,'AH Data Pivot'!$E$3:$E$1443)</f>
        <v>0</v>
      </c>
      <c r="Q1233" s="238">
        <f>SUMIF('AH Data Pivot'!$B$3:$B$1443,'Mix Substation Location Summary'!$B1233,'AH Data Pivot'!$E$3:$E$1443)-P1233</f>
        <v>0</v>
      </c>
      <c r="U1233" s="240">
        <f>SUMIF('AH Data Pivot'!$B$3:$B$1443,'Mix Substation Location Summary'!$B1233,'AH Data Pivot'!$F$3:$F$1443)</f>
        <v>0</v>
      </c>
      <c r="V1233" s="630">
        <f>SUMIF('AH Data Pivot'!$B$3:$B$1443,'Mix Substation Location Summary'!$B1233,'AH Data Pivot'!$F$3:$F$1443)-U1233</f>
        <v>0</v>
      </c>
      <c r="W1233" s="243"/>
      <c r="Z1233" s="240">
        <f>SUMIF('AH Data Pivot'!$B$3:$B$1443,'Mix Substation Location Summary'!$B1233,'AH Data Pivot'!$G$3:$G$1443)</f>
        <v>6221.16</v>
      </c>
      <c r="AA1233" s="278">
        <f>SUMIF('AH Data Pivot'!$B$3:$B$1443,'Mix Substation Location Summary'!$B1233,'AH Data Pivot'!$G$3:$G$1443)-Z1233</f>
        <v>0</v>
      </c>
      <c r="AE1233" s="240">
        <f>SUMIF('AH Data Pivot'!$B$3:$B$1443,'Mix Substation Location Summary'!$B1233,'AH Data Pivot'!$H$3:$H$1443)</f>
        <v>0</v>
      </c>
      <c r="AF1233" s="630">
        <f>SUMIF('AH Data Pivot'!$B$3:$B$1443,'Mix Substation Location Summary'!$B1233,'AH Data Pivot'!$H$3:$H$1443)-AE1233</f>
        <v>0</v>
      </c>
    </row>
    <row r="1234" spans="2:32" x14ac:dyDescent="0.45">
      <c r="B1234" s="242">
        <v>8567</v>
      </c>
      <c r="C1234" s="243" t="str">
        <f t="shared" si="52"/>
        <v/>
      </c>
      <c r="F1234" s="238">
        <f>SUMIF('AH Data Pivot'!$B$3:$B$1443,'Mix Substation Location Summary'!$B1234,'AH Data Pivot'!$C$3:$C$1443)</f>
        <v>0</v>
      </c>
      <c r="G1234" s="278">
        <f>SUMIF('AH Data Pivot'!$B$3:$B$1443,'Mix Substation Location Summary'!$B1234,'AH Data Pivot'!$C$3:$C$1443)-F1234</f>
        <v>0</v>
      </c>
      <c r="K1234" s="238">
        <f>SUMIF('AH Data Pivot'!$B$3:$B$1443,'Mix Substation Location Summary'!$B1234,'AH Data Pivot'!$D$3:$D$1443)</f>
        <v>0</v>
      </c>
      <c r="L1234" s="240">
        <f>SUMIF('AH Data Pivot'!$B$3:$B$1443,'Mix Substation Location Summary'!$B1234,'AH Data Pivot'!$D$3:$D$1443)-K1234</f>
        <v>0</v>
      </c>
      <c r="P1234" s="240">
        <f>SUMIF('AH Data Pivot'!$B$3:$B$1443,'Mix Substation Location Summary'!$B1234,'AH Data Pivot'!$E$3:$E$1443)</f>
        <v>0</v>
      </c>
      <c r="Q1234" s="238">
        <f>SUMIF('AH Data Pivot'!$B$3:$B$1443,'Mix Substation Location Summary'!$B1234,'AH Data Pivot'!$E$3:$E$1443)-P1234</f>
        <v>0</v>
      </c>
      <c r="U1234" s="240">
        <f>SUMIF('AH Data Pivot'!$B$3:$B$1443,'Mix Substation Location Summary'!$B1234,'AH Data Pivot'!$F$3:$F$1443)</f>
        <v>16827.490000000002</v>
      </c>
      <c r="V1234" s="630">
        <f>SUMIF('AH Data Pivot'!$B$3:$B$1443,'Mix Substation Location Summary'!$B1234,'AH Data Pivot'!$F$3:$F$1443)-U1234</f>
        <v>0</v>
      </c>
      <c r="W1234" s="243"/>
      <c r="Z1234" s="240">
        <f>SUMIF('AH Data Pivot'!$B$3:$B$1443,'Mix Substation Location Summary'!$B1234,'AH Data Pivot'!$G$3:$G$1443)</f>
        <v>480371.29000000004</v>
      </c>
      <c r="AA1234" s="278">
        <f>SUMIF('AH Data Pivot'!$B$3:$B$1443,'Mix Substation Location Summary'!$B1234,'AH Data Pivot'!$G$3:$G$1443)-Z1234</f>
        <v>0</v>
      </c>
      <c r="AE1234" s="240">
        <f>SUMIF('AH Data Pivot'!$B$3:$B$1443,'Mix Substation Location Summary'!$B1234,'AH Data Pivot'!$H$3:$H$1443)</f>
        <v>2518848.8699999996</v>
      </c>
      <c r="AF1234" s="630">
        <f>SUMIF('AH Data Pivot'!$B$3:$B$1443,'Mix Substation Location Summary'!$B1234,'AH Data Pivot'!$H$3:$H$1443)-AE1234</f>
        <v>0</v>
      </c>
    </row>
    <row r="1235" spans="2:32" x14ac:dyDescent="0.45">
      <c r="B1235" s="242">
        <v>8637</v>
      </c>
      <c r="C1235" s="243" t="str">
        <f t="shared" si="52"/>
        <v/>
      </c>
      <c r="F1235" s="238">
        <f>SUMIF('AH Data Pivot'!$B$3:$B$1443,'Mix Substation Location Summary'!$B1235,'AH Data Pivot'!$C$3:$C$1443)</f>
        <v>0</v>
      </c>
      <c r="G1235" s="278">
        <f>SUMIF('AH Data Pivot'!$B$3:$B$1443,'Mix Substation Location Summary'!$B1235,'AH Data Pivot'!$C$3:$C$1443)-F1235</f>
        <v>0</v>
      </c>
      <c r="K1235" s="238">
        <f>SUMIF('AH Data Pivot'!$B$3:$B$1443,'Mix Substation Location Summary'!$B1235,'AH Data Pivot'!$D$3:$D$1443)</f>
        <v>0</v>
      </c>
      <c r="L1235" s="240">
        <f>SUMIF('AH Data Pivot'!$B$3:$B$1443,'Mix Substation Location Summary'!$B1235,'AH Data Pivot'!$D$3:$D$1443)-K1235</f>
        <v>0</v>
      </c>
      <c r="P1235" s="240">
        <f>SUMIF('AH Data Pivot'!$B$3:$B$1443,'Mix Substation Location Summary'!$B1235,'AH Data Pivot'!$E$3:$E$1443)</f>
        <v>0</v>
      </c>
      <c r="Q1235" s="238">
        <f>SUMIF('AH Data Pivot'!$B$3:$B$1443,'Mix Substation Location Summary'!$B1235,'AH Data Pivot'!$E$3:$E$1443)-P1235</f>
        <v>0</v>
      </c>
      <c r="U1235" s="240">
        <f>SUMIF('AH Data Pivot'!$B$3:$B$1443,'Mix Substation Location Summary'!$B1235,'AH Data Pivot'!$F$3:$F$1443)</f>
        <v>0</v>
      </c>
      <c r="V1235" s="630">
        <f>SUMIF('AH Data Pivot'!$B$3:$B$1443,'Mix Substation Location Summary'!$B1235,'AH Data Pivot'!$F$3:$F$1443)-U1235</f>
        <v>0</v>
      </c>
      <c r="W1235" s="243"/>
      <c r="Z1235" s="240">
        <f>SUMIF('AH Data Pivot'!$B$3:$B$1443,'Mix Substation Location Summary'!$B1235,'AH Data Pivot'!$G$3:$G$1443)</f>
        <v>0</v>
      </c>
      <c r="AA1235" s="278">
        <f>SUMIF('AH Data Pivot'!$B$3:$B$1443,'Mix Substation Location Summary'!$B1235,'AH Data Pivot'!$G$3:$G$1443)-Z1235</f>
        <v>0</v>
      </c>
      <c r="AE1235" s="240">
        <f>SUMIF('AH Data Pivot'!$B$3:$B$1443,'Mix Substation Location Summary'!$B1235,'AH Data Pivot'!$H$3:$H$1443)</f>
        <v>0</v>
      </c>
      <c r="AF1235" s="630">
        <f>SUMIF('AH Data Pivot'!$B$3:$B$1443,'Mix Substation Location Summary'!$B1235,'AH Data Pivot'!$H$3:$H$1443)-AE1235</f>
        <v>0</v>
      </c>
    </row>
    <row r="1236" spans="2:32" x14ac:dyDescent="0.45">
      <c r="B1236" s="242">
        <v>8801</v>
      </c>
      <c r="C1236" s="243" t="str">
        <f t="shared" si="52"/>
        <v/>
      </c>
      <c r="F1236" s="238">
        <f>SUMIF('AH Data Pivot'!$B$3:$B$1443,'Mix Substation Location Summary'!$B1236,'AH Data Pivot'!$C$3:$C$1443)</f>
        <v>0</v>
      </c>
      <c r="G1236" s="278">
        <f>SUMIF('AH Data Pivot'!$B$3:$B$1443,'Mix Substation Location Summary'!$B1236,'AH Data Pivot'!$C$3:$C$1443)-F1236</f>
        <v>0</v>
      </c>
      <c r="K1236" s="238">
        <f>SUMIF('AH Data Pivot'!$B$3:$B$1443,'Mix Substation Location Summary'!$B1236,'AH Data Pivot'!$D$3:$D$1443)</f>
        <v>0</v>
      </c>
      <c r="L1236" s="240">
        <f>SUMIF('AH Data Pivot'!$B$3:$B$1443,'Mix Substation Location Summary'!$B1236,'AH Data Pivot'!$D$3:$D$1443)-K1236</f>
        <v>0</v>
      </c>
      <c r="P1236" s="240">
        <f>SUMIF('AH Data Pivot'!$B$3:$B$1443,'Mix Substation Location Summary'!$B1236,'AH Data Pivot'!$E$3:$E$1443)</f>
        <v>0</v>
      </c>
      <c r="Q1236" s="238">
        <f>SUMIF('AH Data Pivot'!$B$3:$B$1443,'Mix Substation Location Summary'!$B1236,'AH Data Pivot'!$E$3:$E$1443)-P1236</f>
        <v>0</v>
      </c>
      <c r="U1236" s="240">
        <f>SUMIF('AH Data Pivot'!$B$3:$B$1443,'Mix Substation Location Summary'!$B1236,'AH Data Pivot'!$F$3:$F$1443)</f>
        <v>0</v>
      </c>
      <c r="V1236" s="630">
        <f>SUMIF('AH Data Pivot'!$B$3:$B$1443,'Mix Substation Location Summary'!$B1236,'AH Data Pivot'!$F$3:$F$1443)-U1236</f>
        <v>0</v>
      </c>
      <c r="W1236" s="243"/>
      <c r="Z1236" s="240">
        <f>SUMIF('AH Data Pivot'!$B$3:$B$1443,'Mix Substation Location Summary'!$B1236,'AH Data Pivot'!$G$3:$G$1443)</f>
        <v>13247.060000000001</v>
      </c>
      <c r="AA1236" s="278">
        <f>SUMIF('AH Data Pivot'!$B$3:$B$1443,'Mix Substation Location Summary'!$B1236,'AH Data Pivot'!$G$3:$G$1443)-Z1236</f>
        <v>0</v>
      </c>
      <c r="AE1236" s="240">
        <f>SUMIF('AH Data Pivot'!$B$3:$B$1443,'Mix Substation Location Summary'!$B1236,'AH Data Pivot'!$H$3:$H$1443)</f>
        <v>500605.43000000011</v>
      </c>
      <c r="AF1236" s="630">
        <f>SUMIF('AH Data Pivot'!$B$3:$B$1443,'Mix Substation Location Summary'!$B1236,'AH Data Pivot'!$H$3:$H$1443)-AE1236</f>
        <v>0</v>
      </c>
    </row>
    <row r="1237" spans="2:32" x14ac:dyDescent="0.45">
      <c r="B1237" s="242">
        <v>8802</v>
      </c>
      <c r="C1237" s="243" t="str">
        <f t="shared" ref="C1237" si="55">IFERROR(MATCH(B1237,$B$4:$B$60,0),"")</f>
        <v/>
      </c>
      <c r="F1237" s="238">
        <f>SUMIF('AH Data Pivot'!$B$3:$B$1443,'Mix Substation Location Summary'!$B1237,'AH Data Pivot'!$C$3:$C$1443)</f>
        <v>0</v>
      </c>
      <c r="G1237" s="278">
        <f>SUMIF('AH Data Pivot'!$B$3:$B$1443,'Mix Substation Location Summary'!$B1237,'AH Data Pivot'!$C$3:$C$1443)-F1237</f>
        <v>0</v>
      </c>
      <c r="K1237" s="238">
        <f>SUMIF('AH Data Pivot'!$B$3:$B$1443,'Mix Substation Location Summary'!$B1237,'AH Data Pivot'!$D$3:$D$1443)</f>
        <v>0</v>
      </c>
      <c r="L1237" s="240">
        <f>SUMIF('AH Data Pivot'!$B$3:$B$1443,'Mix Substation Location Summary'!$B1237,'AH Data Pivot'!$D$3:$D$1443)-K1237</f>
        <v>0</v>
      </c>
      <c r="P1237" s="240">
        <f>SUMIF('AH Data Pivot'!$B$3:$B$1443,'Mix Substation Location Summary'!$B1237,'AH Data Pivot'!$E$3:$E$1443)</f>
        <v>0</v>
      </c>
      <c r="Q1237" s="238">
        <f>SUMIF('AH Data Pivot'!$B$3:$B$1443,'Mix Substation Location Summary'!$B1237,'AH Data Pivot'!$E$3:$E$1443)-P1237</f>
        <v>0</v>
      </c>
      <c r="U1237" s="240">
        <f>SUMIF('AH Data Pivot'!$B$3:$B$1443,'Mix Substation Location Summary'!$B1237,'AH Data Pivot'!$F$3:$F$1443)</f>
        <v>308987.93</v>
      </c>
      <c r="V1237" s="630">
        <f>SUMIF('AH Data Pivot'!$B$3:$B$1443,'Mix Substation Location Summary'!$B1237,'AH Data Pivot'!$F$3:$F$1443)-U1237</f>
        <v>0</v>
      </c>
      <c r="W1237" s="243"/>
      <c r="Z1237" s="240">
        <f>SUMIF('AH Data Pivot'!$B$3:$B$1443,'Mix Substation Location Summary'!$B1237,'AH Data Pivot'!$G$3:$G$1443)</f>
        <v>501675.94000000006</v>
      </c>
      <c r="AA1237" s="278">
        <f>SUMIF('AH Data Pivot'!$B$3:$B$1443,'Mix Substation Location Summary'!$B1237,'AH Data Pivot'!$G$3:$G$1443)-Z1237</f>
        <v>0</v>
      </c>
      <c r="AE1237" s="240">
        <f>SUMIF('AH Data Pivot'!$B$3:$B$1443,'Mix Substation Location Summary'!$B1237,'AH Data Pivot'!$H$3:$H$1443)</f>
        <v>8099919.8800000092</v>
      </c>
      <c r="AF1237" s="630">
        <f>SUMIF('AH Data Pivot'!$B$3:$B$1443,'Mix Substation Location Summary'!$B1237,'AH Data Pivot'!$H$3:$H$1443)-AE1237</f>
        <v>0</v>
      </c>
    </row>
    <row r="1238" spans="2:32" x14ac:dyDescent="0.45">
      <c r="B1238" s="242">
        <v>8803</v>
      </c>
      <c r="C1238" s="243" t="str">
        <f t="shared" si="52"/>
        <v/>
      </c>
      <c r="F1238" s="238">
        <f>SUMIF('AH Data Pivot'!$B$3:$B$1443,'Mix Substation Location Summary'!$B1238,'AH Data Pivot'!$C$3:$C$1443)</f>
        <v>0</v>
      </c>
      <c r="G1238" s="278">
        <f>SUMIF('AH Data Pivot'!$B$3:$B$1443,'Mix Substation Location Summary'!$B1238,'AH Data Pivot'!$C$3:$C$1443)-F1238</f>
        <v>0</v>
      </c>
      <c r="K1238" s="238">
        <f>SUMIF('AH Data Pivot'!$B$3:$B$1443,'Mix Substation Location Summary'!$B1238,'AH Data Pivot'!$D$3:$D$1443)</f>
        <v>0</v>
      </c>
      <c r="L1238" s="240">
        <f>SUMIF('AH Data Pivot'!$B$3:$B$1443,'Mix Substation Location Summary'!$B1238,'AH Data Pivot'!$D$3:$D$1443)-K1238</f>
        <v>0</v>
      </c>
      <c r="P1238" s="240">
        <f>SUMIF('AH Data Pivot'!$B$3:$B$1443,'Mix Substation Location Summary'!$B1238,'AH Data Pivot'!$E$3:$E$1443)</f>
        <v>0</v>
      </c>
      <c r="Q1238" s="238">
        <f>SUMIF('AH Data Pivot'!$B$3:$B$1443,'Mix Substation Location Summary'!$B1238,'AH Data Pivot'!$E$3:$E$1443)-P1238</f>
        <v>0</v>
      </c>
      <c r="U1238" s="240">
        <f>SUMIF('AH Data Pivot'!$B$3:$B$1443,'Mix Substation Location Summary'!$B1238,'AH Data Pivot'!$F$3:$F$1443)</f>
        <v>0</v>
      </c>
      <c r="V1238" s="630">
        <f>SUMIF('AH Data Pivot'!$B$3:$B$1443,'Mix Substation Location Summary'!$B1238,'AH Data Pivot'!$F$3:$F$1443)-U1238</f>
        <v>0</v>
      </c>
      <c r="W1238" s="243"/>
      <c r="Z1238" s="240">
        <f>SUMIF('AH Data Pivot'!$B$3:$B$1443,'Mix Substation Location Summary'!$B1238,'AH Data Pivot'!$G$3:$G$1443)</f>
        <v>0</v>
      </c>
      <c r="AA1238" s="278">
        <f>SUMIF('AH Data Pivot'!$B$3:$B$1443,'Mix Substation Location Summary'!$B1238,'AH Data Pivot'!$G$3:$G$1443)-Z1238</f>
        <v>0</v>
      </c>
      <c r="AE1238" s="240">
        <f>SUMIF('AH Data Pivot'!$B$3:$B$1443,'Mix Substation Location Summary'!$B1238,'AH Data Pivot'!$H$3:$H$1443)</f>
        <v>0</v>
      </c>
      <c r="AF1238" s="630">
        <f>SUMIF('AH Data Pivot'!$B$3:$B$1443,'Mix Substation Location Summary'!$B1238,'AH Data Pivot'!$H$3:$H$1443)-AE1238</f>
        <v>0</v>
      </c>
    </row>
    <row r="1239" spans="2:32" x14ac:dyDescent="0.45">
      <c r="B1239" s="242">
        <v>8804</v>
      </c>
      <c r="C1239" s="243" t="str">
        <f t="shared" si="52"/>
        <v/>
      </c>
      <c r="F1239" s="238">
        <f>SUMIF('AH Data Pivot'!$B$3:$B$1443,'Mix Substation Location Summary'!$B1239,'AH Data Pivot'!$C$3:$C$1443)</f>
        <v>0</v>
      </c>
      <c r="G1239" s="278">
        <f>SUMIF('AH Data Pivot'!$B$3:$B$1443,'Mix Substation Location Summary'!$B1239,'AH Data Pivot'!$C$3:$C$1443)-F1239</f>
        <v>0</v>
      </c>
      <c r="K1239" s="238">
        <f>SUMIF('AH Data Pivot'!$B$3:$B$1443,'Mix Substation Location Summary'!$B1239,'AH Data Pivot'!$D$3:$D$1443)</f>
        <v>0</v>
      </c>
      <c r="L1239" s="240">
        <f>SUMIF('AH Data Pivot'!$B$3:$B$1443,'Mix Substation Location Summary'!$B1239,'AH Data Pivot'!$D$3:$D$1443)-K1239</f>
        <v>0</v>
      </c>
      <c r="P1239" s="240">
        <f>SUMIF('AH Data Pivot'!$B$3:$B$1443,'Mix Substation Location Summary'!$B1239,'AH Data Pivot'!$E$3:$E$1443)</f>
        <v>0</v>
      </c>
      <c r="Q1239" s="238">
        <f>SUMIF('AH Data Pivot'!$B$3:$B$1443,'Mix Substation Location Summary'!$B1239,'AH Data Pivot'!$E$3:$E$1443)-P1239</f>
        <v>0</v>
      </c>
      <c r="U1239" s="240">
        <f>SUMIF('AH Data Pivot'!$B$3:$B$1443,'Mix Substation Location Summary'!$B1239,'AH Data Pivot'!$F$3:$F$1443)</f>
        <v>60389.310000000005</v>
      </c>
      <c r="V1239" s="630">
        <f>SUMIF('AH Data Pivot'!$B$3:$B$1443,'Mix Substation Location Summary'!$B1239,'AH Data Pivot'!$F$3:$F$1443)-U1239</f>
        <v>0</v>
      </c>
      <c r="W1239" s="243"/>
      <c r="Z1239" s="240">
        <f>SUMIF('AH Data Pivot'!$B$3:$B$1443,'Mix Substation Location Summary'!$B1239,'AH Data Pivot'!$G$3:$G$1443)</f>
        <v>302162.05</v>
      </c>
      <c r="AA1239" s="278">
        <f>SUMIF('AH Data Pivot'!$B$3:$B$1443,'Mix Substation Location Summary'!$B1239,'AH Data Pivot'!$G$3:$G$1443)-Z1239</f>
        <v>0</v>
      </c>
      <c r="AE1239" s="240">
        <f>SUMIF('AH Data Pivot'!$B$3:$B$1443,'Mix Substation Location Summary'!$B1239,'AH Data Pivot'!$H$3:$H$1443)</f>
        <v>13219358.92999997</v>
      </c>
      <c r="AF1239" s="630">
        <f>SUMIF('AH Data Pivot'!$B$3:$B$1443,'Mix Substation Location Summary'!$B1239,'AH Data Pivot'!$H$3:$H$1443)-AE1239</f>
        <v>0</v>
      </c>
    </row>
    <row r="1240" spans="2:32" x14ac:dyDescent="0.45">
      <c r="B1240" s="242">
        <v>8805</v>
      </c>
      <c r="C1240" s="243" t="str">
        <f t="shared" si="52"/>
        <v/>
      </c>
      <c r="F1240" s="238">
        <f>SUMIF('AH Data Pivot'!$B$3:$B$1443,'Mix Substation Location Summary'!$B1240,'AH Data Pivot'!$C$3:$C$1443)</f>
        <v>0</v>
      </c>
      <c r="G1240" s="278">
        <f>SUMIF('AH Data Pivot'!$B$3:$B$1443,'Mix Substation Location Summary'!$B1240,'AH Data Pivot'!$C$3:$C$1443)-F1240</f>
        <v>0</v>
      </c>
      <c r="K1240" s="238">
        <f>SUMIF('AH Data Pivot'!$B$3:$B$1443,'Mix Substation Location Summary'!$B1240,'AH Data Pivot'!$D$3:$D$1443)</f>
        <v>0</v>
      </c>
      <c r="L1240" s="240">
        <f>SUMIF('AH Data Pivot'!$B$3:$B$1443,'Mix Substation Location Summary'!$B1240,'AH Data Pivot'!$D$3:$D$1443)-K1240</f>
        <v>0</v>
      </c>
      <c r="P1240" s="240">
        <f>SUMIF('AH Data Pivot'!$B$3:$B$1443,'Mix Substation Location Summary'!$B1240,'AH Data Pivot'!$E$3:$E$1443)</f>
        <v>0</v>
      </c>
      <c r="Q1240" s="238">
        <f>SUMIF('AH Data Pivot'!$B$3:$B$1443,'Mix Substation Location Summary'!$B1240,'AH Data Pivot'!$E$3:$E$1443)-P1240</f>
        <v>0</v>
      </c>
      <c r="U1240" s="240">
        <f>SUMIF('AH Data Pivot'!$B$3:$B$1443,'Mix Substation Location Summary'!$B1240,'AH Data Pivot'!$F$3:$F$1443)</f>
        <v>0</v>
      </c>
      <c r="V1240" s="630">
        <f>SUMIF('AH Data Pivot'!$B$3:$B$1443,'Mix Substation Location Summary'!$B1240,'AH Data Pivot'!$F$3:$F$1443)-U1240</f>
        <v>0</v>
      </c>
      <c r="W1240" s="243"/>
      <c r="Z1240" s="240">
        <f>SUMIF('AH Data Pivot'!$B$3:$B$1443,'Mix Substation Location Summary'!$B1240,'AH Data Pivot'!$G$3:$G$1443)</f>
        <v>15163.28</v>
      </c>
      <c r="AA1240" s="278">
        <f>SUMIF('AH Data Pivot'!$B$3:$B$1443,'Mix Substation Location Summary'!$B1240,'AH Data Pivot'!$G$3:$G$1443)-Z1240</f>
        <v>0</v>
      </c>
      <c r="AE1240" s="240">
        <f>SUMIF('AH Data Pivot'!$B$3:$B$1443,'Mix Substation Location Summary'!$B1240,'AH Data Pivot'!$H$3:$H$1443)</f>
        <v>309807.49</v>
      </c>
      <c r="AF1240" s="630">
        <f>SUMIF('AH Data Pivot'!$B$3:$B$1443,'Mix Substation Location Summary'!$B1240,'AH Data Pivot'!$H$3:$H$1443)-AE1240</f>
        <v>0</v>
      </c>
    </row>
    <row r="1241" spans="2:32" x14ac:dyDescent="0.45">
      <c r="B1241" s="242">
        <v>8807</v>
      </c>
      <c r="C1241" s="243" t="str">
        <f t="shared" si="52"/>
        <v/>
      </c>
      <c r="F1241" s="238">
        <f>SUMIF('AH Data Pivot'!$B$3:$B$1443,'Mix Substation Location Summary'!$B1241,'AH Data Pivot'!$C$3:$C$1443)</f>
        <v>0</v>
      </c>
      <c r="G1241" s="278">
        <f>SUMIF('AH Data Pivot'!$B$3:$B$1443,'Mix Substation Location Summary'!$B1241,'AH Data Pivot'!$C$3:$C$1443)-F1241</f>
        <v>0</v>
      </c>
      <c r="K1241" s="238">
        <f>SUMIF('AH Data Pivot'!$B$3:$B$1443,'Mix Substation Location Summary'!$B1241,'AH Data Pivot'!$D$3:$D$1443)</f>
        <v>0</v>
      </c>
      <c r="L1241" s="240">
        <f>SUMIF('AH Data Pivot'!$B$3:$B$1443,'Mix Substation Location Summary'!$B1241,'AH Data Pivot'!$D$3:$D$1443)-K1241</f>
        <v>0</v>
      </c>
      <c r="P1241" s="240">
        <f>SUMIF('AH Data Pivot'!$B$3:$B$1443,'Mix Substation Location Summary'!$B1241,'AH Data Pivot'!$E$3:$E$1443)</f>
        <v>0</v>
      </c>
      <c r="Q1241" s="238">
        <f>SUMIF('AH Data Pivot'!$B$3:$B$1443,'Mix Substation Location Summary'!$B1241,'AH Data Pivot'!$E$3:$E$1443)-P1241</f>
        <v>0</v>
      </c>
      <c r="U1241" s="240">
        <f>SUMIF('AH Data Pivot'!$B$3:$B$1443,'Mix Substation Location Summary'!$B1241,'AH Data Pivot'!$F$3:$F$1443)</f>
        <v>0</v>
      </c>
      <c r="V1241" s="630">
        <f>SUMIF('AH Data Pivot'!$B$3:$B$1443,'Mix Substation Location Summary'!$B1241,'AH Data Pivot'!$F$3:$F$1443)-U1241</f>
        <v>0</v>
      </c>
      <c r="W1241" s="243"/>
      <c r="Z1241" s="240">
        <f>SUMIF('AH Data Pivot'!$B$3:$B$1443,'Mix Substation Location Summary'!$B1241,'AH Data Pivot'!$G$3:$G$1443)</f>
        <v>17703.25</v>
      </c>
      <c r="AA1241" s="278">
        <f>SUMIF('AH Data Pivot'!$B$3:$B$1443,'Mix Substation Location Summary'!$B1241,'AH Data Pivot'!$G$3:$G$1443)-Z1241</f>
        <v>0</v>
      </c>
      <c r="AE1241" s="240">
        <f>SUMIF('AH Data Pivot'!$B$3:$B$1443,'Mix Substation Location Summary'!$B1241,'AH Data Pivot'!$H$3:$H$1443)</f>
        <v>126572.24</v>
      </c>
      <c r="AF1241" s="630">
        <f>SUMIF('AH Data Pivot'!$B$3:$B$1443,'Mix Substation Location Summary'!$B1241,'AH Data Pivot'!$H$3:$H$1443)-AE1241</f>
        <v>0</v>
      </c>
    </row>
    <row r="1242" spans="2:32" x14ac:dyDescent="0.45">
      <c r="B1242" s="242">
        <v>8808</v>
      </c>
      <c r="C1242" s="243" t="str">
        <f t="shared" si="52"/>
        <v/>
      </c>
      <c r="F1242" s="238">
        <f>SUMIF('AH Data Pivot'!$B$3:$B$1443,'Mix Substation Location Summary'!$B1242,'AH Data Pivot'!$C$3:$C$1443)</f>
        <v>0</v>
      </c>
      <c r="G1242" s="278">
        <f>SUMIF('AH Data Pivot'!$B$3:$B$1443,'Mix Substation Location Summary'!$B1242,'AH Data Pivot'!$C$3:$C$1443)-F1242</f>
        <v>0</v>
      </c>
      <c r="K1242" s="238">
        <f>SUMIF('AH Data Pivot'!$B$3:$B$1443,'Mix Substation Location Summary'!$B1242,'AH Data Pivot'!$D$3:$D$1443)</f>
        <v>0</v>
      </c>
      <c r="L1242" s="240">
        <f>SUMIF('AH Data Pivot'!$B$3:$B$1443,'Mix Substation Location Summary'!$B1242,'AH Data Pivot'!$D$3:$D$1443)-K1242</f>
        <v>0</v>
      </c>
      <c r="P1242" s="240">
        <f>SUMIF('AH Data Pivot'!$B$3:$B$1443,'Mix Substation Location Summary'!$B1242,'AH Data Pivot'!$E$3:$E$1443)</f>
        <v>0</v>
      </c>
      <c r="Q1242" s="238">
        <f>SUMIF('AH Data Pivot'!$B$3:$B$1443,'Mix Substation Location Summary'!$B1242,'AH Data Pivot'!$E$3:$E$1443)-P1242</f>
        <v>0</v>
      </c>
      <c r="U1242" s="240">
        <f>SUMIF('AH Data Pivot'!$B$3:$B$1443,'Mix Substation Location Summary'!$B1242,'AH Data Pivot'!$F$3:$F$1443)</f>
        <v>0</v>
      </c>
      <c r="V1242" s="630">
        <f>SUMIF('AH Data Pivot'!$B$3:$B$1443,'Mix Substation Location Summary'!$B1242,'AH Data Pivot'!$F$3:$F$1443)-U1242</f>
        <v>0</v>
      </c>
      <c r="W1242" s="243"/>
      <c r="Z1242" s="240">
        <f>SUMIF('AH Data Pivot'!$B$3:$B$1443,'Mix Substation Location Summary'!$B1242,'AH Data Pivot'!$G$3:$G$1443)</f>
        <v>33797.089999999997</v>
      </c>
      <c r="AA1242" s="278">
        <f>SUMIF('AH Data Pivot'!$B$3:$B$1443,'Mix Substation Location Summary'!$B1242,'AH Data Pivot'!$G$3:$G$1443)-Z1242</f>
        <v>0</v>
      </c>
      <c r="AE1242" s="240">
        <f>SUMIF('AH Data Pivot'!$B$3:$B$1443,'Mix Substation Location Summary'!$B1242,'AH Data Pivot'!$H$3:$H$1443)</f>
        <v>3500855.160000002</v>
      </c>
      <c r="AF1242" s="630">
        <f>SUMIF('AH Data Pivot'!$B$3:$B$1443,'Mix Substation Location Summary'!$B1242,'AH Data Pivot'!$H$3:$H$1443)-AE1242</f>
        <v>0</v>
      </c>
    </row>
    <row r="1243" spans="2:32" x14ac:dyDescent="0.45">
      <c r="B1243" s="242">
        <v>8810</v>
      </c>
      <c r="C1243" s="243" t="str">
        <f t="shared" si="52"/>
        <v/>
      </c>
      <c r="F1243" s="238">
        <f>SUMIF('AH Data Pivot'!$B$3:$B$1443,'Mix Substation Location Summary'!$B1243,'AH Data Pivot'!$C$3:$C$1443)</f>
        <v>1188141.7899999998</v>
      </c>
      <c r="G1243" s="278">
        <f>SUMIF('AH Data Pivot'!$B$3:$B$1443,'Mix Substation Location Summary'!$B1243,'AH Data Pivot'!$C$3:$C$1443)-F1243</f>
        <v>0</v>
      </c>
      <c r="K1243" s="238">
        <f>SUMIF('AH Data Pivot'!$B$3:$B$1443,'Mix Substation Location Summary'!$B1243,'AH Data Pivot'!$D$3:$D$1443)</f>
        <v>0</v>
      </c>
      <c r="L1243" s="240">
        <f>SUMIF('AH Data Pivot'!$B$3:$B$1443,'Mix Substation Location Summary'!$B1243,'AH Data Pivot'!$D$3:$D$1443)-K1243</f>
        <v>0</v>
      </c>
      <c r="P1243" s="240">
        <f>SUMIF('AH Data Pivot'!$B$3:$B$1443,'Mix Substation Location Summary'!$B1243,'AH Data Pivot'!$E$3:$E$1443)</f>
        <v>0</v>
      </c>
      <c r="Q1243" s="238">
        <f>SUMIF('AH Data Pivot'!$B$3:$B$1443,'Mix Substation Location Summary'!$B1243,'AH Data Pivot'!$E$3:$E$1443)-P1243</f>
        <v>0</v>
      </c>
      <c r="U1243" s="240">
        <f>SUMIF('AH Data Pivot'!$B$3:$B$1443,'Mix Substation Location Summary'!$B1243,'AH Data Pivot'!$F$3:$F$1443)</f>
        <v>12955.66</v>
      </c>
      <c r="V1243" s="630">
        <f>SUMIF('AH Data Pivot'!$B$3:$B$1443,'Mix Substation Location Summary'!$B1243,'AH Data Pivot'!$F$3:$F$1443)-U1243</f>
        <v>0</v>
      </c>
      <c r="W1243" s="243"/>
      <c r="Z1243" s="240">
        <f>SUMIF('AH Data Pivot'!$B$3:$B$1443,'Mix Substation Location Summary'!$B1243,'AH Data Pivot'!$G$3:$G$1443)</f>
        <v>780496.94</v>
      </c>
      <c r="AA1243" s="278">
        <f>SUMIF('AH Data Pivot'!$B$3:$B$1443,'Mix Substation Location Summary'!$B1243,'AH Data Pivot'!$G$3:$G$1443)-Z1243</f>
        <v>0</v>
      </c>
      <c r="AE1243" s="240">
        <f>SUMIF('AH Data Pivot'!$B$3:$B$1443,'Mix Substation Location Summary'!$B1243,'AH Data Pivot'!$H$3:$H$1443)</f>
        <v>8033871.2700000051</v>
      </c>
      <c r="AF1243" s="630">
        <f>SUMIF('AH Data Pivot'!$B$3:$B$1443,'Mix Substation Location Summary'!$B1243,'AH Data Pivot'!$H$3:$H$1443)-AE1243</f>
        <v>0</v>
      </c>
    </row>
    <row r="1244" spans="2:32" x14ac:dyDescent="0.45">
      <c r="B1244" s="242">
        <v>8811</v>
      </c>
      <c r="C1244" s="243" t="str">
        <f t="shared" si="52"/>
        <v/>
      </c>
      <c r="F1244" s="238">
        <f>SUMIF('AH Data Pivot'!$B$3:$B$1443,'Mix Substation Location Summary'!$B1244,'AH Data Pivot'!$C$3:$C$1443)</f>
        <v>0</v>
      </c>
      <c r="G1244" s="278">
        <f>SUMIF('AH Data Pivot'!$B$3:$B$1443,'Mix Substation Location Summary'!$B1244,'AH Data Pivot'!$C$3:$C$1443)-F1244</f>
        <v>0</v>
      </c>
      <c r="K1244" s="238">
        <f>SUMIF('AH Data Pivot'!$B$3:$B$1443,'Mix Substation Location Summary'!$B1244,'AH Data Pivot'!$D$3:$D$1443)</f>
        <v>0</v>
      </c>
      <c r="L1244" s="240">
        <f>SUMIF('AH Data Pivot'!$B$3:$B$1443,'Mix Substation Location Summary'!$B1244,'AH Data Pivot'!$D$3:$D$1443)-K1244</f>
        <v>0</v>
      </c>
      <c r="P1244" s="240">
        <f>SUMIF('AH Data Pivot'!$B$3:$B$1443,'Mix Substation Location Summary'!$B1244,'AH Data Pivot'!$E$3:$E$1443)</f>
        <v>0</v>
      </c>
      <c r="Q1244" s="238">
        <f>SUMIF('AH Data Pivot'!$B$3:$B$1443,'Mix Substation Location Summary'!$B1244,'AH Data Pivot'!$E$3:$E$1443)-P1244</f>
        <v>0</v>
      </c>
      <c r="U1244" s="240">
        <f>SUMIF('AH Data Pivot'!$B$3:$B$1443,'Mix Substation Location Summary'!$B1244,'AH Data Pivot'!$F$3:$F$1443)</f>
        <v>0</v>
      </c>
      <c r="V1244" s="630">
        <f>SUMIF('AH Data Pivot'!$B$3:$B$1443,'Mix Substation Location Summary'!$B1244,'AH Data Pivot'!$F$3:$F$1443)-U1244</f>
        <v>0</v>
      </c>
      <c r="W1244" s="243"/>
      <c r="Z1244" s="240">
        <f>SUMIF('AH Data Pivot'!$B$3:$B$1443,'Mix Substation Location Summary'!$B1244,'AH Data Pivot'!$G$3:$G$1443)</f>
        <v>21202.050000000003</v>
      </c>
      <c r="AA1244" s="278">
        <f>SUMIF('AH Data Pivot'!$B$3:$B$1443,'Mix Substation Location Summary'!$B1244,'AH Data Pivot'!$G$3:$G$1443)-Z1244</f>
        <v>0</v>
      </c>
      <c r="AE1244" s="240">
        <f>SUMIF('AH Data Pivot'!$B$3:$B$1443,'Mix Substation Location Summary'!$B1244,'AH Data Pivot'!$H$3:$H$1443)</f>
        <v>493798.92</v>
      </c>
      <c r="AF1244" s="630">
        <f>SUMIF('AH Data Pivot'!$B$3:$B$1443,'Mix Substation Location Summary'!$B1244,'AH Data Pivot'!$H$3:$H$1443)-AE1244</f>
        <v>0</v>
      </c>
    </row>
    <row r="1245" spans="2:32" x14ac:dyDescent="0.45">
      <c r="B1245" s="242">
        <v>8812</v>
      </c>
      <c r="C1245" s="243" t="str">
        <f t="shared" si="52"/>
        <v/>
      </c>
      <c r="F1245" s="238">
        <f>SUMIF('AH Data Pivot'!$B$3:$B$1443,'Mix Substation Location Summary'!$B1245,'AH Data Pivot'!$C$3:$C$1443)</f>
        <v>0</v>
      </c>
      <c r="G1245" s="278">
        <f>SUMIF('AH Data Pivot'!$B$3:$B$1443,'Mix Substation Location Summary'!$B1245,'AH Data Pivot'!$C$3:$C$1443)-F1245</f>
        <v>0</v>
      </c>
      <c r="K1245" s="238">
        <f>SUMIF('AH Data Pivot'!$B$3:$B$1443,'Mix Substation Location Summary'!$B1245,'AH Data Pivot'!$D$3:$D$1443)</f>
        <v>0</v>
      </c>
      <c r="L1245" s="240">
        <f>SUMIF('AH Data Pivot'!$B$3:$B$1443,'Mix Substation Location Summary'!$B1245,'AH Data Pivot'!$D$3:$D$1443)-K1245</f>
        <v>0</v>
      </c>
      <c r="P1245" s="240">
        <f>SUMIF('AH Data Pivot'!$B$3:$B$1443,'Mix Substation Location Summary'!$B1245,'AH Data Pivot'!$E$3:$E$1443)</f>
        <v>0</v>
      </c>
      <c r="Q1245" s="238">
        <f>SUMIF('AH Data Pivot'!$B$3:$B$1443,'Mix Substation Location Summary'!$B1245,'AH Data Pivot'!$E$3:$E$1443)-P1245</f>
        <v>0</v>
      </c>
      <c r="U1245" s="240">
        <f>SUMIF('AH Data Pivot'!$B$3:$B$1443,'Mix Substation Location Summary'!$B1245,'AH Data Pivot'!$F$3:$F$1443)</f>
        <v>191.86</v>
      </c>
      <c r="V1245" s="630">
        <f>SUMIF('AH Data Pivot'!$B$3:$B$1443,'Mix Substation Location Summary'!$B1245,'AH Data Pivot'!$F$3:$F$1443)-U1245</f>
        <v>0</v>
      </c>
      <c r="W1245" s="243"/>
      <c r="Z1245" s="240">
        <f>SUMIF('AH Data Pivot'!$B$3:$B$1443,'Mix Substation Location Summary'!$B1245,'AH Data Pivot'!$G$3:$G$1443)</f>
        <v>10151.540000000001</v>
      </c>
      <c r="AA1245" s="278">
        <f>SUMIF('AH Data Pivot'!$B$3:$B$1443,'Mix Substation Location Summary'!$B1245,'AH Data Pivot'!$G$3:$G$1443)-Z1245</f>
        <v>0</v>
      </c>
      <c r="AE1245" s="240">
        <f>SUMIF('AH Data Pivot'!$B$3:$B$1443,'Mix Substation Location Summary'!$B1245,'AH Data Pivot'!$H$3:$H$1443)</f>
        <v>245774.95</v>
      </c>
      <c r="AF1245" s="630">
        <f>SUMIF('AH Data Pivot'!$B$3:$B$1443,'Mix Substation Location Summary'!$B1245,'AH Data Pivot'!$H$3:$H$1443)-AE1245</f>
        <v>0</v>
      </c>
    </row>
    <row r="1246" spans="2:32" x14ac:dyDescent="0.45">
      <c r="B1246" s="242">
        <v>8813</v>
      </c>
      <c r="C1246" s="243" t="str">
        <f t="shared" si="52"/>
        <v/>
      </c>
      <c r="F1246" s="238">
        <f>SUMIF('AH Data Pivot'!$B$3:$B$1443,'Mix Substation Location Summary'!$B1246,'AH Data Pivot'!$C$3:$C$1443)</f>
        <v>0</v>
      </c>
      <c r="G1246" s="278">
        <f>SUMIF('AH Data Pivot'!$B$3:$B$1443,'Mix Substation Location Summary'!$B1246,'AH Data Pivot'!$C$3:$C$1443)-F1246</f>
        <v>0</v>
      </c>
      <c r="K1246" s="238">
        <f>SUMIF('AH Data Pivot'!$B$3:$B$1443,'Mix Substation Location Summary'!$B1246,'AH Data Pivot'!$D$3:$D$1443)</f>
        <v>9845.93</v>
      </c>
      <c r="L1246" s="240">
        <f>SUMIF('AH Data Pivot'!$B$3:$B$1443,'Mix Substation Location Summary'!$B1246,'AH Data Pivot'!$D$3:$D$1443)-K1246</f>
        <v>0</v>
      </c>
      <c r="P1246" s="240">
        <f>SUMIF('AH Data Pivot'!$B$3:$B$1443,'Mix Substation Location Summary'!$B1246,'AH Data Pivot'!$E$3:$E$1443)</f>
        <v>0</v>
      </c>
      <c r="Q1246" s="238">
        <f>SUMIF('AH Data Pivot'!$B$3:$B$1443,'Mix Substation Location Summary'!$B1246,'AH Data Pivot'!$E$3:$E$1443)-P1246</f>
        <v>0</v>
      </c>
      <c r="U1246" s="240">
        <f>SUMIF('AH Data Pivot'!$B$3:$B$1443,'Mix Substation Location Summary'!$B1246,'AH Data Pivot'!$F$3:$F$1443)</f>
        <v>0</v>
      </c>
      <c r="V1246" s="630">
        <f>SUMIF('AH Data Pivot'!$B$3:$B$1443,'Mix Substation Location Summary'!$B1246,'AH Data Pivot'!$F$3:$F$1443)-U1246</f>
        <v>0</v>
      </c>
      <c r="W1246" s="243"/>
      <c r="Z1246" s="240">
        <f>SUMIF('AH Data Pivot'!$B$3:$B$1443,'Mix Substation Location Summary'!$B1246,'AH Data Pivot'!$G$3:$G$1443)</f>
        <v>19989.63</v>
      </c>
      <c r="AA1246" s="278">
        <f>SUMIF('AH Data Pivot'!$B$3:$B$1443,'Mix Substation Location Summary'!$B1246,'AH Data Pivot'!$G$3:$G$1443)-Z1246</f>
        <v>0</v>
      </c>
      <c r="AE1246" s="240">
        <f>SUMIF('AH Data Pivot'!$B$3:$B$1443,'Mix Substation Location Summary'!$B1246,'AH Data Pivot'!$H$3:$H$1443)</f>
        <v>242457.83999999997</v>
      </c>
      <c r="AF1246" s="630">
        <f>SUMIF('AH Data Pivot'!$B$3:$B$1443,'Mix Substation Location Summary'!$B1246,'AH Data Pivot'!$H$3:$H$1443)-AE1246</f>
        <v>0</v>
      </c>
    </row>
    <row r="1247" spans="2:32" x14ac:dyDescent="0.45">
      <c r="B1247" s="242">
        <v>8814</v>
      </c>
      <c r="C1247" s="243" t="str">
        <f t="shared" si="52"/>
        <v/>
      </c>
      <c r="F1247" s="238">
        <f>SUMIF('AH Data Pivot'!$B$3:$B$1443,'Mix Substation Location Summary'!$B1247,'AH Data Pivot'!$C$3:$C$1443)</f>
        <v>0</v>
      </c>
      <c r="G1247" s="278">
        <f>SUMIF('AH Data Pivot'!$B$3:$B$1443,'Mix Substation Location Summary'!$B1247,'AH Data Pivot'!$C$3:$C$1443)-F1247</f>
        <v>0</v>
      </c>
      <c r="K1247" s="238">
        <f>SUMIF('AH Data Pivot'!$B$3:$B$1443,'Mix Substation Location Summary'!$B1247,'AH Data Pivot'!$D$3:$D$1443)</f>
        <v>0</v>
      </c>
      <c r="L1247" s="240">
        <f>SUMIF('AH Data Pivot'!$B$3:$B$1443,'Mix Substation Location Summary'!$B1247,'AH Data Pivot'!$D$3:$D$1443)-K1247</f>
        <v>0</v>
      </c>
      <c r="P1247" s="240">
        <f>SUMIF('AH Data Pivot'!$B$3:$B$1443,'Mix Substation Location Summary'!$B1247,'AH Data Pivot'!$E$3:$E$1443)</f>
        <v>0</v>
      </c>
      <c r="Q1247" s="238">
        <f>SUMIF('AH Data Pivot'!$B$3:$B$1443,'Mix Substation Location Summary'!$B1247,'AH Data Pivot'!$E$3:$E$1443)-P1247</f>
        <v>0</v>
      </c>
      <c r="U1247" s="240">
        <f>SUMIF('AH Data Pivot'!$B$3:$B$1443,'Mix Substation Location Summary'!$B1247,'AH Data Pivot'!$F$3:$F$1443)</f>
        <v>6049.5599999999995</v>
      </c>
      <c r="V1247" s="630">
        <f>SUMIF('AH Data Pivot'!$B$3:$B$1443,'Mix Substation Location Summary'!$B1247,'AH Data Pivot'!$F$3:$F$1443)-U1247</f>
        <v>0</v>
      </c>
      <c r="W1247" s="243"/>
      <c r="Z1247" s="240">
        <f>SUMIF('AH Data Pivot'!$B$3:$B$1443,'Mix Substation Location Summary'!$B1247,'AH Data Pivot'!$G$3:$G$1443)</f>
        <v>7562.73</v>
      </c>
      <c r="AA1247" s="278">
        <f>SUMIF('AH Data Pivot'!$B$3:$B$1443,'Mix Substation Location Summary'!$B1247,'AH Data Pivot'!$G$3:$G$1443)-Z1247</f>
        <v>0</v>
      </c>
      <c r="AE1247" s="240">
        <f>SUMIF('AH Data Pivot'!$B$3:$B$1443,'Mix Substation Location Summary'!$B1247,'AH Data Pivot'!$H$3:$H$1443)</f>
        <v>610579.21</v>
      </c>
      <c r="AF1247" s="630">
        <f>SUMIF('AH Data Pivot'!$B$3:$B$1443,'Mix Substation Location Summary'!$B1247,'AH Data Pivot'!$H$3:$H$1443)-AE1247</f>
        <v>0</v>
      </c>
    </row>
    <row r="1248" spans="2:32" x14ac:dyDescent="0.45">
      <c r="B1248" s="242">
        <v>8817</v>
      </c>
      <c r="C1248" s="243" t="str">
        <f t="shared" si="52"/>
        <v/>
      </c>
      <c r="F1248" s="238">
        <f>SUMIF('AH Data Pivot'!$B$3:$B$1443,'Mix Substation Location Summary'!$B1248,'AH Data Pivot'!$C$3:$C$1443)</f>
        <v>0</v>
      </c>
      <c r="G1248" s="278">
        <f>SUMIF('AH Data Pivot'!$B$3:$B$1443,'Mix Substation Location Summary'!$B1248,'AH Data Pivot'!$C$3:$C$1443)-F1248</f>
        <v>0</v>
      </c>
      <c r="K1248" s="238">
        <f>SUMIF('AH Data Pivot'!$B$3:$B$1443,'Mix Substation Location Summary'!$B1248,'AH Data Pivot'!$D$3:$D$1443)</f>
        <v>0</v>
      </c>
      <c r="L1248" s="240">
        <f>SUMIF('AH Data Pivot'!$B$3:$B$1443,'Mix Substation Location Summary'!$B1248,'AH Data Pivot'!$D$3:$D$1443)-K1248</f>
        <v>0</v>
      </c>
      <c r="P1248" s="240">
        <f>SUMIF('AH Data Pivot'!$B$3:$B$1443,'Mix Substation Location Summary'!$B1248,'AH Data Pivot'!$E$3:$E$1443)</f>
        <v>0</v>
      </c>
      <c r="Q1248" s="238">
        <f>SUMIF('AH Data Pivot'!$B$3:$B$1443,'Mix Substation Location Summary'!$B1248,'AH Data Pivot'!$E$3:$E$1443)-P1248</f>
        <v>0</v>
      </c>
      <c r="U1248" s="240">
        <f>SUMIF('AH Data Pivot'!$B$3:$B$1443,'Mix Substation Location Summary'!$B1248,'AH Data Pivot'!$F$3:$F$1443)</f>
        <v>10270.56</v>
      </c>
      <c r="V1248" s="630">
        <f>SUMIF('AH Data Pivot'!$B$3:$B$1443,'Mix Substation Location Summary'!$B1248,'AH Data Pivot'!$F$3:$F$1443)-U1248</f>
        <v>0</v>
      </c>
      <c r="W1248" s="243"/>
      <c r="Z1248" s="240">
        <f>SUMIF('AH Data Pivot'!$B$3:$B$1443,'Mix Substation Location Summary'!$B1248,'AH Data Pivot'!$G$3:$G$1443)</f>
        <v>2311.84</v>
      </c>
      <c r="AA1248" s="278">
        <f>SUMIF('AH Data Pivot'!$B$3:$B$1443,'Mix Substation Location Summary'!$B1248,'AH Data Pivot'!$G$3:$G$1443)-Z1248</f>
        <v>0</v>
      </c>
      <c r="AE1248" s="240">
        <f>SUMIF('AH Data Pivot'!$B$3:$B$1443,'Mix Substation Location Summary'!$B1248,'AH Data Pivot'!$H$3:$H$1443)</f>
        <v>574395.52999999991</v>
      </c>
      <c r="AF1248" s="630">
        <f>SUMIF('AH Data Pivot'!$B$3:$B$1443,'Mix Substation Location Summary'!$B1248,'AH Data Pivot'!$H$3:$H$1443)-AE1248</f>
        <v>0</v>
      </c>
    </row>
    <row r="1249" spans="2:32" x14ac:dyDescent="0.45">
      <c r="B1249" s="242">
        <v>8818</v>
      </c>
      <c r="C1249" s="243" t="str">
        <f t="shared" si="52"/>
        <v/>
      </c>
      <c r="F1249" s="238">
        <f>SUMIF('AH Data Pivot'!$B$3:$B$1443,'Mix Substation Location Summary'!$B1249,'AH Data Pivot'!$C$3:$C$1443)</f>
        <v>0</v>
      </c>
      <c r="G1249" s="278">
        <f>SUMIF('AH Data Pivot'!$B$3:$B$1443,'Mix Substation Location Summary'!$B1249,'AH Data Pivot'!$C$3:$C$1443)-F1249</f>
        <v>0</v>
      </c>
      <c r="K1249" s="238">
        <f>SUMIF('AH Data Pivot'!$B$3:$B$1443,'Mix Substation Location Summary'!$B1249,'AH Data Pivot'!$D$3:$D$1443)</f>
        <v>0</v>
      </c>
      <c r="L1249" s="240">
        <f>SUMIF('AH Data Pivot'!$B$3:$B$1443,'Mix Substation Location Summary'!$B1249,'AH Data Pivot'!$D$3:$D$1443)-K1249</f>
        <v>0</v>
      </c>
      <c r="P1249" s="240">
        <f>SUMIF('AH Data Pivot'!$B$3:$B$1443,'Mix Substation Location Summary'!$B1249,'AH Data Pivot'!$E$3:$E$1443)</f>
        <v>0</v>
      </c>
      <c r="Q1249" s="238">
        <f>SUMIF('AH Data Pivot'!$B$3:$B$1443,'Mix Substation Location Summary'!$B1249,'AH Data Pivot'!$E$3:$E$1443)-P1249</f>
        <v>0</v>
      </c>
      <c r="U1249" s="240">
        <f>SUMIF('AH Data Pivot'!$B$3:$B$1443,'Mix Substation Location Summary'!$B1249,'AH Data Pivot'!$F$3:$F$1443)</f>
        <v>0</v>
      </c>
      <c r="V1249" s="630">
        <f>SUMIF('AH Data Pivot'!$B$3:$B$1443,'Mix Substation Location Summary'!$B1249,'AH Data Pivot'!$F$3:$F$1443)-U1249</f>
        <v>0</v>
      </c>
      <c r="W1249" s="243"/>
      <c r="Z1249" s="240">
        <f>SUMIF('AH Data Pivot'!$B$3:$B$1443,'Mix Substation Location Summary'!$B1249,'AH Data Pivot'!$G$3:$G$1443)</f>
        <v>34558.67</v>
      </c>
      <c r="AA1249" s="278">
        <f>SUMIF('AH Data Pivot'!$B$3:$B$1443,'Mix Substation Location Summary'!$B1249,'AH Data Pivot'!$G$3:$G$1443)-Z1249</f>
        <v>0</v>
      </c>
      <c r="AE1249" s="240">
        <f>SUMIF('AH Data Pivot'!$B$3:$B$1443,'Mix Substation Location Summary'!$B1249,'AH Data Pivot'!$H$3:$H$1443)</f>
        <v>891285.03</v>
      </c>
      <c r="AF1249" s="630">
        <f>SUMIF('AH Data Pivot'!$B$3:$B$1443,'Mix Substation Location Summary'!$B1249,'AH Data Pivot'!$H$3:$H$1443)-AE1249</f>
        <v>0</v>
      </c>
    </row>
    <row r="1250" spans="2:32" x14ac:dyDescent="0.45">
      <c r="B1250" s="242">
        <v>8820</v>
      </c>
      <c r="C1250" s="243" t="str">
        <f t="shared" si="52"/>
        <v/>
      </c>
      <c r="F1250" s="238">
        <f>SUMIF('AH Data Pivot'!$B$3:$B$1443,'Mix Substation Location Summary'!$B1250,'AH Data Pivot'!$C$3:$C$1443)</f>
        <v>0</v>
      </c>
      <c r="G1250" s="278">
        <f>SUMIF('AH Data Pivot'!$B$3:$B$1443,'Mix Substation Location Summary'!$B1250,'AH Data Pivot'!$C$3:$C$1443)-F1250</f>
        <v>0</v>
      </c>
      <c r="K1250" s="238">
        <f>SUMIF('AH Data Pivot'!$B$3:$B$1443,'Mix Substation Location Summary'!$B1250,'AH Data Pivot'!$D$3:$D$1443)</f>
        <v>0</v>
      </c>
      <c r="L1250" s="240">
        <f>SUMIF('AH Data Pivot'!$B$3:$B$1443,'Mix Substation Location Summary'!$B1250,'AH Data Pivot'!$D$3:$D$1443)-K1250</f>
        <v>0</v>
      </c>
      <c r="P1250" s="240">
        <f>SUMIF('AH Data Pivot'!$B$3:$B$1443,'Mix Substation Location Summary'!$B1250,'AH Data Pivot'!$E$3:$E$1443)</f>
        <v>0</v>
      </c>
      <c r="Q1250" s="238">
        <f>SUMIF('AH Data Pivot'!$B$3:$B$1443,'Mix Substation Location Summary'!$B1250,'AH Data Pivot'!$E$3:$E$1443)-P1250</f>
        <v>0</v>
      </c>
      <c r="U1250" s="240">
        <f>SUMIF('AH Data Pivot'!$B$3:$B$1443,'Mix Substation Location Summary'!$B1250,'AH Data Pivot'!$F$3:$F$1443)</f>
        <v>0</v>
      </c>
      <c r="V1250" s="630">
        <f>SUMIF('AH Data Pivot'!$B$3:$B$1443,'Mix Substation Location Summary'!$B1250,'AH Data Pivot'!$F$3:$F$1443)-U1250</f>
        <v>0</v>
      </c>
      <c r="W1250" s="243"/>
      <c r="Z1250" s="240">
        <f>SUMIF('AH Data Pivot'!$B$3:$B$1443,'Mix Substation Location Summary'!$B1250,'AH Data Pivot'!$G$3:$G$1443)</f>
        <v>6862.91</v>
      </c>
      <c r="AA1250" s="278">
        <f>SUMIF('AH Data Pivot'!$B$3:$B$1443,'Mix Substation Location Summary'!$B1250,'AH Data Pivot'!$G$3:$G$1443)-Z1250</f>
        <v>0</v>
      </c>
      <c r="AE1250" s="240">
        <f>SUMIF('AH Data Pivot'!$B$3:$B$1443,'Mix Substation Location Summary'!$B1250,'AH Data Pivot'!$H$3:$H$1443)</f>
        <v>451785.14</v>
      </c>
      <c r="AF1250" s="630">
        <f>SUMIF('AH Data Pivot'!$B$3:$B$1443,'Mix Substation Location Summary'!$B1250,'AH Data Pivot'!$H$3:$H$1443)-AE1250</f>
        <v>0</v>
      </c>
    </row>
    <row r="1251" spans="2:32" x14ac:dyDescent="0.45">
      <c r="B1251" s="242">
        <v>8822</v>
      </c>
      <c r="C1251" s="243" t="str">
        <f t="shared" si="52"/>
        <v/>
      </c>
      <c r="F1251" s="238">
        <f>SUMIF('AH Data Pivot'!$B$3:$B$1443,'Mix Substation Location Summary'!$B1251,'AH Data Pivot'!$C$3:$C$1443)</f>
        <v>0</v>
      </c>
      <c r="G1251" s="278">
        <f>SUMIF('AH Data Pivot'!$B$3:$B$1443,'Mix Substation Location Summary'!$B1251,'AH Data Pivot'!$C$3:$C$1443)-F1251</f>
        <v>0</v>
      </c>
      <c r="K1251" s="238">
        <f>SUMIF('AH Data Pivot'!$B$3:$B$1443,'Mix Substation Location Summary'!$B1251,'AH Data Pivot'!$D$3:$D$1443)</f>
        <v>0</v>
      </c>
      <c r="L1251" s="240">
        <f>SUMIF('AH Data Pivot'!$B$3:$B$1443,'Mix Substation Location Summary'!$B1251,'AH Data Pivot'!$D$3:$D$1443)-K1251</f>
        <v>0</v>
      </c>
      <c r="P1251" s="240">
        <f>SUMIF('AH Data Pivot'!$B$3:$B$1443,'Mix Substation Location Summary'!$B1251,'AH Data Pivot'!$E$3:$E$1443)</f>
        <v>0</v>
      </c>
      <c r="Q1251" s="238">
        <f>SUMIF('AH Data Pivot'!$B$3:$B$1443,'Mix Substation Location Summary'!$B1251,'AH Data Pivot'!$E$3:$E$1443)-P1251</f>
        <v>0</v>
      </c>
      <c r="U1251" s="240">
        <f>SUMIF('AH Data Pivot'!$B$3:$B$1443,'Mix Substation Location Summary'!$B1251,'AH Data Pivot'!$F$3:$F$1443)</f>
        <v>9319.27</v>
      </c>
      <c r="V1251" s="630">
        <f>SUMIF('AH Data Pivot'!$B$3:$B$1443,'Mix Substation Location Summary'!$B1251,'AH Data Pivot'!$F$3:$F$1443)-U1251</f>
        <v>0</v>
      </c>
      <c r="W1251" s="243"/>
      <c r="Z1251" s="240">
        <f>SUMIF('AH Data Pivot'!$B$3:$B$1443,'Mix Substation Location Summary'!$B1251,'AH Data Pivot'!$G$3:$G$1443)</f>
        <v>0</v>
      </c>
      <c r="AA1251" s="278">
        <f>SUMIF('AH Data Pivot'!$B$3:$B$1443,'Mix Substation Location Summary'!$B1251,'AH Data Pivot'!$G$3:$G$1443)-Z1251</f>
        <v>0</v>
      </c>
      <c r="AE1251" s="240">
        <f>SUMIF('AH Data Pivot'!$B$3:$B$1443,'Mix Substation Location Summary'!$B1251,'AH Data Pivot'!$H$3:$H$1443)</f>
        <v>0</v>
      </c>
      <c r="AF1251" s="630">
        <f>SUMIF('AH Data Pivot'!$B$3:$B$1443,'Mix Substation Location Summary'!$B1251,'AH Data Pivot'!$H$3:$H$1443)-AE1251</f>
        <v>0</v>
      </c>
    </row>
    <row r="1252" spans="2:32" x14ac:dyDescent="0.45">
      <c r="B1252" s="242">
        <v>8824</v>
      </c>
      <c r="C1252" s="243" t="str">
        <f t="shared" si="52"/>
        <v/>
      </c>
      <c r="F1252" s="238">
        <f>SUMIF('AH Data Pivot'!$B$3:$B$1443,'Mix Substation Location Summary'!$B1252,'AH Data Pivot'!$C$3:$C$1443)</f>
        <v>0</v>
      </c>
      <c r="G1252" s="278">
        <f>SUMIF('AH Data Pivot'!$B$3:$B$1443,'Mix Substation Location Summary'!$B1252,'AH Data Pivot'!$C$3:$C$1443)-F1252</f>
        <v>0</v>
      </c>
      <c r="K1252" s="238">
        <f>SUMIF('AH Data Pivot'!$B$3:$B$1443,'Mix Substation Location Summary'!$B1252,'AH Data Pivot'!$D$3:$D$1443)</f>
        <v>0</v>
      </c>
      <c r="L1252" s="240">
        <f>SUMIF('AH Data Pivot'!$B$3:$B$1443,'Mix Substation Location Summary'!$B1252,'AH Data Pivot'!$D$3:$D$1443)-K1252</f>
        <v>0</v>
      </c>
      <c r="P1252" s="240">
        <f>SUMIF('AH Data Pivot'!$B$3:$B$1443,'Mix Substation Location Summary'!$B1252,'AH Data Pivot'!$E$3:$E$1443)</f>
        <v>0</v>
      </c>
      <c r="Q1252" s="238">
        <f>SUMIF('AH Data Pivot'!$B$3:$B$1443,'Mix Substation Location Summary'!$B1252,'AH Data Pivot'!$E$3:$E$1443)-P1252</f>
        <v>0</v>
      </c>
      <c r="U1252" s="240">
        <f>SUMIF('AH Data Pivot'!$B$3:$B$1443,'Mix Substation Location Summary'!$B1252,'AH Data Pivot'!$F$3:$F$1443)</f>
        <v>0</v>
      </c>
      <c r="V1252" s="630">
        <f>SUMIF('AH Data Pivot'!$B$3:$B$1443,'Mix Substation Location Summary'!$B1252,'AH Data Pivot'!$F$3:$F$1443)-U1252</f>
        <v>0</v>
      </c>
      <c r="W1252" s="243"/>
      <c r="Z1252" s="240">
        <f>SUMIF('AH Data Pivot'!$B$3:$B$1443,'Mix Substation Location Summary'!$B1252,'AH Data Pivot'!$G$3:$G$1443)</f>
        <v>3354.06</v>
      </c>
      <c r="AA1252" s="278">
        <f>SUMIF('AH Data Pivot'!$B$3:$B$1443,'Mix Substation Location Summary'!$B1252,'AH Data Pivot'!$G$3:$G$1443)-Z1252</f>
        <v>0</v>
      </c>
      <c r="AE1252" s="240">
        <f>SUMIF('AH Data Pivot'!$B$3:$B$1443,'Mix Substation Location Summary'!$B1252,'AH Data Pivot'!$H$3:$H$1443)</f>
        <v>692172.52000000014</v>
      </c>
      <c r="AF1252" s="630">
        <f>SUMIF('AH Data Pivot'!$B$3:$B$1443,'Mix Substation Location Summary'!$B1252,'AH Data Pivot'!$H$3:$H$1443)-AE1252</f>
        <v>0</v>
      </c>
    </row>
    <row r="1253" spans="2:32" x14ac:dyDescent="0.45">
      <c r="B1253" s="242">
        <v>8825</v>
      </c>
      <c r="C1253" s="243" t="str">
        <f t="shared" si="52"/>
        <v/>
      </c>
      <c r="F1253" s="238">
        <f>SUMIF('AH Data Pivot'!$B$3:$B$1443,'Mix Substation Location Summary'!$B1253,'AH Data Pivot'!$C$3:$C$1443)</f>
        <v>0</v>
      </c>
      <c r="G1253" s="278">
        <f>SUMIF('AH Data Pivot'!$B$3:$B$1443,'Mix Substation Location Summary'!$B1253,'AH Data Pivot'!$C$3:$C$1443)-F1253</f>
        <v>0</v>
      </c>
      <c r="K1253" s="238">
        <f>SUMIF('AH Data Pivot'!$B$3:$B$1443,'Mix Substation Location Summary'!$B1253,'AH Data Pivot'!$D$3:$D$1443)</f>
        <v>0</v>
      </c>
      <c r="L1253" s="240">
        <f>SUMIF('AH Data Pivot'!$B$3:$B$1443,'Mix Substation Location Summary'!$B1253,'AH Data Pivot'!$D$3:$D$1443)-K1253</f>
        <v>0</v>
      </c>
      <c r="P1253" s="240">
        <f>SUMIF('AH Data Pivot'!$B$3:$B$1443,'Mix Substation Location Summary'!$B1253,'AH Data Pivot'!$E$3:$E$1443)</f>
        <v>0</v>
      </c>
      <c r="Q1253" s="238">
        <f>SUMIF('AH Data Pivot'!$B$3:$B$1443,'Mix Substation Location Summary'!$B1253,'AH Data Pivot'!$E$3:$E$1443)-P1253</f>
        <v>0</v>
      </c>
      <c r="U1253" s="240">
        <f>SUMIF('AH Data Pivot'!$B$3:$B$1443,'Mix Substation Location Summary'!$B1253,'AH Data Pivot'!$F$3:$F$1443)</f>
        <v>14155</v>
      </c>
      <c r="V1253" s="630">
        <f>SUMIF('AH Data Pivot'!$B$3:$B$1443,'Mix Substation Location Summary'!$B1253,'AH Data Pivot'!$F$3:$F$1443)-U1253</f>
        <v>0</v>
      </c>
      <c r="W1253" s="243"/>
      <c r="Z1253" s="240">
        <f>SUMIF('AH Data Pivot'!$B$3:$B$1443,'Mix Substation Location Summary'!$B1253,'AH Data Pivot'!$G$3:$G$1443)</f>
        <v>0</v>
      </c>
      <c r="AA1253" s="278">
        <f>SUMIF('AH Data Pivot'!$B$3:$B$1443,'Mix Substation Location Summary'!$B1253,'AH Data Pivot'!$G$3:$G$1443)-Z1253</f>
        <v>0</v>
      </c>
      <c r="AE1253" s="240">
        <f>SUMIF('AH Data Pivot'!$B$3:$B$1443,'Mix Substation Location Summary'!$B1253,'AH Data Pivot'!$H$3:$H$1443)</f>
        <v>293909.21999999997</v>
      </c>
      <c r="AF1253" s="630">
        <f>SUMIF('AH Data Pivot'!$B$3:$B$1443,'Mix Substation Location Summary'!$B1253,'AH Data Pivot'!$H$3:$H$1443)-AE1253</f>
        <v>0</v>
      </c>
    </row>
    <row r="1254" spans="2:32" x14ac:dyDescent="0.45">
      <c r="B1254" s="242">
        <v>8827</v>
      </c>
      <c r="C1254" s="243" t="str">
        <f t="shared" si="52"/>
        <v/>
      </c>
      <c r="F1254" s="238">
        <f>SUMIF('AH Data Pivot'!$B$3:$B$1443,'Mix Substation Location Summary'!$B1254,'AH Data Pivot'!$C$3:$C$1443)</f>
        <v>0</v>
      </c>
      <c r="G1254" s="278">
        <f>SUMIF('AH Data Pivot'!$B$3:$B$1443,'Mix Substation Location Summary'!$B1254,'AH Data Pivot'!$C$3:$C$1443)-F1254</f>
        <v>0</v>
      </c>
      <c r="K1254" s="238">
        <f>SUMIF('AH Data Pivot'!$B$3:$B$1443,'Mix Substation Location Summary'!$B1254,'AH Data Pivot'!$D$3:$D$1443)</f>
        <v>0</v>
      </c>
      <c r="L1254" s="240">
        <f>SUMIF('AH Data Pivot'!$B$3:$B$1443,'Mix Substation Location Summary'!$B1254,'AH Data Pivot'!$D$3:$D$1443)-K1254</f>
        <v>0</v>
      </c>
      <c r="P1254" s="240">
        <f>SUMIF('AH Data Pivot'!$B$3:$B$1443,'Mix Substation Location Summary'!$B1254,'AH Data Pivot'!$E$3:$E$1443)</f>
        <v>0</v>
      </c>
      <c r="Q1254" s="238">
        <f>SUMIF('AH Data Pivot'!$B$3:$B$1443,'Mix Substation Location Summary'!$B1254,'AH Data Pivot'!$E$3:$E$1443)-P1254</f>
        <v>0</v>
      </c>
      <c r="U1254" s="240">
        <f>SUMIF('AH Data Pivot'!$B$3:$B$1443,'Mix Substation Location Summary'!$B1254,'AH Data Pivot'!$F$3:$F$1443)</f>
        <v>0</v>
      </c>
      <c r="V1254" s="630">
        <f>SUMIF('AH Data Pivot'!$B$3:$B$1443,'Mix Substation Location Summary'!$B1254,'AH Data Pivot'!$F$3:$F$1443)-U1254</f>
        <v>0</v>
      </c>
      <c r="W1254" s="243"/>
      <c r="Z1254" s="240">
        <f>SUMIF('AH Data Pivot'!$B$3:$B$1443,'Mix Substation Location Summary'!$B1254,'AH Data Pivot'!$G$3:$G$1443)</f>
        <v>12626.38</v>
      </c>
      <c r="AA1254" s="278">
        <f>SUMIF('AH Data Pivot'!$B$3:$B$1443,'Mix Substation Location Summary'!$B1254,'AH Data Pivot'!$G$3:$G$1443)-Z1254</f>
        <v>0</v>
      </c>
      <c r="AE1254" s="240">
        <f>SUMIF('AH Data Pivot'!$B$3:$B$1443,'Mix Substation Location Summary'!$B1254,'AH Data Pivot'!$H$3:$H$1443)</f>
        <v>10127.870000000001</v>
      </c>
      <c r="AF1254" s="630">
        <f>SUMIF('AH Data Pivot'!$B$3:$B$1443,'Mix Substation Location Summary'!$B1254,'AH Data Pivot'!$H$3:$H$1443)-AE1254</f>
        <v>0</v>
      </c>
    </row>
    <row r="1255" spans="2:32" x14ac:dyDescent="0.45">
      <c r="B1255" s="242">
        <v>8829</v>
      </c>
      <c r="C1255" s="243" t="str">
        <f t="shared" si="52"/>
        <v/>
      </c>
      <c r="F1255" s="238">
        <f>SUMIF('AH Data Pivot'!$B$3:$B$1443,'Mix Substation Location Summary'!$B1255,'AH Data Pivot'!$C$3:$C$1443)</f>
        <v>0</v>
      </c>
      <c r="G1255" s="278">
        <f>SUMIF('AH Data Pivot'!$B$3:$B$1443,'Mix Substation Location Summary'!$B1255,'AH Data Pivot'!$C$3:$C$1443)-F1255</f>
        <v>0</v>
      </c>
      <c r="K1255" s="238">
        <f>SUMIF('AH Data Pivot'!$B$3:$B$1443,'Mix Substation Location Summary'!$B1255,'AH Data Pivot'!$D$3:$D$1443)</f>
        <v>0</v>
      </c>
      <c r="L1255" s="240">
        <f>SUMIF('AH Data Pivot'!$B$3:$B$1443,'Mix Substation Location Summary'!$B1255,'AH Data Pivot'!$D$3:$D$1443)-K1255</f>
        <v>0</v>
      </c>
      <c r="P1255" s="240">
        <f>SUMIF('AH Data Pivot'!$B$3:$B$1443,'Mix Substation Location Summary'!$B1255,'AH Data Pivot'!$E$3:$E$1443)</f>
        <v>0</v>
      </c>
      <c r="Q1255" s="238">
        <f>SUMIF('AH Data Pivot'!$B$3:$B$1443,'Mix Substation Location Summary'!$B1255,'AH Data Pivot'!$E$3:$E$1443)-P1255</f>
        <v>0</v>
      </c>
      <c r="U1255" s="240">
        <f>SUMIF('AH Data Pivot'!$B$3:$B$1443,'Mix Substation Location Summary'!$B1255,'AH Data Pivot'!$F$3:$F$1443)</f>
        <v>0</v>
      </c>
      <c r="V1255" s="630">
        <f>SUMIF('AH Data Pivot'!$B$3:$B$1443,'Mix Substation Location Summary'!$B1255,'AH Data Pivot'!$F$3:$F$1443)-U1255</f>
        <v>0</v>
      </c>
      <c r="W1255" s="243"/>
      <c r="Z1255" s="240">
        <f>SUMIF('AH Data Pivot'!$B$3:$B$1443,'Mix Substation Location Summary'!$B1255,'AH Data Pivot'!$G$3:$G$1443)</f>
        <v>46704.529999999992</v>
      </c>
      <c r="AA1255" s="278">
        <f>SUMIF('AH Data Pivot'!$B$3:$B$1443,'Mix Substation Location Summary'!$B1255,'AH Data Pivot'!$G$3:$G$1443)-Z1255</f>
        <v>0</v>
      </c>
      <c r="AE1255" s="240">
        <f>SUMIF('AH Data Pivot'!$B$3:$B$1443,'Mix Substation Location Summary'!$B1255,'AH Data Pivot'!$H$3:$H$1443)</f>
        <v>722545.90000000037</v>
      </c>
      <c r="AF1255" s="630">
        <f>SUMIF('AH Data Pivot'!$B$3:$B$1443,'Mix Substation Location Summary'!$B1255,'AH Data Pivot'!$H$3:$H$1443)-AE1255</f>
        <v>0</v>
      </c>
    </row>
    <row r="1256" spans="2:32" x14ac:dyDescent="0.45">
      <c r="B1256" s="242">
        <v>8830</v>
      </c>
      <c r="C1256" s="243" t="str">
        <f t="shared" si="52"/>
        <v/>
      </c>
      <c r="F1256" s="238">
        <f>SUMIF('AH Data Pivot'!$B$3:$B$1443,'Mix Substation Location Summary'!$B1256,'AH Data Pivot'!$C$3:$C$1443)</f>
        <v>0</v>
      </c>
      <c r="G1256" s="278">
        <f>SUMIF('AH Data Pivot'!$B$3:$B$1443,'Mix Substation Location Summary'!$B1256,'AH Data Pivot'!$C$3:$C$1443)-F1256</f>
        <v>0</v>
      </c>
      <c r="K1256" s="238">
        <f>SUMIF('AH Data Pivot'!$B$3:$B$1443,'Mix Substation Location Summary'!$B1256,'AH Data Pivot'!$D$3:$D$1443)</f>
        <v>0</v>
      </c>
      <c r="L1256" s="240">
        <f>SUMIF('AH Data Pivot'!$B$3:$B$1443,'Mix Substation Location Summary'!$B1256,'AH Data Pivot'!$D$3:$D$1443)-K1256</f>
        <v>0</v>
      </c>
      <c r="P1256" s="240">
        <f>SUMIF('AH Data Pivot'!$B$3:$B$1443,'Mix Substation Location Summary'!$B1256,'AH Data Pivot'!$E$3:$E$1443)</f>
        <v>0</v>
      </c>
      <c r="Q1256" s="238">
        <f>SUMIF('AH Data Pivot'!$B$3:$B$1443,'Mix Substation Location Summary'!$B1256,'AH Data Pivot'!$E$3:$E$1443)-P1256</f>
        <v>0</v>
      </c>
      <c r="U1256" s="240">
        <f>SUMIF('AH Data Pivot'!$B$3:$B$1443,'Mix Substation Location Summary'!$B1256,'AH Data Pivot'!$F$3:$F$1443)</f>
        <v>0</v>
      </c>
      <c r="V1256" s="630">
        <f>SUMIF('AH Data Pivot'!$B$3:$B$1443,'Mix Substation Location Summary'!$B1256,'AH Data Pivot'!$F$3:$F$1443)-U1256</f>
        <v>0</v>
      </c>
      <c r="W1256" s="243"/>
      <c r="Z1256" s="240">
        <f>SUMIF('AH Data Pivot'!$B$3:$B$1443,'Mix Substation Location Summary'!$B1256,'AH Data Pivot'!$G$3:$G$1443)</f>
        <v>289007.65999999997</v>
      </c>
      <c r="AA1256" s="278">
        <f>SUMIF('AH Data Pivot'!$B$3:$B$1443,'Mix Substation Location Summary'!$B1256,'AH Data Pivot'!$G$3:$G$1443)-Z1256</f>
        <v>0</v>
      </c>
      <c r="AE1256" s="240">
        <f>SUMIF('AH Data Pivot'!$B$3:$B$1443,'Mix Substation Location Summary'!$B1256,'AH Data Pivot'!$H$3:$H$1443)</f>
        <v>2694865.31</v>
      </c>
      <c r="AF1256" s="630">
        <f>SUMIF('AH Data Pivot'!$B$3:$B$1443,'Mix Substation Location Summary'!$B1256,'AH Data Pivot'!$H$3:$H$1443)-AE1256</f>
        <v>0</v>
      </c>
    </row>
    <row r="1257" spans="2:32" x14ac:dyDescent="0.45">
      <c r="B1257" s="242">
        <v>8831</v>
      </c>
      <c r="C1257" s="243" t="str">
        <f t="shared" si="52"/>
        <v/>
      </c>
      <c r="F1257" s="238">
        <f>SUMIF('AH Data Pivot'!$B$3:$B$1443,'Mix Substation Location Summary'!$B1257,'AH Data Pivot'!$C$3:$C$1443)</f>
        <v>0</v>
      </c>
      <c r="G1257" s="278">
        <f>SUMIF('AH Data Pivot'!$B$3:$B$1443,'Mix Substation Location Summary'!$B1257,'AH Data Pivot'!$C$3:$C$1443)-F1257</f>
        <v>0</v>
      </c>
      <c r="K1257" s="238">
        <f>SUMIF('AH Data Pivot'!$B$3:$B$1443,'Mix Substation Location Summary'!$B1257,'AH Data Pivot'!$D$3:$D$1443)</f>
        <v>0</v>
      </c>
      <c r="L1257" s="240">
        <f>SUMIF('AH Data Pivot'!$B$3:$B$1443,'Mix Substation Location Summary'!$B1257,'AH Data Pivot'!$D$3:$D$1443)-K1257</f>
        <v>0</v>
      </c>
      <c r="P1257" s="240">
        <f>SUMIF('AH Data Pivot'!$B$3:$B$1443,'Mix Substation Location Summary'!$B1257,'AH Data Pivot'!$E$3:$E$1443)</f>
        <v>0</v>
      </c>
      <c r="Q1257" s="238">
        <f>SUMIF('AH Data Pivot'!$B$3:$B$1443,'Mix Substation Location Summary'!$B1257,'AH Data Pivot'!$E$3:$E$1443)-P1257</f>
        <v>0</v>
      </c>
      <c r="U1257" s="240">
        <f>SUMIF('AH Data Pivot'!$B$3:$B$1443,'Mix Substation Location Summary'!$B1257,'AH Data Pivot'!$F$3:$F$1443)</f>
        <v>0</v>
      </c>
      <c r="V1257" s="630">
        <f>SUMIF('AH Data Pivot'!$B$3:$B$1443,'Mix Substation Location Summary'!$B1257,'AH Data Pivot'!$F$3:$F$1443)-U1257</f>
        <v>0</v>
      </c>
      <c r="W1257" s="243"/>
      <c r="Z1257" s="240">
        <f>SUMIF('AH Data Pivot'!$B$3:$B$1443,'Mix Substation Location Summary'!$B1257,'AH Data Pivot'!$G$3:$G$1443)</f>
        <v>72649.900000000009</v>
      </c>
      <c r="AA1257" s="278">
        <f>SUMIF('AH Data Pivot'!$B$3:$B$1443,'Mix Substation Location Summary'!$B1257,'AH Data Pivot'!$G$3:$G$1443)-Z1257</f>
        <v>0</v>
      </c>
      <c r="AE1257" s="240">
        <f>SUMIF('AH Data Pivot'!$B$3:$B$1443,'Mix Substation Location Summary'!$B1257,'AH Data Pivot'!$H$3:$H$1443)</f>
        <v>936756.34000000008</v>
      </c>
      <c r="AF1257" s="630">
        <f>SUMIF('AH Data Pivot'!$B$3:$B$1443,'Mix Substation Location Summary'!$B1257,'AH Data Pivot'!$H$3:$H$1443)-AE1257</f>
        <v>0</v>
      </c>
    </row>
    <row r="1258" spans="2:32" x14ac:dyDescent="0.45">
      <c r="B1258" s="242">
        <v>8832</v>
      </c>
      <c r="C1258" s="243" t="str">
        <f t="shared" ref="C1258:C1260" si="56">IFERROR(MATCH(B1258,$B$4:$B$60,0),"")</f>
        <v/>
      </c>
      <c r="F1258" s="238">
        <f>SUMIF('AH Data Pivot'!$B$3:$B$1443,'Mix Substation Location Summary'!$B1258,'AH Data Pivot'!$C$3:$C$1443)</f>
        <v>0</v>
      </c>
      <c r="G1258" s="278">
        <f>SUMIF('AH Data Pivot'!$B$3:$B$1443,'Mix Substation Location Summary'!$B1258,'AH Data Pivot'!$C$3:$C$1443)-F1258</f>
        <v>0</v>
      </c>
      <c r="K1258" s="238">
        <f>SUMIF('AH Data Pivot'!$B$3:$B$1443,'Mix Substation Location Summary'!$B1258,'AH Data Pivot'!$D$3:$D$1443)</f>
        <v>0</v>
      </c>
      <c r="L1258" s="240">
        <f>SUMIF('AH Data Pivot'!$B$3:$B$1443,'Mix Substation Location Summary'!$B1258,'AH Data Pivot'!$D$3:$D$1443)-K1258</f>
        <v>0</v>
      </c>
      <c r="P1258" s="240">
        <f>SUMIF('AH Data Pivot'!$B$3:$B$1443,'Mix Substation Location Summary'!$B1258,'AH Data Pivot'!$E$3:$E$1443)</f>
        <v>0</v>
      </c>
      <c r="Q1258" s="238">
        <f>SUMIF('AH Data Pivot'!$B$3:$B$1443,'Mix Substation Location Summary'!$B1258,'AH Data Pivot'!$E$3:$E$1443)-P1258</f>
        <v>0</v>
      </c>
      <c r="U1258" s="240">
        <f>SUMIF('AH Data Pivot'!$B$3:$B$1443,'Mix Substation Location Summary'!$B1258,'AH Data Pivot'!$F$3:$F$1443)</f>
        <v>0</v>
      </c>
      <c r="V1258" s="630">
        <f>SUMIF('AH Data Pivot'!$B$3:$B$1443,'Mix Substation Location Summary'!$B1258,'AH Data Pivot'!$F$3:$F$1443)-U1258</f>
        <v>0</v>
      </c>
      <c r="W1258" s="243"/>
      <c r="Z1258" s="240">
        <f>SUMIF('AH Data Pivot'!$B$3:$B$1443,'Mix Substation Location Summary'!$B1258,'AH Data Pivot'!$G$3:$G$1443)</f>
        <v>153062.55999999997</v>
      </c>
      <c r="AA1258" s="278">
        <f>SUMIF('AH Data Pivot'!$B$3:$B$1443,'Mix Substation Location Summary'!$B1258,'AH Data Pivot'!$G$3:$G$1443)-Z1258</f>
        <v>0</v>
      </c>
      <c r="AE1258" s="240">
        <f>SUMIF('AH Data Pivot'!$B$3:$B$1443,'Mix Substation Location Summary'!$B1258,'AH Data Pivot'!$H$3:$H$1443)</f>
        <v>2961850.54</v>
      </c>
      <c r="AF1258" s="630">
        <f>SUMIF('AH Data Pivot'!$B$3:$B$1443,'Mix Substation Location Summary'!$B1258,'AH Data Pivot'!$H$3:$H$1443)-AE1258</f>
        <v>0</v>
      </c>
    </row>
    <row r="1259" spans="2:32" x14ac:dyDescent="0.45">
      <c r="B1259" s="242">
        <v>8836</v>
      </c>
      <c r="C1259" s="243" t="str">
        <f t="shared" si="56"/>
        <v/>
      </c>
      <c r="F1259" s="238">
        <f>SUMIF('AH Data Pivot'!$B$3:$B$1443,'Mix Substation Location Summary'!$B1259,'AH Data Pivot'!$C$3:$C$1443)</f>
        <v>0</v>
      </c>
      <c r="G1259" s="278">
        <f>SUMIF('AH Data Pivot'!$B$3:$B$1443,'Mix Substation Location Summary'!$B1259,'AH Data Pivot'!$C$3:$C$1443)-F1259</f>
        <v>0</v>
      </c>
      <c r="K1259" s="238">
        <f>SUMIF('AH Data Pivot'!$B$3:$B$1443,'Mix Substation Location Summary'!$B1259,'AH Data Pivot'!$D$3:$D$1443)</f>
        <v>0</v>
      </c>
      <c r="L1259" s="240">
        <f>SUMIF('AH Data Pivot'!$B$3:$B$1443,'Mix Substation Location Summary'!$B1259,'AH Data Pivot'!$D$3:$D$1443)-K1259</f>
        <v>0</v>
      </c>
      <c r="P1259" s="240">
        <f>SUMIF('AH Data Pivot'!$B$3:$B$1443,'Mix Substation Location Summary'!$B1259,'AH Data Pivot'!$E$3:$E$1443)</f>
        <v>0</v>
      </c>
      <c r="Q1259" s="238">
        <f>SUMIF('AH Data Pivot'!$B$3:$B$1443,'Mix Substation Location Summary'!$B1259,'AH Data Pivot'!$E$3:$E$1443)-P1259</f>
        <v>0</v>
      </c>
      <c r="U1259" s="240">
        <f>SUMIF('AH Data Pivot'!$B$3:$B$1443,'Mix Substation Location Summary'!$B1259,'AH Data Pivot'!$F$3:$F$1443)</f>
        <v>0</v>
      </c>
      <c r="V1259" s="630">
        <f>SUMIF('AH Data Pivot'!$B$3:$B$1443,'Mix Substation Location Summary'!$B1259,'AH Data Pivot'!$F$3:$F$1443)-U1259</f>
        <v>0</v>
      </c>
      <c r="W1259" s="243"/>
      <c r="Z1259" s="240">
        <f>SUMIF('AH Data Pivot'!$B$3:$B$1443,'Mix Substation Location Summary'!$B1259,'AH Data Pivot'!$G$3:$G$1443)</f>
        <v>0</v>
      </c>
      <c r="AA1259" s="278">
        <f>SUMIF('AH Data Pivot'!$B$3:$B$1443,'Mix Substation Location Summary'!$B1259,'AH Data Pivot'!$G$3:$G$1443)-Z1259</f>
        <v>0</v>
      </c>
      <c r="AE1259" s="240">
        <f>SUMIF('AH Data Pivot'!$B$3:$B$1443,'Mix Substation Location Summary'!$B1259,'AH Data Pivot'!$H$3:$H$1443)</f>
        <v>473723.67</v>
      </c>
      <c r="AF1259" s="630">
        <f>SUMIF('AH Data Pivot'!$B$3:$B$1443,'Mix Substation Location Summary'!$B1259,'AH Data Pivot'!$H$3:$H$1443)-AE1259</f>
        <v>0</v>
      </c>
    </row>
    <row r="1260" spans="2:32" x14ac:dyDescent="0.45">
      <c r="B1260" s="242">
        <v>8860</v>
      </c>
      <c r="C1260" s="243" t="str">
        <f t="shared" si="56"/>
        <v/>
      </c>
      <c r="F1260" s="238">
        <f>SUMIF('AH Data Pivot'!$B$3:$B$1443,'Mix Substation Location Summary'!$B1260,'AH Data Pivot'!$C$3:$C$1443)</f>
        <v>0</v>
      </c>
      <c r="G1260" s="278">
        <f>SUMIF('AH Data Pivot'!$B$3:$B$1443,'Mix Substation Location Summary'!$B1260,'AH Data Pivot'!$C$3:$C$1443)-F1260</f>
        <v>0</v>
      </c>
      <c r="K1260" s="238">
        <f>SUMIF('AH Data Pivot'!$B$3:$B$1443,'Mix Substation Location Summary'!$B1260,'AH Data Pivot'!$D$3:$D$1443)</f>
        <v>7413038.8700000001</v>
      </c>
      <c r="L1260" s="240">
        <f>SUMIF('AH Data Pivot'!$B$3:$B$1443,'Mix Substation Location Summary'!$B1260,'AH Data Pivot'!$D$3:$D$1443)-K1260</f>
        <v>0</v>
      </c>
      <c r="P1260" s="240">
        <f>SUMIF('AH Data Pivot'!$B$3:$B$1443,'Mix Substation Location Summary'!$B1260,'AH Data Pivot'!$E$3:$E$1443)</f>
        <v>8688221.6000000015</v>
      </c>
      <c r="Q1260" s="238">
        <f>SUMIF('AH Data Pivot'!$B$3:$B$1443,'Mix Substation Location Summary'!$B1260,'AH Data Pivot'!$E$3:$E$1443)-P1260</f>
        <v>0</v>
      </c>
      <c r="U1260" s="240">
        <f>SUMIF('AH Data Pivot'!$B$3:$B$1443,'Mix Substation Location Summary'!$B1260,'AH Data Pivot'!$F$3:$F$1443)</f>
        <v>0</v>
      </c>
      <c r="V1260" s="630">
        <f>SUMIF('AH Data Pivot'!$B$3:$B$1443,'Mix Substation Location Summary'!$B1260,'AH Data Pivot'!$F$3:$F$1443)-U1260</f>
        <v>0</v>
      </c>
      <c r="W1260" s="243"/>
      <c r="Z1260" s="240">
        <f>SUMIF('AH Data Pivot'!$B$3:$B$1443,'Mix Substation Location Summary'!$B1260,'AH Data Pivot'!$G$3:$G$1443)</f>
        <v>0</v>
      </c>
      <c r="AA1260" s="278">
        <f>SUMIF('AH Data Pivot'!$B$3:$B$1443,'Mix Substation Location Summary'!$B1260,'AH Data Pivot'!$G$3:$G$1443)-Z1260</f>
        <v>0</v>
      </c>
      <c r="AE1260" s="240">
        <f>SUMIF('AH Data Pivot'!$B$3:$B$1443,'Mix Substation Location Summary'!$B1260,'AH Data Pivot'!$H$3:$H$1443)</f>
        <v>0</v>
      </c>
      <c r="AF1260" s="630">
        <f>SUMIF('AH Data Pivot'!$B$3:$B$1443,'Mix Substation Location Summary'!$B1260,'AH Data Pivot'!$H$3:$H$1443)-AE1260</f>
        <v>0</v>
      </c>
    </row>
    <row r="1261" spans="2:32" x14ac:dyDescent="0.45">
      <c r="B1261" s="242">
        <v>8932</v>
      </c>
      <c r="C1261" s="243" t="str">
        <f t="shared" si="52"/>
        <v/>
      </c>
      <c r="F1261" s="238">
        <f>SUMIF('AH Data Pivot'!$B$3:$B$1443,'Mix Substation Location Summary'!$B1261,'AH Data Pivot'!$C$3:$C$1443)</f>
        <v>0</v>
      </c>
      <c r="G1261" s="278">
        <f>SUMIF('AH Data Pivot'!$B$3:$B$1443,'Mix Substation Location Summary'!$B1261,'AH Data Pivot'!$C$3:$C$1443)-F1261</f>
        <v>0</v>
      </c>
      <c r="K1261" s="238">
        <f>SUMIF('AH Data Pivot'!$B$3:$B$1443,'Mix Substation Location Summary'!$B1261,'AH Data Pivot'!$D$3:$D$1443)</f>
        <v>162585.25</v>
      </c>
      <c r="L1261" s="240">
        <f>SUMIF('AH Data Pivot'!$B$3:$B$1443,'Mix Substation Location Summary'!$B1261,'AH Data Pivot'!$D$3:$D$1443)-K1261</f>
        <v>0</v>
      </c>
      <c r="P1261" s="240">
        <f>SUMIF('AH Data Pivot'!$B$3:$B$1443,'Mix Substation Location Summary'!$B1261,'AH Data Pivot'!$E$3:$E$1443)</f>
        <v>13930692.689999999</v>
      </c>
      <c r="Q1261" s="238">
        <f>SUMIF('AH Data Pivot'!$B$3:$B$1443,'Mix Substation Location Summary'!$B1261,'AH Data Pivot'!$E$3:$E$1443)-P1261</f>
        <v>0</v>
      </c>
      <c r="U1261" s="240">
        <f>SUMIF('AH Data Pivot'!$B$3:$B$1443,'Mix Substation Location Summary'!$B1261,'AH Data Pivot'!$F$3:$F$1443)</f>
        <v>0</v>
      </c>
      <c r="V1261" s="630">
        <f>SUMIF('AH Data Pivot'!$B$3:$B$1443,'Mix Substation Location Summary'!$B1261,'AH Data Pivot'!$F$3:$F$1443)-U1261</f>
        <v>0</v>
      </c>
      <c r="W1261" s="243"/>
      <c r="Z1261" s="240">
        <f>SUMIF('AH Data Pivot'!$B$3:$B$1443,'Mix Substation Location Summary'!$B1261,'AH Data Pivot'!$G$3:$G$1443)</f>
        <v>0</v>
      </c>
      <c r="AA1261" s="278">
        <f>SUMIF('AH Data Pivot'!$B$3:$B$1443,'Mix Substation Location Summary'!$B1261,'AH Data Pivot'!$G$3:$G$1443)-Z1261</f>
        <v>0</v>
      </c>
      <c r="AE1261" s="240">
        <f>SUMIF('AH Data Pivot'!$B$3:$B$1443,'Mix Substation Location Summary'!$B1261,'AH Data Pivot'!$H$3:$H$1443)</f>
        <v>0</v>
      </c>
      <c r="AF1261" s="630">
        <f>SUMIF('AH Data Pivot'!$B$3:$B$1443,'Mix Substation Location Summary'!$B1261,'AH Data Pivot'!$H$3:$H$1443)-AE1261</f>
        <v>0</v>
      </c>
    </row>
    <row r="1262" spans="2:32" x14ac:dyDescent="0.45">
      <c r="B1262" s="242">
        <v>8833</v>
      </c>
      <c r="C1262" s="243" t="str">
        <f t="shared" si="52"/>
        <v/>
      </c>
      <c r="F1262" s="238">
        <f>SUMIF('AH Data Pivot'!$B$3:$B$1443,'Mix Substation Location Summary'!$B1262,'AH Data Pivot'!$C$3:$C$1443)</f>
        <v>0</v>
      </c>
      <c r="G1262" s="278">
        <f>SUMIF('AH Data Pivot'!$B$3:$B$1443,'Mix Substation Location Summary'!$B1262,'AH Data Pivot'!$C$3:$C$1443)-F1262</f>
        <v>0</v>
      </c>
      <c r="K1262" s="238">
        <f>SUMIF('AH Data Pivot'!$B$3:$B$1443,'Mix Substation Location Summary'!$B1262,'AH Data Pivot'!$D$3:$D$1443)</f>
        <v>0</v>
      </c>
      <c r="L1262" s="240">
        <f>SUMIF('AH Data Pivot'!$B$3:$B$1443,'Mix Substation Location Summary'!$B1262,'AH Data Pivot'!$D$3:$D$1443)-K1262</f>
        <v>0</v>
      </c>
      <c r="P1262" s="240">
        <f>SUMIF('AH Data Pivot'!$B$3:$B$1443,'Mix Substation Location Summary'!$B1262,'AH Data Pivot'!$E$3:$E$1443)</f>
        <v>0</v>
      </c>
      <c r="Q1262" s="238">
        <f>SUMIF('AH Data Pivot'!$B$3:$B$1443,'Mix Substation Location Summary'!$B1262,'AH Data Pivot'!$E$3:$E$1443)-P1262</f>
        <v>0</v>
      </c>
      <c r="U1262" s="240">
        <f>SUMIF('AH Data Pivot'!$B$3:$B$1443,'Mix Substation Location Summary'!$B1262,'AH Data Pivot'!$F$3:$F$1443)</f>
        <v>0</v>
      </c>
      <c r="V1262" s="630">
        <f>SUMIF('AH Data Pivot'!$B$3:$B$1443,'Mix Substation Location Summary'!$B1262,'AH Data Pivot'!$F$3:$F$1443)-U1262</f>
        <v>0</v>
      </c>
      <c r="W1262" s="243"/>
      <c r="Z1262" s="240">
        <f>SUMIF('AH Data Pivot'!$B$3:$B$1443,'Mix Substation Location Summary'!$B1262,'AH Data Pivot'!$G$3:$G$1443)</f>
        <v>331030.35000000003</v>
      </c>
      <c r="AA1262" s="278">
        <f>SUMIF('AH Data Pivot'!$B$3:$B$1443,'Mix Substation Location Summary'!$B1262,'AH Data Pivot'!$G$3:$G$1443)-Z1262</f>
        <v>0</v>
      </c>
      <c r="AE1262" s="240">
        <f>SUMIF('AH Data Pivot'!$B$3:$B$1443,'Mix Substation Location Summary'!$B1262,'AH Data Pivot'!$H$3:$H$1443)</f>
        <v>2102699.4500000011</v>
      </c>
      <c r="AF1262" s="630">
        <f>SUMIF('AH Data Pivot'!$B$3:$B$1443,'Mix Substation Location Summary'!$B1262,'AH Data Pivot'!$H$3:$H$1443)-AE1262</f>
        <v>0</v>
      </c>
    </row>
    <row r="1263" spans="2:32" x14ac:dyDescent="0.45">
      <c r="B1263" s="242">
        <v>8950</v>
      </c>
      <c r="C1263" s="243" t="str">
        <f t="shared" ref="C1263" si="57">IFERROR(MATCH(B1263,$B$4:$B$60,0),"")</f>
        <v/>
      </c>
      <c r="F1263" s="238">
        <f>SUMIF('AH Data Pivot'!$B$3:$B$1443,'Mix Substation Location Summary'!$B1263,'AH Data Pivot'!$C$3:$C$1443)</f>
        <v>0</v>
      </c>
      <c r="G1263" s="278">
        <f>SUMIF('AH Data Pivot'!$B$3:$B$1443,'Mix Substation Location Summary'!$B1263,'AH Data Pivot'!$C$3:$C$1443)-F1263</f>
        <v>0</v>
      </c>
      <c r="K1263" s="238">
        <f>SUMIF('AH Data Pivot'!$B$3:$B$1443,'Mix Substation Location Summary'!$B1263,'AH Data Pivot'!$D$3:$D$1443)</f>
        <v>55268.53</v>
      </c>
      <c r="L1263" s="240">
        <f>SUMIF('AH Data Pivot'!$B$3:$B$1443,'Mix Substation Location Summary'!$B1263,'AH Data Pivot'!$D$3:$D$1443)-K1263</f>
        <v>0</v>
      </c>
      <c r="P1263" s="240">
        <f>SUMIF('AH Data Pivot'!$B$3:$B$1443,'Mix Substation Location Summary'!$B1263,'AH Data Pivot'!$E$3:$E$1443)</f>
        <v>942130.02</v>
      </c>
      <c r="Q1263" s="238">
        <f>SUMIF('AH Data Pivot'!$B$3:$B$1443,'Mix Substation Location Summary'!$B1263,'AH Data Pivot'!$E$3:$E$1443)-P1263</f>
        <v>0</v>
      </c>
      <c r="U1263" s="240">
        <f>SUMIF('AH Data Pivot'!$B$3:$B$1443,'Mix Substation Location Summary'!$B1263,'AH Data Pivot'!$F$3:$F$1443)</f>
        <v>0</v>
      </c>
      <c r="V1263" s="630">
        <f>SUMIF('AH Data Pivot'!$B$3:$B$1443,'Mix Substation Location Summary'!$B1263,'AH Data Pivot'!$F$3:$F$1443)-U1263</f>
        <v>0</v>
      </c>
      <c r="W1263" s="243"/>
      <c r="Z1263" s="240">
        <f>SUMIF('AH Data Pivot'!$B$3:$B$1443,'Mix Substation Location Summary'!$B1263,'AH Data Pivot'!$G$3:$G$1443)</f>
        <v>0</v>
      </c>
      <c r="AA1263" s="278">
        <f>SUMIF('AH Data Pivot'!$B$3:$B$1443,'Mix Substation Location Summary'!$B1263,'AH Data Pivot'!$G$3:$G$1443)-Z1263</f>
        <v>0</v>
      </c>
      <c r="AE1263" s="240">
        <f>SUMIF('AH Data Pivot'!$B$3:$B$1443,'Mix Substation Location Summary'!$B1263,'AH Data Pivot'!$H$3:$H$1443)</f>
        <v>0</v>
      </c>
      <c r="AF1263" s="630">
        <f>SUMIF('AH Data Pivot'!$B$3:$B$1443,'Mix Substation Location Summary'!$B1263,'AH Data Pivot'!$H$3:$H$1443)-AE1263</f>
        <v>0</v>
      </c>
    </row>
    <row r="1264" spans="2:32" x14ac:dyDescent="0.45">
      <c r="B1264" s="242">
        <v>8956</v>
      </c>
      <c r="C1264" s="243" t="str">
        <f t="shared" si="52"/>
        <v/>
      </c>
      <c r="F1264" s="238">
        <f>SUMIF('AH Data Pivot'!$B$3:$B$1443,'Mix Substation Location Summary'!$B1264,'AH Data Pivot'!$C$3:$C$1443)</f>
        <v>0</v>
      </c>
      <c r="G1264" s="278">
        <f>SUMIF('AH Data Pivot'!$B$3:$B$1443,'Mix Substation Location Summary'!$B1264,'AH Data Pivot'!$C$3:$C$1443)-F1264</f>
        <v>0</v>
      </c>
      <c r="K1264" s="238">
        <f>SUMIF('AH Data Pivot'!$B$3:$B$1443,'Mix Substation Location Summary'!$B1264,'AH Data Pivot'!$D$3:$D$1443)</f>
        <v>0</v>
      </c>
      <c r="L1264" s="240">
        <f>SUMIF('AH Data Pivot'!$B$3:$B$1443,'Mix Substation Location Summary'!$B1264,'AH Data Pivot'!$D$3:$D$1443)-K1264</f>
        <v>0</v>
      </c>
      <c r="P1264" s="240">
        <f>SUMIF('AH Data Pivot'!$B$3:$B$1443,'Mix Substation Location Summary'!$B1264,'AH Data Pivot'!$E$3:$E$1443)</f>
        <v>0</v>
      </c>
      <c r="Q1264" s="238">
        <f>SUMIF('AH Data Pivot'!$B$3:$B$1443,'Mix Substation Location Summary'!$B1264,'AH Data Pivot'!$E$3:$E$1443)-P1264</f>
        <v>0</v>
      </c>
      <c r="U1264" s="240">
        <f>SUMIF('AH Data Pivot'!$B$3:$B$1443,'Mix Substation Location Summary'!$B1264,'AH Data Pivot'!$F$3:$F$1443)</f>
        <v>0</v>
      </c>
      <c r="V1264" s="630">
        <f>SUMIF('AH Data Pivot'!$B$3:$B$1443,'Mix Substation Location Summary'!$B1264,'AH Data Pivot'!$F$3:$F$1443)-U1264</f>
        <v>0</v>
      </c>
      <c r="W1264" s="243"/>
      <c r="Z1264" s="240">
        <f>SUMIF('AH Data Pivot'!$B$3:$B$1443,'Mix Substation Location Summary'!$B1264,'AH Data Pivot'!$G$3:$G$1443)</f>
        <v>0</v>
      </c>
      <c r="AA1264" s="278">
        <f>SUMIF('AH Data Pivot'!$B$3:$B$1443,'Mix Substation Location Summary'!$B1264,'AH Data Pivot'!$G$3:$G$1443)-Z1264</f>
        <v>0</v>
      </c>
      <c r="AE1264" s="240">
        <f>SUMIF('AH Data Pivot'!$B$3:$B$1443,'Mix Substation Location Summary'!$B1264,'AH Data Pivot'!$H$3:$H$1443)</f>
        <v>26094.15</v>
      </c>
      <c r="AF1264" s="630">
        <f>SUMIF('AH Data Pivot'!$B$3:$B$1443,'Mix Substation Location Summary'!$B1264,'AH Data Pivot'!$H$3:$H$1443)-AE1264</f>
        <v>0</v>
      </c>
    </row>
    <row r="1265" spans="2:32" x14ac:dyDescent="0.45">
      <c r="B1265" s="242">
        <v>8958</v>
      </c>
      <c r="C1265" s="243" t="str">
        <f t="shared" si="52"/>
        <v/>
      </c>
      <c r="F1265" s="238">
        <f>SUMIF('AH Data Pivot'!$B$3:$B$1443,'Mix Substation Location Summary'!$B1265,'AH Data Pivot'!$C$3:$C$1443)</f>
        <v>51663.37</v>
      </c>
      <c r="G1265" s="278">
        <f>SUMIF('AH Data Pivot'!$B$3:$B$1443,'Mix Substation Location Summary'!$B1265,'AH Data Pivot'!$C$3:$C$1443)-F1265</f>
        <v>0</v>
      </c>
      <c r="K1265" s="238">
        <f>SUMIF('AH Data Pivot'!$B$3:$B$1443,'Mix Substation Location Summary'!$B1265,'AH Data Pivot'!$D$3:$D$1443)</f>
        <v>7758498.2800000012</v>
      </c>
      <c r="L1265" s="240">
        <f>SUMIF('AH Data Pivot'!$B$3:$B$1443,'Mix Substation Location Summary'!$B1265,'AH Data Pivot'!$D$3:$D$1443)-K1265</f>
        <v>0</v>
      </c>
      <c r="P1265" s="240">
        <f>SUMIF('AH Data Pivot'!$B$3:$B$1443,'Mix Substation Location Summary'!$B1265,'AH Data Pivot'!$E$3:$E$1443)</f>
        <v>120849951.18000001</v>
      </c>
      <c r="Q1265" s="238">
        <f>SUMIF('AH Data Pivot'!$B$3:$B$1443,'Mix Substation Location Summary'!$B1265,'AH Data Pivot'!$E$3:$E$1443)-P1265</f>
        <v>0</v>
      </c>
      <c r="U1265" s="240">
        <f>SUMIF('AH Data Pivot'!$B$3:$B$1443,'Mix Substation Location Summary'!$B1265,'AH Data Pivot'!$F$3:$F$1443)</f>
        <v>0</v>
      </c>
      <c r="V1265" s="630">
        <f>SUMIF('AH Data Pivot'!$B$3:$B$1443,'Mix Substation Location Summary'!$B1265,'AH Data Pivot'!$F$3:$F$1443)-U1265</f>
        <v>0</v>
      </c>
      <c r="W1265" s="243"/>
      <c r="Z1265" s="240">
        <f>SUMIF('AH Data Pivot'!$B$3:$B$1443,'Mix Substation Location Summary'!$B1265,'AH Data Pivot'!$G$3:$G$1443)</f>
        <v>0</v>
      </c>
      <c r="AA1265" s="278">
        <f>SUMIF('AH Data Pivot'!$B$3:$B$1443,'Mix Substation Location Summary'!$B1265,'AH Data Pivot'!$G$3:$G$1443)-Z1265</f>
        <v>0</v>
      </c>
      <c r="AE1265" s="240">
        <f>SUMIF('AH Data Pivot'!$B$3:$B$1443,'Mix Substation Location Summary'!$B1265,'AH Data Pivot'!$H$3:$H$1443)</f>
        <v>0</v>
      </c>
      <c r="AF1265" s="630">
        <f>SUMIF('AH Data Pivot'!$B$3:$B$1443,'Mix Substation Location Summary'!$B1265,'AH Data Pivot'!$H$3:$H$1443)-AE1265</f>
        <v>0</v>
      </c>
    </row>
    <row r="1266" spans="2:32" x14ac:dyDescent="0.45">
      <c r="B1266" s="242">
        <v>8960</v>
      </c>
      <c r="C1266" s="243" t="str">
        <f t="shared" si="52"/>
        <v/>
      </c>
      <c r="F1266" s="238">
        <f>SUMIF('AH Data Pivot'!$B$3:$B$1443,'Mix Substation Location Summary'!$B1266,'AH Data Pivot'!$C$3:$C$1443)</f>
        <v>0</v>
      </c>
      <c r="G1266" s="278">
        <f>SUMIF('AH Data Pivot'!$B$3:$B$1443,'Mix Substation Location Summary'!$B1266,'AH Data Pivot'!$C$3:$C$1443)-F1266</f>
        <v>0</v>
      </c>
      <c r="K1266" s="238">
        <f>SUMIF('AH Data Pivot'!$B$3:$B$1443,'Mix Substation Location Summary'!$B1266,'AH Data Pivot'!$D$3:$D$1443)</f>
        <v>9060132.4299999997</v>
      </c>
      <c r="L1266" s="240">
        <f>SUMIF('AH Data Pivot'!$B$3:$B$1443,'Mix Substation Location Summary'!$B1266,'AH Data Pivot'!$D$3:$D$1443)-K1266</f>
        <v>0</v>
      </c>
      <c r="P1266" s="240">
        <f>SUMIF('AH Data Pivot'!$B$3:$B$1443,'Mix Substation Location Summary'!$B1266,'AH Data Pivot'!$E$3:$E$1443)</f>
        <v>5782833.1699999999</v>
      </c>
      <c r="Q1266" s="238">
        <f>SUMIF('AH Data Pivot'!$B$3:$B$1443,'Mix Substation Location Summary'!$B1266,'AH Data Pivot'!$E$3:$E$1443)-P1266</f>
        <v>0</v>
      </c>
      <c r="U1266" s="240">
        <f>SUMIF('AH Data Pivot'!$B$3:$B$1443,'Mix Substation Location Summary'!$B1266,'AH Data Pivot'!$F$3:$F$1443)</f>
        <v>0</v>
      </c>
      <c r="V1266" s="630">
        <f>SUMIF('AH Data Pivot'!$B$3:$B$1443,'Mix Substation Location Summary'!$B1266,'AH Data Pivot'!$F$3:$F$1443)-U1266</f>
        <v>0</v>
      </c>
      <c r="W1266" s="243"/>
      <c r="Z1266" s="240">
        <f>SUMIF('AH Data Pivot'!$B$3:$B$1443,'Mix Substation Location Summary'!$B1266,'AH Data Pivot'!$G$3:$G$1443)</f>
        <v>0</v>
      </c>
      <c r="AA1266" s="278">
        <f>SUMIF('AH Data Pivot'!$B$3:$B$1443,'Mix Substation Location Summary'!$B1266,'AH Data Pivot'!$G$3:$G$1443)-Z1266</f>
        <v>0</v>
      </c>
      <c r="AE1266" s="240">
        <f>SUMIF('AH Data Pivot'!$B$3:$B$1443,'Mix Substation Location Summary'!$B1266,'AH Data Pivot'!$H$3:$H$1443)</f>
        <v>0</v>
      </c>
      <c r="AF1266" s="630">
        <f>SUMIF('AH Data Pivot'!$B$3:$B$1443,'Mix Substation Location Summary'!$B1266,'AH Data Pivot'!$H$3:$H$1443)-AE1266</f>
        <v>0</v>
      </c>
    </row>
    <row r="1267" spans="2:32" x14ac:dyDescent="0.45">
      <c r="B1267" s="242">
        <v>9009</v>
      </c>
      <c r="C1267" s="243" t="str">
        <f t="shared" si="52"/>
        <v/>
      </c>
      <c r="F1267" s="238">
        <f>SUMIF('AH Data Pivot'!$B$3:$B$1443,'Mix Substation Location Summary'!$B1267,'AH Data Pivot'!$C$3:$C$1443)</f>
        <v>0</v>
      </c>
      <c r="G1267" s="278">
        <f>SUMIF('AH Data Pivot'!$B$3:$B$1443,'Mix Substation Location Summary'!$B1267,'AH Data Pivot'!$C$3:$C$1443)-F1267</f>
        <v>0</v>
      </c>
      <c r="K1267" s="238">
        <f>SUMIF('AH Data Pivot'!$B$3:$B$1443,'Mix Substation Location Summary'!$B1267,'AH Data Pivot'!$D$3:$D$1443)</f>
        <v>0</v>
      </c>
      <c r="L1267" s="240">
        <f>SUMIF('AH Data Pivot'!$B$3:$B$1443,'Mix Substation Location Summary'!$B1267,'AH Data Pivot'!$D$3:$D$1443)-K1267</f>
        <v>0</v>
      </c>
      <c r="P1267" s="240">
        <f>SUMIF('AH Data Pivot'!$B$3:$B$1443,'Mix Substation Location Summary'!$B1267,'AH Data Pivot'!$E$3:$E$1443)</f>
        <v>527315.9800000001</v>
      </c>
      <c r="Q1267" s="238">
        <f>SUMIF('AH Data Pivot'!$B$3:$B$1443,'Mix Substation Location Summary'!$B1267,'AH Data Pivot'!$E$3:$E$1443)-P1267</f>
        <v>0</v>
      </c>
      <c r="U1267" s="240">
        <f>SUMIF('AH Data Pivot'!$B$3:$B$1443,'Mix Substation Location Summary'!$B1267,'AH Data Pivot'!$F$3:$F$1443)</f>
        <v>0</v>
      </c>
      <c r="V1267" s="630">
        <f>SUMIF('AH Data Pivot'!$B$3:$B$1443,'Mix Substation Location Summary'!$B1267,'AH Data Pivot'!$F$3:$F$1443)-U1267</f>
        <v>0</v>
      </c>
      <c r="W1267" s="243"/>
      <c r="Z1267" s="240">
        <f>SUMIF('AH Data Pivot'!$B$3:$B$1443,'Mix Substation Location Summary'!$B1267,'AH Data Pivot'!$G$3:$G$1443)</f>
        <v>0</v>
      </c>
      <c r="AA1267" s="278">
        <f>SUMIF('AH Data Pivot'!$B$3:$B$1443,'Mix Substation Location Summary'!$B1267,'AH Data Pivot'!$G$3:$G$1443)-Z1267</f>
        <v>0</v>
      </c>
      <c r="AE1267" s="240">
        <f>SUMIF('AH Data Pivot'!$B$3:$B$1443,'Mix Substation Location Summary'!$B1267,'AH Data Pivot'!$H$3:$H$1443)</f>
        <v>0</v>
      </c>
      <c r="AF1267" s="630">
        <f>SUMIF('AH Data Pivot'!$B$3:$B$1443,'Mix Substation Location Summary'!$B1267,'AH Data Pivot'!$H$3:$H$1443)-AE1267</f>
        <v>0</v>
      </c>
    </row>
    <row r="1268" spans="2:32" x14ac:dyDescent="0.45">
      <c r="B1268" s="242">
        <v>9010</v>
      </c>
      <c r="C1268" s="243" t="str">
        <f t="shared" si="52"/>
        <v/>
      </c>
      <c r="F1268" s="238">
        <f>SUMIF('AH Data Pivot'!$B$3:$B$1443,'Mix Substation Location Summary'!$B1268,'AH Data Pivot'!$C$3:$C$1443)</f>
        <v>0</v>
      </c>
      <c r="G1268" s="278">
        <f>SUMIF('AH Data Pivot'!$B$3:$B$1443,'Mix Substation Location Summary'!$B1268,'AH Data Pivot'!$C$3:$C$1443)-F1268</f>
        <v>0</v>
      </c>
      <c r="K1268" s="238">
        <f>SUMIF('AH Data Pivot'!$B$3:$B$1443,'Mix Substation Location Summary'!$B1268,'AH Data Pivot'!$D$3:$D$1443)</f>
        <v>0</v>
      </c>
      <c r="L1268" s="240">
        <f>SUMIF('AH Data Pivot'!$B$3:$B$1443,'Mix Substation Location Summary'!$B1268,'AH Data Pivot'!$D$3:$D$1443)-K1268</f>
        <v>0</v>
      </c>
      <c r="P1268" s="240">
        <f>SUMIF('AH Data Pivot'!$B$3:$B$1443,'Mix Substation Location Summary'!$B1268,'AH Data Pivot'!$E$3:$E$1443)</f>
        <v>823.26</v>
      </c>
      <c r="Q1268" s="238">
        <f>SUMIF('AH Data Pivot'!$B$3:$B$1443,'Mix Substation Location Summary'!$B1268,'AH Data Pivot'!$E$3:$E$1443)-P1268</f>
        <v>0</v>
      </c>
      <c r="U1268" s="240">
        <f>SUMIF('AH Data Pivot'!$B$3:$B$1443,'Mix Substation Location Summary'!$B1268,'AH Data Pivot'!$F$3:$F$1443)</f>
        <v>0</v>
      </c>
      <c r="V1268" s="630">
        <f>SUMIF('AH Data Pivot'!$B$3:$B$1443,'Mix Substation Location Summary'!$B1268,'AH Data Pivot'!$F$3:$F$1443)-U1268</f>
        <v>0</v>
      </c>
      <c r="W1268" s="243"/>
      <c r="Z1268" s="240">
        <f>SUMIF('AH Data Pivot'!$B$3:$B$1443,'Mix Substation Location Summary'!$B1268,'AH Data Pivot'!$G$3:$G$1443)</f>
        <v>0</v>
      </c>
      <c r="AA1268" s="278">
        <f>SUMIF('AH Data Pivot'!$B$3:$B$1443,'Mix Substation Location Summary'!$B1268,'AH Data Pivot'!$G$3:$G$1443)-Z1268</f>
        <v>0</v>
      </c>
      <c r="AE1268" s="240">
        <f>SUMIF('AH Data Pivot'!$B$3:$B$1443,'Mix Substation Location Summary'!$B1268,'AH Data Pivot'!$H$3:$H$1443)</f>
        <v>0</v>
      </c>
      <c r="AF1268" s="630">
        <f>SUMIF('AH Data Pivot'!$B$3:$B$1443,'Mix Substation Location Summary'!$B1268,'AH Data Pivot'!$H$3:$H$1443)-AE1268</f>
        <v>0</v>
      </c>
    </row>
    <row r="1269" spans="2:32" x14ac:dyDescent="0.45">
      <c r="B1269" s="242">
        <v>9024</v>
      </c>
      <c r="C1269" s="243" t="str">
        <f t="shared" si="52"/>
        <v/>
      </c>
      <c r="F1269" s="238">
        <f>SUMIF('AH Data Pivot'!$B$3:$B$1443,'Mix Substation Location Summary'!$B1269,'AH Data Pivot'!$C$3:$C$1443)</f>
        <v>0</v>
      </c>
      <c r="G1269" s="278">
        <f>SUMIF('AH Data Pivot'!$B$3:$B$1443,'Mix Substation Location Summary'!$B1269,'AH Data Pivot'!$C$3:$C$1443)-F1269</f>
        <v>0</v>
      </c>
      <c r="K1269" s="238">
        <f>SUMIF('AH Data Pivot'!$B$3:$B$1443,'Mix Substation Location Summary'!$B1269,'AH Data Pivot'!$D$3:$D$1443)</f>
        <v>373557.62</v>
      </c>
      <c r="L1269" s="240">
        <f>SUMIF('AH Data Pivot'!$B$3:$B$1443,'Mix Substation Location Summary'!$B1269,'AH Data Pivot'!$D$3:$D$1443)-K1269</f>
        <v>0</v>
      </c>
      <c r="P1269" s="240">
        <f>SUMIF('AH Data Pivot'!$B$3:$B$1443,'Mix Substation Location Summary'!$B1269,'AH Data Pivot'!$E$3:$E$1443)</f>
        <v>0</v>
      </c>
      <c r="Q1269" s="238">
        <f>SUMIF('AH Data Pivot'!$B$3:$B$1443,'Mix Substation Location Summary'!$B1269,'AH Data Pivot'!$E$3:$E$1443)-P1269</f>
        <v>0</v>
      </c>
      <c r="U1269" s="240">
        <f>SUMIF('AH Data Pivot'!$B$3:$B$1443,'Mix Substation Location Summary'!$B1269,'AH Data Pivot'!$F$3:$F$1443)</f>
        <v>0</v>
      </c>
      <c r="V1269" s="630">
        <f>SUMIF('AH Data Pivot'!$B$3:$B$1443,'Mix Substation Location Summary'!$B1269,'AH Data Pivot'!$F$3:$F$1443)-U1269</f>
        <v>0</v>
      </c>
      <c r="W1269" s="243"/>
      <c r="Z1269" s="240">
        <f>SUMIF('AH Data Pivot'!$B$3:$B$1443,'Mix Substation Location Summary'!$B1269,'AH Data Pivot'!$G$3:$G$1443)</f>
        <v>0</v>
      </c>
      <c r="AA1269" s="278">
        <f>SUMIF('AH Data Pivot'!$B$3:$B$1443,'Mix Substation Location Summary'!$B1269,'AH Data Pivot'!$G$3:$G$1443)-Z1269</f>
        <v>0</v>
      </c>
      <c r="AE1269" s="240">
        <f>SUMIF('AH Data Pivot'!$B$3:$B$1443,'Mix Substation Location Summary'!$B1269,'AH Data Pivot'!$H$3:$H$1443)</f>
        <v>0</v>
      </c>
      <c r="AF1269" s="630">
        <f>SUMIF('AH Data Pivot'!$B$3:$B$1443,'Mix Substation Location Summary'!$B1269,'AH Data Pivot'!$H$3:$H$1443)-AE1269</f>
        <v>0</v>
      </c>
    </row>
    <row r="1270" spans="2:32" x14ac:dyDescent="0.45">
      <c r="B1270" s="242">
        <v>9033</v>
      </c>
      <c r="C1270" s="243" t="str">
        <f t="shared" si="52"/>
        <v/>
      </c>
      <c r="F1270" s="238">
        <f>SUMIF('AH Data Pivot'!$B$3:$B$1443,'Mix Substation Location Summary'!$B1270,'AH Data Pivot'!$C$3:$C$1443)</f>
        <v>0</v>
      </c>
      <c r="G1270" s="278">
        <f>SUMIF('AH Data Pivot'!$B$3:$B$1443,'Mix Substation Location Summary'!$B1270,'AH Data Pivot'!$C$3:$C$1443)-F1270</f>
        <v>0</v>
      </c>
      <c r="K1270" s="238">
        <f>SUMIF('AH Data Pivot'!$B$3:$B$1443,'Mix Substation Location Summary'!$B1270,'AH Data Pivot'!$D$3:$D$1443)</f>
        <v>0</v>
      </c>
      <c r="L1270" s="240">
        <f>SUMIF('AH Data Pivot'!$B$3:$B$1443,'Mix Substation Location Summary'!$B1270,'AH Data Pivot'!$D$3:$D$1443)-K1270</f>
        <v>0</v>
      </c>
      <c r="P1270" s="240">
        <f>SUMIF('AH Data Pivot'!$B$3:$B$1443,'Mix Substation Location Summary'!$B1270,'AH Data Pivot'!$E$3:$E$1443)</f>
        <v>0</v>
      </c>
      <c r="Q1270" s="238">
        <f>SUMIF('AH Data Pivot'!$B$3:$B$1443,'Mix Substation Location Summary'!$B1270,'AH Data Pivot'!$E$3:$E$1443)-P1270</f>
        <v>0</v>
      </c>
      <c r="U1270" s="240">
        <f>SUMIF('AH Data Pivot'!$B$3:$B$1443,'Mix Substation Location Summary'!$B1270,'AH Data Pivot'!$F$3:$F$1443)</f>
        <v>0</v>
      </c>
      <c r="V1270" s="630">
        <f>SUMIF('AH Data Pivot'!$B$3:$B$1443,'Mix Substation Location Summary'!$B1270,'AH Data Pivot'!$F$3:$F$1443)-U1270</f>
        <v>0</v>
      </c>
      <c r="W1270" s="243"/>
      <c r="Z1270" s="240">
        <f>SUMIF('AH Data Pivot'!$B$3:$B$1443,'Mix Substation Location Summary'!$B1270,'AH Data Pivot'!$G$3:$G$1443)</f>
        <v>8380.41</v>
      </c>
      <c r="AA1270" s="278">
        <f>SUMIF('AH Data Pivot'!$B$3:$B$1443,'Mix Substation Location Summary'!$B1270,'AH Data Pivot'!$G$3:$G$1443)-Z1270</f>
        <v>0</v>
      </c>
      <c r="AE1270" s="240">
        <f>SUMIF('AH Data Pivot'!$B$3:$B$1443,'Mix Substation Location Summary'!$B1270,'AH Data Pivot'!$H$3:$H$1443)</f>
        <v>0</v>
      </c>
      <c r="AF1270" s="630">
        <f>SUMIF('AH Data Pivot'!$B$3:$B$1443,'Mix Substation Location Summary'!$B1270,'AH Data Pivot'!$H$3:$H$1443)-AE1270</f>
        <v>0</v>
      </c>
    </row>
    <row r="1271" spans="2:32" x14ac:dyDescent="0.45">
      <c r="B1271" s="242">
        <v>9047</v>
      </c>
      <c r="C1271" s="243" t="str">
        <f t="shared" si="52"/>
        <v/>
      </c>
      <c r="F1271" s="238">
        <f>SUMIF('AH Data Pivot'!$B$3:$B$1443,'Mix Substation Location Summary'!$B1271,'AH Data Pivot'!$C$3:$C$1443)</f>
        <v>0</v>
      </c>
      <c r="G1271" s="278">
        <f>SUMIF('AH Data Pivot'!$B$3:$B$1443,'Mix Substation Location Summary'!$B1271,'AH Data Pivot'!$C$3:$C$1443)-F1271</f>
        <v>0</v>
      </c>
      <c r="K1271" s="238">
        <f>SUMIF('AH Data Pivot'!$B$3:$B$1443,'Mix Substation Location Summary'!$B1271,'AH Data Pivot'!$D$3:$D$1443)</f>
        <v>0</v>
      </c>
      <c r="L1271" s="240">
        <f>SUMIF('AH Data Pivot'!$B$3:$B$1443,'Mix Substation Location Summary'!$B1271,'AH Data Pivot'!$D$3:$D$1443)-K1271</f>
        <v>0</v>
      </c>
      <c r="P1271" s="240">
        <f>SUMIF('AH Data Pivot'!$B$3:$B$1443,'Mix Substation Location Summary'!$B1271,'AH Data Pivot'!$E$3:$E$1443)</f>
        <v>81729301.700000018</v>
      </c>
      <c r="Q1271" s="238">
        <f>SUMIF('AH Data Pivot'!$B$3:$B$1443,'Mix Substation Location Summary'!$B1271,'AH Data Pivot'!$E$3:$E$1443)-P1271</f>
        <v>0</v>
      </c>
      <c r="U1271" s="240">
        <f>SUMIF('AH Data Pivot'!$B$3:$B$1443,'Mix Substation Location Summary'!$B1271,'AH Data Pivot'!$F$3:$F$1443)</f>
        <v>0</v>
      </c>
      <c r="V1271" s="630">
        <f>SUMIF('AH Data Pivot'!$B$3:$B$1443,'Mix Substation Location Summary'!$B1271,'AH Data Pivot'!$F$3:$F$1443)-U1271</f>
        <v>0</v>
      </c>
      <c r="W1271" s="243"/>
      <c r="Z1271" s="240">
        <f>SUMIF('AH Data Pivot'!$B$3:$B$1443,'Mix Substation Location Summary'!$B1271,'AH Data Pivot'!$G$3:$G$1443)</f>
        <v>0</v>
      </c>
      <c r="AA1271" s="278">
        <f>SUMIF('AH Data Pivot'!$B$3:$B$1443,'Mix Substation Location Summary'!$B1271,'AH Data Pivot'!$G$3:$G$1443)-Z1271</f>
        <v>0</v>
      </c>
      <c r="AE1271" s="240">
        <f>SUMIF('AH Data Pivot'!$B$3:$B$1443,'Mix Substation Location Summary'!$B1271,'AH Data Pivot'!$H$3:$H$1443)</f>
        <v>27426.14</v>
      </c>
      <c r="AF1271" s="630">
        <f>SUMIF('AH Data Pivot'!$B$3:$B$1443,'Mix Substation Location Summary'!$B1271,'AH Data Pivot'!$H$3:$H$1443)-AE1271</f>
        <v>0</v>
      </c>
    </row>
    <row r="1272" spans="2:32" x14ac:dyDescent="0.45">
      <c r="B1272" s="242">
        <v>9077</v>
      </c>
      <c r="C1272" s="243" t="str">
        <f t="shared" si="52"/>
        <v/>
      </c>
      <c r="F1272" s="238">
        <f>SUMIF('AH Data Pivot'!$B$3:$B$1443,'Mix Substation Location Summary'!$B1272,'AH Data Pivot'!$C$3:$C$1443)</f>
        <v>0</v>
      </c>
      <c r="G1272" s="278">
        <f>SUMIF('AH Data Pivot'!$B$3:$B$1443,'Mix Substation Location Summary'!$B1272,'AH Data Pivot'!$C$3:$C$1443)-F1272</f>
        <v>0</v>
      </c>
      <c r="K1272" s="238">
        <f>SUMIF('AH Data Pivot'!$B$3:$B$1443,'Mix Substation Location Summary'!$B1272,'AH Data Pivot'!$D$3:$D$1443)</f>
        <v>0</v>
      </c>
      <c r="L1272" s="240">
        <f>SUMIF('AH Data Pivot'!$B$3:$B$1443,'Mix Substation Location Summary'!$B1272,'AH Data Pivot'!$D$3:$D$1443)-K1272</f>
        <v>0</v>
      </c>
      <c r="P1272" s="240">
        <f>SUMIF('AH Data Pivot'!$B$3:$B$1443,'Mix Substation Location Summary'!$B1272,'AH Data Pivot'!$E$3:$E$1443)</f>
        <v>0.6</v>
      </c>
      <c r="Q1272" s="238">
        <f>SUMIF('AH Data Pivot'!$B$3:$B$1443,'Mix Substation Location Summary'!$B1272,'AH Data Pivot'!$E$3:$E$1443)-P1272</f>
        <v>0</v>
      </c>
      <c r="U1272" s="240">
        <f>SUMIF('AH Data Pivot'!$B$3:$B$1443,'Mix Substation Location Summary'!$B1272,'AH Data Pivot'!$F$3:$F$1443)</f>
        <v>0</v>
      </c>
      <c r="V1272" s="630">
        <f>SUMIF('AH Data Pivot'!$B$3:$B$1443,'Mix Substation Location Summary'!$B1272,'AH Data Pivot'!$F$3:$F$1443)-U1272</f>
        <v>0</v>
      </c>
      <c r="W1272" s="243"/>
      <c r="Z1272" s="240">
        <f>SUMIF('AH Data Pivot'!$B$3:$B$1443,'Mix Substation Location Summary'!$B1272,'AH Data Pivot'!$G$3:$G$1443)</f>
        <v>6298.58</v>
      </c>
      <c r="AA1272" s="278">
        <f>SUMIF('AH Data Pivot'!$B$3:$B$1443,'Mix Substation Location Summary'!$B1272,'AH Data Pivot'!$G$3:$G$1443)-Z1272</f>
        <v>0</v>
      </c>
      <c r="AE1272" s="240">
        <f>SUMIF('AH Data Pivot'!$B$3:$B$1443,'Mix Substation Location Summary'!$B1272,'AH Data Pivot'!$H$3:$H$1443)</f>
        <v>0</v>
      </c>
      <c r="AF1272" s="630">
        <f>SUMIF('AH Data Pivot'!$B$3:$B$1443,'Mix Substation Location Summary'!$B1272,'AH Data Pivot'!$H$3:$H$1443)-AE1272</f>
        <v>0</v>
      </c>
    </row>
    <row r="1273" spans="2:32" x14ac:dyDescent="0.45">
      <c r="B1273" s="242">
        <v>9078</v>
      </c>
      <c r="C1273" s="243" t="str">
        <f t="shared" si="52"/>
        <v/>
      </c>
      <c r="F1273" s="238">
        <f>SUMIF('AH Data Pivot'!$B$3:$B$1443,'Mix Substation Location Summary'!$B1273,'AH Data Pivot'!$C$3:$C$1443)</f>
        <v>0</v>
      </c>
      <c r="G1273" s="278">
        <f>SUMIF('AH Data Pivot'!$B$3:$B$1443,'Mix Substation Location Summary'!$B1273,'AH Data Pivot'!$C$3:$C$1443)-F1273</f>
        <v>0</v>
      </c>
      <c r="K1273" s="238">
        <f>SUMIF('AH Data Pivot'!$B$3:$B$1443,'Mix Substation Location Summary'!$B1273,'AH Data Pivot'!$D$3:$D$1443)</f>
        <v>8245.08</v>
      </c>
      <c r="L1273" s="240">
        <f>SUMIF('AH Data Pivot'!$B$3:$B$1443,'Mix Substation Location Summary'!$B1273,'AH Data Pivot'!$D$3:$D$1443)-K1273</f>
        <v>0</v>
      </c>
      <c r="P1273" s="240">
        <f>SUMIF('AH Data Pivot'!$B$3:$B$1443,'Mix Substation Location Summary'!$B1273,'AH Data Pivot'!$E$3:$E$1443)</f>
        <v>0</v>
      </c>
      <c r="Q1273" s="238">
        <f>SUMIF('AH Data Pivot'!$B$3:$B$1443,'Mix Substation Location Summary'!$B1273,'AH Data Pivot'!$E$3:$E$1443)-P1273</f>
        <v>0</v>
      </c>
      <c r="U1273" s="240">
        <f>SUMIF('AH Data Pivot'!$B$3:$B$1443,'Mix Substation Location Summary'!$B1273,'AH Data Pivot'!$F$3:$F$1443)</f>
        <v>0</v>
      </c>
      <c r="V1273" s="630">
        <f>SUMIF('AH Data Pivot'!$B$3:$B$1443,'Mix Substation Location Summary'!$B1273,'AH Data Pivot'!$F$3:$F$1443)-U1273</f>
        <v>0</v>
      </c>
      <c r="W1273" s="243"/>
      <c r="Z1273" s="240">
        <f>SUMIF('AH Data Pivot'!$B$3:$B$1443,'Mix Substation Location Summary'!$B1273,'AH Data Pivot'!$G$3:$G$1443)</f>
        <v>11759.5</v>
      </c>
      <c r="AA1273" s="278">
        <f>SUMIF('AH Data Pivot'!$B$3:$B$1443,'Mix Substation Location Summary'!$B1273,'AH Data Pivot'!$G$3:$G$1443)-Z1273</f>
        <v>0</v>
      </c>
      <c r="AE1273" s="240">
        <f>SUMIF('AH Data Pivot'!$B$3:$B$1443,'Mix Substation Location Summary'!$B1273,'AH Data Pivot'!$H$3:$H$1443)</f>
        <v>0</v>
      </c>
      <c r="AF1273" s="630">
        <f>SUMIF('AH Data Pivot'!$B$3:$B$1443,'Mix Substation Location Summary'!$B1273,'AH Data Pivot'!$H$3:$H$1443)-AE1273</f>
        <v>0</v>
      </c>
    </row>
    <row r="1274" spans="2:32" x14ac:dyDescent="0.45">
      <c r="B1274" s="242">
        <v>9135</v>
      </c>
      <c r="C1274" s="243" t="str">
        <f t="shared" ref="C1274:C1297" si="58">IFERROR(MATCH(B1274,$B$4:$B$60,0),"")</f>
        <v/>
      </c>
      <c r="F1274" s="238">
        <f>SUMIF('AH Data Pivot'!$B$3:$B$1443,'Mix Substation Location Summary'!$B1274,'AH Data Pivot'!$C$3:$C$1443)</f>
        <v>0</v>
      </c>
      <c r="G1274" s="278">
        <f>SUMIF('AH Data Pivot'!$B$3:$B$1443,'Mix Substation Location Summary'!$B1274,'AH Data Pivot'!$C$3:$C$1443)-F1274</f>
        <v>0</v>
      </c>
      <c r="K1274" s="238">
        <f>SUMIF('AH Data Pivot'!$B$3:$B$1443,'Mix Substation Location Summary'!$B1274,'AH Data Pivot'!$D$3:$D$1443)</f>
        <v>0</v>
      </c>
      <c r="L1274" s="240">
        <f>SUMIF('AH Data Pivot'!$B$3:$B$1443,'Mix Substation Location Summary'!$B1274,'AH Data Pivot'!$D$3:$D$1443)-K1274</f>
        <v>0</v>
      </c>
      <c r="P1274" s="240">
        <f>SUMIF('AH Data Pivot'!$B$3:$B$1443,'Mix Substation Location Summary'!$B1274,'AH Data Pivot'!$E$3:$E$1443)</f>
        <v>0</v>
      </c>
      <c r="Q1274" s="238">
        <f>SUMIF('AH Data Pivot'!$B$3:$B$1443,'Mix Substation Location Summary'!$B1274,'AH Data Pivot'!$E$3:$E$1443)-P1274</f>
        <v>0</v>
      </c>
      <c r="U1274" s="240">
        <f>SUMIF('AH Data Pivot'!$B$3:$B$1443,'Mix Substation Location Summary'!$B1274,'AH Data Pivot'!$F$3:$F$1443)</f>
        <v>0</v>
      </c>
      <c r="V1274" s="630">
        <f>SUMIF('AH Data Pivot'!$B$3:$B$1443,'Mix Substation Location Summary'!$B1274,'AH Data Pivot'!$F$3:$F$1443)-U1274</f>
        <v>0</v>
      </c>
      <c r="W1274" s="243"/>
      <c r="Z1274" s="240">
        <f>SUMIF('AH Data Pivot'!$B$3:$B$1443,'Mix Substation Location Summary'!$B1274,'AH Data Pivot'!$G$3:$G$1443)</f>
        <v>6953.06</v>
      </c>
      <c r="AA1274" s="278">
        <f>SUMIF('AH Data Pivot'!$B$3:$B$1443,'Mix Substation Location Summary'!$B1274,'AH Data Pivot'!$G$3:$G$1443)-Z1274</f>
        <v>0</v>
      </c>
      <c r="AE1274" s="240">
        <f>SUMIF('AH Data Pivot'!$B$3:$B$1443,'Mix Substation Location Summary'!$B1274,'AH Data Pivot'!$H$3:$H$1443)</f>
        <v>0</v>
      </c>
      <c r="AF1274" s="630">
        <f>SUMIF('AH Data Pivot'!$B$3:$B$1443,'Mix Substation Location Summary'!$B1274,'AH Data Pivot'!$H$3:$H$1443)-AE1274</f>
        <v>0</v>
      </c>
    </row>
    <row r="1275" spans="2:32" x14ac:dyDescent="0.45">
      <c r="B1275" s="242">
        <v>9188</v>
      </c>
      <c r="C1275" s="243" t="str">
        <f t="shared" si="58"/>
        <v/>
      </c>
      <c r="F1275" s="238">
        <f>SUMIF('AH Data Pivot'!$B$3:$B$1443,'Mix Substation Location Summary'!$B1275,'AH Data Pivot'!$C$3:$C$1443)</f>
        <v>0</v>
      </c>
      <c r="G1275" s="278">
        <f>SUMIF('AH Data Pivot'!$B$3:$B$1443,'Mix Substation Location Summary'!$B1275,'AH Data Pivot'!$C$3:$C$1443)-F1275</f>
        <v>0</v>
      </c>
      <c r="K1275" s="238">
        <f>SUMIF('AH Data Pivot'!$B$3:$B$1443,'Mix Substation Location Summary'!$B1275,'AH Data Pivot'!$D$3:$D$1443)</f>
        <v>0</v>
      </c>
      <c r="L1275" s="240">
        <f>SUMIF('AH Data Pivot'!$B$3:$B$1443,'Mix Substation Location Summary'!$B1275,'AH Data Pivot'!$D$3:$D$1443)-K1275</f>
        <v>0</v>
      </c>
      <c r="P1275" s="240">
        <f>SUMIF('AH Data Pivot'!$B$3:$B$1443,'Mix Substation Location Summary'!$B1275,'AH Data Pivot'!$E$3:$E$1443)</f>
        <v>0</v>
      </c>
      <c r="Q1275" s="238">
        <f>SUMIF('AH Data Pivot'!$B$3:$B$1443,'Mix Substation Location Summary'!$B1275,'AH Data Pivot'!$E$3:$E$1443)-P1275</f>
        <v>0</v>
      </c>
      <c r="U1275" s="240">
        <f>SUMIF('AH Data Pivot'!$B$3:$B$1443,'Mix Substation Location Summary'!$B1275,'AH Data Pivot'!$F$3:$F$1443)</f>
        <v>0</v>
      </c>
      <c r="V1275" s="630">
        <f>SUMIF('AH Data Pivot'!$B$3:$B$1443,'Mix Substation Location Summary'!$B1275,'AH Data Pivot'!$F$3:$F$1443)-U1275</f>
        <v>0</v>
      </c>
      <c r="W1275" s="243"/>
      <c r="Z1275" s="240">
        <f>SUMIF('AH Data Pivot'!$B$3:$B$1443,'Mix Substation Location Summary'!$B1275,'AH Data Pivot'!$G$3:$G$1443)</f>
        <v>8867.11</v>
      </c>
      <c r="AA1275" s="278">
        <f>SUMIF('AH Data Pivot'!$B$3:$B$1443,'Mix Substation Location Summary'!$B1275,'AH Data Pivot'!$G$3:$G$1443)-Z1275</f>
        <v>0</v>
      </c>
      <c r="AE1275" s="240">
        <f>SUMIF('AH Data Pivot'!$B$3:$B$1443,'Mix Substation Location Summary'!$B1275,'AH Data Pivot'!$H$3:$H$1443)</f>
        <v>0</v>
      </c>
      <c r="AF1275" s="630">
        <f>SUMIF('AH Data Pivot'!$B$3:$B$1443,'Mix Substation Location Summary'!$B1275,'AH Data Pivot'!$H$3:$H$1443)-AE1275</f>
        <v>0</v>
      </c>
    </row>
    <row r="1276" spans="2:32" x14ac:dyDescent="0.45">
      <c r="B1276" s="242">
        <v>9201</v>
      </c>
      <c r="C1276" s="243" t="str">
        <f t="shared" si="58"/>
        <v/>
      </c>
      <c r="F1276" s="238">
        <f>SUMIF('AH Data Pivot'!$B$3:$B$1443,'Mix Substation Location Summary'!$B1276,'AH Data Pivot'!$C$3:$C$1443)</f>
        <v>0</v>
      </c>
      <c r="G1276" s="278">
        <f>SUMIF('AH Data Pivot'!$B$3:$B$1443,'Mix Substation Location Summary'!$B1276,'AH Data Pivot'!$C$3:$C$1443)-F1276</f>
        <v>0</v>
      </c>
      <c r="K1276" s="238">
        <f>SUMIF('AH Data Pivot'!$B$3:$B$1443,'Mix Substation Location Summary'!$B1276,'AH Data Pivot'!$D$3:$D$1443)</f>
        <v>0</v>
      </c>
      <c r="L1276" s="240">
        <f>SUMIF('AH Data Pivot'!$B$3:$B$1443,'Mix Substation Location Summary'!$B1276,'AH Data Pivot'!$D$3:$D$1443)-K1276</f>
        <v>0</v>
      </c>
      <c r="P1276" s="240">
        <f>SUMIF('AH Data Pivot'!$B$3:$B$1443,'Mix Substation Location Summary'!$B1276,'AH Data Pivot'!$E$3:$E$1443)</f>
        <v>0</v>
      </c>
      <c r="Q1276" s="238">
        <f>SUMIF('AH Data Pivot'!$B$3:$B$1443,'Mix Substation Location Summary'!$B1276,'AH Data Pivot'!$E$3:$E$1443)-P1276</f>
        <v>0</v>
      </c>
      <c r="U1276" s="240">
        <f>SUMIF('AH Data Pivot'!$B$3:$B$1443,'Mix Substation Location Summary'!$B1276,'AH Data Pivot'!$F$3:$F$1443)</f>
        <v>0</v>
      </c>
      <c r="V1276" s="630">
        <f>SUMIF('AH Data Pivot'!$B$3:$B$1443,'Mix Substation Location Summary'!$B1276,'AH Data Pivot'!$F$3:$F$1443)-U1276</f>
        <v>0</v>
      </c>
      <c r="W1276" s="243"/>
      <c r="Z1276" s="240">
        <f>SUMIF('AH Data Pivot'!$B$3:$B$1443,'Mix Substation Location Summary'!$B1276,'AH Data Pivot'!$G$3:$G$1443)</f>
        <v>0</v>
      </c>
      <c r="AA1276" s="278">
        <f>SUMIF('AH Data Pivot'!$B$3:$B$1443,'Mix Substation Location Summary'!$B1276,'AH Data Pivot'!$G$3:$G$1443)-Z1276</f>
        <v>0</v>
      </c>
      <c r="AE1276" s="240">
        <f>SUMIF('AH Data Pivot'!$B$3:$B$1443,'Mix Substation Location Summary'!$B1276,'AH Data Pivot'!$H$3:$H$1443)</f>
        <v>0</v>
      </c>
      <c r="AF1276" s="630">
        <f>SUMIF('AH Data Pivot'!$B$3:$B$1443,'Mix Substation Location Summary'!$B1276,'AH Data Pivot'!$H$3:$H$1443)-AE1276</f>
        <v>0</v>
      </c>
    </row>
    <row r="1277" spans="2:32" x14ac:dyDescent="0.45">
      <c r="B1277" s="242">
        <v>9203</v>
      </c>
      <c r="C1277" s="243" t="str">
        <f t="shared" si="58"/>
        <v/>
      </c>
      <c r="F1277" s="238">
        <f>SUMIF('AH Data Pivot'!$B$3:$B$1443,'Mix Substation Location Summary'!$B1277,'AH Data Pivot'!$C$3:$C$1443)</f>
        <v>0</v>
      </c>
      <c r="G1277" s="278">
        <f>SUMIF('AH Data Pivot'!$B$3:$B$1443,'Mix Substation Location Summary'!$B1277,'AH Data Pivot'!$C$3:$C$1443)-F1277</f>
        <v>0</v>
      </c>
      <c r="K1277" s="238">
        <f>SUMIF('AH Data Pivot'!$B$3:$B$1443,'Mix Substation Location Summary'!$B1277,'AH Data Pivot'!$D$3:$D$1443)</f>
        <v>0</v>
      </c>
      <c r="L1277" s="240">
        <f>SUMIF('AH Data Pivot'!$B$3:$B$1443,'Mix Substation Location Summary'!$B1277,'AH Data Pivot'!$D$3:$D$1443)-K1277</f>
        <v>0</v>
      </c>
      <c r="P1277" s="240">
        <f>SUMIF('AH Data Pivot'!$B$3:$B$1443,'Mix Substation Location Summary'!$B1277,'AH Data Pivot'!$E$3:$E$1443)</f>
        <v>341890.03</v>
      </c>
      <c r="Q1277" s="238">
        <f>SUMIF('AH Data Pivot'!$B$3:$B$1443,'Mix Substation Location Summary'!$B1277,'AH Data Pivot'!$E$3:$E$1443)-P1277</f>
        <v>0</v>
      </c>
      <c r="U1277" s="240">
        <f>SUMIF('AH Data Pivot'!$B$3:$B$1443,'Mix Substation Location Summary'!$B1277,'AH Data Pivot'!$F$3:$F$1443)</f>
        <v>0</v>
      </c>
      <c r="V1277" s="630">
        <f>SUMIF('AH Data Pivot'!$B$3:$B$1443,'Mix Substation Location Summary'!$B1277,'AH Data Pivot'!$F$3:$F$1443)-U1277</f>
        <v>0</v>
      </c>
      <c r="W1277" s="243"/>
      <c r="Z1277" s="240">
        <f>SUMIF('AH Data Pivot'!$B$3:$B$1443,'Mix Substation Location Summary'!$B1277,'AH Data Pivot'!$G$3:$G$1443)</f>
        <v>0</v>
      </c>
      <c r="AA1277" s="278">
        <f>SUMIF('AH Data Pivot'!$B$3:$B$1443,'Mix Substation Location Summary'!$B1277,'AH Data Pivot'!$G$3:$G$1443)-Z1277</f>
        <v>0</v>
      </c>
      <c r="AE1277" s="240">
        <f>SUMIF('AH Data Pivot'!$B$3:$B$1443,'Mix Substation Location Summary'!$B1277,'AH Data Pivot'!$H$3:$H$1443)</f>
        <v>0</v>
      </c>
      <c r="AF1277" s="630">
        <f>SUMIF('AH Data Pivot'!$B$3:$B$1443,'Mix Substation Location Summary'!$B1277,'AH Data Pivot'!$H$3:$H$1443)-AE1277</f>
        <v>0</v>
      </c>
    </row>
    <row r="1278" spans="2:32" x14ac:dyDescent="0.45">
      <c r="B1278" s="242">
        <v>9219</v>
      </c>
      <c r="C1278" s="243" t="str">
        <f t="shared" si="58"/>
        <v/>
      </c>
      <c r="F1278" s="238">
        <f>SUMIF('AH Data Pivot'!$B$3:$B$1443,'Mix Substation Location Summary'!$B1278,'AH Data Pivot'!$C$3:$C$1443)</f>
        <v>9939315.2400000021</v>
      </c>
      <c r="G1278" s="278">
        <f>SUMIF('AH Data Pivot'!$B$3:$B$1443,'Mix Substation Location Summary'!$B1278,'AH Data Pivot'!$C$3:$C$1443)-F1278</f>
        <v>0</v>
      </c>
      <c r="K1278" s="238">
        <f>SUMIF('AH Data Pivot'!$B$3:$B$1443,'Mix Substation Location Summary'!$B1278,'AH Data Pivot'!$D$3:$D$1443)</f>
        <v>45882.729999999996</v>
      </c>
      <c r="L1278" s="240">
        <f>SUMIF('AH Data Pivot'!$B$3:$B$1443,'Mix Substation Location Summary'!$B1278,'AH Data Pivot'!$D$3:$D$1443)-K1278</f>
        <v>0</v>
      </c>
      <c r="P1278" s="240">
        <f>SUMIF('AH Data Pivot'!$B$3:$B$1443,'Mix Substation Location Summary'!$B1278,'AH Data Pivot'!$E$3:$E$1443)</f>
        <v>0</v>
      </c>
      <c r="Q1278" s="238">
        <f>SUMIF('AH Data Pivot'!$B$3:$B$1443,'Mix Substation Location Summary'!$B1278,'AH Data Pivot'!$E$3:$E$1443)-P1278</f>
        <v>0</v>
      </c>
      <c r="U1278" s="240">
        <f>SUMIF('AH Data Pivot'!$B$3:$B$1443,'Mix Substation Location Summary'!$B1278,'AH Data Pivot'!$F$3:$F$1443)</f>
        <v>0</v>
      </c>
      <c r="V1278" s="630">
        <f>SUMIF('AH Data Pivot'!$B$3:$B$1443,'Mix Substation Location Summary'!$B1278,'AH Data Pivot'!$F$3:$F$1443)-U1278</f>
        <v>0</v>
      </c>
      <c r="W1278" s="243"/>
      <c r="Z1278" s="240">
        <f>SUMIF('AH Data Pivot'!$B$3:$B$1443,'Mix Substation Location Summary'!$B1278,'AH Data Pivot'!$G$3:$G$1443)</f>
        <v>0</v>
      </c>
      <c r="AA1278" s="278">
        <f>SUMIF('AH Data Pivot'!$B$3:$B$1443,'Mix Substation Location Summary'!$B1278,'AH Data Pivot'!$G$3:$G$1443)-Z1278</f>
        <v>0</v>
      </c>
      <c r="AE1278" s="240">
        <f>SUMIF('AH Data Pivot'!$B$3:$B$1443,'Mix Substation Location Summary'!$B1278,'AH Data Pivot'!$H$3:$H$1443)</f>
        <v>0</v>
      </c>
      <c r="AF1278" s="630">
        <f>SUMIF('AH Data Pivot'!$B$3:$B$1443,'Mix Substation Location Summary'!$B1278,'AH Data Pivot'!$H$3:$H$1443)-AE1278</f>
        <v>0</v>
      </c>
    </row>
    <row r="1279" spans="2:32" x14ac:dyDescent="0.45">
      <c r="B1279" s="242">
        <v>9221</v>
      </c>
      <c r="C1279" s="243" t="str">
        <f t="shared" si="58"/>
        <v/>
      </c>
      <c r="F1279" s="238">
        <f>SUMIF('AH Data Pivot'!$B$3:$B$1443,'Mix Substation Location Summary'!$B1279,'AH Data Pivot'!$C$3:$C$1443)</f>
        <v>0</v>
      </c>
      <c r="G1279" s="278">
        <f>SUMIF('AH Data Pivot'!$B$3:$B$1443,'Mix Substation Location Summary'!$B1279,'AH Data Pivot'!$C$3:$C$1443)-F1279</f>
        <v>0</v>
      </c>
      <c r="K1279" s="238">
        <f>SUMIF('AH Data Pivot'!$B$3:$B$1443,'Mix Substation Location Summary'!$B1279,'AH Data Pivot'!$D$3:$D$1443)</f>
        <v>0</v>
      </c>
      <c r="L1279" s="240">
        <f>SUMIF('AH Data Pivot'!$B$3:$B$1443,'Mix Substation Location Summary'!$B1279,'AH Data Pivot'!$D$3:$D$1443)-K1279</f>
        <v>0</v>
      </c>
      <c r="P1279" s="240">
        <f>SUMIF('AH Data Pivot'!$B$3:$B$1443,'Mix Substation Location Summary'!$B1279,'AH Data Pivot'!$E$3:$E$1443)</f>
        <v>1509814.62</v>
      </c>
      <c r="Q1279" s="238">
        <f>SUMIF('AH Data Pivot'!$B$3:$B$1443,'Mix Substation Location Summary'!$B1279,'AH Data Pivot'!$E$3:$E$1443)-P1279</f>
        <v>0</v>
      </c>
      <c r="U1279" s="240">
        <f>SUMIF('AH Data Pivot'!$B$3:$B$1443,'Mix Substation Location Summary'!$B1279,'AH Data Pivot'!$F$3:$F$1443)</f>
        <v>0</v>
      </c>
      <c r="V1279" s="630">
        <f>SUMIF('AH Data Pivot'!$B$3:$B$1443,'Mix Substation Location Summary'!$B1279,'AH Data Pivot'!$F$3:$F$1443)-U1279</f>
        <v>0</v>
      </c>
      <c r="W1279" s="243"/>
      <c r="Z1279" s="240">
        <f>SUMIF('AH Data Pivot'!$B$3:$B$1443,'Mix Substation Location Summary'!$B1279,'AH Data Pivot'!$G$3:$G$1443)</f>
        <v>0</v>
      </c>
      <c r="AA1279" s="278">
        <f>SUMIF('AH Data Pivot'!$B$3:$B$1443,'Mix Substation Location Summary'!$B1279,'AH Data Pivot'!$G$3:$G$1443)-Z1279</f>
        <v>0</v>
      </c>
      <c r="AE1279" s="240">
        <f>SUMIF('AH Data Pivot'!$B$3:$B$1443,'Mix Substation Location Summary'!$B1279,'AH Data Pivot'!$H$3:$H$1443)</f>
        <v>0</v>
      </c>
      <c r="AF1279" s="630">
        <f>SUMIF('AH Data Pivot'!$B$3:$B$1443,'Mix Substation Location Summary'!$B1279,'AH Data Pivot'!$H$3:$H$1443)-AE1279</f>
        <v>0</v>
      </c>
    </row>
    <row r="1280" spans="2:32" x14ac:dyDescent="0.45">
      <c r="B1280" s="242">
        <v>9231</v>
      </c>
      <c r="C1280" s="243" t="str">
        <f t="shared" si="58"/>
        <v/>
      </c>
      <c r="F1280" s="238">
        <f>SUMIF('AH Data Pivot'!$B$3:$B$1443,'Mix Substation Location Summary'!$B1280,'AH Data Pivot'!$C$3:$C$1443)</f>
        <v>0</v>
      </c>
      <c r="G1280" s="278">
        <f>SUMIF('AH Data Pivot'!$B$3:$B$1443,'Mix Substation Location Summary'!$B1280,'AH Data Pivot'!$C$3:$C$1443)-F1280</f>
        <v>0</v>
      </c>
      <c r="K1280" s="238">
        <f>SUMIF('AH Data Pivot'!$B$3:$B$1443,'Mix Substation Location Summary'!$B1280,'AH Data Pivot'!$D$3:$D$1443)</f>
        <v>0</v>
      </c>
      <c r="L1280" s="240">
        <f>SUMIF('AH Data Pivot'!$B$3:$B$1443,'Mix Substation Location Summary'!$B1280,'AH Data Pivot'!$D$3:$D$1443)-K1280</f>
        <v>0</v>
      </c>
      <c r="P1280" s="240">
        <f>SUMIF('AH Data Pivot'!$B$3:$B$1443,'Mix Substation Location Summary'!$B1280,'AH Data Pivot'!$E$3:$E$1443)</f>
        <v>0</v>
      </c>
      <c r="Q1280" s="238">
        <f>SUMIF('AH Data Pivot'!$B$3:$B$1443,'Mix Substation Location Summary'!$B1280,'AH Data Pivot'!$E$3:$E$1443)-P1280</f>
        <v>0</v>
      </c>
      <c r="U1280" s="240">
        <f>SUMIF('AH Data Pivot'!$B$3:$B$1443,'Mix Substation Location Summary'!$B1280,'AH Data Pivot'!$F$3:$F$1443)</f>
        <v>0</v>
      </c>
      <c r="V1280" s="630">
        <f>SUMIF('AH Data Pivot'!$B$3:$B$1443,'Mix Substation Location Summary'!$B1280,'AH Data Pivot'!$F$3:$F$1443)-U1280</f>
        <v>0</v>
      </c>
      <c r="W1280" s="243"/>
      <c r="Z1280" s="240">
        <f>SUMIF('AH Data Pivot'!$B$3:$B$1443,'Mix Substation Location Summary'!$B1280,'AH Data Pivot'!$G$3:$G$1443)</f>
        <v>9257.0499999999993</v>
      </c>
      <c r="AA1280" s="278">
        <f>SUMIF('AH Data Pivot'!$B$3:$B$1443,'Mix Substation Location Summary'!$B1280,'AH Data Pivot'!$G$3:$G$1443)-Z1280</f>
        <v>0</v>
      </c>
      <c r="AE1280" s="240">
        <f>SUMIF('AH Data Pivot'!$B$3:$B$1443,'Mix Substation Location Summary'!$B1280,'AH Data Pivot'!$H$3:$H$1443)</f>
        <v>85363.03</v>
      </c>
      <c r="AF1280" s="630">
        <f>SUMIF('AH Data Pivot'!$B$3:$B$1443,'Mix Substation Location Summary'!$B1280,'AH Data Pivot'!$H$3:$H$1443)-AE1280</f>
        <v>0</v>
      </c>
    </row>
    <row r="1281" spans="1:32" x14ac:dyDescent="0.45">
      <c r="B1281" s="242">
        <v>9235</v>
      </c>
      <c r="C1281" s="243" t="str">
        <f t="shared" si="58"/>
        <v/>
      </c>
      <c r="F1281" s="238">
        <f>SUMIF('AH Data Pivot'!$B$3:$B$1443,'Mix Substation Location Summary'!$B1281,'AH Data Pivot'!$C$3:$C$1443)</f>
        <v>0</v>
      </c>
      <c r="G1281" s="278">
        <f>SUMIF('AH Data Pivot'!$B$3:$B$1443,'Mix Substation Location Summary'!$B1281,'AH Data Pivot'!$C$3:$C$1443)-F1281</f>
        <v>0</v>
      </c>
      <c r="K1281" s="238">
        <f>SUMIF('AH Data Pivot'!$B$3:$B$1443,'Mix Substation Location Summary'!$B1281,'AH Data Pivot'!$D$3:$D$1443)</f>
        <v>0</v>
      </c>
      <c r="L1281" s="240">
        <f>SUMIF('AH Data Pivot'!$B$3:$B$1443,'Mix Substation Location Summary'!$B1281,'AH Data Pivot'!$D$3:$D$1443)-K1281</f>
        <v>0</v>
      </c>
      <c r="P1281" s="240">
        <f>SUMIF('AH Data Pivot'!$B$3:$B$1443,'Mix Substation Location Summary'!$B1281,'AH Data Pivot'!$E$3:$E$1443)</f>
        <v>0</v>
      </c>
      <c r="Q1281" s="238">
        <f>SUMIF('AH Data Pivot'!$B$3:$B$1443,'Mix Substation Location Summary'!$B1281,'AH Data Pivot'!$E$3:$E$1443)-P1281</f>
        <v>0</v>
      </c>
      <c r="U1281" s="240">
        <f>SUMIF('AH Data Pivot'!$B$3:$B$1443,'Mix Substation Location Summary'!$B1281,'AH Data Pivot'!$F$3:$F$1443)</f>
        <v>0</v>
      </c>
      <c r="V1281" s="630">
        <f>SUMIF('AH Data Pivot'!$B$3:$B$1443,'Mix Substation Location Summary'!$B1281,'AH Data Pivot'!$F$3:$F$1443)-U1281</f>
        <v>0</v>
      </c>
      <c r="W1281" s="243"/>
      <c r="Z1281" s="240">
        <f>SUMIF('AH Data Pivot'!$B$3:$B$1443,'Mix Substation Location Summary'!$B1281,'AH Data Pivot'!$G$3:$G$1443)</f>
        <v>184314.51</v>
      </c>
      <c r="AA1281" s="278">
        <f>SUMIF('AH Data Pivot'!$B$3:$B$1443,'Mix Substation Location Summary'!$B1281,'AH Data Pivot'!$G$3:$G$1443)-Z1281</f>
        <v>0</v>
      </c>
      <c r="AE1281" s="240">
        <f>SUMIF('AH Data Pivot'!$B$3:$B$1443,'Mix Substation Location Summary'!$B1281,'AH Data Pivot'!$H$3:$H$1443)</f>
        <v>0</v>
      </c>
      <c r="AF1281" s="630">
        <f>SUMIF('AH Data Pivot'!$B$3:$B$1443,'Mix Substation Location Summary'!$B1281,'AH Data Pivot'!$H$3:$H$1443)-AE1281</f>
        <v>0</v>
      </c>
    </row>
    <row r="1282" spans="1:32" x14ac:dyDescent="0.45">
      <c r="B1282" s="242">
        <v>9243</v>
      </c>
      <c r="C1282" s="243" t="str">
        <f t="shared" si="58"/>
        <v/>
      </c>
      <c r="F1282" s="238">
        <f>SUMIF('AH Data Pivot'!$B$3:$B$1443,'Mix Substation Location Summary'!$B1282,'AH Data Pivot'!$C$3:$C$1443)</f>
        <v>0</v>
      </c>
      <c r="G1282" s="278">
        <f>SUMIF('AH Data Pivot'!$B$3:$B$1443,'Mix Substation Location Summary'!$B1282,'AH Data Pivot'!$C$3:$C$1443)-F1282</f>
        <v>0</v>
      </c>
      <c r="K1282" s="238">
        <f>SUMIF('AH Data Pivot'!$B$3:$B$1443,'Mix Substation Location Summary'!$B1282,'AH Data Pivot'!$D$3:$D$1443)</f>
        <v>375557.58999999997</v>
      </c>
      <c r="L1282" s="240">
        <f>SUMIF('AH Data Pivot'!$B$3:$B$1443,'Mix Substation Location Summary'!$B1282,'AH Data Pivot'!$D$3:$D$1443)-K1282</f>
        <v>0</v>
      </c>
      <c r="P1282" s="240">
        <f>SUMIF('AH Data Pivot'!$B$3:$B$1443,'Mix Substation Location Summary'!$B1282,'AH Data Pivot'!$E$3:$E$1443)</f>
        <v>2962531.52</v>
      </c>
      <c r="Q1282" s="238">
        <f>SUMIF('AH Data Pivot'!$B$3:$B$1443,'Mix Substation Location Summary'!$B1282,'AH Data Pivot'!$E$3:$E$1443)-P1282</f>
        <v>0</v>
      </c>
      <c r="U1282" s="240">
        <f>SUMIF('AH Data Pivot'!$B$3:$B$1443,'Mix Substation Location Summary'!$B1282,'AH Data Pivot'!$F$3:$F$1443)</f>
        <v>0</v>
      </c>
      <c r="V1282" s="630">
        <f>SUMIF('AH Data Pivot'!$B$3:$B$1443,'Mix Substation Location Summary'!$B1282,'AH Data Pivot'!$F$3:$F$1443)-U1282</f>
        <v>0</v>
      </c>
      <c r="W1282" s="243"/>
      <c r="Z1282" s="240">
        <f>SUMIF('AH Data Pivot'!$B$3:$B$1443,'Mix Substation Location Summary'!$B1282,'AH Data Pivot'!$G$3:$G$1443)</f>
        <v>0</v>
      </c>
      <c r="AA1282" s="278">
        <f>SUMIF('AH Data Pivot'!$B$3:$B$1443,'Mix Substation Location Summary'!$B1282,'AH Data Pivot'!$G$3:$G$1443)-Z1282</f>
        <v>0</v>
      </c>
      <c r="AE1282" s="240">
        <f>SUMIF('AH Data Pivot'!$B$3:$B$1443,'Mix Substation Location Summary'!$B1282,'AH Data Pivot'!$H$3:$H$1443)</f>
        <v>0</v>
      </c>
      <c r="AF1282" s="630">
        <f>SUMIF('AH Data Pivot'!$B$3:$B$1443,'Mix Substation Location Summary'!$B1282,'AH Data Pivot'!$H$3:$H$1443)-AE1282</f>
        <v>0</v>
      </c>
    </row>
    <row r="1283" spans="1:32" x14ac:dyDescent="0.45">
      <c r="B1283" s="242">
        <v>9285</v>
      </c>
      <c r="C1283" s="243" t="str">
        <f t="shared" si="58"/>
        <v/>
      </c>
      <c r="F1283" s="238">
        <f>SUMIF('AH Data Pivot'!$B$3:$B$1443,'Mix Substation Location Summary'!$B1283,'AH Data Pivot'!$C$3:$C$1443)</f>
        <v>0</v>
      </c>
      <c r="G1283" s="278">
        <f>SUMIF('AH Data Pivot'!$B$3:$B$1443,'Mix Substation Location Summary'!$B1283,'AH Data Pivot'!$C$3:$C$1443)-F1283</f>
        <v>0</v>
      </c>
      <c r="K1283" s="238">
        <f>SUMIF('AH Data Pivot'!$B$3:$B$1443,'Mix Substation Location Summary'!$B1283,'AH Data Pivot'!$D$3:$D$1443)</f>
        <v>0</v>
      </c>
      <c r="L1283" s="240">
        <f>SUMIF('AH Data Pivot'!$B$3:$B$1443,'Mix Substation Location Summary'!$B1283,'AH Data Pivot'!$D$3:$D$1443)-K1283</f>
        <v>0</v>
      </c>
      <c r="P1283" s="240">
        <f>SUMIF('AH Data Pivot'!$B$3:$B$1443,'Mix Substation Location Summary'!$B1283,'AH Data Pivot'!$E$3:$E$1443)</f>
        <v>0</v>
      </c>
      <c r="Q1283" s="238">
        <f>SUMIF('AH Data Pivot'!$B$3:$B$1443,'Mix Substation Location Summary'!$B1283,'AH Data Pivot'!$E$3:$E$1443)-P1283</f>
        <v>0</v>
      </c>
      <c r="U1283" s="240">
        <f>SUMIF('AH Data Pivot'!$B$3:$B$1443,'Mix Substation Location Summary'!$B1283,'AH Data Pivot'!$F$3:$F$1443)</f>
        <v>0</v>
      </c>
      <c r="V1283" s="630">
        <f>SUMIF('AH Data Pivot'!$B$3:$B$1443,'Mix Substation Location Summary'!$B1283,'AH Data Pivot'!$F$3:$F$1443)-U1283</f>
        <v>0</v>
      </c>
      <c r="W1283" s="243"/>
      <c r="Z1283" s="240">
        <f>SUMIF('AH Data Pivot'!$B$3:$B$1443,'Mix Substation Location Summary'!$B1283,'AH Data Pivot'!$G$3:$G$1443)</f>
        <v>0</v>
      </c>
      <c r="AA1283" s="278">
        <f>SUMIF('AH Data Pivot'!$B$3:$B$1443,'Mix Substation Location Summary'!$B1283,'AH Data Pivot'!$G$3:$G$1443)-Z1283</f>
        <v>0</v>
      </c>
      <c r="AE1283" s="240">
        <f>SUMIF('AH Data Pivot'!$B$3:$B$1443,'Mix Substation Location Summary'!$B1283,'AH Data Pivot'!$H$3:$H$1443)</f>
        <v>0</v>
      </c>
      <c r="AF1283" s="630">
        <f>SUMIF('AH Data Pivot'!$B$3:$B$1443,'Mix Substation Location Summary'!$B1283,'AH Data Pivot'!$H$3:$H$1443)-AE1283</f>
        <v>0</v>
      </c>
    </row>
    <row r="1284" spans="1:32" x14ac:dyDescent="0.45">
      <c r="B1284" s="242">
        <v>9287</v>
      </c>
      <c r="C1284" s="243" t="str">
        <f t="shared" si="58"/>
        <v/>
      </c>
      <c r="F1284" s="238">
        <f>SUMIF('AH Data Pivot'!$B$3:$B$1443,'Mix Substation Location Summary'!$B1284,'AH Data Pivot'!$C$3:$C$1443)</f>
        <v>0</v>
      </c>
      <c r="G1284" s="278">
        <f>SUMIF('AH Data Pivot'!$B$3:$B$1443,'Mix Substation Location Summary'!$B1284,'AH Data Pivot'!$C$3:$C$1443)-F1284</f>
        <v>0</v>
      </c>
      <c r="K1284" s="238">
        <f>SUMIF('AH Data Pivot'!$B$3:$B$1443,'Mix Substation Location Summary'!$B1284,'AH Data Pivot'!$D$3:$D$1443)</f>
        <v>12868.55</v>
      </c>
      <c r="L1284" s="240">
        <f>SUMIF('AH Data Pivot'!$B$3:$B$1443,'Mix Substation Location Summary'!$B1284,'AH Data Pivot'!$D$3:$D$1443)-K1284</f>
        <v>0</v>
      </c>
      <c r="P1284" s="240">
        <f>SUMIF('AH Data Pivot'!$B$3:$B$1443,'Mix Substation Location Summary'!$B1284,'AH Data Pivot'!$E$3:$E$1443)</f>
        <v>0</v>
      </c>
      <c r="Q1284" s="238">
        <f>SUMIF('AH Data Pivot'!$B$3:$B$1443,'Mix Substation Location Summary'!$B1284,'AH Data Pivot'!$E$3:$E$1443)-P1284</f>
        <v>0</v>
      </c>
      <c r="U1284" s="240">
        <f>SUMIF('AH Data Pivot'!$B$3:$B$1443,'Mix Substation Location Summary'!$B1284,'AH Data Pivot'!$F$3:$F$1443)</f>
        <v>0</v>
      </c>
      <c r="V1284" s="630">
        <f>SUMIF('AH Data Pivot'!$B$3:$B$1443,'Mix Substation Location Summary'!$B1284,'AH Data Pivot'!$F$3:$F$1443)-U1284</f>
        <v>0</v>
      </c>
      <c r="W1284" s="243"/>
      <c r="Z1284" s="240">
        <f>SUMIF('AH Data Pivot'!$B$3:$B$1443,'Mix Substation Location Summary'!$B1284,'AH Data Pivot'!$G$3:$G$1443)</f>
        <v>0</v>
      </c>
      <c r="AA1284" s="278">
        <f>SUMIF('AH Data Pivot'!$B$3:$B$1443,'Mix Substation Location Summary'!$B1284,'AH Data Pivot'!$G$3:$G$1443)-Z1284</f>
        <v>0</v>
      </c>
      <c r="AE1284" s="240">
        <f>SUMIF('AH Data Pivot'!$B$3:$B$1443,'Mix Substation Location Summary'!$B1284,'AH Data Pivot'!$H$3:$H$1443)</f>
        <v>0</v>
      </c>
      <c r="AF1284" s="630">
        <f>SUMIF('AH Data Pivot'!$B$3:$B$1443,'Mix Substation Location Summary'!$B1284,'AH Data Pivot'!$H$3:$H$1443)-AE1284</f>
        <v>0</v>
      </c>
    </row>
    <row r="1285" spans="1:32" x14ac:dyDescent="0.45">
      <c r="B1285" s="242">
        <v>9297</v>
      </c>
      <c r="C1285" s="243" t="str">
        <f t="shared" si="58"/>
        <v/>
      </c>
      <c r="F1285" s="238">
        <f>SUMIF('AH Data Pivot'!$B$3:$B$1443,'Mix Substation Location Summary'!$B1285,'AH Data Pivot'!$C$3:$C$1443)</f>
        <v>0</v>
      </c>
      <c r="G1285" s="278">
        <f>SUMIF('AH Data Pivot'!$B$3:$B$1443,'Mix Substation Location Summary'!$B1285,'AH Data Pivot'!$C$3:$C$1443)-F1285</f>
        <v>0</v>
      </c>
      <c r="K1285" s="238">
        <f>SUMIF('AH Data Pivot'!$B$3:$B$1443,'Mix Substation Location Summary'!$B1285,'AH Data Pivot'!$D$3:$D$1443)</f>
        <v>0</v>
      </c>
      <c r="L1285" s="240">
        <f>SUMIF('AH Data Pivot'!$B$3:$B$1443,'Mix Substation Location Summary'!$B1285,'AH Data Pivot'!$D$3:$D$1443)-K1285</f>
        <v>0</v>
      </c>
      <c r="P1285" s="240">
        <f>SUMIF('AH Data Pivot'!$B$3:$B$1443,'Mix Substation Location Summary'!$B1285,'AH Data Pivot'!$E$3:$E$1443)</f>
        <v>0</v>
      </c>
      <c r="Q1285" s="238">
        <f>SUMIF('AH Data Pivot'!$B$3:$B$1443,'Mix Substation Location Summary'!$B1285,'AH Data Pivot'!$E$3:$E$1443)-P1285</f>
        <v>0</v>
      </c>
      <c r="U1285" s="240">
        <f>SUMIF('AH Data Pivot'!$B$3:$B$1443,'Mix Substation Location Summary'!$B1285,'AH Data Pivot'!$F$3:$F$1443)</f>
        <v>0</v>
      </c>
      <c r="V1285" s="630">
        <f>SUMIF('AH Data Pivot'!$B$3:$B$1443,'Mix Substation Location Summary'!$B1285,'AH Data Pivot'!$F$3:$F$1443)-U1285</f>
        <v>0</v>
      </c>
      <c r="W1285" s="243"/>
      <c r="Z1285" s="240">
        <f>SUMIF('AH Data Pivot'!$B$3:$B$1443,'Mix Substation Location Summary'!$B1285,'AH Data Pivot'!$G$3:$G$1443)</f>
        <v>514944.89000000007</v>
      </c>
      <c r="AA1285" s="278">
        <f>SUMIF('AH Data Pivot'!$B$3:$B$1443,'Mix Substation Location Summary'!$B1285,'AH Data Pivot'!$G$3:$G$1443)-Z1285</f>
        <v>0</v>
      </c>
      <c r="AE1285" s="240">
        <f>SUMIF('AH Data Pivot'!$B$3:$B$1443,'Mix Substation Location Summary'!$B1285,'AH Data Pivot'!$H$3:$H$1443)</f>
        <v>0</v>
      </c>
      <c r="AF1285" s="630">
        <f>SUMIF('AH Data Pivot'!$B$3:$B$1443,'Mix Substation Location Summary'!$B1285,'AH Data Pivot'!$H$3:$H$1443)-AE1285</f>
        <v>0</v>
      </c>
    </row>
    <row r="1286" spans="1:32" x14ac:dyDescent="0.45">
      <c r="B1286" s="242">
        <v>9300</v>
      </c>
      <c r="C1286" s="243" t="str">
        <f t="shared" si="58"/>
        <v/>
      </c>
      <c r="F1286" s="238">
        <f>SUMIF('AH Data Pivot'!$B$3:$B$1443,'Mix Substation Location Summary'!$B1286,'AH Data Pivot'!$C$3:$C$1443)</f>
        <v>0</v>
      </c>
      <c r="G1286" s="278">
        <f>SUMIF('AH Data Pivot'!$B$3:$B$1443,'Mix Substation Location Summary'!$B1286,'AH Data Pivot'!$C$3:$C$1443)-F1286</f>
        <v>0</v>
      </c>
      <c r="K1286" s="238">
        <f>SUMIF('AH Data Pivot'!$B$3:$B$1443,'Mix Substation Location Summary'!$B1286,'AH Data Pivot'!$D$3:$D$1443)</f>
        <v>0</v>
      </c>
      <c r="L1286" s="240">
        <f>SUMIF('AH Data Pivot'!$B$3:$B$1443,'Mix Substation Location Summary'!$B1286,'AH Data Pivot'!$D$3:$D$1443)-K1286</f>
        <v>0</v>
      </c>
      <c r="P1286" s="240">
        <f>SUMIF('AH Data Pivot'!$B$3:$B$1443,'Mix Substation Location Summary'!$B1286,'AH Data Pivot'!$E$3:$E$1443)</f>
        <v>9775.4599999999991</v>
      </c>
      <c r="Q1286" s="238">
        <f>SUMIF('AH Data Pivot'!$B$3:$B$1443,'Mix Substation Location Summary'!$B1286,'AH Data Pivot'!$E$3:$E$1443)-P1286</f>
        <v>0</v>
      </c>
      <c r="U1286" s="240">
        <f>SUMIF('AH Data Pivot'!$B$3:$B$1443,'Mix Substation Location Summary'!$B1286,'AH Data Pivot'!$F$3:$F$1443)</f>
        <v>0</v>
      </c>
      <c r="V1286" s="630">
        <f>SUMIF('AH Data Pivot'!$B$3:$B$1443,'Mix Substation Location Summary'!$B1286,'AH Data Pivot'!$F$3:$F$1443)-U1286</f>
        <v>0</v>
      </c>
      <c r="W1286" s="243"/>
      <c r="Z1286" s="240">
        <f>SUMIF('AH Data Pivot'!$B$3:$B$1443,'Mix Substation Location Summary'!$B1286,'AH Data Pivot'!$G$3:$G$1443)</f>
        <v>0</v>
      </c>
      <c r="AA1286" s="278">
        <f>SUMIF('AH Data Pivot'!$B$3:$B$1443,'Mix Substation Location Summary'!$B1286,'AH Data Pivot'!$G$3:$G$1443)-Z1286</f>
        <v>0</v>
      </c>
      <c r="AE1286" s="240">
        <f>SUMIF('AH Data Pivot'!$B$3:$B$1443,'Mix Substation Location Summary'!$B1286,'AH Data Pivot'!$H$3:$H$1443)</f>
        <v>51730.04</v>
      </c>
      <c r="AF1286" s="630">
        <f>SUMIF('AH Data Pivot'!$B$3:$B$1443,'Mix Substation Location Summary'!$B1286,'AH Data Pivot'!$H$3:$H$1443)-AE1286</f>
        <v>0</v>
      </c>
    </row>
    <row r="1287" spans="1:32" x14ac:dyDescent="0.45">
      <c r="B1287" s="242">
        <v>9304</v>
      </c>
      <c r="C1287" s="243" t="str">
        <f t="shared" si="58"/>
        <v/>
      </c>
      <c r="F1287" s="238">
        <f>SUMIF('AH Data Pivot'!$B$3:$B$1443,'Mix Substation Location Summary'!$B1287,'AH Data Pivot'!$C$3:$C$1443)</f>
        <v>0</v>
      </c>
      <c r="G1287" s="278">
        <f>SUMIF('AH Data Pivot'!$B$3:$B$1443,'Mix Substation Location Summary'!$B1287,'AH Data Pivot'!$C$3:$C$1443)-F1287</f>
        <v>0</v>
      </c>
      <c r="K1287" s="238">
        <f>SUMIF('AH Data Pivot'!$B$3:$B$1443,'Mix Substation Location Summary'!$B1287,'AH Data Pivot'!$D$3:$D$1443)</f>
        <v>0</v>
      </c>
      <c r="L1287" s="240">
        <f>SUMIF('AH Data Pivot'!$B$3:$B$1443,'Mix Substation Location Summary'!$B1287,'AH Data Pivot'!$D$3:$D$1443)-K1287</f>
        <v>0</v>
      </c>
      <c r="P1287" s="240">
        <f>SUMIF('AH Data Pivot'!$B$3:$B$1443,'Mix Substation Location Summary'!$B1287,'AH Data Pivot'!$E$3:$E$1443)</f>
        <v>0</v>
      </c>
      <c r="Q1287" s="238">
        <f>SUMIF('AH Data Pivot'!$B$3:$B$1443,'Mix Substation Location Summary'!$B1287,'AH Data Pivot'!$E$3:$E$1443)-P1287</f>
        <v>0</v>
      </c>
      <c r="U1287" s="240">
        <f>SUMIF('AH Data Pivot'!$B$3:$B$1443,'Mix Substation Location Summary'!$B1287,'AH Data Pivot'!$F$3:$F$1443)</f>
        <v>0</v>
      </c>
      <c r="V1287" s="630">
        <f>SUMIF('AH Data Pivot'!$B$3:$B$1443,'Mix Substation Location Summary'!$B1287,'AH Data Pivot'!$F$3:$F$1443)-U1287</f>
        <v>0</v>
      </c>
      <c r="W1287" s="243"/>
      <c r="Z1287" s="240">
        <f>SUMIF('AH Data Pivot'!$B$3:$B$1443,'Mix Substation Location Summary'!$B1287,'AH Data Pivot'!$G$3:$G$1443)</f>
        <v>0</v>
      </c>
      <c r="AA1287" s="278">
        <f>SUMIF('AH Data Pivot'!$B$3:$B$1443,'Mix Substation Location Summary'!$B1287,'AH Data Pivot'!$G$3:$G$1443)-Z1287</f>
        <v>0</v>
      </c>
      <c r="AE1287" s="240">
        <f>SUMIF('AH Data Pivot'!$B$3:$B$1443,'Mix Substation Location Summary'!$B1287,'AH Data Pivot'!$H$3:$H$1443)</f>
        <v>8043.74</v>
      </c>
      <c r="AF1287" s="630">
        <f>SUMIF('AH Data Pivot'!$B$3:$B$1443,'Mix Substation Location Summary'!$B1287,'AH Data Pivot'!$H$3:$H$1443)-AE1287</f>
        <v>0</v>
      </c>
    </row>
    <row r="1288" spans="1:32" x14ac:dyDescent="0.45">
      <c r="B1288" s="242">
        <v>9310</v>
      </c>
      <c r="C1288" s="243" t="str">
        <f t="shared" si="58"/>
        <v/>
      </c>
      <c r="F1288" s="240">
        <f>SUMIF('AH Data Pivot'!$B$3:$B$1443,'Mix Substation Location Summary'!$B1288,'AH Data Pivot'!$C$3:$C$1443)</f>
        <v>327843.65999999997</v>
      </c>
      <c r="G1288" s="630">
        <f>SUMIF('AH Data Pivot'!$B$3:$B$1443,'Mix Substation Location Summary'!$B1288,'AH Data Pivot'!$C$3:$C$1443)-F1288</f>
        <v>0</v>
      </c>
      <c r="K1288" s="238">
        <f>SUMIF('AH Data Pivot'!$B$3:$B$1443,'Mix Substation Location Summary'!$B1288,'AH Data Pivot'!$D$3:$D$1443)</f>
        <v>0</v>
      </c>
      <c r="L1288" s="240">
        <f>SUMIF('AH Data Pivot'!$B$3:$B$1443,'Mix Substation Location Summary'!$B1288,'AH Data Pivot'!$D$3:$D$1443)-K1288</f>
        <v>0</v>
      </c>
      <c r="P1288" s="240">
        <f>SUMIF('AH Data Pivot'!$B$3:$B$1443,'Mix Substation Location Summary'!$B1288,'AH Data Pivot'!$E$3:$E$1443)</f>
        <v>0</v>
      </c>
      <c r="Q1288" s="238">
        <f>SUMIF('AH Data Pivot'!$B$3:$B$1443,'Mix Substation Location Summary'!$B1288,'AH Data Pivot'!$E$3:$E$1443)-P1288</f>
        <v>0</v>
      </c>
      <c r="U1288" s="240">
        <f>SUMIF('AH Data Pivot'!$B$3:$B$1443,'Mix Substation Location Summary'!$B1288,'AH Data Pivot'!$F$3:$F$1443)</f>
        <v>89785.99</v>
      </c>
      <c r="V1288" s="630">
        <f>SUMIF('AH Data Pivot'!$B$3:$B$1443,'Mix Substation Location Summary'!$B1288,'AH Data Pivot'!$F$3:$F$1443)-U1288</f>
        <v>0</v>
      </c>
      <c r="W1288" s="243"/>
      <c r="Z1288" s="240">
        <f>SUMIF('AH Data Pivot'!$B$3:$B$1443,'Mix Substation Location Summary'!$B1288,'AH Data Pivot'!$G$3:$G$1443)</f>
        <v>0</v>
      </c>
      <c r="AA1288" s="278">
        <f>SUMIF('AH Data Pivot'!$B$3:$B$1443,'Mix Substation Location Summary'!$B1288,'AH Data Pivot'!$G$3:$G$1443)-Z1288</f>
        <v>0</v>
      </c>
      <c r="AE1288" s="240">
        <f>SUMIF('AH Data Pivot'!$B$3:$B$1443,'Mix Substation Location Summary'!$B1288,'AH Data Pivot'!$H$3:$H$1443)</f>
        <v>-12896.77</v>
      </c>
      <c r="AF1288" s="630">
        <f>SUMIF('AH Data Pivot'!$B$3:$B$1443,'Mix Substation Location Summary'!$B1288,'AH Data Pivot'!$H$3:$H$1443)-AE1288</f>
        <v>0</v>
      </c>
    </row>
    <row r="1289" spans="1:32" x14ac:dyDescent="0.45">
      <c r="B1289" s="242">
        <v>9330</v>
      </c>
      <c r="C1289" s="243" t="str">
        <f t="shared" si="58"/>
        <v/>
      </c>
      <c r="F1289" s="240">
        <f>SUMIF('AH Data Pivot'!$B$3:$B$1443,'Mix Substation Location Summary'!$B1289,'AH Data Pivot'!$C$3:$C$1443)</f>
        <v>0</v>
      </c>
      <c r="G1289" s="630">
        <f>SUMIF('AH Data Pivot'!$B$3:$B$1443,'Mix Substation Location Summary'!$B1289,'AH Data Pivot'!$C$3:$C$1443)-F1289</f>
        <v>0</v>
      </c>
      <c r="K1289" s="238">
        <f>SUMIF('AH Data Pivot'!$B$3:$B$1443,'Mix Substation Location Summary'!$B1289,'AH Data Pivot'!$D$3:$D$1443)</f>
        <v>0</v>
      </c>
      <c r="L1289" s="240">
        <f>SUMIF('AH Data Pivot'!$B$3:$B$1443,'Mix Substation Location Summary'!$B1289,'AH Data Pivot'!$D$3:$D$1443)-K1289</f>
        <v>0</v>
      </c>
      <c r="P1289" s="240">
        <f>SUMIF('AH Data Pivot'!$B$3:$B$1443,'Mix Substation Location Summary'!$B1289,'AH Data Pivot'!$E$3:$E$1443)</f>
        <v>108737.05999999998</v>
      </c>
      <c r="Q1289" s="238">
        <f>SUMIF('AH Data Pivot'!$B$3:$B$1443,'Mix Substation Location Summary'!$B1289,'AH Data Pivot'!$E$3:$E$1443)-P1289</f>
        <v>0</v>
      </c>
      <c r="U1289" s="240">
        <f>SUMIF('AH Data Pivot'!$B$3:$B$1443,'Mix Substation Location Summary'!$B1289,'AH Data Pivot'!$F$3:$F$1443)</f>
        <v>0</v>
      </c>
      <c r="V1289" s="630">
        <f>SUMIF('AH Data Pivot'!$B$3:$B$1443,'Mix Substation Location Summary'!$B1289,'AH Data Pivot'!$F$3:$F$1443)-U1289</f>
        <v>0</v>
      </c>
      <c r="W1289" s="243"/>
      <c r="Z1289" s="240">
        <f>SUMIF('AH Data Pivot'!$B$3:$B$1443,'Mix Substation Location Summary'!$B1289,'AH Data Pivot'!$G$3:$G$1443)</f>
        <v>0</v>
      </c>
      <c r="AA1289" s="278">
        <f>SUMIF('AH Data Pivot'!$B$3:$B$1443,'Mix Substation Location Summary'!$B1289,'AH Data Pivot'!$G$3:$G$1443)-Z1289</f>
        <v>0</v>
      </c>
      <c r="AE1289" s="240">
        <f>SUMIF('AH Data Pivot'!$B$3:$B$1443,'Mix Substation Location Summary'!$B1289,'AH Data Pivot'!$H$3:$H$1443)</f>
        <v>150293.56000000003</v>
      </c>
      <c r="AF1289" s="630">
        <f>SUMIF('AH Data Pivot'!$B$3:$B$1443,'Mix Substation Location Summary'!$B1289,'AH Data Pivot'!$H$3:$H$1443)-AE1289</f>
        <v>0</v>
      </c>
    </row>
    <row r="1290" spans="1:32" x14ac:dyDescent="0.45">
      <c r="B1290" s="242">
        <v>9339</v>
      </c>
      <c r="C1290" s="243" t="str">
        <f t="shared" si="58"/>
        <v/>
      </c>
      <c r="F1290" s="240">
        <f>SUMIF('AH Data Pivot'!$B$3:$B$1443,'Mix Substation Location Summary'!$B1290,'AH Data Pivot'!$C$3:$C$1443)</f>
        <v>0</v>
      </c>
      <c r="G1290" s="630">
        <f>SUMIF('AH Data Pivot'!$B$3:$B$1443,'Mix Substation Location Summary'!$B1290,'AH Data Pivot'!$C$3:$C$1443)-F1290</f>
        <v>0</v>
      </c>
      <c r="K1290" s="238">
        <f>SUMIF('AH Data Pivot'!$B$3:$B$1443,'Mix Substation Location Summary'!$B1290,'AH Data Pivot'!$D$3:$D$1443)</f>
        <v>0</v>
      </c>
      <c r="L1290" s="240">
        <f>SUMIF('AH Data Pivot'!$B$3:$B$1443,'Mix Substation Location Summary'!$B1290,'AH Data Pivot'!$D$3:$D$1443)-K1290</f>
        <v>0</v>
      </c>
      <c r="P1290" s="240">
        <f>SUMIF('AH Data Pivot'!$B$3:$B$1443,'Mix Substation Location Summary'!$B1290,'AH Data Pivot'!$E$3:$E$1443)</f>
        <v>14912.55</v>
      </c>
      <c r="Q1290" s="238">
        <f>SUMIF('AH Data Pivot'!$B$3:$B$1443,'Mix Substation Location Summary'!$B1290,'AH Data Pivot'!$E$3:$E$1443)-P1290</f>
        <v>0</v>
      </c>
      <c r="U1290" s="240">
        <f>SUMIF('AH Data Pivot'!$B$3:$B$1443,'Mix Substation Location Summary'!$B1290,'AH Data Pivot'!$F$3:$F$1443)</f>
        <v>0</v>
      </c>
      <c r="V1290" s="630">
        <f>SUMIF('AH Data Pivot'!$B$3:$B$1443,'Mix Substation Location Summary'!$B1290,'AH Data Pivot'!$F$3:$F$1443)-U1290</f>
        <v>0</v>
      </c>
      <c r="W1290" s="243"/>
      <c r="Z1290" s="240">
        <f>SUMIF('AH Data Pivot'!$B$3:$B$1443,'Mix Substation Location Summary'!$B1290,'AH Data Pivot'!$G$3:$G$1443)</f>
        <v>0</v>
      </c>
      <c r="AA1290" s="278">
        <f>SUMIF('AH Data Pivot'!$B$3:$B$1443,'Mix Substation Location Summary'!$B1290,'AH Data Pivot'!$G$3:$G$1443)-Z1290</f>
        <v>0</v>
      </c>
      <c r="AE1290" s="240">
        <f>SUMIF('AH Data Pivot'!$B$3:$B$1443,'Mix Substation Location Summary'!$B1290,'AH Data Pivot'!$H$3:$H$1443)</f>
        <v>0</v>
      </c>
      <c r="AF1290" s="630">
        <f>SUMIF('AH Data Pivot'!$B$3:$B$1443,'Mix Substation Location Summary'!$B1290,'AH Data Pivot'!$H$3:$H$1443)-AE1290</f>
        <v>0</v>
      </c>
    </row>
    <row r="1291" spans="1:32" x14ac:dyDescent="0.45">
      <c r="B1291" s="242">
        <v>9430</v>
      </c>
      <c r="C1291" s="243" t="str">
        <f t="shared" si="58"/>
        <v/>
      </c>
      <c r="F1291" s="240">
        <f>SUMIF('AH Data Pivot'!$B$3:$B$1443,'Mix Substation Location Summary'!$B1291,'AH Data Pivot'!$C$3:$C$1443)</f>
        <v>0</v>
      </c>
      <c r="G1291" s="630">
        <f>SUMIF('AH Data Pivot'!$B$3:$B$1443,'Mix Substation Location Summary'!$B1291,'AH Data Pivot'!$C$3:$C$1443)-F1291</f>
        <v>0</v>
      </c>
      <c r="K1291" s="238">
        <f>SUMIF('AH Data Pivot'!$B$3:$B$1443,'Mix Substation Location Summary'!$B1291,'AH Data Pivot'!$D$3:$D$1443)</f>
        <v>0</v>
      </c>
      <c r="L1291" s="240">
        <f>SUMIF('AH Data Pivot'!$B$3:$B$1443,'Mix Substation Location Summary'!$B1291,'AH Data Pivot'!$D$3:$D$1443)-K1291</f>
        <v>0</v>
      </c>
      <c r="P1291" s="240">
        <f>SUMIF('AH Data Pivot'!$B$3:$B$1443,'Mix Substation Location Summary'!$B1291,'AH Data Pivot'!$E$3:$E$1443)</f>
        <v>0</v>
      </c>
      <c r="Q1291" s="238">
        <f>SUMIF('AH Data Pivot'!$B$3:$B$1443,'Mix Substation Location Summary'!$B1291,'AH Data Pivot'!$E$3:$E$1443)-P1291</f>
        <v>0</v>
      </c>
      <c r="U1291" s="240">
        <f>SUMIF('AH Data Pivot'!$B$3:$B$1443,'Mix Substation Location Summary'!$B1291,'AH Data Pivot'!$F$3:$F$1443)</f>
        <v>0</v>
      </c>
      <c r="V1291" s="630">
        <f>SUMIF('AH Data Pivot'!$B$3:$B$1443,'Mix Substation Location Summary'!$B1291,'AH Data Pivot'!$F$3:$F$1443)-U1291</f>
        <v>0</v>
      </c>
      <c r="W1291" s="243"/>
      <c r="Z1291" s="240">
        <f>SUMIF('AH Data Pivot'!$B$3:$B$1443,'Mix Substation Location Summary'!$B1291,'AH Data Pivot'!$G$3:$G$1443)</f>
        <v>10623.3</v>
      </c>
      <c r="AA1291" s="278">
        <f>SUMIF('AH Data Pivot'!$B$3:$B$1443,'Mix Substation Location Summary'!$B1291,'AH Data Pivot'!$G$3:$G$1443)-Z1291</f>
        <v>0</v>
      </c>
      <c r="AE1291" s="240">
        <f>SUMIF('AH Data Pivot'!$B$3:$B$1443,'Mix Substation Location Summary'!$B1291,'AH Data Pivot'!$H$3:$H$1443)</f>
        <v>0</v>
      </c>
      <c r="AF1291" s="630">
        <f>SUMIF('AH Data Pivot'!$B$3:$B$1443,'Mix Substation Location Summary'!$B1291,'AH Data Pivot'!$H$3:$H$1443)-AE1291</f>
        <v>0</v>
      </c>
    </row>
    <row r="1292" spans="1:32" x14ac:dyDescent="0.45">
      <c r="B1292" s="242">
        <v>9440</v>
      </c>
      <c r="C1292" s="243" t="str">
        <f t="shared" si="58"/>
        <v/>
      </c>
      <c r="F1292" s="240">
        <f>SUMIF('AH Data Pivot'!$B$3:$B$1443,'Mix Substation Location Summary'!$B1292,'AH Data Pivot'!$C$3:$C$1443)</f>
        <v>0</v>
      </c>
      <c r="G1292" s="630">
        <f>SUMIF('AH Data Pivot'!$B$3:$B$1443,'Mix Substation Location Summary'!$B1292,'AH Data Pivot'!$C$3:$C$1443)-F1292</f>
        <v>0</v>
      </c>
      <c r="K1292" s="238">
        <f>SUMIF('AH Data Pivot'!$B$3:$B$1443,'Mix Substation Location Summary'!$B1292,'AH Data Pivot'!$D$3:$D$1443)</f>
        <v>8929.19</v>
      </c>
      <c r="L1292" s="240">
        <f>SUMIF('AH Data Pivot'!$B$3:$B$1443,'Mix Substation Location Summary'!$B1292,'AH Data Pivot'!$D$3:$D$1443)-K1292</f>
        <v>0</v>
      </c>
      <c r="P1292" s="240">
        <f>SUMIF('AH Data Pivot'!$B$3:$B$1443,'Mix Substation Location Summary'!$B1292,'AH Data Pivot'!$E$3:$E$1443)</f>
        <v>0</v>
      </c>
      <c r="Q1292" s="238">
        <f>SUMIF('AH Data Pivot'!$B$3:$B$1443,'Mix Substation Location Summary'!$B1292,'AH Data Pivot'!$E$3:$E$1443)-P1292</f>
        <v>0</v>
      </c>
      <c r="U1292" s="240">
        <f>SUMIF('AH Data Pivot'!$B$3:$B$1443,'Mix Substation Location Summary'!$B1292,'AH Data Pivot'!$F$3:$F$1443)</f>
        <v>0</v>
      </c>
      <c r="V1292" s="630">
        <f>SUMIF('AH Data Pivot'!$B$3:$B$1443,'Mix Substation Location Summary'!$B1292,'AH Data Pivot'!$F$3:$F$1443)-U1292</f>
        <v>0</v>
      </c>
      <c r="W1292" s="243"/>
      <c r="Z1292" s="240">
        <f>SUMIF('AH Data Pivot'!$B$3:$B$1443,'Mix Substation Location Summary'!$B1292,'AH Data Pivot'!$G$3:$G$1443)</f>
        <v>3179.01</v>
      </c>
      <c r="AA1292" s="278">
        <f>SUMIF('AH Data Pivot'!$B$3:$B$1443,'Mix Substation Location Summary'!$B1292,'AH Data Pivot'!$G$3:$G$1443)-Z1292</f>
        <v>0</v>
      </c>
      <c r="AE1292" s="240">
        <f>SUMIF('AH Data Pivot'!$B$3:$B$1443,'Mix Substation Location Summary'!$B1292,'AH Data Pivot'!$H$3:$H$1443)</f>
        <v>0</v>
      </c>
      <c r="AF1292" s="630">
        <f>SUMIF('AH Data Pivot'!$B$3:$B$1443,'Mix Substation Location Summary'!$B1292,'AH Data Pivot'!$H$3:$H$1443)-AE1292</f>
        <v>0</v>
      </c>
    </row>
    <row r="1293" spans="1:32" x14ac:dyDescent="0.45">
      <c r="B1293" s="242">
        <v>9522</v>
      </c>
      <c r="C1293" s="243" t="str">
        <f t="shared" si="58"/>
        <v/>
      </c>
      <c r="F1293" s="240">
        <f>SUMIF('AH Data Pivot'!$B$3:$B$1443,'Mix Substation Location Summary'!$B1293,'AH Data Pivot'!$C$3:$C$1443)</f>
        <v>0</v>
      </c>
      <c r="G1293" s="630">
        <f>SUMIF('AH Data Pivot'!$B$3:$B$1443,'Mix Substation Location Summary'!$B1293,'AH Data Pivot'!$C$3:$C$1443)-F1293</f>
        <v>0</v>
      </c>
      <c r="K1293" s="238">
        <f>SUMIF('AH Data Pivot'!$B$3:$B$1443,'Mix Substation Location Summary'!$B1293,'AH Data Pivot'!$D$3:$D$1443)</f>
        <v>0</v>
      </c>
      <c r="L1293" s="240">
        <f>SUMIF('AH Data Pivot'!$B$3:$B$1443,'Mix Substation Location Summary'!$B1293,'AH Data Pivot'!$D$3:$D$1443)-K1293</f>
        <v>0</v>
      </c>
      <c r="P1293" s="240">
        <f>SUMIF('AH Data Pivot'!$B$3:$B$1443,'Mix Substation Location Summary'!$B1293,'AH Data Pivot'!$E$3:$E$1443)</f>
        <v>0</v>
      </c>
      <c r="Q1293" s="238">
        <f>SUMIF('AH Data Pivot'!$B$3:$B$1443,'Mix Substation Location Summary'!$B1293,'AH Data Pivot'!$E$3:$E$1443)-P1293</f>
        <v>0</v>
      </c>
      <c r="U1293" s="240">
        <f>SUMIF('AH Data Pivot'!$B$3:$B$1443,'Mix Substation Location Summary'!$B1293,'AH Data Pivot'!$F$3:$F$1443)</f>
        <v>0</v>
      </c>
      <c r="V1293" s="630">
        <f>SUMIF('AH Data Pivot'!$B$3:$B$1443,'Mix Substation Location Summary'!$B1293,'AH Data Pivot'!$F$3:$F$1443)-U1293</f>
        <v>0</v>
      </c>
      <c r="W1293" s="243"/>
      <c r="Z1293" s="240">
        <f>SUMIF('AH Data Pivot'!$B$3:$B$1443,'Mix Substation Location Summary'!$B1293,'AH Data Pivot'!$G$3:$G$1443)</f>
        <v>0</v>
      </c>
      <c r="AA1293" s="278">
        <f>SUMIF('AH Data Pivot'!$B$3:$B$1443,'Mix Substation Location Summary'!$B1293,'AH Data Pivot'!$G$3:$G$1443)-Z1293</f>
        <v>0</v>
      </c>
      <c r="AE1293" s="240">
        <f>SUMIF('AH Data Pivot'!$B$3:$B$1443,'Mix Substation Location Summary'!$B1293,'AH Data Pivot'!$H$3:$H$1443)</f>
        <v>3047.11</v>
      </c>
      <c r="AF1293" s="630">
        <f>SUMIF('AH Data Pivot'!$B$3:$B$1443,'Mix Substation Location Summary'!$B1293,'AH Data Pivot'!$H$3:$H$1443)-AE1293</f>
        <v>0</v>
      </c>
    </row>
    <row r="1294" spans="1:32" x14ac:dyDescent="0.45">
      <c r="A1294" s="244"/>
      <c r="B1294" s="242">
        <v>9557</v>
      </c>
      <c r="C1294" s="243" t="str">
        <f t="shared" si="58"/>
        <v/>
      </c>
      <c r="F1294" s="240">
        <f>SUMIF('AH Data Pivot'!$B$3:$B$1443,'Mix Substation Location Summary'!$B1294,'AH Data Pivot'!$C$3:$C$1443)</f>
        <v>0</v>
      </c>
      <c r="G1294" s="630">
        <f>SUMIF('AH Data Pivot'!$B$3:$B$1443,'Mix Substation Location Summary'!$B1294,'AH Data Pivot'!$C$3:$C$1443)-F1294</f>
        <v>0</v>
      </c>
      <c r="K1294" s="238">
        <f>SUMIF('AH Data Pivot'!$B$3:$B$1443,'Mix Substation Location Summary'!$B1294,'AH Data Pivot'!$D$3:$D$1443)</f>
        <v>0</v>
      </c>
      <c r="L1294" s="240">
        <f>SUMIF('AH Data Pivot'!$B$3:$B$1443,'Mix Substation Location Summary'!$B1294,'AH Data Pivot'!$D$3:$D$1443)-K1294</f>
        <v>0</v>
      </c>
      <c r="P1294" s="240">
        <f>SUMIF('AH Data Pivot'!$B$3:$B$1443,'Mix Substation Location Summary'!$B1294,'AH Data Pivot'!$E$3:$E$1443)</f>
        <v>0</v>
      </c>
      <c r="Q1294" s="238">
        <f>SUMIF('AH Data Pivot'!$B$3:$B$1443,'Mix Substation Location Summary'!$B1294,'AH Data Pivot'!$E$3:$E$1443)-P1294</f>
        <v>0</v>
      </c>
      <c r="U1294" s="240">
        <f>SUMIF('AH Data Pivot'!$B$3:$B$1443,'Mix Substation Location Summary'!$B1294,'AH Data Pivot'!$F$3:$F$1443)</f>
        <v>0</v>
      </c>
      <c r="V1294" s="630">
        <f>SUMIF('AH Data Pivot'!$B$3:$B$1443,'Mix Substation Location Summary'!$B1294,'AH Data Pivot'!$F$3:$F$1443)-U1294</f>
        <v>0</v>
      </c>
      <c r="W1294" s="243"/>
      <c r="Z1294" s="240">
        <f>SUMIF('AH Data Pivot'!$B$3:$B$1443,'Mix Substation Location Summary'!$B1294,'AH Data Pivot'!$G$3:$G$1443)</f>
        <v>0</v>
      </c>
      <c r="AA1294" s="278">
        <f>SUMIF('AH Data Pivot'!$B$3:$B$1443,'Mix Substation Location Summary'!$B1294,'AH Data Pivot'!$G$3:$G$1443)-Z1294</f>
        <v>0</v>
      </c>
      <c r="AE1294" s="240">
        <f>SUMIF('AH Data Pivot'!$B$3:$B$1443,'Mix Substation Location Summary'!$B1294,'AH Data Pivot'!$H$3:$H$1443)</f>
        <v>12709.01</v>
      </c>
      <c r="AF1294" s="630">
        <f>SUMIF('AH Data Pivot'!$B$3:$B$1443,'Mix Substation Location Summary'!$B1294,'AH Data Pivot'!$H$3:$H$1443)-AE1294</f>
        <v>0</v>
      </c>
    </row>
    <row r="1295" spans="1:32" x14ac:dyDescent="0.45">
      <c r="A1295" s="244"/>
      <c r="B1295" s="242">
        <v>9597</v>
      </c>
      <c r="C1295" s="243" t="str">
        <f t="shared" si="58"/>
        <v/>
      </c>
      <c r="F1295" s="240">
        <f>SUMIF('AH Data Pivot'!$B$3:$B$1443,'Mix Substation Location Summary'!$B1295,'AH Data Pivot'!$C$3:$C$1443)</f>
        <v>0</v>
      </c>
      <c r="G1295" s="630">
        <f>SUMIF('AH Data Pivot'!$B$3:$B$1443,'Mix Substation Location Summary'!$B1295,'AH Data Pivot'!$C$3:$C$1443)-F1295</f>
        <v>0</v>
      </c>
      <c r="K1295" s="238">
        <f>SUMIF('AH Data Pivot'!$B$3:$B$1443,'Mix Substation Location Summary'!$B1295,'AH Data Pivot'!$D$3:$D$1443)</f>
        <v>0</v>
      </c>
      <c r="L1295" s="240">
        <f>SUMIF('AH Data Pivot'!$B$3:$B$1443,'Mix Substation Location Summary'!$B1295,'AH Data Pivot'!$D$3:$D$1443)-K1295</f>
        <v>0</v>
      </c>
      <c r="P1295" s="240">
        <f>SUMIF('AH Data Pivot'!$B$3:$B$1443,'Mix Substation Location Summary'!$B1295,'AH Data Pivot'!$E$3:$E$1443)</f>
        <v>0</v>
      </c>
      <c r="Q1295" s="238">
        <f>SUMIF('AH Data Pivot'!$B$3:$B$1443,'Mix Substation Location Summary'!$B1295,'AH Data Pivot'!$E$3:$E$1443)-P1295</f>
        <v>0</v>
      </c>
      <c r="U1295" s="240">
        <f>SUMIF('AH Data Pivot'!$B$3:$B$1443,'Mix Substation Location Summary'!$B1295,'AH Data Pivot'!$F$3:$F$1443)</f>
        <v>0</v>
      </c>
      <c r="V1295" s="630">
        <f>SUMIF('AH Data Pivot'!$B$3:$B$1443,'Mix Substation Location Summary'!$B1295,'AH Data Pivot'!$F$3:$F$1443)-U1295</f>
        <v>0</v>
      </c>
      <c r="W1295" s="243"/>
      <c r="Z1295" s="240">
        <f>SUMIF('AH Data Pivot'!$B$3:$B$1443,'Mix Substation Location Summary'!$B1295,'AH Data Pivot'!$G$3:$G$1443)</f>
        <v>0</v>
      </c>
      <c r="AA1295" s="278">
        <f>SUMIF('AH Data Pivot'!$B$3:$B$1443,'Mix Substation Location Summary'!$B1295,'AH Data Pivot'!$G$3:$G$1443)-Z1295</f>
        <v>0</v>
      </c>
      <c r="AE1295" s="240">
        <f>SUMIF('AH Data Pivot'!$B$3:$B$1443,'Mix Substation Location Summary'!$B1295,'AH Data Pivot'!$H$3:$H$1443)</f>
        <v>0</v>
      </c>
      <c r="AF1295" s="630">
        <f>SUMIF('AH Data Pivot'!$B$3:$B$1443,'Mix Substation Location Summary'!$B1295,'AH Data Pivot'!$H$3:$H$1443)-AE1295</f>
        <v>0</v>
      </c>
    </row>
    <row r="1296" spans="1:32" x14ac:dyDescent="0.45">
      <c r="A1296" s="244"/>
      <c r="B1296" s="242">
        <v>9621</v>
      </c>
      <c r="C1296" s="244" t="str">
        <f t="shared" si="58"/>
        <v/>
      </c>
      <c r="D1296" s="244"/>
      <c r="E1296" s="244"/>
      <c r="F1296" s="240">
        <f>SUMIF('AH Data Pivot'!$B$3:$B$1443,'Mix Substation Location Summary'!$B1296,'AH Data Pivot'!$C$3:$C$1443)</f>
        <v>0</v>
      </c>
      <c r="G1296" s="630">
        <f>SUMIF('AH Data Pivot'!$B$3:$B$1443,'Mix Substation Location Summary'!$B1296,'AH Data Pivot'!$C$3:$C$1443)-F1296</f>
        <v>0</v>
      </c>
      <c r="H1296" s="244"/>
      <c r="I1296" s="244"/>
      <c r="K1296" s="238">
        <f>SUMIF('AH Data Pivot'!$B$3:$B$1443,'Mix Substation Location Summary'!$B1296,'AH Data Pivot'!$D$3:$D$1443)</f>
        <v>0</v>
      </c>
      <c r="L1296" s="240">
        <f>SUMIF('AH Data Pivot'!$B$3:$B$1443,'Mix Substation Location Summary'!$B1296,'AH Data Pivot'!$D$3:$D$1443)-K1296</f>
        <v>0</v>
      </c>
      <c r="P1296" s="240">
        <f>SUMIF('AH Data Pivot'!$B$3:$B$1443,'Mix Substation Location Summary'!$B1296,'AH Data Pivot'!$E$3:$E$1443)</f>
        <v>0</v>
      </c>
      <c r="Q1296" s="238">
        <f>SUMIF('AH Data Pivot'!$B$3:$B$1443,'Mix Substation Location Summary'!$B1296,'AH Data Pivot'!$E$3:$E$1443)-P1296</f>
        <v>0</v>
      </c>
      <c r="U1296" s="240">
        <f>SUMIF('AH Data Pivot'!$B$3:$B$1443,'Mix Substation Location Summary'!$B1296,'AH Data Pivot'!$F$3:$F$1443)</f>
        <v>0</v>
      </c>
      <c r="V1296" s="630">
        <f>SUMIF('AH Data Pivot'!$B$3:$B$1443,'Mix Substation Location Summary'!$B1296,'AH Data Pivot'!$F$3:$F$1443)-U1296</f>
        <v>0</v>
      </c>
      <c r="W1296" s="243"/>
      <c r="Z1296" s="240">
        <f>SUMIF('AH Data Pivot'!$B$3:$B$1443,'Mix Substation Location Summary'!$B1296,'AH Data Pivot'!$G$3:$G$1443)</f>
        <v>137972.56</v>
      </c>
      <c r="AA1296" s="278">
        <f>SUMIF('AH Data Pivot'!$B$3:$B$1443,'Mix Substation Location Summary'!$B1296,'AH Data Pivot'!$G$3:$G$1443)-Z1296</f>
        <v>0</v>
      </c>
      <c r="AE1296" s="240">
        <f>SUMIF('AH Data Pivot'!$B$3:$B$1443,'Mix Substation Location Summary'!$B1296,'AH Data Pivot'!$H$3:$H$1443)</f>
        <v>0</v>
      </c>
      <c r="AF1296" s="630">
        <f>SUMIF('AH Data Pivot'!$B$3:$B$1443,'Mix Substation Location Summary'!$B1296,'AH Data Pivot'!$H$3:$H$1443)-AE1296</f>
        <v>0</v>
      </c>
    </row>
    <row r="1297" spans="1:32" x14ac:dyDescent="0.45">
      <c r="A1297" s="244"/>
      <c r="B1297" s="249">
        <v>9651</v>
      </c>
      <c r="C1297" s="244" t="str">
        <f t="shared" si="58"/>
        <v/>
      </c>
      <c r="D1297" s="244"/>
      <c r="E1297" s="244"/>
      <c r="F1297" s="240">
        <f>SUMIF('AH Data Pivot'!$B$3:$B$1443,'Mix Substation Location Summary'!$B1297,'AH Data Pivot'!$C$3:$C$1443)</f>
        <v>0</v>
      </c>
      <c r="G1297" s="630">
        <f>SUMIF('AH Data Pivot'!$B$3:$B$1443,'Mix Substation Location Summary'!$B1297,'AH Data Pivot'!$C$3:$C$1443)-F1297</f>
        <v>0</v>
      </c>
      <c r="H1297" s="244"/>
      <c r="I1297" s="244"/>
      <c r="J1297" s="244"/>
      <c r="K1297" s="238">
        <f>SUMIF('AH Data Pivot'!$B$3:$B$1443,'Mix Substation Location Summary'!$B1297,'AH Data Pivot'!$D$3:$D$1443)</f>
        <v>0</v>
      </c>
      <c r="L1297" s="240">
        <f>SUMIF('AH Data Pivot'!$B$3:$B$1443,'Mix Substation Location Summary'!$B1297,'AH Data Pivot'!$D$3:$D$1443)-K1297</f>
        <v>0</v>
      </c>
      <c r="M1297" s="244"/>
      <c r="N1297" s="244"/>
      <c r="O1297" s="244"/>
      <c r="P1297" s="240">
        <f>SUMIF('AH Data Pivot'!$B$3:$B$1443,'Mix Substation Location Summary'!$B1297,'AH Data Pivot'!$E$3:$E$1443)</f>
        <v>0</v>
      </c>
      <c r="Q1297" s="238">
        <f>SUMIF('AH Data Pivot'!$B$3:$B$1443,'Mix Substation Location Summary'!$B1297,'AH Data Pivot'!$E$3:$E$1443)-P1297</f>
        <v>0</v>
      </c>
      <c r="R1297" s="244"/>
      <c r="S1297" s="244"/>
      <c r="T1297" s="244"/>
      <c r="U1297" s="240">
        <f>SUMIF('AH Data Pivot'!$B$3:$B$1443,'Mix Substation Location Summary'!$B1297,'AH Data Pivot'!$F$3:$F$1443)</f>
        <v>0</v>
      </c>
      <c r="V1297" s="630">
        <f>SUMIF('AH Data Pivot'!$B$3:$B$1443,'Mix Substation Location Summary'!$B1297,'AH Data Pivot'!$F$3:$F$1443)-U1297</f>
        <v>0</v>
      </c>
      <c r="W1297" s="244"/>
      <c r="X1297" s="244"/>
      <c r="Y1297" s="244"/>
      <c r="Z1297" s="240">
        <f>SUMIF('AH Data Pivot'!$B$3:$B$1443,'Mix Substation Location Summary'!$B1297,'AH Data Pivot'!$G$3:$G$1443)</f>
        <v>65408.06</v>
      </c>
      <c r="AA1297" s="278">
        <f>SUMIF('AH Data Pivot'!$B$3:$B$1443,'Mix Substation Location Summary'!$B1297,'AH Data Pivot'!$G$3:$G$1443)-Z1297</f>
        <v>0</v>
      </c>
      <c r="AB1297" s="240"/>
      <c r="AC1297" s="244"/>
      <c r="AD1297" s="244"/>
      <c r="AE1297" s="240">
        <f>SUMIF('AH Data Pivot'!$B$3:$B$1443,'Mix Substation Location Summary'!$B1297,'AH Data Pivot'!$H$3:$H$1443)</f>
        <v>0</v>
      </c>
      <c r="AF1297" s="630">
        <f>SUMIF('AH Data Pivot'!$B$3:$B$1443,'Mix Substation Location Summary'!$B1297,'AH Data Pivot'!$H$3:$H$1443)-AE1297</f>
        <v>0</v>
      </c>
    </row>
    <row r="1298" spans="1:32" x14ac:dyDescent="0.45">
      <c r="A1298" s="244"/>
      <c r="B1298" s="242">
        <v>9679</v>
      </c>
      <c r="C1298" s="244"/>
      <c r="D1298" s="244"/>
      <c r="E1298" s="244"/>
      <c r="F1298" s="240">
        <f>SUMIF('AH Data Pivot'!$B$3:$B$1443,'Mix Substation Location Summary'!$B1298,'AH Data Pivot'!$C$3:$C$1443)</f>
        <v>0</v>
      </c>
      <c r="G1298" s="630">
        <f>SUMIF('AH Data Pivot'!$B$3:$B$1443,'Mix Substation Location Summary'!$B1298,'AH Data Pivot'!$C$3:$C$1443)-F1298</f>
        <v>0</v>
      </c>
      <c r="H1298" s="244"/>
      <c r="I1298" s="244"/>
      <c r="J1298" s="244"/>
      <c r="K1298" s="238">
        <f>SUMIF('AH Data Pivot'!$B$3:$B$1443,'Mix Substation Location Summary'!$B1298,'AH Data Pivot'!$D$3:$D$1443)</f>
        <v>0</v>
      </c>
      <c r="L1298" s="240">
        <f>SUMIF('AH Data Pivot'!$B$3:$B$1443,'Mix Substation Location Summary'!$B1298,'AH Data Pivot'!$D$3:$D$1443)-K1298</f>
        <v>0</v>
      </c>
      <c r="M1298" s="244"/>
      <c r="N1298" s="244"/>
      <c r="O1298" s="244"/>
      <c r="P1298" s="240">
        <f>SUMIF('AH Data Pivot'!$B$3:$B$1443,'Mix Substation Location Summary'!$B1298,'AH Data Pivot'!$E$3:$E$1443)</f>
        <v>0</v>
      </c>
      <c r="Q1298" s="238">
        <f>SUMIF('AH Data Pivot'!$B$3:$B$1443,'Mix Substation Location Summary'!$B1298,'AH Data Pivot'!$E$3:$E$1443)-P1298</f>
        <v>0</v>
      </c>
      <c r="R1298" s="244"/>
      <c r="S1298" s="244"/>
      <c r="T1298" s="244"/>
      <c r="U1298" s="240">
        <f>SUMIF('AH Data Pivot'!$B$3:$B$1443,'Mix Substation Location Summary'!$B1298,'AH Data Pivot'!$F$3:$F$1443)</f>
        <v>0</v>
      </c>
      <c r="V1298" s="630">
        <f>SUMIF('AH Data Pivot'!$B$3:$B$1443,'Mix Substation Location Summary'!$B1298,'AH Data Pivot'!$F$3:$F$1443)-U1298</f>
        <v>0</v>
      </c>
      <c r="W1298" s="244"/>
      <c r="X1298" s="244"/>
      <c r="Y1298" s="244"/>
      <c r="Z1298" s="240">
        <f>SUMIF('AH Data Pivot'!$B$3:$B$1443,'Mix Substation Location Summary'!$B1298,'AH Data Pivot'!$G$3:$G$1443)</f>
        <v>35107.24</v>
      </c>
      <c r="AA1298" s="278">
        <f>SUMIF('AH Data Pivot'!$B$3:$B$1443,'Mix Substation Location Summary'!$B1298,'AH Data Pivot'!$G$3:$G$1443)-Z1298</f>
        <v>0</v>
      </c>
      <c r="AB1298" s="240"/>
      <c r="AC1298" s="244"/>
      <c r="AD1298" s="244"/>
      <c r="AE1298" s="240">
        <f>SUMIF('AH Data Pivot'!$B$3:$B$1443,'Mix Substation Location Summary'!$B1298,'AH Data Pivot'!$H$3:$H$1443)</f>
        <v>0</v>
      </c>
      <c r="AF1298" s="630">
        <f>SUMIF('AH Data Pivot'!$B$3:$B$1443,'Mix Substation Location Summary'!$B1298,'AH Data Pivot'!$H$3:$H$1443)-AE1298</f>
        <v>0</v>
      </c>
    </row>
    <row r="1299" spans="1:32" x14ac:dyDescent="0.45">
      <c r="A1299" s="244"/>
      <c r="B1299" s="242">
        <v>9805</v>
      </c>
      <c r="C1299" s="244"/>
      <c r="D1299" s="244"/>
      <c r="E1299" s="244"/>
      <c r="F1299" s="240">
        <f>SUMIF('AH Data Pivot'!$B$3:$B$1443,'Mix Substation Location Summary'!$B1299,'AH Data Pivot'!$C$3:$C$1443)</f>
        <v>0</v>
      </c>
      <c r="G1299" s="630">
        <f>SUMIF('AH Data Pivot'!$B$3:$B$1443,'Mix Substation Location Summary'!$B1299,'AH Data Pivot'!$C$3:$C$1443)-F1299</f>
        <v>0</v>
      </c>
      <c r="H1299" s="244"/>
      <c r="I1299" s="244"/>
      <c r="J1299" s="244"/>
      <c r="K1299" s="238">
        <f>SUMIF('AH Data Pivot'!$B$3:$B$1443,'Mix Substation Location Summary'!$B1299,'AH Data Pivot'!$D$3:$D$1443)</f>
        <v>0</v>
      </c>
      <c r="L1299" s="240">
        <f>SUMIF('AH Data Pivot'!$B$3:$B$1443,'Mix Substation Location Summary'!$B1299,'AH Data Pivot'!$D$3:$D$1443)-K1299</f>
        <v>0</v>
      </c>
      <c r="M1299" s="244"/>
      <c r="N1299" s="244"/>
      <c r="O1299" s="244"/>
      <c r="P1299" s="240">
        <f>SUMIF('AH Data Pivot'!$B$3:$B$1443,'Mix Substation Location Summary'!$B1299,'AH Data Pivot'!$E$3:$E$1443)</f>
        <v>0</v>
      </c>
      <c r="Q1299" s="238">
        <f>SUMIF('AH Data Pivot'!$B$3:$B$1443,'Mix Substation Location Summary'!$B1299,'AH Data Pivot'!$E$3:$E$1443)-P1299</f>
        <v>0</v>
      </c>
      <c r="R1299" s="244"/>
      <c r="S1299" s="244"/>
      <c r="T1299" s="244"/>
      <c r="U1299" s="240">
        <f>SUMIF('AH Data Pivot'!$B$3:$B$1443,'Mix Substation Location Summary'!$B1299,'AH Data Pivot'!$F$3:$F$1443)</f>
        <v>0</v>
      </c>
      <c r="V1299" s="630">
        <f>SUMIF('AH Data Pivot'!$B$3:$B$1443,'Mix Substation Location Summary'!$B1299,'AH Data Pivot'!$F$3:$F$1443)-U1299</f>
        <v>0</v>
      </c>
      <c r="W1299" s="244"/>
      <c r="X1299" s="244"/>
      <c r="Y1299" s="244"/>
      <c r="Z1299" s="240">
        <f>SUMIF('AH Data Pivot'!$B$3:$B$1443,'Mix Substation Location Summary'!$B1299,'AH Data Pivot'!$G$3:$G$1443)</f>
        <v>0</v>
      </c>
      <c r="AA1299" s="278">
        <f>SUMIF('AH Data Pivot'!$B$3:$B$1443,'Mix Substation Location Summary'!$B1299,'AH Data Pivot'!$G$3:$G$1443)-Z1299</f>
        <v>0</v>
      </c>
      <c r="AB1299" s="240"/>
      <c r="AC1299" s="244"/>
      <c r="AD1299" s="244"/>
      <c r="AE1299" s="240">
        <f>SUMIF('AH Data Pivot'!$B$3:$B$1443,'Mix Substation Location Summary'!$B1299,'AH Data Pivot'!$H$3:$H$1443)</f>
        <v>0</v>
      </c>
      <c r="AF1299" s="630">
        <f>SUMIF('AH Data Pivot'!$B$3:$B$1443,'Mix Substation Location Summary'!$B1299,'AH Data Pivot'!$H$3:$H$1443)-AE1299</f>
        <v>0</v>
      </c>
    </row>
    <row r="1300" spans="1:32" x14ac:dyDescent="0.45">
      <c r="A1300" s="244"/>
      <c r="B1300" s="249">
        <v>9900</v>
      </c>
      <c r="C1300" s="244"/>
      <c r="D1300" s="244"/>
      <c r="E1300" s="244"/>
      <c r="F1300" s="240">
        <f>SUMIF('AH Data Pivot'!$B$3:$B$1443,'Mix Substation Location Summary'!$B1300,'AH Data Pivot'!$C$3:$C$1443)</f>
        <v>631.39</v>
      </c>
      <c r="G1300" s="630">
        <f>SUMIF('AH Data Pivot'!$B$3:$B$1443,'Mix Substation Location Summary'!$B1300,'AH Data Pivot'!$C$3:$C$1443)-F1300</f>
        <v>0</v>
      </c>
      <c r="H1300" s="244"/>
      <c r="I1300" s="244"/>
      <c r="J1300" s="244"/>
      <c r="K1300" s="238">
        <f>SUMIF('AH Data Pivot'!$B$3:$B$1443,'Mix Substation Location Summary'!$B1300,'AH Data Pivot'!$D$3:$D$1443)</f>
        <v>0</v>
      </c>
      <c r="L1300" s="240">
        <f>SUMIF('AH Data Pivot'!$B$3:$B$1443,'Mix Substation Location Summary'!$B1300,'AH Data Pivot'!$D$3:$D$1443)-K1300</f>
        <v>0</v>
      </c>
      <c r="M1300" s="244"/>
      <c r="N1300" s="244"/>
      <c r="O1300" s="244"/>
      <c r="P1300" s="240">
        <f>SUMIF('AH Data Pivot'!$B$3:$B$1443,'Mix Substation Location Summary'!$B1300,'AH Data Pivot'!$E$3:$E$1443)</f>
        <v>0</v>
      </c>
      <c r="Q1300" s="238">
        <f>SUMIF('AH Data Pivot'!$B$3:$B$1443,'Mix Substation Location Summary'!$B1300,'AH Data Pivot'!$E$3:$E$1443)-P1300</f>
        <v>0</v>
      </c>
      <c r="R1300" s="244"/>
      <c r="S1300" s="244"/>
      <c r="T1300" s="244"/>
      <c r="U1300" s="240">
        <f>SUMIF('AH Data Pivot'!$B$3:$B$1443,'Mix Substation Location Summary'!$B1300,'AH Data Pivot'!$F$3:$F$1443)</f>
        <v>4313.29</v>
      </c>
      <c r="V1300" s="630">
        <f>SUMIF('AH Data Pivot'!$B$3:$B$1443,'Mix Substation Location Summary'!$B1300,'AH Data Pivot'!$F$3:$F$1443)-U1300</f>
        <v>0</v>
      </c>
      <c r="W1300" s="244"/>
      <c r="X1300" s="244"/>
      <c r="Y1300" s="244"/>
      <c r="Z1300" s="240">
        <f>SUMIF('AH Data Pivot'!$B$3:$B$1443,'Mix Substation Location Summary'!$B1300,'AH Data Pivot'!$G$3:$G$1443)</f>
        <v>0</v>
      </c>
      <c r="AA1300" s="278">
        <f>SUMIF('AH Data Pivot'!$B$3:$B$1443,'Mix Substation Location Summary'!$B1300,'AH Data Pivot'!$G$3:$G$1443)-Z1300</f>
        <v>0</v>
      </c>
      <c r="AB1300" s="240"/>
      <c r="AC1300" s="244"/>
      <c r="AD1300" s="244"/>
      <c r="AE1300" s="240">
        <f>SUMIF('AH Data Pivot'!$B$3:$B$1443,'Mix Substation Location Summary'!$B1300,'AH Data Pivot'!$H$3:$H$1443)</f>
        <v>0</v>
      </c>
      <c r="AF1300" s="630">
        <f>SUMIF('AH Data Pivot'!$B$3:$B$1443,'Mix Substation Location Summary'!$B1300,'AH Data Pivot'!$H$3:$H$1443)-AE1300</f>
        <v>0</v>
      </c>
    </row>
    <row r="1301" spans="1:32" x14ac:dyDescent="0.45">
      <c r="A1301" s="244"/>
      <c r="B1301" s="249">
        <v>9999</v>
      </c>
      <c r="C1301" s="244"/>
      <c r="D1301" s="244"/>
      <c r="E1301" s="244"/>
      <c r="F1301" s="240">
        <f>SUMIF('AH Data Pivot'!$B$3:$B$1443,'Mix Substation Location Summary'!$B1301,'AH Data Pivot'!$C$3:$C$1443)</f>
        <v>0</v>
      </c>
      <c r="G1301" s="630">
        <f>SUMIF('AH Data Pivot'!$B$3:$B$1443,'Mix Substation Location Summary'!$B1301,'AH Data Pivot'!$C$3:$C$1443)-F1301</f>
        <v>0</v>
      </c>
      <c r="H1301" s="244"/>
      <c r="I1301" s="244"/>
      <c r="J1301" s="244"/>
      <c r="K1301" s="238">
        <f>SUMIF('AH Data Pivot'!$B$3:$B$1443,'Mix Substation Location Summary'!$B1301,'AH Data Pivot'!$D$3:$D$1443)</f>
        <v>0</v>
      </c>
      <c r="L1301" s="240">
        <f>SUMIF('AH Data Pivot'!$B$3:$B$1443,'Mix Substation Location Summary'!$B1301,'AH Data Pivot'!$D$3:$D$1443)-K1301</f>
        <v>0</v>
      </c>
      <c r="M1301" s="244"/>
      <c r="N1301" s="244"/>
      <c r="O1301" s="244"/>
      <c r="P1301" s="240">
        <f>SUMIF('AH Data Pivot'!$B$3:$B$1443,'Mix Substation Location Summary'!$B1301,'AH Data Pivot'!$E$3:$E$1443)</f>
        <v>0</v>
      </c>
      <c r="Q1301" s="238">
        <f>SUMIF('AH Data Pivot'!$B$3:$B$1443,'Mix Substation Location Summary'!$B1301,'AH Data Pivot'!$E$3:$E$1443)-P1301</f>
        <v>0</v>
      </c>
      <c r="R1301" s="244"/>
      <c r="S1301" s="244"/>
      <c r="T1301" s="244"/>
      <c r="U1301" s="240">
        <f>SUMIF('AH Data Pivot'!$B$3:$B$1443,'Mix Substation Location Summary'!$B1301,'AH Data Pivot'!$F$3:$F$1443)</f>
        <v>0</v>
      </c>
      <c r="V1301" s="630">
        <f>SUMIF('AH Data Pivot'!$B$3:$B$1443,'Mix Substation Location Summary'!$B1301,'AH Data Pivot'!$F$3:$F$1443)-U1301</f>
        <v>0</v>
      </c>
      <c r="W1301" s="244"/>
      <c r="X1301" s="244"/>
      <c r="Y1301" s="244"/>
      <c r="Z1301" s="240">
        <f>SUMIF('AH Data Pivot'!$B$3:$B$1443,'Mix Substation Location Summary'!$B1301,'AH Data Pivot'!$G$3:$G$1443)</f>
        <v>0</v>
      </c>
      <c r="AA1301" s="278">
        <f>SUMIF('AH Data Pivot'!$B$3:$B$1443,'Mix Substation Location Summary'!$B1301,'AH Data Pivot'!$G$3:$G$1443)-Z1301</f>
        <v>0</v>
      </c>
      <c r="AB1301" s="240"/>
      <c r="AC1301" s="244"/>
      <c r="AD1301" s="244"/>
      <c r="AE1301" s="240">
        <f>SUMIF('AH Data Pivot'!$B$3:$B$1443,'Mix Substation Location Summary'!$B1301,'AH Data Pivot'!$H$3:$H$1443)</f>
        <v>0</v>
      </c>
      <c r="AF1301" s="630">
        <f>SUMIF('AH Data Pivot'!$B$3:$B$1443,'Mix Substation Location Summary'!$B1301,'AH Data Pivot'!$H$3:$H$1443)-AE1301</f>
        <v>0</v>
      </c>
    </row>
    <row r="1302" spans="1:32" x14ac:dyDescent="0.45">
      <c r="A1302" s="244"/>
      <c r="B1302" s="249">
        <v>1510</v>
      </c>
      <c r="C1302" s="244"/>
      <c r="D1302" s="244"/>
      <c r="E1302" s="244"/>
      <c r="F1302" s="240">
        <f>SUMIF('AH Data Pivot'!$B$3:$B$1443,'Mix Substation Location Summary'!$B1302,'AH Data Pivot'!$C$3:$C$1443)</f>
        <v>0</v>
      </c>
      <c r="G1302" s="630">
        <f>SUMIF('AH Data Pivot'!$B$3:$B$1443,'Mix Substation Location Summary'!$B1302,'AH Data Pivot'!$C$3:$C$1443)-F1302</f>
        <v>0</v>
      </c>
      <c r="H1302" s="244"/>
      <c r="I1302" s="244"/>
      <c r="J1302" s="244"/>
      <c r="K1302" s="238">
        <f>SUMIF('AH Data Pivot'!$B$3:$B$1443,'Mix Substation Location Summary'!$B1302,'AH Data Pivot'!$D$3:$D$1443)</f>
        <v>0</v>
      </c>
      <c r="L1302" s="240">
        <f>SUMIF('AH Data Pivot'!$B$3:$B$1443,'Mix Substation Location Summary'!$B1302,'AH Data Pivot'!$D$3:$D$1443)-K1302</f>
        <v>0</v>
      </c>
      <c r="M1302" s="244"/>
      <c r="N1302" s="244"/>
      <c r="O1302" s="244"/>
      <c r="P1302" s="240">
        <f>SUMIF('AH Data Pivot'!$B$3:$B$1443,'Mix Substation Location Summary'!$B1302,'AH Data Pivot'!$E$3:$E$1443)</f>
        <v>2449.62</v>
      </c>
      <c r="Q1302" s="238">
        <f>SUMIF('AH Data Pivot'!$B$3:$B$1443,'Mix Substation Location Summary'!$B1302,'AH Data Pivot'!$E$3:$E$1443)-P1302</f>
        <v>0</v>
      </c>
      <c r="R1302" s="244"/>
      <c r="S1302" s="244"/>
      <c r="T1302" s="244"/>
      <c r="U1302" s="240">
        <f>SUMIF('AH Data Pivot'!$B$3:$B$1443,'Mix Substation Location Summary'!$B1302,'AH Data Pivot'!$F$3:$F$1443)</f>
        <v>0</v>
      </c>
      <c r="V1302" s="630">
        <f>SUMIF('AH Data Pivot'!$B$3:$B$1443,'Mix Substation Location Summary'!$B1302,'AH Data Pivot'!$F$3:$F$1443)-U1302</f>
        <v>0</v>
      </c>
      <c r="W1302" s="244"/>
      <c r="X1302" s="244"/>
      <c r="Y1302" s="244"/>
      <c r="Z1302" s="240">
        <f>SUMIF('AH Data Pivot'!$B$3:$B$1443,'Mix Substation Location Summary'!$B1302,'AH Data Pivot'!$G$3:$G$1443)</f>
        <v>0</v>
      </c>
      <c r="AA1302" s="278">
        <f>SUMIF('AH Data Pivot'!$B$3:$B$1443,'Mix Substation Location Summary'!$B1302,'AH Data Pivot'!$G$3:$G$1443)-Z1302</f>
        <v>0</v>
      </c>
      <c r="AB1302" s="240"/>
      <c r="AC1302" s="244"/>
      <c r="AD1302" s="244"/>
      <c r="AE1302" s="240">
        <f>SUMIF('AH Data Pivot'!$B$3:$B$1443,'Mix Substation Location Summary'!$B1302,'AH Data Pivot'!$H$3:$H$1443)</f>
        <v>0</v>
      </c>
      <c r="AF1302" s="630">
        <f>SUMIF('AH Data Pivot'!$B$3:$B$1443,'Mix Substation Location Summary'!$B1302,'AH Data Pivot'!$H$3:$H$1443)-AE1302</f>
        <v>0</v>
      </c>
    </row>
    <row r="1303" spans="1:32" x14ac:dyDescent="0.45">
      <c r="A1303" s="244"/>
      <c r="B1303" s="249">
        <v>1936</v>
      </c>
      <c r="C1303" s="244"/>
      <c r="D1303" s="244"/>
      <c r="E1303" s="244"/>
      <c r="F1303" s="240">
        <f>SUMIF('AH Data Pivot'!$B$3:$B$1443,'Mix Substation Location Summary'!$B1303,'AH Data Pivot'!$C$3:$C$1443)</f>
        <v>0</v>
      </c>
      <c r="G1303" s="630">
        <f>SUMIF('AH Data Pivot'!$B$3:$B$1443,'Mix Substation Location Summary'!$B1303,'AH Data Pivot'!$C$3:$C$1443)-F1303</f>
        <v>0</v>
      </c>
      <c r="H1303" s="310"/>
      <c r="I1303" s="310"/>
      <c r="J1303" s="244"/>
      <c r="K1303" s="238">
        <f>SUMIF('AH Data Pivot'!$B$3:$B$1443,'Mix Substation Location Summary'!$B1303,'AH Data Pivot'!$D$3:$D$1443)</f>
        <v>108438.81</v>
      </c>
      <c r="L1303" s="240">
        <f>SUMIF('AH Data Pivot'!$B$3:$B$1443,'Mix Substation Location Summary'!$B1303,'AH Data Pivot'!$D$3:$D$1443)-K1303</f>
        <v>0</v>
      </c>
      <c r="M1303" s="244"/>
      <c r="N1303" s="244"/>
      <c r="O1303" s="244"/>
      <c r="P1303" s="240">
        <f>SUMIF('AH Data Pivot'!$B$3:$B$1443,'Mix Substation Location Summary'!$B1303,'AH Data Pivot'!$E$3:$E$1443)</f>
        <v>0</v>
      </c>
      <c r="Q1303" s="238">
        <f>SUMIF('AH Data Pivot'!$B$3:$B$1443,'Mix Substation Location Summary'!$B1303,'AH Data Pivot'!$E$3:$E$1443)-P1303</f>
        <v>0</v>
      </c>
      <c r="R1303" s="244"/>
      <c r="S1303" s="244"/>
      <c r="T1303" s="244"/>
      <c r="U1303" s="240">
        <f>SUMIF('AH Data Pivot'!$B$3:$B$1443,'Mix Substation Location Summary'!$B1303,'AH Data Pivot'!$F$3:$F$1443)</f>
        <v>0</v>
      </c>
      <c r="V1303" s="630">
        <f>SUMIF('AH Data Pivot'!$B$3:$B$1443,'Mix Substation Location Summary'!$B1303,'AH Data Pivot'!$F$3:$F$1443)-U1303</f>
        <v>0</v>
      </c>
      <c r="W1303" s="244"/>
      <c r="X1303" s="244"/>
      <c r="Y1303" s="244"/>
      <c r="Z1303" s="240">
        <f>SUMIF('AH Data Pivot'!$B$3:$B$1443,'Mix Substation Location Summary'!$B1303,'AH Data Pivot'!$G$3:$G$1443)</f>
        <v>0</v>
      </c>
      <c r="AA1303" s="278">
        <f>SUMIF('AH Data Pivot'!$B$3:$B$1443,'Mix Substation Location Summary'!$B1303,'AH Data Pivot'!$G$3:$G$1443)-Z1303</f>
        <v>0</v>
      </c>
      <c r="AB1303" s="240"/>
      <c r="AC1303" s="244"/>
      <c r="AD1303" s="244"/>
      <c r="AE1303" s="240">
        <f>SUMIF('AH Data Pivot'!$B$3:$B$1443,'Mix Substation Location Summary'!$B1303,'AH Data Pivot'!$H$3:$H$1443)</f>
        <v>0</v>
      </c>
      <c r="AF1303" s="630">
        <f>SUMIF('AH Data Pivot'!$B$3:$B$1443,'Mix Substation Location Summary'!$B1303,'AH Data Pivot'!$H$3:$H$1443)-AE1303</f>
        <v>0</v>
      </c>
    </row>
    <row r="1304" spans="1:32" x14ac:dyDescent="0.45">
      <c r="A1304" s="244"/>
      <c r="B1304" s="249">
        <v>1996</v>
      </c>
      <c r="C1304" s="244"/>
      <c r="D1304" s="244"/>
      <c r="E1304" s="244"/>
      <c r="F1304" s="240">
        <f>SUMIF('AH Data Pivot'!$B$3:$B$1443,'Mix Substation Location Summary'!$B1304,'AH Data Pivot'!$C$3:$C$1443)</f>
        <v>0</v>
      </c>
      <c r="G1304" s="630">
        <f>SUMIF('AH Data Pivot'!$B$3:$B$1443,'Mix Substation Location Summary'!$B1304,'AH Data Pivot'!$C$3:$C$1443)-F1304</f>
        <v>0</v>
      </c>
      <c r="H1304" s="310"/>
      <c r="I1304" s="310"/>
      <c r="J1304" s="244"/>
      <c r="K1304" s="238">
        <f>SUMIF('AH Data Pivot'!$B$3:$B$1443,'Mix Substation Location Summary'!$B1304,'AH Data Pivot'!$D$3:$D$1443)</f>
        <v>27803.47</v>
      </c>
      <c r="L1304" s="240">
        <f>SUMIF('AH Data Pivot'!$B$3:$B$1443,'Mix Substation Location Summary'!$B1304,'AH Data Pivot'!$D$3:$D$1443)-K1304</f>
        <v>0</v>
      </c>
      <c r="M1304" s="244"/>
      <c r="N1304" s="244"/>
      <c r="O1304" s="244"/>
      <c r="P1304" s="240">
        <f>SUMIF('AH Data Pivot'!$B$3:$B$1443,'Mix Substation Location Summary'!$B1304,'AH Data Pivot'!$E$3:$E$1443)</f>
        <v>0</v>
      </c>
      <c r="Q1304" s="238">
        <f>SUMIF('AH Data Pivot'!$B$3:$B$1443,'Mix Substation Location Summary'!$B1304,'AH Data Pivot'!$E$3:$E$1443)-P1304</f>
        <v>0</v>
      </c>
      <c r="R1304" s="244"/>
      <c r="S1304" s="244"/>
      <c r="T1304" s="244"/>
      <c r="U1304" s="240">
        <f>SUMIF('AH Data Pivot'!$B$3:$B$1443,'Mix Substation Location Summary'!$B1304,'AH Data Pivot'!$F$3:$F$1443)</f>
        <v>0</v>
      </c>
      <c r="V1304" s="630">
        <f>SUMIF('AH Data Pivot'!$B$3:$B$1443,'Mix Substation Location Summary'!$B1304,'AH Data Pivot'!$F$3:$F$1443)-U1304</f>
        <v>0</v>
      </c>
      <c r="W1304" s="244"/>
      <c r="X1304" s="244"/>
      <c r="Y1304" s="244"/>
      <c r="Z1304" s="240">
        <f>SUMIF('AH Data Pivot'!$B$3:$B$1443,'Mix Substation Location Summary'!$B1304,'AH Data Pivot'!$G$3:$G$1443)</f>
        <v>0</v>
      </c>
      <c r="AA1304" s="278">
        <f>SUMIF('AH Data Pivot'!$B$3:$B$1443,'Mix Substation Location Summary'!$B1304,'AH Data Pivot'!$G$3:$G$1443)-Z1304</f>
        <v>0</v>
      </c>
      <c r="AB1304" s="240"/>
      <c r="AC1304" s="244"/>
      <c r="AD1304" s="244"/>
      <c r="AE1304" s="240">
        <f>SUMIF('AH Data Pivot'!$B$3:$B$1443,'Mix Substation Location Summary'!$B1304,'AH Data Pivot'!$H$3:$H$1443)</f>
        <v>0</v>
      </c>
      <c r="AF1304" s="630">
        <f>SUMIF('AH Data Pivot'!$B$3:$B$1443,'Mix Substation Location Summary'!$B1304,'AH Data Pivot'!$H$3:$H$1443)-AE1304</f>
        <v>0</v>
      </c>
    </row>
    <row r="1305" spans="1:32" x14ac:dyDescent="0.45">
      <c r="A1305" s="244"/>
      <c r="B1305" s="249">
        <v>4191</v>
      </c>
      <c r="C1305" s="244"/>
      <c r="D1305" s="244"/>
      <c r="E1305" s="244"/>
      <c r="F1305" s="240">
        <f>SUMIF('AH Data Pivot'!$B$3:$B$1443,'Mix Substation Location Summary'!$B1305,'AH Data Pivot'!$C$3:$C$1443)</f>
        <v>0</v>
      </c>
      <c r="G1305" s="630">
        <f>SUMIF('AH Data Pivot'!$B$3:$B$1443,'Mix Substation Location Summary'!$B1305,'AH Data Pivot'!$C$3:$C$1443)-F1305</f>
        <v>0</v>
      </c>
      <c r="H1305" s="244"/>
      <c r="I1305" s="244"/>
      <c r="J1305" s="244"/>
      <c r="K1305" s="238">
        <f>SUMIF('AH Data Pivot'!$B$3:$B$1443,'Mix Substation Location Summary'!$B1305,'AH Data Pivot'!$D$3:$D$1443)</f>
        <v>36142.6</v>
      </c>
      <c r="L1305" s="240">
        <f>SUMIF('AH Data Pivot'!$B$3:$B$1443,'Mix Substation Location Summary'!$B1305,'AH Data Pivot'!$D$3:$D$1443)-K1305</f>
        <v>0</v>
      </c>
      <c r="M1305" s="244"/>
      <c r="N1305" s="244"/>
      <c r="O1305" s="244"/>
      <c r="P1305" s="240">
        <f>SUMIF('AH Data Pivot'!$B$3:$B$1443,'Mix Substation Location Summary'!$B1305,'AH Data Pivot'!$E$3:$E$1443)</f>
        <v>0</v>
      </c>
      <c r="Q1305" s="238">
        <f>SUMIF('AH Data Pivot'!$B$3:$B$1443,'Mix Substation Location Summary'!$B1305,'AH Data Pivot'!$E$3:$E$1443)-P1305</f>
        <v>0</v>
      </c>
      <c r="R1305" s="244"/>
      <c r="S1305" s="244"/>
      <c r="T1305" s="244"/>
      <c r="U1305" s="240">
        <f>SUMIF('AH Data Pivot'!$B$3:$B$1443,'Mix Substation Location Summary'!$B1305,'AH Data Pivot'!$F$3:$F$1443)</f>
        <v>0</v>
      </c>
      <c r="V1305" s="630">
        <f>SUMIF('AH Data Pivot'!$B$3:$B$1443,'Mix Substation Location Summary'!$B1305,'AH Data Pivot'!$F$3:$F$1443)-U1305</f>
        <v>0</v>
      </c>
      <c r="W1305" s="244"/>
      <c r="X1305" s="244"/>
      <c r="Y1305" s="244"/>
      <c r="Z1305" s="240">
        <f>SUMIF('AH Data Pivot'!$B$3:$B$1443,'Mix Substation Location Summary'!$B1305,'AH Data Pivot'!$G$3:$G$1443)</f>
        <v>0</v>
      </c>
      <c r="AA1305" s="278">
        <f>SUMIF('AH Data Pivot'!$B$3:$B$1443,'Mix Substation Location Summary'!$B1305,'AH Data Pivot'!$G$3:$G$1443)-Z1305</f>
        <v>0</v>
      </c>
      <c r="AB1305" s="240"/>
      <c r="AC1305" s="244"/>
      <c r="AD1305" s="244"/>
      <c r="AE1305" s="240">
        <f>SUMIF('AH Data Pivot'!$B$3:$B$1443,'Mix Substation Location Summary'!$B1305,'AH Data Pivot'!$H$3:$H$1443)</f>
        <v>0</v>
      </c>
      <c r="AF1305" s="630">
        <f>SUMIF('AH Data Pivot'!$B$3:$B$1443,'Mix Substation Location Summary'!$B1305,'AH Data Pivot'!$H$3:$H$1443)-AE1305</f>
        <v>0</v>
      </c>
    </row>
    <row r="1306" spans="1:32" x14ac:dyDescent="0.45">
      <c r="A1306" s="244"/>
      <c r="B1306" s="249">
        <v>4647</v>
      </c>
      <c r="C1306" s="244"/>
      <c r="D1306" s="244"/>
      <c r="E1306" s="244"/>
      <c r="F1306" s="240">
        <f>SUMIF('AH Data Pivot'!$B$3:$B$1443,'Mix Substation Location Summary'!$B1306,'AH Data Pivot'!$C$3:$C$1443)</f>
        <v>0</v>
      </c>
      <c r="G1306" s="630">
        <f>SUMIF('AH Data Pivot'!$B$3:$B$1443,'Mix Substation Location Summary'!$B1306,'AH Data Pivot'!$C$3:$C$1443)-F1306</f>
        <v>0</v>
      </c>
      <c r="H1306" s="244"/>
      <c r="I1306" s="244"/>
      <c r="J1306" s="244"/>
      <c r="K1306" s="240">
        <f>SUMIF('AH Data Pivot'!$B$3:$B$1443,'Mix Substation Location Summary'!$B1306,'AH Data Pivot'!$D$3:$D$1443)</f>
        <v>7377.86</v>
      </c>
      <c r="L1306" s="240">
        <f>SUMIF('AH Data Pivot'!$B$3:$B$1443,'Mix Substation Location Summary'!$B1306,'AH Data Pivot'!$D$3:$D$1443)-K1306</f>
        <v>0</v>
      </c>
      <c r="M1306" s="244"/>
      <c r="N1306" s="244"/>
      <c r="O1306" s="244"/>
      <c r="P1306" s="240">
        <f>SUMIF('AH Data Pivot'!$B$3:$B$1443,'Mix Substation Location Summary'!$B1306,'AH Data Pivot'!$E$3:$E$1443)</f>
        <v>0</v>
      </c>
      <c r="Q1306" s="240">
        <f>SUMIF('AH Data Pivot'!$B$3:$B$1443,'Mix Substation Location Summary'!$B1306,'AH Data Pivot'!$E$3:$E$1443)-P1306</f>
        <v>0</v>
      </c>
      <c r="R1306" s="244"/>
      <c r="S1306" s="244"/>
      <c r="T1306" s="244"/>
      <c r="U1306" s="240">
        <f>SUMIF('AH Data Pivot'!$B$3:$B$1443,'Mix Substation Location Summary'!$B1306,'AH Data Pivot'!$F$3:$F$1443)</f>
        <v>0</v>
      </c>
      <c r="V1306" s="630">
        <f>SUMIF('AH Data Pivot'!$B$3:$B$1443,'Mix Substation Location Summary'!$B1306,'AH Data Pivot'!$F$3:$F$1443)-U1306</f>
        <v>0</v>
      </c>
      <c r="W1306" s="244"/>
      <c r="X1306" s="244"/>
      <c r="Y1306" s="244"/>
      <c r="Z1306" s="240">
        <f>SUMIF('AH Data Pivot'!$B$3:$B$1443,'Mix Substation Location Summary'!$B1306,'AH Data Pivot'!$G$3:$G$1443)</f>
        <v>0</v>
      </c>
      <c r="AA1306" s="630">
        <f>SUMIF('AH Data Pivot'!$B$3:$B$1443,'Mix Substation Location Summary'!$B1306,'AH Data Pivot'!$G$3:$G$1443)-Z1306</f>
        <v>0</v>
      </c>
      <c r="AB1306" s="240"/>
      <c r="AC1306" s="244"/>
      <c r="AD1306" s="244"/>
      <c r="AE1306" s="240">
        <f>SUMIF('AH Data Pivot'!$B$3:$B$1443,'Mix Substation Location Summary'!$B1306,'AH Data Pivot'!$H$3:$H$1443)</f>
        <v>0</v>
      </c>
      <c r="AF1306" s="630">
        <f>SUMIF('AH Data Pivot'!$B$3:$B$1443,'Mix Substation Location Summary'!$B1306,'AH Data Pivot'!$H$3:$H$1443)-AE1306</f>
        <v>0</v>
      </c>
    </row>
    <row r="1307" spans="1:32" x14ac:dyDescent="0.45">
      <c r="A1307" s="244"/>
      <c r="B1307" s="249">
        <v>4718</v>
      </c>
      <c r="C1307" s="244"/>
      <c r="D1307" s="244"/>
      <c r="E1307" s="244"/>
      <c r="F1307" s="240">
        <f>SUMIF('AH Data Pivot'!$B$3:$B$1443,'Mix Substation Location Summary'!$B1307,'AH Data Pivot'!$C$3:$C$1443)</f>
        <v>0</v>
      </c>
      <c r="G1307" s="630">
        <f>SUMIF('AH Data Pivot'!$B$3:$B$1443,'Mix Substation Location Summary'!$B1307,'AH Data Pivot'!$C$3:$C$1443)-F1307</f>
        <v>0</v>
      </c>
      <c r="H1307" s="244"/>
      <c r="I1307" s="244"/>
      <c r="J1307" s="244"/>
      <c r="K1307" s="240">
        <f>SUMIF('AH Data Pivot'!$B$3:$B$1443,'Mix Substation Location Summary'!$B1307,'AH Data Pivot'!$D$3:$D$1443)</f>
        <v>11.8</v>
      </c>
      <c r="L1307" s="240">
        <f>SUMIF('AH Data Pivot'!$B$3:$B$1443,'Mix Substation Location Summary'!$B1307,'AH Data Pivot'!$D$3:$D$1443)-K1307</f>
        <v>0</v>
      </c>
      <c r="M1307" s="244"/>
      <c r="N1307" s="244"/>
      <c r="O1307" s="244"/>
      <c r="P1307" s="240">
        <f>SUMIF('AH Data Pivot'!$B$3:$B$1443,'Mix Substation Location Summary'!$B1307,'AH Data Pivot'!$E$3:$E$1443)</f>
        <v>0</v>
      </c>
      <c r="Q1307" s="240">
        <f>SUMIF('AH Data Pivot'!$B$3:$B$1443,'Mix Substation Location Summary'!$B1307,'AH Data Pivot'!$E$3:$E$1443)-P1307</f>
        <v>0</v>
      </c>
      <c r="R1307" s="244"/>
      <c r="S1307" s="244"/>
      <c r="T1307" s="244"/>
      <c r="U1307" s="240">
        <f>SUMIF('AH Data Pivot'!$B$3:$B$1443,'Mix Substation Location Summary'!$B1307,'AH Data Pivot'!$F$3:$F$1443)</f>
        <v>0</v>
      </c>
      <c r="V1307" s="630">
        <f>SUMIF('AH Data Pivot'!$B$3:$B$1443,'Mix Substation Location Summary'!$B1307,'AH Data Pivot'!$F$3:$F$1443)-U1307</f>
        <v>0</v>
      </c>
      <c r="W1307" s="244"/>
      <c r="X1307" s="244"/>
      <c r="Y1307" s="244"/>
      <c r="Z1307" s="240">
        <f>SUMIF('AH Data Pivot'!$B$3:$B$1443,'Mix Substation Location Summary'!$B1307,'AH Data Pivot'!$G$3:$G$1443)</f>
        <v>0</v>
      </c>
      <c r="AA1307" s="630">
        <f>SUMIF('AH Data Pivot'!$B$3:$B$1443,'Mix Substation Location Summary'!$B1307,'AH Data Pivot'!$G$3:$G$1443)-Z1307</f>
        <v>0</v>
      </c>
      <c r="AB1307" s="240"/>
      <c r="AC1307" s="244"/>
      <c r="AD1307" s="244"/>
      <c r="AE1307" s="240">
        <f>SUMIF('AH Data Pivot'!$B$3:$B$1443,'Mix Substation Location Summary'!$B1307,'AH Data Pivot'!$H$3:$H$1443)</f>
        <v>0</v>
      </c>
      <c r="AF1307" s="630">
        <f>SUMIF('AH Data Pivot'!$B$3:$B$1443,'Mix Substation Location Summary'!$B1307,'AH Data Pivot'!$H$3:$H$1443)-AE1307</f>
        <v>0</v>
      </c>
    </row>
    <row r="1308" spans="1:32" x14ac:dyDescent="0.45">
      <c r="A1308" s="244"/>
      <c r="B1308" s="249">
        <v>5381</v>
      </c>
      <c r="C1308" s="244"/>
      <c r="D1308" s="244"/>
      <c r="E1308" s="244"/>
      <c r="F1308" s="240">
        <f>SUMIF('AH Data Pivot'!$B$3:$B$1443,'Mix Substation Location Summary'!$B1308,'AH Data Pivot'!$C$3:$C$1443)</f>
        <v>0</v>
      </c>
      <c r="G1308" s="630">
        <f>SUMIF('AH Data Pivot'!$B$3:$B$1443,'Mix Substation Location Summary'!$B1308,'AH Data Pivot'!$C$3:$C$1443)-F1308</f>
        <v>0</v>
      </c>
      <c r="H1308" s="244"/>
      <c r="I1308" s="244"/>
      <c r="J1308" s="244"/>
      <c r="K1308" s="238">
        <f>SUMIF('AH Data Pivot'!$B$3:$B$1443,'Mix Substation Location Summary'!$B1308,'AH Data Pivot'!$D$3:$D$1443)</f>
        <v>0</v>
      </c>
      <c r="L1308" s="240">
        <f>SUMIF('AH Data Pivot'!$B$3:$B$1443,'Mix Substation Location Summary'!$B1308,'AH Data Pivot'!$D$3:$D$1443)-K1308</f>
        <v>0</v>
      </c>
      <c r="M1308" s="244"/>
      <c r="N1308" s="244"/>
      <c r="O1308" s="244"/>
      <c r="P1308" s="240">
        <f>SUMIF('AH Data Pivot'!$B$3:$B$1443,'Mix Substation Location Summary'!$B1308,'AH Data Pivot'!$E$3:$E$1443)</f>
        <v>0</v>
      </c>
      <c r="Q1308" s="238">
        <f>SUMIF('AH Data Pivot'!$B$3:$B$1443,'Mix Substation Location Summary'!$B1308,'AH Data Pivot'!$E$3:$E$1443)-P1308</f>
        <v>0</v>
      </c>
      <c r="R1308" s="244"/>
      <c r="S1308" s="244"/>
      <c r="T1308" s="244"/>
      <c r="U1308" s="240">
        <f>SUMIF('AH Data Pivot'!$B$3:$B$1443,'Mix Substation Location Summary'!$B1308,'AH Data Pivot'!$F$3:$F$1443)</f>
        <v>0</v>
      </c>
      <c r="V1308" s="630">
        <f>SUMIF('AH Data Pivot'!$B$3:$B$1443,'Mix Substation Location Summary'!$B1308,'AH Data Pivot'!$F$3:$F$1443)-U1308</f>
        <v>0</v>
      </c>
      <c r="W1308" s="244"/>
      <c r="X1308" s="244"/>
      <c r="Y1308" s="244"/>
      <c r="Z1308" s="240">
        <f>SUMIF('AH Data Pivot'!$B$3:$B$1443,'Mix Substation Location Summary'!$B1308,'AH Data Pivot'!$G$3:$G$1443)</f>
        <v>-0.01</v>
      </c>
      <c r="AA1308" s="278">
        <f>SUMIF('AH Data Pivot'!$B$3:$B$1443,'Mix Substation Location Summary'!$B1308,'AH Data Pivot'!$G$3:$G$1443)-Z1308</f>
        <v>0</v>
      </c>
      <c r="AB1308" s="240"/>
      <c r="AC1308" s="244"/>
      <c r="AD1308" s="244"/>
      <c r="AE1308" s="240">
        <f>SUMIF('AH Data Pivot'!$B$3:$B$1443,'Mix Substation Location Summary'!$B1308,'AH Data Pivot'!$H$3:$H$1443)</f>
        <v>3.4694469519536142E-18</v>
      </c>
      <c r="AF1308" s="630">
        <f>SUMIF('AH Data Pivot'!$B$3:$B$1443,'Mix Substation Location Summary'!$B1308,'AH Data Pivot'!$H$3:$H$1443)-AE1308</f>
        <v>0</v>
      </c>
    </row>
    <row r="1309" spans="1:32" x14ac:dyDescent="0.45">
      <c r="A1309" s="244"/>
      <c r="B1309" s="249">
        <v>5920</v>
      </c>
      <c r="C1309" s="244"/>
      <c r="D1309" s="244"/>
      <c r="E1309" s="244"/>
      <c r="F1309" s="240">
        <f>SUMIF('AH Data Pivot'!$B$3:$B$1443,'Mix Substation Location Summary'!$B1309,'AH Data Pivot'!$C$3:$C$1443)</f>
        <v>0</v>
      </c>
      <c r="G1309" s="630">
        <f>SUMIF('AH Data Pivot'!$B$3:$B$1443,'Mix Substation Location Summary'!$B1309,'AH Data Pivot'!$C$3:$C$1443)-F1309</f>
        <v>0</v>
      </c>
      <c r="H1309" s="244"/>
      <c r="I1309" s="244"/>
      <c r="J1309" s="244"/>
      <c r="K1309" s="238">
        <f>SUMIF('AH Data Pivot'!$B$3:$B$1443,'Mix Substation Location Summary'!$B1309,'AH Data Pivot'!$D$3:$D$1443)</f>
        <v>0</v>
      </c>
      <c r="L1309" s="240">
        <f>SUMIF('AH Data Pivot'!$B$3:$B$1443,'Mix Substation Location Summary'!$B1309,'AH Data Pivot'!$D$3:$D$1443)-K1309</f>
        <v>0</v>
      </c>
      <c r="M1309" s="244"/>
      <c r="N1309" s="244"/>
      <c r="O1309" s="244"/>
      <c r="P1309" s="240">
        <f>SUMIF('AH Data Pivot'!$B$3:$B$1443,'Mix Substation Location Summary'!$B1309,'AH Data Pivot'!$E$3:$E$1443)</f>
        <v>0</v>
      </c>
      <c r="Q1309" s="238">
        <f>SUMIF('AH Data Pivot'!$B$3:$B$1443,'Mix Substation Location Summary'!$B1309,'AH Data Pivot'!$E$3:$E$1443)-P1309</f>
        <v>0</v>
      </c>
      <c r="R1309" s="244"/>
      <c r="S1309" s="244"/>
      <c r="T1309" s="244"/>
      <c r="U1309" s="240">
        <f>SUMIF('AH Data Pivot'!$B$3:$B$1443,'Mix Substation Location Summary'!$B1309,'AH Data Pivot'!$F$3:$F$1443)</f>
        <v>8245693.3799999999</v>
      </c>
      <c r="V1309" s="630">
        <f>SUMIF('AH Data Pivot'!$B$3:$B$1443,'Mix Substation Location Summary'!$B1309,'AH Data Pivot'!$F$3:$F$1443)-U1309</f>
        <v>0</v>
      </c>
      <c r="W1309" s="244"/>
      <c r="X1309" s="244"/>
      <c r="Y1309" s="244"/>
      <c r="Z1309" s="240">
        <f>SUMIF('AH Data Pivot'!$B$3:$B$1443,'Mix Substation Location Summary'!$B1309,'AH Data Pivot'!$G$3:$G$1443)</f>
        <v>0</v>
      </c>
      <c r="AA1309" s="278">
        <f>SUMIF('AH Data Pivot'!$B$3:$B$1443,'Mix Substation Location Summary'!$B1309,'AH Data Pivot'!$G$3:$G$1443)-Z1309</f>
        <v>0</v>
      </c>
      <c r="AB1309" s="240"/>
      <c r="AC1309" s="244"/>
      <c r="AD1309" s="244"/>
      <c r="AE1309" s="240">
        <f>SUMIF('AH Data Pivot'!$B$3:$B$1443,'Mix Substation Location Summary'!$B1309,'AH Data Pivot'!$H$3:$H$1443)</f>
        <v>0</v>
      </c>
      <c r="AF1309" s="630">
        <f>SUMIF('AH Data Pivot'!$B$3:$B$1443,'Mix Substation Location Summary'!$B1309,'AH Data Pivot'!$H$3:$H$1443)-AE1309</f>
        <v>0</v>
      </c>
    </row>
    <row r="1310" spans="1:32" x14ac:dyDescent="0.45">
      <c r="A1310" s="244"/>
      <c r="B1310" s="249">
        <v>8191</v>
      </c>
      <c r="C1310" s="244"/>
      <c r="D1310" s="244"/>
      <c r="E1310" s="244"/>
      <c r="F1310" s="240">
        <f>SUMIF('AH Data Pivot'!$B$3:$B$1443,'Mix Substation Location Summary'!$B1310,'AH Data Pivot'!$C$3:$C$1443)</f>
        <v>0</v>
      </c>
      <c r="G1310" s="630">
        <f>SUMIF('AH Data Pivot'!$B$3:$B$1443,'Mix Substation Location Summary'!$B1310,'AH Data Pivot'!$C$3:$C$1443)-F1310</f>
        <v>0</v>
      </c>
      <c r="H1310" s="244"/>
      <c r="I1310" s="244"/>
      <c r="J1310" s="244"/>
      <c r="K1310" s="238">
        <f>SUMIF('AH Data Pivot'!$B$3:$B$1443,'Mix Substation Location Summary'!$B1310,'AH Data Pivot'!$D$3:$D$1443)</f>
        <v>0</v>
      </c>
      <c r="L1310" s="240">
        <f>SUMIF('AH Data Pivot'!$B$3:$B$1443,'Mix Substation Location Summary'!$B1310,'AH Data Pivot'!$D$3:$D$1443)-K1310</f>
        <v>0</v>
      </c>
      <c r="M1310" s="244"/>
      <c r="N1310" s="244"/>
      <c r="O1310" s="244"/>
      <c r="P1310" s="240">
        <f>SUMIF('AH Data Pivot'!$B$3:$B$1443,'Mix Substation Location Summary'!$B1310,'AH Data Pivot'!$E$3:$E$1443)</f>
        <v>0</v>
      </c>
      <c r="Q1310" s="238">
        <f>SUMIF('AH Data Pivot'!$B$3:$B$1443,'Mix Substation Location Summary'!$B1310,'AH Data Pivot'!$E$3:$E$1443)-P1310</f>
        <v>0</v>
      </c>
      <c r="R1310" s="244"/>
      <c r="S1310" s="244"/>
      <c r="T1310" s="244"/>
      <c r="U1310" s="240">
        <f>SUMIF('AH Data Pivot'!$B$3:$B$1443,'Mix Substation Location Summary'!$B1310,'AH Data Pivot'!$F$3:$F$1443)</f>
        <v>0</v>
      </c>
      <c r="V1310" s="630">
        <f>SUMIF('AH Data Pivot'!$B$3:$B$1443,'Mix Substation Location Summary'!$B1310,'AH Data Pivot'!$F$3:$F$1443)-U1310</f>
        <v>0</v>
      </c>
      <c r="W1310" s="244"/>
      <c r="X1310" s="244"/>
      <c r="Y1310" s="244"/>
      <c r="Z1310" s="240">
        <f>SUMIF('AH Data Pivot'!$B$3:$B$1443,'Mix Substation Location Summary'!$B1310,'AH Data Pivot'!$G$3:$G$1443)</f>
        <v>8938145.5500000007</v>
      </c>
      <c r="AA1310" s="278">
        <f>SUMIF('AH Data Pivot'!$B$3:$B$1443,'Mix Substation Location Summary'!$B1310,'AH Data Pivot'!$G$3:$G$1443)-Z1310</f>
        <v>0</v>
      </c>
      <c r="AB1310" s="240"/>
      <c r="AC1310" s="244"/>
      <c r="AD1310" s="244"/>
      <c r="AE1310" s="240">
        <f>SUMIF('AH Data Pivot'!$B$3:$B$1443,'Mix Substation Location Summary'!$B1310,'AH Data Pivot'!$H$3:$H$1443)</f>
        <v>39766112.410000004</v>
      </c>
      <c r="AF1310" s="630">
        <f>SUMIF('AH Data Pivot'!$B$3:$B$1443,'Mix Substation Location Summary'!$B1310,'AH Data Pivot'!$H$3:$H$1443)-AE1310</f>
        <v>0</v>
      </c>
    </row>
    <row r="1311" spans="1:32" x14ac:dyDescent="0.45">
      <c r="A1311" s="244"/>
      <c r="B1311" s="249">
        <v>8371</v>
      </c>
      <c r="C1311" s="244"/>
      <c r="D1311" s="244"/>
      <c r="E1311" s="244"/>
      <c r="F1311" s="240">
        <f>SUMIF('AH Data Pivot'!$B$3:$B$1443,'Mix Substation Location Summary'!$B1311,'AH Data Pivot'!$C$3:$C$1443)</f>
        <v>0</v>
      </c>
      <c r="G1311" s="630">
        <f>SUMIF('AH Data Pivot'!$B$3:$B$1443,'Mix Substation Location Summary'!$B1311,'AH Data Pivot'!$C$3:$C$1443)-F1311</f>
        <v>0</v>
      </c>
      <c r="H1311" s="244"/>
      <c r="I1311" s="244"/>
      <c r="J1311" s="244"/>
      <c r="K1311" s="238">
        <f>SUMIF('AH Data Pivot'!$B$3:$B$1443,'Mix Substation Location Summary'!$B1311,'AH Data Pivot'!$D$3:$D$1443)</f>
        <v>0</v>
      </c>
      <c r="L1311" s="240">
        <f>SUMIF('AH Data Pivot'!$B$3:$B$1443,'Mix Substation Location Summary'!$B1311,'AH Data Pivot'!$D$3:$D$1443)-K1311</f>
        <v>0</v>
      </c>
      <c r="M1311" s="244"/>
      <c r="N1311" s="244"/>
      <c r="O1311" s="244"/>
      <c r="P1311" s="240">
        <f>SUMIF('AH Data Pivot'!$B$3:$B$1443,'Mix Substation Location Summary'!$B1311,'AH Data Pivot'!$E$3:$E$1443)</f>
        <v>41211.589999999997</v>
      </c>
      <c r="Q1311" s="238">
        <f>SUMIF('AH Data Pivot'!$B$3:$B$1443,'Mix Substation Location Summary'!$B1311,'AH Data Pivot'!$E$3:$E$1443)-P1311</f>
        <v>0</v>
      </c>
      <c r="R1311" s="244"/>
      <c r="S1311" s="244"/>
      <c r="T1311" s="244"/>
      <c r="U1311" s="240">
        <f>SUMIF('AH Data Pivot'!$B$3:$B$1443,'Mix Substation Location Summary'!$B1311,'AH Data Pivot'!$F$3:$F$1443)</f>
        <v>0</v>
      </c>
      <c r="V1311" s="630">
        <f>SUMIF('AH Data Pivot'!$B$3:$B$1443,'Mix Substation Location Summary'!$B1311,'AH Data Pivot'!$F$3:$F$1443)-U1311</f>
        <v>0</v>
      </c>
      <c r="W1311" s="244"/>
      <c r="X1311" s="244"/>
      <c r="Y1311" s="244"/>
      <c r="Z1311" s="240">
        <f>SUMIF('AH Data Pivot'!$B$3:$B$1443,'Mix Substation Location Summary'!$B1311,'AH Data Pivot'!$G$3:$G$1443)</f>
        <v>0</v>
      </c>
      <c r="AA1311" s="278">
        <f>SUMIF('AH Data Pivot'!$B$3:$B$1443,'Mix Substation Location Summary'!$B1311,'AH Data Pivot'!$G$3:$G$1443)-Z1311</f>
        <v>0</v>
      </c>
      <c r="AB1311" s="240"/>
      <c r="AC1311" s="244"/>
      <c r="AD1311" s="244"/>
      <c r="AE1311" s="240">
        <f>SUMIF('AH Data Pivot'!$B$3:$B$1443,'Mix Substation Location Summary'!$B1311,'AH Data Pivot'!$H$3:$H$1443)</f>
        <v>0</v>
      </c>
      <c r="AF1311" s="630">
        <f>SUMIF('AH Data Pivot'!$B$3:$B$1443,'Mix Substation Location Summary'!$B1311,'AH Data Pivot'!$H$3:$H$1443)-AE1311</f>
        <v>0</v>
      </c>
    </row>
    <row r="1312" spans="1:32" x14ac:dyDescent="0.45">
      <c r="A1312" s="244"/>
      <c r="B1312" s="249">
        <v>8375</v>
      </c>
      <c r="C1312" s="244"/>
      <c r="D1312" s="244"/>
      <c r="E1312" s="244"/>
      <c r="F1312" s="240">
        <f>SUMIF('AH Data Pivot'!$B$3:$B$1443,'Mix Substation Location Summary'!$B1312,'AH Data Pivot'!$C$3:$C$1443)</f>
        <v>0</v>
      </c>
      <c r="G1312" s="630">
        <f>SUMIF('AH Data Pivot'!$B$3:$B$1443,'Mix Substation Location Summary'!$B1312,'AH Data Pivot'!$C$3:$C$1443)-F1312</f>
        <v>0</v>
      </c>
      <c r="H1312" s="244"/>
      <c r="I1312" s="244"/>
      <c r="J1312" s="244"/>
      <c r="K1312" s="238">
        <f>SUMIF('AH Data Pivot'!$B$3:$B$1443,'Mix Substation Location Summary'!$B1312,'AH Data Pivot'!$D$3:$D$1443)</f>
        <v>0</v>
      </c>
      <c r="L1312" s="240">
        <f>SUMIF('AH Data Pivot'!$B$3:$B$1443,'Mix Substation Location Summary'!$B1312,'AH Data Pivot'!$D$3:$D$1443)-K1312</f>
        <v>0</v>
      </c>
      <c r="M1312" s="244"/>
      <c r="N1312" s="244"/>
      <c r="O1312" s="244"/>
      <c r="P1312" s="240">
        <f>SUMIF('AH Data Pivot'!$B$3:$B$1443,'Mix Substation Location Summary'!$B1312,'AH Data Pivot'!$E$3:$E$1443)</f>
        <v>14699.24</v>
      </c>
      <c r="Q1312" s="238">
        <f>SUMIF('AH Data Pivot'!$B$3:$B$1443,'Mix Substation Location Summary'!$B1312,'AH Data Pivot'!$E$3:$E$1443)-P1312</f>
        <v>0</v>
      </c>
      <c r="R1312" s="244"/>
      <c r="S1312" s="244"/>
      <c r="T1312" s="244"/>
      <c r="U1312" s="240">
        <f>SUMIF('AH Data Pivot'!$B$3:$B$1443,'Mix Substation Location Summary'!$B1312,'AH Data Pivot'!$F$3:$F$1443)</f>
        <v>0</v>
      </c>
      <c r="V1312" s="630">
        <f>SUMIF('AH Data Pivot'!$B$3:$B$1443,'Mix Substation Location Summary'!$B1312,'AH Data Pivot'!$F$3:$F$1443)-U1312</f>
        <v>0</v>
      </c>
      <c r="W1312" s="244"/>
      <c r="X1312" s="244"/>
      <c r="Y1312" s="244"/>
      <c r="Z1312" s="240">
        <f>SUMIF('AH Data Pivot'!$B$3:$B$1443,'Mix Substation Location Summary'!$B1312,'AH Data Pivot'!$G$3:$G$1443)</f>
        <v>0</v>
      </c>
      <c r="AA1312" s="278">
        <f>SUMIF('AH Data Pivot'!$B$3:$B$1443,'Mix Substation Location Summary'!$B1312,'AH Data Pivot'!$G$3:$G$1443)-Z1312</f>
        <v>0</v>
      </c>
      <c r="AB1312" s="240"/>
      <c r="AC1312" s="244"/>
      <c r="AD1312" s="244"/>
      <c r="AE1312" s="240">
        <f>SUMIF('AH Data Pivot'!$B$3:$B$1443,'Mix Substation Location Summary'!$B1312,'AH Data Pivot'!$H$3:$H$1443)</f>
        <v>0</v>
      </c>
      <c r="AF1312" s="630">
        <f>SUMIF('AH Data Pivot'!$B$3:$B$1443,'Mix Substation Location Summary'!$B1312,'AH Data Pivot'!$H$3:$H$1443)-AE1312</f>
        <v>0</v>
      </c>
    </row>
    <row r="1313" spans="1:32" x14ac:dyDescent="0.45">
      <c r="A1313" s="244"/>
      <c r="B1313" s="249">
        <v>9970</v>
      </c>
      <c r="C1313" s="244"/>
      <c r="D1313" s="244"/>
      <c r="E1313" s="244"/>
      <c r="F1313" s="240">
        <f>SUMIF('AH Data Pivot'!$B$3:$B$1443,'Mix Substation Location Summary'!$B1313,'AH Data Pivot'!$C$3:$C$1443)</f>
        <v>0</v>
      </c>
      <c r="G1313" s="630">
        <f>SUMIF('AH Data Pivot'!$B$3:$B$1443,'Mix Substation Location Summary'!$B1313,'AH Data Pivot'!$C$3:$C$1443)-F1313</f>
        <v>0</v>
      </c>
      <c r="H1313" s="244"/>
      <c r="I1313" s="244"/>
      <c r="J1313" s="244"/>
      <c r="K1313" s="238">
        <f>SUMIF('AH Data Pivot'!$B$3:$B$1443,'Mix Substation Location Summary'!$B1313,'AH Data Pivot'!$D$3:$D$1443)</f>
        <v>0</v>
      </c>
      <c r="L1313" s="240">
        <f>SUMIF('AH Data Pivot'!$B$3:$B$1443,'Mix Substation Location Summary'!$B1313,'AH Data Pivot'!$D$3:$D$1443)-K1313</f>
        <v>0</v>
      </c>
      <c r="M1313" s="244"/>
      <c r="N1313" s="244"/>
      <c r="O1313" s="244"/>
      <c r="P1313" s="240">
        <f>SUMIF('AH Data Pivot'!$B$3:$B$1443,'Mix Substation Location Summary'!$B1313,'AH Data Pivot'!$E$3:$E$1443)</f>
        <v>0</v>
      </c>
      <c r="Q1313" s="238">
        <f>SUMIF('AH Data Pivot'!$B$3:$B$1443,'Mix Substation Location Summary'!$B1313,'AH Data Pivot'!$E$3:$E$1443)-P1313</f>
        <v>0</v>
      </c>
      <c r="R1313" s="244"/>
      <c r="S1313" s="244"/>
      <c r="T1313" s="244"/>
      <c r="U1313" s="240">
        <f>SUMIF('AH Data Pivot'!$B$3:$B$1443,'Mix Substation Location Summary'!$B1313,'AH Data Pivot'!$F$3:$F$1443)</f>
        <v>0</v>
      </c>
      <c r="V1313" s="630">
        <f>SUMIF('AH Data Pivot'!$B$3:$B$1443,'Mix Substation Location Summary'!$B1313,'AH Data Pivot'!$F$3:$F$1443)-U1313</f>
        <v>0</v>
      </c>
      <c r="W1313" s="244"/>
      <c r="X1313" s="244"/>
      <c r="Y1313" s="244"/>
      <c r="Z1313" s="240">
        <f>SUMIF('AH Data Pivot'!$B$3:$B$1443,'Mix Substation Location Summary'!$B1313,'AH Data Pivot'!$G$3:$G$1443)</f>
        <v>0</v>
      </c>
      <c r="AA1313" s="278">
        <f>SUMIF('AH Data Pivot'!$B$3:$B$1443,'Mix Substation Location Summary'!$B1313,'AH Data Pivot'!$G$3:$G$1443)-Z1313</f>
        <v>0</v>
      </c>
      <c r="AB1313" s="240"/>
      <c r="AC1313" s="244"/>
      <c r="AD1313" s="244"/>
      <c r="AE1313" s="240">
        <f>SUMIF('AH Data Pivot'!$B$3:$B$1443,'Mix Substation Location Summary'!$B1313,'AH Data Pivot'!$H$3:$H$1443)</f>
        <v>822.8</v>
      </c>
      <c r="AF1313" s="630">
        <f>SUMIF('AH Data Pivot'!$B$3:$B$1443,'Mix Substation Location Summary'!$B1313,'AH Data Pivot'!$H$3:$H$1443)-AE1313</f>
        <v>0</v>
      </c>
    </row>
    <row r="1314" spans="1:32" x14ac:dyDescent="0.45">
      <c r="A1314" s="245"/>
      <c r="B1314" s="629" t="s">
        <v>2834</v>
      </c>
      <c r="C1314" s="245"/>
      <c r="D1314" s="245"/>
      <c r="E1314" s="245"/>
      <c r="F1314" s="635">
        <f>SUMIF('AH Data Pivot'!$B$3:$B$1443,'Mix Substation Location Summary'!$B1314,'AH Data Pivot'!$C$3:$C$1443)</f>
        <v>0</v>
      </c>
      <c r="G1314" s="631">
        <f>SUMIF('AH Data Pivot'!$B$3:$B$1443,'Mix Substation Location Summary'!$B1314,'AH Data Pivot'!$C$3:$C$1443)-F1314</f>
        <v>0</v>
      </c>
      <c r="H1314" s="245"/>
      <c r="I1314" s="245"/>
      <c r="J1314" s="245"/>
      <c r="K1314" s="635">
        <f>SUMIF('AH Data Pivot'!$B$3:$B$1443,'Mix Substation Location Summary'!$B1314,'AH Data Pivot'!$D$3:$D$1443)</f>
        <v>0</v>
      </c>
      <c r="L1314" s="635">
        <f>SUMIF('AH Data Pivot'!$B$3:$B$1443,'Mix Substation Location Summary'!$B1314,'AH Data Pivot'!$D$3:$D$1443)-K1314</f>
        <v>0</v>
      </c>
      <c r="M1314" s="245"/>
      <c r="N1314" s="245"/>
      <c r="O1314" s="245"/>
      <c r="P1314" s="635">
        <f>SUMIF('AH Data Pivot'!$B$3:$B$1443,'Mix Substation Location Summary'!$B1314,'AH Data Pivot'!$E$3:$E$1443)</f>
        <v>1867.72</v>
      </c>
      <c r="Q1314" s="238">
        <f>SUMIF('AH Data Pivot'!$B$3:$B$1443,'Mix Substation Location Summary'!$B1314,'AH Data Pivot'!$E$3:$E$1443)-P1314</f>
        <v>0</v>
      </c>
      <c r="R1314" s="245"/>
      <c r="S1314" s="245"/>
      <c r="T1314" s="245"/>
      <c r="U1314" s="635">
        <f>SUMIF('AH Data Pivot'!$B$3:$B$1443,'Mix Substation Location Summary'!$B1314,'AH Data Pivot'!$F$3:$F$1443)</f>
        <v>0</v>
      </c>
      <c r="V1314" s="631">
        <f>SUMIF('AH Data Pivot'!$B$3:$B$1443,'Mix Substation Location Summary'!$B1314,'AH Data Pivot'!$F$3:$F$1443)-U1314</f>
        <v>0</v>
      </c>
      <c r="W1314" s="245"/>
      <c r="X1314" s="245"/>
      <c r="Y1314" s="245"/>
      <c r="Z1314" s="635">
        <f>SUMIF('AH Data Pivot'!$B$3:$B$1443,'Mix Substation Location Summary'!$B1314,'AH Data Pivot'!$G$3:$G$1443)</f>
        <v>0</v>
      </c>
      <c r="AA1314" s="631">
        <f>SUMIF('AH Data Pivot'!$B$3:$B$1443,'Mix Substation Location Summary'!$B1314,'AH Data Pivot'!$G$3:$G$1443)-Z1314</f>
        <v>0</v>
      </c>
      <c r="AB1314" s="635"/>
      <c r="AC1314" s="245"/>
      <c r="AD1314" s="245"/>
      <c r="AE1314" s="635">
        <f>SUMIF('AH Data Pivot'!$B$3:$B$1443,'Mix Substation Location Summary'!$B1314,'AH Data Pivot'!$H$3:$H$1443)</f>
        <v>0</v>
      </c>
      <c r="AF1314" s="631">
        <f>SUMIF('AH Data Pivot'!$B$3:$B$1443,'Mix Substation Location Summary'!$B1314,'AH Data Pivot'!$H$3:$H$1443)-AE1314</f>
        <v>0</v>
      </c>
    </row>
    <row r="1315" spans="1:32" x14ac:dyDescent="0.45">
      <c r="B1315" s="629"/>
      <c r="C1315" s="635">
        <f>SUM(C4:C1314)</f>
        <v>28128082.10839827</v>
      </c>
      <c r="D1315" s="635">
        <f>SUM(D4:D1314)</f>
        <v>18260218.230469834</v>
      </c>
      <c r="E1315" s="635">
        <f>SUM(E4:E1314)</f>
        <v>7430.5211318953607</v>
      </c>
      <c r="F1315" s="654">
        <f>SUM(F4:F1314)</f>
        <v>345076489.24000007</v>
      </c>
      <c r="G1315" s="631"/>
      <c r="H1315" s="635">
        <f>SUM(H4:H1314)</f>
        <v>399656027.90402544</v>
      </c>
      <c r="I1315" s="635">
        <f>SUM(I4:I1314)</f>
        <v>290907385.2479049</v>
      </c>
      <c r="J1315" s="635">
        <f>SUM(J4:J1314)</f>
        <v>212265.97825571505</v>
      </c>
      <c r="K1315" s="654">
        <f>SUM(K4:K1314)</f>
        <v>1143959577.4701862</v>
      </c>
      <c r="L1315" s="635"/>
      <c r="M1315" s="635">
        <f>SUM(M4:M1314)</f>
        <v>2364946370.1509452</v>
      </c>
      <c r="N1315" s="635">
        <f>SUM(N4:N1314)</f>
        <v>1814114873.9218996</v>
      </c>
      <c r="O1315" s="635">
        <f>SUM(O4:O1314)</f>
        <v>2877630.5009252382</v>
      </c>
      <c r="P1315" s="654">
        <f>SUM(P4:P1314)</f>
        <v>6517444413.693778</v>
      </c>
      <c r="Q1315" s="635"/>
      <c r="R1315" s="245">
        <f>SUM(R4:R1314)</f>
        <v>0</v>
      </c>
      <c r="S1315" s="245">
        <f>SUM(S4:S1314)</f>
        <v>0</v>
      </c>
      <c r="T1315" s="245">
        <f>SUM(T4:T1314)</f>
        <v>0</v>
      </c>
      <c r="U1315" s="654">
        <f>SUM(U4:U1314)</f>
        <v>129043959.04999998</v>
      </c>
      <c r="V1315" s="631"/>
      <c r="W1315" s="635">
        <f>SUM(W4:W1314)</f>
        <v>145118.08743241156</v>
      </c>
      <c r="X1315" s="635">
        <f>SUM(X4:X1314)</f>
        <v>152021.23256758848</v>
      </c>
      <c r="Y1315" s="635">
        <f>SUM(Y4:Y1314)</f>
        <v>0</v>
      </c>
      <c r="Z1315" s="654">
        <f>SUM(Z4:Z1314)</f>
        <v>799384569.37999952</v>
      </c>
      <c r="AA1315" s="631"/>
      <c r="AB1315" s="635">
        <f>SUM(AB4:AB1314)</f>
        <v>375895.99595806666</v>
      </c>
      <c r="AC1315" s="635">
        <f>SUM(AC4:AC1314)</f>
        <v>8958201.5240419321</v>
      </c>
      <c r="AD1315" s="635">
        <f>SUM(AD4:AD1314)</f>
        <v>0</v>
      </c>
      <c r="AE1315" s="654">
        <f>SUM(AE4:AE1314)</f>
        <v>2967456408.9699984</v>
      </c>
      <c r="AF1315" s="245"/>
    </row>
    <row r="1316" spans="1:32" ht="17" thickBot="1" x14ac:dyDescent="0.5">
      <c r="B1316" s="655"/>
      <c r="C1316" s="633"/>
      <c r="D1316" s="633"/>
      <c r="E1316" s="633"/>
      <c r="F1316" s="656">
        <f>'AH Data Pivot'!C1443</f>
        <v>345076489.24000025</v>
      </c>
      <c r="G1316" s="637"/>
      <c r="H1316" s="633"/>
      <c r="I1316" s="633"/>
      <c r="J1316" s="633"/>
      <c r="K1316" s="656">
        <f>'AH Data Pivot'!D1443</f>
        <v>1143959577.47</v>
      </c>
      <c r="L1316" s="636"/>
      <c r="M1316" s="633"/>
      <c r="N1316" s="632"/>
      <c r="O1316" s="632"/>
      <c r="P1316" s="656">
        <f>'AH Data Pivot'!E1443</f>
        <v>6517444413.7000046</v>
      </c>
      <c r="Q1316" s="636"/>
      <c r="R1316" s="632"/>
      <c r="S1316" s="632"/>
      <c r="T1316" s="632"/>
      <c r="U1316" s="656">
        <f>'AH Data Pivot'!F1443</f>
        <v>129043959.04999998</v>
      </c>
      <c r="V1316" s="633"/>
      <c r="W1316" s="636"/>
      <c r="X1316" s="632"/>
      <c r="Y1316" s="632"/>
      <c r="Z1316" s="656">
        <f>'AH Data Pivot'!G1443</f>
        <v>799384569.37999952</v>
      </c>
      <c r="AA1316" s="633"/>
      <c r="AB1316" s="636"/>
      <c r="AC1316" s="632"/>
      <c r="AD1316" s="632"/>
      <c r="AE1316" s="656">
        <f>'AH Data Pivot'!H1443</f>
        <v>2967456408.9799981</v>
      </c>
      <c r="AF1316" s="632"/>
    </row>
    <row r="1317" spans="1:32" ht="17" thickTop="1" x14ac:dyDescent="0.45">
      <c r="B1317" s="282"/>
      <c r="C1317" s="244"/>
      <c r="D1317" s="244"/>
      <c r="E1317" s="311"/>
      <c r="F1317" s="240">
        <f>SUM(F1315-F1316)</f>
        <v>-1.7881393432617188E-7</v>
      </c>
      <c r="G1317" s="278"/>
      <c r="H1317" s="244"/>
      <c r="I1317" s="244"/>
      <c r="J1317" s="244"/>
      <c r="K1317" s="240">
        <f>SUM(K1315-K1316)</f>
        <v>1.8620491027832031E-4</v>
      </c>
      <c r="L1317" s="240"/>
      <c r="M1317" s="244"/>
      <c r="N1317" s="244"/>
      <c r="O1317" s="244"/>
      <c r="P1317" s="240">
        <f>P1315-P1316</f>
        <v>-6.2265396118164063E-3</v>
      </c>
      <c r="Q1317" s="240"/>
      <c r="R1317" s="244"/>
      <c r="S1317" s="244"/>
      <c r="T1317" s="244"/>
      <c r="U1317" s="240">
        <f>SUM(U1315-U1316)</f>
        <v>0</v>
      </c>
      <c r="V1317" s="311">
        <f>SUM(V4:V1316)</f>
        <v>0</v>
      </c>
      <c r="W1317" s="240"/>
      <c r="X1317" s="244"/>
      <c r="Y1317" s="244"/>
      <c r="Z1317" s="240">
        <f>Z1315-Z1316</f>
        <v>0</v>
      </c>
      <c r="AA1317" s="630"/>
      <c r="AB1317" s="240"/>
      <c r="AC1317" s="244"/>
      <c r="AD1317" s="244"/>
      <c r="AE1317" s="240">
        <f>AE1315-AE1316</f>
        <v>-9.9997520446777344E-3</v>
      </c>
      <c r="AF1317" s="630"/>
    </row>
    <row r="1318" spans="1:32" x14ac:dyDescent="0.45">
      <c r="B1318" s="282"/>
    </row>
    <row r="1319" spans="1:32" x14ac:dyDescent="0.45">
      <c r="B1319" s="280"/>
      <c r="C1319" s="238"/>
      <c r="D1319" s="238"/>
      <c r="E1319" s="238"/>
      <c r="G1319" s="238"/>
      <c r="H1319" s="238"/>
    </row>
    <row r="1320" spans="1:32" x14ac:dyDescent="0.45">
      <c r="B1320" s="282"/>
    </row>
    <row r="1321" spans="1:32" x14ac:dyDescent="0.45">
      <c r="B1321" s="282"/>
    </row>
    <row r="1322" spans="1:32" x14ac:dyDescent="0.45">
      <c r="B1322" s="282"/>
    </row>
    <row r="1323" spans="1:32" x14ac:dyDescent="0.45">
      <c r="B1323" s="282"/>
    </row>
    <row r="1324" spans="1:32" x14ac:dyDescent="0.45">
      <c r="B1324" s="282"/>
    </row>
    <row r="1325" spans="1:32" x14ac:dyDescent="0.45">
      <c r="B1325" s="282"/>
    </row>
    <row r="1326" spans="1:32" x14ac:dyDescent="0.45">
      <c r="B1326" s="282"/>
    </row>
    <row r="1327" spans="1:32" x14ac:dyDescent="0.45">
      <c r="B1327" s="282"/>
    </row>
    <row r="1328" spans="1:32" x14ac:dyDescent="0.45">
      <c r="B1328" s="282"/>
    </row>
    <row r="1329" spans="2:20" x14ac:dyDescent="0.45">
      <c r="B1329" s="282"/>
    </row>
    <row r="1330" spans="2:20" x14ac:dyDescent="0.45">
      <c r="B1330" s="282"/>
    </row>
    <row r="1331" spans="2:20" x14ac:dyDescent="0.45">
      <c r="B1331" s="282"/>
    </row>
    <row r="1332" spans="2:20" x14ac:dyDescent="0.45">
      <c r="B1332" s="282"/>
      <c r="S1332" s="238"/>
      <c r="T1332" s="278"/>
    </row>
    <row r="1333" spans="2:20" x14ac:dyDescent="0.45">
      <c r="B1333" s="282"/>
      <c r="S1333" s="283"/>
    </row>
    <row r="1334" spans="2:20" x14ac:dyDescent="0.45">
      <c r="B1334" s="282"/>
    </row>
    <row r="1335" spans="2:20" x14ac:dyDescent="0.45">
      <c r="B1335" s="282"/>
    </row>
    <row r="1336" spans="2:20" x14ac:dyDescent="0.45">
      <c r="B1336" s="282"/>
    </row>
    <row r="1337" spans="2:20" x14ac:dyDescent="0.45">
      <c r="B1337" s="282"/>
    </row>
    <row r="1338" spans="2:20" x14ac:dyDescent="0.45">
      <c r="B1338" s="282"/>
    </row>
    <row r="1339" spans="2:20" x14ac:dyDescent="0.45">
      <c r="B1339" s="282"/>
    </row>
    <row r="1340" spans="2:20" x14ac:dyDescent="0.45">
      <c r="B1340" s="282"/>
    </row>
    <row r="1341" spans="2:20" x14ac:dyDescent="0.45">
      <c r="B1341" s="282"/>
    </row>
    <row r="1342" spans="2:20" x14ac:dyDescent="0.45">
      <c r="B1342" s="282"/>
    </row>
    <row r="1343" spans="2:20" x14ac:dyDescent="0.45">
      <c r="B1343" s="282"/>
    </row>
    <row r="1344" spans="2:20" x14ac:dyDescent="0.45">
      <c r="B1344" s="282"/>
    </row>
    <row r="1345" spans="2:2" x14ac:dyDescent="0.45">
      <c r="B1345" s="282"/>
    </row>
    <row r="1346" spans="2:2" x14ac:dyDescent="0.45">
      <c r="B1346" s="282"/>
    </row>
    <row r="1347" spans="2:2" x14ac:dyDescent="0.45">
      <c r="B1347" s="282"/>
    </row>
    <row r="1348" spans="2:2" x14ac:dyDescent="0.45">
      <c r="B1348" s="282"/>
    </row>
    <row r="1349" spans="2:2" x14ac:dyDescent="0.45">
      <c r="B1349" s="282"/>
    </row>
    <row r="1350" spans="2:2" x14ac:dyDescent="0.45">
      <c r="B1350" s="282"/>
    </row>
    <row r="1351" spans="2:2" x14ac:dyDescent="0.45">
      <c r="B1351" s="282"/>
    </row>
    <row r="1352" spans="2:2" x14ac:dyDescent="0.45">
      <c r="B1352" s="282"/>
    </row>
    <row r="1353" spans="2:2" x14ac:dyDescent="0.45">
      <c r="B1353" s="282"/>
    </row>
    <row r="1354" spans="2:2" x14ac:dyDescent="0.45">
      <c r="B1354" s="282"/>
    </row>
    <row r="1355" spans="2:2" x14ac:dyDescent="0.45">
      <c r="B1355" s="282"/>
    </row>
    <row r="1356" spans="2:2" x14ac:dyDescent="0.45">
      <c r="B1356" s="282"/>
    </row>
    <row r="1357" spans="2:2" x14ac:dyDescent="0.45">
      <c r="B1357" s="282"/>
    </row>
    <row r="1358" spans="2:2" x14ac:dyDescent="0.45">
      <c r="B1358" s="282"/>
    </row>
    <row r="1359" spans="2:2" x14ac:dyDescent="0.45">
      <c r="B1359" s="282"/>
    </row>
    <row r="1360" spans="2:2" x14ac:dyDescent="0.45">
      <c r="B1360" s="282"/>
    </row>
    <row r="1361" spans="2:2" x14ac:dyDescent="0.45">
      <c r="B1361" s="282"/>
    </row>
    <row r="1362" spans="2:2" x14ac:dyDescent="0.45">
      <c r="B1362" s="282"/>
    </row>
    <row r="1363" spans="2:2" x14ac:dyDescent="0.45">
      <c r="B1363" s="282"/>
    </row>
    <row r="1364" spans="2:2" x14ac:dyDescent="0.45">
      <c r="B1364" s="282"/>
    </row>
    <row r="1365" spans="2:2" x14ac:dyDescent="0.45">
      <c r="B1365" s="282"/>
    </row>
    <row r="1391" spans="22:27" x14ac:dyDescent="0.45">
      <c r="V1391" s="284"/>
      <c r="AA1391" s="284"/>
    </row>
  </sheetData>
  <autoFilter ref="A3:AF1316" xr:uid="{00000000-0009-0000-0000-00000A000000}"/>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0" priority="1" stopIfTrue="1" operator="equal">
      <formula>$B48</formula>
    </cfRule>
  </conditionalFormatting>
  <printOptions horizontalCentered="1"/>
  <pageMargins left="0.56999999999999995" right="0.56999999999999995" top="0.42" bottom="0.54" header="0.26" footer="0.17"/>
  <pageSetup scale="10" orientation="portrait" r:id="rId1"/>
  <headerFooter alignWithMargins="0">
    <oddHeader>&amp;R&amp;9TO2021 Draft Annual Update
Attachment 4
WP‐Schedule 7
Page &amp;P of &amp;N</oddHeader>
  </headerFooter>
  <ignoredErrors>
    <ignoredError sqref="F4:F30 F31:F45 F46:F61 F62:F66" formulaRang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249977111117893"/>
    <pageSetUpPr fitToPage="1"/>
  </sheetPr>
  <dimension ref="A1:J1443"/>
  <sheetViews>
    <sheetView view="pageBreakPreview" zoomScale="60" zoomScaleNormal="60" workbookViewId="0">
      <pane xSplit="2" ySplit="4" topLeftCell="C476" activePane="bottomRight" state="frozen"/>
      <selection activeCell="P647" sqref="P647"/>
      <selection pane="topRight" activeCell="P647" sqref="P647"/>
      <selection pane="bottomLeft" activeCell="P647" sqref="P647"/>
      <selection pane="bottomRight" activeCell="P647" sqref="P647"/>
    </sheetView>
  </sheetViews>
  <sheetFormatPr defaultColWidth="8.90625" defaultRowHeight="16.5" x14ac:dyDescent="0.45"/>
  <cols>
    <col min="1" max="1" width="39.1796875" style="230" customWidth="1"/>
    <col min="2" max="2" width="10.08984375" style="235" customWidth="1"/>
    <col min="3" max="3" width="16.90625" style="230" bestFit="1" customWidth="1"/>
    <col min="4" max="5" width="18.6328125" style="230" bestFit="1" customWidth="1"/>
    <col min="6" max="7" width="16.90625" style="230" bestFit="1" customWidth="1"/>
    <col min="8" max="8" width="18.6328125" style="230" bestFit="1" customWidth="1"/>
    <col min="9" max="9" width="20" style="236" bestFit="1" customWidth="1"/>
    <col min="10" max="10" width="0.90625" style="230" customWidth="1"/>
    <col min="11" max="16384" width="8.90625" style="230"/>
  </cols>
  <sheetData>
    <row r="1" spans="1:10" x14ac:dyDescent="0.45">
      <c r="B1" s="277">
        <v>1</v>
      </c>
    </row>
    <row r="2" spans="1:10" x14ac:dyDescent="0.45">
      <c r="A2" s="227"/>
      <c r="B2" s="228"/>
      <c r="C2" s="227"/>
      <c r="D2" s="227"/>
      <c r="E2" s="227"/>
      <c r="F2" s="227"/>
      <c r="G2" s="227"/>
      <c r="H2" s="227"/>
      <c r="I2" s="229"/>
    </row>
    <row r="3" spans="1:10" x14ac:dyDescent="0.45">
      <c r="A3" s="227"/>
      <c r="B3" s="227"/>
      <c r="C3" s="229" t="s">
        <v>3297</v>
      </c>
      <c r="D3" s="227"/>
      <c r="E3" s="227"/>
      <c r="F3" s="227"/>
      <c r="G3" s="227"/>
      <c r="H3" s="227"/>
      <c r="I3" s="229"/>
    </row>
    <row r="4" spans="1:10" x14ac:dyDescent="0.45">
      <c r="A4" s="229" t="s">
        <v>2656</v>
      </c>
      <c r="B4" s="229" t="s">
        <v>2657</v>
      </c>
      <c r="C4" s="269" t="s">
        <v>78</v>
      </c>
      <c r="D4" s="269" t="s">
        <v>76</v>
      </c>
      <c r="E4" s="269" t="s">
        <v>77</v>
      </c>
      <c r="F4" s="269" t="s">
        <v>1436</v>
      </c>
      <c r="G4" s="269" t="s">
        <v>1437</v>
      </c>
      <c r="H4" s="269" t="s">
        <v>1438</v>
      </c>
      <c r="I4" s="269" t="s">
        <v>1439</v>
      </c>
    </row>
    <row r="5" spans="1:10" s="233" customFormat="1" x14ac:dyDescent="0.45">
      <c r="A5" s="231" t="s">
        <v>2740</v>
      </c>
      <c r="B5" s="232">
        <v>1000</v>
      </c>
      <c r="C5" s="267"/>
      <c r="D5" s="267"/>
      <c r="E5" s="267">
        <v>6285.26</v>
      </c>
      <c r="F5" s="267"/>
      <c r="G5" s="267"/>
      <c r="H5" s="267">
        <v>227.09</v>
      </c>
      <c r="I5" s="273">
        <v>6512.35</v>
      </c>
      <c r="J5" s="263"/>
    </row>
    <row r="6" spans="1:10" s="233" customFormat="1" x14ac:dyDescent="0.45">
      <c r="A6" s="231" t="s">
        <v>3106</v>
      </c>
      <c r="B6" s="232">
        <v>1080</v>
      </c>
      <c r="C6" s="267"/>
      <c r="D6" s="267"/>
      <c r="E6" s="267">
        <v>0</v>
      </c>
      <c r="F6" s="267"/>
      <c r="G6" s="267"/>
      <c r="H6" s="267"/>
      <c r="I6" s="273">
        <v>0</v>
      </c>
      <c r="J6" s="263"/>
    </row>
    <row r="7" spans="1:10" s="233" customFormat="1" x14ac:dyDescent="0.45">
      <c r="A7" s="231" t="s">
        <v>3107</v>
      </c>
      <c r="B7" s="232">
        <v>1084</v>
      </c>
      <c r="C7" s="267"/>
      <c r="D7" s="267"/>
      <c r="E7" s="267">
        <v>0</v>
      </c>
      <c r="F7" s="267"/>
      <c r="G7" s="267"/>
      <c r="H7" s="267"/>
      <c r="I7" s="273">
        <v>0</v>
      </c>
      <c r="J7" s="263"/>
    </row>
    <row r="8" spans="1:10" s="233" customFormat="1" x14ac:dyDescent="0.45">
      <c r="A8" s="231" t="s">
        <v>3108</v>
      </c>
      <c r="B8" s="232">
        <v>1088</v>
      </c>
      <c r="C8" s="267"/>
      <c r="D8" s="267"/>
      <c r="E8" s="267">
        <v>0</v>
      </c>
      <c r="F8" s="267"/>
      <c r="G8" s="267"/>
      <c r="H8" s="267"/>
      <c r="I8" s="273">
        <v>0</v>
      </c>
      <c r="J8" s="263"/>
    </row>
    <row r="9" spans="1:10" s="233" customFormat="1" x14ac:dyDescent="0.45">
      <c r="A9" s="231" t="s">
        <v>3109</v>
      </c>
      <c r="B9" s="232">
        <v>1093</v>
      </c>
      <c r="C9" s="267"/>
      <c r="D9" s="267"/>
      <c r="E9" s="267">
        <v>0</v>
      </c>
      <c r="F9" s="267"/>
      <c r="G9" s="267"/>
      <c r="H9" s="267"/>
      <c r="I9" s="273">
        <v>0</v>
      </c>
      <c r="J9" s="263"/>
    </row>
    <row r="10" spans="1:10" s="233" customFormat="1" x14ac:dyDescent="0.45">
      <c r="A10" s="231" t="s">
        <v>3110</v>
      </c>
      <c r="B10" s="232">
        <v>1094</v>
      </c>
      <c r="C10" s="267"/>
      <c r="D10" s="267"/>
      <c r="E10" s="267">
        <v>0</v>
      </c>
      <c r="F10" s="267"/>
      <c r="G10" s="267"/>
      <c r="H10" s="267"/>
      <c r="I10" s="273">
        <v>0</v>
      </c>
      <c r="J10" s="263"/>
    </row>
    <row r="11" spans="1:10" s="233" customFormat="1" x14ac:dyDescent="0.45">
      <c r="A11" s="231" t="s">
        <v>3111</v>
      </c>
      <c r="B11" s="232">
        <v>1095</v>
      </c>
      <c r="C11" s="267"/>
      <c r="D11" s="267"/>
      <c r="E11" s="267">
        <v>0</v>
      </c>
      <c r="F11" s="267"/>
      <c r="G11" s="267"/>
      <c r="H11" s="267"/>
      <c r="I11" s="273">
        <v>0</v>
      </c>
      <c r="J11" s="263"/>
    </row>
    <row r="12" spans="1:10" s="233" customFormat="1" x14ac:dyDescent="0.45">
      <c r="A12" s="231" t="s">
        <v>3112</v>
      </c>
      <c r="B12" s="232">
        <v>1096</v>
      </c>
      <c r="C12" s="267"/>
      <c r="D12" s="267"/>
      <c r="E12" s="267">
        <v>0</v>
      </c>
      <c r="F12" s="267"/>
      <c r="G12" s="267"/>
      <c r="H12" s="267"/>
      <c r="I12" s="273">
        <v>0</v>
      </c>
      <c r="J12" s="263"/>
    </row>
    <row r="13" spans="1:10" s="233" customFormat="1" x14ac:dyDescent="0.45">
      <c r="A13" s="231" t="s">
        <v>3113</v>
      </c>
      <c r="B13" s="232">
        <v>1097</v>
      </c>
      <c r="C13" s="267"/>
      <c r="D13" s="267"/>
      <c r="E13" s="267">
        <v>0</v>
      </c>
      <c r="F13" s="267"/>
      <c r="G13" s="267"/>
      <c r="H13" s="267"/>
      <c r="I13" s="273">
        <v>0</v>
      </c>
      <c r="J13" s="263"/>
    </row>
    <row r="14" spans="1:10" s="233" customFormat="1" x14ac:dyDescent="0.45">
      <c r="A14" s="231" t="s">
        <v>3114</v>
      </c>
      <c r="B14" s="232">
        <v>1210</v>
      </c>
      <c r="C14" s="267"/>
      <c r="D14" s="267"/>
      <c r="E14" s="267"/>
      <c r="F14" s="267"/>
      <c r="G14" s="267"/>
      <c r="H14" s="267">
        <v>0</v>
      </c>
      <c r="I14" s="273">
        <v>0</v>
      </c>
      <c r="J14" s="263"/>
    </row>
    <row r="15" spans="1:10" s="233" customFormat="1" x14ac:dyDescent="0.45">
      <c r="A15" s="231" t="s">
        <v>1440</v>
      </c>
      <c r="B15" s="232">
        <v>1250</v>
      </c>
      <c r="C15" s="267"/>
      <c r="D15" s="267"/>
      <c r="E15" s="267">
        <v>27323050.420000002</v>
      </c>
      <c r="F15" s="267"/>
      <c r="G15" s="267"/>
      <c r="H15" s="267"/>
      <c r="I15" s="273">
        <v>27323050.420000002</v>
      </c>
      <c r="J15" s="263"/>
    </row>
    <row r="16" spans="1:10" s="233" customFormat="1" x14ac:dyDescent="0.45">
      <c r="A16" s="231" t="s">
        <v>3115</v>
      </c>
      <c r="B16" s="232">
        <v>1320</v>
      </c>
      <c r="C16" s="267"/>
      <c r="D16" s="267">
        <v>0</v>
      </c>
      <c r="E16" s="267">
        <v>0</v>
      </c>
      <c r="F16" s="267"/>
      <c r="G16" s="267"/>
      <c r="H16" s="267"/>
      <c r="I16" s="273">
        <v>0</v>
      </c>
      <c r="J16" s="263"/>
    </row>
    <row r="17" spans="1:10" s="233" customFormat="1" x14ac:dyDescent="0.45">
      <c r="A17" s="231" t="s">
        <v>3116</v>
      </c>
      <c r="B17" s="232">
        <v>1330</v>
      </c>
      <c r="C17" s="267"/>
      <c r="D17" s="267">
        <v>0</v>
      </c>
      <c r="E17" s="267">
        <v>0</v>
      </c>
      <c r="F17" s="267"/>
      <c r="G17" s="267"/>
      <c r="H17" s="267"/>
      <c r="I17" s="273">
        <v>0</v>
      </c>
      <c r="J17" s="263"/>
    </row>
    <row r="18" spans="1:10" s="233" customFormat="1" x14ac:dyDescent="0.45">
      <c r="A18" s="231" t="s">
        <v>1441</v>
      </c>
      <c r="B18" s="232">
        <v>1451</v>
      </c>
      <c r="C18" s="267"/>
      <c r="D18" s="267"/>
      <c r="E18" s="267">
        <v>35854.54</v>
      </c>
      <c r="F18" s="267"/>
      <c r="G18" s="267"/>
      <c r="H18" s="267"/>
      <c r="I18" s="273">
        <v>35854.54</v>
      </c>
      <c r="J18" s="263"/>
    </row>
    <row r="19" spans="1:10" s="233" customFormat="1" x14ac:dyDescent="0.45">
      <c r="A19" s="231" t="s">
        <v>3094</v>
      </c>
      <c r="B19" s="232">
        <v>1510</v>
      </c>
      <c r="C19" s="267"/>
      <c r="D19" s="267"/>
      <c r="E19" s="267">
        <v>2449.62</v>
      </c>
      <c r="F19" s="267"/>
      <c r="G19" s="267"/>
      <c r="H19" s="267"/>
      <c r="I19" s="273">
        <v>2449.62</v>
      </c>
      <c r="J19" s="263"/>
    </row>
    <row r="20" spans="1:10" s="233" customFormat="1" x14ac:dyDescent="0.45">
      <c r="A20" s="231" t="s">
        <v>2917</v>
      </c>
      <c r="B20" s="232">
        <v>1610</v>
      </c>
      <c r="C20" s="267"/>
      <c r="D20" s="267"/>
      <c r="E20" s="267"/>
      <c r="F20" s="267"/>
      <c r="G20" s="267"/>
      <c r="H20" s="267">
        <v>126168.97</v>
      </c>
      <c r="I20" s="273">
        <v>126168.97</v>
      </c>
      <c r="J20" s="263"/>
    </row>
    <row r="21" spans="1:10" s="233" customFormat="1" x14ac:dyDescent="0.45">
      <c r="A21" s="231" t="s">
        <v>3117</v>
      </c>
      <c r="B21" s="232">
        <v>1808</v>
      </c>
      <c r="C21" s="267">
        <v>0</v>
      </c>
      <c r="D21" s="267"/>
      <c r="E21" s="267">
        <v>0</v>
      </c>
      <c r="F21" s="267"/>
      <c r="G21" s="267"/>
      <c r="H21" s="267"/>
      <c r="I21" s="273">
        <v>0</v>
      </c>
      <c r="J21" s="263"/>
    </row>
    <row r="22" spans="1:10" s="233" customFormat="1" x14ac:dyDescent="0.45">
      <c r="A22" s="231" t="s">
        <v>3118</v>
      </c>
      <c r="B22" s="232">
        <v>1809</v>
      </c>
      <c r="C22" s="267"/>
      <c r="D22" s="267"/>
      <c r="E22" s="267">
        <v>0</v>
      </c>
      <c r="F22" s="267"/>
      <c r="G22" s="267"/>
      <c r="H22" s="267"/>
      <c r="I22" s="273">
        <v>0</v>
      </c>
      <c r="J22" s="263"/>
    </row>
    <row r="23" spans="1:10" s="233" customFormat="1" x14ac:dyDescent="0.45">
      <c r="A23" s="231" t="s">
        <v>3119</v>
      </c>
      <c r="B23" s="232">
        <v>1810</v>
      </c>
      <c r="C23" s="267"/>
      <c r="D23" s="267">
        <v>0</v>
      </c>
      <c r="E23" s="267">
        <v>0</v>
      </c>
      <c r="F23" s="267"/>
      <c r="G23" s="267"/>
      <c r="H23" s="267"/>
      <c r="I23" s="273">
        <v>0</v>
      </c>
      <c r="J23" s="263"/>
    </row>
    <row r="24" spans="1:10" s="233" customFormat="1" x14ac:dyDescent="0.45">
      <c r="A24" s="231" t="s">
        <v>3120</v>
      </c>
      <c r="B24" s="232">
        <v>1812</v>
      </c>
      <c r="C24" s="267"/>
      <c r="D24" s="267"/>
      <c r="E24" s="267">
        <v>0</v>
      </c>
      <c r="F24" s="267"/>
      <c r="G24" s="267"/>
      <c r="H24" s="267"/>
      <c r="I24" s="273">
        <v>0</v>
      </c>
      <c r="J24" s="263"/>
    </row>
    <row r="25" spans="1:10" s="233" customFormat="1" x14ac:dyDescent="0.45">
      <c r="A25" s="231" t="s">
        <v>3121</v>
      </c>
      <c r="B25" s="232">
        <v>1818</v>
      </c>
      <c r="C25" s="267"/>
      <c r="D25" s="267"/>
      <c r="E25" s="267">
        <v>0</v>
      </c>
      <c r="F25" s="267"/>
      <c r="G25" s="267"/>
      <c r="H25" s="267"/>
      <c r="I25" s="273">
        <v>0</v>
      </c>
      <c r="J25" s="263"/>
    </row>
    <row r="26" spans="1:10" s="233" customFormat="1" x14ac:dyDescent="0.45">
      <c r="A26" s="231" t="s">
        <v>3122</v>
      </c>
      <c r="B26" s="232">
        <v>1824</v>
      </c>
      <c r="C26" s="267"/>
      <c r="D26" s="267"/>
      <c r="E26" s="267">
        <v>0</v>
      </c>
      <c r="F26" s="267"/>
      <c r="G26" s="267"/>
      <c r="H26" s="267"/>
      <c r="I26" s="273">
        <v>0</v>
      </c>
      <c r="J26" s="263"/>
    </row>
    <row r="27" spans="1:10" s="233" customFormat="1" x14ac:dyDescent="0.45">
      <c r="A27" s="231" t="s">
        <v>3123</v>
      </c>
      <c r="B27" s="232">
        <v>1839</v>
      </c>
      <c r="C27" s="267"/>
      <c r="D27" s="267"/>
      <c r="E27" s="267">
        <v>0</v>
      </c>
      <c r="F27" s="267"/>
      <c r="G27" s="267"/>
      <c r="H27" s="267"/>
      <c r="I27" s="273">
        <v>0</v>
      </c>
      <c r="J27" s="263"/>
    </row>
    <row r="28" spans="1:10" s="233" customFormat="1" x14ac:dyDescent="0.45">
      <c r="A28" s="231" t="s">
        <v>1442</v>
      </c>
      <c r="B28" s="232">
        <v>1860</v>
      </c>
      <c r="C28" s="267"/>
      <c r="D28" s="267"/>
      <c r="E28" s="267">
        <v>2597299.38</v>
      </c>
      <c r="F28" s="267"/>
      <c r="G28" s="267"/>
      <c r="H28" s="267"/>
      <c r="I28" s="273">
        <v>2597299.38</v>
      </c>
      <c r="J28" s="263"/>
    </row>
    <row r="29" spans="1:10" s="233" customFormat="1" x14ac:dyDescent="0.45">
      <c r="A29" s="231" t="s">
        <v>1443</v>
      </c>
      <c r="B29" s="232">
        <v>1864</v>
      </c>
      <c r="C29" s="267"/>
      <c r="D29" s="267"/>
      <c r="E29" s="267">
        <v>2488613.54</v>
      </c>
      <c r="F29" s="267"/>
      <c r="G29" s="267"/>
      <c r="H29" s="267"/>
      <c r="I29" s="273">
        <v>2488613.54</v>
      </c>
      <c r="J29" s="263"/>
    </row>
    <row r="30" spans="1:10" s="233" customFormat="1" x14ac:dyDescent="0.45">
      <c r="A30" s="231" t="s">
        <v>1444</v>
      </c>
      <c r="B30" s="232">
        <v>1866</v>
      </c>
      <c r="C30" s="267"/>
      <c r="D30" s="267"/>
      <c r="E30" s="267">
        <v>5007602.91</v>
      </c>
      <c r="F30" s="267"/>
      <c r="G30" s="267"/>
      <c r="H30" s="267"/>
      <c r="I30" s="273">
        <v>5007602.91</v>
      </c>
      <c r="J30" s="263"/>
    </row>
    <row r="31" spans="1:10" s="233" customFormat="1" x14ac:dyDescent="0.45">
      <c r="A31" s="231" t="s">
        <v>1445</v>
      </c>
      <c r="B31" s="232">
        <v>1867</v>
      </c>
      <c r="C31" s="267">
        <v>7766</v>
      </c>
      <c r="D31" s="267"/>
      <c r="E31" s="267">
        <v>2721696.75</v>
      </c>
      <c r="F31" s="267"/>
      <c r="G31" s="267"/>
      <c r="H31" s="267">
        <v>0</v>
      </c>
      <c r="I31" s="273">
        <v>2729462.75</v>
      </c>
      <c r="J31" s="263"/>
    </row>
    <row r="32" spans="1:10" s="233" customFormat="1" x14ac:dyDescent="0.45">
      <c r="A32" s="231" t="s">
        <v>3124</v>
      </c>
      <c r="B32" s="232">
        <v>1868</v>
      </c>
      <c r="C32" s="267"/>
      <c r="D32" s="267"/>
      <c r="E32" s="267">
        <v>0</v>
      </c>
      <c r="F32" s="267"/>
      <c r="G32" s="267"/>
      <c r="H32" s="267"/>
      <c r="I32" s="273">
        <v>0</v>
      </c>
      <c r="J32" s="263"/>
    </row>
    <row r="33" spans="1:10" s="233" customFormat="1" x14ac:dyDescent="0.45">
      <c r="A33" s="231" t="s">
        <v>1446</v>
      </c>
      <c r="B33" s="232">
        <v>1869</v>
      </c>
      <c r="C33" s="267"/>
      <c r="D33" s="267">
        <v>2465520.09</v>
      </c>
      <c r="E33" s="267">
        <v>7901074.3400000008</v>
      </c>
      <c r="F33" s="267"/>
      <c r="G33" s="267"/>
      <c r="H33" s="267"/>
      <c r="I33" s="273">
        <v>10366594.43</v>
      </c>
      <c r="J33" s="263"/>
    </row>
    <row r="34" spans="1:10" s="233" customFormat="1" x14ac:dyDescent="0.45">
      <c r="A34" s="231" t="s">
        <v>1447</v>
      </c>
      <c r="B34" s="232">
        <v>1870</v>
      </c>
      <c r="C34" s="267"/>
      <c r="D34" s="267"/>
      <c r="E34" s="267">
        <v>194958.65</v>
      </c>
      <c r="F34" s="267"/>
      <c r="G34" s="267"/>
      <c r="H34" s="267"/>
      <c r="I34" s="273">
        <v>194958.65</v>
      </c>
      <c r="J34" s="263"/>
    </row>
    <row r="35" spans="1:10" s="233" customFormat="1" x14ac:dyDescent="0.45">
      <c r="A35" s="231" t="s">
        <v>3125</v>
      </c>
      <c r="B35" s="232">
        <v>1874</v>
      </c>
      <c r="C35" s="267"/>
      <c r="D35" s="267"/>
      <c r="E35" s="267">
        <v>0</v>
      </c>
      <c r="F35" s="267"/>
      <c r="G35" s="267"/>
      <c r="H35" s="267"/>
      <c r="I35" s="273">
        <v>0</v>
      </c>
      <c r="J35" s="263"/>
    </row>
    <row r="36" spans="1:10" s="233" customFormat="1" x14ac:dyDescent="0.45">
      <c r="A36" s="231" t="s">
        <v>3126</v>
      </c>
      <c r="B36" s="232">
        <v>1876</v>
      </c>
      <c r="C36" s="267"/>
      <c r="D36" s="267"/>
      <c r="E36" s="267">
        <v>0</v>
      </c>
      <c r="F36" s="267"/>
      <c r="G36" s="267"/>
      <c r="H36" s="267"/>
      <c r="I36" s="273">
        <v>0</v>
      </c>
      <c r="J36" s="263"/>
    </row>
    <row r="37" spans="1:10" s="233" customFormat="1" x14ac:dyDescent="0.45">
      <c r="A37" s="231" t="s">
        <v>3127</v>
      </c>
      <c r="B37" s="232">
        <v>1878</v>
      </c>
      <c r="C37" s="267"/>
      <c r="D37" s="267"/>
      <c r="E37" s="267">
        <v>0</v>
      </c>
      <c r="F37" s="267"/>
      <c r="G37" s="267"/>
      <c r="H37" s="267"/>
      <c r="I37" s="273">
        <v>0</v>
      </c>
      <c r="J37" s="263"/>
    </row>
    <row r="38" spans="1:10" s="233" customFormat="1" x14ac:dyDescent="0.45">
      <c r="A38" s="231" t="s">
        <v>3095</v>
      </c>
      <c r="B38" s="232">
        <v>1936</v>
      </c>
      <c r="C38" s="267"/>
      <c r="D38" s="267">
        <v>108438.81</v>
      </c>
      <c r="E38" s="267"/>
      <c r="F38" s="267"/>
      <c r="G38" s="267"/>
      <c r="H38" s="267"/>
      <c r="I38" s="273">
        <v>108438.81</v>
      </c>
      <c r="J38" s="263"/>
    </row>
    <row r="39" spans="1:10" s="233" customFormat="1" x14ac:dyDescent="0.45">
      <c r="A39" s="231" t="s">
        <v>3096</v>
      </c>
      <c r="B39" s="232">
        <v>1996</v>
      </c>
      <c r="C39" s="267"/>
      <c r="D39" s="267">
        <v>27803.47</v>
      </c>
      <c r="E39" s="267"/>
      <c r="F39" s="267"/>
      <c r="G39" s="267"/>
      <c r="H39" s="267"/>
      <c r="I39" s="273">
        <v>27803.47</v>
      </c>
      <c r="J39" s="263"/>
    </row>
    <row r="40" spans="1:10" s="233" customFormat="1" x14ac:dyDescent="0.45">
      <c r="A40" s="231" t="s">
        <v>1448</v>
      </c>
      <c r="B40" s="232">
        <v>1999</v>
      </c>
      <c r="C40" s="267">
        <v>9323.01</v>
      </c>
      <c r="D40" s="267">
        <v>313507.98</v>
      </c>
      <c r="E40" s="267">
        <v>3827703.98</v>
      </c>
      <c r="F40" s="267"/>
      <c r="G40" s="267"/>
      <c r="H40" s="267"/>
      <c r="I40" s="273">
        <v>4150534.9699999997</v>
      </c>
      <c r="J40" s="263"/>
    </row>
    <row r="41" spans="1:10" s="233" customFormat="1" x14ac:dyDescent="0.45">
      <c r="A41" s="231" t="s">
        <v>1449</v>
      </c>
      <c r="B41" s="232">
        <v>2110</v>
      </c>
      <c r="C41" s="267"/>
      <c r="D41" s="267"/>
      <c r="E41" s="267"/>
      <c r="F41" s="267"/>
      <c r="G41" s="267"/>
      <c r="H41" s="267">
        <v>61855.119999999995</v>
      </c>
      <c r="I41" s="273">
        <v>61855.119999999995</v>
      </c>
      <c r="J41" s="263"/>
    </row>
    <row r="42" spans="1:10" s="233" customFormat="1" x14ac:dyDescent="0.45">
      <c r="A42" s="231" t="s">
        <v>1450</v>
      </c>
      <c r="B42" s="232">
        <v>2120</v>
      </c>
      <c r="C42" s="267"/>
      <c r="D42" s="267"/>
      <c r="E42" s="267"/>
      <c r="F42" s="267"/>
      <c r="G42" s="267"/>
      <c r="H42" s="267">
        <v>56092.58</v>
      </c>
      <c r="I42" s="273">
        <v>56092.58</v>
      </c>
      <c r="J42" s="263"/>
    </row>
    <row r="43" spans="1:10" s="233" customFormat="1" x14ac:dyDescent="0.45">
      <c r="A43" s="231" t="s">
        <v>1451</v>
      </c>
      <c r="B43" s="232">
        <v>2150</v>
      </c>
      <c r="C43" s="267"/>
      <c r="D43" s="267"/>
      <c r="E43" s="267">
        <v>24015.599999999999</v>
      </c>
      <c r="F43" s="267"/>
      <c r="G43" s="267"/>
      <c r="H43" s="267"/>
      <c r="I43" s="273">
        <v>24015.599999999999</v>
      </c>
      <c r="J43" s="263"/>
    </row>
    <row r="44" spans="1:10" s="233" customFormat="1" x14ac:dyDescent="0.45">
      <c r="A44" s="231" t="s">
        <v>1452</v>
      </c>
      <c r="B44" s="232">
        <v>2202</v>
      </c>
      <c r="C44" s="267"/>
      <c r="D44" s="267"/>
      <c r="E44" s="267">
        <v>1641021.78</v>
      </c>
      <c r="F44" s="267"/>
      <c r="G44" s="267"/>
      <c r="H44" s="267">
        <v>99245.03</v>
      </c>
      <c r="I44" s="273">
        <v>1740266.81</v>
      </c>
      <c r="J44" s="263"/>
    </row>
    <row r="45" spans="1:10" s="233" customFormat="1" x14ac:dyDescent="0.45">
      <c r="A45" s="231" t="s">
        <v>1453</v>
      </c>
      <c r="B45" s="232">
        <v>2211</v>
      </c>
      <c r="C45" s="267"/>
      <c r="D45" s="267">
        <v>264411.59999999998</v>
      </c>
      <c r="E45" s="267">
        <v>13764318.710000005</v>
      </c>
      <c r="F45" s="267"/>
      <c r="G45" s="267">
        <v>157932.60999999999</v>
      </c>
      <c r="H45" s="267">
        <v>19881.73</v>
      </c>
      <c r="I45" s="273">
        <v>14206544.650000004</v>
      </c>
      <c r="J45" s="263"/>
    </row>
    <row r="46" spans="1:10" s="233" customFormat="1" x14ac:dyDescent="0.45">
      <c r="A46" s="231" t="s">
        <v>1454</v>
      </c>
      <c r="B46" s="232">
        <v>2212</v>
      </c>
      <c r="C46" s="267"/>
      <c r="D46" s="267"/>
      <c r="E46" s="267">
        <v>2274534.2100000004</v>
      </c>
      <c r="F46" s="267"/>
      <c r="G46" s="267"/>
      <c r="H46" s="267"/>
      <c r="I46" s="273">
        <v>2274534.2100000004</v>
      </c>
      <c r="J46" s="263"/>
    </row>
    <row r="47" spans="1:10" s="233" customFormat="1" x14ac:dyDescent="0.45">
      <c r="A47" s="231" t="s">
        <v>1455</v>
      </c>
      <c r="B47" s="232">
        <v>2229</v>
      </c>
      <c r="C47" s="267"/>
      <c r="D47" s="267">
        <v>282649.01</v>
      </c>
      <c r="E47" s="267">
        <v>3159235.7799999993</v>
      </c>
      <c r="F47" s="267"/>
      <c r="G47" s="267"/>
      <c r="H47" s="267">
        <v>0</v>
      </c>
      <c r="I47" s="273">
        <v>3441884.7899999991</v>
      </c>
      <c r="J47" s="263"/>
    </row>
    <row r="48" spans="1:10" s="233" customFormat="1" x14ac:dyDescent="0.45">
      <c r="A48" s="231" t="s">
        <v>1456</v>
      </c>
      <c r="B48" s="232">
        <v>2230</v>
      </c>
      <c r="C48" s="267"/>
      <c r="D48" s="267">
        <v>2536133.4599999995</v>
      </c>
      <c r="E48" s="267">
        <v>18979948.860000003</v>
      </c>
      <c r="F48" s="267"/>
      <c r="G48" s="267"/>
      <c r="H48" s="267">
        <v>271299.11</v>
      </c>
      <c r="I48" s="273">
        <v>21787381.430000003</v>
      </c>
      <c r="J48" s="263"/>
    </row>
    <row r="49" spans="1:10" s="233" customFormat="1" x14ac:dyDescent="0.45">
      <c r="A49" s="231" t="s">
        <v>1457</v>
      </c>
      <c r="B49" s="232">
        <v>2234</v>
      </c>
      <c r="C49" s="267"/>
      <c r="D49" s="267"/>
      <c r="E49" s="267">
        <v>1031433.8299999998</v>
      </c>
      <c r="F49" s="267"/>
      <c r="G49" s="267"/>
      <c r="H49" s="267">
        <v>46173.16</v>
      </c>
      <c r="I49" s="273">
        <v>1077606.9899999998</v>
      </c>
      <c r="J49" s="263"/>
    </row>
    <row r="50" spans="1:10" s="233" customFormat="1" x14ac:dyDescent="0.45">
      <c r="A50" s="231" t="s">
        <v>1458</v>
      </c>
      <c r="B50" s="232">
        <v>2236</v>
      </c>
      <c r="C50" s="267"/>
      <c r="D50" s="267">
        <v>41030.519999999997</v>
      </c>
      <c r="E50" s="267">
        <v>4684167.6300000008</v>
      </c>
      <c r="F50" s="267"/>
      <c r="G50" s="267"/>
      <c r="H50" s="267"/>
      <c r="I50" s="273">
        <v>4725198.1500000004</v>
      </c>
      <c r="J50" s="263"/>
    </row>
    <row r="51" spans="1:10" s="233" customFormat="1" x14ac:dyDescent="0.45">
      <c r="A51" s="231" t="s">
        <v>1459</v>
      </c>
      <c r="B51" s="232">
        <v>2237</v>
      </c>
      <c r="C51" s="267"/>
      <c r="D51" s="267"/>
      <c r="E51" s="267">
        <v>68245.7</v>
      </c>
      <c r="F51" s="267"/>
      <c r="G51" s="267"/>
      <c r="H51" s="267">
        <v>26635.75</v>
      </c>
      <c r="I51" s="273">
        <v>94881.45</v>
      </c>
      <c r="J51" s="263"/>
    </row>
    <row r="52" spans="1:10" s="233" customFormat="1" x14ac:dyDescent="0.45">
      <c r="A52" s="231" t="s">
        <v>1460</v>
      </c>
      <c r="B52" s="232">
        <v>2238</v>
      </c>
      <c r="C52" s="267"/>
      <c r="D52" s="267"/>
      <c r="E52" s="267">
        <v>4111893.6999999997</v>
      </c>
      <c r="F52" s="267"/>
      <c r="G52" s="267"/>
      <c r="H52" s="267">
        <v>91292.520000000019</v>
      </c>
      <c r="I52" s="273">
        <v>4203186.22</v>
      </c>
      <c r="J52" s="263"/>
    </row>
    <row r="53" spans="1:10" s="233" customFormat="1" x14ac:dyDescent="0.45">
      <c r="A53" s="231" t="s">
        <v>1461</v>
      </c>
      <c r="B53" s="232">
        <v>2239</v>
      </c>
      <c r="C53" s="267"/>
      <c r="D53" s="267">
        <v>627754</v>
      </c>
      <c r="E53" s="267">
        <v>4940310.5500000017</v>
      </c>
      <c r="F53" s="267"/>
      <c r="G53" s="267">
        <v>0</v>
      </c>
      <c r="H53" s="267">
        <v>0</v>
      </c>
      <c r="I53" s="273">
        <v>5568064.5500000017</v>
      </c>
      <c r="J53" s="263"/>
    </row>
    <row r="54" spans="1:10" s="233" customFormat="1" x14ac:dyDescent="0.45">
      <c r="A54" s="231" t="s">
        <v>2903</v>
      </c>
      <c r="B54" s="232">
        <v>2260</v>
      </c>
      <c r="C54" s="267"/>
      <c r="D54" s="267"/>
      <c r="E54" s="267">
        <v>0</v>
      </c>
      <c r="F54" s="267"/>
      <c r="G54" s="267">
        <v>1249353.4799999997</v>
      </c>
      <c r="H54" s="267">
        <v>3223039.9699999997</v>
      </c>
      <c r="I54" s="273">
        <v>4472393.4499999993</v>
      </c>
      <c r="J54" s="263"/>
    </row>
    <row r="55" spans="1:10" s="233" customFormat="1" x14ac:dyDescent="0.45">
      <c r="A55" s="231" t="s">
        <v>1462</v>
      </c>
      <c r="B55" s="232">
        <v>2300</v>
      </c>
      <c r="C55" s="267"/>
      <c r="D55" s="267"/>
      <c r="E55" s="267">
        <v>10366.790000000001</v>
      </c>
      <c r="F55" s="267"/>
      <c r="G55" s="267"/>
      <c r="H55" s="267"/>
      <c r="I55" s="273">
        <v>10366.790000000001</v>
      </c>
      <c r="J55" s="263"/>
    </row>
    <row r="56" spans="1:10" s="233" customFormat="1" x14ac:dyDescent="0.45">
      <c r="A56" s="231" t="s">
        <v>1463</v>
      </c>
      <c r="B56" s="232">
        <v>2301</v>
      </c>
      <c r="C56" s="267"/>
      <c r="D56" s="267"/>
      <c r="E56" s="267">
        <v>421923.88</v>
      </c>
      <c r="F56" s="267"/>
      <c r="G56" s="267"/>
      <c r="H56" s="267"/>
      <c r="I56" s="273">
        <v>421923.88</v>
      </c>
      <c r="J56" s="263"/>
    </row>
    <row r="57" spans="1:10" s="233" customFormat="1" x14ac:dyDescent="0.45">
      <c r="A57" s="231" t="s">
        <v>1464</v>
      </c>
      <c r="B57" s="232">
        <v>2303</v>
      </c>
      <c r="C57" s="267"/>
      <c r="D57" s="267"/>
      <c r="E57" s="267">
        <v>140225.87</v>
      </c>
      <c r="F57" s="267"/>
      <c r="G57" s="267"/>
      <c r="H57" s="267"/>
      <c r="I57" s="273">
        <v>140225.87</v>
      </c>
      <c r="J57" s="263"/>
    </row>
    <row r="58" spans="1:10" s="233" customFormat="1" x14ac:dyDescent="0.45">
      <c r="A58" s="231" t="s">
        <v>1465</v>
      </c>
      <c r="B58" s="232">
        <v>2304</v>
      </c>
      <c r="C58" s="267"/>
      <c r="D58" s="267"/>
      <c r="E58" s="267"/>
      <c r="F58" s="267"/>
      <c r="G58" s="267">
        <v>9117.44</v>
      </c>
      <c r="H58" s="267"/>
      <c r="I58" s="273">
        <v>9117.44</v>
      </c>
      <c r="J58" s="263"/>
    </row>
    <row r="59" spans="1:10" s="233" customFormat="1" x14ac:dyDescent="0.45">
      <c r="A59" s="231" t="s">
        <v>1466</v>
      </c>
      <c r="B59" s="232">
        <v>2305</v>
      </c>
      <c r="C59" s="267"/>
      <c r="D59" s="267"/>
      <c r="E59" s="267">
        <v>692139.9</v>
      </c>
      <c r="F59" s="267"/>
      <c r="G59" s="267"/>
      <c r="H59" s="267"/>
      <c r="I59" s="273">
        <v>692139.9</v>
      </c>
      <c r="J59" s="263"/>
    </row>
    <row r="60" spans="1:10" s="233" customFormat="1" x14ac:dyDescent="0.45">
      <c r="A60" s="231" t="s">
        <v>1467</v>
      </c>
      <c r="B60" s="232">
        <v>2307</v>
      </c>
      <c r="C60" s="267"/>
      <c r="D60" s="267"/>
      <c r="E60" s="267">
        <v>572929.49</v>
      </c>
      <c r="F60" s="267"/>
      <c r="G60" s="267"/>
      <c r="H60" s="267"/>
      <c r="I60" s="273">
        <v>572929.49</v>
      </c>
      <c r="J60" s="263"/>
    </row>
    <row r="61" spans="1:10" s="233" customFormat="1" x14ac:dyDescent="0.45">
      <c r="A61" s="231" t="s">
        <v>1468</v>
      </c>
      <c r="B61" s="232">
        <v>2309</v>
      </c>
      <c r="C61" s="267"/>
      <c r="D61" s="267"/>
      <c r="E61" s="267">
        <v>193975.41</v>
      </c>
      <c r="F61" s="267"/>
      <c r="G61" s="267"/>
      <c r="H61" s="267"/>
      <c r="I61" s="273">
        <v>193975.41</v>
      </c>
      <c r="J61" s="263"/>
    </row>
    <row r="62" spans="1:10" s="233" customFormat="1" x14ac:dyDescent="0.45">
      <c r="A62" s="231" t="s">
        <v>3128</v>
      </c>
      <c r="B62" s="232">
        <v>2310</v>
      </c>
      <c r="C62" s="267"/>
      <c r="D62" s="267"/>
      <c r="E62" s="267"/>
      <c r="F62" s="267"/>
      <c r="G62" s="267"/>
      <c r="H62" s="267">
        <v>0</v>
      </c>
      <c r="I62" s="273">
        <v>0</v>
      </c>
      <c r="J62" s="263"/>
    </row>
    <row r="63" spans="1:10" s="233" customFormat="1" x14ac:dyDescent="0.45">
      <c r="A63" s="231" t="s">
        <v>1469</v>
      </c>
      <c r="B63" s="232">
        <v>2313</v>
      </c>
      <c r="C63" s="267"/>
      <c r="D63" s="267">
        <v>4183.66</v>
      </c>
      <c r="E63" s="267">
        <v>589036.36999999988</v>
      </c>
      <c r="F63" s="267"/>
      <c r="G63" s="267"/>
      <c r="H63" s="267">
        <v>55891.48</v>
      </c>
      <c r="I63" s="273">
        <v>649111.50999999989</v>
      </c>
      <c r="J63" s="263"/>
    </row>
    <row r="64" spans="1:10" s="233" customFormat="1" x14ac:dyDescent="0.45">
      <c r="A64" s="231" t="s">
        <v>1470</v>
      </c>
      <c r="B64" s="232">
        <v>2314</v>
      </c>
      <c r="C64" s="267"/>
      <c r="D64" s="267">
        <v>1382.76</v>
      </c>
      <c r="E64" s="267">
        <v>259590.77000000002</v>
      </c>
      <c r="F64" s="267"/>
      <c r="G64" s="267"/>
      <c r="H64" s="267">
        <v>0</v>
      </c>
      <c r="I64" s="273">
        <v>260973.53000000003</v>
      </c>
      <c r="J64" s="263"/>
    </row>
    <row r="65" spans="1:10" s="233" customFormat="1" x14ac:dyDescent="0.45">
      <c r="A65" s="231" t="s">
        <v>1471</v>
      </c>
      <c r="B65" s="232">
        <v>2315</v>
      </c>
      <c r="C65" s="267"/>
      <c r="D65" s="267"/>
      <c r="E65" s="267">
        <v>36406.199999999997</v>
      </c>
      <c r="F65" s="267"/>
      <c r="G65" s="267"/>
      <c r="H65" s="267">
        <v>85969.09</v>
      </c>
      <c r="I65" s="273">
        <v>122375.29</v>
      </c>
      <c r="J65" s="263"/>
    </row>
    <row r="66" spans="1:10" s="233" customFormat="1" x14ac:dyDescent="0.45">
      <c r="A66" s="231" t="s">
        <v>1472</v>
      </c>
      <c r="B66" s="232">
        <v>2317</v>
      </c>
      <c r="C66" s="267"/>
      <c r="D66" s="267"/>
      <c r="E66" s="267">
        <v>14929.96</v>
      </c>
      <c r="F66" s="267"/>
      <c r="G66" s="267">
        <v>63897.87</v>
      </c>
      <c r="H66" s="267">
        <v>594023.31000000041</v>
      </c>
      <c r="I66" s="273">
        <v>672851.14000000036</v>
      </c>
      <c r="J66" s="263"/>
    </row>
    <row r="67" spans="1:10" s="233" customFormat="1" x14ac:dyDescent="0.45">
      <c r="A67" s="231" t="s">
        <v>1473</v>
      </c>
      <c r="B67" s="232">
        <v>2318</v>
      </c>
      <c r="C67" s="267">
        <v>1463.92</v>
      </c>
      <c r="D67" s="267"/>
      <c r="E67" s="267">
        <v>7315.87</v>
      </c>
      <c r="F67" s="267"/>
      <c r="G67" s="267"/>
      <c r="H67" s="267">
        <v>70540.639999999999</v>
      </c>
      <c r="I67" s="273">
        <v>79320.429999999993</v>
      </c>
      <c r="J67" s="263"/>
    </row>
    <row r="68" spans="1:10" s="233" customFormat="1" x14ac:dyDescent="0.45">
      <c r="A68" s="231" t="s">
        <v>1474</v>
      </c>
      <c r="B68" s="232">
        <v>2319</v>
      </c>
      <c r="C68" s="267"/>
      <c r="D68" s="267"/>
      <c r="E68" s="267">
        <v>52080.43</v>
      </c>
      <c r="F68" s="267">
        <v>4.49</v>
      </c>
      <c r="G68" s="267"/>
      <c r="H68" s="267">
        <v>5386.03</v>
      </c>
      <c r="I68" s="273">
        <v>57470.95</v>
      </c>
      <c r="J68" s="263"/>
    </row>
    <row r="69" spans="1:10" s="233" customFormat="1" x14ac:dyDescent="0.45">
      <c r="A69" s="231" t="s">
        <v>2741</v>
      </c>
      <c r="B69" s="232">
        <v>2320</v>
      </c>
      <c r="C69" s="267"/>
      <c r="D69" s="267"/>
      <c r="E69" s="267"/>
      <c r="F69" s="267"/>
      <c r="G69" s="267"/>
      <c r="H69" s="267">
        <v>47966.57</v>
      </c>
      <c r="I69" s="273">
        <v>47966.57</v>
      </c>
      <c r="J69" s="263"/>
    </row>
    <row r="70" spans="1:10" s="233" customFormat="1" x14ac:dyDescent="0.45">
      <c r="A70" s="231" t="s">
        <v>1475</v>
      </c>
      <c r="B70" s="232">
        <v>2324</v>
      </c>
      <c r="C70" s="267"/>
      <c r="D70" s="267"/>
      <c r="E70" s="267">
        <v>48506.83</v>
      </c>
      <c r="F70" s="267"/>
      <c r="G70" s="267"/>
      <c r="H70" s="267">
        <v>11648.77</v>
      </c>
      <c r="I70" s="273">
        <v>60155.600000000006</v>
      </c>
      <c r="J70" s="263"/>
    </row>
    <row r="71" spans="1:10" s="233" customFormat="1" x14ac:dyDescent="0.45">
      <c r="A71" s="231" t="s">
        <v>1476</v>
      </c>
      <c r="B71" s="232">
        <v>2325</v>
      </c>
      <c r="C71" s="267"/>
      <c r="D71" s="267">
        <v>2694.37</v>
      </c>
      <c r="E71" s="267">
        <v>49125.88</v>
      </c>
      <c r="F71" s="267"/>
      <c r="G71" s="267"/>
      <c r="H71" s="267"/>
      <c r="I71" s="273">
        <v>51820.25</v>
      </c>
      <c r="J71" s="263"/>
    </row>
    <row r="72" spans="1:10" s="233" customFormat="1" x14ac:dyDescent="0.45">
      <c r="A72" s="231" t="s">
        <v>1477</v>
      </c>
      <c r="B72" s="232">
        <v>2326</v>
      </c>
      <c r="C72" s="267"/>
      <c r="D72" s="267"/>
      <c r="E72" s="267">
        <v>57268.82</v>
      </c>
      <c r="F72" s="267"/>
      <c r="G72" s="267"/>
      <c r="H72" s="267"/>
      <c r="I72" s="273">
        <v>57268.82</v>
      </c>
      <c r="J72" s="263"/>
    </row>
    <row r="73" spans="1:10" s="233" customFormat="1" x14ac:dyDescent="0.45">
      <c r="A73" s="231" t="s">
        <v>1478</v>
      </c>
      <c r="B73" s="232">
        <v>2327</v>
      </c>
      <c r="C73" s="267"/>
      <c r="D73" s="267"/>
      <c r="E73" s="267">
        <v>50833.83</v>
      </c>
      <c r="F73" s="267"/>
      <c r="G73" s="267"/>
      <c r="H73" s="267">
        <v>70031.01999999999</v>
      </c>
      <c r="I73" s="273">
        <v>120864.84999999999</v>
      </c>
      <c r="J73" s="263"/>
    </row>
    <row r="74" spans="1:10" s="233" customFormat="1" x14ac:dyDescent="0.45">
      <c r="A74" s="231" t="s">
        <v>1479</v>
      </c>
      <c r="B74" s="232">
        <v>2328</v>
      </c>
      <c r="C74" s="267"/>
      <c r="D74" s="267"/>
      <c r="E74" s="267">
        <v>460723.19</v>
      </c>
      <c r="F74" s="267"/>
      <c r="G74" s="267">
        <v>-20169.72</v>
      </c>
      <c r="H74" s="267">
        <v>1540687.0599999994</v>
      </c>
      <c r="I74" s="273">
        <v>1981240.5299999993</v>
      </c>
      <c r="J74" s="263"/>
    </row>
    <row r="75" spans="1:10" s="233" customFormat="1" x14ac:dyDescent="0.45">
      <c r="A75" s="231" t="s">
        <v>1480</v>
      </c>
      <c r="B75" s="232">
        <v>2331</v>
      </c>
      <c r="C75" s="267"/>
      <c r="D75" s="267"/>
      <c r="E75" s="267">
        <v>205914.2</v>
      </c>
      <c r="F75" s="267"/>
      <c r="G75" s="267"/>
      <c r="H75" s="267"/>
      <c r="I75" s="273">
        <v>205914.2</v>
      </c>
      <c r="J75" s="263"/>
    </row>
    <row r="76" spans="1:10" s="233" customFormat="1" x14ac:dyDescent="0.45">
      <c r="A76" s="231" t="s">
        <v>3129</v>
      </c>
      <c r="B76" s="232">
        <v>2340</v>
      </c>
      <c r="C76" s="267"/>
      <c r="D76" s="267"/>
      <c r="E76" s="267">
        <v>0</v>
      </c>
      <c r="F76" s="267"/>
      <c r="G76" s="267"/>
      <c r="H76" s="267"/>
      <c r="I76" s="273">
        <v>0</v>
      </c>
      <c r="J76" s="263"/>
    </row>
    <row r="77" spans="1:10" s="233" customFormat="1" x14ac:dyDescent="0.45">
      <c r="A77" s="231" t="s">
        <v>3130</v>
      </c>
      <c r="B77" s="232">
        <v>2342</v>
      </c>
      <c r="C77" s="267"/>
      <c r="D77" s="267"/>
      <c r="E77" s="267">
        <v>0</v>
      </c>
      <c r="F77" s="267"/>
      <c r="G77" s="267"/>
      <c r="H77" s="267"/>
      <c r="I77" s="273">
        <v>0</v>
      </c>
      <c r="J77" s="263"/>
    </row>
    <row r="78" spans="1:10" s="233" customFormat="1" x14ac:dyDescent="0.45">
      <c r="A78" s="231" t="s">
        <v>3131</v>
      </c>
      <c r="B78" s="232">
        <v>2410</v>
      </c>
      <c r="C78" s="267"/>
      <c r="D78" s="267"/>
      <c r="E78" s="267">
        <v>0</v>
      </c>
      <c r="F78" s="267"/>
      <c r="G78" s="267"/>
      <c r="H78" s="267"/>
      <c r="I78" s="273">
        <v>0</v>
      </c>
      <c r="J78" s="263"/>
    </row>
    <row r="79" spans="1:10" s="233" customFormat="1" x14ac:dyDescent="0.45">
      <c r="A79" s="231" t="s">
        <v>1481</v>
      </c>
      <c r="B79" s="232">
        <v>2500</v>
      </c>
      <c r="C79" s="267"/>
      <c r="D79" s="267">
        <v>7254.01</v>
      </c>
      <c r="E79" s="267">
        <v>0</v>
      </c>
      <c r="F79" s="267"/>
      <c r="G79" s="267"/>
      <c r="H79" s="267">
        <v>110282.72</v>
      </c>
      <c r="I79" s="273">
        <v>117536.73</v>
      </c>
      <c r="J79" s="263"/>
    </row>
    <row r="80" spans="1:10" s="233" customFormat="1" x14ac:dyDescent="0.45">
      <c r="A80" s="231" t="s">
        <v>1482</v>
      </c>
      <c r="B80" s="232">
        <v>2501</v>
      </c>
      <c r="C80" s="267"/>
      <c r="D80" s="267"/>
      <c r="E80" s="267">
        <v>705803.76</v>
      </c>
      <c r="F80" s="267"/>
      <c r="G80" s="267"/>
      <c r="H80" s="267"/>
      <c r="I80" s="273">
        <v>705803.76</v>
      </c>
      <c r="J80" s="263"/>
    </row>
    <row r="81" spans="1:10" s="233" customFormat="1" x14ac:dyDescent="0.45">
      <c r="A81" s="231" t="s">
        <v>1483</v>
      </c>
      <c r="B81" s="232">
        <v>2503</v>
      </c>
      <c r="C81" s="267"/>
      <c r="D81" s="267"/>
      <c r="E81" s="267">
        <v>196343.73</v>
      </c>
      <c r="F81" s="267"/>
      <c r="G81" s="267"/>
      <c r="H81" s="267"/>
      <c r="I81" s="273">
        <v>196343.73</v>
      </c>
      <c r="J81" s="263"/>
    </row>
    <row r="82" spans="1:10" s="233" customFormat="1" x14ac:dyDescent="0.45">
      <c r="A82" s="231" t="s">
        <v>1484</v>
      </c>
      <c r="B82" s="232">
        <v>2510</v>
      </c>
      <c r="C82" s="267"/>
      <c r="D82" s="267"/>
      <c r="E82" s="267">
        <v>61602.770000000004</v>
      </c>
      <c r="F82" s="267"/>
      <c r="G82" s="267"/>
      <c r="H82" s="267">
        <v>33239.94</v>
      </c>
      <c r="I82" s="273">
        <v>94842.71</v>
      </c>
      <c r="J82" s="263"/>
    </row>
    <row r="83" spans="1:10" s="233" customFormat="1" x14ac:dyDescent="0.45">
      <c r="A83" s="231" t="s">
        <v>1485</v>
      </c>
      <c r="B83" s="232">
        <v>2512</v>
      </c>
      <c r="C83" s="267"/>
      <c r="D83" s="267"/>
      <c r="E83" s="267">
        <v>120052.25000000001</v>
      </c>
      <c r="F83" s="267"/>
      <c r="G83" s="267"/>
      <c r="H83" s="267">
        <v>243.99</v>
      </c>
      <c r="I83" s="273">
        <v>120296.24000000002</v>
      </c>
      <c r="J83" s="263"/>
    </row>
    <row r="84" spans="1:10" s="233" customFormat="1" x14ac:dyDescent="0.45">
      <c r="A84" s="231" t="s">
        <v>1486</v>
      </c>
      <c r="B84" s="232">
        <v>2514</v>
      </c>
      <c r="C84" s="267"/>
      <c r="D84" s="267"/>
      <c r="E84" s="267">
        <v>175911.84999999998</v>
      </c>
      <c r="F84" s="267"/>
      <c r="G84" s="267"/>
      <c r="H84" s="267">
        <v>96338.43</v>
      </c>
      <c r="I84" s="273">
        <v>272250.27999999997</v>
      </c>
      <c r="J84" s="263"/>
    </row>
    <row r="85" spans="1:10" s="233" customFormat="1" x14ac:dyDescent="0.45">
      <c r="A85" s="231" t="s">
        <v>1487</v>
      </c>
      <c r="B85" s="232">
        <v>2522</v>
      </c>
      <c r="C85" s="267"/>
      <c r="D85" s="267"/>
      <c r="E85" s="267">
        <v>80486.62999999999</v>
      </c>
      <c r="F85" s="267"/>
      <c r="G85" s="267"/>
      <c r="H85" s="267">
        <v>428939.61000000004</v>
      </c>
      <c r="I85" s="273">
        <v>509426.24000000005</v>
      </c>
      <c r="J85" s="263"/>
    </row>
    <row r="86" spans="1:10" s="233" customFormat="1" x14ac:dyDescent="0.45">
      <c r="A86" s="231" t="s">
        <v>1488</v>
      </c>
      <c r="B86" s="232">
        <v>2523</v>
      </c>
      <c r="C86" s="267"/>
      <c r="D86" s="267"/>
      <c r="E86" s="267">
        <v>1847926.6700000002</v>
      </c>
      <c r="F86" s="267"/>
      <c r="G86" s="267">
        <v>0</v>
      </c>
      <c r="H86" s="267">
        <v>144803.5</v>
      </c>
      <c r="I86" s="273">
        <v>1992730.1700000002</v>
      </c>
      <c r="J86" s="263"/>
    </row>
    <row r="87" spans="1:10" s="233" customFormat="1" x14ac:dyDescent="0.45">
      <c r="A87" s="231" t="s">
        <v>1489</v>
      </c>
      <c r="B87" s="232">
        <v>2524</v>
      </c>
      <c r="C87" s="267"/>
      <c r="D87" s="267">
        <v>0</v>
      </c>
      <c r="E87" s="267">
        <v>86641.32</v>
      </c>
      <c r="F87" s="267"/>
      <c r="G87" s="267"/>
      <c r="H87" s="267">
        <v>1002880.76</v>
      </c>
      <c r="I87" s="273">
        <v>1089522.08</v>
      </c>
      <c r="J87" s="263"/>
    </row>
    <row r="88" spans="1:10" s="233" customFormat="1" x14ac:dyDescent="0.45">
      <c r="A88" s="231" t="s">
        <v>1490</v>
      </c>
      <c r="B88" s="232">
        <v>2525</v>
      </c>
      <c r="C88" s="267"/>
      <c r="D88" s="267"/>
      <c r="E88" s="267">
        <v>43037.46</v>
      </c>
      <c r="F88" s="267"/>
      <c r="G88" s="267"/>
      <c r="H88" s="267">
        <v>36610.31</v>
      </c>
      <c r="I88" s="273">
        <v>79647.76999999999</v>
      </c>
      <c r="J88" s="263"/>
    </row>
    <row r="89" spans="1:10" s="233" customFormat="1" x14ac:dyDescent="0.45">
      <c r="A89" s="231" t="s">
        <v>1491</v>
      </c>
      <c r="B89" s="232">
        <v>2526</v>
      </c>
      <c r="C89" s="267"/>
      <c r="D89" s="267"/>
      <c r="E89" s="267">
        <v>39097.75</v>
      </c>
      <c r="F89" s="267"/>
      <c r="G89" s="267"/>
      <c r="H89" s="267">
        <v>25967.759999999998</v>
      </c>
      <c r="I89" s="273">
        <v>65065.509999999995</v>
      </c>
      <c r="J89" s="263"/>
    </row>
    <row r="90" spans="1:10" s="233" customFormat="1" x14ac:dyDescent="0.45">
      <c r="A90" s="231" t="s">
        <v>1492</v>
      </c>
      <c r="B90" s="232">
        <v>2553</v>
      </c>
      <c r="C90" s="267"/>
      <c r="D90" s="267">
        <v>1342.64</v>
      </c>
      <c r="E90" s="267">
        <v>12150.29</v>
      </c>
      <c r="F90" s="267"/>
      <c r="G90" s="267"/>
      <c r="H90" s="267"/>
      <c r="I90" s="273">
        <v>13492.93</v>
      </c>
      <c r="J90" s="263"/>
    </row>
    <row r="91" spans="1:10" s="233" customFormat="1" x14ac:dyDescent="0.45">
      <c r="A91" s="231" t="s">
        <v>1493</v>
      </c>
      <c r="B91" s="232">
        <v>2556</v>
      </c>
      <c r="C91" s="267"/>
      <c r="D91" s="267">
        <v>1661309.3200000005</v>
      </c>
      <c r="E91" s="267">
        <v>15817075.359999992</v>
      </c>
      <c r="F91" s="267"/>
      <c r="G91" s="267">
        <v>0</v>
      </c>
      <c r="H91" s="267">
        <v>0</v>
      </c>
      <c r="I91" s="273">
        <v>17478384.679999992</v>
      </c>
      <c r="J91" s="263"/>
    </row>
    <row r="92" spans="1:10" s="233" customFormat="1" x14ac:dyDescent="0.45">
      <c r="A92" s="231" t="s">
        <v>1494</v>
      </c>
      <c r="B92" s="232">
        <v>2557</v>
      </c>
      <c r="C92" s="267">
        <v>2118.52</v>
      </c>
      <c r="D92" s="267">
        <v>381194.82</v>
      </c>
      <c r="E92" s="267">
        <v>8337394.7800000031</v>
      </c>
      <c r="F92" s="267"/>
      <c r="G92" s="267"/>
      <c r="H92" s="267">
        <v>569515.52000000002</v>
      </c>
      <c r="I92" s="273">
        <v>9290223.6400000025</v>
      </c>
      <c r="J92" s="263"/>
    </row>
    <row r="93" spans="1:10" s="233" customFormat="1" x14ac:dyDescent="0.45">
      <c r="A93" s="231" t="s">
        <v>1495</v>
      </c>
      <c r="B93" s="232">
        <v>2560</v>
      </c>
      <c r="C93" s="267"/>
      <c r="D93" s="267">
        <v>317627.03000000003</v>
      </c>
      <c r="E93" s="267">
        <v>5755226.8800000018</v>
      </c>
      <c r="F93" s="267"/>
      <c r="G93" s="267"/>
      <c r="H93" s="267">
        <v>12268.54</v>
      </c>
      <c r="I93" s="273">
        <v>6085122.450000002</v>
      </c>
      <c r="J93" s="263"/>
    </row>
    <row r="94" spans="1:10" s="233" customFormat="1" x14ac:dyDescent="0.45">
      <c r="A94" s="231" t="s">
        <v>1496</v>
      </c>
      <c r="B94" s="232">
        <v>2561</v>
      </c>
      <c r="C94" s="267">
        <v>343.51</v>
      </c>
      <c r="D94" s="267">
        <v>262259.08999999997</v>
      </c>
      <c r="E94" s="267">
        <v>2302337.7999999998</v>
      </c>
      <c r="F94" s="267"/>
      <c r="G94" s="267"/>
      <c r="H94" s="267">
        <v>41579.06</v>
      </c>
      <c r="I94" s="273">
        <v>2606519.46</v>
      </c>
      <c r="J94" s="263"/>
    </row>
    <row r="95" spans="1:10" s="233" customFormat="1" x14ac:dyDescent="0.45">
      <c r="A95" s="231" t="s">
        <v>1497</v>
      </c>
      <c r="B95" s="232">
        <v>2570</v>
      </c>
      <c r="C95" s="267"/>
      <c r="D95" s="267">
        <v>355695.76999999996</v>
      </c>
      <c r="E95" s="267">
        <v>4197276.42</v>
      </c>
      <c r="F95" s="267"/>
      <c r="G95" s="267"/>
      <c r="H95" s="267">
        <v>13269.36</v>
      </c>
      <c r="I95" s="273">
        <v>4566241.55</v>
      </c>
      <c r="J95" s="263"/>
    </row>
    <row r="96" spans="1:10" s="233" customFormat="1" x14ac:dyDescent="0.45">
      <c r="A96" s="231" t="s">
        <v>1498</v>
      </c>
      <c r="B96" s="232">
        <v>2571</v>
      </c>
      <c r="C96" s="267"/>
      <c r="D96" s="267">
        <v>100771.55000000002</v>
      </c>
      <c r="E96" s="267">
        <v>1194780.4999999998</v>
      </c>
      <c r="F96" s="267"/>
      <c r="G96" s="267"/>
      <c r="H96" s="267">
        <v>97742.58</v>
      </c>
      <c r="I96" s="273">
        <v>1393294.63</v>
      </c>
      <c r="J96" s="263"/>
    </row>
    <row r="97" spans="1:10" s="233" customFormat="1" x14ac:dyDescent="0.45">
      <c r="A97" s="231" t="s">
        <v>1499</v>
      </c>
      <c r="B97" s="232">
        <v>2580</v>
      </c>
      <c r="C97" s="267"/>
      <c r="D97" s="267"/>
      <c r="E97" s="267"/>
      <c r="F97" s="267">
        <v>137.96</v>
      </c>
      <c r="G97" s="267">
        <v>1412.22</v>
      </c>
      <c r="H97" s="267">
        <v>6428.59</v>
      </c>
      <c r="I97" s="273">
        <v>7978.77</v>
      </c>
      <c r="J97" s="263"/>
    </row>
    <row r="98" spans="1:10" s="233" customFormat="1" x14ac:dyDescent="0.45">
      <c r="A98" s="231" t="s">
        <v>1500</v>
      </c>
      <c r="B98" s="232">
        <v>2582</v>
      </c>
      <c r="C98" s="267">
        <v>400881.36</v>
      </c>
      <c r="D98" s="267"/>
      <c r="E98" s="267">
        <v>655405.79999999981</v>
      </c>
      <c r="F98" s="267">
        <v>7434.47</v>
      </c>
      <c r="G98" s="267">
        <v>696106.82</v>
      </c>
      <c r="H98" s="267">
        <v>9850847.7499999963</v>
      </c>
      <c r="I98" s="273">
        <v>11610676.199999996</v>
      </c>
      <c r="J98" s="263"/>
    </row>
    <row r="99" spans="1:10" s="233" customFormat="1" x14ac:dyDescent="0.45">
      <c r="A99" s="231" t="s">
        <v>1501</v>
      </c>
      <c r="B99" s="232">
        <v>2583</v>
      </c>
      <c r="C99" s="267"/>
      <c r="D99" s="267"/>
      <c r="E99" s="267"/>
      <c r="F99" s="267"/>
      <c r="G99" s="267">
        <v>16176.39</v>
      </c>
      <c r="H99" s="267">
        <v>792337.15999999992</v>
      </c>
      <c r="I99" s="273">
        <v>808513.54999999993</v>
      </c>
      <c r="J99" s="263"/>
    </row>
    <row r="100" spans="1:10" s="233" customFormat="1" x14ac:dyDescent="0.45">
      <c r="A100" s="231" t="s">
        <v>3029</v>
      </c>
      <c r="B100" s="232">
        <v>2587</v>
      </c>
      <c r="C100" s="267"/>
      <c r="D100" s="267">
        <v>129730.85</v>
      </c>
      <c r="E100" s="267"/>
      <c r="F100" s="267"/>
      <c r="G100" s="267"/>
      <c r="H100" s="267"/>
      <c r="I100" s="273">
        <v>129730.85</v>
      </c>
      <c r="J100" s="263"/>
    </row>
    <row r="101" spans="1:10" s="233" customFormat="1" x14ac:dyDescent="0.45">
      <c r="A101" s="231" t="s">
        <v>1502</v>
      </c>
      <c r="B101" s="232">
        <v>2589</v>
      </c>
      <c r="C101" s="267"/>
      <c r="D101" s="267"/>
      <c r="E101" s="267"/>
      <c r="F101" s="267"/>
      <c r="G101" s="267">
        <v>1190.77</v>
      </c>
      <c r="H101" s="267">
        <v>125605.25</v>
      </c>
      <c r="I101" s="273">
        <v>126796.02</v>
      </c>
      <c r="J101" s="263"/>
    </row>
    <row r="102" spans="1:10" s="233" customFormat="1" x14ac:dyDescent="0.45">
      <c r="A102" s="231" t="s">
        <v>3132</v>
      </c>
      <c r="B102" s="232">
        <v>2591</v>
      </c>
      <c r="C102" s="267"/>
      <c r="D102" s="267"/>
      <c r="E102" s="267"/>
      <c r="F102" s="267">
        <v>0</v>
      </c>
      <c r="G102" s="267">
        <v>0</v>
      </c>
      <c r="H102" s="267">
        <v>0</v>
      </c>
      <c r="I102" s="273">
        <v>0</v>
      </c>
      <c r="J102" s="263"/>
    </row>
    <row r="103" spans="1:10" s="233" customFormat="1" x14ac:dyDescent="0.45">
      <c r="A103" s="231" t="s">
        <v>1503</v>
      </c>
      <c r="B103" s="232">
        <v>2594</v>
      </c>
      <c r="C103" s="267"/>
      <c r="D103" s="267"/>
      <c r="E103" s="267">
        <v>0</v>
      </c>
      <c r="F103" s="267"/>
      <c r="G103" s="267">
        <v>0</v>
      </c>
      <c r="H103" s="267">
        <v>2232538.7399999998</v>
      </c>
      <c r="I103" s="273">
        <v>2232538.7399999998</v>
      </c>
      <c r="J103" s="263"/>
    </row>
    <row r="104" spans="1:10" s="233" customFormat="1" x14ac:dyDescent="0.45">
      <c r="A104" s="231" t="s">
        <v>3133</v>
      </c>
      <c r="B104" s="232">
        <v>2595</v>
      </c>
      <c r="C104" s="267"/>
      <c r="D104" s="267"/>
      <c r="E104" s="267"/>
      <c r="F104" s="267">
        <v>0</v>
      </c>
      <c r="G104" s="267">
        <v>0</v>
      </c>
      <c r="H104" s="267">
        <v>0</v>
      </c>
      <c r="I104" s="273">
        <v>0</v>
      </c>
      <c r="J104" s="263"/>
    </row>
    <row r="105" spans="1:10" s="233" customFormat="1" x14ac:dyDescent="0.45">
      <c r="A105" s="231" t="s">
        <v>1504</v>
      </c>
      <c r="B105" s="232">
        <v>2598</v>
      </c>
      <c r="C105" s="267"/>
      <c r="D105" s="267"/>
      <c r="E105" s="267">
        <v>-229.7</v>
      </c>
      <c r="F105" s="267"/>
      <c r="G105" s="267">
        <v>46012.65</v>
      </c>
      <c r="H105" s="267">
        <v>4194459.95</v>
      </c>
      <c r="I105" s="273">
        <v>4240242.9000000004</v>
      </c>
      <c r="J105" s="263"/>
    </row>
    <row r="106" spans="1:10" s="233" customFormat="1" x14ac:dyDescent="0.45">
      <c r="A106" s="231" t="s">
        <v>1505</v>
      </c>
      <c r="B106" s="232">
        <v>2604</v>
      </c>
      <c r="C106" s="267"/>
      <c r="D106" s="267"/>
      <c r="E106" s="267"/>
      <c r="F106" s="267"/>
      <c r="G106" s="267"/>
      <c r="H106" s="267">
        <v>57327.51</v>
      </c>
      <c r="I106" s="273">
        <v>57327.51</v>
      </c>
      <c r="J106" s="263"/>
    </row>
    <row r="107" spans="1:10" s="233" customFormat="1" x14ac:dyDescent="0.45">
      <c r="A107" s="231" t="s">
        <v>1506</v>
      </c>
      <c r="B107" s="232">
        <v>2609</v>
      </c>
      <c r="C107" s="267"/>
      <c r="D107" s="267"/>
      <c r="E107" s="267"/>
      <c r="F107" s="267"/>
      <c r="G107" s="267"/>
      <c r="H107" s="267">
        <v>1660992.12</v>
      </c>
      <c r="I107" s="273">
        <v>1660992.12</v>
      </c>
      <c r="J107" s="263"/>
    </row>
    <row r="108" spans="1:10" s="233" customFormat="1" x14ac:dyDescent="0.45">
      <c r="A108" s="231" t="s">
        <v>1507</v>
      </c>
      <c r="B108" s="232">
        <v>2610</v>
      </c>
      <c r="C108" s="267"/>
      <c r="D108" s="267"/>
      <c r="E108" s="267">
        <v>0</v>
      </c>
      <c r="F108" s="267">
        <v>24260.5</v>
      </c>
      <c r="G108" s="267">
        <v>137911.99</v>
      </c>
      <c r="H108" s="267">
        <v>715490.74000000011</v>
      </c>
      <c r="I108" s="273">
        <v>877663.2300000001</v>
      </c>
      <c r="J108" s="263"/>
    </row>
    <row r="109" spans="1:10" s="233" customFormat="1" x14ac:dyDescent="0.45">
      <c r="A109" s="231" t="s">
        <v>1508</v>
      </c>
      <c r="B109" s="232">
        <v>2611</v>
      </c>
      <c r="C109" s="267"/>
      <c r="D109" s="267"/>
      <c r="E109" s="267"/>
      <c r="F109" s="267">
        <v>62994.73</v>
      </c>
      <c r="G109" s="267">
        <v>227114.92</v>
      </c>
      <c r="H109" s="267">
        <v>1950393.0699999998</v>
      </c>
      <c r="I109" s="273">
        <v>2240502.7199999997</v>
      </c>
      <c r="J109" s="263"/>
    </row>
    <row r="110" spans="1:10" s="233" customFormat="1" x14ac:dyDescent="0.45">
      <c r="A110" s="231" t="s">
        <v>1509</v>
      </c>
      <c r="B110" s="232">
        <v>2612</v>
      </c>
      <c r="C110" s="267"/>
      <c r="D110" s="267"/>
      <c r="E110" s="267">
        <v>0</v>
      </c>
      <c r="F110" s="267"/>
      <c r="G110" s="267">
        <v>373836.2</v>
      </c>
      <c r="H110" s="267">
        <v>1762111.87</v>
      </c>
      <c r="I110" s="273">
        <v>2135948.0700000003</v>
      </c>
      <c r="J110" s="263"/>
    </row>
    <row r="111" spans="1:10" s="233" customFormat="1" x14ac:dyDescent="0.45">
      <c r="A111" s="231" t="s">
        <v>3134</v>
      </c>
      <c r="B111" s="232">
        <v>3010</v>
      </c>
      <c r="C111" s="267"/>
      <c r="D111" s="267"/>
      <c r="E111" s="267">
        <v>0</v>
      </c>
      <c r="F111" s="267"/>
      <c r="G111" s="267"/>
      <c r="H111" s="267"/>
      <c r="I111" s="273">
        <v>0</v>
      </c>
      <c r="J111" s="263"/>
    </row>
    <row r="112" spans="1:10" s="233" customFormat="1" x14ac:dyDescent="0.45">
      <c r="A112" s="231" t="s">
        <v>2672</v>
      </c>
      <c r="B112" s="232">
        <v>3020</v>
      </c>
      <c r="C112" s="267"/>
      <c r="D112" s="267"/>
      <c r="E112" s="267">
        <v>0</v>
      </c>
      <c r="F112" s="267"/>
      <c r="G112" s="267"/>
      <c r="H112" s="267">
        <v>9065.0300000000007</v>
      </c>
      <c r="I112" s="273">
        <v>9065.0300000000007</v>
      </c>
      <c r="J112" s="263"/>
    </row>
    <row r="113" spans="1:10" s="233" customFormat="1" x14ac:dyDescent="0.45">
      <c r="A113" s="231" t="s">
        <v>1510</v>
      </c>
      <c r="B113" s="232">
        <v>3064</v>
      </c>
      <c r="C113" s="267"/>
      <c r="D113" s="267"/>
      <c r="E113" s="267">
        <v>0</v>
      </c>
      <c r="F113" s="267"/>
      <c r="G113" s="267">
        <v>9733487.1600000001</v>
      </c>
      <c r="H113" s="267">
        <v>17701576.410000008</v>
      </c>
      <c r="I113" s="273">
        <v>27435063.570000008</v>
      </c>
      <c r="J113" s="263"/>
    </row>
    <row r="114" spans="1:10" s="233" customFormat="1" x14ac:dyDescent="0.45">
      <c r="A114" s="231" t="s">
        <v>3135</v>
      </c>
      <c r="B114" s="232">
        <v>3105</v>
      </c>
      <c r="C114" s="267"/>
      <c r="D114" s="267"/>
      <c r="E114" s="267"/>
      <c r="F114" s="267"/>
      <c r="G114" s="267"/>
      <c r="H114" s="267">
        <v>0</v>
      </c>
      <c r="I114" s="273">
        <v>0</v>
      </c>
      <c r="J114" s="263"/>
    </row>
    <row r="115" spans="1:10" s="233" customFormat="1" x14ac:dyDescent="0.45">
      <c r="A115" s="231" t="s">
        <v>3030</v>
      </c>
      <c r="B115" s="232">
        <v>3393</v>
      </c>
      <c r="C115" s="267"/>
      <c r="D115" s="267"/>
      <c r="E115" s="267">
        <v>0</v>
      </c>
      <c r="F115" s="267"/>
      <c r="G115" s="267">
        <v>175075.09</v>
      </c>
      <c r="H115" s="267"/>
      <c r="I115" s="273">
        <v>175075.09</v>
      </c>
      <c r="J115" s="263"/>
    </row>
    <row r="116" spans="1:10" s="233" customFormat="1" x14ac:dyDescent="0.45">
      <c r="A116" s="231" t="s">
        <v>1511</v>
      </c>
      <c r="B116" s="232">
        <v>3717</v>
      </c>
      <c r="C116" s="267">
        <v>714.16</v>
      </c>
      <c r="D116" s="267"/>
      <c r="E116" s="267"/>
      <c r="F116" s="267"/>
      <c r="G116" s="267"/>
      <c r="H116" s="267"/>
      <c r="I116" s="273">
        <v>714.16</v>
      </c>
      <c r="J116" s="263"/>
    </row>
    <row r="117" spans="1:10" s="233" customFormat="1" x14ac:dyDescent="0.45">
      <c r="A117" s="231" t="s">
        <v>2784</v>
      </c>
      <c r="B117" s="232">
        <v>4000</v>
      </c>
      <c r="C117" s="267"/>
      <c r="D117" s="267"/>
      <c r="E117" s="267"/>
      <c r="F117" s="267"/>
      <c r="G117" s="267">
        <v>10186.200000000001</v>
      </c>
      <c r="H117" s="267">
        <v>0</v>
      </c>
      <c r="I117" s="273">
        <v>10186.200000000001</v>
      </c>
      <c r="J117" s="263"/>
    </row>
    <row r="118" spans="1:10" s="233" customFormat="1" x14ac:dyDescent="0.45">
      <c r="A118" s="231" t="s">
        <v>1512</v>
      </c>
      <c r="B118" s="232">
        <v>4026</v>
      </c>
      <c r="C118" s="267">
        <v>2926213</v>
      </c>
      <c r="D118" s="267">
        <v>8464.15</v>
      </c>
      <c r="E118" s="267">
        <v>27104.880000000001</v>
      </c>
      <c r="F118" s="267"/>
      <c r="G118" s="267"/>
      <c r="H118" s="267"/>
      <c r="I118" s="273">
        <v>2961782.03</v>
      </c>
      <c r="J118" s="263"/>
    </row>
    <row r="119" spans="1:10" s="233" customFormat="1" x14ac:dyDescent="0.45">
      <c r="A119" s="231" t="s">
        <v>2742</v>
      </c>
      <c r="B119" s="232">
        <v>4031</v>
      </c>
      <c r="C119" s="267"/>
      <c r="D119" s="267">
        <v>95840.85</v>
      </c>
      <c r="E119" s="267"/>
      <c r="F119" s="267"/>
      <c r="G119" s="267"/>
      <c r="H119" s="267"/>
      <c r="I119" s="273">
        <v>95840.85</v>
      </c>
      <c r="J119" s="263"/>
    </row>
    <row r="120" spans="1:10" s="233" customFormat="1" x14ac:dyDescent="0.45">
      <c r="A120" s="231" t="s">
        <v>2743</v>
      </c>
      <c r="B120" s="232">
        <v>4034</v>
      </c>
      <c r="C120" s="267"/>
      <c r="D120" s="267">
        <v>540.83000000000004</v>
      </c>
      <c r="E120" s="267"/>
      <c r="F120" s="267"/>
      <c r="G120" s="267"/>
      <c r="H120" s="267"/>
      <c r="I120" s="273">
        <v>540.83000000000004</v>
      </c>
      <c r="J120" s="263"/>
    </row>
    <row r="121" spans="1:10" s="233" customFormat="1" x14ac:dyDescent="0.45">
      <c r="A121" s="231" t="s">
        <v>1513</v>
      </c>
      <c r="B121" s="232">
        <v>4045</v>
      </c>
      <c r="C121" s="267">
        <v>187212.85</v>
      </c>
      <c r="D121" s="267">
        <v>26420.53</v>
      </c>
      <c r="E121" s="267"/>
      <c r="F121" s="267"/>
      <c r="G121" s="267"/>
      <c r="H121" s="267"/>
      <c r="I121" s="273">
        <v>213633.38</v>
      </c>
      <c r="J121" s="263"/>
    </row>
    <row r="122" spans="1:10" s="233" customFormat="1" x14ac:dyDescent="0.45">
      <c r="A122" s="231" t="s">
        <v>1514</v>
      </c>
      <c r="B122" s="232">
        <v>4046</v>
      </c>
      <c r="C122" s="267">
        <v>186657</v>
      </c>
      <c r="D122" s="267"/>
      <c r="E122" s="267"/>
      <c r="F122" s="267"/>
      <c r="G122" s="267"/>
      <c r="H122" s="267"/>
      <c r="I122" s="273">
        <v>186657</v>
      </c>
      <c r="J122" s="263"/>
    </row>
    <row r="123" spans="1:10" s="233" customFormat="1" x14ac:dyDescent="0.45">
      <c r="A123" s="231" t="s">
        <v>1515</v>
      </c>
      <c r="B123" s="232">
        <v>4059</v>
      </c>
      <c r="C123" s="267">
        <v>13001.629999999997</v>
      </c>
      <c r="D123" s="267"/>
      <c r="E123" s="267"/>
      <c r="F123" s="267"/>
      <c r="G123" s="267"/>
      <c r="H123" s="267"/>
      <c r="I123" s="273">
        <v>13001.629999999997</v>
      </c>
      <c r="J123" s="263"/>
    </row>
    <row r="124" spans="1:10" s="233" customFormat="1" x14ac:dyDescent="0.45">
      <c r="A124" s="231" t="s">
        <v>1516</v>
      </c>
      <c r="B124" s="232">
        <v>4070</v>
      </c>
      <c r="C124" s="267">
        <v>61040.14</v>
      </c>
      <c r="D124" s="267"/>
      <c r="E124" s="267"/>
      <c r="F124" s="267"/>
      <c r="G124" s="267"/>
      <c r="H124" s="267"/>
      <c r="I124" s="273">
        <v>61040.14</v>
      </c>
      <c r="J124" s="263"/>
    </row>
    <row r="125" spans="1:10" s="233" customFormat="1" x14ac:dyDescent="0.45">
      <c r="A125" s="231" t="s">
        <v>1517</v>
      </c>
      <c r="B125" s="232">
        <v>4101</v>
      </c>
      <c r="C125" s="267">
        <v>1539837.2999999996</v>
      </c>
      <c r="D125" s="267">
        <v>303115.92</v>
      </c>
      <c r="E125" s="267">
        <v>98474.79</v>
      </c>
      <c r="F125" s="267"/>
      <c r="G125" s="267"/>
      <c r="H125" s="267"/>
      <c r="I125" s="273">
        <v>1941428.0099999995</v>
      </c>
      <c r="J125" s="263"/>
    </row>
    <row r="126" spans="1:10" s="233" customFormat="1" x14ac:dyDescent="0.45">
      <c r="A126" s="231" t="s">
        <v>1518</v>
      </c>
      <c r="B126" s="232">
        <v>4102</v>
      </c>
      <c r="C126" s="267">
        <v>1466127.54</v>
      </c>
      <c r="D126" s="267"/>
      <c r="E126" s="267"/>
      <c r="F126" s="267"/>
      <c r="G126" s="267"/>
      <c r="H126" s="267"/>
      <c r="I126" s="273">
        <v>1466127.54</v>
      </c>
      <c r="J126" s="263"/>
    </row>
    <row r="127" spans="1:10" s="233" customFormat="1" x14ac:dyDescent="0.45">
      <c r="A127" s="231" t="s">
        <v>1519</v>
      </c>
      <c r="B127" s="232">
        <v>4103</v>
      </c>
      <c r="C127" s="267">
        <v>1059.8400000000001</v>
      </c>
      <c r="D127" s="267"/>
      <c r="E127" s="267"/>
      <c r="F127" s="267"/>
      <c r="G127" s="267"/>
      <c r="H127" s="267"/>
      <c r="I127" s="273">
        <v>1059.8400000000001</v>
      </c>
      <c r="J127" s="263"/>
    </row>
    <row r="128" spans="1:10" s="233" customFormat="1" x14ac:dyDescent="0.45">
      <c r="A128" s="231" t="s">
        <v>1520</v>
      </c>
      <c r="B128" s="232">
        <v>4104</v>
      </c>
      <c r="C128" s="267">
        <v>1331368.26</v>
      </c>
      <c r="D128" s="267"/>
      <c r="E128" s="267">
        <v>30138.67</v>
      </c>
      <c r="F128" s="267"/>
      <c r="G128" s="267"/>
      <c r="H128" s="267"/>
      <c r="I128" s="273">
        <v>1361506.93</v>
      </c>
      <c r="J128" s="263"/>
    </row>
    <row r="129" spans="1:10" s="233" customFormat="1" x14ac:dyDescent="0.45">
      <c r="A129" s="231" t="s">
        <v>1521</v>
      </c>
      <c r="B129" s="232">
        <v>4105</v>
      </c>
      <c r="C129" s="267">
        <v>32788028.710000005</v>
      </c>
      <c r="D129" s="267">
        <v>3200726.48</v>
      </c>
      <c r="E129" s="267">
        <v>1177214.82</v>
      </c>
      <c r="F129" s="267">
        <v>689532.7</v>
      </c>
      <c r="G129" s="267"/>
      <c r="H129" s="267"/>
      <c r="I129" s="273">
        <v>37855502.710000008</v>
      </c>
      <c r="J129" s="263"/>
    </row>
    <row r="130" spans="1:10" s="233" customFormat="1" x14ac:dyDescent="0.45">
      <c r="A130" s="231" t="s">
        <v>1522</v>
      </c>
      <c r="B130" s="232">
        <v>4106</v>
      </c>
      <c r="C130" s="267">
        <v>563121.10000000009</v>
      </c>
      <c r="D130" s="267"/>
      <c r="E130" s="267"/>
      <c r="F130" s="267"/>
      <c r="G130" s="267"/>
      <c r="H130" s="267"/>
      <c r="I130" s="273">
        <v>563121.10000000009</v>
      </c>
      <c r="J130" s="263"/>
    </row>
    <row r="131" spans="1:10" s="233" customFormat="1" x14ac:dyDescent="0.45">
      <c r="A131" s="231" t="s">
        <v>1523</v>
      </c>
      <c r="B131" s="232">
        <v>4107</v>
      </c>
      <c r="C131" s="267">
        <v>4278569.3999999994</v>
      </c>
      <c r="D131" s="267">
        <v>310267.50999999995</v>
      </c>
      <c r="E131" s="267"/>
      <c r="F131" s="267"/>
      <c r="G131" s="267"/>
      <c r="H131" s="267"/>
      <c r="I131" s="273">
        <v>4588836.9099999992</v>
      </c>
      <c r="J131" s="263"/>
    </row>
    <row r="132" spans="1:10" s="233" customFormat="1" x14ac:dyDescent="0.45">
      <c r="A132" s="231" t="s">
        <v>1524</v>
      </c>
      <c r="B132" s="232">
        <v>4108</v>
      </c>
      <c r="C132" s="267">
        <v>8072177.9400000004</v>
      </c>
      <c r="D132" s="267">
        <v>4015145.15</v>
      </c>
      <c r="E132" s="267"/>
      <c r="F132" s="267"/>
      <c r="G132" s="267"/>
      <c r="H132" s="267"/>
      <c r="I132" s="273">
        <v>12087323.09</v>
      </c>
      <c r="J132" s="263"/>
    </row>
    <row r="133" spans="1:10" s="233" customFormat="1" x14ac:dyDescent="0.45">
      <c r="A133" s="231" t="s">
        <v>1525</v>
      </c>
      <c r="B133" s="232">
        <v>4111</v>
      </c>
      <c r="C133" s="267">
        <v>1943.6299999999999</v>
      </c>
      <c r="D133" s="267"/>
      <c r="E133" s="267"/>
      <c r="F133" s="267"/>
      <c r="G133" s="267"/>
      <c r="H133" s="267"/>
      <c r="I133" s="273">
        <v>1943.6299999999999</v>
      </c>
      <c r="J133" s="263"/>
    </row>
    <row r="134" spans="1:10" s="233" customFormat="1" x14ac:dyDescent="0.45">
      <c r="A134" s="231" t="s">
        <v>1526</v>
      </c>
      <c r="B134" s="232">
        <v>4113</v>
      </c>
      <c r="C134" s="267">
        <v>793530.90999999992</v>
      </c>
      <c r="D134" s="267"/>
      <c r="E134" s="267"/>
      <c r="F134" s="267"/>
      <c r="G134" s="267"/>
      <c r="H134" s="267"/>
      <c r="I134" s="273">
        <v>793530.90999999992</v>
      </c>
      <c r="J134" s="263"/>
    </row>
    <row r="135" spans="1:10" s="233" customFormat="1" x14ac:dyDescent="0.45">
      <c r="A135" s="231" t="s">
        <v>1527</v>
      </c>
      <c r="B135" s="232">
        <v>4114</v>
      </c>
      <c r="C135" s="267">
        <v>3210534.23</v>
      </c>
      <c r="D135" s="267">
        <v>585144.25</v>
      </c>
      <c r="E135" s="267">
        <v>661181.77</v>
      </c>
      <c r="F135" s="267"/>
      <c r="G135" s="267"/>
      <c r="H135" s="267"/>
      <c r="I135" s="273">
        <v>4456860.25</v>
      </c>
      <c r="J135" s="263"/>
    </row>
    <row r="136" spans="1:10" s="233" customFormat="1" x14ac:dyDescent="0.45">
      <c r="A136" s="231" t="s">
        <v>1528</v>
      </c>
      <c r="B136" s="232">
        <v>4115</v>
      </c>
      <c r="C136" s="267">
        <v>1607024.14</v>
      </c>
      <c r="D136" s="267">
        <v>531634.82999999996</v>
      </c>
      <c r="E136" s="267">
        <v>2148.6799999999998</v>
      </c>
      <c r="F136" s="267"/>
      <c r="G136" s="267"/>
      <c r="H136" s="267"/>
      <c r="I136" s="273">
        <v>2140807.65</v>
      </c>
      <c r="J136" s="263"/>
    </row>
    <row r="137" spans="1:10" s="233" customFormat="1" x14ac:dyDescent="0.45">
      <c r="A137" s="231" t="s">
        <v>1529</v>
      </c>
      <c r="B137" s="232">
        <v>4116</v>
      </c>
      <c r="C137" s="267">
        <v>3594552.46</v>
      </c>
      <c r="D137" s="267">
        <v>162282.44</v>
      </c>
      <c r="E137" s="267">
        <v>2064.92</v>
      </c>
      <c r="F137" s="267"/>
      <c r="G137" s="267"/>
      <c r="H137" s="267"/>
      <c r="I137" s="273">
        <v>3758899.82</v>
      </c>
      <c r="J137" s="263"/>
    </row>
    <row r="138" spans="1:10" s="233" customFormat="1" x14ac:dyDescent="0.45">
      <c r="A138" s="231" t="s">
        <v>1530</v>
      </c>
      <c r="B138" s="232">
        <v>4117</v>
      </c>
      <c r="C138" s="267">
        <v>1004388.72</v>
      </c>
      <c r="D138" s="267">
        <v>7083.96</v>
      </c>
      <c r="E138" s="267">
        <v>12857.19</v>
      </c>
      <c r="F138" s="267"/>
      <c r="G138" s="267"/>
      <c r="H138" s="267"/>
      <c r="I138" s="273">
        <v>1024329.8699999999</v>
      </c>
      <c r="J138" s="263"/>
    </row>
    <row r="139" spans="1:10" s="233" customFormat="1" x14ac:dyDescent="0.45">
      <c r="A139" s="231" t="s">
        <v>1531</v>
      </c>
      <c r="B139" s="232">
        <v>4118</v>
      </c>
      <c r="C139" s="267">
        <v>5611464.4500000002</v>
      </c>
      <c r="D139" s="267">
        <v>86460.73</v>
      </c>
      <c r="E139" s="267">
        <v>2259.8000000000002</v>
      </c>
      <c r="F139" s="267"/>
      <c r="G139" s="267"/>
      <c r="H139" s="267"/>
      <c r="I139" s="273">
        <v>5700184.9800000004</v>
      </c>
      <c r="J139" s="263"/>
    </row>
    <row r="140" spans="1:10" s="233" customFormat="1" x14ac:dyDescent="0.45">
      <c r="A140" s="231" t="s">
        <v>1532</v>
      </c>
      <c r="B140" s="232">
        <v>4119</v>
      </c>
      <c r="C140" s="267">
        <v>2101336.62</v>
      </c>
      <c r="D140" s="267">
        <v>47544.75</v>
      </c>
      <c r="E140" s="267">
        <v>100.89</v>
      </c>
      <c r="F140" s="267"/>
      <c r="G140" s="267"/>
      <c r="H140" s="267"/>
      <c r="I140" s="273">
        <v>2148982.2600000002</v>
      </c>
      <c r="J140" s="263"/>
    </row>
    <row r="141" spans="1:10" s="233" customFormat="1" x14ac:dyDescent="0.45">
      <c r="A141" s="231" t="s">
        <v>1533</v>
      </c>
      <c r="B141" s="232">
        <v>4120</v>
      </c>
      <c r="C141" s="267">
        <v>4271232.3600000003</v>
      </c>
      <c r="D141" s="267">
        <v>292991.24</v>
      </c>
      <c r="E141" s="267">
        <v>3380</v>
      </c>
      <c r="F141" s="267"/>
      <c r="G141" s="267"/>
      <c r="H141" s="267"/>
      <c r="I141" s="273">
        <v>4567603.6000000006</v>
      </c>
      <c r="J141" s="263"/>
    </row>
    <row r="142" spans="1:10" s="233" customFormat="1" x14ac:dyDescent="0.45">
      <c r="A142" s="231" t="s">
        <v>1534</v>
      </c>
      <c r="B142" s="232">
        <v>4121</v>
      </c>
      <c r="C142" s="267">
        <v>281783.82999999996</v>
      </c>
      <c r="D142" s="267"/>
      <c r="E142" s="267"/>
      <c r="F142" s="267"/>
      <c r="G142" s="267"/>
      <c r="H142" s="267"/>
      <c r="I142" s="273">
        <v>281783.82999999996</v>
      </c>
      <c r="J142" s="263"/>
    </row>
    <row r="143" spans="1:10" s="233" customFormat="1" x14ac:dyDescent="0.45">
      <c r="A143" s="231" t="s">
        <v>1535</v>
      </c>
      <c r="B143" s="232">
        <v>4123</v>
      </c>
      <c r="C143" s="267">
        <v>1749466.44</v>
      </c>
      <c r="D143" s="267"/>
      <c r="E143" s="267">
        <v>16632.95</v>
      </c>
      <c r="F143" s="267"/>
      <c r="G143" s="267"/>
      <c r="H143" s="267"/>
      <c r="I143" s="273">
        <v>1766099.39</v>
      </c>
      <c r="J143" s="263"/>
    </row>
    <row r="144" spans="1:10" s="233" customFormat="1" x14ac:dyDescent="0.45">
      <c r="A144" s="231" t="s">
        <v>1536</v>
      </c>
      <c r="B144" s="232">
        <v>4124</v>
      </c>
      <c r="C144" s="267">
        <v>485.44</v>
      </c>
      <c r="D144" s="267"/>
      <c r="E144" s="267"/>
      <c r="F144" s="267"/>
      <c r="G144" s="267"/>
      <c r="H144" s="267"/>
      <c r="I144" s="273">
        <v>485.44</v>
      </c>
      <c r="J144" s="263"/>
    </row>
    <row r="145" spans="1:10" s="233" customFormat="1" x14ac:dyDescent="0.45">
      <c r="A145" s="231" t="s">
        <v>1537</v>
      </c>
      <c r="B145" s="232">
        <v>4125</v>
      </c>
      <c r="C145" s="267">
        <v>11507440.969999999</v>
      </c>
      <c r="D145" s="267">
        <v>1064842.5</v>
      </c>
      <c r="E145" s="267">
        <v>1918.11</v>
      </c>
      <c r="F145" s="267"/>
      <c r="G145" s="267"/>
      <c r="H145" s="267"/>
      <c r="I145" s="273">
        <v>12574201.579999998</v>
      </c>
      <c r="J145" s="263"/>
    </row>
    <row r="146" spans="1:10" s="233" customFormat="1" x14ac:dyDescent="0.45">
      <c r="A146" s="231" t="s">
        <v>1538</v>
      </c>
      <c r="B146" s="232">
        <v>4127</v>
      </c>
      <c r="C146" s="267">
        <v>19842.47</v>
      </c>
      <c r="D146" s="267"/>
      <c r="E146" s="267"/>
      <c r="F146" s="267"/>
      <c r="G146" s="267"/>
      <c r="H146" s="267"/>
      <c r="I146" s="273">
        <v>19842.47</v>
      </c>
      <c r="J146" s="263"/>
    </row>
    <row r="147" spans="1:10" s="233" customFormat="1" x14ac:dyDescent="0.45">
      <c r="A147" s="231" t="s">
        <v>1539</v>
      </c>
      <c r="B147" s="232">
        <v>4129</v>
      </c>
      <c r="C147" s="267">
        <v>34936.5</v>
      </c>
      <c r="D147" s="267"/>
      <c r="E147" s="267"/>
      <c r="F147" s="267"/>
      <c r="G147" s="267"/>
      <c r="H147" s="267"/>
      <c r="I147" s="273">
        <v>34936.5</v>
      </c>
      <c r="J147" s="263"/>
    </row>
    <row r="148" spans="1:10" s="233" customFormat="1" x14ac:dyDescent="0.45">
      <c r="A148" s="231" t="s">
        <v>1540</v>
      </c>
      <c r="B148" s="232">
        <v>4130</v>
      </c>
      <c r="C148" s="267">
        <v>157989.61000000002</v>
      </c>
      <c r="D148" s="267"/>
      <c r="E148" s="267"/>
      <c r="F148" s="267"/>
      <c r="G148" s="267"/>
      <c r="H148" s="267"/>
      <c r="I148" s="273">
        <v>157989.61000000002</v>
      </c>
      <c r="J148" s="263"/>
    </row>
    <row r="149" spans="1:10" s="233" customFormat="1" x14ac:dyDescent="0.45">
      <c r="A149" s="231" t="s">
        <v>1541</v>
      </c>
      <c r="B149" s="232">
        <v>4132</v>
      </c>
      <c r="C149" s="267">
        <v>3146.16</v>
      </c>
      <c r="D149" s="267"/>
      <c r="E149" s="267"/>
      <c r="F149" s="267"/>
      <c r="G149" s="267"/>
      <c r="H149" s="267"/>
      <c r="I149" s="273">
        <v>3146.16</v>
      </c>
      <c r="J149" s="263"/>
    </row>
    <row r="150" spans="1:10" s="233" customFormat="1" x14ac:dyDescent="0.45">
      <c r="A150" s="231" t="s">
        <v>1542</v>
      </c>
      <c r="B150" s="232">
        <v>4133</v>
      </c>
      <c r="C150" s="267">
        <v>50019.56</v>
      </c>
      <c r="D150" s="267"/>
      <c r="E150" s="267"/>
      <c r="F150" s="267"/>
      <c r="G150" s="267"/>
      <c r="H150" s="267"/>
      <c r="I150" s="273">
        <v>50019.56</v>
      </c>
      <c r="J150" s="263"/>
    </row>
    <row r="151" spans="1:10" s="233" customFormat="1" x14ac:dyDescent="0.45">
      <c r="A151" s="231" t="s">
        <v>1543</v>
      </c>
      <c r="B151" s="232">
        <v>4135</v>
      </c>
      <c r="C151" s="267">
        <v>2205292.63</v>
      </c>
      <c r="D151" s="267">
        <v>625.6</v>
      </c>
      <c r="E151" s="267"/>
      <c r="F151" s="267"/>
      <c r="G151" s="267"/>
      <c r="H151" s="267"/>
      <c r="I151" s="273">
        <v>2205918.23</v>
      </c>
      <c r="J151" s="263"/>
    </row>
    <row r="152" spans="1:10" s="233" customFormat="1" x14ac:dyDescent="0.45">
      <c r="A152" s="231" t="s">
        <v>1544</v>
      </c>
      <c r="B152" s="232">
        <v>4136</v>
      </c>
      <c r="C152" s="267">
        <v>1330373</v>
      </c>
      <c r="D152" s="267">
        <v>36142.58</v>
      </c>
      <c r="E152" s="267"/>
      <c r="F152" s="267"/>
      <c r="G152" s="267"/>
      <c r="H152" s="267"/>
      <c r="I152" s="273">
        <v>1366515.58</v>
      </c>
      <c r="J152" s="263"/>
    </row>
    <row r="153" spans="1:10" s="233" customFormat="1" x14ac:dyDescent="0.45">
      <c r="A153" s="231" t="s">
        <v>1545</v>
      </c>
      <c r="B153" s="232">
        <v>4137</v>
      </c>
      <c r="C153" s="267">
        <v>16589.080000000002</v>
      </c>
      <c r="D153" s="267"/>
      <c r="E153" s="267"/>
      <c r="F153" s="267"/>
      <c r="G153" s="267"/>
      <c r="H153" s="267"/>
      <c r="I153" s="273">
        <v>16589.080000000002</v>
      </c>
      <c r="J153" s="263"/>
    </row>
    <row r="154" spans="1:10" s="233" customFormat="1" x14ac:dyDescent="0.45">
      <c r="A154" s="231" t="s">
        <v>1546</v>
      </c>
      <c r="B154" s="232">
        <v>4138</v>
      </c>
      <c r="C154" s="267">
        <v>9587137.4000000004</v>
      </c>
      <c r="D154" s="267">
        <v>360190.35</v>
      </c>
      <c r="E154" s="267">
        <v>98.19</v>
      </c>
      <c r="F154" s="267"/>
      <c r="G154" s="267"/>
      <c r="H154" s="267"/>
      <c r="I154" s="273">
        <v>9947425.9399999995</v>
      </c>
      <c r="J154" s="263"/>
    </row>
    <row r="155" spans="1:10" s="233" customFormat="1" x14ac:dyDescent="0.45">
      <c r="A155" s="231" t="s">
        <v>1547</v>
      </c>
      <c r="B155" s="232">
        <v>4139</v>
      </c>
      <c r="C155" s="267">
        <v>516.80999999999995</v>
      </c>
      <c r="D155" s="267"/>
      <c r="E155" s="267"/>
      <c r="F155" s="267"/>
      <c r="G155" s="267"/>
      <c r="H155" s="267"/>
      <c r="I155" s="273">
        <v>516.80999999999995</v>
      </c>
      <c r="J155" s="263"/>
    </row>
    <row r="156" spans="1:10" s="233" customFormat="1" x14ac:dyDescent="0.45">
      <c r="A156" s="231" t="s">
        <v>1548</v>
      </c>
      <c r="B156" s="232">
        <v>4140</v>
      </c>
      <c r="C156" s="267">
        <v>278111.81</v>
      </c>
      <c r="D156" s="267"/>
      <c r="E156" s="267"/>
      <c r="F156" s="267"/>
      <c r="G156" s="267"/>
      <c r="H156" s="267"/>
      <c r="I156" s="273">
        <v>278111.81</v>
      </c>
      <c r="J156" s="263"/>
    </row>
    <row r="157" spans="1:10" s="233" customFormat="1" x14ac:dyDescent="0.45">
      <c r="A157" s="231" t="s">
        <v>1549</v>
      </c>
      <c r="B157" s="232">
        <v>4141</v>
      </c>
      <c r="C157" s="267">
        <v>76199.12</v>
      </c>
      <c r="D157" s="267"/>
      <c r="E157" s="267"/>
      <c r="F157" s="267"/>
      <c r="G157" s="267"/>
      <c r="H157" s="267"/>
      <c r="I157" s="273">
        <v>76199.12</v>
      </c>
      <c r="J157" s="263"/>
    </row>
    <row r="158" spans="1:10" s="233" customFormat="1" x14ac:dyDescent="0.45">
      <c r="A158" s="231" t="s">
        <v>1550</v>
      </c>
      <c r="B158" s="232">
        <v>4142</v>
      </c>
      <c r="C158" s="267">
        <v>25409.4</v>
      </c>
      <c r="D158" s="267"/>
      <c r="E158" s="267"/>
      <c r="F158" s="267"/>
      <c r="G158" s="267"/>
      <c r="H158" s="267"/>
      <c r="I158" s="273">
        <v>25409.4</v>
      </c>
      <c r="J158" s="263"/>
    </row>
    <row r="159" spans="1:10" s="233" customFormat="1" x14ac:dyDescent="0.45">
      <c r="A159" s="231" t="s">
        <v>1551</v>
      </c>
      <c r="B159" s="232">
        <v>4143</v>
      </c>
      <c r="C159" s="267">
        <v>6166.88</v>
      </c>
      <c r="D159" s="267"/>
      <c r="E159" s="267"/>
      <c r="F159" s="267"/>
      <c r="G159" s="267"/>
      <c r="H159" s="267"/>
      <c r="I159" s="273">
        <v>6166.88</v>
      </c>
      <c r="J159" s="263"/>
    </row>
    <row r="160" spans="1:10" s="233" customFormat="1" x14ac:dyDescent="0.45">
      <c r="A160" s="231" t="s">
        <v>1552</v>
      </c>
      <c r="B160" s="232">
        <v>4144</v>
      </c>
      <c r="C160" s="267">
        <v>9993.51</v>
      </c>
      <c r="D160" s="267"/>
      <c r="E160" s="267"/>
      <c r="F160" s="267"/>
      <c r="G160" s="267"/>
      <c r="H160" s="267"/>
      <c r="I160" s="273">
        <v>9993.51</v>
      </c>
      <c r="J160" s="263"/>
    </row>
    <row r="161" spans="1:10" s="233" customFormat="1" x14ac:dyDescent="0.45">
      <c r="A161" s="231" t="s">
        <v>1553</v>
      </c>
      <c r="B161" s="232">
        <v>4147</v>
      </c>
      <c r="C161" s="267">
        <v>3884037.46</v>
      </c>
      <c r="D161" s="267"/>
      <c r="E161" s="267">
        <v>1880.02</v>
      </c>
      <c r="F161" s="267"/>
      <c r="G161" s="267"/>
      <c r="H161" s="267"/>
      <c r="I161" s="273">
        <v>3885917.48</v>
      </c>
      <c r="J161" s="263"/>
    </row>
    <row r="162" spans="1:10" s="233" customFormat="1" x14ac:dyDescent="0.45">
      <c r="A162" s="231" t="s">
        <v>1554</v>
      </c>
      <c r="B162" s="232">
        <v>4148</v>
      </c>
      <c r="C162" s="267">
        <v>1695890.52</v>
      </c>
      <c r="D162" s="267"/>
      <c r="E162" s="267"/>
      <c r="F162" s="267"/>
      <c r="G162" s="267"/>
      <c r="H162" s="267"/>
      <c r="I162" s="273">
        <v>1695890.52</v>
      </c>
      <c r="J162" s="263"/>
    </row>
    <row r="163" spans="1:10" s="233" customFormat="1" x14ac:dyDescent="0.45">
      <c r="A163" s="231" t="s">
        <v>1555</v>
      </c>
      <c r="B163" s="232">
        <v>4149</v>
      </c>
      <c r="C163" s="267">
        <v>232</v>
      </c>
      <c r="D163" s="267"/>
      <c r="E163" s="267"/>
      <c r="F163" s="267"/>
      <c r="G163" s="267"/>
      <c r="H163" s="267"/>
      <c r="I163" s="273">
        <v>232</v>
      </c>
      <c r="J163" s="263"/>
    </row>
    <row r="164" spans="1:10" s="233" customFormat="1" x14ac:dyDescent="0.45">
      <c r="A164" s="231" t="s">
        <v>1556</v>
      </c>
      <c r="B164" s="232">
        <v>4153</v>
      </c>
      <c r="C164" s="267">
        <v>309032.19</v>
      </c>
      <c r="D164" s="267"/>
      <c r="E164" s="267"/>
      <c r="F164" s="267"/>
      <c r="G164" s="267"/>
      <c r="H164" s="267"/>
      <c r="I164" s="273">
        <v>309032.19</v>
      </c>
      <c r="J164" s="263"/>
    </row>
    <row r="165" spans="1:10" s="233" customFormat="1" x14ac:dyDescent="0.45">
      <c r="A165" s="231" t="s">
        <v>1557</v>
      </c>
      <c r="B165" s="232">
        <v>4154</v>
      </c>
      <c r="C165" s="267">
        <v>748543.54</v>
      </c>
      <c r="D165" s="267"/>
      <c r="E165" s="267"/>
      <c r="F165" s="267"/>
      <c r="G165" s="267"/>
      <c r="H165" s="267"/>
      <c r="I165" s="273">
        <v>748543.54</v>
      </c>
      <c r="J165" s="263"/>
    </row>
    <row r="166" spans="1:10" s="233" customFormat="1" x14ac:dyDescent="0.45">
      <c r="A166" s="231" t="s">
        <v>1558</v>
      </c>
      <c r="B166" s="232">
        <v>4155</v>
      </c>
      <c r="C166" s="267">
        <v>5825616.0300000003</v>
      </c>
      <c r="D166" s="267"/>
      <c r="E166" s="267"/>
      <c r="F166" s="267"/>
      <c r="G166" s="267"/>
      <c r="H166" s="267"/>
      <c r="I166" s="273">
        <v>5825616.0300000003</v>
      </c>
      <c r="J166" s="263"/>
    </row>
    <row r="167" spans="1:10" s="233" customFormat="1" x14ac:dyDescent="0.45">
      <c r="A167" s="231" t="s">
        <v>1559</v>
      </c>
      <c r="B167" s="232">
        <v>4156</v>
      </c>
      <c r="C167" s="267">
        <v>12018447.02</v>
      </c>
      <c r="D167" s="267"/>
      <c r="E167" s="267"/>
      <c r="F167" s="267"/>
      <c r="G167" s="267"/>
      <c r="H167" s="267"/>
      <c r="I167" s="273">
        <v>12018447.02</v>
      </c>
      <c r="J167" s="263"/>
    </row>
    <row r="168" spans="1:10" s="233" customFormat="1" x14ac:dyDescent="0.45">
      <c r="A168" s="231" t="s">
        <v>2744</v>
      </c>
      <c r="B168" s="232">
        <v>4157</v>
      </c>
      <c r="C168" s="267">
        <v>1139771.32</v>
      </c>
      <c r="D168" s="267">
        <v>18610.489999999998</v>
      </c>
      <c r="E168" s="267"/>
      <c r="F168" s="267"/>
      <c r="G168" s="267"/>
      <c r="H168" s="267"/>
      <c r="I168" s="273">
        <v>1158381.81</v>
      </c>
      <c r="J168" s="263"/>
    </row>
    <row r="169" spans="1:10" s="233" customFormat="1" x14ac:dyDescent="0.45">
      <c r="A169" s="231" t="s">
        <v>1560</v>
      </c>
      <c r="B169" s="232">
        <v>4158</v>
      </c>
      <c r="C169" s="267">
        <v>498252.05</v>
      </c>
      <c r="D169" s="267"/>
      <c r="E169" s="267"/>
      <c r="F169" s="267"/>
      <c r="G169" s="267"/>
      <c r="H169" s="267"/>
      <c r="I169" s="273">
        <v>498252.05</v>
      </c>
      <c r="J169" s="263"/>
    </row>
    <row r="170" spans="1:10" s="233" customFormat="1" x14ac:dyDescent="0.45">
      <c r="A170" s="231" t="s">
        <v>1561</v>
      </c>
      <c r="B170" s="232">
        <v>4166</v>
      </c>
      <c r="C170" s="267">
        <v>9034.39</v>
      </c>
      <c r="D170" s="267"/>
      <c r="E170" s="267"/>
      <c r="F170" s="267"/>
      <c r="G170" s="267"/>
      <c r="H170" s="267"/>
      <c r="I170" s="273">
        <v>9034.39</v>
      </c>
      <c r="J170" s="263"/>
    </row>
    <row r="171" spans="1:10" s="233" customFormat="1" x14ac:dyDescent="0.45">
      <c r="A171" s="231" t="s">
        <v>1562</v>
      </c>
      <c r="B171" s="232">
        <v>4168</v>
      </c>
      <c r="C171" s="267">
        <v>4331.1900000000005</v>
      </c>
      <c r="D171" s="267"/>
      <c r="E171" s="267"/>
      <c r="F171" s="267"/>
      <c r="G171" s="267"/>
      <c r="H171" s="267"/>
      <c r="I171" s="273">
        <v>4331.1900000000005</v>
      </c>
      <c r="J171" s="263"/>
    </row>
    <row r="172" spans="1:10" s="233" customFormat="1" x14ac:dyDescent="0.45">
      <c r="A172" s="231" t="s">
        <v>1563</v>
      </c>
      <c r="B172" s="232">
        <v>4169</v>
      </c>
      <c r="C172" s="267">
        <v>11718444.039999999</v>
      </c>
      <c r="D172" s="267"/>
      <c r="E172" s="267">
        <v>2701.36</v>
      </c>
      <c r="F172" s="267"/>
      <c r="G172" s="267"/>
      <c r="H172" s="267"/>
      <c r="I172" s="273">
        <v>11721145.399999999</v>
      </c>
      <c r="J172" s="263"/>
    </row>
    <row r="173" spans="1:10" s="233" customFormat="1" x14ac:dyDescent="0.45">
      <c r="A173" s="231" t="s">
        <v>1564</v>
      </c>
      <c r="B173" s="232">
        <v>4185</v>
      </c>
      <c r="C173" s="267">
        <v>14776949.75</v>
      </c>
      <c r="D173" s="267">
        <v>36142.6</v>
      </c>
      <c r="E173" s="267"/>
      <c r="F173" s="267"/>
      <c r="G173" s="267"/>
      <c r="H173" s="267"/>
      <c r="I173" s="273">
        <v>14813092.35</v>
      </c>
      <c r="J173" s="263"/>
    </row>
    <row r="174" spans="1:10" s="233" customFormat="1" x14ac:dyDescent="0.45">
      <c r="A174" s="231" t="s">
        <v>1565</v>
      </c>
      <c r="B174" s="232">
        <v>4186</v>
      </c>
      <c r="C174" s="267">
        <v>1193710.3500000001</v>
      </c>
      <c r="D174" s="267"/>
      <c r="E174" s="267"/>
      <c r="F174" s="267"/>
      <c r="G174" s="267"/>
      <c r="H174" s="267"/>
      <c r="I174" s="273">
        <v>1193710.3500000001</v>
      </c>
      <c r="J174" s="263"/>
    </row>
    <row r="175" spans="1:10" s="233" customFormat="1" x14ac:dyDescent="0.45">
      <c r="A175" s="231" t="s">
        <v>1566</v>
      </c>
      <c r="B175" s="232">
        <v>4187</v>
      </c>
      <c r="C175" s="267">
        <v>10441138.909999998</v>
      </c>
      <c r="D175" s="267"/>
      <c r="E175" s="267"/>
      <c r="F175" s="267"/>
      <c r="G175" s="267"/>
      <c r="H175" s="267"/>
      <c r="I175" s="273">
        <v>10441138.909999998</v>
      </c>
      <c r="J175" s="263"/>
    </row>
    <row r="176" spans="1:10" s="233" customFormat="1" x14ac:dyDescent="0.45">
      <c r="A176" s="231" t="s">
        <v>1567</v>
      </c>
      <c r="B176" s="232">
        <v>4188</v>
      </c>
      <c r="C176" s="267">
        <v>2855109.3100000005</v>
      </c>
      <c r="D176" s="267">
        <v>38108.660000000003</v>
      </c>
      <c r="E176" s="267">
        <v>0</v>
      </c>
      <c r="F176" s="267"/>
      <c r="G176" s="267"/>
      <c r="H176" s="267"/>
      <c r="I176" s="273">
        <v>2893217.9700000007</v>
      </c>
      <c r="J176" s="263"/>
    </row>
    <row r="177" spans="1:10" s="233" customFormat="1" x14ac:dyDescent="0.45">
      <c r="A177" s="231" t="s">
        <v>1568</v>
      </c>
      <c r="B177" s="232">
        <v>4189</v>
      </c>
      <c r="C177" s="267">
        <v>78247.819999999992</v>
      </c>
      <c r="D177" s="267"/>
      <c r="E177" s="267"/>
      <c r="F177" s="267"/>
      <c r="G177" s="267"/>
      <c r="H177" s="267"/>
      <c r="I177" s="273">
        <v>78247.819999999992</v>
      </c>
      <c r="J177" s="263"/>
    </row>
    <row r="178" spans="1:10" s="233" customFormat="1" x14ac:dyDescent="0.45">
      <c r="A178" s="231" t="s">
        <v>3097</v>
      </c>
      <c r="B178" s="232">
        <v>4191</v>
      </c>
      <c r="C178" s="267"/>
      <c r="D178" s="267">
        <v>36142.6</v>
      </c>
      <c r="E178" s="267"/>
      <c r="F178" s="267"/>
      <c r="G178" s="267"/>
      <c r="H178" s="267"/>
      <c r="I178" s="273">
        <v>36142.6</v>
      </c>
      <c r="J178" s="263"/>
    </row>
    <row r="179" spans="1:10" s="233" customFormat="1" x14ac:dyDescent="0.45">
      <c r="A179" s="231" t="s">
        <v>1569</v>
      </c>
      <c r="B179" s="232">
        <v>4200</v>
      </c>
      <c r="C179" s="267">
        <v>753427.46</v>
      </c>
      <c r="D179" s="267">
        <v>4604248.91</v>
      </c>
      <c r="E179" s="267">
        <v>358070.68</v>
      </c>
      <c r="F179" s="267"/>
      <c r="G179" s="267"/>
      <c r="H179" s="267"/>
      <c r="I179" s="273">
        <v>5715747.0499999998</v>
      </c>
      <c r="J179" s="263"/>
    </row>
    <row r="180" spans="1:10" s="233" customFormat="1" x14ac:dyDescent="0.45">
      <c r="A180" s="231" t="s">
        <v>2918</v>
      </c>
      <c r="B180" s="232">
        <v>4201</v>
      </c>
      <c r="C180" s="267"/>
      <c r="D180" s="267">
        <v>112468.14</v>
      </c>
      <c r="E180" s="267"/>
      <c r="F180" s="267"/>
      <c r="G180" s="267"/>
      <c r="H180" s="267"/>
      <c r="I180" s="273">
        <v>112468.14</v>
      </c>
      <c r="J180" s="263"/>
    </row>
    <row r="181" spans="1:10" s="233" customFormat="1" x14ac:dyDescent="0.45">
      <c r="A181" s="231" t="s">
        <v>2785</v>
      </c>
      <c r="B181" s="232">
        <v>4205</v>
      </c>
      <c r="C181" s="267"/>
      <c r="D181" s="267">
        <v>336594.26</v>
      </c>
      <c r="E181" s="267">
        <v>23446.3</v>
      </c>
      <c r="F181" s="267"/>
      <c r="G181" s="267"/>
      <c r="H181" s="267"/>
      <c r="I181" s="273">
        <v>360040.56</v>
      </c>
      <c r="J181" s="263"/>
    </row>
    <row r="182" spans="1:10" s="233" customFormat="1" x14ac:dyDescent="0.45">
      <c r="A182" s="231" t="s">
        <v>1570</v>
      </c>
      <c r="B182" s="232">
        <v>4207</v>
      </c>
      <c r="C182" s="267"/>
      <c r="D182" s="267">
        <v>25798.080000000002</v>
      </c>
      <c r="E182" s="267"/>
      <c r="F182" s="267"/>
      <c r="G182" s="267"/>
      <c r="H182" s="267"/>
      <c r="I182" s="273">
        <v>25798.080000000002</v>
      </c>
      <c r="J182" s="263"/>
    </row>
    <row r="183" spans="1:10" s="233" customFormat="1" x14ac:dyDescent="0.45">
      <c r="A183" s="231" t="s">
        <v>3031</v>
      </c>
      <c r="B183" s="232">
        <v>4211</v>
      </c>
      <c r="C183" s="267"/>
      <c r="D183" s="267">
        <v>0</v>
      </c>
      <c r="E183" s="267"/>
      <c r="F183" s="267"/>
      <c r="G183" s="267"/>
      <c r="H183" s="267"/>
      <c r="I183" s="273">
        <v>0</v>
      </c>
      <c r="J183" s="263"/>
    </row>
    <row r="184" spans="1:10" s="233" customFormat="1" x14ac:dyDescent="0.45">
      <c r="A184" s="231" t="s">
        <v>2904</v>
      </c>
      <c r="B184" s="232">
        <v>4213</v>
      </c>
      <c r="C184" s="267"/>
      <c r="D184" s="267">
        <v>23988.55</v>
      </c>
      <c r="E184" s="267"/>
      <c r="F184" s="267"/>
      <c r="G184" s="267"/>
      <c r="H184" s="267"/>
      <c r="I184" s="273">
        <v>23988.55</v>
      </c>
      <c r="J184" s="263"/>
    </row>
    <row r="185" spans="1:10" s="233" customFormat="1" x14ac:dyDescent="0.45">
      <c r="A185" s="231" t="s">
        <v>1571</v>
      </c>
      <c r="B185" s="232">
        <v>4221</v>
      </c>
      <c r="C185" s="267"/>
      <c r="D185" s="267">
        <v>55313.69</v>
      </c>
      <c r="E185" s="267">
        <v>0</v>
      </c>
      <c r="F185" s="267"/>
      <c r="G185" s="267"/>
      <c r="H185" s="267"/>
      <c r="I185" s="273">
        <v>55313.69</v>
      </c>
      <c r="J185" s="263"/>
    </row>
    <row r="186" spans="1:10" s="233" customFormat="1" x14ac:dyDescent="0.45">
      <c r="A186" s="231" t="s">
        <v>3136</v>
      </c>
      <c r="B186" s="232">
        <v>4226</v>
      </c>
      <c r="C186" s="267"/>
      <c r="D186" s="267"/>
      <c r="E186" s="267">
        <v>0</v>
      </c>
      <c r="F186" s="267"/>
      <c r="G186" s="267"/>
      <c r="H186" s="267"/>
      <c r="I186" s="273">
        <v>0</v>
      </c>
      <c r="J186" s="263"/>
    </row>
    <row r="187" spans="1:10" s="233" customFormat="1" x14ac:dyDescent="0.45">
      <c r="A187" s="231" t="s">
        <v>2812</v>
      </c>
      <c r="B187" s="232">
        <v>4268</v>
      </c>
      <c r="C187" s="267"/>
      <c r="D187" s="267">
        <v>523514.51</v>
      </c>
      <c r="E187" s="267"/>
      <c r="F187" s="267"/>
      <c r="G187" s="267"/>
      <c r="H187" s="267"/>
      <c r="I187" s="273">
        <v>523514.51</v>
      </c>
      <c r="J187" s="263"/>
    </row>
    <row r="188" spans="1:10" s="233" customFormat="1" x14ac:dyDescent="0.45">
      <c r="A188" s="231" t="s">
        <v>2919</v>
      </c>
      <c r="B188" s="232">
        <v>4269</v>
      </c>
      <c r="C188" s="267"/>
      <c r="D188" s="267">
        <v>692659.96</v>
      </c>
      <c r="E188" s="267">
        <v>0</v>
      </c>
      <c r="F188" s="267"/>
      <c r="G188" s="267"/>
      <c r="H188" s="267"/>
      <c r="I188" s="273">
        <v>692659.96</v>
      </c>
      <c r="J188" s="263"/>
    </row>
    <row r="189" spans="1:10" s="233" customFormat="1" x14ac:dyDescent="0.45">
      <c r="A189" s="231" t="s">
        <v>2813</v>
      </c>
      <c r="B189" s="232">
        <v>4288</v>
      </c>
      <c r="C189" s="267"/>
      <c r="D189" s="267">
        <v>8042.2</v>
      </c>
      <c r="E189" s="267"/>
      <c r="F189" s="267"/>
      <c r="G189" s="267"/>
      <c r="H189" s="267"/>
      <c r="I189" s="273">
        <v>8042.2</v>
      </c>
      <c r="J189" s="263"/>
    </row>
    <row r="190" spans="1:10" s="233" customFormat="1" x14ac:dyDescent="0.45">
      <c r="A190" s="231" t="s">
        <v>1572</v>
      </c>
      <c r="B190" s="232">
        <v>4300</v>
      </c>
      <c r="C190" s="267"/>
      <c r="D190" s="267">
        <v>131348.09</v>
      </c>
      <c r="E190" s="267">
        <v>14695.550000000001</v>
      </c>
      <c r="F190" s="267"/>
      <c r="G190" s="267"/>
      <c r="H190" s="267"/>
      <c r="I190" s="273">
        <v>146043.63999999998</v>
      </c>
      <c r="J190" s="263"/>
    </row>
    <row r="191" spans="1:10" s="233" customFormat="1" x14ac:dyDescent="0.45">
      <c r="A191" s="231" t="s">
        <v>2673</v>
      </c>
      <c r="B191" s="232">
        <v>4301</v>
      </c>
      <c r="C191" s="267"/>
      <c r="D191" s="267">
        <v>287.63</v>
      </c>
      <c r="E191" s="267"/>
      <c r="F191" s="267"/>
      <c r="G191" s="267"/>
      <c r="H191" s="267"/>
      <c r="I191" s="273">
        <v>287.63</v>
      </c>
      <c r="J191" s="263"/>
    </row>
    <row r="192" spans="1:10" s="233" customFormat="1" x14ac:dyDescent="0.45">
      <c r="A192" s="231" t="s">
        <v>1573</v>
      </c>
      <c r="B192" s="232">
        <v>4305</v>
      </c>
      <c r="C192" s="267"/>
      <c r="D192" s="267">
        <v>4055552.3099999996</v>
      </c>
      <c r="E192" s="267">
        <v>0</v>
      </c>
      <c r="F192" s="267"/>
      <c r="G192" s="267"/>
      <c r="H192" s="267"/>
      <c r="I192" s="273">
        <v>4055552.3099999996</v>
      </c>
      <c r="J192" s="263"/>
    </row>
    <row r="193" spans="1:10" s="233" customFormat="1" x14ac:dyDescent="0.45">
      <c r="A193" s="231" t="s">
        <v>3032</v>
      </c>
      <c r="B193" s="232">
        <v>4307</v>
      </c>
      <c r="C193" s="267"/>
      <c r="D193" s="267">
        <v>34369.49</v>
      </c>
      <c r="E193" s="267">
        <v>0</v>
      </c>
      <c r="F193" s="267"/>
      <c r="G193" s="267"/>
      <c r="H193" s="267"/>
      <c r="I193" s="273">
        <v>34369.49</v>
      </c>
      <c r="J193" s="263"/>
    </row>
    <row r="194" spans="1:10" s="233" customFormat="1" x14ac:dyDescent="0.45">
      <c r="A194" s="231" t="s">
        <v>3137</v>
      </c>
      <c r="B194" s="232">
        <v>4314</v>
      </c>
      <c r="C194" s="267"/>
      <c r="D194" s="267">
        <v>0</v>
      </c>
      <c r="E194" s="267"/>
      <c r="F194" s="267"/>
      <c r="G194" s="267"/>
      <c r="H194" s="267"/>
      <c r="I194" s="273">
        <v>0</v>
      </c>
      <c r="J194" s="263"/>
    </row>
    <row r="195" spans="1:10" s="233" customFormat="1" x14ac:dyDescent="0.45">
      <c r="A195" s="231" t="s">
        <v>2814</v>
      </c>
      <c r="B195" s="232">
        <v>4318</v>
      </c>
      <c r="C195" s="267"/>
      <c r="D195" s="267">
        <v>37415.300000000003</v>
      </c>
      <c r="E195" s="267"/>
      <c r="F195" s="267"/>
      <c r="G195" s="267"/>
      <c r="H195" s="267">
        <v>0</v>
      </c>
      <c r="I195" s="273">
        <v>37415.300000000003</v>
      </c>
      <c r="J195" s="263"/>
    </row>
    <row r="196" spans="1:10" s="233" customFormat="1" x14ac:dyDescent="0.45">
      <c r="A196" s="231" t="s">
        <v>1574</v>
      </c>
      <c r="B196" s="232">
        <v>4319</v>
      </c>
      <c r="C196" s="267"/>
      <c r="D196" s="267">
        <v>17357.099999999999</v>
      </c>
      <c r="E196" s="267">
        <v>0</v>
      </c>
      <c r="F196" s="267"/>
      <c r="G196" s="267"/>
      <c r="H196" s="267"/>
      <c r="I196" s="273">
        <v>17357.099999999999</v>
      </c>
      <c r="J196" s="263"/>
    </row>
    <row r="197" spans="1:10" s="233" customFormat="1" x14ac:dyDescent="0.45">
      <c r="A197" s="231" t="s">
        <v>2815</v>
      </c>
      <c r="B197" s="232">
        <v>4325</v>
      </c>
      <c r="C197" s="267"/>
      <c r="D197" s="267">
        <v>10730.61</v>
      </c>
      <c r="E197" s="267"/>
      <c r="F197" s="267"/>
      <c r="G197" s="267"/>
      <c r="H197" s="267"/>
      <c r="I197" s="273">
        <v>10730.61</v>
      </c>
      <c r="J197" s="263"/>
    </row>
    <row r="198" spans="1:10" s="233" customFormat="1" x14ac:dyDescent="0.45">
      <c r="A198" s="231" t="s">
        <v>2816</v>
      </c>
      <c r="B198" s="232">
        <v>4348</v>
      </c>
      <c r="C198" s="267">
        <v>37357.33</v>
      </c>
      <c r="D198" s="267"/>
      <c r="E198" s="267"/>
      <c r="F198" s="267"/>
      <c r="G198" s="267"/>
      <c r="H198" s="267"/>
      <c r="I198" s="273">
        <v>37357.33</v>
      </c>
      <c r="J198" s="263"/>
    </row>
    <row r="199" spans="1:10" s="233" customFormat="1" x14ac:dyDescent="0.45">
      <c r="A199" s="231" t="s">
        <v>2674</v>
      </c>
      <c r="B199" s="232">
        <v>4360</v>
      </c>
      <c r="C199" s="267">
        <v>24943032.98</v>
      </c>
      <c r="D199" s="267">
        <v>2872304.52</v>
      </c>
      <c r="E199" s="267"/>
      <c r="F199" s="267"/>
      <c r="G199" s="267"/>
      <c r="H199" s="267"/>
      <c r="I199" s="273">
        <v>27815337.5</v>
      </c>
      <c r="J199" s="263"/>
    </row>
    <row r="200" spans="1:10" s="233" customFormat="1" x14ac:dyDescent="0.45">
      <c r="A200" s="231" t="s">
        <v>1575</v>
      </c>
      <c r="B200" s="232">
        <v>4400</v>
      </c>
      <c r="C200" s="267">
        <v>3127.1</v>
      </c>
      <c r="D200" s="267">
        <v>433987.69</v>
      </c>
      <c r="E200" s="267">
        <v>92729.05</v>
      </c>
      <c r="F200" s="267"/>
      <c r="G200" s="267">
        <v>0</v>
      </c>
      <c r="H200" s="267"/>
      <c r="I200" s="273">
        <v>529843.84</v>
      </c>
      <c r="J200" s="263"/>
    </row>
    <row r="201" spans="1:10" s="233" customFormat="1" x14ac:dyDescent="0.45">
      <c r="A201" s="231" t="s">
        <v>1576</v>
      </c>
      <c r="B201" s="232">
        <v>4405</v>
      </c>
      <c r="C201" s="267"/>
      <c r="D201" s="267">
        <v>210477.72999999998</v>
      </c>
      <c r="E201" s="267"/>
      <c r="F201" s="267"/>
      <c r="G201" s="267"/>
      <c r="H201" s="267"/>
      <c r="I201" s="273">
        <v>210477.72999999998</v>
      </c>
      <c r="J201" s="263"/>
    </row>
    <row r="202" spans="1:10" s="233" customFormat="1" x14ac:dyDescent="0.45">
      <c r="A202" s="231" t="s">
        <v>1577</v>
      </c>
      <c r="B202" s="232">
        <v>4414</v>
      </c>
      <c r="C202" s="267"/>
      <c r="D202" s="267">
        <v>392059.08</v>
      </c>
      <c r="E202" s="267"/>
      <c r="F202" s="267"/>
      <c r="G202" s="267"/>
      <c r="H202" s="267"/>
      <c r="I202" s="273">
        <v>392059.08</v>
      </c>
      <c r="J202" s="263"/>
    </row>
    <row r="203" spans="1:10" s="233" customFormat="1" x14ac:dyDescent="0.45">
      <c r="A203" s="231" t="s">
        <v>2745</v>
      </c>
      <c r="B203" s="232">
        <v>4415</v>
      </c>
      <c r="C203" s="267"/>
      <c r="D203" s="267">
        <v>85040.37</v>
      </c>
      <c r="E203" s="267"/>
      <c r="F203" s="267"/>
      <c r="G203" s="267"/>
      <c r="H203" s="267"/>
      <c r="I203" s="273">
        <v>85040.37</v>
      </c>
      <c r="J203" s="263"/>
    </row>
    <row r="204" spans="1:10" s="233" customFormat="1" x14ac:dyDescent="0.45">
      <c r="A204" s="231" t="s">
        <v>2746</v>
      </c>
      <c r="B204" s="232">
        <v>4416</v>
      </c>
      <c r="C204" s="267"/>
      <c r="D204" s="267">
        <v>302495.01</v>
      </c>
      <c r="E204" s="267">
        <v>0</v>
      </c>
      <c r="F204" s="267"/>
      <c r="G204" s="267"/>
      <c r="H204" s="267"/>
      <c r="I204" s="273">
        <v>302495.01</v>
      </c>
      <c r="J204" s="263"/>
    </row>
    <row r="205" spans="1:10" s="233" customFormat="1" x14ac:dyDescent="0.45">
      <c r="A205" s="231" t="s">
        <v>1578</v>
      </c>
      <c r="B205" s="232">
        <v>4419</v>
      </c>
      <c r="C205" s="267"/>
      <c r="D205" s="267">
        <v>82382.61</v>
      </c>
      <c r="E205" s="267">
        <v>0</v>
      </c>
      <c r="F205" s="267"/>
      <c r="G205" s="267"/>
      <c r="H205" s="267"/>
      <c r="I205" s="273">
        <v>82382.61</v>
      </c>
      <c r="J205" s="263"/>
    </row>
    <row r="206" spans="1:10" s="233" customFormat="1" x14ac:dyDescent="0.45">
      <c r="A206" s="231" t="s">
        <v>1579</v>
      </c>
      <c r="B206" s="232">
        <v>4420</v>
      </c>
      <c r="C206" s="267"/>
      <c r="D206" s="267">
        <v>198441.7</v>
      </c>
      <c r="E206" s="267"/>
      <c r="F206" s="267"/>
      <c r="G206" s="267"/>
      <c r="H206" s="267"/>
      <c r="I206" s="273">
        <v>198441.7</v>
      </c>
      <c r="J206" s="263"/>
    </row>
    <row r="207" spans="1:10" s="233" customFormat="1" x14ac:dyDescent="0.45">
      <c r="A207" s="231" t="s">
        <v>1580</v>
      </c>
      <c r="B207" s="232">
        <v>4500</v>
      </c>
      <c r="C207" s="267"/>
      <c r="D207" s="267">
        <v>1650139.08</v>
      </c>
      <c r="E207" s="267">
        <v>916890.79999999993</v>
      </c>
      <c r="F207" s="267"/>
      <c r="G207" s="267">
        <v>52105.3</v>
      </c>
      <c r="H207" s="267"/>
      <c r="I207" s="273">
        <v>2619135.1799999997</v>
      </c>
      <c r="J207" s="263"/>
    </row>
    <row r="208" spans="1:10" s="233" customFormat="1" x14ac:dyDescent="0.45">
      <c r="A208" s="231" t="s">
        <v>1581</v>
      </c>
      <c r="B208" s="232">
        <v>4504</v>
      </c>
      <c r="C208" s="267"/>
      <c r="D208" s="267">
        <v>82149.240000000005</v>
      </c>
      <c r="E208" s="267"/>
      <c r="F208" s="267"/>
      <c r="G208" s="267"/>
      <c r="H208" s="267"/>
      <c r="I208" s="273">
        <v>82149.240000000005</v>
      </c>
      <c r="J208" s="263"/>
    </row>
    <row r="209" spans="1:10" s="233" customFormat="1" x14ac:dyDescent="0.45">
      <c r="A209" s="231" t="s">
        <v>1582</v>
      </c>
      <c r="B209" s="232">
        <v>4505</v>
      </c>
      <c r="C209" s="267"/>
      <c r="D209" s="267">
        <v>93054.31</v>
      </c>
      <c r="E209" s="267">
        <v>399315.72</v>
      </c>
      <c r="F209" s="267"/>
      <c r="G209" s="267"/>
      <c r="H209" s="267"/>
      <c r="I209" s="273">
        <v>492370.02999999997</v>
      </c>
      <c r="J209" s="263"/>
    </row>
    <row r="210" spans="1:10" s="233" customFormat="1" x14ac:dyDescent="0.45">
      <c r="A210" s="231" t="s">
        <v>3138</v>
      </c>
      <c r="B210" s="232">
        <v>4506</v>
      </c>
      <c r="C210" s="267"/>
      <c r="D210" s="267"/>
      <c r="E210" s="267">
        <v>0</v>
      </c>
      <c r="F210" s="267"/>
      <c r="G210" s="267"/>
      <c r="H210" s="267"/>
      <c r="I210" s="273">
        <v>0</v>
      </c>
      <c r="J210" s="263"/>
    </row>
    <row r="211" spans="1:10" s="233" customFormat="1" x14ac:dyDescent="0.45">
      <c r="A211" s="231" t="s">
        <v>1583</v>
      </c>
      <c r="B211" s="232">
        <v>4509</v>
      </c>
      <c r="C211" s="267"/>
      <c r="D211" s="267">
        <v>25255.18</v>
      </c>
      <c r="E211" s="267"/>
      <c r="F211" s="267"/>
      <c r="G211" s="267"/>
      <c r="H211" s="267"/>
      <c r="I211" s="273">
        <v>25255.18</v>
      </c>
      <c r="J211" s="263"/>
    </row>
    <row r="212" spans="1:10" s="233" customFormat="1" x14ac:dyDescent="0.45">
      <c r="A212" s="231" t="s">
        <v>1584</v>
      </c>
      <c r="B212" s="232">
        <v>4513</v>
      </c>
      <c r="C212" s="267">
        <v>16849.62</v>
      </c>
      <c r="D212" s="267"/>
      <c r="E212" s="267">
        <v>0</v>
      </c>
      <c r="F212" s="267"/>
      <c r="G212" s="267"/>
      <c r="H212" s="267"/>
      <c r="I212" s="273">
        <v>16849.62</v>
      </c>
      <c r="J212" s="263"/>
    </row>
    <row r="213" spans="1:10" s="233" customFormat="1" x14ac:dyDescent="0.45">
      <c r="A213" s="231" t="s">
        <v>1585</v>
      </c>
      <c r="B213" s="232">
        <v>4518</v>
      </c>
      <c r="C213" s="267"/>
      <c r="D213" s="267">
        <v>651869.18999999994</v>
      </c>
      <c r="E213" s="267"/>
      <c r="F213" s="267"/>
      <c r="G213" s="267"/>
      <c r="H213" s="267"/>
      <c r="I213" s="273">
        <v>651869.18999999994</v>
      </c>
      <c r="J213" s="263"/>
    </row>
    <row r="214" spans="1:10" s="233" customFormat="1" x14ac:dyDescent="0.45">
      <c r="A214" s="231" t="s">
        <v>1586</v>
      </c>
      <c r="B214" s="232">
        <v>4519</v>
      </c>
      <c r="C214" s="267"/>
      <c r="D214" s="267">
        <v>101391.02</v>
      </c>
      <c r="E214" s="267"/>
      <c r="F214" s="267"/>
      <c r="G214" s="267"/>
      <c r="H214" s="267"/>
      <c r="I214" s="273">
        <v>101391.02</v>
      </c>
      <c r="J214" s="263"/>
    </row>
    <row r="215" spans="1:10" s="233" customFormat="1" x14ac:dyDescent="0.45">
      <c r="A215" s="231" t="s">
        <v>1587</v>
      </c>
      <c r="B215" s="232">
        <v>4538</v>
      </c>
      <c r="C215" s="267"/>
      <c r="D215" s="267">
        <v>2725554.94</v>
      </c>
      <c r="E215" s="267">
        <v>145725.49</v>
      </c>
      <c r="F215" s="267"/>
      <c r="G215" s="267"/>
      <c r="H215" s="267"/>
      <c r="I215" s="273">
        <v>2871280.4299999997</v>
      </c>
      <c r="J215" s="263"/>
    </row>
    <row r="216" spans="1:10" s="233" customFormat="1" x14ac:dyDescent="0.45">
      <c r="A216" s="231" t="s">
        <v>1588</v>
      </c>
      <c r="B216" s="232">
        <v>4570</v>
      </c>
      <c r="C216" s="267"/>
      <c r="D216" s="267">
        <v>55469.97</v>
      </c>
      <c r="E216" s="267">
        <v>108094.35</v>
      </c>
      <c r="F216" s="267"/>
      <c r="G216" s="267"/>
      <c r="H216" s="267"/>
      <c r="I216" s="273">
        <v>163564.32</v>
      </c>
      <c r="J216" s="263"/>
    </row>
    <row r="217" spans="1:10" s="233" customFormat="1" x14ac:dyDescent="0.45">
      <c r="A217" s="231" t="s">
        <v>3139</v>
      </c>
      <c r="B217" s="232">
        <v>4586</v>
      </c>
      <c r="C217" s="267"/>
      <c r="D217" s="267"/>
      <c r="E217" s="267">
        <v>0</v>
      </c>
      <c r="F217" s="267"/>
      <c r="G217" s="267"/>
      <c r="H217" s="267"/>
      <c r="I217" s="273">
        <v>0</v>
      </c>
      <c r="J217" s="263"/>
    </row>
    <row r="218" spans="1:10" s="233" customFormat="1" x14ac:dyDescent="0.45">
      <c r="A218" s="231" t="s">
        <v>1589</v>
      </c>
      <c r="B218" s="232">
        <v>4587</v>
      </c>
      <c r="C218" s="267"/>
      <c r="D218" s="267">
        <v>185665.17</v>
      </c>
      <c r="E218" s="267"/>
      <c r="F218" s="267"/>
      <c r="G218" s="267"/>
      <c r="H218" s="267"/>
      <c r="I218" s="273">
        <v>185665.17</v>
      </c>
      <c r="J218" s="263"/>
    </row>
    <row r="219" spans="1:10" s="233" customFormat="1" x14ac:dyDescent="0.45">
      <c r="A219" s="231" t="s">
        <v>1590</v>
      </c>
      <c r="B219" s="232">
        <v>4600</v>
      </c>
      <c r="C219" s="267"/>
      <c r="D219" s="267">
        <v>2007611.5299999998</v>
      </c>
      <c r="E219" s="267">
        <v>0</v>
      </c>
      <c r="F219" s="267"/>
      <c r="G219" s="267">
        <v>0</v>
      </c>
      <c r="H219" s="267"/>
      <c r="I219" s="273">
        <v>2007611.5299999998</v>
      </c>
      <c r="J219" s="263"/>
    </row>
    <row r="220" spans="1:10" s="233" customFormat="1" x14ac:dyDescent="0.45">
      <c r="A220" s="231" t="s">
        <v>1591</v>
      </c>
      <c r="B220" s="232">
        <v>4601</v>
      </c>
      <c r="C220" s="267"/>
      <c r="D220" s="267">
        <v>238667.26</v>
      </c>
      <c r="E220" s="267"/>
      <c r="F220" s="267"/>
      <c r="G220" s="267"/>
      <c r="H220" s="267"/>
      <c r="I220" s="273">
        <v>238667.26</v>
      </c>
      <c r="J220" s="263"/>
    </row>
    <row r="221" spans="1:10" s="233" customFormat="1" x14ac:dyDescent="0.45">
      <c r="A221" s="231" t="s">
        <v>3140</v>
      </c>
      <c r="B221" s="232">
        <v>4603</v>
      </c>
      <c r="C221" s="267"/>
      <c r="D221" s="267"/>
      <c r="E221" s="267">
        <v>0</v>
      </c>
      <c r="F221" s="267"/>
      <c r="G221" s="267"/>
      <c r="H221" s="267"/>
      <c r="I221" s="273">
        <v>0</v>
      </c>
      <c r="J221" s="263"/>
    </row>
    <row r="222" spans="1:10" s="233" customFormat="1" x14ac:dyDescent="0.45">
      <c r="A222" s="231" t="s">
        <v>1592</v>
      </c>
      <c r="B222" s="232">
        <v>4605</v>
      </c>
      <c r="C222" s="267"/>
      <c r="D222" s="267">
        <v>176801.44</v>
      </c>
      <c r="E222" s="267"/>
      <c r="F222" s="267">
        <v>83844.39</v>
      </c>
      <c r="G222" s="267"/>
      <c r="H222" s="267"/>
      <c r="I222" s="273">
        <v>260645.83000000002</v>
      </c>
      <c r="J222" s="263"/>
    </row>
    <row r="223" spans="1:10" s="233" customFormat="1" x14ac:dyDescent="0.45">
      <c r="A223" s="231" t="s">
        <v>2920</v>
      </c>
      <c r="B223" s="232">
        <v>4607</v>
      </c>
      <c r="C223" s="267"/>
      <c r="D223" s="267">
        <v>16624.22</v>
      </c>
      <c r="E223" s="267"/>
      <c r="F223" s="267"/>
      <c r="G223" s="267"/>
      <c r="H223" s="267"/>
      <c r="I223" s="273">
        <v>16624.22</v>
      </c>
      <c r="J223" s="263"/>
    </row>
    <row r="224" spans="1:10" s="233" customFormat="1" x14ac:dyDescent="0.45">
      <c r="A224" s="231" t="s">
        <v>1593</v>
      </c>
      <c r="B224" s="232">
        <v>4625</v>
      </c>
      <c r="C224" s="267"/>
      <c r="D224" s="267">
        <v>141366.58000000002</v>
      </c>
      <c r="E224" s="267">
        <v>498351.74</v>
      </c>
      <c r="F224" s="267"/>
      <c r="G224" s="267"/>
      <c r="H224" s="267"/>
      <c r="I224" s="273">
        <v>639718.32000000007</v>
      </c>
      <c r="J224" s="263"/>
    </row>
    <row r="225" spans="1:10" s="233" customFormat="1" x14ac:dyDescent="0.45">
      <c r="A225" s="231" t="s">
        <v>1594</v>
      </c>
      <c r="B225" s="232">
        <v>4644</v>
      </c>
      <c r="C225" s="267">
        <v>3934890</v>
      </c>
      <c r="D225" s="267"/>
      <c r="E225" s="267"/>
      <c r="F225" s="267"/>
      <c r="G225" s="267"/>
      <c r="H225" s="267"/>
      <c r="I225" s="273">
        <v>3934890</v>
      </c>
      <c r="J225" s="263"/>
    </row>
    <row r="226" spans="1:10" s="233" customFormat="1" x14ac:dyDescent="0.45">
      <c r="A226" s="231" t="s">
        <v>2817</v>
      </c>
      <c r="B226" s="232">
        <v>4645</v>
      </c>
      <c r="C226" s="267"/>
      <c r="D226" s="267">
        <v>79668.460000000006</v>
      </c>
      <c r="E226" s="267"/>
      <c r="F226" s="267"/>
      <c r="G226" s="267"/>
      <c r="H226" s="267"/>
      <c r="I226" s="273">
        <v>79668.460000000006</v>
      </c>
      <c r="J226" s="263"/>
    </row>
    <row r="227" spans="1:10" s="233" customFormat="1" x14ac:dyDescent="0.45">
      <c r="A227" s="231" t="s">
        <v>3098</v>
      </c>
      <c r="B227" s="232">
        <v>4647</v>
      </c>
      <c r="C227" s="267"/>
      <c r="D227" s="267">
        <v>7377.86</v>
      </c>
      <c r="E227" s="267"/>
      <c r="F227" s="267"/>
      <c r="G227" s="267"/>
      <c r="H227" s="267"/>
      <c r="I227" s="273">
        <v>7377.86</v>
      </c>
      <c r="J227" s="263"/>
    </row>
    <row r="228" spans="1:10" s="233" customFormat="1" x14ac:dyDescent="0.45">
      <c r="A228" s="231" t="s">
        <v>1595</v>
      </c>
      <c r="B228" s="232">
        <v>4700</v>
      </c>
      <c r="C228" s="267">
        <v>33304.81</v>
      </c>
      <c r="D228" s="267">
        <v>522260.43000000005</v>
      </c>
      <c r="E228" s="267">
        <v>591382.47999999986</v>
      </c>
      <c r="F228" s="267"/>
      <c r="G228" s="267"/>
      <c r="H228" s="267"/>
      <c r="I228" s="273">
        <v>1146947.7199999997</v>
      </c>
      <c r="J228" s="263"/>
    </row>
    <row r="229" spans="1:10" s="233" customFormat="1" x14ac:dyDescent="0.45">
      <c r="A229" s="231" t="s">
        <v>3141</v>
      </c>
      <c r="B229" s="232">
        <v>4702</v>
      </c>
      <c r="C229" s="267"/>
      <c r="D229" s="267"/>
      <c r="E229" s="267"/>
      <c r="F229" s="267"/>
      <c r="G229" s="267"/>
      <c r="H229" s="267">
        <v>0</v>
      </c>
      <c r="I229" s="273">
        <v>0</v>
      </c>
      <c r="J229" s="263"/>
    </row>
    <row r="230" spans="1:10" s="233" customFormat="1" x14ac:dyDescent="0.45">
      <c r="A230" s="231" t="s">
        <v>2747</v>
      </c>
      <c r="B230" s="232">
        <v>4703</v>
      </c>
      <c r="C230" s="267"/>
      <c r="D230" s="267">
        <v>0</v>
      </c>
      <c r="E230" s="267">
        <v>56348.770000000004</v>
      </c>
      <c r="F230" s="267"/>
      <c r="G230" s="267"/>
      <c r="H230" s="267"/>
      <c r="I230" s="273">
        <v>56348.770000000004</v>
      </c>
      <c r="J230" s="263"/>
    </row>
    <row r="231" spans="1:10" s="233" customFormat="1" x14ac:dyDescent="0.45">
      <c r="A231" s="231" t="s">
        <v>1596</v>
      </c>
      <c r="B231" s="232">
        <v>4705</v>
      </c>
      <c r="C231" s="267">
        <v>243214.84000000003</v>
      </c>
      <c r="D231" s="267">
        <v>3295.58</v>
      </c>
      <c r="E231" s="267">
        <v>0</v>
      </c>
      <c r="F231" s="267"/>
      <c r="G231" s="267"/>
      <c r="H231" s="267"/>
      <c r="I231" s="273">
        <v>246510.42</v>
      </c>
      <c r="J231" s="263"/>
    </row>
    <row r="232" spans="1:10" s="233" customFormat="1" x14ac:dyDescent="0.45">
      <c r="A232" s="231" t="s">
        <v>2729</v>
      </c>
      <c r="B232" s="232">
        <v>4707</v>
      </c>
      <c r="C232" s="267"/>
      <c r="D232" s="267">
        <v>806842.07</v>
      </c>
      <c r="E232" s="267">
        <v>0</v>
      </c>
      <c r="F232" s="267"/>
      <c r="G232" s="267"/>
      <c r="H232" s="267"/>
      <c r="I232" s="273">
        <v>806842.07</v>
      </c>
      <c r="J232" s="263"/>
    </row>
    <row r="233" spans="1:10" s="233" customFormat="1" x14ac:dyDescent="0.45">
      <c r="A233" s="231" t="s">
        <v>1597</v>
      </c>
      <c r="B233" s="232">
        <v>4708</v>
      </c>
      <c r="C233" s="267">
        <v>16796780.009999998</v>
      </c>
      <c r="D233" s="267"/>
      <c r="E233" s="267">
        <v>0</v>
      </c>
      <c r="F233" s="267"/>
      <c r="G233" s="267"/>
      <c r="H233" s="267"/>
      <c r="I233" s="273">
        <v>16796780.009999998</v>
      </c>
      <c r="J233" s="263"/>
    </row>
    <row r="234" spans="1:10" s="233" customFormat="1" x14ac:dyDescent="0.45">
      <c r="A234" s="231" t="s">
        <v>1598</v>
      </c>
      <c r="B234" s="232">
        <v>4709</v>
      </c>
      <c r="C234" s="267">
        <v>3268654.64</v>
      </c>
      <c r="D234" s="267"/>
      <c r="E234" s="267">
        <v>0</v>
      </c>
      <c r="F234" s="267"/>
      <c r="G234" s="267"/>
      <c r="H234" s="267"/>
      <c r="I234" s="273">
        <v>3268654.64</v>
      </c>
      <c r="J234" s="263"/>
    </row>
    <row r="235" spans="1:10" s="233" customFormat="1" x14ac:dyDescent="0.45">
      <c r="A235" s="231" t="s">
        <v>1599</v>
      </c>
      <c r="B235" s="232">
        <v>4710</v>
      </c>
      <c r="C235" s="267">
        <v>15917279.040000001</v>
      </c>
      <c r="D235" s="267"/>
      <c r="E235" s="267"/>
      <c r="F235" s="267"/>
      <c r="G235" s="267"/>
      <c r="H235" s="267"/>
      <c r="I235" s="273">
        <v>15917279.040000001</v>
      </c>
      <c r="J235" s="263"/>
    </row>
    <row r="236" spans="1:10" s="233" customFormat="1" x14ac:dyDescent="0.45">
      <c r="A236" s="231" t="s">
        <v>2786</v>
      </c>
      <c r="B236" s="232">
        <v>4711</v>
      </c>
      <c r="C236" s="267">
        <v>71262.25</v>
      </c>
      <c r="D236" s="267"/>
      <c r="E236" s="267"/>
      <c r="F236" s="267"/>
      <c r="G236" s="267"/>
      <c r="H236" s="267"/>
      <c r="I236" s="273">
        <v>71262.25</v>
      </c>
      <c r="J236" s="263"/>
    </row>
    <row r="237" spans="1:10" s="233" customFormat="1" x14ac:dyDescent="0.45">
      <c r="A237" s="231" t="s">
        <v>1600</v>
      </c>
      <c r="B237" s="232">
        <v>4712</v>
      </c>
      <c r="C237" s="267">
        <v>11885451.74</v>
      </c>
      <c r="D237" s="267"/>
      <c r="E237" s="267"/>
      <c r="F237" s="267"/>
      <c r="G237" s="267"/>
      <c r="H237" s="267"/>
      <c r="I237" s="273">
        <v>11885451.74</v>
      </c>
      <c r="J237" s="263"/>
    </row>
    <row r="238" spans="1:10" s="233" customFormat="1" x14ac:dyDescent="0.45">
      <c r="A238" s="231" t="s">
        <v>2818</v>
      </c>
      <c r="B238" s="232">
        <v>4714</v>
      </c>
      <c r="C238" s="267"/>
      <c r="D238" s="267">
        <v>128616.77</v>
      </c>
      <c r="E238" s="267"/>
      <c r="F238" s="267"/>
      <c r="G238" s="267"/>
      <c r="H238" s="267"/>
      <c r="I238" s="273">
        <v>128616.77</v>
      </c>
      <c r="J238" s="263"/>
    </row>
    <row r="239" spans="1:10" s="233" customFormat="1" x14ac:dyDescent="0.45">
      <c r="A239" s="231" t="s">
        <v>2658</v>
      </c>
      <c r="B239" s="232">
        <v>4717</v>
      </c>
      <c r="C239" s="267"/>
      <c r="D239" s="267">
        <v>23365.279999999999</v>
      </c>
      <c r="E239" s="267">
        <v>0</v>
      </c>
      <c r="F239" s="267"/>
      <c r="G239" s="267"/>
      <c r="H239" s="267"/>
      <c r="I239" s="273">
        <v>23365.279999999999</v>
      </c>
      <c r="J239" s="263"/>
    </row>
    <row r="240" spans="1:10" s="233" customFormat="1" x14ac:dyDescent="0.45">
      <c r="A240" s="231" t="s">
        <v>3099</v>
      </c>
      <c r="B240" s="232">
        <v>4718</v>
      </c>
      <c r="C240" s="267"/>
      <c r="D240" s="267">
        <v>11.8</v>
      </c>
      <c r="E240" s="267"/>
      <c r="F240" s="267"/>
      <c r="G240" s="267"/>
      <c r="H240" s="267"/>
      <c r="I240" s="273">
        <v>11.8</v>
      </c>
      <c r="J240" s="263"/>
    </row>
    <row r="241" spans="1:10" s="233" customFormat="1" x14ac:dyDescent="0.45">
      <c r="A241" s="231" t="s">
        <v>2675</v>
      </c>
      <c r="B241" s="232">
        <v>4725</v>
      </c>
      <c r="C241" s="267"/>
      <c r="D241" s="267">
        <v>104920.12000000001</v>
      </c>
      <c r="E241" s="267"/>
      <c r="F241" s="267"/>
      <c r="G241" s="267"/>
      <c r="H241" s="267"/>
      <c r="I241" s="273">
        <v>104920.12000000001</v>
      </c>
      <c r="J241" s="263"/>
    </row>
    <row r="242" spans="1:10" s="233" customFormat="1" x14ac:dyDescent="0.45">
      <c r="A242" s="231" t="s">
        <v>1601</v>
      </c>
      <c r="B242" s="232">
        <v>4730</v>
      </c>
      <c r="C242" s="267">
        <v>10584.86</v>
      </c>
      <c r="D242" s="267"/>
      <c r="E242" s="267"/>
      <c r="F242" s="267"/>
      <c r="G242" s="267"/>
      <c r="H242" s="267"/>
      <c r="I242" s="273">
        <v>10584.86</v>
      </c>
      <c r="J242" s="263"/>
    </row>
    <row r="243" spans="1:10" s="233" customFormat="1" x14ac:dyDescent="0.45">
      <c r="A243" s="231" t="s">
        <v>3142</v>
      </c>
      <c r="B243" s="232">
        <v>4733</v>
      </c>
      <c r="C243" s="267"/>
      <c r="D243" s="267"/>
      <c r="E243" s="267">
        <v>0</v>
      </c>
      <c r="F243" s="267"/>
      <c r="G243" s="267"/>
      <c r="H243" s="267"/>
      <c r="I243" s="273">
        <v>0</v>
      </c>
      <c r="J243" s="263"/>
    </row>
    <row r="244" spans="1:10" s="233" customFormat="1" x14ac:dyDescent="0.45">
      <c r="A244" s="231" t="s">
        <v>2748</v>
      </c>
      <c r="B244" s="232">
        <v>4734</v>
      </c>
      <c r="C244" s="267">
        <v>352196.33</v>
      </c>
      <c r="D244" s="267"/>
      <c r="E244" s="267"/>
      <c r="F244" s="267"/>
      <c r="G244" s="267"/>
      <c r="H244" s="267"/>
      <c r="I244" s="273">
        <v>352196.33</v>
      </c>
      <c r="J244" s="263"/>
    </row>
    <row r="245" spans="1:10" s="233" customFormat="1" x14ac:dyDescent="0.45">
      <c r="A245" s="231" t="s">
        <v>1602</v>
      </c>
      <c r="B245" s="232">
        <v>4735</v>
      </c>
      <c r="C245" s="267">
        <v>-11.110000000000014</v>
      </c>
      <c r="D245" s="267">
        <v>505731.06</v>
      </c>
      <c r="E245" s="267"/>
      <c r="F245" s="267"/>
      <c r="G245" s="267"/>
      <c r="H245" s="267"/>
      <c r="I245" s="273">
        <v>505719.95</v>
      </c>
      <c r="J245" s="263"/>
    </row>
    <row r="246" spans="1:10" s="233" customFormat="1" x14ac:dyDescent="0.45">
      <c r="A246" s="231" t="s">
        <v>2819</v>
      </c>
      <c r="B246" s="232">
        <v>4740</v>
      </c>
      <c r="C246" s="267"/>
      <c r="D246" s="267">
        <v>7295.8</v>
      </c>
      <c r="E246" s="267"/>
      <c r="F246" s="267"/>
      <c r="G246" s="267"/>
      <c r="H246" s="267"/>
      <c r="I246" s="273">
        <v>7295.8</v>
      </c>
      <c r="J246" s="263"/>
    </row>
    <row r="247" spans="1:10" s="233" customFormat="1" x14ac:dyDescent="0.45">
      <c r="A247" s="231" t="s">
        <v>1603</v>
      </c>
      <c r="B247" s="232">
        <v>4750</v>
      </c>
      <c r="C247" s="267">
        <v>16321478.160000002</v>
      </c>
      <c r="D247" s="267">
        <v>36152.1</v>
      </c>
      <c r="E247" s="267">
        <v>4908318.59</v>
      </c>
      <c r="F247" s="267">
        <v>1837.26</v>
      </c>
      <c r="G247" s="267"/>
      <c r="H247" s="267"/>
      <c r="I247" s="273">
        <v>21267786.110000003</v>
      </c>
      <c r="J247" s="263"/>
    </row>
    <row r="248" spans="1:10" s="233" customFormat="1" x14ac:dyDescent="0.45">
      <c r="A248" s="231" t="s">
        <v>2730</v>
      </c>
      <c r="B248" s="232">
        <v>4754</v>
      </c>
      <c r="C248" s="267"/>
      <c r="D248" s="267">
        <v>51477.57</v>
      </c>
      <c r="E248" s="267"/>
      <c r="F248" s="267"/>
      <c r="G248" s="267"/>
      <c r="H248" s="267"/>
      <c r="I248" s="273">
        <v>51477.57</v>
      </c>
      <c r="J248" s="263"/>
    </row>
    <row r="249" spans="1:10" s="233" customFormat="1" x14ac:dyDescent="0.45">
      <c r="A249" s="231" t="s">
        <v>1604</v>
      </c>
      <c r="B249" s="232">
        <v>4756</v>
      </c>
      <c r="C249" s="267">
        <v>1079237.55</v>
      </c>
      <c r="D249" s="267">
        <v>16401.189999999999</v>
      </c>
      <c r="E249" s="267"/>
      <c r="F249" s="267"/>
      <c r="G249" s="267"/>
      <c r="H249" s="267"/>
      <c r="I249" s="273">
        <v>1095638.74</v>
      </c>
      <c r="J249" s="263"/>
    </row>
    <row r="250" spans="1:10" s="233" customFormat="1" x14ac:dyDescent="0.45">
      <c r="A250" s="231" t="s">
        <v>1605</v>
      </c>
      <c r="B250" s="232">
        <v>4759</v>
      </c>
      <c r="C250" s="267">
        <v>33310</v>
      </c>
      <c r="D250" s="267"/>
      <c r="E250" s="267"/>
      <c r="F250" s="267"/>
      <c r="G250" s="267"/>
      <c r="H250" s="267"/>
      <c r="I250" s="273">
        <v>33310</v>
      </c>
      <c r="J250" s="263"/>
    </row>
    <row r="251" spans="1:10" s="233" customFormat="1" x14ac:dyDescent="0.45">
      <c r="A251" s="231" t="s">
        <v>2820</v>
      </c>
      <c r="B251" s="232">
        <v>4770</v>
      </c>
      <c r="C251" s="267"/>
      <c r="D251" s="267">
        <v>2107854.87</v>
      </c>
      <c r="E251" s="267"/>
      <c r="F251" s="267"/>
      <c r="G251" s="267"/>
      <c r="H251" s="267"/>
      <c r="I251" s="273">
        <v>2107854.87</v>
      </c>
      <c r="J251" s="263"/>
    </row>
    <row r="252" spans="1:10" s="233" customFormat="1" x14ac:dyDescent="0.45">
      <c r="A252" s="231" t="s">
        <v>1606</v>
      </c>
      <c r="B252" s="232">
        <v>4781</v>
      </c>
      <c r="C252" s="267">
        <v>1277.33</v>
      </c>
      <c r="D252" s="267"/>
      <c r="E252" s="267"/>
      <c r="F252" s="267"/>
      <c r="G252" s="267"/>
      <c r="H252" s="267"/>
      <c r="I252" s="273">
        <v>1277.33</v>
      </c>
      <c r="J252" s="263"/>
    </row>
    <row r="253" spans="1:10" s="233" customFormat="1" x14ac:dyDescent="0.45">
      <c r="A253" s="231" t="s">
        <v>1607</v>
      </c>
      <c r="B253" s="232">
        <v>4782</v>
      </c>
      <c r="C253" s="267">
        <v>165196.31</v>
      </c>
      <c r="D253" s="267"/>
      <c r="E253" s="267"/>
      <c r="F253" s="267"/>
      <c r="G253" s="267"/>
      <c r="H253" s="267"/>
      <c r="I253" s="273">
        <v>165196.31</v>
      </c>
      <c r="J253" s="263"/>
    </row>
    <row r="254" spans="1:10" s="233" customFormat="1" x14ac:dyDescent="0.45">
      <c r="A254" s="231" t="s">
        <v>2676</v>
      </c>
      <c r="B254" s="232">
        <v>4799</v>
      </c>
      <c r="C254" s="267"/>
      <c r="D254" s="267">
        <v>321804.63</v>
      </c>
      <c r="E254" s="267"/>
      <c r="F254" s="267"/>
      <c r="G254" s="267"/>
      <c r="H254" s="267"/>
      <c r="I254" s="273">
        <v>321804.63</v>
      </c>
      <c r="J254" s="263"/>
    </row>
    <row r="255" spans="1:10" s="233" customFormat="1" x14ac:dyDescent="0.45">
      <c r="A255" s="231" t="s">
        <v>1608</v>
      </c>
      <c r="B255" s="232">
        <v>4800</v>
      </c>
      <c r="C255" s="267">
        <v>2930.68</v>
      </c>
      <c r="D255" s="267">
        <v>1543933.2499999998</v>
      </c>
      <c r="E255" s="267">
        <v>711669.91</v>
      </c>
      <c r="F255" s="267"/>
      <c r="G255" s="267"/>
      <c r="H255" s="267"/>
      <c r="I255" s="273">
        <v>2258533.84</v>
      </c>
      <c r="J255" s="263"/>
    </row>
    <row r="256" spans="1:10" s="233" customFormat="1" x14ac:dyDescent="0.45">
      <c r="A256" s="231" t="s">
        <v>1609</v>
      </c>
      <c r="B256" s="232">
        <v>4805</v>
      </c>
      <c r="C256" s="267"/>
      <c r="D256" s="267">
        <v>161303.10999999999</v>
      </c>
      <c r="E256" s="267">
        <v>0</v>
      </c>
      <c r="F256" s="267">
        <v>140014.41</v>
      </c>
      <c r="G256" s="267"/>
      <c r="H256" s="267"/>
      <c r="I256" s="273">
        <v>301317.52</v>
      </c>
      <c r="J256" s="263"/>
    </row>
    <row r="257" spans="1:10" s="233" customFormat="1" x14ac:dyDescent="0.45">
      <c r="A257" s="231" t="s">
        <v>1610</v>
      </c>
      <c r="B257" s="232">
        <v>4808</v>
      </c>
      <c r="C257" s="267"/>
      <c r="D257" s="267">
        <v>349909.75000000006</v>
      </c>
      <c r="E257" s="267"/>
      <c r="F257" s="267"/>
      <c r="G257" s="267"/>
      <c r="H257" s="267"/>
      <c r="I257" s="273">
        <v>349909.75000000006</v>
      </c>
      <c r="J257" s="263"/>
    </row>
    <row r="258" spans="1:10" s="233" customFormat="1" x14ac:dyDescent="0.45">
      <c r="A258" s="231" t="s">
        <v>1611</v>
      </c>
      <c r="B258" s="232">
        <v>4818</v>
      </c>
      <c r="C258" s="267"/>
      <c r="D258" s="267">
        <v>103351.24</v>
      </c>
      <c r="E258" s="267"/>
      <c r="F258" s="267"/>
      <c r="G258" s="267"/>
      <c r="H258" s="267"/>
      <c r="I258" s="273">
        <v>103351.24</v>
      </c>
      <c r="J258" s="263"/>
    </row>
    <row r="259" spans="1:10" s="233" customFormat="1" x14ac:dyDescent="0.45">
      <c r="A259" s="231" t="s">
        <v>1612</v>
      </c>
      <c r="B259" s="232">
        <v>4820</v>
      </c>
      <c r="C259" s="267"/>
      <c r="D259" s="267">
        <v>332211.67000000004</v>
      </c>
      <c r="E259" s="267">
        <v>26617.5</v>
      </c>
      <c r="F259" s="267"/>
      <c r="G259" s="267"/>
      <c r="H259" s="267"/>
      <c r="I259" s="273">
        <v>358829.17000000004</v>
      </c>
      <c r="J259" s="263"/>
    </row>
    <row r="260" spans="1:10" s="233" customFormat="1" x14ac:dyDescent="0.45">
      <c r="A260" s="231" t="s">
        <v>3143</v>
      </c>
      <c r="B260" s="232">
        <v>4888</v>
      </c>
      <c r="C260" s="267"/>
      <c r="D260" s="267"/>
      <c r="E260" s="267">
        <v>0</v>
      </c>
      <c r="F260" s="267"/>
      <c r="G260" s="267"/>
      <c r="H260" s="267"/>
      <c r="I260" s="273">
        <v>0</v>
      </c>
      <c r="J260" s="263"/>
    </row>
    <row r="261" spans="1:10" s="233" customFormat="1" x14ac:dyDescent="0.45">
      <c r="A261" s="231" t="s">
        <v>2787</v>
      </c>
      <c r="B261" s="232">
        <v>4889</v>
      </c>
      <c r="C261" s="267"/>
      <c r="D261" s="267">
        <v>37273.5</v>
      </c>
      <c r="E261" s="267"/>
      <c r="F261" s="267"/>
      <c r="G261" s="267"/>
      <c r="H261" s="267"/>
      <c r="I261" s="273">
        <v>37273.5</v>
      </c>
      <c r="J261" s="263"/>
    </row>
    <row r="262" spans="1:10" s="233" customFormat="1" x14ac:dyDescent="0.45">
      <c r="A262" s="231" t="s">
        <v>2921</v>
      </c>
      <c r="B262" s="232">
        <v>4900</v>
      </c>
      <c r="C262" s="267"/>
      <c r="D262" s="267">
        <v>0</v>
      </c>
      <c r="E262" s="267"/>
      <c r="F262" s="267"/>
      <c r="G262" s="267"/>
      <c r="H262" s="267"/>
      <c r="I262" s="273">
        <v>0</v>
      </c>
      <c r="J262" s="263"/>
    </row>
    <row r="263" spans="1:10" s="233" customFormat="1" x14ac:dyDescent="0.45">
      <c r="A263" s="231" t="s">
        <v>2821</v>
      </c>
      <c r="B263" s="232">
        <v>4935</v>
      </c>
      <c r="C263" s="267"/>
      <c r="D263" s="267">
        <v>31684.69</v>
      </c>
      <c r="E263" s="267"/>
      <c r="F263" s="267"/>
      <c r="G263" s="267"/>
      <c r="H263" s="267"/>
      <c r="I263" s="273">
        <v>31684.69</v>
      </c>
      <c r="J263" s="263"/>
    </row>
    <row r="264" spans="1:10" s="233" customFormat="1" x14ac:dyDescent="0.45">
      <c r="A264" s="231" t="s">
        <v>1613</v>
      </c>
      <c r="B264" s="232">
        <v>4950</v>
      </c>
      <c r="C264" s="267"/>
      <c r="D264" s="267">
        <v>194275.15000000002</v>
      </c>
      <c r="E264" s="267">
        <v>948417.65999999992</v>
      </c>
      <c r="F264" s="267"/>
      <c r="G264" s="267"/>
      <c r="H264" s="267"/>
      <c r="I264" s="273">
        <v>1142692.81</v>
      </c>
      <c r="J264" s="263"/>
    </row>
    <row r="265" spans="1:10" s="233" customFormat="1" x14ac:dyDescent="0.45">
      <c r="A265" s="231" t="s">
        <v>1614</v>
      </c>
      <c r="B265" s="232">
        <v>4987</v>
      </c>
      <c r="C265" s="267"/>
      <c r="D265" s="267">
        <v>6441.3</v>
      </c>
      <c r="E265" s="267"/>
      <c r="F265" s="267"/>
      <c r="G265" s="267"/>
      <c r="H265" s="267"/>
      <c r="I265" s="273">
        <v>6441.3</v>
      </c>
      <c r="J265" s="263"/>
    </row>
    <row r="266" spans="1:10" s="233" customFormat="1" x14ac:dyDescent="0.45">
      <c r="A266" s="231" t="s">
        <v>1615</v>
      </c>
      <c r="B266" s="232">
        <v>4988</v>
      </c>
      <c r="C266" s="267"/>
      <c r="D266" s="267">
        <v>221527.6</v>
      </c>
      <c r="E266" s="267"/>
      <c r="F266" s="267"/>
      <c r="G266" s="267"/>
      <c r="H266" s="267"/>
      <c r="I266" s="273">
        <v>221527.6</v>
      </c>
      <c r="J266" s="263"/>
    </row>
    <row r="267" spans="1:10" s="233" customFormat="1" x14ac:dyDescent="0.45">
      <c r="A267" s="231" t="s">
        <v>1616</v>
      </c>
      <c r="B267" s="232">
        <v>5000</v>
      </c>
      <c r="C267" s="267"/>
      <c r="D267" s="267"/>
      <c r="E267" s="267">
        <v>3270204.8</v>
      </c>
      <c r="F267" s="267"/>
      <c r="G267" s="267"/>
      <c r="H267" s="267">
        <v>485808.24</v>
      </c>
      <c r="I267" s="273">
        <v>3756013.04</v>
      </c>
      <c r="J267" s="263"/>
    </row>
    <row r="268" spans="1:10" s="233" customFormat="1" x14ac:dyDescent="0.45">
      <c r="A268" s="231" t="s">
        <v>1617</v>
      </c>
      <c r="B268" s="232">
        <v>5001</v>
      </c>
      <c r="C268" s="267"/>
      <c r="D268" s="267"/>
      <c r="E268" s="267">
        <v>43887957.670000009</v>
      </c>
      <c r="F268" s="267"/>
      <c r="G268" s="267"/>
      <c r="H268" s="267"/>
      <c r="I268" s="273">
        <v>43887957.670000009</v>
      </c>
      <c r="J268" s="263"/>
    </row>
    <row r="269" spans="1:10" s="233" customFormat="1" x14ac:dyDescent="0.45">
      <c r="A269" s="231" t="s">
        <v>3144</v>
      </c>
      <c r="B269" s="232">
        <v>5006</v>
      </c>
      <c r="C269" s="267"/>
      <c r="D269" s="267"/>
      <c r="E269" s="267">
        <v>0</v>
      </c>
      <c r="F269" s="267"/>
      <c r="G269" s="267"/>
      <c r="H269" s="267"/>
      <c r="I269" s="273">
        <v>0</v>
      </c>
      <c r="J269" s="263"/>
    </row>
    <row r="270" spans="1:10" s="233" customFormat="1" x14ac:dyDescent="0.45">
      <c r="A270" s="231" t="s">
        <v>2822</v>
      </c>
      <c r="B270" s="232">
        <v>5010</v>
      </c>
      <c r="C270" s="267"/>
      <c r="D270" s="267">
        <v>657549.87</v>
      </c>
      <c r="E270" s="267">
        <v>35398.360000000008</v>
      </c>
      <c r="F270" s="267"/>
      <c r="G270" s="267"/>
      <c r="H270" s="267"/>
      <c r="I270" s="273">
        <v>692948.23</v>
      </c>
      <c r="J270" s="263"/>
    </row>
    <row r="271" spans="1:10" s="233" customFormat="1" x14ac:dyDescent="0.45">
      <c r="A271" s="231" t="s">
        <v>1618</v>
      </c>
      <c r="B271" s="232">
        <v>5011</v>
      </c>
      <c r="C271" s="267">
        <v>19613.2</v>
      </c>
      <c r="D271" s="267">
        <v>4966351.18</v>
      </c>
      <c r="E271" s="267">
        <v>34708695.050000004</v>
      </c>
      <c r="F271" s="267"/>
      <c r="G271" s="267">
        <v>0</v>
      </c>
      <c r="H271" s="267">
        <v>0</v>
      </c>
      <c r="I271" s="273">
        <v>39694659.430000007</v>
      </c>
      <c r="J271" s="263"/>
    </row>
    <row r="272" spans="1:10" s="233" customFormat="1" x14ac:dyDescent="0.45">
      <c r="A272" s="231" t="s">
        <v>1619</v>
      </c>
      <c r="B272" s="232">
        <v>5012</v>
      </c>
      <c r="C272" s="267">
        <v>2031347.4</v>
      </c>
      <c r="D272" s="267">
        <v>86167566.75</v>
      </c>
      <c r="E272" s="267">
        <v>250684535.97000006</v>
      </c>
      <c r="F272" s="267"/>
      <c r="G272" s="267">
        <v>0</v>
      </c>
      <c r="H272" s="267">
        <v>0</v>
      </c>
      <c r="I272" s="273">
        <v>338883450.12000006</v>
      </c>
      <c r="J272" s="263"/>
    </row>
    <row r="273" spans="1:10" s="233" customFormat="1" x14ac:dyDescent="0.45">
      <c r="A273" s="231" t="s">
        <v>1620</v>
      </c>
      <c r="B273" s="232">
        <v>5013</v>
      </c>
      <c r="C273" s="267">
        <v>457529.68</v>
      </c>
      <c r="D273" s="267">
        <v>10621618.48</v>
      </c>
      <c r="E273" s="267">
        <v>77785680.009999871</v>
      </c>
      <c r="F273" s="267"/>
      <c r="G273" s="267">
        <v>0</v>
      </c>
      <c r="H273" s="267">
        <v>0</v>
      </c>
      <c r="I273" s="273">
        <v>88864828.169999868</v>
      </c>
      <c r="J273" s="263"/>
    </row>
    <row r="274" spans="1:10" s="233" customFormat="1" x14ac:dyDescent="0.45">
      <c r="A274" s="231" t="s">
        <v>1621</v>
      </c>
      <c r="B274" s="232">
        <v>5014</v>
      </c>
      <c r="C274" s="267">
        <v>97954.96</v>
      </c>
      <c r="D274" s="267">
        <v>13778470.590000004</v>
      </c>
      <c r="E274" s="267">
        <v>48378977.730000094</v>
      </c>
      <c r="F274" s="267"/>
      <c r="G274" s="267">
        <v>0</v>
      </c>
      <c r="H274" s="267">
        <v>0</v>
      </c>
      <c r="I274" s="273">
        <v>62255403.280000098</v>
      </c>
      <c r="J274" s="263"/>
    </row>
    <row r="275" spans="1:10" s="233" customFormat="1" x14ac:dyDescent="0.45">
      <c r="A275" s="231" t="s">
        <v>1622</v>
      </c>
      <c r="B275" s="232">
        <v>5015</v>
      </c>
      <c r="C275" s="267">
        <v>29300.3</v>
      </c>
      <c r="D275" s="267">
        <v>1514915.8699999996</v>
      </c>
      <c r="E275" s="267">
        <v>33349017.330000028</v>
      </c>
      <c r="F275" s="267"/>
      <c r="G275" s="267">
        <v>0</v>
      </c>
      <c r="H275" s="267">
        <v>0</v>
      </c>
      <c r="I275" s="273">
        <v>34893233.50000003</v>
      </c>
      <c r="J275" s="263"/>
    </row>
    <row r="276" spans="1:10" s="233" customFormat="1" x14ac:dyDescent="0.45">
      <c r="A276" s="231" t="s">
        <v>1623</v>
      </c>
      <c r="B276" s="232">
        <v>5016</v>
      </c>
      <c r="C276" s="267"/>
      <c r="D276" s="267"/>
      <c r="E276" s="267">
        <v>15138.34</v>
      </c>
      <c r="F276" s="267"/>
      <c r="G276" s="267"/>
      <c r="H276" s="267"/>
      <c r="I276" s="273">
        <v>15138.34</v>
      </c>
      <c r="J276" s="263"/>
    </row>
    <row r="277" spans="1:10" s="233" customFormat="1" x14ac:dyDescent="0.45">
      <c r="A277" s="231" t="s">
        <v>3145</v>
      </c>
      <c r="B277" s="232">
        <v>5017</v>
      </c>
      <c r="C277" s="267"/>
      <c r="D277" s="267">
        <v>0</v>
      </c>
      <c r="E277" s="267"/>
      <c r="F277" s="267"/>
      <c r="G277" s="267"/>
      <c r="H277" s="267"/>
      <c r="I277" s="273">
        <v>0</v>
      </c>
      <c r="J277" s="263"/>
    </row>
    <row r="278" spans="1:10" s="233" customFormat="1" x14ac:dyDescent="0.45">
      <c r="A278" s="231" t="s">
        <v>1624</v>
      </c>
      <c r="B278" s="232">
        <v>5018</v>
      </c>
      <c r="C278" s="267"/>
      <c r="D278" s="267">
        <v>-0.01</v>
      </c>
      <c r="E278" s="267">
        <v>0.01</v>
      </c>
      <c r="F278" s="267"/>
      <c r="G278" s="267"/>
      <c r="H278" s="267"/>
      <c r="I278" s="273">
        <v>0</v>
      </c>
      <c r="J278" s="263"/>
    </row>
    <row r="279" spans="1:10" s="233" customFormat="1" x14ac:dyDescent="0.45">
      <c r="A279" s="231" t="s">
        <v>1625</v>
      </c>
      <c r="B279" s="232">
        <v>5019</v>
      </c>
      <c r="C279" s="267"/>
      <c r="D279" s="267">
        <v>57517.240000000005</v>
      </c>
      <c r="E279" s="267">
        <v>3991930.3699999996</v>
      </c>
      <c r="F279" s="267"/>
      <c r="G279" s="267"/>
      <c r="H279" s="267"/>
      <c r="I279" s="273">
        <v>4049447.61</v>
      </c>
      <c r="J279" s="263"/>
    </row>
    <row r="280" spans="1:10" s="233" customFormat="1" x14ac:dyDescent="0.45">
      <c r="A280" s="231" t="s">
        <v>1626</v>
      </c>
      <c r="B280" s="232">
        <v>5021</v>
      </c>
      <c r="C280" s="267">
        <v>101370</v>
      </c>
      <c r="D280" s="267">
        <v>14058895.020000005</v>
      </c>
      <c r="E280" s="267">
        <v>142816998.83999929</v>
      </c>
      <c r="F280" s="267"/>
      <c r="G280" s="267"/>
      <c r="H280" s="267">
        <v>0</v>
      </c>
      <c r="I280" s="273">
        <v>156977263.8599993</v>
      </c>
      <c r="J280" s="263"/>
    </row>
    <row r="281" spans="1:10" s="233" customFormat="1" x14ac:dyDescent="0.45">
      <c r="A281" s="231" t="s">
        <v>1627</v>
      </c>
      <c r="B281" s="232">
        <v>5022</v>
      </c>
      <c r="C281" s="267"/>
      <c r="D281" s="267"/>
      <c r="E281" s="267">
        <v>963824.40999999992</v>
      </c>
      <c r="F281" s="267"/>
      <c r="G281" s="267"/>
      <c r="H281" s="267"/>
      <c r="I281" s="273">
        <v>963824.40999999992</v>
      </c>
      <c r="J281" s="263"/>
    </row>
    <row r="282" spans="1:10" s="233" customFormat="1" x14ac:dyDescent="0.45">
      <c r="A282" s="231" t="s">
        <v>1628</v>
      </c>
      <c r="B282" s="232">
        <v>5023</v>
      </c>
      <c r="C282" s="267">
        <v>285619.89</v>
      </c>
      <c r="D282" s="267">
        <v>13718617.769999998</v>
      </c>
      <c r="E282" s="267">
        <v>51717477.389999889</v>
      </c>
      <c r="F282" s="267"/>
      <c r="G282" s="267">
        <v>0</v>
      </c>
      <c r="H282" s="267">
        <v>0</v>
      </c>
      <c r="I282" s="273">
        <v>65721715.049999885</v>
      </c>
      <c r="J282" s="263"/>
    </row>
    <row r="283" spans="1:10" s="233" customFormat="1" x14ac:dyDescent="0.45">
      <c r="A283" s="231" t="s">
        <v>1629</v>
      </c>
      <c r="B283" s="232">
        <v>5024</v>
      </c>
      <c r="C283" s="267">
        <v>2100226.91</v>
      </c>
      <c r="D283" s="267">
        <v>6044554.8500000034</v>
      </c>
      <c r="E283" s="267">
        <v>44720030.880000062</v>
      </c>
      <c r="F283" s="267"/>
      <c r="G283" s="267"/>
      <c r="H283" s="267">
        <v>0</v>
      </c>
      <c r="I283" s="273">
        <v>52864812.640000068</v>
      </c>
      <c r="J283" s="263"/>
    </row>
    <row r="284" spans="1:10" s="233" customFormat="1" x14ac:dyDescent="0.45">
      <c r="A284" s="231" t="s">
        <v>1630</v>
      </c>
      <c r="B284" s="232">
        <v>5025</v>
      </c>
      <c r="C284" s="267">
        <v>62281.17</v>
      </c>
      <c r="D284" s="267">
        <v>3211370.77</v>
      </c>
      <c r="E284" s="267">
        <v>41711811.909999974</v>
      </c>
      <c r="F284" s="267"/>
      <c r="G284" s="267"/>
      <c r="H284" s="267">
        <v>0</v>
      </c>
      <c r="I284" s="273">
        <v>44985463.849999972</v>
      </c>
      <c r="J284" s="263"/>
    </row>
    <row r="285" spans="1:10" s="233" customFormat="1" x14ac:dyDescent="0.45">
      <c r="A285" s="231" t="s">
        <v>1631</v>
      </c>
      <c r="B285" s="232">
        <v>5026</v>
      </c>
      <c r="C285" s="267">
        <v>12469.81</v>
      </c>
      <c r="D285" s="267">
        <v>1607337.7000000002</v>
      </c>
      <c r="E285" s="267">
        <v>8793630.049999997</v>
      </c>
      <c r="F285" s="267"/>
      <c r="G285" s="267"/>
      <c r="H285" s="267">
        <v>0</v>
      </c>
      <c r="I285" s="273">
        <v>10413437.559999997</v>
      </c>
      <c r="J285" s="263"/>
    </row>
    <row r="286" spans="1:10" s="233" customFormat="1" x14ac:dyDescent="0.45">
      <c r="A286" s="231" t="s">
        <v>1632</v>
      </c>
      <c r="B286" s="232">
        <v>5027</v>
      </c>
      <c r="C286" s="267">
        <v>97213.22</v>
      </c>
      <c r="D286" s="267">
        <v>1384839.3600000003</v>
      </c>
      <c r="E286" s="267">
        <v>8695375.6600000169</v>
      </c>
      <c r="F286" s="267"/>
      <c r="G286" s="267"/>
      <c r="H286" s="267">
        <v>191326.78</v>
      </c>
      <c r="I286" s="273">
        <v>10368755.020000016</v>
      </c>
      <c r="J286" s="263"/>
    </row>
    <row r="287" spans="1:10" s="233" customFormat="1" x14ac:dyDescent="0.45">
      <c r="A287" s="231" t="s">
        <v>1633</v>
      </c>
      <c r="B287" s="232">
        <v>5028</v>
      </c>
      <c r="C287" s="267">
        <v>13018.3</v>
      </c>
      <c r="D287" s="267">
        <v>39760.960000000006</v>
      </c>
      <c r="E287" s="267">
        <v>5935327.0999999978</v>
      </c>
      <c r="F287" s="267"/>
      <c r="G287" s="267"/>
      <c r="H287" s="267">
        <v>0</v>
      </c>
      <c r="I287" s="273">
        <v>5988106.3599999975</v>
      </c>
      <c r="J287" s="263"/>
    </row>
    <row r="288" spans="1:10" s="233" customFormat="1" x14ac:dyDescent="0.45">
      <c r="A288" s="231" t="s">
        <v>1634</v>
      </c>
      <c r="B288" s="232">
        <v>5031</v>
      </c>
      <c r="C288" s="267">
        <v>8363</v>
      </c>
      <c r="D288" s="267">
        <v>3940806.53</v>
      </c>
      <c r="E288" s="267">
        <v>19953865.200000014</v>
      </c>
      <c r="F288" s="267"/>
      <c r="G288" s="267">
        <v>67790.600000000006</v>
      </c>
      <c r="H288" s="267">
        <v>0</v>
      </c>
      <c r="I288" s="273">
        <v>23970825.330000017</v>
      </c>
      <c r="J288" s="263"/>
    </row>
    <row r="289" spans="1:10" s="233" customFormat="1" x14ac:dyDescent="0.45">
      <c r="A289" s="231" t="s">
        <v>1635</v>
      </c>
      <c r="B289" s="232">
        <v>5032</v>
      </c>
      <c r="C289" s="267"/>
      <c r="D289" s="267">
        <v>436544.17000000004</v>
      </c>
      <c r="E289" s="267">
        <v>12623559.84</v>
      </c>
      <c r="F289" s="267"/>
      <c r="G289" s="267"/>
      <c r="H289" s="267"/>
      <c r="I289" s="273">
        <v>13060104.01</v>
      </c>
      <c r="J289" s="263"/>
    </row>
    <row r="290" spans="1:10" s="233" customFormat="1" x14ac:dyDescent="0.45">
      <c r="A290" s="231" t="s">
        <v>1636</v>
      </c>
      <c r="B290" s="232">
        <v>5033</v>
      </c>
      <c r="C290" s="267">
        <v>394843.39</v>
      </c>
      <c r="D290" s="267">
        <v>21458240.320000004</v>
      </c>
      <c r="E290" s="267">
        <v>124928711.7000003</v>
      </c>
      <c r="F290" s="267"/>
      <c r="G290" s="267">
        <v>8356.06</v>
      </c>
      <c r="H290" s="267">
        <v>1803642.07</v>
      </c>
      <c r="I290" s="273">
        <v>148593793.54000029</v>
      </c>
      <c r="J290" s="263"/>
    </row>
    <row r="291" spans="1:10" s="233" customFormat="1" x14ac:dyDescent="0.45">
      <c r="A291" s="231" t="s">
        <v>1637</v>
      </c>
      <c r="B291" s="232">
        <v>5034</v>
      </c>
      <c r="C291" s="267">
        <v>12197.68</v>
      </c>
      <c r="D291" s="267">
        <v>3598182.1800000006</v>
      </c>
      <c r="E291" s="267">
        <v>46127542.990000017</v>
      </c>
      <c r="F291" s="267"/>
      <c r="G291" s="267">
        <v>0</v>
      </c>
      <c r="H291" s="267"/>
      <c r="I291" s="273">
        <v>49737922.850000016</v>
      </c>
      <c r="J291" s="263"/>
    </row>
    <row r="292" spans="1:10" s="233" customFormat="1" x14ac:dyDescent="0.45">
      <c r="A292" s="231" t="s">
        <v>1638</v>
      </c>
      <c r="B292" s="232">
        <v>5035</v>
      </c>
      <c r="C292" s="267">
        <v>7242.88</v>
      </c>
      <c r="D292" s="267">
        <v>2101575.4600000004</v>
      </c>
      <c r="E292" s="267">
        <v>55679160.790000074</v>
      </c>
      <c r="F292" s="267"/>
      <c r="G292" s="267"/>
      <c r="H292" s="267">
        <v>0</v>
      </c>
      <c r="I292" s="273">
        <v>57787979.130000077</v>
      </c>
      <c r="J292" s="263"/>
    </row>
    <row r="293" spans="1:10" s="233" customFormat="1" x14ac:dyDescent="0.45">
      <c r="A293" s="231" t="s">
        <v>1639</v>
      </c>
      <c r="B293" s="232">
        <v>5036</v>
      </c>
      <c r="C293" s="267">
        <v>21435.440000000002</v>
      </c>
      <c r="D293" s="267">
        <v>1649211.7100000002</v>
      </c>
      <c r="E293" s="267">
        <v>12338955.219999993</v>
      </c>
      <c r="F293" s="267"/>
      <c r="G293" s="267">
        <v>0</v>
      </c>
      <c r="H293" s="267"/>
      <c r="I293" s="273">
        <v>14009602.369999994</v>
      </c>
      <c r="J293" s="263"/>
    </row>
    <row r="294" spans="1:10" s="233" customFormat="1" x14ac:dyDescent="0.45">
      <c r="A294" s="231" t="s">
        <v>1640</v>
      </c>
      <c r="B294" s="232">
        <v>5038</v>
      </c>
      <c r="C294" s="267">
        <v>123341.95</v>
      </c>
      <c r="D294" s="267">
        <v>3723402.5800000005</v>
      </c>
      <c r="E294" s="267"/>
      <c r="F294" s="267"/>
      <c r="G294" s="267"/>
      <c r="H294" s="267"/>
      <c r="I294" s="273">
        <v>3846744.5300000007</v>
      </c>
      <c r="J294" s="263"/>
    </row>
    <row r="295" spans="1:10" s="233" customFormat="1" x14ac:dyDescent="0.45">
      <c r="A295" s="231" t="s">
        <v>1641</v>
      </c>
      <c r="B295" s="232">
        <v>5040</v>
      </c>
      <c r="C295" s="267"/>
      <c r="D295" s="267">
        <v>529159.64999999991</v>
      </c>
      <c r="E295" s="267">
        <v>20360737.750000004</v>
      </c>
      <c r="F295" s="267"/>
      <c r="G295" s="267"/>
      <c r="H295" s="267">
        <v>0</v>
      </c>
      <c r="I295" s="273">
        <v>20889897.400000002</v>
      </c>
      <c r="J295" s="263"/>
    </row>
    <row r="296" spans="1:10" s="233" customFormat="1" x14ac:dyDescent="0.45">
      <c r="A296" s="231" t="s">
        <v>1642</v>
      </c>
      <c r="B296" s="232">
        <v>5041</v>
      </c>
      <c r="C296" s="267">
        <v>7964.44</v>
      </c>
      <c r="D296" s="267">
        <v>684521.6</v>
      </c>
      <c r="E296" s="267">
        <v>14831394.979999999</v>
      </c>
      <c r="F296" s="267"/>
      <c r="G296" s="267">
        <v>0</v>
      </c>
      <c r="H296" s="267"/>
      <c r="I296" s="273">
        <v>15523881.019999998</v>
      </c>
      <c r="J296" s="263"/>
    </row>
    <row r="297" spans="1:10" s="233" customFormat="1" x14ac:dyDescent="0.45">
      <c r="A297" s="231" t="s">
        <v>1643</v>
      </c>
      <c r="B297" s="232">
        <v>5042</v>
      </c>
      <c r="C297" s="267">
        <v>48811.41</v>
      </c>
      <c r="D297" s="267">
        <v>2675257.4099999997</v>
      </c>
      <c r="E297" s="267">
        <v>53976347.009999968</v>
      </c>
      <c r="F297" s="267"/>
      <c r="G297" s="267">
        <v>0</v>
      </c>
      <c r="H297" s="267">
        <v>0</v>
      </c>
      <c r="I297" s="273">
        <v>56700415.829999968</v>
      </c>
      <c r="J297" s="263"/>
    </row>
    <row r="298" spans="1:10" s="233" customFormat="1" x14ac:dyDescent="0.45">
      <c r="A298" s="231" t="s">
        <v>1644</v>
      </c>
      <c r="B298" s="232">
        <v>5043</v>
      </c>
      <c r="C298" s="267">
        <v>1823.96</v>
      </c>
      <c r="D298" s="267">
        <v>162784.69</v>
      </c>
      <c r="E298" s="267">
        <v>3284605.8599999994</v>
      </c>
      <c r="F298" s="267"/>
      <c r="G298" s="267"/>
      <c r="H298" s="267">
        <v>0</v>
      </c>
      <c r="I298" s="273">
        <v>3449214.5099999993</v>
      </c>
      <c r="J298" s="263"/>
    </row>
    <row r="299" spans="1:10" s="233" customFormat="1" x14ac:dyDescent="0.45">
      <c r="A299" s="231" t="s">
        <v>1645</v>
      </c>
      <c r="B299" s="232">
        <v>5044</v>
      </c>
      <c r="C299" s="267"/>
      <c r="D299" s="267"/>
      <c r="E299" s="267">
        <v>1476689.84</v>
      </c>
      <c r="F299" s="267"/>
      <c r="G299" s="267"/>
      <c r="H299" s="267"/>
      <c r="I299" s="273">
        <v>1476689.84</v>
      </c>
      <c r="J299" s="263"/>
    </row>
    <row r="300" spans="1:10" s="233" customFormat="1" x14ac:dyDescent="0.45">
      <c r="A300" s="231" t="s">
        <v>1646</v>
      </c>
      <c r="B300" s="232">
        <v>5045</v>
      </c>
      <c r="C300" s="267"/>
      <c r="D300" s="267">
        <v>3480106.8500000006</v>
      </c>
      <c r="E300" s="267">
        <v>8564849.9300000127</v>
      </c>
      <c r="F300" s="267"/>
      <c r="G300" s="267">
        <v>219794.93</v>
      </c>
      <c r="H300" s="267">
        <v>0</v>
      </c>
      <c r="I300" s="273">
        <v>12264751.710000012</v>
      </c>
      <c r="J300" s="263"/>
    </row>
    <row r="301" spans="1:10" s="233" customFormat="1" x14ac:dyDescent="0.45">
      <c r="A301" s="231" t="s">
        <v>1647</v>
      </c>
      <c r="B301" s="232">
        <v>5046</v>
      </c>
      <c r="C301" s="267">
        <v>48136.399999999994</v>
      </c>
      <c r="D301" s="267">
        <v>156226.72999999998</v>
      </c>
      <c r="E301" s="267">
        <v>3179929.330000001</v>
      </c>
      <c r="F301" s="267"/>
      <c r="G301" s="267"/>
      <c r="H301" s="267"/>
      <c r="I301" s="273">
        <v>3384292.4600000009</v>
      </c>
      <c r="J301" s="263"/>
    </row>
    <row r="302" spans="1:10" s="233" customFormat="1" x14ac:dyDescent="0.45">
      <c r="A302" s="231" t="s">
        <v>1648</v>
      </c>
      <c r="B302" s="232">
        <v>5047</v>
      </c>
      <c r="C302" s="267">
        <v>1844367.4200000002</v>
      </c>
      <c r="D302" s="267">
        <v>24632920.810000006</v>
      </c>
      <c r="E302" s="267">
        <v>154029327.19999996</v>
      </c>
      <c r="F302" s="267"/>
      <c r="G302" s="267"/>
      <c r="H302" s="267"/>
      <c r="I302" s="273">
        <v>180506615.42999998</v>
      </c>
      <c r="J302" s="263"/>
    </row>
    <row r="303" spans="1:10" s="233" customFormat="1" x14ac:dyDescent="0.45">
      <c r="A303" s="231" t="s">
        <v>1649</v>
      </c>
      <c r="B303" s="232">
        <v>5048</v>
      </c>
      <c r="C303" s="267">
        <v>49104.23</v>
      </c>
      <c r="D303" s="267">
        <v>67251.599999999991</v>
      </c>
      <c r="E303" s="267">
        <v>2575916.0499999966</v>
      </c>
      <c r="F303" s="267"/>
      <c r="G303" s="267"/>
      <c r="H303" s="267">
        <v>0</v>
      </c>
      <c r="I303" s="273">
        <v>2692271.8799999966</v>
      </c>
      <c r="J303" s="263"/>
    </row>
    <row r="304" spans="1:10" s="233" customFormat="1" x14ac:dyDescent="0.45">
      <c r="A304" s="231" t="s">
        <v>1650</v>
      </c>
      <c r="B304" s="232">
        <v>5049</v>
      </c>
      <c r="C304" s="267">
        <v>158170.01999999999</v>
      </c>
      <c r="D304" s="267">
        <v>34482.550000000003</v>
      </c>
      <c r="E304" s="267">
        <v>5924405.1100000022</v>
      </c>
      <c r="F304" s="267"/>
      <c r="G304" s="267"/>
      <c r="H304" s="267">
        <v>18019.88</v>
      </c>
      <c r="I304" s="273">
        <v>6135077.5600000024</v>
      </c>
      <c r="J304" s="263"/>
    </row>
    <row r="305" spans="1:10" s="233" customFormat="1" x14ac:dyDescent="0.45">
      <c r="A305" s="231" t="s">
        <v>1651</v>
      </c>
      <c r="B305" s="232">
        <v>5050</v>
      </c>
      <c r="C305" s="267">
        <v>970263.37</v>
      </c>
      <c r="D305" s="267">
        <v>11276884.620000005</v>
      </c>
      <c r="E305" s="267">
        <v>44360991.159999952</v>
      </c>
      <c r="F305" s="267"/>
      <c r="G305" s="267">
        <v>0</v>
      </c>
      <c r="H305" s="267"/>
      <c r="I305" s="273">
        <v>56608139.149999954</v>
      </c>
      <c r="J305" s="263"/>
    </row>
    <row r="306" spans="1:10" s="233" customFormat="1" x14ac:dyDescent="0.45">
      <c r="A306" s="231" t="s">
        <v>1652</v>
      </c>
      <c r="B306" s="232">
        <v>5051</v>
      </c>
      <c r="C306" s="267">
        <v>13373.23</v>
      </c>
      <c r="D306" s="267">
        <v>5495853.8399999999</v>
      </c>
      <c r="E306" s="267">
        <v>77677133.819999754</v>
      </c>
      <c r="F306" s="267"/>
      <c r="G306" s="267"/>
      <c r="H306" s="267">
        <v>6060.9</v>
      </c>
      <c r="I306" s="273">
        <v>83192421.789999753</v>
      </c>
      <c r="J306" s="263"/>
    </row>
    <row r="307" spans="1:10" s="233" customFormat="1" x14ac:dyDescent="0.45">
      <c r="A307" s="231" t="s">
        <v>1653</v>
      </c>
      <c r="B307" s="232">
        <v>5052</v>
      </c>
      <c r="C307" s="267">
        <v>21982.74</v>
      </c>
      <c r="D307" s="267">
        <v>7961640.9700000025</v>
      </c>
      <c r="E307" s="267">
        <v>208140454.73000002</v>
      </c>
      <c r="F307" s="267"/>
      <c r="G307" s="267"/>
      <c r="H307" s="267">
        <v>0</v>
      </c>
      <c r="I307" s="273">
        <v>216124078.44000003</v>
      </c>
      <c r="J307" s="263"/>
    </row>
    <row r="308" spans="1:10" s="233" customFormat="1" x14ac:dyDescent="0.45">
      <c r="A308" s="231" t="s">
        <v>1654</v>
      </c>
      <c r="B308" s="232">
        <v>5053</v>
      </c>
      <c r="C308" s="267">
        <v>140739.19999999998</v>
      </c>
      <c r="D308" s="267">
        <v>4316795.58</v>
      </c>
      <c r="E308" s="267">
        <v>54164483.47999993</v>
      </c>
      <c r="F308" s="267"/>
      <c r="G308" s="267">
        <v>0</v>
      </c>
      <c r="H308" s="267">
        <v>0</v>
      </c>
      <c r="I308" s="273">
        <v>58622018.259999931</v>
      </c>
      <c r="J308" s="263"/>
    </row>
    <row r="309" spans="1:10" s="233" customFormat="1" x14ac:dyDescent="0.45">
      <c r="A309" s="231" t="s">
        <v>1655</v>
      </c>
      <c r="B309" s="232">
        <v>5054</v>
      </c>
      <c r="C309" s="267">
        <v>17189918.369999997</v>
      </c>
      <c r="D309" s="267">
        <v>27036182.90000001</v>
      </c>
      <c r="E309" s="267">
        <v>187328612.43000013</v>
      </c>
      <c r="F309" s="267"/>
      <c r="G309" s="267">
        <v>0</v>
      </c>
      <c r="H309" s="267">
        <v>0.01</v>
      </c>
      <c r="I309" s="273">
        <v>231554713.71000013</v>
      </c>
      <c r="J309" s="263"/>
    </row>
    <row r="310" spans="1:10" s="233" customFormat="1" x14ac:dyDescent="0.45">
      <c r="A310" s="231" t="s">
        <v>1656</v>
      </c>
      <c r="B310" s="232">
        <v>5055</v>
      </c>
      <c r="C310" s="267">
        <v>236193.55000000002</v>
      </c>
      <c r="D310" s="267">
        <v>3861970.5500000007</v>
      </c>
      <c r="E310" s="267">
        <v>31378724.269999962</v>
      </c>
      <c r="F310" s="267"/>
      <c r="G310" s="267"/>
      <c r="H310" s="267">
        <v>4129116.44</v>
      </c>
      <c r="I310" s="273">
        <v>39606004.809999958</v>
      </c>
      <c r="J310" s="263"/>
    </row>
    <row r="311" spans="1:10" s="233" customFormat="1" x14ac:dyDescent="0.45">
      <c r="A311" s="231" t="s">
        <v>1657</v>
      </c>
      <c r="B311" s="232">
        <v>5056</v>
      </c>
      <c r="C311" s="267">
        <v>184090.99</v>
      </c>
      <c r="D311" s="267">
        <v>6914667.3700000001</v>
      </c>
      <c r="E311" s="267">
        <v>73083963.520000175</v>
      </c>
      <c r="F311" s="267"/>
      <c r="G311" s="267">
        <v>0</v>
      </c>
      <c r="H311" s="267">
        <v>0</v>
      </c>
      <c r="I311" s="273">
        <v>80182721.880000174</v>
      </c>
      <c r="J311" s="263"/>
    </row>
    <row r="312" spans="1:10" s="233" customFormat="1" x14ac:dyDescent="0.45">
      <c r="A312" s="231" t="s">
        <v>1658</v>
      </c>
      <c r="B312" s="232">
        <v>5058</v>
      </c>
      <c r="C312" s="267"/>
      <c r="D312" s="267">
        <v>19757.18</v>
      </c>
      <c r="E312" s="267">
        <v>1948140.9100000001</v>
      </c>
      <c r="F312" s="267"/>
      <c r="G312" s="267"/>
      <c r="H312" s="267"/>
      <c r="I312" s="273">
        <v>1967898.09</v>
      </c>
      <c r="J312" s="263"/>
    </row>
    <row r="313" spans="1:10" s="233" customFormat="1" x14ac:dyDescent="0.45">
      <c r="A313" s="231" t="s">
        <v>1659</v>
      </c>
      <c r="B313" s="232">
        <v>5059</v>
      </c>
      <c r="C313" s="267">
        <v>111063.36</v>
      </c>
      <c r="D313" s="267">
        <v>8462551.6499999966</v>
      </c>
      <c r="E313" s="267">
        <v>34409502.020000018</v>
      </c>
      <c r="F313" s="267"/>
      <c r="G313" s="267">
        <v>0</v>
      </c>
      <c r="H313" s="267">
        <v>0</v>
      </c>
      <c r="I313" s="273">
        <v>42983117.030000016</v>
      </c>
      <c r="J313" s="263"/>
    </row>
    <row r="314" spans="1:10" s="233" customFormat="1" x14ac:dyDescent="0.45">
      <c r="A314" s="231" t="s">
        <v>1660</v>
      </c>
      <c r="B314" s="232">
        <v>5060</v>
      </c>
      <c r="C314" s="267">
        <v>149547.04</v>
      </c>
      <c r="D314" s="267">
        <v>5306258.5600000005</v>
      </c>
      <c r="E314" s="267">
        <v>55672571.719999947</v>
      </c>
      <c r="F314" s="267"/>
      <c r="G314" s="267"/>
      <c r="H314" s="267">
        <v>290517.84000000003</v>
      </c>
      <c r="I314" s="273">
        <v>61418895.159999952</v>
      </c>
      <c r="J314" s="263"/>
    </row>
    <row r="315" spans="1:10" s="233" customFormat="1" x14ac:dyDescent="0.45">
      <c r="A315" s="231" t="s">
        <v>1661</v>
      </c>
      <c r="B315" s="232">
        <v>5061</v>
      </c>
      <c r="C315" s="267">
        <v>90981.11</v>
      </c>
      <c r="D315" s="267">
        <v>33795336.780000009</v>
      </c>
      <c r="E315" s="267">
        <v>147003118.94000006</v>
      </c>
      <c r="F315" s="267"/>
      <c r="G315" s="267">
        <v>0</v>
      </c>
      <c r="H315" s="267">
        <v>60034.23</v>
      </c>
      <c r="I315" s="273">
        <v>180949471.06000006</v>
      </c>
      <c r="J315" s="263"/>
    </row>
    <row r="316" spans="1:10" s="233" customFormat="1" x14ac:dyDescent="0.45">
      <c r="A316" s="231" t="s">
        <v>1662</v>
      </c>
      <c r="B316" s="232">
        <v>5062</v>
      </c>
      <c r="C316" s="267">
        <v>34464.600000000006</v>
      </c>
      <c r="D316" s="267">
        <v>19138168.839999996</v>
      </c>
      <c r="E316" s="267">
        <v>72133618.13000007</v>
      </c>
      <c r="F316" s="267"/>
      <c r="G316" s="267">
        <v>0</v>
      </c>
      <c r="H316" s="267">
        <v>0</v>
      </c>
      <c r="I316" s="273">
        <v>91306251.570000067</v>
      </c>
      <c r="J316" s="263"/>
    </row>
    <row r="317" spans="1:10" s="233" customFormat="1" x14ac:dyDescent="0.45">
      <c r="A317" s="231" t="s">
        <v>1663</v>
      </c>
      <c r="B317" s="232">
        <v>5063</v>
      </c>
      <c r="C317" s="267"/>
      <c r="D317" s="267">
        <v>1561070.4700000002</v>
      </c>
      <c r="E317" s="267">
        <v>24294785.330000009</v>
      </c>
      <c r="F317" s="267"/>
      <c r="G317" s="267"/>
      <c r="H317" s="267"/>
      <c r="I317" s="273">
        <v>25855855.800000008</v>
      </c>
      <c r="J317" s="263"/>
    </row>
    <row r="318" spans="1:10" s="233" customFormat="1" x14ac:dyDescent="0.45">
      <c r="A318" s="231" t="s">
        <v>1664</v>
      </c>
      <c r="B318" s="232">
        <v>5064</v>
      </c>
      <c r="C318" s="267">
        <v>52108.99</v>
      </c>
      <c r="D318" s="267">
        <v>25031998.07</v>
      </c>
      <c r="E318" s="267">
        <v>76981636.959999755</v>
      </c>
      <c r="F318" s="267"/>
      <c r="G318" s="267">
        <v>0</v>
      </c>
      <c r="H318" s="267">
        <v>0</v>
      </c>
      <c r="I318" s="273">
        <v>102065744.01999976</v>
      </c>
      <c r="J318" s="263"/>
    </row>
    <row r="319" spans="1:10" s="233" customFormat="1" x14ac:dyDescent="0.45">
      <c r="A319" s="231" t="s">
        <v>1665</v>
      </c>
      <c r="B319" s="232">
        <v>5065</v>
      </c>
      <c r="C319" s="267"/>
      <c r="D319" s="267">
        <v>642202.91</v>
      </c>
      <c r="E319" s="267">
        <v>4723154.63</v>
      </c>
      <c r="F319" s="267"/>
      <c r="G319" s="267"/>
      <c r="H319" s="267"/>
      <c r="I319" s="273">
        <v>5365357.54</v>
      </c>
      <c r="J319" s="263"/>
    </row>
    <row r="320" spans="1:10" s="233" customFormat="1" x14ac:dyDescent="0.45">
      <c r="A320" s="231" t="s">
        <v>1666</v>
      </c>
      <c r="B320" s="232">
        <v>5066</v>
      </c>
      <c r="C320" s="267"/>
      <c r="D320" s="267">
        <v>34539.47</v>
      </c>
      <c r="E320" s="267">
        <v>2064623.1700000004</v>
      </c>
      <c r="F320" s="267"/>
      <c r="G320" s="267"/>
      <c r="H320" s="267">
        <v>0</v>
      </c>
      <c r="I320" s="273">
        <v>2099162.6400000006</v>
      </c>
      <c r="J320" s="263"/>
    </row>
    <row r="321" spans="1:10" s="233" customFormat="1" x14ac:dyDescent="0.45">
      <c r="A321" s="231" t="s">
        <v>1667</v>
      </c>
      <c r="B321" s="232">
        <v>5067</v>
      </c>
      <c r="C321" s="267">
        <v>1370883.92</v>
      </c>
      <c r="D321" s="267">
        <v>54253201.999999993</v>
      </c>
      <c r="E321" s="267">
        <v>221729855.36000064</v>
      </c>
      <c r="F321" s="267"/>
      <c r="G321" s="267">
        <v>0</v>
      </c>
      <c r="H321" s="267">
        <v>0</v>
      </c>
      <c r="I321" s="273">
        <v>277353941.28000063</v>
      </c>
      <c r="J321" s="263"/>
    </row>
    <row r="322" spans="1:10" s="233" customFormat="1" x14ac:dyDescent="0.45">
      <c r="A322" s="231" t="s">
        <v>1668</v>
      </c>
      <c r="B322" s="232">
        <v>5068</v>
      </c>
      <c r="C322" s="267"/>
      <c r="D322" s="267">
        <v>12696.92</v>
      </c>
      <c r="E322" s="267">
        <v>4256456.96</v>
      </c>
      <c r="F322" s="267"/>
      <c r="G322" s="267">
        <v>119663.62000000001</v>
      </c>
      <c r="H322" s="267"/>
      <c r="I322" s="273">
        <v>4388817.5</v>
      </c>
      <c r="J322" s="263"/>
    </row>
    <row r="323" spans="1:10" s="233" customFormat="1" x14ac:dyDescent="0.45">
      <c r="A323" s="231" t="s">
        <v>1669</v>
      </c>
      <c r="B323" s="232">
        <v>5069</v>
      </c>
      <c r="C323" s="267">
        <v>474735.39</v>
      </c>
      <c r="D323" s="267">
        <v>51626772.680000022</v>
      </c>
      <c r="E323" s="267">
        <v>229118577.33999944</v>
      </c>
      <c r="F323" s="267"/>
      <c r="G323" s="267">
        <v>0</v>
      </c>
      <c r="H323" s="267">
        <v>0</v>
      </c>
      <c r="I323" s="273">
        <v>281220085.40999949</v>
      </c>
      <c r="J323" s="263"/>
    </row>
    <row r="324" spans="1:10" s="233" customFormat="1" x14ac:dyDescent="0.45">
      <c r="A324" s="231" t="s">
        <v>1670</v>
      </c>
      <c r="B324" s="232">
        <v>5070</v>
      </c>
      <c r="C324" s="267">
        <v>311357.74</v>
      </c>
      <c r="D324" s="267">
        <v>33181729.249999989</v>
      </c>
      <c r="E324" s="267">
        <v>183672305.02999964</v>
      </c>
      <c r="F324" s="267"/>
      <c r="G324" s="267">
        <v>0</v>
      </c>
      <c r="H324" s="267">
        <v>-3087.4199999999996</v>
      </c>
      <c r="I324" s="273">
        <v>217162304.59999964</v>
      </c>
      <c r="J324" s="263"/>
    </row>
    <row r="325" spans="1:10" s="233" customFormat="1" x14ac:dyDescent="0.45">
      <c r="A325" s="231" t="s">
        <v>1671</v>
      </c>
      <c r="B325" s="232">
        <v>5071</v>
      </c>
      <c r="C325" s="267">
        <v>678277.54</v>
      </c>
      <c r="D325" s="267">
        <v>4906162.46</v>
      </c>
      <c r="E325" s="267">
        <v>38327616.699999914</v>
      </c>
      <c r="F325" s="267"/>
      <c r="G325" s="267"/>
      <c r="H325" s="267">
        <v>0</v>
      </c>
      <c r="I325" s="273">
        <v>43912056.699999914</v>
      </c>
      <c r="J325" s="263"/>
    </row>
    <row r="326" spans="1:10" s="233" customFormat="1" x14ac:dyDescent="0.45">
      <c r="A326" s="231" t="s">
        <v>1672</v>
      </c>
      <c r="B326" s="232">
        <v>5072</v>
      </c>
      <c r="C326" s="267"/>
      <c r="D326" s="267"/>
      <c r="E326" s="267">
        <v>155441.9</v>
      </c>
      <c r="F326" s="267"/>
      <c r="G326" s="267"/>
      <c r="H326" s="267"/>
      <c r="I326" s="273">
        <v>155441.9</v>
      </c>
      <c r="J326" s="263"/>
    </row>
    <row r="327" spans="1:10" s="233" customFormat="1" x14ac:dyDescent="0.45">
      <c r="A327" s="231" t="s">
        <v>1673</v>
      </c>
      <c r="B327" s="232">
        <v>5073</v>
      </c>
      <c r="C327" s="267">
        <v>164679.61999999997</v>
      </c>
      <c r="D327" s="267">
        <v>14341871.210000001</v>
      </c>
      <c r="E327" s="267">
        <v>40384621.85999997</v>
      </c>
      <c r="F327" s="267"/>
      <c r="G327" s="267">
        <v>0</v>
      </c>
      <c r="H327" s="267">
        <v>0</v>
      </c>
      <c r="I327" s="273">
        <v>54891172.689999968</v>
      </c>
      <c r="J327" s="263"/>
    </row>
    <row r="328" spans="1:10" s="233" customFormat="1" x14ac:dyDescent="0.45">
      <c r="A328" s="231" t="s">
        <v>1674</v>
      </c>
      <c r="B328" s="232">
        <v>5074</v>
      </c>
      <c r="C328" s="267">
        <v>131262.50000000003</v>
      </c>
      <c r="D328" s="267">
        <v>3041141.01</v>
      </c>
      <c r="E328" s="267">
        <v>54700402.120000057</v>
      </c>
      <c r="F328" s="267"/>
      <c r="G328" s="267">
        <v>0</v>
      </c>
      <c r="H328" s="267">
        <v>0</v>
      </c>
      <c r="I328" s="273">
        <v>57872805.630000055</v>
      </c>
      <c r="J328" s="263"/>
    </row>
    <row r="329" spans="1:10" s="233" customFormat="1" x14ac:dyDescent="0.45">
      <c r="A329" s="231" t="s">
        <v>1675</v>
      </c>
      <c r="B329" s="232">
        <v>5075</v>
      </c>
      <c r="C329" s="267">
        <v>164746.78999999998</v>
      </c>
      <c r="D329" s="267">
        <v>6442553.2100000018</v>
      </c>
      <c r="E329" s="267">
        <v>61913057.870000012</v>
      </c>
      <c r="F329" s="267"/>
      <c r="G329" s="267">
        <v>0</v>
      </c>
      <c r="H329" s="267">
        <v>0</v>
      </c>
      <c r="I329" s="273">
        <v>68520357.87000002</v>
      </c>
      <c r="J329" s="263"/>
    </row>
    <row r="330" spans="1:10" s="233" customFormat="1" x14ac:dyDescent="0.45">
      <c r="A330" s="230" t="s">
        <v>3248</v>
      </c>
      <c r="B330" s="235">
        <v>5076</v>
      </c>
      <c r="C330" s="268"/>
      <c r="D330" s="268"/>
      <c r="E330" s="268">
        <v>0</v>
      </c>
      <c r="F330" s="268"/>
      <c r="G330" s="268"/>
      <c r="H330" s="268"/>
      <c r="I330" s="274">
        <v>0</v>
      </c>
      <c r="J330" s="230"/>
    </row>
    <row r="331" spans="1:10" s="233" customFormat="1" x14ac:dyDescent="0.45">
      <c r="A331" s="231" t="s">
        <v>1676</v>
      </c>
      <c r="B331" s="232">
        <v>5078</v>
      </c>
      <c r="C331" s="267">
        <v>21659.88</v>
      </c>
      <c r="D331" s="267">
        <v>262195.74</v>
      </c>
      <c r="E331" s="267">
        <v>4891311.5499999961</v>
      </c>
      <c r="F331" s="267"/>
      <c r="G331" s="267"/>
      <c r="H331" s="267">
        <v>0</v>
      </c>
      <c r="I331" s="273">
        <v>5175167.1699999962</v>
      </c>
      <c r="J331" s="263"/>
    </row>
    <row r="332" spans="1:10" s="233" customFormat="1" x14ac:dyDescent="0.45">
      <c r="A332" s="231" t="s">
        <v>1677</v>
      </c>
      <c r="B332" s="232">
        <v>5079</v>
      </c>
      <c r="C332" s="267">
        <v>1231925.6200000001</v>
      </c>
      <c r="D332" s="267">
        <v>31896767.77</v>
      </c>
      <c r="E332" s="267">
        <v>212267269.98999944</v>
      </c>
      <c r="F332" s="267"/>
      <c r="G332" s="267"/>
      <c r="H332" s="267">
        <v>0</v>
      </c>
      <c r="I332" s="273">
        <v>245395963.37999946</v>
      </c>
      <c r="J332" s="263"/>
    </row>
    <row r="333" spans="1:10" s="233" customFormat="1" x14ac:dyDescent="0.45">
      <c r="A333" s="231" t="s">
        <v>1678</v>
      </c>
      <c r="B333" s="232">
        <v>5080</v>
      </c>
      <c r="C333" s="267">
        <v>1226474.6499999999</v>
      </c>
      <c r="D333" s="267">
        <v>28732890.029999997</v>
      </c>
      <c r="E333" s="267">
        <v>219845717.88999996</v>
      </c>
      <c r="F333" s="267"/>
      <c r="G333" s="267"/>
      <c r="H333" s="267">
        <v>6653.84</v>
      </c>
      <c r="I333" s="273">
        <v>249811736.40999997</v>
      </c>
      <c r="J333" s="263"/>
    </row>
    <row r="334" spans="1:10" s="233" customFormat="1" x14ac:dyDescent="0.45">
      <c r="A334" s="231" t="s">
        <v>1679</v>
      </c>
      <c r="B334" s="232">
        <v>5081</v>
      </c>
      <c r="C334" s="267">
        <v>86187.909999999989</v>
      </c>
      <c r="D334" s="267">
        <v>4996568.3100000015</v>
      </c>
      <c r="E334" s="267">
        <v>61140755.81999997</v>
      </c>
      <c r="F334" s="267"/>
      <c r="G334" s="267">
        <v>19475.89</v>
      </c>
      <c r="H334" s="267">
        <v>0</v>
      </c>
      <c r="I334" s="273">
        <v>66242987.92999997</v>
      </c>
      <c r="J334" s="263"/>
    </row>
    <row r="335" spans="1:10" s="233" customFormat="1" x14ac:dyDescent="0.45">
      <c r="A335" s="231" t="s">
        <v>1680</v>
      </c>
      <c r="B335" s="232">
        <v>5082</v>
      </c>
      <c r="C335" s="267">
        <v>270570.03000000003</v>
      </c>
      <c r="D335" s="267">
        <v>7001197.7200000007</v>
      </c>
      <c r="E335" s="267">
        <v>55891066.249999873</v>
      </c>
      <c r="F335" s="267"/>
      <c r="G335" s="267">
        <v>-123.54</v>
      </c>
      <c r="H335" s="267">
        <v>-20158.09</v>
      </c>
      <c r="I335" s="273">
        <v>63142552.369999871</v>
      </c>
      <c r="J335" s="263"/>
    </row>
    <row r="336" spans="1:10" s="233" customFormat="1" x14ac:dyDescent="0.45">
      <c r="A336" s="231" t="s">
        <v>1681</v>
      </c>
      <c r="B336" s="232">
        <v>5083</v>
      </c>
      <c r="C336" s="267">
        <v>13285971.260000002</v>
      </c>
      <c r="D336" s="267">
        <v>9071790.5099999998</v>
      </c>
      <c r="E336" s="267">
        <v>34708627.139999993</v>
      </c>
      <c r="F336" s="267"/>
      <c r="G336" s="267"/>
      <c r="H336" s="267">
        <v>0</v>
      </c>
      <c r="I336" s="273">
        <v>57066388.909999996</v>
      </c>
      <c r="J336" s="263"/>
    </row>
    <row r="337" spans="1:10" s="233" customFormat="1" x14ac:dyDescent="0.45">
      <c r="A337" s="231" t="s">
        <v>1682</v>
      </c>
      <c r="B337" s="232">
        <v>5084</v>
      </c>
      <c r="C337" s="267">
        <v>71801.920000000013</v>
      </c>
      <c r="D337" s="267">
        <v>5397740.2200000016</v>
      </c>
      <c r="E337" s="267">
        <v>52866283.089999773</v>
      </c>
      <c r="F337" s="267"/>
      <c r="G337" s="267"/>
      <c r="H337" s="267">
        <v>0</v>
      </c>
      <c r="I337" s="273">
        <v>58335825.229999773</v>
      </c>
      <c r="J337" s="263"/>
    </row>
    <row r="338" spans="1:10" s="233" customFormat="1" x14ac:dyDescent="0.45">
      <c r="A338" s="231" t="s">
        <v>1683</v>
      </c>
      <c r="B338" s="232">
        <v>5085</v>
      </c>
      <c r="C338" s="267">
        <v>813416.04999999993</v>
      </c>
      <c r="D338" s="267">
        <v>5630157.6199999982</v>
      </c>
      <c r="E338" s="267">
        <v>25631453.110000025</v>
      </c>
      <c r="F338" s="267"/>
      <c r="G338" s="267">
        <v>43707.7</v>
      </c>
      <c r="H338" s="267">
        <v>0</v>
      </c>
      <c r="I338" s="273">
        <v>32118734.480000023</v>
      </c>
      <c r="J338" s="263"/>
    </row>
    <row r="339" spans="1:10" s="233" customFormat="1" x14ac:dyDescent="0.45">
      <c r="A339" s="231" t="s">
        <v>1684</v>
      </c>
      <c r="B339" s="232">
        <v>5086</v>
      </c>
      <c r="C339" s="267">
        <v>59737.29</v>
      </c>
      <c r="D339" s="267">
        <v>5554944.4900000012</v>
      </c>
      <c r="E339" s="267">
        <v>80091783.989999831</v>
      </c>
      <c r="F339" s="267">
        <v>0</v>
      </c>
      <c r="G339" s="267">
        <v>0</v>
      </c>
      <c r="H339" s="267">
        <v>0</v>
      </c>
      <c r="I339" s="273">
        <v>85706465.769999832</v>
      </c>
      <c r="J339" s="263"/>
    </row>
    <row r="340" spans="1:10" s="233" customFormat="1" x14ac:dyDescent="0.45">
      <c r="A340" s="231" t="s">
        <v>1685</v>
      </c>
      <c r="B340" s="232">
        <v>5087</v>
      </c>
      <c r="C340" s="267">
        <v>390538.01</v>
      </c>
      <c r="D340" s="267">
        <v>2252647.56</v>
      </c>
      <c r="E340" s="267">
        <v>33234680.189999994</v>
      </c>
      <c r="F340" s="267"/>
      <c r="G340" s="267">
        <v>0</v>
      </c>
      <c r="H340" s="267">
        <v>0</v>
      </c>
      <c r="I340" s="273">
        <v>35877865.75999999</v>
      </c>
      <c r="J340" s="263"/>
    </row>
    <row r="341" spans="1:10" s="233" customFormat="1" x14ac:dyDescent="0.45">
      <c r="A341" s="231" t="s">
        <v>1686</v>
      </c>
      <c r="B341" s="232">
        <v>5088</v>
      </c>
      <c r="C341" s="267">
        <v>557976.42000000004</v>
      </c>
      <c r="D341" s="267">
        <v>13737650.280000001</v>
      </c>
      <c r="E341" s="267">
        <v>154150209.20000076</v>
      </c>
      <c r="F341" s="267"/>
      <c r="G341" s="267">
        <v>0</v>
      </c>
      <c r="H341" s="267">
        <v>0</v>
      </c>
      <c r="I341" s="273">
        <v>168445835.90000075</v>
      </c>
      <c r="J341" s="263"/>
    </row>
    <row r="342" spans="1:10" s="233" customFormat="1" x14ac:dyDescent="0.45">
      <c r="A342" s="231" t="s">
        <v>1687</v>
      </c>
      <c r="B342" s="232">
        <v>5089</v>
      </c>
      <c r="C342" s="267">
        <v>1444.25</v>
      </c>
      <c r="D342" s="267">
        <v>304525.43</v>
      </c>
      <c r="E342" s="267">
        <v>5304867.040000001</v>
      </c>
      <c r="F342" s="267"/>
      <c r="G342" s="267"/>
      <c r="H342" s="267"/>
      <c r="I342" s="273">
        <v>5610836.7200000007</v>
      </c>
      <c r="J342" s="263"/>
    </row>
    <row r="343" spans="1:10" s="233" customFormat="1" x14ac:dyDescent="0.45">
      <c r="A343" s="231" t="s">
        <v>1688</v>
      </c>
      <c r="B343" s="232">
        <v>5090</v>
      </c>
      <c r="C343" s="267">
        <v>13182.65</v>
      </c>
      <c r="D343" s="267">
        <v>38963605.459999993</v>
      </c>
      <c r="E343" s="267">
        <v>192388361.16999933</v>
      </c>
      <c r="F343" s="267"/>
      <c r="G343" s="267">
        <v>0</v>
      </c>
      <c r="H343" s="267">
        <v>0</v>
      </c>
      <c r="I343" s="273">
        <v>231365149.27999932</v>
      </c>
      <c r="J343" s="263"/>
    </row>
    <row r="344" spans="1:10" s="233" customFormat="1" x14ac:dyDescent="0.45">
      <c r="A344" s="231" t="s">
        <v>1689</v>
      </c>
      <c r="B344" s="232">
        <v>5091</v>
      </c>
      <c r="C344" s="267"/>
      <c r="D344" s="267"/>
      <c r="E344" s="267">
        <v>12305.99</v>
      </c>
      <c r="F344" s="267"/>
      <c r="G344" s="267"/>
      <c r="H344" s="267"/>
      <c r="I344" s="273">
        <v>12305.99</v>
      </c>
      <c r="J344" s="263"/>
    </row>
    <row r="345" spans="1:10" s="233" customFormat="1" x14ac:dyDescent="0.45">
      <c r="A345" s="231" t="s">
        <v>1690</v>
      </c>
      <c r="B345" s="232">
        <v>5092</v>
      </c>
      <c r="C345" s="267"/>
      <c r="D345" s="267"/>
      <c r="E345" s="267">
        <v>1516885.03</v>
      </c>
      <c r="F345" s="267"/>
      <c r="G345" s="267"/>
      <c r="H345" s="267"/>
      <c r="I345" s="273">
        <v>1516885.03</v>
      </c>
      <c r="J345" s="263"/>
    </row>
    <row r="346" spans="1:10" s="233" customFormat="1" x14ac:dyDescent="0.45">
      <c r="A346" s="231" t="s">
        <v>1691</v>
      </c>
      <c r="B346" s="232">
        <v>5093</v>
      </c>
      <c r="C346" s="267"/>
      <c r="D346" s="267">
        <v>1797455.0999999999</v>
      </c>
      <c r="E346" s="267">
        <v>45885867.180000015</v>
      </c>
      <c r="F346" s="267"/>
      <c r="G346" s="267"/>
      <c r="H346" s="267">
        <v>0</v>
      </c>
      <c r="I346" s="273">
        <v>47683322.280000016</v>
      </c>
      <c r="J346" s="263"/>
    </row>
    <row r="347" spans="1:10" s="233" customFormat="1" x14ac:dyDescent="0.45">
      <c r="A347" s="231" t="s">
        <v>1692</v>
      </c>
      <c r="B347" s="232">
        <v>5094</v>
      </c>
      <c r="C347" s="267"/>
      <c r="D347" s="267">
        <v>870600.9700000002</v>
      </c>
      <c r="E347" s="267">
        <v>8323790.0799999991</v>
      </c>
      <c r="F347" s="267"/>
      <c r="G347" s="267"/>
      <c r="H347" s="267"/>
      <c r="I347" s="273">
        <v>9194391.0499999989</v>
      </c>
      <c r="J347" s="263"/>
    </row>
    <row r="348" spans="1:10" s="233" customFormat="1" x14ac:dyDescent="0.45">
      <c r="A348" s="231" t="s">
        <v>1693</v>
      </c>
      <c r="B348" s="232">
        <v>5095</v>
      </c>
      <c r="C348" s="267">
        <v>2415092.2799999998</v>
      </c>
      <c r="D348" s="267">
        <v>2377770.42</v>
      </c>
      <c r="E348" s="267">
        <v>26471313.880000036</v>
      </c>
      <c r="F348" s="267"/>
      <c r="G348" s="267"/>
      <c r="H348" s="267">
        <v>0</v>
      </c>
      <c r="I348" s="273">
        <v>31264176.580000035</v>
      </c>
      <c r="J348" s="263"/>
    </row>
    <row r="349" spans="1:10" s="233" customFormat="1" x14ac:dyDescent="0.45">
      <c r="A349" s="231" t="s">
        <v>1694</v>
      </c>
      <c r="B349" s="232">
        <v>5096</v>
      </c>
      <c r="C349" s="267">
        <v>186144.21000000002</v>
      </c>
      <c r="D349" s="267">
        <v>4615808.3999999994</v>
      </c>
      <c r="E349" s="267">
        <v>58983419.590000093</v>
      </c>
      <c r="F349" s="267"/>
      <c r="G349" s="267">
        <v>0</v>
      </c>
      <c r="H349" s="267">
        <v>0</v>
      </c>
      <c r="I349" s="273">
        <v>63785372.200000092</v>
      </c>
      <c r="J349" s="263"/>
    </row>
    <row r="350" spans="1:10" s="233" customFormat="1" x14ac:dyDescent="0.45">
      <c r="A350" s="231" t="s">
        <v>1695</v>
      </c>
      <c r="B350" s="232">
        <v>5097</v>
      </c>
      <c r="C350" s="267"/>
      <c r="D350" s="267">
        <v>486322.7</v>
      </c>
      <c r="E350" s="267">
        <v>7815158.1299999971</v>
      </c>
      <c r="F350" s="267"/>
      <c r="G350" s="267"/>
      <c r="H350" s="267"/>
      <c r="I350" s="273">
        <v>8301480.8299999973</v>
      </c>
      <c r="J350" s="263"/>
    </row>
    <row r="351" spans="1:10" s="233" customFormat="1" x14ac:dyDescent="0.45">
      <c r="A351" s="231" t="s">
        <v>1696</v>
      </c>
      <c r="B351" s="232">
        <v>5100</v>
      </c>
      <c r="C351" s="267"/>
      <c r="D351" s="267"/>
      <c r="E351" s="267">
        <v>265939.47000000003</v>
      </c>
      <c r="F351" s="267"/>
      <c r="G351" s="267">
        <v>194833.27000000002</v>
      </c>
      <c r="H351" s="267">
        <v>601885.07000000007</v>
      </c>
      <c r="I351" s="273">
        <v>1062657.81</v>
      </c>
      <c r="J351" s="263"/>
    </row>
    <row r="352" spans="1:10" s="233" customFormat="1" x14ac:dyDescent="0.45">
      <c r="A352" s="231" t="s">
        <v>1697</v>
      </c>
      <c r="B352" s="232">
        <v>5101</v>
      </c>
      <c r="C352" s="267"/>
      <c r="D352" s="267">
        <v>83447.239999999991</v>
      </c>
      <c r="E352" s="267">
        <v>2771763.1200000015</v>
      </c>
      <c r="F352" s="267">
        <v>90249.35</v>
      </c>
      <c r="G352" s="267">
        <v>3446349.9599999995</v>
      </c>
      <c r="H352" s="267">
        <v>22018120.069999985</v>
      </c>
      <c r="I352" s="273">
        <v>28409929.739999987</v>
      </c>
      <c r="J352" s="263"/>
    </row>
    <row r="353" spans="1:10" s="233" customFormat="1" x14ac:dyDescent="0.45">
      <c r="A353" s="231" t="s">
        <v>1698</v>
      </c>
      <c r="B353" s="232">
        <v>5102</v>
      </c>
      <c r="C353" s="267"/>
      <c r="D353" s="267"/>
      <c r="E353" s="267">
        <v>0</v>
      </c>
      <c r="F353" s="267">
        <v>4232.1499999999996</v>
      </c>
      <c r="G353" s="267">
        <v>856865.89999999991</v>
      </c>
      <c r="H353" s="267">
        <v>1430832.3099999996</v>
      </c>
      <c r="I353" s="273">
        <v>2291930.3599999994</v>
      </c>
      <c r="J353" s="263"/>
    </row>
    <row r="354" spans="1:10" s="233" customFormat="1" x14ac:dyDescent="0.45">
      <c r="A354" s="231" t="s">
        <v>1699</v>
      </c>
      <c r="B354" s="232">
        <v>5103</v>
      </c>
      <c r="C354" s="267"/>
      <c r="D354" s="267"/>
      <c r="E354" s="267"/>
      <c r="F354" s="267"/>
      <c r="G354" s="267">
        <v>13227.37</v>
      </c>
      <c r="H354" s="267">
        <v>415697.07999999996</v>
      </c>
      <c r="I354" s="273">
        <v>428924.44999999995</v>
      </c>
      <c r="J354" s="263"/>
    </row>
    <row r="355" spans="1:10" s="233" customFormat="1" x14ac:dyDescent="0.45">
      <c r="A355" s="231" t="s">
        <v>1700</v>
      </c>
      <c r="B355" s="232">
        <v>5104</v>
      </c>
      <c r="C355" s="267"/>
      <c r="D355" s="267"/>
      <c r="E355" s="267"/>
      <c r="F355" s="267">
        <v>11584.4</v>
      </c>
      <c r="G355" s="267">
        <v>349612.27</v>
      </c>
      <c r="H355" s="267">
        <v>6288970.2699999977</v>
      </c>
      <c r="I355" s="273">
        <v>6650166.9399999976</v>
      </c>
      <c r="J355" s="263"/>
    </row>
    <row r="356" spans="1:10" s="233" customFormat="1" x14ac:dyDescent="0.45">
      <c r="A356" s="231" t="s">
        <v>1701</v>
      </c>
      <c r="B356" s="232">
        <v>5105</v>
      </c>
      <c r="C356" s="267"/>
      <c r="D356" s="267"/>
      <c r="E356" s="267">
        <v>0</v>
      </c>
      <c r="F356" s="267">
        <v>4391.43</v>
      </c>
      <c r="G356" s="267">
        <v>2290592.5199999996</v>
      </c>
      <c r="H356" s="267">
        <v>9504719.1200000066</v>
      </c>
      <c r="I356" s="273">
        <v>11799703.070000006</v>
      </c>
      <c r="J356" s="263"/>
    </row>
    <row r="357" spans="1:10" s="233" customFormat="1" x14ac:dyDescent="0.45">
      <c r="A357" s="231" t="s">
        <v>1702</v>
      </c>
      <c r="B357" s="232">
        <v>5106</v>
      </c>
      <c r="C357" s="267"/>
      <c r="D357" s="267"/>
      <c r="E357" s="267">
        <v>0</v>
      </c>
      <c r="F357" s="267">
        <v>137667.15</v>
      </c>
      <c r="G357" s="267">
        <v>156518.19999999998</v>
      </c>
      <c r="H357" s="267">
        <v>9286046.1400000043</v>
      </c>
      <c r="I357" s="273">
        <v>9580231.4900000039</v>
      </c>
      <c r="J357" s="263"/>
    </row>
    <row r="358" spans="1:10" s="233" customFormat="1" x14ac:dyDescent="0.45">
      <c r="A358" s="231" t="s">
        <v>1703</v>
      </c>
      <c r="B358" s="232">
        <v>5107</v>
      </c>
      <c r="C358" s="267">
        <v>4582.54</v>
      </c>
      <c r="D358" s="267">
        <v>16135.64</v>
      </c>
      <c r="E358" s="267">
        <v>0</v>
      </c>
      <c r="F358" s="267">
        <v>11615.19</v>
      </c>
      <c r="G358" s="267">
        <v>240802.30000000002</v>
      </c>
      <c r="H358" s="267">
        <v>6495377.0900000008</v>
      </c>
      <c r="I358" s="273">
        <v>6768512.7600000007</v>
      </c>
      <c r="J358" s="263"/>
    </row>
    <row r="359" spans="1:10" s="233" customFormat="1" x14ac:dyDescent="0.45">
      <c r="A359" s="231" t="s">
        <v>1704</v>
      </c>
      <c r="B359" s="232">
        <v>5108</v>
      </c>
      <c r="C359" s="267"/>
      <c r="D359" s="267"/>
      <c r="E359" s="267"/>
      <c r="F359" s="267">
        <v>125485.63</v>
      </c>
      <c r="G359" s="267">
        <v>361924.69000000006</v>
      </c>
      <c r="H359" s="267">
        <v>2518695.4400000004</v>
      </c>
      <c r="I359" s="273">
        <v>3006105.7600000007</v>
      </c>
      <c r="J359" s="263"/>
    </row>
    <row r="360" spans="1:10" s="233" customFormat="1" x14ac:dyDescent="0.45">
      <c r="A360" s="231" t="s">
        <v>1705</v>
      </c>
      <c r="B360" s="232">
        <v>5109</v>
      </c>
      <c r="C360" s="267"/>
      <c r="D360" s="267"/>
      <c r="E360" s="267">
        <v>2451.4499999999998</v>
      </c>
      <c r="F360" s="267">
        <v>3031.91</v>
      </c>
      <c r="G360" s="267">
        <v>211729.65999999997</v>
      </c>
      <c r="H360" s="267">
        <v>2774293.1499999985</v>
      </c>
      <c r="I360" s="273">
        <v>2991506.1699999985</v>
      </c>
      <c r="J360" s="263"/>
    </row>
    <row r="361" spans="1:10" s="233" customFormat="1" x14ac:dyDescent="0.45">
      <c r="A361" s="231" t="s">
        <v>1706</v>
      </c>
      <c r="B361" s="232">
        <v>5110</v>
      </c>
      <c r="C361" s="267"/>
      <c r="D361" s="267">
        <v>24360.28</v>
      </c>
      <c r="E361" s="267">
        <v>0</v>
      </c>
      <c r="F361" s="267">
        <v>74632.87</v>
      </c>
      <c r="G361" s="267">
        <v>1104641.1599999999</v>
      </c>
      <c r="H361" s="267">
        <v>5255548.5600000191</v>
      </c>
      <c r="I361" s="273">
        <v>6459182.8700000187</v>
      </c>
      <c r="J361" s="263"/>
    </row>
    <row r="362" spans="1:10" s="233" customFormat="1" x14ac:dyDescent="0.45">
      <c r="A362" s="231" t="s">
        <v>1707</v>
      </c>
      <c r="B362" s="232">
        <v>5111</v>
      </c>
      <c r="C362" s="267"/>
      <c r="D362" s="267"/>
      <c r="E362" s="267"/>
      <c r="F362" s="267">
        <v>1653.96</v>
      </c>
      <c r="G362" s="267">
        <v>33215.129999999997</v>
      </c>
      <c r="H362" s="267">
        <v>64850.84</v>
      </c>
      <c r="I362" s="273">
        <v>99719.93</v>
      </c>
      <c r="J362" s="263"/>
    </row>
    <row r="363" spans="1:10" s="233" customFormat="1" x14ac:dyDescent="0.45">
      <c r="A363" s="231" t="s">
        <v>2677</v>
      </c>
      <c r="B363" s="232">
        <v>5112</v>
      </c>
      <c r="C363" s="267"/>
      <c r="D363" s="267"/>
      <c r="E363" s="267">
        <v>2049.48</v>
      </c>
      <c r="F363" s="267"/>
      <c r="G363" s="267"/>
      <c r="H363" s="267">
        <v>0</v>
      </c>
      <c r="I363" s="273">
        <v>2049.48</v>
      </c>
      <c r="J363" s="263"/>
    </row>
    <row r="364" spans="1:10" s="233" customFormat="1" x14ac:dyDescent="0.45">
      <c r="A364" s="231" t="s">
        <v>1708</v>
      </c>
      <c r="B364" s="232">
        <v>5113</v>
      </c>
      <c r="C364" s="267"/>
      <c r="D364" s="267"/>
      <c r="E364" s="267"/>
      <c r="F364" s="267"/>
      <c r="G364" s="267">
        <v>18126.39</v>
      </c>
      <c r="H364" s="267">
        <v>259607.43999999994</v>
      </c>
      <c r="I364" s="273">
        <v>277733.82999999996</v>
      </c>
      <c r="J364" s="263"/>
    </row>
    <row r="365" spans="1:10" s="233" customFormat="1" x14ac:dyDescent="0.45">
      <c r="A365" s="231" t="s">
        <v>1709</v>
      </c>
      <c r="B365" s="232">
        <v>5114</v>
      </c>
      <c r="C365" s="267"/>
      <c r="D365" s="267"/>
      <c r="E365" s="267">
        <v>0</v>
      </c>
      <c r="F365" s="267">
        <v>3369.59</v>
      </c>
      <c r="G365" s="267">
        <v>554405.08000000007</v>
      </c>
      <c r="H365" s="267">
        <v>2130303.58</v>
      </c>
      <c r="I365" s="273">
        <v>2688078.25</v>
      </c>
      <c r="J365" s="263"/>
    </row>
    <row r="366" spans="1:10" s="233" customFormat="1" x14ac:dyDescent="0.45">
      <c r="A366" s="231" t="s">
        <v>1710</v>
      </c>
      <c r="B366" s="232">
        <v>5115</v>
      </c>
      <c r="C366" s="267"/>
      <c r="D366" s="267">
        <v>0</v>
      </c>
      <c r="E366" s="267">
        <v>0</v>
      </c>
      <c r="F366" s="267">
        <v>9300.68</v>
      </c>
      <c r="G366" s="267">
        <v>425175.33999999997</v>
      </c>
      <c r="H366" s="267">
        <v>5567380.7899999972</v>
      </c>
      <c r="I366" s="273">
        <v>6001856.8099999968</v>
      </c>
      <c r="J366" s="263"/>
    </row>
    <row r="367" spans="1:10" s="233" customFormat="1" x14ac:dyDescent="0.45">
      <c r="A367" s="231" t="s">
        <v>1711</v>
      </c>
      <c r="B367" s="232">
        <v>5116</v>
      </c>
      <c r="C367" s="267"/>
      <c r="D367" s="267"/>
      <c r="E367" s="267">
        <v>0</v>
      </c>
      <c r="F367" s="267">
        <v>8707.4</v>
      </c>
      <c r="G367" s="267">
        <v>453452.75999999995</v>
      </c>
      <c r="H367" s="267">
        <v>8361088.3599999966</v>
      </c>
      <c r="I367" s="273">
        <v>8823248.5199999958</v>
      </c>
      <c r="J367" s="263"/>
    </row>
    <row r="368" spans="1:10" s="233" customFormat="1" x14ac:dyDescent="0.45">
      <c r="A368" s="231" t="s">
        <v>3146</v>
      </c>
      <c r="B368" s="232">
        <v>5117</v>
      </c>
      <c r="C368" s="267"/>
      <c r="D368" s="267"/>
      <c r="E368" s="267"/>
      <c r="F368" s="267"/>
      <c r="G368" s="267">
        <v>0</v>
      </c>
      <c r="H368" s="267">
        <v>0</v>
      </c>
      <c r="I368" s="273">
        <v>0</v>
      </c>
      <c r="J368" s="263"/>
    </row>
    <row r="369" spans="1:10" s="233" customFormat="1" x14ac:dyDescent="0.45">
      <c r="A369" s="231" t="s">
        <v>1712</v>
      </c>
      <c r="B369" s="232">
        <v>5119</v>
      </c>
      <c r="C369" s="267"/>
      <c r="D369" s="267"/>
      <c r="E369" s="267"/>
      <c r="F369" s="267"/>
      <c r="G369" s="267">
        <v>33512.129999999997</v>
      </c>
      <c r="H369" s="267">
        <v>534926.80999999994</v>
      </c>
      <c r="I369" s="273">
        <v>568438.93999999994</v>
      </c>
      <c r="J369" s="263"/>
    </row>
    <row r="370" spans="1:10" s="233" customFormat="1" x14ac:dyDescent="0.45">
      <c r="A370" s="231" t="s">
        <v>1713</v>
      </c>
      <c r="B370" s="232">
        <v>5120</v>
      </c>
      <c r="C370" s="267"/>
      <c r="D370" s="267">
        <v>6944.4</v>
      </c>
      <c r="E370" s="267"/>
      <c r="F370" s="267"/>
      <c r="G370" s="267">
        <v>10678.39</v>
      </c>
      <c r="H370" s="267">
        <v>936038.56999999983</v>
      </c>
      <c r="I370" s="273">
        <v>953661.35999999987</v>
      </c>
      <c r="J370" s="263"/>
    </row>
    <row r="371" spans="1:10" s="233" customFormat="1" x14ac:dyDescent="0.45">
      <c r="A371" s="231" t="s">
        <v>1714</v>
      </c>
      <c r="B371" s="232">
        <v>5121</v>
      </c>
      <c r="C371" s="267"/>
      <c r="D371" s="267"/>
      <c r="E371" s="267">
        <v>0</v>
      </c>
      <c r="F371" s="267">
        <v>10256.59</v>
      </c>
      <c r="G371" s="267">
        <v>376628.12</v>
      </c>
      <c r="H371" s="267">
        <v>5725506.339999998</v>
      </c>
      <c r="I371" s="273">
        <v>6112391.049999998</v>
      </c>
      <c r="J371" s="263"/>
    </row>
    <row r="372" spans="1:10" s="233" customFormat="1" x14ac:dyDescent="0.45">
      <c r="A372" s="231" t="s">
        <v>1715</v>
      </c>
      <c r="B372" s="232">
        <v>5122</v>
      </c>
      <c r="C372" s="267"/>
      <c r="D372" s="267"/>
      <c r="E372" s="267"/>
      <c r="F372" s="267">
        <v>2181.62</v>
      </c>
      <c r="G372" s="267">
        <v>519842.98999999993</v>
      </c>
      <c r="H372" s="267">
        <v>3311642.2</v>
      </c>
      <c r="I372" s="273">
        <v>3833666.81</v>
      </c>
      <c r="J372" s="263"/>
    </row>
    <row r="373" spans="1:10" s="233" customFormat="1" x14ac:dyDescent="0.45">
      <c r="A373" s="231" t="s">
        <v>3033</v>
      </c>
      <c r="B373" s="232">
        <v>5123</v>
      </c>
      <c r="C373" s="267"/>
      <c r="D373" s="267"/>
      <c r="E373" s="267"/>
      <c r="F373" s="267"/>
      <c r="G373" s="267">
        <v>310002.04000000004</v>
      </c>
      <c r="H373" s="267">
        <v>389495.51000000018</v>
      </c>
      <c r="I373" s="273">
        <v>699497.55000000028</v>
      </c>
      <c r="J373" s="263"/>
    </row>
    <row r="374" spans="1:10" s="233" customFormat="1" x14ac:dyDescent="0.45">
      <c r="A374" s="231" t="s">
        <v>1716</v>
      </c>
      <c r="B374" s="232">
        <v>5125</v>
      </c>
      <c r="C374" s="267"/>
      <c r="D374" s="267"/>
      <c r="E374" s="267"/>
      <c r="F374" s="267"/>
      <c r="G374" s="267">
        <v>23420.160000000003</v>
      </c>
      <c r="H374" s="267">
        <v>398158.71</v>
      </c>
      <c r="I374" s="273">
        <v>421578.87</v>
      </c>
      <c r="J374" s="263"/>
    </row>
    <row r="375" spans="1:10" s="233" customFormat="1" x14ac:dyDescent="0.45">
      <c r="A375" s="231" t="s">
        <v>1717</v>
      </c>
      <c r="B375" s="232">
        <v>5126</v>
      </c>
      <c r="C375" s="267"/>
      <c r="D375" s="267"/>
      <c r="E375" s="267"/>
      <c r="F375" s="267">
        <v>4592.8999999999996</v>
      </c>
      <c r="G375" s="267">
        <v>102008.57</v>
      </c>
      <c r="H375" s="267">
        <v>3303408.9699999997</v>
      </c>
      <c r="I375" s="273">
        <v>3410010.44</v>
      </c>
      <c r="J375" s="263"/>
    </row>
    <row r="376" spans="1:10" s="233" customFormat="1" x14ac:dyDescent="0.45">
      <c r="A376" s="231" t="s">
        <v>1718</v>
      </c>
      <c r="B376" s="232">
        <v>5127</v>
      </c>
      <c r="C376" s="267"/>
      <c r="D376" s="267"/>
      <c r="E376" s="267"/>
      <c r="F376" s="267"/>
      <c r="G376" s="267"/>
      <c r="H376" s="267">
        <v>32971.19</v>
      </c>
      <c r="I376" s="273">
        <v>32971.19</v>
      </c>
      <c r="J376" s="263"/>
    </row>
    <row r="377" spans="1:10" s="233" customFormat="1" x14ac:dyDescent="0.45">
      <c r="A377" s="231" t="s">
        <v>1719</v>
      </c>
      <c r="B377" s="232">
        <v>5128</v>
      </c>
      <c r="C377" s="267"/>
      <c r="D377" s="267"/>
      <c r="E377" s="267"/>
      <c r="F377" s="267"/>
      <c r="G377" s="267"/>
      <c r="H377" s="267">
        <v>706092.53999999992</v>
      </c>
      <c r="I377" s="273">
        <v>706092.53999999992</v>
      </c>
      <c r="J377" s="263"/>
    </row>
    <row r="378" spans="1:10" s="233" customFormat="1" x14ac:dyDescent="0.45">
      <c r="A378" s="231" t="s">
        <v>1720</v>
      </c>
      <c r="B378" s="232">
        <v>5129</v>
      </c>
      <c r="C378" s="267"/>
      <c r="D378" s="267"/>
      <c r="E378" s="267"/>
      <c r="F378" s="267"/>
      <c r="G378" s="267">
        <v>19652.510000000002</v>
      </c>
      <c r="H378" s="267">
        <v>525754.62999999989</v>
      </c>
      <c r="I378" s="273">
        <v>545407.1399999999</v>
      </c>
      <c r="J378" s="263"/>
    </row>
    <row r="379" spans="1:10" s="233" customFormat="1" x14ac:dyDescent="0.45">
      <c r="A379" s="231" t="s">
        <v>1721</v>
      </c>
      <c r="B379" s="232">
        <v>5130</v>
      </c>
      <c r="C379" s="267"/>
      <c r="D379" s="267"/>
      <c r="E379" s="267">
        <v>0</v>
      </c>
      <c r="F379" s="267"/>
      <c r="G379" s="267">
        <v>705744.10000000009</v>
      </c>
      <c r="H379" s="267">
        <v>6417120.4099999983</v>
      </c>
      <c r="I379" s="273">
        <v>7122864.5099999979</v>
      </c>
      <c r="J379" s="263"/>
    </row>
    <row r="380" spans="1:10" s="233" customFormat="1" x14ac:dyDescent="0.45">
      <c r="A380" s="231" t="s">
        <v>1722</v>
      </c>
      <c r="B380" s="232">
        <v>5131</v>
      </c>
      <c r="C380" s="267"/>
      <c r="D380" s="267"/>
      <c r="E380" s="267"/>
      <c r="F380" s="267"/>
      <c r="G380" s="267">
        <v>27206.239999999998</v>
      </c>
      <c r="H380" s="267">
        <v>2429471.8400000003</v>
      </c>
      <c r="I380" s="273">
        <v>2456678.0800000005</v>
      </c>
      <c r="J380" s="263"/>
    </row>
    <row r="381" spans="1:10" s="233" customFormat="1" x14ac:dyDescent="0.45">
      <c r="A381" s="231" t="s">
        <v>1723</v>
      </c>
      <c r="B381" s="232">
        <v>5132</v>
      </c>
      <c r="C381" s="267"/>
      <c r="D381" s="267"/>
      <c r="E381" s="267"/>
      <c r="F381" s="267"/>
      <c r="G381" s="267">
        <v>3613.43</v>
      </c>
      <c r="H381" s="267">
        <v>1280174.8300000003</v>
      </c>
      <c r="I381" s="273">
        <v>1283788.2600000002</v>
      </c>
      <c r="J381" s="263"/>
    </row>
    <row r="382" spans="1:10" s="233" customFormat="1" x14ac:dyDescent="0.45">
      <c r="A382" s="231" t="s">
        <v>1724</v>
      </c>
      <c r="B382" s="232">
        <v>5133</v>
      </c>
      <c r="C382" s="267"/>
      <c r="D382" s="267"/>
      <c r="E382" s="267">
        <v>0</v>
      </c>
      <c r="F382" s="267">
        <v>5711.62</v>
      </c>
      <c r="G382" s="267">
        <v>222413.06</v>
      </c>
      <c r="H382" s="267">
        <v>3344388.2199999974</v>
      </c>
      <c r="I382" s="273">
        <v>3572512.8999999976</v>
      </c>
      <c r="J382" s="263"/>
    </row>
    <row r="383" spans="1:10" s="233" customFormat="1" x14ac:dyDescent="0.45">
      <c r="A383" s="231" t="s">
        <v>1725</v>
      </c>
      <c r="B383" s="232">
        <v>5134</v>
      </c>
      <c r="C383" s="267"/>
      <c r="D383" s="267"/>
      <c r="E383" s="267">
        <v>0</v>
      </c>
      <c r="F383" s="267">
        <v>966.4</v>
      </c>
      <c r="G383" s="267">
        <v>41872.35</v>
      </c>
      <c r="H383" s="267">
        <v>4490797.379999998</v>
      </c>
      <c r="I383" s="273">
        <v>4533636.129999998</v>
      </c>
      <c r="J383" s="263"/>
    </row>
    <row r="384" spans="1:10" s="233" customFormat="1" x14ac:dyDescent="0.45">
      <c r="A384" s="231" t="s">
        <v>1726</v>
      </c>
      <c r="B384" s="232">
        <v>5135</v>
      </c>
      <c r="C384" s="267"/>
      <c r="D384" s="267"/>
      <c r="E384" s="267"/>
      <c r="F384" s="267">
        <v>1868.42</v>
      </c>
      <c r="G384" s="267">
        <v>43810.679999999993</v>
      </c>
      <c r="H384" s="267">
        <v>518440.44</v>
      </c>
      <c r="I384" s="273">
        <v>564119.54</v>
      </c>
      <c r="J384" s="263"/>
    </row>
    <row r="385" spans="1:10" s="233" customFormat="1" x14ac:dyDescent="0.45">
      <c r="A385" s="231" t="s">
        <v>1727</v>
      </c>
      <c r="B385" s="232">
        <v>5136</v>
      </c>
      <c r="C385" s="267"/>
      <c r="D385" s="267"/>
      <c r="E385" s="267">
        <v>0</v>
      </c>
      <c r="F385" s="267">
        <v>16471.079999999998</v>
      </c>
      <c r="G385" s="267">
        <v>2311017.3399999994</v>
      </c>
      <c r="H385" s="267">
        <v>14288666.379999993</v>
      </c>
      <c r="I385" s="273">
        <v>16616154.799999993</v>
      </c>
      <c r="J385" s="263"/>
    </row>
    <row r="386" spans="1:10" s="233" customFormat="1" x14ac:dyDescent="0.45">
      <c r="A386" s="231" t="s">
        <v>1728</v>
      </c>
      <c r="B386" s="232">
        <v>5137</v>
      </c>
      <c r="C386" s="267"/>
      <c r="D386" s="267"/>
      <c r="E386" s="267"/>
      <c r="F386" s="267"/>
      <c r="G386" s="267">
        <v>248681.12</v>
      </c>
      <c r="H386" s="267">
        <v>843654.6800000004</v>
      </c>
      <c r="I386" s="273">
        <v>1092335.8000000003</v>
      </c>
      <c r="J386" s="263"/>
    </row>
    <row r="387" spans="1:10" s="233" customFormat="1" x14ac:dyDescent="0.45">
      <c r="A387" s="231" t="s">
        <v>1729</v>
      </c>
      <c r="B387" s="232">
        <v>5138</v>
      </c>
      <c r="C387" s="267"/>
      <c r="D387" s="267"/>
      <c r="E387" s="267"/>
      <c r="F387" s="267">
        <v>2142.87</v>
      </c>
      <c r="G387" s="267">
        <v>224562.22999999998</v>
      </c>
      <c r="H387" s="267">
        <v>1922126.3700000008</v>
      </c>
      <c r="I387" s="273">
        <v>2148831.4700000007</v>
      </c>
      <c r="J387" s="263"/>
    </row>
    <row r="388" spans="1:10" s="233" customFormat="1" x14ac:dyDescent="0.45">
      <c r="A388" s="231" t="s">
        <v>1730</v>
      </c>
      <c r="B388" s="232">
        <v>5139</v>
      </c>
      <c r="C388" s="267"/>
      <c r="D388" s="267">
        <v>5739.15</v>
      </c>
      <c r="E388" s="267"/>
      <c r="F388" s="267">
        <v>246411.62</v>
      </c>
      <c r="G388" s="267">
        <v>139996.84</v>
      </c>
      <c r="H388" s="267">
        <v>2524455.6400000029</v>
      </c>
      <c r="I388" s="273">
        <v>2916603.2500000028</v>
      </c>
      <c r="J388" s="263"/>
    </row>
    <row r="389" spans="1:10" s="233" customFormat="1" x14ac:dyDescent="0.45">
      <c r="A389" s="231" t="s">
        <v>1731</v>
      </c>
      <c r="B389" s="232">
        <v>5141</v>
      </c>
      <c r="C389" s="267"/>
      <c r="D389" s="267">
        <v>38756.949999999997</v>
      </c>
      <c r="E389" s="267">
        <v>22.12</v>
      </c>
      <c r="F389" s="267">
        <v>12791.9</v>
      </c>
      <c r="G389" s="267">
        <v>1376775.15</v>
      </c>
      <c r="H389" s="267">
        <v>6058082.1100000013</v>
      </c>
      <c r="I389" s="273">
        <v>7486428.2300000014</v>
      </c>
      <c r="J389" s="263"/>
    </row>
    <row r="390" spans="1:10" s="233" customFormat="1" x14ac:dyDescent="0.45">
      <c r="A390" s="231" t="s">
        <v>1732</v>
      </c>
      <c r="B390" s="232">
        <v>5142</v>
      </c>
      <c r="C390" s="267"/>
      <c r="D390" s="267"/>
      <c r="E390" s="267"/>
      <c r="F390" s="267">
        <v>6711.97</v>
      </c>
      <c r="G390" s="267">
        <v>93790.650000000009</v>
      </c>
      <c r="H390" s="267">
        <v>1657553.2200000007</v>
      </c>
      <c r="I390" s="273">
        <v>1758055.8400000008</v>
      </c>
      <c r="J390" s="263"/>
    </row>
    <row r="391" spans="1:10" s="233" customFormat="1" x14ac:dyDescent="0.45">
      <c r="A391" s="231" t="s">
        <v>1733</v>
      </c>
      <c r="B391" s="232">
        <v>5143</v>
      </c>
      <c r="C391" s="267"/>
      <c r="D391" s="267"/>
      <c r="E391" s="267">
        <v>0</v>
      </c>
      <c r="F391" s="267">
        <v>3835.12</v>
      </c>
      <c r="G391" s="267">
        <v>87499.5</v>
      </c>
      <c r="H391" s="267">
        <v>3316642.3400000003</v>
      </c>
      <c r="I391" s="273">
        <v>3407976.9600000004</v>
      </c>
      <c r="J391" s="263"/>
    </row>
    <row r="392" spans="1:10" s="233" customFormat="1" x14ac:dyDescent="0.45">
      <c r="A392" s="231" t="s">
        <v>1734</v>
      </c>
      <c r="B392" s="232">
        <v>5144</v>
      </c>
      <c r="C392" s="267"/>
      <c r="D392" s="267"/>
      <c r="E392" s="267"/>
      <c r="F392" s="267">
        <v>675.66000000000008</v>
      </c>
      <c r="G392" s="267">
        <v>1013790.49</v>
      </c>
      <c r="H392" s="267">
        <v>3020069.2300000004</v>
      </c>
      <c r="I392" s="273">
        <v>4034535.3800000004</v>
      </c>
      <c r="J392" s="263"/>
    </row>
    <row r="393" spans="1:10" s="233" customFormat="1" x14ac:dyDescent="0.45">
      <c r="A393" s="231" t="s">
        <v>1735</v>
      </c>
      <c r="B393" s="232">
        <v>5145</v>
      </c>
      <c r="C393" s="267"/>
      <c r="D393" s="267"/>
      <c r="E393" s="267">
        <v>0</v>
      </c>
      <c r="F393" s="267">
        <v>17347.28</v>
      </c>
      <c r="G393" s="267">
        <v>26832.49</v>
      </c>
      <c r="H393" s="267">
        <v>711710.55000000016</v>
      </c>
      <c r="I393" s="273">
        <v>755890.32000000018</v>
      </c>
      <c r="J393" s="263"/>
    </row>
    <row r="394" spans="1:10" s="233" customFormat="1" x14ac:dyDescent="0.45">
      <c r="A394" s="231" t="s">
        <v>1736</v>
      </c>
      <c r="B394" s="232">
        <v>5146</v>
      </c>
      <c r="C394" s="267"/>
      <c r="D394" s="267"/>
      <c r="E394" s="267"/>
      <c r="F394" s="267">
        <v>4514.24</v>
      </c>
      <c r="G394" s="267">
        <v>51287.72</v>
      </c>
      <c r="H394" s="267">
        <v>2260934.9099999992</v>
      </c>
      <c r="I394" s="273">
        <v>2316736.8699999992</v>
      </c>
      <c r="J394" s="263"/>
    </row>
    <row r="395" spans="1:10" s="233" customFormat="1" x14ac:dyDescent="0.45">
      <c r="A395" s="231" t="s">
        <v>1737</v>
      </c>
      <c r="B395" s="232">
        <v>5147</v>
      </c>
      <c r="C395" s="267"/>
      <c r="D395" s="267"/>
      <c r="E395" s="267"/>
      <c r="F395" s="267">
        <v>36627.130000000005</v>
      </c>
      <c r="G395" s="267">
        <v>2876.24</v>
      </c>
      <c r="H395" s="267">
        <v>569669.67999999993</v>
      </c>
      <c r="I395" s="273">
        <v>609173.04999999993</v>
      </c>
      <c r="J395" s="263"/>
    </row>
    <row r="396" spans="1:10" s="233" customFormat="1" x14ac:dyDescent="0.45">
      <c r="A396" s="231" t="s">
        <v>1738</v>
      </c>
      <c r="B396" s="232">
        <v>5148</v>
      </c>
      <c r="C396" s="267"/>
      <c r="D396" s="267"/>
      <c r="E396" s="267"/>
      <c r="F396" s="267"/>
      <c r="G396" s="267">
        <v>37024.710000000006</v>
      </c>
      <c r="H396" s="267">
        <v>418219.15999999992</v>
      </c>
      <c r="I396" s="273">
        <v>455243.86999999994</v>
      </c>
      <c r="J396" s="263"/>
    </row>
    <row r="397" spans="1:10" s="233" customFormat="1" x14ac:dyDescent="0.45">
      <c r="A397" s="231" t="s">
        <v>1739</v>
      </c>
      <c r="B397" s="232">
        <v>5149</v>
      </c>
      <c r="C397" s="267"/>
      <c r="D397" s="267"/>
      <c r="E397" s="267"/>
      <c r="F397" s="267">
        <v>11866.41</v>
      </c>
      <c r="G397" s="267">
        <v>34056.240000000005</v>
      </c>
      <c r="H397" s="267">
        <v>455234.83</v>
      </c>
      <c r="I397" s="273">
        <v>501157.48000000004</v>
      </c>
      <c r="J397" s="263"/>
    </row>
    <row r="398" spans="1:10" s="233" customFormat="1" x14ac:dyDescent="0.45">
      <c r="A398" s="231" t="s">
        <v>1740</v>
      </c>
      <c r="B398" s="232">
        <v>5150</v>
      </c>
      <c r="C398" s="267"/>
      <c r="D398" s="267"/>
      <c r="E398" s="267">
        <v>0</v>
      </c>
      <c r="F398" s="267">
        <v>11359.86</v>
      </c>
      <c r="G398" s="267">
        <v>79683.34</v>
      </c>
      <c r="H398" s="267">
        <v>3314640.38</v>
      </c>
      <c r="I398" s="273">
        <v>3405683.58</v>
      </c>
      <c r="J398" s="263"/>
    </row>
    <row r="399" spans="1:10" s="233" customFormat="1" x14ac:dyDescent="0.45">
      <c r="A399" s="231" t="s">
        <v>1741</v>
      </c>
      <c r="B399" s="232">
        <v>5151</v>
      </c>
      <c r="C399" s="267"/>
      <c r="D399" s="267"/>
      <c r="E399" s="267"/>
      <c r="F399" s="267">
        <v>8899.27</v>
      </c>
      <c r="G399" s="267">
        <v>457006.88000000006</v>
      </c>
      <c r="H399" s="267">
        <v>1774258.31</v>
      </c>
      <c r="I399" s="273">
        <v>2240164.46</v>
      </c>
      <c r="J399" s="263"/>
    </row>
    <row r="400" spans="1:10" s="233" customFormat="1" x14ac:dyDescent="0.45">
      <c r="A400" s="231" t="s">
        <v>1742</v>
      </c>
      <c r="B400" s="232">
        <v>5152</v>
      </c>
      <c r="C400" s="267"/>
      <c r="D400" s="267">
        <v>56768.61</v>
      </c>
      <c r="E400" s="267">
        <v>3887.05</v>
      </c>
      <c r="F400" s="267">
        <v>16667.03</v>
      </c>
      <c r="G400" s="267">
        <v>10765.53</v>
      </c>
      <c r="H400" s="267">
        <v>532224.53999999992</v>
      </c>
      <c r="I400" s="273">
        <v>620312.75999999989</v>
      </c>
      <c r="J400" s="263"/>
    </row>
    <row r="401" spans="1:10" s="233" customFormat="1" x14ac:dyDescent="0.45">
      <c r="A401" s="231" t="s">
        <v>1743</v>
      </c>
      <c r="B401" s="232">
        <v>5153</v>
      </c>
      <c r="C401" s="267"/>
      <c r="D401" s="267"/>
      <c r="E401" s="267"/>
      <c r="F401" s="267">
        <v>4184.26</v>
      </c>
      <c r="G401" s="267">
        <v>725816.33</v>
      </c>
      <c r="H401" s="267">
        <v>2998085.7500000009</v>
      </c>
      <c r="I401" s="273">
        <v>3728086.3400000008</v>
      </c>
      <c r="J401" s="263"/>
    </row>
    <row r="402" spans="1:10" s="233" customFormat="1" x14ac:dyDescent="0.45">
      <c r="A402" s="231" t="s">
        <v>1744</v>
      </c>
      <c r="B402" s="232">
        <v>5154</v>
      </c>
      <c r="C402" s="267"/>
      <c r="D402" s="267"/>
      <c r="E402" s="267"/>
      <c r="F402" s="267">
        <v>16257.29</v>
      </c>
      <c r="G402" s="267">
        <v>0</v>
      </c>
      <c r="H402" s="267">
        <v>0</v>
      </c>
      <c r="I402" s="273">
        <v>16257.29</v>
      </c>
      <c r="J402" s="263"/>
    </row>
    <row r="403" spans="1:10" s="233" customFormat="1" x14ac:dyDescent="0.45">
      <c r="A403" s="231" t="s">
        <v>2788</v>
      </c>
      <c r="B403" s="232">
        <v>5155</v>
      </c>
      <c r="C403" s="267"/>
      <c r="D403" s="267"/>
      <c r="E403" s="267"/>
      <c r="F403" s="267"/>
      <c r="G403" s="267">
        <v>114877.91</v>
      </c>
      <c r="H403" s="267">
        <v>664535.40999999992</v>
      </c>
      <c r="I403" s="273">
        <v>779413.32</v>
      </c>
      <c r="J403" s="263"/>
    </row>
    <row r="404" spans="1:10" s="233" customFormat="1" x14ac:dyDescent="0.45">
      <c r="A404" s="231" t="s">
        <v>2823</v>
      </c>
      <c r="B404" s="232">
        <v>5156</v>
      </c>
      <c r="C404" s="267"/>
      <c r="D404" s="267"/>
      <c r="E404" s="267"/>
      <c r="F404" s="267"/>
      <c r="G404" s="267">
        <v>457681.55000000005</v>
      </c>
      <c r="H404" s="267">
        <v>4184444.8400000008</v>
      </c>
      <c r="I404" s="273">
        <v>4642126.3900000006</v>
      </c>
      <c r="J404" s="263"/>
    </row>
    <row r="405" spans="1:10" s="233" customFormat="1" x14ac:dyDescent="0.45">
      <c r="A405" s="231" t="s">
        <v>1745</v>
      </c>
      <c r="B405" s="232">
        <v>5157</v>
      </c>
      <c r="C405" s="267"/>
      <c r="D405" s="267"/>
      <c r="E405" s="267"/>
      <c r="F405" s="267">
        <v>3524.48</v>
      </c>
      <c r="G405" s="267">
        <v>1253.8699999999999</v>
      </c>
      <c r="H405" s="267">
        <v>0</v>
      </c>
      <c r="I405" s="273">
        <v>4778.3500000000004</v>
      </c>
      <c r="J405" s="263"/>
    </row>
    <row r="406" spans="1:10" s="233" customFormat="1" x14ac:dyDescent="0.45">
      <c r="A406" s="231" t="s">
        <v>1746</v>
      </c>
      <c r="B406" s="232">
        <v>5158</v>
      </c>
      <c r="C406" s="267"/>
      <c r="D406" s="267"/>
      <c r="E406" s="267">
        <v>122.73</v>
      </c>
      <c r="F406" s="267">
        <v>3910.28</v>
      </c>
      <c r="G406" s="267">
        <v>348831.43</v>
      </c>
      <c r="H406" s="267">
        <v>11170407.070000008</v>
      </c>
      <c r="I406" s="273">
        <v>11523271.510000007</v>
      </c>
      <c r="J406" s="263"/>
    </row>
    <row r="407" spans="1:10" s="233" customFormat="1" x14ac:dyDescent="0.45">
      <c r="A407" s="231" t="s">
        <v>1747</v>
      </c>
      <c r="B407" s="232">
        <v>5159</v>
      </c>
      <c r="C407" s="267"/>
      <c r="D407" s="267"/>
      <c r="E407" s="267"/>
      <c r="F407" s="267"/>
      <c r="G407" s="267">
        <v>1791.91</v>
      </c>
      <c r="H407" s="267">
        <v>102152.03</v>
      </c>
      <c r="I407" s="273">
        <v>103943.94</v>
      </c>
      <c r="J407" s="263"/>
    </row>
    <row r="408" spans="1:10" s="233" customFormat="1" x14ac:dyDescent="0.45">
      <c r="A408" s="231" t="s">
        <v>1748</v>
      </c>
      <c r="B408" s="232">
        <v>5160</v>
      </c>
      <c r="C408" s="267"/>
      <c r="D408" s="267"/>
      <c r="E408" s="267"/>
      <c r="F408" s="267">
        <v>19315.689999999999</v>
      </c>
      <c r="G408" s="267">
        <v>764060.98</v>
      </c>
      <c r="H408" s="267">
        <v>2789348.92</v>
      </c>
      <c r="I408" s="273">
        <v>3572725.59</v>
      </c>
      <c r="J408" s="263"/>
    </row>
    <row r="409" spans="1:10" s="233" customFormat="1" x14ac:dyDescent="0.45">
      <c r="A409" s="231" t="s">
        <v>1749</v>
      </c>
      <c r="B409" s="232">
        <v>5161</v>
      </c>
      <c r="C409" s="267"/>
      <c r="D409" s="267">
        <v>0</v>
      </c>
      <c r="E409" s="267">
        <v>-47687.01</v>
      </c>
      <c r="F409" s="267">
        <v>27985.649999999998</v>
      </c>
      <c r="G409" s="267">
        <v>539512.78</v>
      </c>
      <c r="H409" s="267">
        <v>13641826.439999996</v>
      </c>
      <c r="I409" s="273">
        <v>14161637.859999996</v>
      </c>
      <c r="J409" s="263"/>
    </row>
    <row r="410" spans="1:10" s="233" customFormat="1" x14ac:dyDescent="0.45">
      <c r="A410" s="231" t="s">
        <v>1750</v>
      </c>
      <c r="B410" s="232">
        <v>5162</v>
      </c>
      <c r="C410" s="267"/>
      <c r="D410" s="267">
        <v>0</v>
      </c>
      <c r="E410" s="267">
        <v>17195.37</v>
      </c>
      <c r="F410" s="267">
        <v>9203.52</v>
      </c>
      <c r="G410" s="267">
        <v>41030.850000000006</v>
      </c>
      <c r="H410" s="267">
        <v>2461789.73</v>
      </c>
      <c r="I410" s="273">
        <v>2529219.4700000002</v>
      </c>
      <c r="J410" s="263"/>
    </row>
    <row r="411" spans="1:10" s="233" customFormat="1" x14ac:dyDescent="0.45">
      <c r="A411" s="231" t="s">
        <v>1751</v>
      </c>
      <c r="B411" s="232">
        <v>5164</v>
      </c>
      <c r="C411" s="267"/>
      <c r="D411" s="267">
        <v>17756.919999999998</v>
      </c>
      <c r="E411" s="267">
        <v>0</v>
      </c>
      <c r="F411" s="267">
        <v>11399.170000000002</v>
      </c>
      <c r="G411" s="267">
        <v>162577.82999999996</v>
      </c>
      <c r="H411" s="267">
        <v>7340457.3799999999</v>
      </c>
      <c r="I411" s="273">
        <v>7532191.2999999998</v>
      </c>
      <c r="J411" s="263"/>
    </row>
    <row r="412" spans="1:10" s="233" customFormat="1" x14ac:dyDescent="0.45">
      <c r="A412" s="231" t="s">
        <v>1752</v>
      </c>
      <c r="B412" s="232">
        <v>5165</v>
      </c>
      <c r="C412" s="267"/>
      <c r="D412" s="267"/>
      <c r="E412" s="267">
        <v>3666.38</v>
      </c>
      <c r="F412" s="267"/>
      <c r="G412" s="267"/>
      <c r="H412" s="267"/>
      <c r="I412" s="273">
        <v>3666.38</v>
      </c>
      <c r="J412" s="263"/>
    </row>
    <row r="413" spans="1:10" s="233" customFormat="1" x14ac:dyDescent="0.45">
      <c r="A413" s="231" t="s">
        <v>3147</v>
      </c>
      <c r="B413" s="232">
        <v>5166</v>
      </c>
      <c r="C413" s="267"/>
      <c r="D413" s="267"/>
      <c r="E413" s="267"/>
      <c r="F413" s="267"/>
      <c r="G413" s="267">
        <v>0</v>
      </c>
      <c r="H413" s="267">
        <v>0</v>
      </c>
      <c r="I413" s="273">
        <v>0</v>
      </c>
      <c r="J413" s="263"/>
    </row>
    <row r="414" spans="1:10" s="233" customFormat="1" x14ac:dyDescent="0.45">
      <c r="A414" s="231" t="s">
        <v>1753</v>
      </c>
      <c r="B414" s="232">
        <v>5167</v>
      </c>
      <c r="C414" s="267"/>
      <c r="D414" s="267"/>
      <c r="E414" s="267">
        <v>91971.59</v>
      </c>
      <c r="F414" s="267">
        <v>12983.58</v>
      </c>
      <c r="G414" s="267">
        <v>121605.88</v>
      </c>
      <c r="H414" s="267">
        <v>3170849.86</v>
      </c>
      <c r="I414" s="273">
        <v>3397410.9099999997</v>
      </c>
      <c r="J414" s="263"/>
    </row>
    <row r="415" spans="1:10" s="233" customFormat="1" x14ac:dyDescent="0.45">
      <c r="A415" s="231" t="s">
        <v>1754</v>
      </c>
      <c r="B415" s="232">
        <v>5168</v>
      </c>
      <c r="C415" s="267"/>
      <c r="D415" s="267"/>
      <c r="E415" s="267"/>
      <c r="F415" s="267">
        <v>10403.42</v>
      </c>
      <c r="G415" s="267">
        <v>15902.970000000001</v>
      </c>
      <c r="H415" s="267">
        <v>327067.84000000008</v>
      </c>
      <c r="I415" s="273">
        <v>353374.2300000001</v>
      </c>
      <c r="J415" s="263"/>
    </row>
    <row r="416" spans="1:10" s="233" customFormat="1" x14ac:dyDescent="0.45">
      <c r="A416" s="231" t="s">
        <v>1755</v>
      </c>
      <c r="B416" s="232">
        <v>5169</v>
      </c>
      <c r="C416" s="267"/>
      <c r="D416" s="267">
        <v>0</v>
      </c>
      <c r="E416" s="267"/>
      <c r="F416" s="267"/>
      <c r="G416" s="267">
        <v>6085.49</v>
      </c>
      <c r="H416" s="267">
        <v>31.37</v>
      </c>
      <c r="I416" s="273">
        <v>6116.86</v>
      </c>
      <c r="J416" s="263"/>
    </row>
    <row r="417" spans="1:10" s="233" customFormat="1" x14ac:dyDescent="0.45">
      <c r="A417" s="231" t="s">
        <v>1756</v>
      </c>
      <c r="B417" s="232">
        <v>5170</v>
      </c>
      <c r="C417" s="267"/>
      <c r="D417" s="267"/>
      <c r="E417" s="267">
        <v>17367.39</v>
      </c>
      <c r="F417" s="267">
        <v>16468.7</v>
      </c>
      <c r="G417" s="267">
        <v>235755.12000000002</v>
      </c>
      <c r="H417" s="267">
        <v>3524108.6199999996</v>
      </c>
      <c r="I417" s="273">
        <v>3793699.8299999996</v>
      </c>
      <c r="J417" s="263"/>
    </row>
    <row r="418" spans="1:10" s="233" customFormat="1" x14ac:dyDescent="0.45">
      <c r="A418" s="231" t="s">
        <v>1757</v>
      </c>
      <c r="B418" s="232">
        <v>5171</v>
      </c>
      <c r="C418" s="267"/>
      <c r="D418" s="267">
        <v>0</v>
      </c>
      <c r="E418" s="267">
        <v>0</v>
      </c>
      <c r="F418" s="267">
        <v>11331.11</v>
      </c>
      <c r="G418" s="267">
        <v>407557.69999999995</v>
      </c>
      <c r="H418" s="267">
        <v>7707507.4799999977</v>
      </c>
      <c r="I418" s="273">
        <v>8126396.2899999972</v>
      </c>
      <c r="J418" s="263"/>
    </row>
    <row r="419" spans="1:10" s="233" customFormat="1" x14ac:dyDescent="0.45">
      <c r="A419" s="231" t="s">
        <v>1758</v>
      </c>
      <c r="B419" s="232">
        <v>5172</v>
      </c>
      <c r="C419" s="267"/>
      <c r="D419" s="267"/>
      <c r="E419" s="267"/>
      <c r="F419" s="267"/>
      <c r="G419" s="267">
        <v>43094.42</v>
      </c>
      <c r="H419" s="267">
        <v>918879.44000000006</v>
      </c>
      <c r="I419" s="273">
        <v>961973.8600000001</v>
      </c>
      <c r="J419" s="263"/>
    </row>
    <row r="420" spans="1:10" s="233" customFormat="1" x14ac:dyDescent="0.45">
      <c r="A420" s="231" t="s">
        <v>1759</v>
      </c>
      <c r="B420" s="232">
        <v>5173</v>
      </c>
      <c r="C420" s="267"/>
      <c r="D420" s="267"/>
      <c r="E420" s="267"/>
      <c r="F420" s="267">
        <v>21259.49</v>
      </c>
      <c r="G420" s="267">
        <v>54419.530000000006</v>
      </c>
      <c r="H420" s="267">
        <v>923797.43</v>
      </c>
      <c r="I420" s="273">
        <v>999476.45000000007</v>
      </c>
      <c r="J420" s="263"/>
    </row>
    <row r="421" spans="1:10" s="233" customFormat="1" x14ac:dyDescent="0.45">
      <c r="A421" s="231" t="s">
        <v>1760</v>
      </c>
      <c r="B421" s="232">
        <v>5175</v>
      </c>
      <c r="C421" s="267"/>
      <c r="D421" s="267">
        <v>15470.02</v>
      </c>
      <c r="E421" s="267"/>
      <c r="F421" s="267">
        <v>52686.68</v>
      </c>
      <c r="G421" s="267">
        <v>304842.41000000003</v>
      </c>
      <c r="H421" s="267">
        <v>6397272.4899999974</v>
      </c>
      <c r="I421" s="273">
        <v>6770271.5999999978</v>
      </c>
      <c r="J421" s="263"/>
    </row>
    <row r="422" spans="1:10" s="233" customFormat="1" x14ac:dyDescent="0.45">
      <c r="A422" s="231" t="s">
        <v>1761</v>
      </c>
      <c r="B422" s="232">
        <v>5176</v>
      </c>
      <c r="C422" s="267"/>
      <c r="D422" s="267"/>
      <c r="E422" s="267">
        <v>0</v>
      </c>
      <c r="F422" s="267">
        <v>924234.87</v>
      </c>
      <c r="G422" s="267">
        <v>2029835.2399999998</v>
      </c>
      <c r="H422" s="267">
        <v>16163008.830000004</v>
      </c>
      <c r="I422" s="273">
        <v>19117078.940000005</v>
      </c>
      <c r="J422" s="263"/>
    </row>
    <row r="423" spans="1:10" s="233" customFormat="1" x14ac:dyDescent="0.45">
      <c r="A423" s="231" t="s">
        <v>1762</v>
      </c>
      <c r="B423" s="232">
        <v>5177</v>
      </c>
      <c r="C423" s="267"/>
      <c r="D423" s="267"/>
      <c r="E423" s="267"/>
      <c r="F423" s="267"/>
      <c r="G423" s="267">
        <v>0</v>
      </c>
      <c r="H423" s="267">
        <v>221603.07</v>
      </c>
      <c r="I423" s="273">
        <v>221603.07</v>
      </c>
      <c r="J423" s="263"/>
    </row>
    <row r="424" spans="1:10" s="233" customFormat="1" x14ac:dyDescent="0.45">
      <c r="A424" s="231" t="s">
        <v>1763</v>
      </c>
      <c r="B424" s="232">
        <v>5178</v>
      </c>
      <c r="C424" s="267">
        <v>3995.44</v>
      </c>
      <c r="D424" s="267"/>
      <c r="E424" s="267"/>
      <c r="F424" s="267"/>
      <c r="G424" s="267">
        <v>0</v>
      </c>
      <c r="H424" s="267">
        <v>25215.22</v>
      </c>
      <c r="I424" s="273">
        <v>29210.66</v>
      </c>
      <c r="J424" s="263"/>
    </row>
    <row r="425" spans="1:10" s="233" customFormat="1" x14ac:dyDescent="0.45">
      <c r="A425" s="231" t="s">
        <v>1764</v>
      </c>
      <c r="B425" s="232">
        <v>5179</v>
      </c>
      <c r="C425" s="267"/>
      <c r="D425" s="267">
        <v>154828.59</v>
      </c>
      <c r="E425" s="267">
        <v>0</v>
      </c>
      <c r="F425" s="267">
        <v>20819</v>
      </c>
      <c r="G425" s="267">
        <v>276812.5</v>
      </c>
      <c r="H425" s="267">
        <v>9470798.8300000038</v>
      </c>
      <c r="I425" s="273">
        <v>9923258.9200000037</v>
      </c>
      <c r="J425" s="263"/>
    </row>
    <row r="426" spans="1:10" s="233" customFormat="1" x14ac:dyDescent="0.45">
      <c r="A426" s="231" t="s">
        <v>1765</v>
      </c>
      <c r="B426" s="232">
        <v>5180</v>
      </c>
      <c r="C426" s="267"/>
      <c r="D426" s="267"/>
      <c r="E426" s="267"/>
      <c r="F426" s="267">
        <v>829.91</v>
      </c>
      <c r="G426" s="267"/>
      <c r="H426" s="267"/>
      <c r="I426" s="273">
        <v>829.91</v>
      </c>
      <c r="J426" s="263"/>
    </row>
    <row r="427" spans="1:10" s="233" customFormat="1" x14ac:dyDescent="0.45">
      <c r="A427" s="231" t="s">
        <v>1766</v>
      </c>
      <c r="B427" s="232">
        <v>5181</v>
      </c>
      <c r="C427" s="267"/>
      <c r="D427" s="267"/>
      <c r="E427" s="267"/>
      <c r="F427" s="267"/>
      <c r="G427" s="267">
        <v>72211.14</v>
      </c>
      <c r="H427" s="267">
        <v>2856842.2799999984</v>
      </c>
      <c r="I427" s="273">
        <v>2929053.4199999985</v>
      </c>
      <c r="J427" s="263"/>
    </row>
    <row r="428" spans="1:10" s="233" customFormat="1" x14ac:dyDescent="0.45">
      <c r="A428" s="231" t="s">
        <v>1767</v>
      </c>
      <c r="B428" s="232">
        <v>5182</v>
      </c>
      <c r="C428" s="267"/>
      <c r="D428" s="267"/>
      <c r="E428" s="267"/>
      <c r="F428" s="267">
        <v>4274.58</v>
      </c>
      <c r="G428" s="267">
        <v>28372.080000000002</v>
      </c>
      <c r="H428" s="267">
        <v>2491219.790000001</v>
      </c>
      <c r="I428" s="273">
        <v>2523866.4500000011</v>
      </c>
      <c r="J428" s="263"/>
    </row>
    <row r="429" spans="1:10" s="233" customFormat="1" x14ac:dyDescent="0.45">
      <c r="A429" s="231" t="s">
        <v>1768</v>
      </c>
      <c r="B429" s="232">
        <v>5184</v>
      </c>
      <c r="C429" s="267"/>
      <c r="D429" s="267"/>
      <c r="E429" s="267">
        <v>0</v>
      </c>
      <c r="F429" s="267">
        <v>25036.35</v>
      </c>
      <c r="G429" s="267">
        <v>328579.99</v>
      </c>
      <c r="H429" s="267">
        <v>7006279.1800000016</v>
      </c>
      <c r="I429" s="273">
        <v>7359895.5200000014</v>
      </c>
      <c r="J429" s="263"/>
    </row>
    <row r="430" spans="1:10" s="233" customFormat="1" x14ac:dyDescent="0.45">
      <c r="A430" s="231" t="s">
        <v>1769</v>
      </c>
      <c r="B430" s="232">
        <v>5185</v>
      </c>
      <c r="C430" s="267"/>
      <c r="D430" s="267"/>
      <c r="E430" s="267">
        <v>37983.51</v>
      </c>
      <c r="F430" s="267">
        <v>65892.290000000008</v>
      </c>
      <c r="G430" s="267">
        <v>317720.01999999996</v>
      </c>
      <c r="H430" s="267">
        <v>8191067.6300000129</v>
      </c>
      <c r="I430" s="273">
        <v>8612663.4500000123</v>
      </c>
      <c r="J430" s="263"/>
    </row>
    <row r="431" spans="1:10" s="233" customFormat="1" x14ac:dyDescent="0.45">
      <c r="A431" s="231" t="s">
        <v>1770</v>
      </c>
      <c r="B431" s="232">
        <v>5186</v>
      </c>
      <c r="C431" s="267"/>
      <c r="D431" s="267">
        <v>16954.61</v>
      </c>
      <c r="E431" s="267">
        <v>31589.02</v>
      </c>
      <c r="F431" s="267">
        <v>24040.74</v>
      </c>
      <c r="G431" s="267">
        <v>269955.22000000003</v>
      </c>
      <c r="H431" s="267">
        <v>7586942.8699999955</v>
      </c>
      <c r="I431" s="273">
        <v>7929482.4599999953</v>
      </c>
      <c r="J431" s="263"/>
    </row>
    <row r="432" spans="1:10" s="233" customFormat="1" x14ac:dyDescent="0.45">
      <c r="A432" s="231" t="s">
        <v>1771</v>
      </c>
      <c r="B432" s="232">
        <v>5187</v>
      </c>
      <c r="C432" s="267"/>
      <c r="D432" s="267"/>
      <c r="E432" s="267"/>
      <c r="F432" s="267">
        <v>2658.99</v>
      </c>
      <c r="G432" s="267">
        <v>332544.40999999997</v>
      </c>
      <c r="H432" s="267">
        <v>1660840.21</v>
      </c>
      <c r="I432" s="273">
        <v>1996043.6099999999</v>
      </c>
      <c r="J432" s="263"/>
    </row>
    <row r="433" spans="1:10" s="233" customFormat="1" x14ac:dyDescent="0.45">
      <c r="A433" s="231" t="s">
        <v>1772</v>
      </c>
      <c r="B433" s="232">
        <v>5188</v>
      </c>
      <c r="C433" s="267"/>
      <c r="D433" s="267">
        <v>82793.94</v>
      </c>
      <c r="E433" s="267"/>
      <c r="F433" s="267">
        <v>2385.6099999999997</v>
      </c>
      <c r="G433" s="267">
        <v>349260.7</v>
      </c>
      <c r="H433" s="267">
        <v>7756312.049999998</v>
      </c>
      <c r="I433" s="273">
        <v>8190752.299999998</v>
      </c>
      <c r="J433" s="263"/>
    </row>
    <row r="434" spans="1:10" s="233" customFormat="1" x14ac:dyDescent="0.45">
      <c r="A434" s="231" t="s">
        <v>2922</v>
      </c>
      <c r="B434" s="232">
        <v>5189</v>
      </c>
      <c r="C434" s="267"/>
      <c r="D434" s="267"/>
      <c r="E434" s="267"/>
      <c r="F434" s="267"/>
      <c r="G434" s="267">
        <v>240403.91000000003</v>
      </c>
      <c r="H434" s="267">
        <v>-150882.55999999994</v>
      </c>
      <c r="I434" s="273">
        <v>89521.350000000093</v>
      </c>
      <c r="J434" s="263"/>
    </row>
    <row r="435" spans="1:10" s="233" customFormat="1" x14ac:dyDescent="0.45">
      <c r="A435" s="231" t="s">
        <v>1773</v>
      </c>
      <c r="B435" s="232">
        <v>5190</v>
      </c>
      <c r="C435" s="267"/>
      <c r="D435" s="267"/>
      <c r="E435" s="267">
        <v>0</v>
      </c>
      <c r="F435" s="267">
        <v>27863.99</v>
      </c>
      <c r="G435" s="267">
        <v>18821.62</v>
      </c>
      <c r="H435" s="267">
        <v>894388.10000000056</v>
      </c>
      <c r="I435" s="273">
        <v>941073.71000000054</v>
      </c>
      <c r="J435" s="263"/>
    </row>
    <row r="436" spans="1:10" s="233" customFormat="1" x14ac:dyDescent="0.45">
      <c r="A436" s="231" t="s">
        <v>1774</v>
      </c>
      <c r="B436" s="232">
        <v>5191</v>
      </c>
      <c r="C436" s="267"/>
      <c r="D436" s="267"/>
      <c r="E436" s="267"/>
      <c r="F436" s="267">
        <v>32824.89</v>
      </c>
      <c r="G436" s="267">
        <v>358993.7699999999</v>
      </c>
      <c r="H436" s="267">
        <v>5188056.75</v>
      </c>
      <c r="I436" s="273">
        <v>5579875.4100000001</v>
      </c>
      <c r="J436" s="263"/>
    </row>
    <row r="437" spans="1:10" s="233" customFormat="1" x14ac:dyDescent="0.45">
      <c r="A437" s="231" t="s">
        <v>1775</v>
      </c>
      <c r="B437" s="232">
        <v>5192</v>
      </c>
      <c r="C437" s="267"/>
      <c r="D437" s="267"/>
      <c r="E437" s="267">
        <v>0</v>
      </c>
      <c r="F437" s="267">
        <v>72232.320000000007</v>
      </c>
      <c r="G437" s="267">
        <v>236729.55</v>
      </c>
      <c r="H437" s="267">
        <v>12325693.419999987</v>
      </c>
      <c r="I437" s="273">
        <v>12634655.289999986</v>
      </c>
      <c r="J437" s="263"/>
    </row>
    <row r="438" spans="1:10" s="233" customFormat="1" x14ac:dyDescent="0.45">
      <c r="A438" s="231" t="s">
        <v>1776</v>
      </c>
      <c r="B438" s="232">
        <v>5193</v>
      </c>
      <c r="C438" s="267"/>
      <c r="D438" s="267"/>
      <c r="E438" s="267">
        <v>0</v>
      </c>
      <c r="F438" s="267">
        <v>54374.25</v>
      </c>
      <c r="G438" s="267">
        <v>116354.95999999998</v>
      </c>
      <c r="H438" s="267">
        <v>5302522.1700000009</v>
      </c>
      <c r="I438" s="273">
        <v>5473251.3800000008</v>
      </c>
      <c r="J438" s="263"/>
    </row>
    <row r="439" spans="1:10" s="233" customFormat="1" x14ac:dyDescent="0.45">
      <c r="A439" s="231" t="s">
        <v>1777</v>
      </c>
      <c r="B439" s="232">
        <v>5194</v>
      </c>
      <c r="C439" s="267"/>
      <c r="D439" s="267"/>
      <c r="E439" s="267"/>
      <c r="F439" s="267"/>
      <c r="G439" s="267">
        <v>33565.58</v>
      </c>
      <c r="H439" s="267">
        <v>833426.38999999978</v>
      </c>
      <c r="I439" s="273">
        <v>866991.96999999974</v>
      </c>
      <c r="J439" s="263"/>
    </row>
    <row r="440" spans="1:10" s="233" customFormat="1" x14ac:dyDescent="0.45">
      <c r="A440" s="231" t="s">
        <v>1778</v>
      </c>
      <c r="B440" s="232">
        <v>5195</v>
      </c>
      <c r="C440" s="267"/>
      <c r="D440" s="267"/>
      <c r="E440" s="267"/>
      <c r="F440" s="267">
        <v>1219.51</v>
      </c>
      <c r="G440" s="267">
        <v>125764.01000000002</v>
      </c>
      <c r="H440" s="267">
        <v>3984454.2999999993</v>
      </c>
      <c r="I440" s="273">
        <v>4111437.8199999994</v>
      </c>
      <c r="J440" s="263"/>
    </row>
    <row r="441" spans="1:10" s="233" customFormat="1" x14ac:dyDescent="0.45">
      <c r="A441" s="231" t="s">
        <v>1779</v>
      </c>
      <c r="B441" s="232">
        <v>5196</v>
      </c>
      <c r="C441" s="267"/>
      <c r="D441" s="267">
        <v>57469.83</v>
      </c>
      <c r="E441" s="267">
        <v>0</v>
      </c>
      <c r="F441" s="267">
        <v>119062.66</v>
      </c>
      <c r="G441" s="267">
        <v>268963.13</v>
      </c>
      <c r="H441" s="267">
        <v>8809781.5800000057</v>
      </c>
      <c r="I441" s="273">
        <v>9255277.2000000048</v>
      </c>
      <c r="J441" s="263"/>
    </row>
    <row r="442" spans="1:10" s="233" customFormat="1" x14ac:dyDescent="0.45">
      <c r="A442" s="231" t="s">
        <v>1780</v>
      </c>
      <c r="B442" s="232">
        <v>5198</v>
      </c>
      <c r="C442" s="267"/>
      <c r="D442" s="267">
        <v>25705.02</v>
      </c>
      <c r="E442" s="267">
        <v>2046562.45</v>
      </c>
      <c r="F442" s="267"/>
      <c r="G442" s="267">
        <v>30613.48</v>
      </c>
      <c r="H442" s="267">
        <v>2145144.9300000006</v>
      </c>
      <c r="I442" s="273">
        <v>4248025.8800000008</v>
      </c>
      <c r="J442" s="263"/>
    </row>
    <row r="443" spans="1:10" s="233" customFormat="1" x14ac:dyDescent="0.45">
      <c r="A443" s="231" t="s">
        <v>1781</v>
      </c>
      <c r="B443" s="232">
        <v>5200</v>
      </c>
      <c r="C443" s="267"/>
      <c r="D443" s="267"/>
      <c r="E443" s="267"/>
      <c r="F443" s="267"/>
      <c r="G443" s="267"/>
      <c r="H443" s="267">
        <v>1659.82</v>
      </c>
      <c r="I443" s="273">
        <v>1659.82</v>
      </c>
      <c r="J443" s="263"/>
    </row>
    <row r="444" spans="1:10" s="233" customFormat="1" x14ac:dyDescent="0.45">
      <c r="A444" s="231" t="s">
        <v>1782</v>
      </c>
      <c r="B444" s="232">
        <v>5201</v>
      </c>
      <c r="C444" s="267"/>
      <c r="D444" s="267"/>
      <c r="E444" s="267">
        <v>0</v>
      </c>
      <c r="F444" s="267">
        <v>351856.31</v>
      </c>
      <c r="G444" s="267">
        <v>488844.53999999992</v>
      </c>
      <c r="H444" s="267">
        <v>18589906.169999968</v>
      </c>
      <c r="I444" s="273">
        <v>19430607.01999997</v>
      </c>
      <c r="J444" s="263"/>
    </row>
    <row r="445" spans="1:10" s="233" customFormat="1" x14ac:dyDescent="0.45">
      <c r="A445" s="231" t="s">
        <v>1783</v>
      </c>
      <c r="B445" s="232">
        <v>5202</v>
      </c>
      <c r="C445" s="267"/>
      <c r="D445" s="267"/>
      <c r="E445" s="267"/>
      <c r="F445" s="267">
        <v>865.92</v>
      </c>
      <c r="G445" s="267">
        <v>88620</v>
      </c>
      <c r="H445" s="267">
        <v>1367497.8699999996</v>
      </c>
      <c r="I445" s="273">
        <v>1456983.7899999996</v>
      </c>
      <c r="J445" s="263"/>
    </row>
    <row r="446" spans="1:10" s="233" customFormat="1" x14ac:dyDescent="0.45">
      <c r="A446" s="231" t="s">
        <v>3148</v>
      </c>
      <c r="B446" s="232">
        <v>5203</v>
      </c>
      <c r="C446" s="267"/>
      <c r="D446" s="267"/>
      <c r="E446" s="267"/>
      <c r="F446" s="267">
        <v>0</v>
      </c>
      <c r="G446" s="267"/>
      <c r="H446" s="267"/>
      <c r="I446" s="273">
        <v>0</v>
      </c>
      <c r="J446" s="263"/>
    </row>
    <row r="447" spans="1:10" s="233" customFormat="1" x14ac:dyDescent="0.45">
      <c r="A447" s="231" t="s">
        <v>1784</v>
      </c>
      <c r="B447" s="232">
        <v>5204</v>
      </c>
      <c r="C447" s="267"/>
      <c r="D447" s="267">
        <v>61262.7</v>
      </c>
      <c r="E447" s="267">
        <v>0</v>
      </c>
      <c r="F447" s="267">
        <v>6230.4599999999991</v>
      </c>
      <c r="G447" s="267">
        <v>473692.48</v>
      </c>
      <c r="H447" s="267">
        <v>8439896.6700000074</v>
      </c>
      <c r="I447" s="273">
        <v>8981082.310000008</v>
      </c>
      <c r="J447" s="263"/>
    </row>
    <row r="448" spans="1:10" s="233" customFormat="1" x14ac:dyDescent="0.45">
      <c r="A448" s="231" t="s">
        <v>1785</v>
      </c>
      <c r="B448" s="232">
        <v>5205</v>
      </c>
      <c r="C448" s="267"/>
      <c r="D448" s="267"/>
      <c r="E448" s="267"/>
      <c r="F448" s="267"/>
      <c r="G448" s="267">
        <v>24728.090000000004</v>
      </c>
      <c r="H448" s="267">
        <v>1350031.7599999993</v>
      </c>
      <c r="I448" s="273">
        <v>1374759.8499999994</v>
      </c>
      <c r="J448" s="263"/>
    </row>
    <row r="449" spans="1:10" s="233" customFormat="1" x14ac:dyDescent="0.45">
      <c r="A449" s="231" t="s">
        <v>1786</v>
      </c>
      <c r="B449" s="232">
        <v>5206</v>
      </c>
      <c r="C449" s="267"/>
      <c r="D449" s="267"/>
      <c r="E449" s="267"/>
      <c r="F449" s="267">
        <v>2210.52</v>
      </c>
      <c r="G449" s="267">
        <v>14057.92</v>
      </c>
      <c r="H449" s="267">
        <v>812240.66</v>
      </c>
      <c r="I449" s="273">
        <v>828509.1</v>
      </c>
      <c r="J449" s="263"/>
    </row>
    <row r="450" spans="1:10" s="233" customFormat="1" x14ac:dyDescent="0.45">
      <c r="A450" s="231" t="s">
        <v>1787</v>
      </c>
      <c r="B450" s="232">
        <v>5207</v>
      </c>
      <c r="C450" s="267"/>
      <c r="D450" s="267">
        <v>41604.020000000004</v>
      </c>
      <c r="E450" s="267">
        <v>0</v>
      </c>
      <c r="F450" s="267">
        <v>8980.9000000000015</v>
      </c>
      <c r="G450" s="267">
        <v>395551.02</v>
      </c>
      <c r="H450" s="267">
        <v>5035589.4200000037</v>
      </c>
      <c r="I450" s="273">
        <v>5481725.3600000041</v>
      </c>
      <c r="J450" s="263"/>
    </row>
    <row r="451" spans="1:10" s="233" customFormat="1" x14ac:dyDescent="0.45">
      <c r="A451" s="231" t="s">
        <v>1788</v>
      </c>
      <c r="B451" s="232">
        <v>5208</v>
      </c>
      <c r="C451" s="267"/>
      <c r="D451" s="267"/>
      <c r="E451" s="267"/>
      <c r="F451" s="267">
        <v>79779.010000000009</v>
      </c>
      <c r="G451" s="267">
        <v>971477.4800000001</v>
      </c>
      <c r="H451" s="267">
        <v>6720618.1800000016</v>
      </c>
      <c r="I451" s="273">
        <v>7771874.6700000018</v>
      </c>
      <c r="J451" s="263"/>
    </row>
    <row r="452" spans="1:10" s="233" customFormat="1" x14ac:dyDescent="0.45">
      <c r="A452" s="231" t="s">
        <v>1789</v>
      </c>
      <c r="B452" s="232">
        <v>5209</v>
      </c>
      <c r="C452" s="267"/>
      <c r="D452" s="267"/>
      <c r="E452" s="267">
        <v>0</v>
      </c>
      <c r="F452" s="267">
        <v>69464.639999999999</v>
      </c>
      <c r="G452" s="267">
        <v>86815.540000000008</v>
      </c>
      <c r="H452" s="267">
        <v>2020929.7699999996</v>
      </c>
      <c r="I452" s="273">
        <v>2177209.9499999997</v>
      </c>
      <c r="J452" s="263"/>
    </row>
    <row r="453" spans="1:10" s="233" customFormat="1" x14ac:dyDescent="0.45">
      <c r="A453" s="231" t="s">
        <v>1790</v>
      </c>
      <c r="B453" s="232">
        <v>5210</v>
      </c>
      <c r="C453" s="267"/>
      <c r="D453" s="267"/>
      <c r="E453" s="267">
        <v>17430.86</v>
      </c>
      <c r="F453" s="267">
        <v>196527.1</v>
      </c>
      <c r="G453" s="267">
        <v>386909.76000000007</v>
      </c>
      <c r="H453" s="267">
        <v>4305057.6000000015</v>
      </c>
      <c r="I453" s="273">
        <v>4905925.3200000012</v>
      </c>
      <c r="J453" s="263"/>
    </row>
    <row r="454" spans="1:10" s="233" customFormat="1" x14ac:dyDescent="0.45">
      <c r="A454" s="231" t="s">
        <v>1791</v>
      </c>
      <c r="B454" s="232">
        <v>5211</v>
      </c>
      <c r="C454" s="267"/>
      <c r="D454" s="267">
        <v>29751.32</v>
      </c>
      <c r="E454" s="267">
        <v>0</v>
      </c>
      <c r="F454" s="267">
        <v>23554.39</v>
      </c>
      <c r="G454" s="267">
        <v>239551.91999999998</v>
      </c>
      <c r="H454" s="267">
        <v>7332665.2899999963</v>
      </c>
      <c r="I454" s="273">
        <v>7625522.9199999962</v>
      </c>
      <c r="J454" s="263"/>
    </row>
    <row r="455" spans="1:10" s="233" customFormat="1" x14ac:dyDescent="0.45">
      <c r="A455" s="231" t="s">
        <v>1792</v>
      </c>
      <c r="B455" s="232">
        <v>5212</v>
      </c>
      <c r="C455" s="267"/>
      <c r="D455" s="267"/>
      <c r="E455" s="267"/>
      <c r="F455" s="267"/>
      <c r="G455" s="267">
        <v>30762.53</v>
      </c>
      <c r="H455" s="267">
        <v>263477.66000000003</v>
      </c>
      <c r="I455" s="273">
        <v>294240.19000000006</v>
      </c>
      <c r="J455" s="263"/>
    </row>
    <row r="456" spans="1:10" s="233" customFormat="1" x14ac:dyDescent="0.45">
      <c r="A456" s="231" t="s">
        <v>1793</v>
      </c>
      <c r="B456" s="232">
        <v>5213</v>
      </c>
      <c r="C456" s="267"/>
      <c r="D456" s="267">
        <v>14956.64</v>
      </c>
      <c r="E456" s="267">
        <v>17793.77</v>
      </c>
      <c r="F456" s="267">
        <v>192066.72999999998</v>
      </c>
      <c r="G456" s="267">
        <v>188903.38999999998</v>
      </c>
      <c r="H456" s="267">
        <v>14154480.4</v>
      </c>
      <c r="I456" s="273">
        <v>14568200.93</v>
      </c>
      <c r="J456" s="263"/>
    </row>
    <row r="457" spans="1:10" s="233" customFormat="1" x14ac:dyDescent="0.45">
      <c r="A457" s="231" t="s">
        <v>1794</v>
      </c>
      <c r="B457" s="232">
        <v>5214</v>
      </c>
      <c r="C457" s="267"/>
      <c r="D457" s="267"/>
      <c r="E457" s="267"/>
      <c r="F457" s="267">
        <v>813.24</v>
      </c>
      <c r="G457" s="267">
        <v>3447.8</v>
      </c>
      <c r="H457" s="267">
        <v>541672.3899999999</v>
      </c>
      <c r="I457" s="273">
        <v>545933.42999999993</v>
      </c>
      <c r="J457" s="263"/>
    </row>
    <row r="458" spans="1:10" s="233" customFormat="1" x14ac:dyDescent="0.45">
      <c r="A458" s="231" t="s">
        <v>1795</v>
      </c>
      <c r="B458" s="232">
        <v>5215</v>
      </c>
      <c r="C458" s="267"/>
      <c r="D458" s="267">
        <v>575.03</v>
      </c>
      <c r="E458" s="267"/>
      <c r="F458" s="267">
        <v>2750.13</v>
      </c>
      <c r="G458" s="267">
        <v>31768.379999999997</v>
      </c>
      <c r="H458" s="267">
        <v>1396083.35</v>
      </c>
      <c r="I458" s="273">
        <v>1431176.8900000001</v>
      </c>
      <c r="J458" s="263"/>
    </row>
    <row r="459" spans="1:10" s="233" customFormat="1" x14ac:dyDescent="0.45">
      <c r="A459" s="231" t="s">
        <v>1796</v>
      </c>
      <c r="B459" s="232">
        <v>5216</v>
      </c>
      <c r="C459" s="267"/>
      <c r="D459" s="267">
        <v>10761.91</v>
      </c>
      <c r="E459" s="267"/>
      <c r="F459" s="267">
        <v>4118.8599999999997</v>
      </c>
      <c r="G459" s="267">
        <v>51568.43</v>
      </c>
      <c r="H459" s="267">
        <v>2522241.9299999992</v>
      </c>
      <c r="I459" s="273">
        <v>2588691.1299999994</v>
      </c>
      <c r="J459" s="263"/>
    </row>
    <row r="460" spans="1:10" s="233" customFormat="1" x14ac:dyDescent="0.45">
      <c r="A460" s="231" t="s">
        <v>1797</v>
      </c>
      <c r="B460" s="232">
        <v>5217</v>
      </c>
      <c r="C460" s="267"/>
      <c r="D460" s="267"/>
      <c r="E460" s="267"/>
      <c r="F460" s="267">
        <v>16040.33</v>
      </c>
      <c r="G460" s="267">
        <v>200428.32</v>
      </c>
      <c r="H460" s="267">
        <v>2877086.3199999989</v>
      </c>
      <c r="I460" s="273">
        <v>3093554.9699999988</v>
      </c>
      <c r="J460" s="263"/>
    </row>
    <row r="461" spans="1:10" s="233" customFormat="1" x14ac:dyDescent="0.45">
      <c r="A461" s="231" t="s">
        <v>1798</v>
      </c>
      <c r="B461" s="232">
        <v>5218</v>
      </c>
      <c r="C461" s="267"/>
      <c r="D461" s="267">
        <v>16856.11</v>
      </c>
      <c r="E461" s="267"/>
      <c r="F461" s="267">
        <v>2806.41</v>
      </c>
      <c r="G461" s="267">
        <v>15598.380000000001</v>
      </c>
      <c r="H461" s="267">
        <v>1023139.7600000001</v>
      </c>
      <c r="I461" s="273">
        <v>1058400.6600000001</v>
      </c>
      <c r="J461" s="263"/>
    </row>
    <row r="462" spans="1:10" s="233" customFormat="1" x14ac:dyDescent="0.45">
      <c r="A462" s="231" t="s">
        <v>1799</v>
      </c>
      <c r="B462" s="232">
        <v>5219</v>
      </c>
      <c r="C462" s="267"/>
      <c r="D462" s="267"/>
      <c r="E462" s="267"/>
      <c r="F462" s="267">
        <v>18301.96</v>
      </c>
      <c r="G462" s="267">
        <v>1490372.0200000003</v>
      </c>
      <c r="H462" s="267">
        <v>1254829.21</v>
      </c>
      <c r="I462" s="273">
        <v>2763503.1900000004</v>
      </c>
      <c r="J462" s="263"/>
    </row>
    <row r="463" spans="1:10" s="233" customFormat="1" x14ac:dyDescent="0.45">
      <c r="A463" s="231" t="s">
        <v>1800</v>
      </c>
      <c r="B463" s="232">
        <v>5220</v>
      </c>
      <c r="C463" s="267"/>
      <c r="D463" s="267"/>
      <c r="E463" s="267"/>
      <c r="F463" s="267"/>
      <c r="G463" s="267">
        <v>1880.38</v>
      </c>
      <c r="H463" s="267">
        <v>337972.94000000006</v>
      </c>
      <c r="I463" s="273">
        <v>339853.32000000007</v>
      </c>
      <c r="J463" s="263"/>
    </row>
    <row r="464" spans="1:10" s="233" customFormat="1" x14ac:dyDescent="0.45">
      <c r="A464" s="231" t="s">
        <v>1801</v>
      </c>
      <c r="B464" s="232">
        <v>5221</v>
      </c>
      <c r="C464" s="267"/>
      <c r="D464" s="267">
        <v>4163.9399999999996</v>
      </c>
      <c r="E464" s="267"/>
      <c r="F464" s="267">
        <v>31028.36</v>
      </c>
      <c r="G464" s="267">
        <v>32768.21</v>
      </c>
      <c r="H464" s="267">
        <v>1404849.12</v>
      </c>
      <c r="I464" s="273">
        <v>1472809.6300000001</v>
      </c>
      <c r="J464" s="263"/>
    </row>
    <row r="465" spans="1:10" s="233" customFormat="1" x14ac:dyDescent="0.45">
      <c r="A465" s="231" t="s">
        <v>1802</v>
      </c>
      <c r="B465" s="232">
        <v>5222</v>
      </c>
      <c r="C465" s="267"/>
      <c r="D465" s="267"/>
      <c r="E465" s="267">
        <v>0</v>
      </c>
      <c r="F465" s="267">
        <v>13086.609999999999</v>
      </c>
      <c r="G465" s="267">
        <v>696664.08000000007</v>
      </c>
      <c r="H465" s="267">
        <v>1476456.6400000001</v>
      </c>
      <c r="I465" s="273">
        <v>2186207.33</v>
      </c>
      <c r="J465" s="263"/>
    </row>
    <row r="466" spans="1:10" s="233" customFormat="1" x14ac:dyDescent="0.45">
      <c r="A466" s="231" t="s">
        <v>1803</v>
      </c>
      <c r="B466" s="232">
        <v>5223</v>
      </c>
      <c r="C466" s="267"/>
      <c r="D466" s="267"/>
      <c r="E466" s="267"/>
      <c r="F466" s="267">
        <v>5882.53</v>
      </c>
      <c r="G466" s="267">
        <v>52508.919999999991</v>
      </c>
      <c r="H466" s="267">
        <v>594813.99</v>
      </c>
      <c r="I466" s="273">
        <v>653205.43999999994</v>
      </c>
      <c r="J466" s="263"/>
    </row>
    <row r="467" spans="1:10" s="233" customFormat="1" x14ac:dyDescent="0.45">
      <c r="A467" s="231" t="s">
        <v>1804</v>
      </c>
      <c r="B467" s="232">
        <v>5224</v>
      </c>
      <c r="C467" s="267"/>
      <c r="D467" s="267">
        <v>14955.44</v>
      </c>
      <c r="E467" s="267"/>
      <c r="F467" s="267">
        <v>7677.73</v>
      </c>
      <c r="G467" s="267">
        <v>256836.31</v>
      </c>
      <c r="H467" s="267">
        <v>802557.89999999991</v>
      </c>
      <c r="I467" s="273">
        <v>1082027.3799999999</v>
      </c>
      <c r="J467" s="263"/>
    </row>
    <row r="468" spans="1:10" s="233" customFormat="1" x14ac:dyDescent="0.45">
      <c r="A468" s="231" t="s">
        <v>1805</v>
      </c>
      <c r="B468" s="232">
        <v>5225</v>
      </c>
      <c r="C468" s="267"/>
      <c r="D468" s="267"/>
      <c r="E468" s="267"/>
      <c r="F468" s="267">
        <v>2931.02</v>
      </c>
      <c r="G468" s="267">
        <v>1247542.98</v>
      </c>
      <c r="H468" s="267">
        <v>2775563.0800000005</v>
      </c>
      <c r="I468" s="273">
        <v>4026037.0800000005</v>
      </c>
      <c r="J468" s="263"/>
    </row>
    <row r="469" spans="1:10" s="233" customFormat="1" x14ac:dyDescent="0.45">
      <c r="A469" s="231" t="s">
        <v>1806</v>
      </c>
      <c r="B469" s="232">
        <v>5226</v>
      </c>
      <c r="C469" s="267"/>
      <c r="D469" s="267">
        <v>3804.4</v>
      </c>
      <c r="E469" s="267"/>
      <c r="F469" s="267">
        <v>77687.13</v>
      </c>
      <c r="G469" s="267">
        <v>134132.24999999997</v>
      </c>
      <c r="H469" s="267">
        <v>2351246.6499999994</v>
      </c>
      <c r="I469" s="273">
        <v>2566870.4299999992</v>
      </c>
      <c r="J469" s="263"/>
    </row>
    <row r="470" spans="1:10" s="233" customFormat="1" x14ac:dyDescent="0.45">
      <c r="A470" s="231" t="s">
        <v>1807</v>
      </c>
      <c r="B470" s="232">
        <v>5227</v>
      </c>
      <c r="C470" s="267"/>
      <c r="D470" s="267">
        <v>33677.96</v>
      </c>
      <c r="E470" s="267"/>
      <c r="F470" s="267">
        <v>5704.56</v>
      </c>
      <c r="G470" s="267">
        <v>335014.86</v>
      </c>
      <c r="H470" s="267">
        <v>5864322.2699999986</v>
      </c>
      <c r="I470" s="273">
        <v>6238719.6499999985</v>
      </c>
      <c r="J470" s="263"/>
    </row>
    <row r="471" spans="1:10" s="233" customFormat="1" x14ac:dyDescent="0.45">
      <c r="A471" s="231" t="s">
        <v>1808</v>
      </c>
      <c r="B471" s="232">
        <v>5228</v>
      </c>
      <c r="C471" s="267"/>
      <c r="D471" s="267">
        <v>70272.88</v>
      </c>
      <c r="E471" s="267"/>
      <c r="F471" s="267">
        <v>4955.71</v>
      </c>
      <c r="G471" s="267">
        <v>30610.719999999998</v>
      </c>
      <c r="H471" s="267">
        <v>3726253.3400000017</v>
      </c>
      <c r="I471" s="273">
        <v>3832092.6500000018</v>
      </c>
      <c r="J471" s="263"/>
    </row>
    <row r="472" spans="1:10" s="233" customFormat="1" x14ac:dyDescent="0.45">
      <c r="A472" s="231" t="s">
        <v>1809</v>
      </c>
      <c r="B472" s="232">
        <v>5229</v>
      </c>
      <c r="C472" s="267"/>
      <c r="D472" s="267">
        <v>3652.37</v>
      </c>
      <c r="E472" s="267"/>
      <c r="F472" s="267">
        <v>11577.95</v>
      </c>
      <c r="G472" s="267">
        <v>155745.71</v>
      </c>
      <c r="H472" s="267">
        <v>14486449.929999998</v>
      </c>
      <c r="I472" s="273">
        <v>14657425.959999997</v>
      </c>
      <c r="J472" s="263"/>
    </row>
    <row r="473" spans="1:10" s="233" customFormat="1" x14ac:dyDescent="0.45">
      <c r="A473" s="231" t="s">
        <v>1810</v>
      </c>
      <c r="B473" s="232">
        <v>5230</v>
      </c>
      <c r="C473" s="267"/>
      <c r="D473" s="267"/>
      <c r="E473" s="267"/>
      <c r="F473" s="267">
        <v>19082.03</v>
      </c>
      <c r="G473" s="267">
        <v>288814.5</v>
      </c>
      <c r="H473" s="267">
        <v>1012485.94</v>
      </c>
      <c r="I473" s="273">
        <v>1320382.47</v>
      </c>
      <c r="J473" s="263"/>
    </row>
    <row r="474" spans="1:10" s="233" customFormat="1" x14ac:dyDescent="0.45">
      <c r="A474" s="231" t="s">
        <v>1811</v>
      </c>
      <c r="B474" s="232">
        <v>5231</v>
      </c>
      <c r="C474" s="267"/>
      <c r="D474" s="267">
        <v>19277.46</v>
      </c>
      <c r="E474" s="267"/>
      <c r="F474" s="267">
        <v>19461.739999999998</v>
      </c>
      <c r="G474" s="267">
        <v>2922230.459999999</v>
      </c>
      <c r="H474" s="267">
        <v>10926559.060000008</v>
      </c>
      <c r="I474" s="273">
        <v>13887528.720000006</v>
      </c>
      <c r="J474" s="263"/>
    </row>
    <row r="475" spans="1:10" s="233" customFormat="1" x14ac:dyDescent="0.45">
      <c r="A475" s="231" t="s">
        <v>1812</v>
      </c>
      <c r="B475" s="232">
        <v>5232</v>
      </c>
      <c r="C475" s="267"/>
      <c r="D475" s="267"/>
      <c r="E475" s="267"/>
      <c r="F475" s="267">
        <v>12335.79</v>
      </c>
      <c r="G475" s="267">
        <v>192272.60000000003</v>
      </c>
      <c r="H475" s="267">
        <v>3349730.8200000003</v>
      </c>
      <c r="I475" s="273">
        <v>3554339.2100000004</v>
      </c>
      <c r="J475" s="263"/>
    </row>
    <row r="476" spans="1:10" s="233" customFormat="1" x14ac:dyDescent="0.45">
      <c r="A476" s="231" t="s">
        <v>1813</v>
      </c>
      <c r="B476" s="232">
        <v>5233</v>
      </c>
      <c r="C476" s="267"/>
      <c r="D476" s="267"/>
      <c r="E476" s="267">
        <v>0</v>
      </c>
      <c r="F476" s="267">
        <v>37068.980000000003</v>
      </c>
      <c r="G476" s="267">
        <v>191417.96</v>
      </c>
      <c r="H476" s="267">
        <v>5410214.3700000029</v>
      </c>
      <c r="I476" s="273">
        <v>5638701.3100000033</v>
      </c>
      <c r="J476" s="263"/>
    </row>
    <row r="477" spans="1:10" s="233" customFormat="1" x14ac:dyDescent="0.45">
      <c r="A477" s="231" t="s">
        <v>1814</v>
      </c>
      <c r="B477" s="232">
        <v>5235</v>
      </c>
      <c r="C477" s="267"/>
      <c r="D477" s="267">
        <v>58263.51</v>
      </c>
      <c r="E477" s="267">
        <v>17508.449999999997</v>
      </c>
      <c r="F477" s="267">
        <v>199473.11000000002</v>
      </c>
      <c r="G477" s="267">
        <v>536194.12</v>
      </c>
      <c r="H477" s="267">
        <v>6349012.950000002</v>
      </c>
      <c r="I477" s="273">
        <v>7160452.1400000025</v>
      </c>
      <c r="J477" s="263"/>
    </row>
    <row r="478" spans="1:10" s="233" customFormat="1" x14ac:dyDescent="0.45">
      <c r="A478" s="231" t="s">
        <v>1815</v>
      </c>
      <c r="B478" s="232">
        <v>5236</v>
      </c>
      <c r="C478" s="267"/>
      <c r="D478" s="267"/>
      <c r="E478" s="267">
        <v>24710.32</v>
      </c>
      <c r="F478" s="267">
        <v>160109.14000000001</v>
      </c>
      <c r="G478" s="267">
        <v>291636.82999999996</v>
      </c>
      <c r="H478" s="267">
        <v>11107074.360000005</v>
      </c>
      <c r="I478" s="273">
        <v>11583530.650000004</v>
      </c>
      <c r="J478" s="263"/>
    </row>
    <row r="479" spans="1:10" s="233" customFormat="1" x14ac:dyDescent="0.45">
      <c r="A479" s="231" t="s">
        <v>1816</v>
      </c>
      <c r="B479" s="232">
        <v>5238</v>
      </c>
      <c r="C479" s="267"/>
      <c r="D479" s="267">
        <v>44341.82</v>
      </c>
      <c r="E479" s="267"/>
      <c r="F479" s="267">
        <v>3685.6400000000003</v>
      </c>
      <c r="G479" s="267">
        <v>62778.239999999998</v>
      </c>
      <c r="H479" s="267">
        <v>815921.39</v>
      </c>
      <c r="I479" s="273">
        <v>926727.09</v>
      </c>
      <c r="J479" s="263"/>
    </row>
    <row r="480" spans="1:10" s="233" customFormat="1" x14ac:dyDescent="0.45">
      <c r="A480" s="231" t="s">
        <v>1817</v>
      </c>
      <c r="B480" s="232">
        <v>5239</v>
      </c>
      <c r="C480" s="267"/>
      <c r="D480" s="267"/>
      <c r="E480" s="267">
        <v>9056.89</v>
      </c>
      <c r="F480" s="267">
        <v>7593.4699999999993</v>
      </c>
      <c r="G480" s="267">
        <v>166878.82999999996</v>
      </c>
      <c r="H480" s="267">
        <v>6242843.8100000033</v>
      </c>
      <c r="I480" s="273">
        <v>6426373.0000000037</v>
      </c>
      <c r="J480" s="263"/>
    </row>
    <row r="481" spans="1:10" s="233" customFormat="1" x14ac:dyDescent="0.45">
      <c r="A481" s="231" t="s">
        <v>1818</v>
      </c>
      <c r="B481" s="232">
        <v>5240</v>
      </c>
      <c r="C481" s="267"/>
      <c r="D481" s="267"/>
      <c r="E481" s="267"/>
      <c r="F481" s="267">
        <v>0</v>
      </c>
      <c r="G481" s="267">
        <v>0</v>
      </c>
      <c r="H481" s="267">
        <v>13745.809999999998</v>
      </c>
      <c r="I481" s="273">
        <v>13745.809999999998</v>
      </c>
      <c r="J481" s="263"/>
    </row>
    <row r="482" spans="1:10" s="233" customFormat="1" x14ac:dyDescent="0.45">
      <c r="A482" s="231" t="s">
        <v>1819</v>
      </c>
      <c r="B482" s="232">
        <v>5241</v>
      </c>
      <c r="C482" s="267">
        <v>4415.28</v>
      </c>
      <c r="D482" s="267"/>
      <c r="E482" s="267"/>
      <c r="F482" s="267">
        <v>29664.690000000002</v>
      </c>
      <c r="G482" s="267">
        <v>939032.16</v>
      </c>
      <c r="H482" s="267">
        <v>13151022.390000008</v>
      </c>
      <c r="I482" s="273">
        <v>14124134.520000009</v>
      </c>
      <c r="J482" s="263"/>
    </row>
    <row r="483" spans="1:10" s="233" customFormat="1" x14ac:dyDescent="0.45">
      <c r="A483" s="231" t="s">
        <v>1820</v>
      </c>
      <c r="B483" s="232">
        <v>5242</v>
      </c>
      <c r="C483" s="267"/>
      <c r="D483" s="267">
        <v>40180.519999999997</v>
      </c>
      <c r="E483" s="267">
        <v>0</v>
      </c>
      <c r="F483" s="267">
        <v>19578.449999999997</v>
      </c>
      <c r="G483" s="267">
        <v>420167.74</v>
      </c>
      <c r="H483" s="267">
        <v>11930093.590000026</v>
      </c>
      <c r="I483" s="273">
        <v>12410020.300000027</v>
      </c>
      <c r="J483" s="263"/>
    </row>
    <row r="484" spans="1:10" s="233" customFormat="1" x14ac:dyDescent="0.45">
      <c r="A484" s="231" t="s">
        <v>1821</v>
      </c>
      <c r="B484" s="232">
        <v>5243</v>
      </c>
      <c r="C484" s="267"/>
      <c r="D484" s="267"/>
      <c r="E484" s="267">
        <v>0</v>
      </c>
      <c r="F484" s="267">
        <v>5013.6000000000004</v>
      </c>
      <c r="G484" s="267">
        <v>373078.60000000003</v>
      </c>
      <c r="H484" s="267">
        <v>249933.8</v>
      </c>
      <c r="I484" s="273">
        <v>628026</v>
      </c>
      <c r="J484" s="263"/>
    </row>
    <row r="485" spans="1:10" s="233" customFormat="1" x14ac:dyDescent="0.45">
      <c r="A485" s="231" t="s">
        <v>1822</v>
      </c>
      <c r="B485" s="232">
        <v>5244</v>
      </c>
      <c r="C485" s="267"/>
      <c r="D485" s="267"/>
      <c r="E485" s="267"/>
      <c r="F485" s="267">
        <v>132571.04</v>
      </c>
      <c r="G485" s="267">
        <v>155088.52000000002</v>
      </c>
      <c r="H485" s="267">
        <v>7279011.4499999955</v>
      </c>
      <c r="I485" s="273">
        <v>7566671.0099999961</v>
      </c>
      <c r="J485" s="263"/>
    </row>
    <row r="486" spans="1:10" s="233" customFormat="1" x14ac:dyDescent="0.45">
      <c r="A486" s="231" t="s">
        <v>1823</v>
      </c>
      <c r="B486" s="232">
        <v>5245</v>
      </c>
      <c r="C486" s="267"/>
      <c r="D486" s="267"/>
      <c r="E486" s="267"/>
      <c r="F486" s="267">
        <v>41627.550000000003</v>
      </c>
      <c r="G486" s="267">
        <v>404923.10999999993</v>
      </c>
      <c r="H486" s="267">
        <v>2355464.09</v>
      </c>
      <c r="I486" s="273">
        <v>2802014.75</v>
      </c>
      <c r="J486" s="263"/>
    </row>
    <row r="487" spans="1:10" s="233" customFormat="1" x14ac:dyDescent="0.45">
      <c r="A487" s="231" t="s">
        <v>1824</v>
      </c>
      <c r="B487" s="232">
        <v>5246</v>
      </c>
      <c r="C487" s="267"/>
      <c r="D487" s="267">
        <v>8977.2900000000009</v>
      </c>
      <c r="E487" s="267">
        <v>0</v>
      </c>
      <c r="F487" s="267">
        <v>229538.22</v>
      </c>
      <c r="G487" s="267">
        <v>268044.95000000007</v>
      </c>
      <c r="H487" s="267">
        <v>6097537.3599999947</v>
      </c>
      <c r="I487" s="273">
        <v>6604097.8199999947</v>
      </c>
      <c r="J487" s="263"/>
    </row>
    <row r="488" spans="1:10" s="233" customFormat="1" x14ac:dyDescent="0.45">
      <c r="A488" s="231" t="s">
        <v>3149</v>
      </c>
      <c r="B488" s="232">
        <v>5247</v>
      </c>
      <c r="C488" s="267"/>
      <c r="D488" s="267"/>
      <c r="E488" s="267"/>
      <c r="F488" s="267">
        <v>0</v>
      </c>
      <c r="G488" s="267"/>
      <c r="H488" s="267"/>
      <c r="I488" s="273">
        <v>0</v>
      </c>
      <c r="J488" s="263"/>
    </row>
    <row r="489" spans="1:10" s="233" customFormat="1" x14ac:dyDescent="0.45">
      <c r="A489" s="231" t="s">
        <v>1825</v>
      </c>
      <c r="B489" s="232">
        <v>5248</v>
      </c>
      <c r="C489" s="267"/>
      <c r="D489" s="267"/>
      <c r="E489" s="267"/>
      <c r="F489" s="267"/>
      <c r="G489" s="267">
        <v>14306.939999999999</v>
      </c>
      <c r="H489" s="267">
        <v>1590829.8599999996</v>
      </c>
      <c r="I489" s="273">
        <v>1605136.7999999996</v>
      </c>
      <c r="J489" s="263"/>
    </row>
    <row r="490" spans="1:10" s="233" customFormat="1" x14ac:dyDescent="0.45">
      <c r="A490" s="231" t="s">
        <v>1826</v>
      </c>
      <c r="B490" s="232">
        <v>5249</v>
      </c>
      <c r="C490" s="267"/>
      <c r="D490" s="267">
        <v>0</v>
      </c>
      <c r="E490" s="267"/>
      <c r="F490" s="267">
        <v>0</v>
      </c>
      <c r="G490" s="267">
        <v>5746.43</v>
      </c>
      <c r="H490" s="267">
        <v>130708.41999999998</v>
      </c>
      <c r="I490" s="273">
        <v>136454.84999999998</v>
      </c>
      <c r="J490" s="263"/>
    </row>
    <row r="491" spans="1:10" s="233" customFormat="1" x14ac:dyDescent="0.45">
      <c r="A491" s="231" t="s">
        <v>1827</v>
      </c>
      <c r="B491" s="232">
        <v>5250</v>
      </c>
      <c r="C491" s="267"/>
      <c r="D491" s="267">
        <v>70182.95</v>
      </c>
      <c r="E491" s="267"/>
      <c r="F491" s="267"/>
      <c r="G491" s="267">
        <v>229353.47</v>
      </c>
      <c r="H491" s="267">
        <v>7700293.0299999993</v>
      </c>
      <c r="I491" s="273">
        <v>7999829.4499999993</v>
      </c>
      <c r="J491" s="263"/>
    </row>
    <row r="492" spans="1:10" s="233" customFormat="1" x14ac:dyDescent="0.45">
      <c r="A492" s="231" t="s">
        <v>1828</v>
      </c>
      <c r="B492" s="232">
        <v>5251</v>
      </c>
      <c r="C492" s="267"/>
      <c r="D492" s="267"/>
      <c r="E492" s="267"/>
      <c r="F492" s="267"/>
      <c r="G492" s="267">
        <v>8601.0300000000007</v>
      </c>
      <c r="H492" s="267">
        <v>46931.740000000013</v>
      </c>
      <c r="I492" s="273">
        <v>55532.770000000011</v>
      </c>
      <c r="J492" s="263"/>
    </row>
    <row r="493" spans="1:10" s="233" customFormat="1" x14ac:dyDescent="0.45">
      <c r="A493" s="231" t="s">
        <v>1829</v>
      </c>
      <c r="B493" s="232">
        <v>5252</v>
      </c>
      <c r="C493" s="267"/>
      <c r="D493" s="267">
        <v>27085.47</v>
      </c>
      <c r="E493" s="267">
        <v>0</v>
      </c>
      <c r="F493" s="267">
        <v>27101.16</v>
      </c>
      <c r="G493" s="267">
        <v>78999.520000000004</v>
      </c>
      <c r="H493" s="267">
        <v>3754122.0700000008</v>
      </c>
      <c r="I493" s="273">
        <v>3887308.2200000007</v>
      </c>
      <c r="J493" s="263"/>
    </row>
    <row r="494" spans="1:10" s="233" customFormat="1" x14ac:dyDescent="0.45">
      <c r="A494" s="231" t="s">
        <v>1830</v>
      </c>
      <c r="B494" s="232">
        <v>5253</v>
      </c>
      <c r="C494" s="267"/>
      <c r="D494" s="267"/>
      <c r="E494" s="267"/>
      <c r="F494" s="267">
        <v>70.819999999999993</v>
      </c>
      <c r="G494" s="267">
        <v>8765.4500000000007</v>
      </c>
      <c r="H494" s="267">
        <v>0</v>
      </c>
      <c r="I494" s="273">
        <v>8836.27</v>
      </c>
      <c r="J494" s="263"/>
    </row>
    <row r="495" spans="1:10" s="233" customFormat="1" x14ac:dyDescent="0.45">
      <c r="A495" s="231" t="s">
        <v>1831</v>
      </c>
      <c r="B495" s="232">
        <v>5254</v>
      </c>
      <c r="C495" s="267"/>
      <c r="D495" s="267">
        <v>30117.84</v>
      </c>
      <c r="E495" s="267"/>
      <c r="F495" s="267">
        <v>7977.84</v>
      </c>
      <c r="G495" s="267">
        <v>35897.22</v>
      </c>
      <c r="H495" s="267">
        <v>722937.56</v>
      </c>
      <c r="I495" s="273">
        <v>796930.46000000008</v>
      </c>
      <c r="J495" s="263"/>
    </row>
    <row r="496" spans="1:10" s="233" customFormat="1" x14ac:dyDescent="0.45">
      <c r="A496" s="231" t="s">
        <v>1832</v>
      </c>
      <c r="B496" s="232">
        <v>5255</v>
      </c>
      <c r="C496" s="267"/>
      <c r="D496" s="267">
        <v>8089.79</v>
      </c>
      <c r="E496" s="267"/>
      <c r="F496" s="267">
        <v>4827.04</v>
      </c>
      <c r="G496" s="267">
        <v>94194.89</v>
      </c>
      <c r="H496" s="267">
        <v>905576.1</v>
      </c>
      <c r="I496" s="273">
        <v>1012687.82</v>
      </c>
      <c r="J496" s="263"/>
    </row>
    <row r="497" spans="1:10" s="233" customFormat="1" x14ac:dyDescent="0.45">
      <c r="A497" s="231" t="s">
        <v>1833</v>
      </c>
      <c r="B497" s="232">
        <v>5256</v>
      </c>
      <c r="C497" s="267"/>
      <c r="D497" s="267"/>
      <c r="E497" s="267"/>
      <c r="F497" s="267"/>
      <c r="G497" s="267">
        <v>12216.630000000001</v>
      </c>
      <c r="H497" s="267">
        <v>940687.08000000031</v>
      </c>
      <c r="I497" s="273">
        <v>952903.71000000031</v>
      </c>
      <c r="J497" s="263"/>
    </row>
    <row r="498" spans="1:10" s="233" customFormat="1" x14ac:dyDescent="0.45">
      <c r="A498" s="231" t="s">
        <v>1834</v>
      </c>
      <c r="B498" s="232">
        <v>5257</v>
      </c>
      <c r="C498" s="267"/>
      <c r="D498" s="267">
        <v>14956.64</v>
      </c>
      <c r="E498" s="267"/>
      <c r="F498" s="267">
        <v>23157.360000000001</v>
      </c>
      <c r="G498" s="267">
        <v>35062.519999999997</v>
      </c>
      <c r="H498" s="267">
        <v>1055439.19</v>
      </c>
      <c r="I498" s="273">
        <v>1128615.71</v>
      </c>
      <c r="J498" s="263"/>
    </row>
    <row r="499" spans="1:10" s="233" customFormat="1" x14ac:dyDescent="0.45">
      <c r="A499" s="231" t="s">
        <v>1835</v>
      </c>
      <c r="B499" s="232">
        <v>5258</v>
      </c>
      <c r="C499" s="267"/>
      <c r="D499" s="267"/>
      <c r="E499" s="267"/>
      <c r="F499" s="267">
        <v>830.53</v>
      </c>
      <c r="G499" s="267">
        <v>8054.2999999999993</v>
      </c>
      <c r="H499" s="267">
        <v>44837.23</v>
      </c>
      <c r="I499" s="273">
        <v>53722.060000000005</v>
      </c>
      <c r="J499" s="263"/>
    </row>
    <row r="500" spans="1:10" s="233" customFormat="1" x14ac:dyDescent="0.45">
      <c r="A500" s="231" t="s">
        <v>1836</v>
      </c>
      <c r="B500" s="232">
        <v>5259</v>
      </c>
      <c r="C500" s="267"/>
      <c r="D500" s="267">
        <v>14955.44</v>
      </c>
      <c r="E500" s="267"/>
      <c r="F500" s="267">
        <v>15342.4</v>
      </c>
      <c r="G500" s="267">
        <v>64544.95</v>
      </c>
      <c r="H500" s="267">
        <v>898560.06000000052</v>
      </c>
      <c r="I500" s="273">
        <v>993402.85000000056</v>
      </c>
      <c r="J500" s="263"/>
    </row>
    <row r="501" spans="1:10" s="233" customFormat="1" x14ac:dyDescent="0.45">
      <c r="A501" s="231" t="s">
        <v>1837</v>
      </c>
      <c r="B501" s="232">
        <v>5260</v>
      </c>
      <c r="C501" s="267"/>
      <c r="D501" s="267"/>
      <c r="E501" s="267">
        <v>7141.37</v>
      </c>
      <c r="F501" s="267"/>
      <c r="G501" s="267">
        <v>99901.99</v>
      </c>
      <c r="H501" s="267">
        <v>1090647.9399999995</v>
      </c>
      <c r="I501" s="273">
        <v>1197691.2999999996</v>
      </c>
      <c r="J501" s="263"/>
    </row>
    <row r="502" spans="1:10" s="233" customFormat="1" x14ac:dyDescent="0.45">
      <c r="A502" s="231" t="s">
        <v>1838</v>
      </c>
      <c r="B502" s="232">
        <v>5261</v>
      </c>
      <c r="C502" s="267"/>
      <c r="D502" s="267"/>
      <c r="E502" s="267"/>
      <c r="F502" s="267"/>
      <c r="G502" s="267">
        <v>7488.34</v>
      </c>
      <c r="H502" s="267">
        <v>1207757.17</v>
      </c>
      <c r="I502" s="273">
        <v>1215245.51</v>
      </c>
      <c r="J502" s="263"/>
    </row>
    <row r="503" spans="1:10" s="233" customFormat="1" x14ac:dyDescent="0.45">
      <c r="A503" s="231" t="s">
        <v>1839</v>
      </c>
      <c r="B503" s="232">
        <v>5262</v>
      </c>
      <c r="C503" s="267"/>
      <c r="D503" s="267"/>
      <c r="E503" s="267"/>
      <c r="F503" s="267"/>
      <c r="G503" s="267">
        <v>20329.46</v>
      </c>
      <c r="H503" s="267">
        <v>393617.48000000004</v>
      </c>
      <c r="I503" s="273">
        <v>413946.94000000006</v>
      </c>
      <c r="J503" s="263"/>
    </row>
    <row r="504" spans="1:10" s="233" customFormat="1" x14ac:dyDescent="0.45">
      <c r="A504" s="231" t="s">
        <v>1840</v>
      </c>
      <c r="B504" s="232">
        <v>5263</v>
      </c>
      <c r="C504" s="267"/>
      <c r="D504" s="267"/>
      <c r="E504" s="267"/>
      <c r="F504" s="267">
        <v>712.25</v>
      </c>
      <c r="G504" s="267"/>
      <c r="H504" s="267"/>
      <c r="I504" s="273">
        <v>712.25</v>
      </c>
      <c r="J504" s="263"/>
    </row>
    <row r="505" spans="1:10" s="233" customFormat="1" x14ac:dyDescent="0.45">
      <c r="A505" s="231" t="s">
        <v>1841</v>
      </c>
      <c r="B505" s="232">
        <v>5264</v>
      </c>
      <c r="C505" s="267"/>
      <c r="D505" s="267"/>
      <c r="E505" s="267">
        <v>0</v>
      </c>
      <c r="F505" s="267">
        <v>85247.91</v>
      </c>
      <c r="G505" s="267">
        <v>618257.62999999989</v>
      </c>
      <c r="H505" s="267">
        <v>3675280.2100000042</v>
      </c>
      <c r="I505" s="273">
        <v>4378785.7500000037</v>
      </c>
      <c r="J505" s="263"/>
    </row>
    <row r="506" spans="1:10" s="233" customFormat="1" x14ac:dyDescent="0.45">
      <c r="A506" s="231" t="s">
        <v>1842</v>
      </c>
      <c r="B506" s="232">
        <v>5265</v>
      </c>
      <c r="C506" s="267"/>
      <c r="D506" s="267"/>
      <c r="E506" s="267"/>
      <c r="F506" s="267"/>
      <c r="G506" s="267">
        <v>12888.17</v>
      </c>
      <c r="H506" s="267">
        <v>551432.17000000004</v>
      </c>
      <c r="I506" s="273">
        <v>564320.34000000008</v>
      </c>
      <c r="J506" s="263"/>
    </row>
    <row r="507" spans="1:10" s="233" customFormat="1" x14ac:dyDescent="0.45">
      <c r="A507" s="231" t="s">
        <v>1843</v>
      </c>
      <c r="B507" s="232">
        <v>5266</v>
      </c>
      <c r="C507" s="267"/>
      <c r="D507" s="267"/>
      <c r="E507" s="267"/>
      <c r="F507" s="267">
        <v>17786.36</v>
      </c>
      <c r="G507" s="267">
        <v>45139.649999999994</v>
      </c>
      <c r="H507" s="267">
        <v>3106817.23</v>
      </c>
      <c r="I507" s="273">
        <v>3169743.2399999998</v>
      </c>
      <c r="J507" s="263"/>
    </row>
    <row r="508" spans="1:10" s="233" customFormat="1" x14ac:dyDescent="0.45">
      <c r="A508" s="231" t="s">
        <v>1844</v>
      </c>
      <c r="B508" s="232">
        <v>5267</v>
      </c>
      <c r="C508" s="267"/>
      <c r="D508" s="267">
        <v>21278.26</v>
      </c>
      <c r="E508" s="267"/>
      <c r="F508" s="267">
        <v>1458.57</v>
      </c>
      <c r="G508" s="267">
        <v>10369.049999999999</v>
      </c>
      <c r="H508" s="267">
        <v>697168.98999999987</v>
      </c>
      <c r="I508" s="273">
        <v>730274.86999999988</v>
      </c>
      <c r="J508" s="263"/>
    </row>
    <row r="509" spans="1:10" s="233" customFormat="1" x14ac:dyDescent="0.45">
      <c r="A509" s="231" t="s">
        <v>1845</v>
      </c>
      <c r="B509" s="232">
        <v>5268</v>
      </c>
      <c r="C509" s="267"/>
      <c r="D509" s="267">
        <v>29218.99</v>
      </c>
      <c r="E509" s="267"/>
      <c r="F509" s="267">
        <v>11437.98</v>
      </c>
      <c r="G509" s="267">
        <v>27225.89</v>
      </c>
      <c r="H509" s="267">
        <v>1512843.13</v>
      </c>
      <c r="I509" s="273">
        <v>1580725.99</v>
      </c>
      <c r="J509" s="263"/>
    </row>
    <row r="510" spans="1:10" s="233" customFormat="1" x14ac:dyDescent="0.45">
      <c r="A510" s="231" t="s">
        <v>1846</v>
      </c>
      <c r="B510" s="232">
        <v>5269</v>
      </c>
      <c r="C510" s="267"/>
      <c r="D510" s="267"/>
      <c r="E510" s="267"/>
      <c r="F510" s="267">
        <v>63292.34</v>
      </c>
      <c r="G510" s="267">
        <v>342424.60000000003</v>
      </c>
      <c r="H510" s="267">
        <v>8171183.9499999974</v>
      </c>
      <c r="I510" s="273">
        <v>8576900.8899999969</v>
      </c>
      <c r="J510" s="263"/>
    </row>
    <row r="511" spans="1:10" s="233" customFormat="1" x14ac:dyDescent="0.45">
      <c r="A511" s="231" t="s">
        <v>1847</v>
      </c>
      <c r="B511" s="232">
        <v>5270</v>
      </c>
      <c r="C511" s="267"/>
      <c r="D511" s="267"/>
      <c r="E511" s="267"/>
      <c r="F511" s="267"/>
      <c r="G511" s="267">
        <v>8314.15</v>
      </c>
      <c r="H511" s="267">
        <v>104324.97</v>
      </c>
      <c r="I511" s="273">
        <v>112639.12</v>
      </c>
      <c r="J511" s="263"/>
    </row>
    <row r="512" spans="1:10" s="233" customFormat="1" x14ac:dyDescent="0.45">
      <c r="A512" s="231" t="s">
        <v>1848</v>
      </c>
      <c r="B512" s="232">
        <v>5271</v>
      </c>
      <c r="C512" s="267"/>
      <c r="D512" s="267">
        <v>23748.78</v>
      </c>
      <c r="E512" s="267"/>
      <c r="F512" s="267"/>
      <c r="G512" s="267">
        <v>316146.84999999998</v>
      </c>
      <c r="H512" s="267">
        <v>2050161.1400000001</v>
      </c>
      <c r="I512" s="273">
        <v>2390056.77</v>
      </c>
      <c r="J512" s="263"/>
    </row>
    <row r="513" spans="1:10" s="233" customFormat="1" x14ac:dyDescent="0.45">
      <c r="A513" s="231" t="s">
        <v>1849</v>
      </c>
      <c r="B513" s="232">
        <v>5272</v>
      </c>
      <c r="C513" s="267"/>
      <c r="D513" s="267"/>
      <c r="E513" s="267">
        <v>0</v>
      </c>
      <c r="F513" s="267">
        <v>36792.36</v>
      </c>
      <c r="G513" s="267">
        <v>321036.82</v>
      </c>
      <c r="H513" s="267">
        <v>4955434.3599999975</v>
      </c>
      <c r="I513" s="273">
        <v>5313263.5399999972</v>
      </c>
      <c r="J513" s="263"/>
    </row>
    <row r="514" spans="1:10" s="233" customFormat="1" x14ac:dyDescent="0.45">
      <c r="A514" s="231" t="s">
        <v>1850</v>
      </c>
      <c r="B514" s="232">
        <v>5273</v>
      </c>
      <c r="C514" s="267"/>
      <c r="D514" s="267"/>
      <c r="E514" s="267">
        <v>0.01</v>
      </c>
      <c r="F514" s="267"/>
      <c r="G514" s="267">
        <v>3969.5</v>
      </c>
      <c r="H514" s="267">
        <v>2291422.0800000005</v>
      </c>
      <c r="I514" s="273">
        <v>2295391.5900000003</v>
      </c>
      <c r="J514" s="263"/>
    </row>
    <row r="515" spans="1:10" s="233" customFormat="1" x14ac:dyDescent="0.45">
      <c r="A515" s="231" t="s">
        <v>1851</v>
      </c>
      <c r="B515" s="232">
        <v>5274</v>
      </c>
      <c r="C515" s="267"/>
      <c r="D515" s="267">
        <v>8897.6200000000008</v>
      </c>
      <c r="E515" s="267"/>
      <c r="F515" s="267">
        <v>142.91</v>
      </c>
      <c r="G515" s="267">
        <v>4008.42</v>
      </c>
      <c r="H515" s="267">
        <v>951848.21</v>
      </c>
      <c r="I515" s="273">
        <v>964897.15999999992</v>
      </c>
      <c r="J515" s="263"/>
    </row>
    <row r="516" spans="1:10" s="233" customFormat="1" x14ac:dyDescent="0.45">
      <c r="A516" s="231" t="s">
        <v>1852</v>
      </c>
      <c r="B516" s="232">
        <v>5275</v>
      </c>
      <c r="C516" s="267"/>
      <c r="D516" s="267">
        <v>4861.91</v>
      </c>
      <c r="E516" s="267">
        <v>0</v>
      </c>
      <c r="F516" s="267">
        <v>87320.33</v>
      </c>
      <c r="G516" s="267">
        <v>1007937.4199999999</v>
      </c>
      <c r="H516" s="267">
        <v>1779036.0299999996</v>
      </c>
      <c r="I516" s="273">
        <v>2879155.6899999995</v>
      </c>
      <c r="J516" s="263"/>
    </row>
    <row r="517" spans="1:10" s="233" customFormat="1" x14ac:dyDescent="0.45">
      <c r="A517" s="231" t="s">
        <v>1853</v>
      </c>
      <c r="B517" s="232">
        <v>5276</v>
      </c>
      <c r="C517" s="267"/>
      <c r="D517" s="267"/>
      <c r="E517" s="267"/>
      <c r="F517" s="267">
        <v>0</v>
      </c>
      <c r="G517" s="267">
        <v>0</v>
      </c>
      <c r="H517" s="267">
        <v>123844.95</v>
      </c>
      <c r="I517" s="273">
        <v>123844.95</v>
      </c>
      <c r="J517" s="263"/>
    </row>
    <row r="518" spans="1:10" s="233" customFormat="1" x14ac:dyDescent="0.45">
      <c r="A518" s="231" t="s">
        <v>1854</v>
      </c>
      <c r="B518" s="232">
        <v>5277</v>
      </c>
      <c r="C518" s="267"/>
      <c r="D518" s="267"/>
      <c r="E518" s="267"/>
      <c r="F518" s="267">
        <v>4987.68</v>
      </c>
      <c r="G518" s="267">
        <v>467646.01999999996</v>
      </c>
      <c r="H518" s="267">
        <v>3392641.3599999989</v>
      </c>
      <c r="I518" s="273">
        <v>3865275.0599999987</v>
      </c>
      <c r="J518" s="263"/>
    </row>
    <row r="519" spans="1:10" s="233" customFormat="1" x14ac:dyDescent="0.45">
      <c r="A519" s="231" t="s">
        <v>1855</v>
      </c>
      <c r="B519" s="232">
        <v>5278</v>
      </c>
      <c r="C519" s="267"/>
      <c r="D519" s="267"/>
      <c r="E519" s="267"/>
      <c r="F519" s="267">
        <v>2246.6799999999998</v>
      </c>
      <c r="G519" s="267">
        <v>28340.21</v>
      </c>
      <c r="H519" s="267">
        <v>911714.5399999998</v>
      </c>
      <c r="I519" s="273">
        <v>942301.42999999982</v>
      </c>
      <c r="J519" s="263"/>
    </row>
    <row r="520" spans="1:10" s="233" customFormat="1" x14ac:dyDescent="0.45">
      <c r="A520" s="231" t="s">
        <v>1856</v>
      </c>
      <c r="B520" s="232">
        <v>5279</v>
      </c>
      <c r="C520" s="267"/>
      <c r="D520" s="267"/>
      <c r="E520" s="267"/>
      <c r="F520" s="267"/>
      <c r="G520" s="267">
        <v>15034.45</v>
      </c>
      <c r="H520" s="267">
        <v>11006.82</v>
      </c>
      <c r="I520" s="273">
        <v>26041.27</v>
      </c>
      <c r="J520" s="263"/>
    </row>
    <row r="521" spans="1:10" s="233" customFormat="1" x14ac:dyDescent="0.45">
      <c r="A521" s="231" t="s">
        <v>1857</v>
      </c>
      <c r="B521" s="232">
        <v>5280</v>
      </c>
      <c r="C521" s="267"/>
      <c r="D521" s="267"/>
      <c r="E521" s="267"/>
      <c r="F521" s="267"/>
      <c r="G521" s="267">
        <v>5013.8900000000003</v>
      </c>
      <c r="H521" s="267">
        <v>154037.78</v>
      </c>
      <c r="I521" s="273">
        <v>159051.67000000001</v>
      </c>
      <c r="J521" s="263"/>
    </row>
    <row r="522" spans="1:10" s="233" customFormat="1" x14ac:dyDescent="0.45">
      <c r="A522" s="231" t="s">
        <v>1858</v>
      </c>
      <c r="B522" s="232">
        <v>5281</v>
      </c>
      <c r="C522" s="267"/>
      <c r="D522" s="267"/>
      <c r="E522" s="267"/>
      <c r="F522" s="267"/>
      <c r="G522" s="267">
        <v>33500.9</v>
      </c>
      <c r="H522" s="267">
        <v>2216383.3600000008</v>
      </c>
      <c r="I522" s="273">
        <v>2249884.2600000007</v>
      </c>
      <c r="J522" s="263"/>
    </row>
    <row r="523" spans="1:10" s="233" customFormat="1" x14ac:dyDescent="0.45">
      <c r="A523" s="231" t="s">
        <v>1859</v>
      </c>
      <c r="B523" s="232">
        <v>5282</v>
      </c>
      <c r="C523" s="267"/>
      <c r="D523" s="267">
        <v>42737.94</v>
      </c>
      <c r="E523" s="267"/>
      <c r="F523" s="267"/>
      <c r="G523" s="267">
        <v>0</v>
      </c>
      <c r="H523" s="267">
        <v>0</v>
      </c>
      <c r="I523" s="273">
        <v>42737.94</v>
      </c>
      <c r="J523" s="263"/>
    </row>
    <row r="524" spans="1:10" s="233" customFormat="1" x14ac:dyDescent="0.45">
      <c r="A524" s="231" t="s">
        <v>1860</v>
      </c>
      <c r="B524" s="232">
        <v>5283</v>
      </c>
      <c r="C524" s="267"/>
      <c r="D524" s="267"/>
      <c r="E524" s="267"/>
      <c r="F524" s="267"/>
      <c r="G524" s="267">
        <v>141639.30999999997</v>
      </c>
      <c r="H524" s="267">
        <v>6270219.4699999997</v>
      </c>
      <c r="I524" s="273">
        <v>6411858.7799999993</v>
      </c>
      <c r="J524" s="263"/>
    </row>
    <row r="525" spans="1:10" s="233" customFormat="1" x14ac:dyDescent="0.45">
      <c r="A525" s="231" t="s">
        <v>1861</v>
      </c>
      <c r="B525" s="232">
        <v>5284</v>
      </c>
      <c r="C525" s="267"/>
      <c r="D525" s="267"/>
      <c r="E525" s="267"/>
      <c r="F525" s="267">
        <v>6306.66</v>
      </c>
      <c r="G525" s="267">
        <v>18519</v>
      </c>
      <c r="H525" s="267">
        <v>815058.22999999986</v>
      </c>
      <c r="I525" s="273">
        <v>839883.8899999999</v>
      </c>
      <c r="J525" s="263"/>
    </row>
    <row r="526" spans="1:10" s="233" customFormat="1" x14ac:dyDescent="0.45">
      <c r="A526" s="231" t="s">
        <v>1862</v>
      </c>
      <c r="B526" s="232">
        <v>5285</v>
      </c>
      <c r="C526" s="267"/>
      <c r="D526" s="267"/>
      <c r="E526" s="267"/>
      <c r="F526" s="267">
        <v>13452.78</v>
      </c>
      <c r="G526" s="267">
        <v>14674.13</v>
      </c>
      <c r="H526" s="267">
        <v>583381.05000000016</v>
      </c>
      <c r="I526" s="273">
        <v>611507.9600000002</v>
      </c>
      <c r="J526" s="263"/>
    </row>
    <row r="527" spans="1:10" s="233" customFormat="1" x14ac:dyDescent="0.45">
      <c r="A527" s="231" t="s">
        <v>1863</v>
      </c>
      <c r="B527" s="232">
        <v>5286</v>
      </c>
      <c r="C527" s="267"/>
      <c r="D527" s="267"/>
      <c r="E527" s="267"/>
      <c r="F527" s="267">
        <v>37269.96</v>
      </c>
      <c r="G527" s="267">
        <v>38463.64</v>
      </c>
      <c r="H527" s="267">
        <v>543591.15</v>
      </c>
      <c r="I527" s="273">
        <v>619324.75</v>
      </c>
      <c r="J527" s="263"/>
    </row>
    <row r="528" spans="1:10" s="233" customFormat="1" x14ac:dyDescent="0.45">
      <c r="A528" s="231" t="s">
        <v>1864</v>
      </c>
      <c r="B528" s="232">
        <v>5287</v>
      </c>
      <c r="C528" s="267"/>
      <c r="D528" s="267"/>
      <c r="E528" s="267"/>
      <c r="F528" s="267"/>
      <c r="G528" s="267">
        <v>30820.73</v>
      </c>
      <c r="H528" s="267">
        <v>461399.01999999996</v>
      </c>
      <c r="I528" s="273">
        <v>492219.74999999994</v>
      </c>
      <c r="J528" s="263"/>
    </row>
    <row r="529" spans="1:10" s="233" customFormat="1" x14ac:dyDescent="0.45">
      <c r="A529" s="231" t="s">
        <v>1865</v>
      </c>
      <c r="B529" s="232">
        <v>5288</v>
      </c>
      <c r="C529" s="267"/>
      <c r="D529" s="267"/>
      <c r="E529" s="267"/>
      <c r="F529" s="267"/>
      <c r="G529" s="267">
        <v>11632.73</v>
      </c>
      <c r="H529" s="267">
        <v>289179.46000000002</v>
      </c>
      <c r="I529" s="273">
        <v>300812.19</v>
      </c>
      <c r="J529" s="263"/>
    </row>
    <row r="530" spans="1:10" s="233" customFormat="1" x14ac:dyDescent="0.45">
      <c r="A530" s="231" t="s">
        <v>1866</v>
      </c>
      <c r="B530" s="232">
        <v>5289</v>
      </c>
      <c r="C530" s="267"/>
      <c r="D530" s="267"/>
      <c r="E530" s="267"/>
      <c r="F530" s="267"/>
      <c r="G530" s="267">
        <v>39933.460000000006</v>
      </c>
      <c r="H530" s="267">
        <v>1331272.57</v>
      </c>
      <c r="I530" s="273">
        <v>1371206.03</v>
      </c>
      <c r="J530" s="263"/>
    </row>
    <row r="531" spans="1:10" s="233" customFormat="1" x14ac:dyDescent="0.45">
      <c r="A531" s="231" t="s">
        <v>1867</v>
      </c>
      <c r="B531" s="232">
        <v>5290</v>
      </c>
      <c r="C531" s="267"/>
      <c r="D531" s="267"/>
      <c r="E531" s="267">
        <v>0</v>
      </c>
      <c r="F531" s="267"/>
      <c r="G531" s="267">
        <v>317257.49999999994</v>
      </c>
      <c r="H531" s="267">
        <v>6485635.4099999955</v>
      </c>
      <c r="I531" s="273">
        <v>6802892.9099999955</v>
      </c>
      <c r="J531" s="263"/>
    </row>
    <row r="532" spans="1:10" s="233" customFormat="1" x14ac:dyDescent="0.45">
      <c r="A532" s="231" t="s">
        <v>1868</v>
      </c>
      <c r="B532" s="232">
        <v>5291</v>
      </c>
      <c r="C532" s="267"/>
      <c r="D532" s="267"/>
      <c r="E532" s="267"/>
      <c r="F532" s="267"/>
      <c r="G532" s="267">
        <v>39508.25</v>
      </c>
      <c r="H532" s="267">
        <v>455559.36999999994</v>
      </c>
      <c r="I532" s="273">
        <v>495067.61999999994</v>
      </c>
      <c r="J532" s="263"/>
    </row>
    <row r="533" spans="1:10" s="233" customFormat="1" x14ac:dyDescent="0.45">
      <c r="A533" s="231" t="s">
        <v>1869</v>
      </c>
      <c r="B533" s="232">
        <v>5292</v>
      </c>
      <c r="C533" s="267"/>
      <c r="D533" s="267"/>
      <c r="E533" s="267"/>
      <c r="F533" s="267"/>
      <c r="G533" s="267">
        <v>11463.86</v>
      </c>
      <c r="H533" s="267">
        <v>1063120.5000000002</v>
      </c>
      <c r="I533" s="273">
        <v>1074584.3600000003</v>
      </c>
      <c r="J533" s="263"/>
    </row>
    <row r="534" spans="1:10" s="233" customFormat="1" x14ac:dyDescent="0.45">
      <c r="A534" s="231" t="s">
        <v>1870</v>
      </c>
      <c r="B534" s="232">
        <v>5293</v>
      </c>
      <c r="C534" s="267"/>
      <c r="D534" s="267"/>
      <c r="E534" s="267"/>
      <c r="F534" s="267"/>
      <c r="G534" s="267">
        <v>43270.93</v>
      </c>
      <c r="H534" s="267">
        <v>2064167.8499999999</v>
      </c>
      <c r="I534" s="273">
        <v>2107438.7799999998</v>
      </c>
      <c r="J534" s="263"/>
    </row>
    <row r="535" spans="1:10" s="233" customFormat="1" x14ac:dyDescent="0.45">
      <c r="A535" s="231" t="s">
        <v>1871</v>
      </c>
      <c r="B535" s="232">
        <v>5294</v>
      </c>
      <c r="C535" s="267"/>
      <c r="D535" s="267"/>
      <c r="E535" s="267"/>
      <c r="F535" s="267"/>
      <c r="G535" s="267"/>
      <c r="H535" s="267">
        <v>150110.01</v>
      </c>
      <c r="I535" s="273">
        <v>150110.01</v>
      </c>
      <c r="J535" s="263"/>
    </row>
    <row r="536" spans="1:10" s="233" customFormat="1" x14ac:dyDescent="0.45">
      <c r="A536" s="231" t="s">
        <v>1872</v>
      </c>
      <c r="B536" s="232">
        <v>5295</v>
      </c>
      <c r="C536" s="267"/>
      <c r="D536" s="267"/>
      <c r="E536" s="267">
        <v>0</v>
      </c>
      <c r="F536" s="267"/>
      <c r="G536" s="267">
        <v>223137.50999999998</v>
      </c>
      <c r="H536" s="267">
        <v>5196132.379999998</v>
      </c>
      <c r="I536" s="273">
        <v>5419269.8899999978</v>
      </c>
      <c r="J536" s="263"/>
    </row>
    <row r="537" spans="1:10" s="233" customFormat="1" x14ac:dyDescent="0.45">
      <c r="A537" s="231" t="s">
        <v>1873</v>
      </c>
      <c r="B537" s="232">
        <v>5296</v>
      </c>
      <c r="C537" s="267"/>
      <c r="D537" s="267"/>
      <c r="E537" s="267">
        <v>0</v>
      </c>
      <c r="F537" s="267"/>
      <c r="G537" s="267">
        <v>35104</v>
      </c>
      <c r="H537" s="267">
        <v>972923.70000000007</v>
      </c>
      <c r="I537" s="273">
        <v>1008027.7000000001</v>
      </c>
      <c r="J537" s="263"/>
    </row>
    <row r="538" spans="1:10" s="233" customFormat="1" x14ac:dyDescent="0.45">
      <c r="A538" s="231" t="s">
        <v>1874</v>
      </c>
      <c r="B538" s="232">
        <v>5298</v>
      </c>
      <c r="C538" s="267"/>
      <c r="D538" s="267"/>
      <c r="E538" s="267"/>
      <c r="F538" s="267"/>
      <c r="G538" s="267">
        <v>377.66</v>
      </c>
      <c r="H538" s="267">
        <v>312741.05999999994</v>
      </c>
      <c r="I538" s="273">
        <v>313118.71999999991</v>
      </c>
      <c r="J538" s="263"/>
    </row>
    <row r="539" spans="1:10" s="233" customFormat="1" x14ac:dyDescent="0.45">
      <c r="A539" s="231" t="s">
        <v>1875</v>
      </c>
      <c r="B539" s="232">
        <v>5299</v>
      </c>
      <c r="C539" s="267"/>
      <c r="D539" s="267"/>
      <c r="E539" s="267"/>
      <c r="F539" s="267"/>
      <c r="G539" s="267">
        <v>65809.149999999994</v>
      </c>
      <c r="H539" s="267">
        <v>334256.48000000004</v>
      </c>
      <c r="I539" s="273">
        <v>400065.63</v>
      </c>
      <c r="J539" s="263"/>
    </row>
    <row r="540" spans="1:10" s="233" customFormat="1" x14ac:dyDescent="0.45">
      <c r="A540" s="231" t="s">
        <v>1876</v>
      </c>
      <c r="B540" s="232">
        <v>5300</v>
      </c>
      <c r="C540" s="267"/>
      <c r="D540" s="267"/>
      <c r="E540" s="267"/>
      <c r="F540" s="267"/>
      <c r="G540" s="267"/>
      <c r="H540" s="267">
        <v>598866.81000000006</v>
      </c>
      <c r="I540" s="273">
        <v>598866.81000000006</v>
      </c>
      <c r="J540" s="263"/>
    </row>
    <row r="541" spans="1:10" s="233" customFormat="1" x14ac:dyDescent="0.45">
      <c r="A541" s="231" t="s">
        <v>1877</v>
      </c>
      <c r="B541" s="232">
        <v>5301</v>
      </c>
      <c r="C541" s="267"/>
      <c r="D541" s="267"/>
      <c r="E541" s="267"/>
      <c r="F541" s="267"/>
      <c r="G541" s="267">
        <v>701347.69000000006</v>
      </c>
      <c r="H541" s="267">
        <v>2800646.3299999996</v>
      </c>
      <c r="I541" s="273">
        <v>3501994.0199999996</v>
      </c>
      <c r="J541" s="263"/>
    </row>
    <row r="542" spans="1:10" s="233" customFormat="1" x14ac:dyDescent="0.45">
      <c r="A542" s="231" t="s">
        <v>1878</v>
      </c>
      <c r="B542" s="232">
        <v>5302</v>
      </c>
      <c r="C542" s="267"/>
      <c r="D542" s="267"/>
      <c r="E542" s="267">
        <v>595355.59000000008</v>
      </c>
      <c r="F542" s="267"/>
      <c r="G542" s="267">
        <v>1561368.94</v>
      </c>
      <c r="H542" s="267">
        <v>6002279.75</v>
      </c>
      <c r="I542" s="273">
        <v>8159004.2800000003</v>
      </c>
      <c r="J542" s="263"/>
    </row>
    <row r="543" spans="1:10" s="233" customFormat="1" x14ac:dyDescent="0.45">
      <c r="A543" s="231" t="s">
        <v>1879</v>
      </c>
      <c r="B543" s="232">
        <v>5303</v>
      </c>
      <c r="C543" s="267"/>
      <c r="D543" s="267"/>
      <c r="E543" s="267"/>
      <c r="F543" s="267">
        <v>532.66000000000008</v>
      </c>
      <c r="G543" s="267">
        <v>364971.47</v>
      </c>
      <c r="H543" s="267">
        <v>11208181.079999991</v>
      </c>
      <c r="I543" s="273">
        <v>11573685.209999992</v>
      </c>
      <c r="J543" s="263"/>
    </row>
    <row r="544" spans="1:10" s="233" customFormat="1" x14ac:dyDescent="0.45">
      <c r="A544" s="231" t="s">
        <v>1880</v>
      </c>
      <c r="B544" s="232">
        <v>5304</v>
      </c>
      <c r="C544" s="267"/>
      <c r="D544" s="267"/>
      <c r="E544" s="267"/>
      <c r="F544" s="267">
        <v>1931.43</v>
      </c>
      <c r="G544" s="267">
        <v>739524.57000000007</v>
      </c>
      <c r="H544" s="267">
        <v>12632725.070000002</v>
      </c>
      <c r="I544" s="273">
        <v>13374181.070000002</v>
      </c>
      <c r="J544" s="263"/>
    </row>
    <row r="545" spans="1:10" s="233" customFormat="1" x14ac:dyDescent="0.45">
      <c r="A545" s="231" t="s">
        <v>1881</v>
      </c>
      <c r="B545" s="232">
        <v>5305</v>
      </c>
      <c r="C545" s="267"/>
      <c r="D545" s="267">
        <v>60017.55</v>
      </c>
      <c r="E545" s="267">
        <v>0</v>
      </c>
      <c r="F545" s="267">
        <v>646.51</v>
      </c>
      <c r="G545" s="267">
        <v>1283052.3700000001</v>
      </c>
      <c r="H545" s="267">
        <v>15235602.870000022</v>
      </c>
      <c r="I545" s="273">
        <v>16579319.300000021</v>
      </c>
      <c r="J545" s="263"/>
    </row>
    <row r="546" spans="1:10" s="233" customFormat="1" x14ac:dyDescent="0.45">
      <c r="A546" s="231" t="s">
        <v>1882</v>
      </c>
      <c r="B546" s="232">
        <v>5306</v>
      </c>
      <c r="C546" s="267"/>
      <c r="D546" s="267">
        <v>0</v>
      </c>
      <c r="E546" s="267"/>
      <c r="F546" s="267">
        <v>17.46</v>
      </c>
      <c r="G546" s="267">
        <v>338242.70999999996</v>
      </c>
      <c r="H546" s="267">
        <v>6542429.719999996</v>
      </c>
      <c r="I546" s="273">
        <v>6880689.8899999959</v>
      </c>
      <c r="J546" s="263"/>
    </row>
    <row r="547" spans="1:10" s="233" customFormat="1" x14ac:dyDescent="0.45">
      <c r="A547" s="231" t="s">
        <v>1883</v>
      </c>
      <c r="B547" s="232">
        <v>5307</v>
      </c>
      <c r="C547" s="267"/>
      <c r="D547" s="267"/>
      <c r="E547" s="267"/>
      <c r="F547" s="267">
        <v>2428.4499999999998</v>
      </c>
      <c r="G547" s="267">
        <v>0</v>
      </c>
      <c r="H547" s="267">
        <v>0</v>
      </c>
      <c r="I547" s="273">
        <v>2428.4499999999998</v>
      </c>
      <c r="J547" s="263"/>
    </row>
    <row r="548" spans="1:10" s="233" customFormat="1" x14ac:dyDescent="0.45">
      <c r="A548" s="231" t="s">
        <v>1884</v>
      </c>
      <c r="B548" s="232">
        <v>5308</v>
      </c>
      <c r="C548" s="267"/>
      <c r="D548" s="267"/>
      <c r="E548" s="267"/>
      <c r="F548" s="267"/>
      <c r="G548" s="267">
        <v>79406.720000000001</v>
      </c>
      <c r="H548" s="267">
        <v>891082.61</v>
      </c>
      <c r="I548" s="273">
        <v>970489.33</v>
      </c>
      <c r="J548" s="263"/>
    </row>
    <row r="549" spans="1:10" s="233" customFormat="1" x14ac:dyDescent="0.45">
      <c r="A549" s="231" t="s">
        <v>1885</v>
      </c>
      <c r="B549" s="232">
        <v>5309</v>
      </c>
      <c r="C549" s="267"/>
      <c r="D549" s="267"/>
      <c r="E549" s="267">
        <v>0</v>
      </c>
      <c r="F549" s="267">
        <v>1398.21</v>
      </c>
      <c r="G549" s="267">
        <v>214142.35</v>
      </c>
      <c r="H549" s="267">
        <v>13845231.300000001</v>
      </c>
      <c r="I549" s="273">
        <v>14060771.860000001</v>
      </c>
      <c r="J549" s="263"/>
    </row>
    <row r="550" spans="1:10" s="233" customFormat="1" x14ac:dyDescent="0.45">
      <c r="A550" s="231" t="s">
        <v>1886</v>
      </c>
      <c r="B550" s="232">
        <v>5310</v>
      </c>
      <c r="C550" s="267"/>
      <c r="D550" s="267"/>
      <c r="E550" s="267">
        <v>0</v>
      </c>
      <c r="F550" s="267">
        <v>45306.58</v>
      </c>
      <c r="G550" s="267">
        <v>725547.76</v>
      </c>
      <c r="H550" s="267">
        <v>12388153.140000019</v>
      </c>
      <c r="I550" s="273">
        <v>13159007.480000019</v>
      </c>
      <c r="J550" s="263"/>
    </row>
    <row r="551" spans="1:10" s="233" customFormat="1" x14ac:dyDescent="0.45">
      <c r="A551" s="231" t="s">
        <v>1887</v>
      </c>
      <c r="B551" s="232">
        <v>5311</v>
      </c>
      <c r="C551" s="267"/>
      <c r="D551" s="267"/>
      <c r="E551" s="267">
        <v>0</v>
      </c>
      <c r="F551" s="267">
        <v>9406.3799999999992</v>
      </c>
      <c r="G551" s="267">
        <v>879376.9</v>
      </c>
      <c r="H551" s="267">
        <v>3849188.1800000016</v>
      </c>
      <c r="I551" s="273">
        <v>4737971.4600000018</v>
      </c>
      <c r="J551" s="263"/>
    </row>
    <row r="552" spans="1:10" s="233" customFormat="1" x14ac:dyDescent="0.45">
      <c r="A552" s="231" t="s">
        <v>1888</v>
      </c>
      <c r="B552" s="232">
        <v>5312</v>
      </c>
      <c r="C552" s="267"/>
      <c r="D552" s="267">
        <v>301990.45</v>
      </c>
      <c r="E552" s="267">
        <v>0</v>
      </c>
      <c r="F552" s="267">
        <v>8311.15</v>
      </c>
      <c r="G552" s="267">
        <v>1139718.56</v>
      </c>
      <c r="H552" s="267">
        <v>21171160.210000001</v>
      </c>
      <c r="I552" s="273">
        <v>22621180.370000001</v>
      </c>
      <c r="J552" s="263"/>
    </row>
    <row r="553" spans="1:10" s="233" customFormat="1" x14ac:dyDescent="0.45">
      <c r="A553" s="231" t="s">
        <v>1889</v>
      </c>
      <c r="B553" s="232">
        <v>5313</v>
      </c>
      <c r="C553" s="267"/>
      <c r="D553" s="267"/>
      <c r="E553" s="267"/>
      <c r="F553" s="267"/>
      <c r="G553" s="267">
        <v>5323.65</v>
      </c>
      <c r="H553" s="267">
        <v>274662.44</v>
      </c>
      <c r="I553" s="273">
        <v>279986.09000000003</v>
      </c>
      <c r="J553" s="263"/>
    </row>
    <row r="554" spans="1:10" s="233" customFormat="1" x14ac:dyDescent="0.45">
      <c r="A554" s="231" t="s">
        <v>1890</v>
      </c>
      <c r="B554" s="232">
        <v>5315</v>
      </c>
      <c r="C554" s="267"/>
      <c r="D554" s="267"/>
      <c r="E554" s="267">
        <v>0</v>
      </c>
      <c r="F554" s="267">
        <v>601.42999999999995</v>
      </c>
      <c r="G554" s="267">
        <v>753984.95</v>
      </c>
      <c r="H554" s="267">
        <v>7327066.090000011</v>
      </c>
      <c r="I554" s="273">
        <v>8081652.4700000109</v>
      </c>
      <c r="J554" s="263"/>
    </row>
    <row r="555" spans="1:10" s="233" customFormat="1" x14ac:dyDescent="0.45">
      <c r="A555" s="231" t="s">
        <v>1891</v>
      </c>
      <c r="B555" s="232">
        <v>5316</v>
      </c>
      <c r="C555" s="267"/>
      <c r="D555" s="267"/>
      <c r="E555" s="267"/>
      <c r="F555" s="267">
        <v>2554.34</v>
      </c>
      <c r="G555" s="267">
        <v>898778.77999999991</v>
      </c>
      <c r="H555" s="267">
        <v>5176116.8500000006</v>
      </c>
      <c r="I555" s="273">
        <v>6077449.9700000007</v>
      </c>
      <c r="J555" s="263"/>
    </row>
    <row r="556" spans="1:10" s="233" customFormat="1" x14ac:dyDescent="0.45">
      <c r="A556" s="231" t="s">
        <v>1892</v>
      </c>
      <c r="B556" s="232">
        <v>5317</v>
      </c>
      <c r="C556" s="267"/>
      <c r="D556" s="267"/>
      <c r="E556" s="267"/>
      <c r="F556" s="267">
        <v>4388.67</v>
      </c>
      <c r="G556" s="267">
        <v>261226.50000000003</v>
      </c>
      <c r="H556" s="267">
        <v>7216336.5599999996</v>
      </c>
      <c r="I556" s="273">
        <v>7481951.7299999995</v>
      </c>
      <c r="J556" s="263"/>
    </row>
    <row r="557" spans="1:10" s="233" customFormat="1" x14ac:dyDescent="0.45">
      <c r="A557" s="231" t="s">
        <v>1893</v>
      </c>
      <c r="B557" s="232">
        <v>5318</v>
      </c>
      <c r="C557" s="267"/>
      <c r="D557" s="267"/>
      <c r="E557" s="267">
        <v>0</v>
      </c>
      <c r="F557" s="267"/>
      <c r="G557" s="267">
        <v>19022.18</v>
      </c>
      <c r="H557" s="267">
        <v>983348.40999999992</v>
      </c>
      <c r="I557" s="273">
        <v>1002370.59</v>
      </c>
      <c r="J557" s="263"/>
    </row>
    <row r="558" spans="1:10" s="233" customFormat="1" x14ac:dyDescent="0.45">
      <c r="A558" s="231" t="s">
        <v>1894</v>
      </c>
      <c r="B558" s="232">
        <v>5319</v>
      </c>
      <c r="C558" s="267"/>
      <c r="D558" s="267"/>
      <c r="E558" s="267"/>
      <c r="F558" s="267">
        <v>2251.48</v>
      </c>
      <c r="G558" s="267">
        <v>592120.12</v>
      </c>
      <c r="H558" s="267">
        <v>8316951.3399999999</v>
      </c>
      <c r="I558" s="273">
        <v>8911322.9399999995</v>
      </c>
      <c r="J558" s="263"/>
    </row>
    <row r="559" spans="1:10" s="233" customFormat="1" x14ac:dyDescent="0.45">
      <c r="A559" s="231" t="s">
        <v>1895</v>
      </c>
      <c r="B559" s="232">
        <v>5320</v>
      </c>
      <c r="C559" s="267"/>
      <c r="D559" s="267">
        <v>13522.69</v>
      </c>
      <c r="E559" s="267">
        <v>0</v>
      </c>
      <c r="F559" s="267">
        <v>1554.23</v>
      </c>
      <c r="G559" s="267">
        <v>254974.40000000002</v>
      </c>
      <c r="H559" s="267">
        <v>17348619.300000001</v>
      </c>
      <c r="I559" s="273">
        <v>17618670.620000001</v>
      </c>
      <c r="J559" s="263"/>
    </row>
    <row r="560" spans="1:10" s="233" customFormat="1" x14ac:dyDescent="0.45">
      <c r="A560" s="231" t="s">
        <v>1896</v>
      </c>
      <c r="B560" s="232">
        <v>5321</v>
      </c>
      <c r="C560" s="267"/>
      <c r="D560" s="267">
        <v>18618.91</v>
      </c>
      <c r="E560" s="267"/>
      <c r="F560" s="267">
        <v>1249.6100000000001</v>
      </c>
      <c r="G560" s="267">
        <v>450178.16999999993</v>
      </c>
      <c r="H560" s="267">
        <v>6887356.5100000063</v>
      </c>
      <c r="I560" s="273">
        <v>7357403.2000000067</v>
      </c>
      <c r="J560" s="263"/>
    </row>
    <row r="561" spans="1:10" s="233" customFormat="1" x14ac:dyDescent="0.45">
      <c r="A561" s="231" t="s">
        <v>1897</v>
      </c>
      <c r="B561" s="232">
        <v>5322</v>
      </c>
      <c r="C561" s="267"/>
      <c r="D561" s="267">
        <v>0</v>
      </c>
      <c r="E561" s="267">
        <v>0</v>
      </c>
      <c r="F561" s="267">
        <v>710.67</v>
      </c>
      <c r="G561" s="267">
        <v>1550090.92</v>
      </c>
      <c r="H561" s="267">
        <v>10245082.15</v>
      </c>
      <c r="I561" s="273">
        <v>11795883.74</v>
      </c>
      <c r="J561" s="263"/>
    </row>
    <row r="562" spans="1:10" s="233" customFormat="1" x14ac:dyDescent="0.45">
      <c r="A562" s="231" t="s">
        <v>1898</v>
      </c>
      <c r="B562" s="232">
        <v>5323</v>
      </c>
      <c r="C562" s="267"/>
      <c r="D562" s="267"/>
      <c r="E562" s="267">
        <v>0</v>
      </c>
      <c r="F562" s="267">
        <v>2929.65</v>
      </c>
      <c r="G562" s="267">
        <v>1455055.77</v>
      </c>
      <c r="H562" s="267">
        <v>12930692.520000009</v>
      </c>
      <c r="I562" s="273">
        <v>14388677.940000009</v>
      </c>
      <c r="J562" s="263"/>
    </row>
    <row r="563" spans="1:10" s="233" customFormat="1" x14ac:dyDescent="0.45">
      <c r="A563" s="231" t="s">
        <v>1899</v>
      </c>
      <c r="B563" s="232">
        <v>5324</v>
      </c>
      <c r="C563" s="267"/>
      <c r="D563" s="267"/>
      <c r="E563" s="267"/>
      <c r="F563" s="267">
        <v>32745.94</v>
      </c>
      <c r="G563" s="267">
        <v>31518.55</v>
      </c>
      <c r="H563" s="267">
        <v>568653.08000000007</v>
      </c>
      <c r="I563" s="273">
        <v>632917.57000000007</v>
      </c>
      <c r="J563" s="263"/>
    </row>
    <row r="564" spans="1:10" s="233" customFormat="1" x14ac:dyDescent="0.45">
      <c r="A564" s="231" t="s">
        <v>1900</v>
      </c>
      <c r="B564" s="232">
        <v>5325</v>
      </c>
      <c r="C564" s="267"/>
      <c r="D564" s="267"/>
      <c r="E564" s="267">
        <v>14882.34</v>
      </c>
      <c r="F564" s="267">
        <v>2536.8000000000002</v>
      </c>
      <c r="G564" s="267">
        <v>686335.64</v>
      </c>
      <c r="H564" s="267">
        <v>4724627.6400000025</v>
      </c>
      <c r="I564" s="273">
        <v>5428382.4200000027</v>
      </c>
      <c r="J564" s="263"/>
    </row>
    <row r="565" spans="1:10" s="233" customFormat="1" x14ac:dyDescent="0.45">
      <c r="A565" s="231" t="s">
        <v>1901</v>
      </c>
      <c r="B565" s="232">
        <v>5326</v>
      </c>
      <c r="C565" s="267"/>
      <c r="D565" s="267"/>
      <c r="E565" s="267"/>
      <c r="F565" s="267">
        <v>300</v>
      </c>
      <c r="G565" s="267">
        <v>818383.04999999981</v>
      </c>
      <c r="H565" s="267">
        <v>10249194.630000001</v>
      </c>
      <c r="I565" s="273">
        <v>11067877.68</v>
      </c>
      <c r="J565" s="263"/>
    </row>
    <row r="566" spans="1:10" s="233" customFormat="1" x14ac:dyDescent="0.45">
      <c r="A566" s="231" t="s">
        <v>1902</v>
      </c>
      <c r="B566" s="232">
        <v>5327</v>
      </c>
      <c r="C566" s="267"/>
      <c r="D566" s="267"/>
      <c r="E566" s="267"/>
      <c r="F566" s="267">
        <v>501.2</v>
      </c>
      <c r="G566" s="267">
        <v>861974.88000000012</v>
      </c>
      <c r="H566" s="267">
        <v>9450772.8199999947</v>
      </c>
      <c r="I566" s="273">
        <v>10313248.899999995</v>
      </c>
      <c r="J566" s="263"/>
    </row>
    <row r="567" spans="1:10" s="233" customFormat="1" x14ac:dyDescent="0.45">
      <c r="A567" s="231" t="s">
        <v>1903</v>
      </c>
      <c r="B567" s="232">
        <v>5328</v>
      </c>
      <c r="C567" s="267"/>
      <c r="D567" s="267"/>
      <c r="E567" s="267">
        <v>0</v>
      </c>
      <c r="F567" s="267">
        <v>3522.48</v>
      </c>
      <c r="G567" s="267">
        <v>318691.76</v>
      </c>
      <c r="H567" s="267">
        <v>11662560.979999997</v>
      </c>
      <c r="I567" s="273">
        <v>11984775.219999997</v>
      </c>
      <c r="J567" s="263"/>
    </row>
    <row r="568" spans="1:10" s="233" customFormat="1" x14ac:dyDescent="0.45">
      <c r="A568" s="231" t="s">
        <v>1904</v>
      </c>
      <c r="B568" s="232">
        <v>5329</v>
      </c>
      <c r="C568" s="267"/>
      <c r="D568" s="267"/>
      <c r="E568" s="267"/>
      <c r="F568" s="267">
        <v>14777.480000000001</v>
      </c>
      <c r="G568" s="267">
        <v>174852.81</v>
      </c>
      <c r="H568" s="267">
        <v>4275876.76</v>
      </c>
      <c r="I568" s="273">
        <v>4465507.05</v>
      </c>
      <c r="J568" s="263"/>
    </row>
    <row r="569" spans="1:10" s="233" customFormat="1" x14ac:dyDescent="0.45">
      <c r="A569" s="231" t="s">
        <v>1905</v>
      </c>
      <c r="B569" s="232">
        <v>5330</v>
      </c>
      <c r="C569" s="267"/>
      <c r="D569" s="267"/>
      <c r="E569" s="267"/>
      <c r="F569" s="267">
        <v>1683.31</v>
      </c>
      <c r="G569" s="267">
        <v>981088.15</v>
      </c>
      <c r="H569" s="267">
        <v>7921324.6600000067</v>
      </c>
      <c r="I569" s="273">
        <v>8904096.1200000066</v>
      </c>
      <c r="J569" s="263"/>
    </row>
    <row r="570" spans="1:10" s="233" customFormat="1" x14ac:dyDescent="0.45">
      <c r="A570" s="231" t="s">
        <v>1906</v>
      </c>
      <c r="B570" s="232">
        <v>5331</v>
      </c>
      <c r="C570" s="267"/>
      <c r="D570" s="267">
        <v>35560.58</v>
      </c>
      <c r="E570" s="267">
        <v>0</v>
      </c>
      <c r="F570" s="267">
        <v>198.32</v>
      </c>
      <c r="G570" s="267">
        <v>220227.83000000005</v>
      </c>
      <c r="H570" s="267">
        <v>11607107.659999991</v>
      </c>
      <c r="I570" s="273">
        <v>11863094.389999991</v>
      </c>
      <c r="J570" s="263"/>
    </row>
    <row r="571" spans="1:10" s="233" customFormat="1" x14ac:dyDescent="0.45">
      <c r="A571" s="231" t="s">
        <v>1907</v>
      </c>
      <c r="B571" s="232">
        <v>5332</v>
      </c>
      <c r="C571" s="267"/>
      <c r="D571" s="267"/>
      <c r="E571" s="267"/>
      <c r="F571" s="267"/>
      <c r="G571" s="267">
        <v>440522.72</v>
      </c>
      <c r="H571" s="267">
        <v>2490462.16</v>
      </c>
      <c r="I571" s="273">
        <v>2930984.88</v>
      </c>
      <c r="J571" s="263"/>
    </row>
    <row r="572" spans="1:10" s="233" customFormat="1" x14ac:dyDescent="0.45">
      <c r="A572" s="231" t="s">
        <v>1908</v>
      </c>
      <c r="B572" s="232">
        <v>5333</v>
      </c>
      <c r="C572" s="267"/>
      <c r="D572" s="267">
        <v>15417.66</v>
      </c>
      <c r="E572" s="267">
        <v>74640.77</v>
      </c>
      <c r="F572" s="267">
        <v>200</v>
      </c>
      <c r="G572" s="267">
        <v>90575.75</v>
      </c>
      <c r="H572" s="267">
        <v>10025794.559999999</v>
      </c>
      <c r="I572" s="273">
        <v>10206628.739999998</v>
      </c>
      <c r="J572" s="263"/>
    </row>
    <row r="573" spans="1:10" s="233" customFormat="1" x14ac:dyDescent="0.45">
      <c r="A573" s="231" t="s">
        <v>1909</v>
      </c>
      <c r="B573" s="232">
        <v>5334</v>
      </c>
      <c r="C573" s="267"/>
      <c r="D573" s="267"/>
      <c r="E573" s="267"/>
      <c r="F573" s="267"/>
      <c r="G573" s="267">
        <v>5505.59</v>
      </c>
      <c r="H573" s="267">
        <v>308265.18</v>
      </c>
      <c r="I573" s="273">
        <v>313770.77</v>
      </c>
      <c r="J573" s="263"/>
    </row>
    <row r="574" spans="1:10" s="233" customFormat="1" x14ac:dyDescent="0.45">
      <c r="A574" s="231" t="s">
        <v>1910</v>
      </c>
      <c r="B574" s="232">
        <v>5335</v>
      </c>
      <c r="C574" s="267"/>
      <c r="D574" s="267"/>
      <c r="E574" s="267"/>
      <c r="F574" s="267"/>
      <c r="G574" s="267">
        <v>7049.14</v>
      </c>
      <c r="H574" s="267">
        <v>264955.33999999997</v>
      </c>
      <c r="I574" s="273">
        <v>272004.47999999998</v>
      </c>
      <c r="J574" s="263"/>
    </row>
    <row r="575" spans="1:10" s="233" customFormat="1" x14ac:dyDescent="0.45">
      <c r="A575" s="231" t="s">
        <v>1911</v>
      </c>
      <c r="B575" s="232">
        <v>5336</v>
      </c>
      <c r="C575" s="267"/>
      <c r="D575" s="267"/>
      <c r="E575" s="267"/>
      <c r="F575" s="267">
        <v>3281.25</v>
      </c>
      <c r="G575" s="267">
        <v>1626192.8000000005</v>
      </c>
      <c r="H575" s="267">
        <v>4866291.879999998</v>
      </c>
      <c r="I575" s="273">
        <v>6495765.9299999988</v>
      </c>
      <c r="J575" s="263"/>
    </row>
    <row r="576" spans="1:10" s="233" customFormat="1" x14ac:dyDescent="0.45">
      <c r="A576" s="231" t="s">
        <v>1912</v>
      </c>
      <c r="B576" s="232">
        <v>5337</v>
      </c>
      <c r="C576" s="267"/>
      <c r="D576" s="267"/>
      <c r="E576" s="267">
        <v>0</v>
      </c>
      <c r="F576" s="267">
        <v>1487.57</v>
      </c>
      <c r="G576" s="267">
        <v>419232.94</v>
      </c>
      <c r="H576" s="267">
        <v>7383040.2599999998</v>
      </c>
      <c r="I576" s="273">
        <v>7803760.7699999996</v>
      </c>
      <c r="J576" s="263"/>
    </row>
    <row r="577" spans="1:10" s="233" customFormat="1" x14ac:dyDescent="0.45">
      <c r="A577" s="231" t="s">
        <v>1913</v>
      </c>
      <c r="B577" s="232">
        <v>5338</v>
      </c>
      <c r="C577" s="267"/>
      <c r="D577" s="267"/>
      <c r="E577" s="267">
        <v>0</v>
      </c>
      <c r="F577" s="267">
        <v>0</v>
      </c>
      <c r="G577" s="267">
        <v>30713.7</v>
      </c>
      <c r="H577" s="267">
        <v>228864.45000000004</v>
      </c>
      <c r="I577" s="273">
        <v>259578.15000000005</v>
      </c>
      <c r="J577" s="263"/>
    </row>
    <row r="578" spans="1:10" s="233" customFormat="1" x14ac:dyDescent="0.45">
      <c r="A578" s="231" t="s">
        <v>1914</v>
      </c>
      <c r="B578" s="232">
        <v>5339</v>
      </c>
      <c r="C578" s="267">
        <v>0</v>
      </c>
      <c r="D578" s="267"/>
      <c r="E578" s="267">
        <v>0</v>
      </c>
      <c r="F578" s="267">
        <v>2952.2</v>
      </c>
      <c r="G578" s="267">
        <v>54858.479999999996</v>
      </c>
      <c r="H578" s="267">
        <v>3688319.6999999997</v>
      </c>
      <c r="I578" s="273">
        <v>3746130.38</v>
      </c>
      <c r="J578" s="263"/>
    </row>
    <row r="579" spans="1:10" s="233" customFormat="1" x14ac:dyDescent="0.45">
      <c r="A579" s="231" t="s">
        <v>1915</v>
      </c>
      <c r="B579" s="232">
        <v>5340</v>
      </c>
      <c r="C579" s="267"/>
      <c r="D579" s="267"/>
      <c r="E579" s="267"/>
      <c r="F579" s="267">
        <v>0</v>
      </c>
      <c r="G579" s="267">
        <v>250</v>
      </c>
      <c r="H579" s="267">
        <v>0</v>
      </c>
      <c r="I579" s="273">
        <v>250</v>
      </c>
      <c r="J579" s="263"/>
    </row>
    <row r="580" spans="1:10" s="233" customFormat="1" x14ac:dyDescent="0.45">
      <c r="A580" s="231" t="s">
        <v>1916</v>
      </c>
      <c r="B580" s="232">
        <v>5342</v>
      </c>
      <c r="C580" s="267"/>
      <c r="D580" s="267"/>
      <c r="E580" s="267">
        <v>0</v>
      </c>
      <c r="F580" s="267">
        <v>1318.16</v>
      </c>
      <c r="G580" s="267">
        <v>9220.99</v>
      </c>
      <c r="H580" s="267">
        <v>137079.26</v>
      </c>
      <c r="I580" s="273">
        <v>147618.41</v>
      </c>
      <c r="J580" s="263"/>
    </row>
    <row r="581" spans="1:10" s="233" customFormat="1" x14ac:dyDescent="0.45">
      <c r="A581" s="231" t="s">
        <v>1917</v>
      </c>
      <c r="B581" s="232">
        <v>5343</v>
      </c>
      <c r="C581" s="267"/>
      <c r="D581" s="267"/>
      <c r="E581" s="267"/>
      <c r="F581" s="267">
        <v>5351.53</v>
      </c>
      <c r="G581" s="267">
        <v>344527.4</v>
      </c>
      <c r="H581" s="267">
        <v>8435777.9999999981</v>
      </c>
      <c r="I581" s="273">
        <v>8785656.9299999978</v>
      </c>
      <c r="J581" s="263"/>
    </row>
    <row r="582" spans="1:10" s="233" customFormat="1" x14ac:dyDescent="0.45">
      <c r="A582" s="231" t="s">
        <v>1918</v>
      </c>
      <c r="B582" s="232">
        <v>5344</v>
      </c>
      <c r="C582" s="267"/>
      <c r="D582" s="267"/>
      <c r="E582" s="267"/>
      <c r="F582" s="267">
        <v>5747.65</v>
      </c>
      <c r="G582" s="267">
        <v>0</v>
      </c>
      <c r="H582" s="267">
        <v>0</v>
      </c>
      <c r="I582" s="273">
        <v>5747.65</v>
      </c>
      <c r="J582" s="263"/>
    </row>
    <row r="583" spans="1:10" s="233" customFormat="1" x14ac:dyDescent="0.45">
      <c r="A583" s="231" t="s">
        <v>1919</v>
      </c>
      <c r="B583" s="232">
        <v>5345</v>
      </c>
      <c r="C583" s="267"/>
      <c r="D583" s="267"/>
      <c r="E583" s="267"/>
      <c r="F583" s="267">
        <v>10241.219999999999</v>
      </c>
      <c r="G583" s="267">
        <v>17810.62</v>
      </c>
      <c r="H583" s="267">
        <v>454960.78000000014</v>
      </c>
      <c r="I583" s="273">
        <v>483012.62000000011</v>
      </c>
      <c r="J583" s="263"/>
    </row>
    <row r="584" spans="1:10" s="233" customFormat="1" x14ac:dyDescent="0.45">
      <c r="A584" s="231" t="s">
        <v>1920</v>
      </c>
      <c r="B584" s="232">
        <v>5346</v>
      </c>
      <c r="C584" s="267"/>
      <c r="D584" s="267"/>
      <c r="E584" s="267"/>
      <c r="F584" s="267">
        <v>1846.3899999999999</v>
      </c>
      <c r="G584" s="267">
        <v>1171719.24</v>
      </c>
      <c r="H584" s="267">
        <v>4822162.53</v>
      </c>
      <c r="I584" s="273">
        <v>5995728.1600000001</v>
      </c>
      <c r="J584" s="263"/>
    </row>
    <row r="585" spans="1:10" s="233" customFormat="1" x14ac:dyDescent="0.45">
      <c r="A585" s="231" t="s">
        <v>1921</v>
      </c>
      <c r="B585" s="232">
        <v>5347</v>
      </c>
      <c r="C585" s="267">
        <v>73306.22</v>
      </c>
      <c r="D585" s="267"/>
      <c r="E585" s="267"/>
      <c r="F585" s="267">
        <v>4658.6000000000004</v>
      </c>
      <c r="G585" s="267">
        <v>1228124.6800000002</v>
      </c>
      <c r="H585" s="267">
        <v>18572835.670000013</v>
      </c>
      <c r="I585" s="273">
        <v>19878925.170000013</v>
      </c>
      <c r="J585" s="263"/>
    </row>
    <row r="586" spans="1:10" s="233" customFormat="1" x14ac:dyDescent="0.45">
      <c r="A586" s="231" t="s">
        <v>1922</v>
      </c>
      <c r="B586" s="232">
        <v>5348</v>
      </c>
      <c r="C586" s="267"/>
      <c r="D586" s="267"/>
      <c r="E586" s="267">
        <v>0</v>
      </c>
      <c r="F586" s="267">
        <v>1738.77</v>
      </c>
      <c r="G586" s="267">
        <v>1182147.26</v>
      </c>
      <c r="H586" s="267">
        <v>7245753.2899999972</v>
      </c>
      <c r="I586" s="273">
        <v>8429639.3199999966</v>
      </c>
      <c r="J586" s="263"/>
    </row>
    <row r="587" spans="1:10" s="233" customFormat="1" x14ac:dyDescent="0.45">
      <c r="A587" s="231" t="s">
        <v>1923</v>
      </c>
      <c r="B587" s="232">
        <v>5350</v>
      </c>
      <c r="C587" s="267"/>
      <c r="D587" s="267"/>
      <c r="E587" s="267"/>
      <c r="F587" s="267">
        <v>2788.23</v>
      </c>
      <c r="G587" s="267">
        <v>108927.67</v>
      </c>
      <c r="H587" s="267">
        <v>1622606.39</v>
      </c>
      <c r="I587" s="273">
        <v>1734322.2899999998</v>
      </c>
      <c r="J587" s="263"/>
    </row>
    <row r="588" spans="1:10" s="233" customFormat="1" x14ac:dyDescent="0.45">
      <c r="A588" s="231" t="s">
        <v>1924</v>
      </c>
      <c r="B588" s="232">
        <v>5351</v>
      </c>
      <c r="C588" s="267"/>
      <c r="D588" s="267">
        <v>0</v>
      </c>
      <c r="E588" s="267"/>
      <c r="F588" s="267">
        <v>6973.4</v>
      </c>
      <c r="G588" s="267">
        <v>267507.48</v>
      </c>
      <c r="H588" s="267">
        <v>4436717.95</v>
      </c>
      <c r="I588" s="273">
        <v>4711198.83</v>
      </c>
      <c r="J588" s="263"/>
    </row>
    <row r="589" spans="1:10" s="233" customFormat="1" x14ac:dyDescent="0.45">
      <c r="A589" s="231" t="s">
        <v>1925</v>
      </c>
      <c r="B589" s="232">
        <v>5352</v>
      </c>
      <c r="C589" s="267"/>
      <c r="D589" s="267"/>
      <c r="E589" s="267">
        <v>31030.489999999998</v>
      </c>
      <c r="F589" s="267"/>
      <c r="G589" s="267">
        <v>4794.12</v>
      </c>
      <c r="H589" s="267">
        <v>259976.92000000004</v>
      </c>
      <c r="I589" s="273">
        <v>295801.53000000003</v>
      </c>
      <c r="J589" s="263"/>
    </row>
    <row r="590" spans="1:10" s="233" customFormat="1" x14ac:dyDescent="0.45">
      <c r="A590" s="231" t="s">
        <v>1926</v>
      </c>
      <c r="B590" s="232">
        <v>5353</v>
      </c>
      <c r="C590" s="267"/>
      <c r="D590" s="267"/>
      <c r="E590" s="267"/>
      <c r="F590" s="267">
        <v>7155.5</v>
      </c>
      <c r="G590" s="267">
        <v>1042714.0800000001</v>
      </c>
      <c r="H590" s="267">
        <v>8911621.5300000012</v>
      </c>
      <c r="I590" s="273">
        <v>9961491.1100000013</v>
      </c>
      <c r="J590" s="263"/>
    </row>
    <row r="591" spans="1:10" s="233" customFormat="1" x14ac:dyDescent="0.45">
      <c r="A591" s="231" t="s">
        <v>1927</v>
      </c>
      <c r="B591" s="232">
        <v>5356</v>
      </c>
      <c r="C591" s="267"/>
      <c r="D591" s="267"/>
      <c r="E591" s="267">
        <v>0</v>
      </c>
      <c r="F591" s="267"/>
      <c r="G591" s="267">
        <v>813033.57999999984</v>
      </c>
      <c r="H591" s="267">
        <v>2299721.7300000004</v>
      </c>
      <c r="I591" s="273">
        <v>3112755.3100000005</v>
      </c>
      <c r="J591" s="263"/>
    </row>
    <row r="592" spans="1:10" s="233" customFormat="1" x14ac:dyDescent="0.45">
      <c r="A592" s="231" t="s">
        <v>1928</v>
      </c>
      <c r="B592" s="232">
        <v>5357</v>
      </c>
      <c r="C592" s="267"/>
      <c r="D592" s="267"/>
      <c r="E592" s="267">
        <v>111576.43000000001</v>
      </c>
      <c r="F592" s="267">
        <v>678.89</v>
      </c>
      <c r="G592" s="267">
        <v>44855.91</v>
      </c>
      <c r="H592" s="267">
        <v>4967494.9300000006</v>
      </c>
      <c r="I592" s="273">
        <v>5124606.1600000011</v>
      </c>
      <c r="J592" s="263"/>
    </row>
    <row r="593" spans="1:10" s="233" customFormat="1" x14ac:dyDescent="0.45">
      <c r="A593" s="231" t="s">
        <v>1929</v>
      </c>
      <c r="B593" s="232">
        <v>5358</v>
      </c>
      <c r="C593" s="267"/>
      <c r="D593" s="267">
        <v>233.97</v>
      </c>
      <c r="E593" s="267">
        <v>1261397</v>
      </c>
      <c r="F593" s="267">
        <v>287.94</v>
      </c>
      <c r="G593" s="267">
        <v>1469106.8899999997</v>
      </c>
      <c r="H593" s="267">
        <v>10400446.220000001</v>
      </c>
      <c r="I593" s="273">
        <v>13131472.02</v>
      </c>
      <c r="J593" s="263"/>
    </row>
    <row r="594" spans="1:10" s="233" customFormat="1" x14ac:dyDescent="0.45">
      <c r="A594" s="231" t="s">
        <v>3150</v>
      </c>
      <c r="B594" s="232">
        <v>5359</v>
      </c>
      <c r="C594" s="267"/>
      <c r="D594" s="267"/>
      <c r="E594" s="267"/>
      <c r="F594" s="267">
        <v>0</v>
      </c>
      <c r="G594" s="267"/>
      <c r="H594" s="267"/>
      <c r="I594" s="273">
        <v>0</v>
      </c>
      <c r="J594" s="263"/>
    </row>
    <row r="595" spans="1:10" s="233" customFormat="1" x14ac:dyDescent="0.45">
      <c r="A595" s="231" t="s">
        <v>1930</v>
      </c>
      <c r="B595" s="232">
        <v>5360</v>
      </c>
      <c r="C595" s="267"/>
      <c r="D595" s="267"/>
      <c r="E595" s="267"/>
      <c r="F595" s="267">
        <v>43083.57</v>
      </c>
      <c r="G595" s="267">
        <v>10730.39</v>
      </c>
      <c r="H595" s="267">
        <v>3950149.6800000011</v>
      </c>
      <c r="I595" s="273">
        <v>4003963.6400000011</v>
      </c>
      <c r="J595" s="263"/>
    </row>
    <row r="596" spans="1:10" s="233" customFormat="1" x14ac:dyDescent="0.45">
      <c r="A596" s="231" t="s">
        <v>1931</v>
      </c>
      <c r="B596" s="232">
        <v>5361</v>
      </c>
      <c r="C596" s="267"/>
      <c r="D596" s="267"/>
      <c r="E596" s="267"/>
      <c r="F596" s="267">
        <v>12560.53</v>
      </c>
      <c r="G596" s="267">
        <v>28843.629999999997</v>
      </c>
      <c r="H596" s="267">
        <v>733714.43999999983</v>
      </c>
      <c r="I596" s="273">
        <v>775118.59999999986</v>
      </c>
      <c r="J596" s="263"/>
    </row>
    <row r="597" spans="1:10" s="233" customFormat="1" x14ac:dyDescent="0.45">
      <c r="A597" s="231" t="s">
        <v>1932</v>
      </c>
      <c r="B597" s="232">
        <v>5362</v>
      </c>
      <c r="C597" s="267"/>
      <c r="D597" s="267"/>
      <c r="E597" s="267"/>
      <c r="F597" s="267">
        <v>3467.74</v>
      </c>
      <c r="G597" s="267">
        <v>29072.080000000002</v>
      </c>
      <c r="H597" s="267">
        <v>43671.840000000004</v>
      </c>
      <c r="I597" s="273">
        <v>76211.66</v>
      </c>
      <c r="J597" s="263"/>
    </row>
    <row r="598" spans="1:10" s="233" customFormat="1" x14ac:dyDescent="0.45">
      <c r="A598" s="231" t="s">
        <v>1933</v>
      </c>
      <c r="B598" s="232">
        <v>5363</v>
      </c>
      <c r="C598" s="267"/>
      <c r="D598" s="267"/>
      <c r="E598" s="267"/>
      <c r="F598" s="267">
        <v>35760.450000000004</v>
      </c>
      <c r="G598" s="267"/>
      <c r="H598" s="267">
        <v>319855.35999999993</v>
      </c>
      <c r="I598" s="273">
        <v>355615.80999999994</v>
      </c>
      <c r="J598" s="263"/>
    </row>
    <row r="599" spans="1:10" s="233" customFormat="1" x14ac:dyDescent="0.45">
      <c r="A599" s="231" t="s">
        <v>1934</v>
      </c>
      <c r="B599" s="232">
        <v>5365</v>
      </c>
      <c r="C599" s="267">
        <v>24167.43</v>
      </c>
      <c r="D599" s="267"/>
      <c r="E599" s="267">
        <v>15396.76</v>
      </c>
      <c r="F599" s="267">
        <v>466445.89</v>
      </c>
      <c r="G599" s="267">
        <v>2212669.8400000003</v>
      </c>
      <c r="H599" s="267">
        <v>7707342.9799999967</v>
      </c>
      <c r="I599" s="273">
        <v>10426022.899999997</v>
      </c>
      <c r="J599" s="263"/>
    </row>
    <row r="600" spans="1:10" s="233" customFormat="1" x14ac:dyDescent="0.45">
      <c r="A600" s="231" t="s">
        <v>1935</v>
      </c>
      <c r="B600" s="232">
        <v>5366</v>
      </c>
      <c r="C600" s="267"/>
      <c r="D600" s="267"/>
      <c r="E600" s="267"/>
      <c r="F600" s="267"/>
      <c r="G600" s="267">
        <v>46691.15</v>
      </c>
      <c r="H600" s="267">
        <v>346029.92000000004</v>
      </c>
      <c r="I600" s="273">
        <v>392721.07000000007</v>
      </c>
      <c r="J600" s="263"/>
    </row>
    <row r="601" spans="1:10" s="233" customFormat="1" x14ac:dyDescent="0.45">
      <c r="A601" s="231" t="s">
        <v>1936</v>
      </c>
      <c r="B601" s="232">
        <v>5368</v>
      </c>
      <c r="C601" s="267"/>
      <c r="D601" s="267"/>
      <c r="E601" s="267"/>
      <c r="F601" s="267">
        <v>39443.040000000001</v>
      </c>
      <c r="G601" s="267">
        <v>87535.85</v>
      </c>
      <c r="H601" s="267">
        <v>601357.88000000012</v>
      </c>
      <c r="I601" s="273">
        <v>728336.77000000014</v>
      </c>
      <c r="J601" s="263"/>
    </row>
    <row r="602" spans="1:10" s="233" customFormat="1" x14ac:dyDescent="0.45">
      <c r="A602" s="231" t="s">
        <v>1937</v>
      </c>
      <c r="B602" s="232">
        <v>5369</v>
      </c>
      <c r="C602" s="267"/>
      <c r="D602" s="267"/>
      <c r="E602" s="267"/>
      <c r="F602" s="267"/>
      <c r="G602" s="267">
        <v>13508.35</v>
      </c>
      <c r="H602" s="267">
        <v>190333.19999999998</v>
      </c>
      <c r="I602" s="273">
        <v>203841.55</v>
      </c>
      <c r="J602" s="263"/>
    </row>
    <row r="603" spans="1:10" s="233" customFormat="1" x14ac:dyDescent="0.45">
      <c r="A603" s="231" t="s">
        <v>1938</v>
      </c>
      <c r="B603" s="232">
        <v>5370</v>
      </c>
      <c r="C603" s="267"/>
      <c r="D603" s="267"/>
      <c r="E603" s="267"/>
      <c r="F603" s="267">
        <v>6241.06</v>
      </c>
      <c r="G603" s="267">
        <v>20596.02</v>
      </c>
      <c r="H603" s="267">
        <v>552743.07000000007</v>
      </c>
      <c r="I603" s="273">
        <v>579580.15</v>
      </c>
      <c r="J603" s="263"/>
    </row>
    <row r="604" spans="1:10" s="233" customFormat="1" x14ac:dyDescent="0.45">
      <c r="A604" s="231" t="s">
        <v>1939</v>
      </c>
      <c r="B604" s="232">
        <v>5371</v>
      </c>
      <c r="C604" s="267"/>
      <c r="D604" s="267"/>
      <c r="E604" s="267"/>
      <c r="F604" s="267"/>
      <c r="G604" s="267">
        <v>10138.09</v>
      </c>
      <c r="H604" s="267">
        <v>292628.34000000003</v>
      </c>
      <c r="I604" s="273">
        <v>302766.43000000005</v>
      </c>
      <c r="J604" s="263"/>
    </row>
    <row r="605" spans="1:10" s="233" customFormat="1" x14ac:dyDescent="0.45">
      <c r="A605" s="231" t="s">
        <v>1940</v>
      </c>
      <c r="B605" s="232">
        <v>5372</v>
      </c>
      <c r="C605" s="267"/>
      <c r="D605" s="267"/>
      <c r="E605" s="267"/>
      <c r="F605" s="267">
        <v>36251.519999999997</v>
      </c>
      <c r="G605" s="267">
        <v>52501.67</v>
      </c>
      <c r="H605" s="267">
        <v>2581231</v>
      </c>
      <c r="I605" s="273">
        <v>2669984.19</v>
      </c>
      <c r="J605" s="263"/>
    </row>
    <row r="606" spans="1:10" s="233" customFormat="1" x14ac:dyDescent="0.45">
      <c r="A606" s="231" t="s">
        <v>1941</v>
      </c>
      <c r="B606" s="232">
        <v>5373</v>
      </c>
      <c r="C606" s="267"/>
      <c r="D606" s="267"/>
      <c r="E606" s="267"/>
      <c r="F606" s="267"/>
      <c r="G606" s="267">
        <v>62485.08</v>
      </c>
      <c r="H606" s="267">
        <v>1049585.08</v>
      </c>
      <c r="I606" s="273">
        <v>1112070.1600000001</v>
      </c>
      <c r="J606" s="263"/>
    </row>
    <row r="607" spans="1:10" s="233" customFormat="1" x14ac:dyDescent="0.45">
      <c r="A607" s="231" t="s">
        <v>1942</v>
      </c>
      <c r="B607" s="232">
        <v>5374</v>
      </c>
      <c r="C607" s="267">
        <v>801825.46</v>
      </c>
      <c r="D607" s="267"/>
      <c r="E607" s="267"/>
      <c r="F607" s="267"/>
      <c r="G607" s="267">
        <v>574297.39</v>
      </c>
      <c r="H607" s="267">
        <v>11691446.889999988</v>
      </c>
      <c r="I607" s="273">
        <v>13067569.739999987</v>
      </c>
      <c r="J607" s="263"/>
    </row>
    <row r="608" spans="1:10" s="233" customFormat="1" x14ac:dyDescent="0.45">
      <c r="A608" s="231" t="s">
        <v>1943</v>
      </c>
      <c r="B608" s="232">
        <v>5375</v>
      </c>
      <c r="C608" s="267">
        <v>573587.81000000006</v>
      </c>
      <c r="D608" s="267"/>
      <c r="E608" s="267"/>
      <c r="F608" s="267">
        <v>11327.04</v>
      </c>
      <c r="G608" s="267">
        <v>3159308.1699999995</v>
      </c>
      <c r="H608" s="267">
        <v>14466036.340000009</v>
      </c>
      <c r="I608" s="273">
        <v>18210259.360000007</v>
      </c>
      <c r="J608" s="263"/>
    </row>
    <row r="609" spans="1:10" s="233" customFormat="1" x14ac:dyDescent="0.45">
      <c r="A609" s="231" t="s">
        <v>2678</v>
      </c>
      <c r="B609" s="232">
        <v>5377</v>
      </c>
      <c r="C609" s="267"/>
      <c r="D609" s="267"/>
      <c r="E609" s="267"/>
      <c r="F609" s="267"/>
      <c r="G609" s="267">
        <v>12705.85</v>
      </c>
      <c r="H609" s="267"/>
      <c r="I609" s="273">
        <v>12705.85</v>
      </c>
      <c r="J609" s="263"/>
    </row>
    <row r="610" spans="1:10" s="233" customFormat="1" x14ac:dyDescent="0.45">
      <c r="A610" s="231" t="s">
        <v>3034</v>
      </c>
      <c r="B610" s="232">
        <v>5380</v>
      </c>
      <c r="C610" s="267"/>
      <c r="D610" s="267"/>
      <c r="E610" s="267"/>
      <c r="F610" s="267"/>
      <c r="G610" s="267">
        <v>5870648.9900000002</v>
      </c>
      <c r="H610" s="267">
        <v>26337572.059999999</v>
      </c>
      <c r="I610" s="273">
        <v>32208221.049999997</v>
      </c>
      <c r="J610" s="263"/>
    </row>
    <row r="611" spans="1:10" s="233" customFormat="1" x14ac:dyDescent="0.45">
      <c r="A611" s="231" t="s">
        <v>3100</v>
      </c>
      <c r="B611" s="232">
        <v>5381</v>
      </c>
      <c r="C611" s="267"/>
      <c r="D611" s="267"/>
      <c r="E611" s="267"/>
      <c r="F611" s="267"/>
      <c r="G611" s="267">
        <v>-0.01</v>
      </c>
      <c r="H611" s="267">
        <v>3.4694469519536142E-18</v>
      </c>
      <c r="I611" s="273">
        <v>-9.9999999999999967E-3</v>
      </c>
      <c r="J611" s="263"/>
    </row>
    <row r="612" spans="1:10" s="233" customFormat="1" x14ac:dyDescent="0.45">
      <c r="A612" s="231" t="s">
        <v>1944</v>
      </c>
      <c r="B612" s="232">
        <v>5400</v>
      </c>
      <c r="C612" s="267"/>
      <c r="D612" s="267"/>
      <c r="E612" s="267"/>
      <c r="F612" s="267"/>
      <c r="G612" s="267"/>
      <c r="H612" s="267">
        <v>6671.15</v>
      </c>
      <c r="I612" s="273">
        <v>6671.15</v>
      </c>
      <c r="J612" s="263"/>
    </row>
    <row r="613" spans="1:10" s="233" customFormat="1" x14ac:dyDescent="0.45">
      <c r="A613" s="231" t="s">
        <v>1945</v>
      </c>
      <c r="B613" s="232">
        <v>5401</v>
      </c>
      <c r="C613" s="267"/>
      <c r="D613" s="267"/>
      <c r="E613" s="267"/>
      <c r="F613" s="267"/>
      <c r="G613" s="267">
        <v>35896.400000000001</v>
      </c>
      <c r="H613" s="267">
        <v>577017.86999999988</v>
      </c>
      <c r="I613" s="273">
        <v>612914.2699999999</v>
      </c>
      <c r="J613" s="263"/>
    </row>
    <row r="614" spans="1:10" s="233" customFormat="1" x14ac:dyDescent="0.45">
      <c r="A614" s="231" t="s">
        <v>1946</v>
      </c>
      <c r="B614" s="232">
        <v>5402</v>
      </c>
      <c r="C614" s="267"/>
      <c r="D614" s="267"/>
      <c r="E614" s="267"/>
      <c r="F614" s="267"/>
      <c r="G614" s="267">
        <v>3673.62</v>
      </c>
      <c r="H614" s="267">
        <v>509436.81000000017</v>
      </c>
      <c r="I614" s="273">
        <v>513110.43000000017</v>
      </c>
      <c r="J614" s="263"/>
    </row>
    <row r="615" spans="1:10" s="233" customFormat="1" x14ac:dyDescent="0.45">
      <c r="A615" s="231" t="s">
        <v>1947</v>
      </c>
      <c r="B615" s="232">
        <v>5404</v>
      </c>
      <c r="C615" s="267"/>
      <c r="D615" s="267"/>
      <c r="E615" s="267"/>
      <c r="F615" s="267"/>
      <c r="G615" s="267"/>
      <c r="H615" s="267">
        <v>6798.8</v>
      </c>
      <c r="I615" s="273">
        <v>6798.8</v>
      </c>
      <c r="J615" s="263"/>
    </row>
    <row r="616" spans="1:10" s="233" customFormat="1" x14ac:dyDescent="0.45">
      <c r="A616" s="231" t="s">
        <v>1948</v>
      </c>
      <c r="B616" s="232">
        <v>5405</v>
      </c>
      <c r="C616" s="267"/>
      <c r="D616" s="267"/>
      <c r="E616" s="267">
        <v>9894.59</v>
      </c>
      <c r="F616" s="267"/>
      <c r="G616" s="267"/>
      <c r="H616" s="267">
        <v>288542.80000000005</v>
      </c>
      <c r="I616" s="273">
        <v>298437.39000000007</v>
      </c>
      <c r="J616" s="263"/>
    </row>
    <row r="617" spans="1:10" s="233" customFormat="1" x14ac:dyDescent="0.45">
      <c r="A617" s="231" t="s">
        <v>1949</v>
      </c>
      <c r="B617" s="232">
        <v>5406</v>
      </c>
      <c r="C617" s="267"/>
      <c r="D617" s="267">
        <v>11022.79</v>
      </c>
      <c r="E617" s="267">
        <v>29527.31</v>
      </c>
      <c r="F617" s="267"/>
      <c r="G617" s="267"/>
      <c r="H617" s="267">
        <v>905679.7699999999</v>
      </c>
      <c r="I617" s="273">
        <v>946229.86999999988</v>
      </c>
      <c r="J617" s="263"/>
    </row>
    <row r="618" spans="1:10" s="233" customFormat="1" x14ac:dyDescent="0.45">
      <c r="A618" s="231" t="s">
        <v>1950</v>
      </c>
      <c r="B618" s="232">
        <v>5409</v>
      </c>
      <c r="C618" s="267"/>
      <c r="D618" s="267"/>
      <c r="E618" s="267">
        <v>6366.97</v>
      </c>
      <c r="F618" s="267"/>
      <c r="G618" s="267"/>
      <c r="H618" s="267">
        <v>241205.73</v>
      </c>
      <c r="I618" s="273">
        <v>247572.7</v>
      </c>
      <c r="J618" s="263"/>
    </row>
    <row r="619" spans="1:10" s="233" customFormat="1" x14ac:dyDescent="0.45">
      <c r="A619" s="231" t="s">
        <v>1951</v>
      </c>
      <c r="B619" s="232">
        <v>5410</v>
      </c>
      <c r="C619" s="267"/>
      <c r="D619" s="267"/>
      <c r="E619" s="267">
        <v>0</v>
      </c>
      <c r="F619" s="267">
        <v>50341.71</v>
      </c>
      <c r="G619" s="267">
        <v>-6767.0899999999992</v>
      </c>
      <c r="H619" s="267">
        <v>507012.68000000017</v>
      </c>
      <c r="I619" s="273">
        <v>550587.30000000016</v>
      </c>
      <c r="J619" s="263"/>
    </row>
    <row r="620" spans="1:10" s="233" customFormat="1" x14ac:dyDescent="0.45">
      <c r="A620" s="231" t="s">
        <v>1952</v>
      </c>
      <c r="B620" s="232">
        <v>5411</v>
      </c>
      <c r="C620" s="267"/>
      <c r="D620" s="267"/>
      <c r="E620" s="267">
        <v>6186.26</v>
      </c>
      <c r="F620" s="267"/>
      <c r="G620" s="267">
        <v>0</v>
      </c>
      <c r="H620" s="267">
        <v>584283.2899999998</v>
      </c>
      <c r="I620" s="273">
        <v>590469.54999999981</v>
      </c>
      <c r="J620" s="263"/>
    </row>
    <row r="621" spans="1:10" s="233" customFormat="1" x14ac:dyDescent="0.45">
      <c r="A621" s="231" t="s">
        <v>1953</v>
      </c>
      <c r="B621" s="232">
        <v>5412</v>
      </c>
      <c r="C621" s="267"/>
      <c r="D621" s="267"/>
      <c r="E621" s="267">
        <v>84959.38</v>
      </c>
      <c r="F621" s="267"/>
      <c r="G621" s="267"/>
      <c r="H621" s="267">
        <v>61463.03</v>
      </c>
      <c r="I621" s="273">
        <v>146422.41</v>
      </c>
      <c r="J621" s="263"/>
    </row>
    <row r="622" spans="1:10" s="233" customFormat="1" x14ac:dyDescent="0.45">
      <c r="A622" s="231" t="s">
        <v>1954</v>
      </c>
      <c r="B622" s="232">
        <v>5414</v>
      </c>
      <c r="C622" s="267"/>
      <c r="D622" s="267">
        <v>12068.7</v>
      </c>
      <c r="E622" s="267">
        <v>7801.27</v>
      </c>
      <c r="F622" s="267"/>
      <c r="G622" s="267">
        <v>6244.16</v>
      </c>
      <c r="H622" s="267">
        <v>175039.50999999998</v>
      </c>
      <c r="I622" s="273">
        <v>201153.63999999998</v>
      </c>
      <c r="J622" s="263"/>
    </row>
    <row r="623" spans="1:10" s="233" customFormat="1" x14ac:dyDescent="0.45">
      <c r="A623" s="231" t="s">
        <v>1955</v>
      </c>
      <c r="B623" s="232">
        <v>5415</v>
      </c>
      <c r="C623" s="267"/>
      <c r="D623" s="267"/>
      <c r="E623" s="267">
        <v>23341.52</v>
      </c>
      <c r="F623" s="267"/>
      <c r="G623" s="267"/>
      <c r="H623" s="267">
        <v>415451.27</v>
      </c>
      <c r="I623" s="273">
        <v>438792.79000000004</v>
      </c>
      <c r="J623" s="263"/>
    </row>
    <row r="624" spans="1:10" s="233" customFormat="1" x14ac:dyDescent="0.45">
      <c r="A624" s="231" t="s">
        <v>3035</v>
      </c>
      <c r="B624" s="232">
        <v>5422</v>
      </c>
      <c r="C624" s="267"/>
      <c r="D624" s="267"/>
      <c r="E624" s="267"/>
      <c r="F624" s="267"/>
      <c r="G624" s="267">
        <v>313305.55</v>
      </c>
      <c r="H624" s="267">
        <v>1061057.0799999998</v>
      </c>
      <c r="I624" s="273">
        <v>1374362.63</v>
      </c>
      <c r="J624" s="263"/>
    </row>
    <row r="625" spans="1:10" s="233" customFormat="1" x14ac:dyDescent="0.45">
      <c r="A625" s="231" t="s">
        <v>1956</v>
      </c>
      <c r="B625" s="232">
        <v>5423</v>
      </c>
      <c r="C625" s="267"/>
      <c r="D625" s="267"/>
      <c r="E625" s="267"/>
      <c r="F625" s="267">
        <v>72874.680000000008</v>
      </c>
      <c r="G625" s="267">
        <v>160066.18</v>
      </c>
      <c r="H625" s="267">
        <v>1397795.9499999995</v>
      </c>
      <c r="I625" s="273">
        <v>1630736.8099999996</v>
      </c>
      <c r="J625" s="263"/>
    </row>
    <row r="626" spans="1:10" s="233" customFormat="1" x14ac:dyDescent="0.45">
      <c r="A626" s="231" t="s">
        <v>1957</v>
      </c>
      <c r="B626" s="232">
        <v>5424</v>
      </c>
      <c r="C626" s="267"/>
      <c r="D626" s="267"/>
      <c r="E626" s="267">
        <v>22999.56</v>
      </c>
      <c r="F626" s="267">
        <v>65767.760000000009</v>
      </c>
      <c r="G626" s="267">
        <v>29123.9</v>
      </c>
      <c r="H626" s="267">
        <v>1034578.8699999999</v>
      </c>
      <c r="I626" s="273">
        <v>1152470.0899999999</v>
      </c>
      <c r="J626" s="263"/>
    </row>
    <row r="627" spans="1:10" s="233" customFormat="1" x14ac:dyDescent="0.45">
      <c r="A627" s="231" t="s">
        <v>1958</v>
      </c>
      <c r="B627" s="232">
        <v>5425</v>
      </c>
      <c r="C627" s="267"/>
      <c r="D627" s="267"/>
      <c r="E627" s="267"/>
      <c r="F627" s="267"/>
      <c r="G627" s="267">
        <v>167.77</v>
      </c>
      <c r="H627" s="267">
        <v>32190.710000000003</v>
      </c>
      <c r="I627" s="273">
        <v>32358.480000000003</v>
      </c>
      <c r="J627" s="263"/>
    </row>
    <row r="628" spans="1:10" s="233" customFormat="1" x14ac:dyDescent="0.45">
      <c r="A628" s="231" t="s">
        <v>1959</v>
      </c>
      <c r="B628" s="232">
        <v>5461</v>
      </c>
      <c r="C628" s="267"/>
      <c r="D628" s="267"/>
      <c r="E628" s="267">
        <v>0</v>
      </c>
      <c r="F628" s="267">
        <v>27650.47</v>
      </c>
      <c r="G628" s="267">
        <v>268842.21000000002</v>
      </c>
      <c r="H628" s="267">
        <v>5935482.2700000023</v>
      </c>
      <c r="I628" s="273">
        <v>6231974.950000002</v>
      </c>
      <c r="J628" s="263"/>
    </row>
    <row r="629" spans="1:10" s="233" customFormat="1" x14ac:dyDescent="0.45">
      <c r="A629" s="231" t="s">
        <v>1960</v>
      </c>
      <c r="B629" s="232">
        <v>5462</v>
      </c>
      <c r="C629" s="267"/>
      <c r="D629" s="267"/>
      <c r="E629" s="267"/>
      <c r="F629" s="267"/>
      <c r="G629" s="267"/>
      <c r="H629" s="267">
        <v>432905.86</v>
      </c>
      <c r="I629" s="273">
        <v>432905.86</v>
      </c>
      <c r="J629" s="263"/>
    </row>
    <row r="630" spans="1:10" s="233" customFormat="1" x14ac:dyDescent="0.45">
      <c r="A630" s="231" t="s">
        <v>1961</v>
      </c>
      <c r="B630" s="232">
        <v>5463</v>
      </c>
      <c r="C630" s="267"/>
      <c r="D630" s="267"/>
      <c r="E630" s="267"/>
      <c r="F630" s="267"/>
      <c r="G630" s="267">
        <v>9498.41</v>
      </c>
      <c r="H630" s="267">
        <v>587933.93999999994</v>
      </c>
      <c r="I630" s="273">
        <v>597432.35</v>
      </c>
      <c r="J630" s="263"/>
    </row>
    <row r="631" spans="1:10" s="233" customFormat="1" x14ac:dyDescent="0.45">
      <c r="A631" s="231" t="s">
        <v>1962</v>
      </c>
      <c r="B631" s="232">
        <v>5464</v>
      </c>
      <c r="C631" s="267"/>
      <c r="D631" s="267"/>
      <c r="E631" s="267"/>
      <c r="F631" s="267"/>
      <c r="G631" s="267">
        <v>29687.75</v>
      </c>
      <c r="H631" s="267">
        <v>616815.66</v>
      </c>
      <c r="I631" s="273">
        <v>646503.41</v>
      </c>
      <c r="J631" s="263"/>
    </row>
    <row r="632" spans="1:10" s="233" customFormat="1" x14ac:dyDescent="0.45">
      <c r="A632" s="231" t="s">
        <v>1963</v>
      </c>
      <c r="B632" s="232">
        <v>5500</v>
      </c>
      <c r="C632" s="267"/>
      <c r="D632" s="267"/>
      <c r="E632" s="267"/>
      <c r="F632" s="267"/>
      <c r="G632" s="267"/>
      <c r="H632" s="267">
        <v>16765.16</v>
      </c>
      <c r="I632" s="273">
        <v>16765.16</v>
      </c>
      <c r="J632" s="263"/>
    </row>
    <row r="633" spans="1:10" s="233" customFormat="1" x14ac:dyDescent="0.45">
      <c r="A633" s="231" t="s">
        <v>1964</v>
      </c>
      <c r="B633" s="232">
        <v>5502</v>
      </c>
      <c r="C633" s="267"/>
      <c r="D633" s="267"/>
      <c r="E633" s="267"/>
      <c r="F633" s="267">
        <v>1068.3800000000001</v>
      </c>
      <c r="G633" s="267">
        <v>11011.78</v>
      </c>
      <c r="H633" s="267">
        <v>80365.88</v>
      </c>
      <c r="I633" s="273">
        <v>92446.040000000008</v>
      </c>
      <c r="J633" s="263"/>
    </row>
    <row r="634" spans="1:10" s="233" customFormat="1" x14ac:dyDescent="0.45">
      <c r="A634" s="231" t="s">
        <v>1965</v>
      </c>
      <c r="B634" s="232">
        <v>5503</v>
      </c>
      <c r="C634" s="267"/>
      <c r="D634" s="267"/>
      <c r="E634" s="267"/>
      <c r="F634" s="267">
        <v>3006.3</v>
      </c>
      <c r="G634" s="267">
        <v>631083.25</v>
      </c>
      <c r="H634" s="267">
        <v>16911300.93</v>
      </c>
      <c r="I634" s="273">
        <v>17545390.48</v>
      </c>
      <c r="J634" s="263"/>
    </row>
    <row r="635" spans="1:10" s="233" customFormat="1" x14ac:dyDescent="0.45">
      <c r="A635" s="231" t="s">
        <v>1966</v>
      </c>
      <c r="B635" s="232">
        <v>5504</v>
      </c>
      <c r="C635" s="267"/>
      <c r="D635" s="267"/>
      <c r="E635" s="267">
        <v>-250.95</v>
      </c>
      <c r="F635" s="267">
        <v>1189.73</v>
      </c>
      <c r="G635" s="267">
        <v>187862.27000000002</v>
      </c>
      <c r="H635" s="267">
        <v>5847156.8999999976</v>
      </c>
      <c r="I635" s="273">
        <v>6035957.9499999974</v>
      </c>
      <c r="J635" s="263"/>
    </row>
    <row r="636" spans="1:10" s="233" customFormat="1" x14ac:dyDescent="0.45">
      <c r="A636" s="231" t="s">
        <v>1967</v>
      </c>
      <c r="B636" s="232">
        <v>5505</v>
      </c>
      <c r="C636" s="267"/>
      <c r="D636" s="267"/>
      <c r="E636" s="267">
        <v>0</v>
      </c>
      <c r="F636" s="267">
        <v>1944.86</v>
      </c>
      <c r="G636" s="267">
        <v>356110.44999999995</v>
      </c>
      <c r="H636" s="267">
        <v>10121835.569999998</v>
      </c>
      <c r="I636" s="273">
        <v>10479890.879999999</v>
      </c>
      <c r="J636" s="263"/>
    </row>
    <row r="637" spans="1:10" s="233" customFormat="1" x14ac:dyDescent="0.45">
      <c r="A637" s="231" t="s">
        <v>1968</v>
      </c>
      <c r="B637" s="232">
        <v>5506</v>
      </c>
      <c r="C637" s="267"/>
      <c r="D637" s="267">
        <v>116483.37</v>
      </c>
      <c r="E637" s="267">
        <v>0</v>
      </c>
      <c r="F637" s="267">
        <v>97257.97</v>
      </c>
      <c r="G637" s="267">
        <v>454863.69</v>
      </c>
      <c r="H637" s="267">
        <v>3784524.1900000013</v>
      </c>
      <c r="I637" s="273">
        <v>4453129.2200000016</v>
      </c>
      <c r="J637" s="263"/>
    </row>
    <row r="638" spans="1:10" s="233" customFormat="1" x14ac:dyDescent="0.45">
      <c r="A638" s="231" t="s">
        <v>1969</v>
      </c>
      <c r="B638" s="232">
        <v>5507</v>
      </c>
      <c r="C638" s="267"/>
      <c r="D638" s="267"/>
      <c r="E638" s="267">
        <v>0</v>
      </c>
      <c r="F638" s="267">
        <v>319668.63</v>
      </c>
      <c r="G638" s="267">
        <v>1120720.0699999998</v>
      </c>
      <c r="H638" s="267">
        <v>2892441.3599999994</v>
      </c>
      <c r="I638" s="273">
        <v>4332830.0599999987</v>
      </c>
      <c r="J638" s="263"/>
    </row>
    <row r="639" spans="1:10" s="233" customFormat="1" x14ac:dyDescent="0.45">
      <c r="A639" s="252" t="s">
        <v>1970</v>
      </c>
      <c r="B639" s="253">
        <v>5508</v>
      </c>
      <c r="C639" s="267"/>
      <c r="D639" s="267"/>
      <c r="E639" s="267">
        <v>424746.76000000007</v>
      </c>
      <c r="F639" s="267">
        <v>1492.8000000000002</v>
      </c>
      <c r="G639" s="267">
        <v>392100.29999999993</v>
      </c>
      <c r="H639" s="267">
        <v>6206876.2799999947</v>
      </c>
      <c r="I639" s="273">
        <v>7025216.139999995</v>
      </c>
      <c r="J639" s="263"/>
    </row>
    <row r="640" spans="1:10" s="233" customFormat="1" x14ac:dyDescent="0.45">
      <c r="A640" s="231" t="s">
        <v>1971</v>
      </c>
      <c r="B640" s="232">
        <v>5509</v>
      </c>
      <c r="C640" s="267"/>
      <c r="D640" s="267"/>
      <c r="E640" s="267"/>
      <c r="F640" s="267">
        <v>554.46</v>
      </c>
      <c r="G640" s="267">
        <v>86.34</v>
      </c>
      <c r="H640" s="267">
        <v>36909.83</v>
      </c>
      <c r="I640" s="273">
        <v>37550.630000000005</v>
      </c>
      <c r="J640" s="263"/>
    </row>
    <row r="641" spans="1:10" s="233" customFormat="1" x14ac:dyDescent="0.45">
      <c r="A641" s="231" t="s">
        <v>1972</v>
      </c>
      <c r="B641" s="232">
        <v>5510</v>
      </c>
      <c r="C641" s="267"/>
      <c r="D641" s="267">
        <v>5565.7</v>
      </c>
      <c r="E641" s="267">
        <v>0</v>
      </c>
      <c r="F641" s="267">
        <v>58776.66</v>
      </c>
      <c r="G641" s="267">
        <v>281881.40999999997</v>
      </c>
      <c r="H641" s="267">
        <v>7303667.7500000037</v>
      </c>
      <c r="I641" s="273">
        <v>7649891.5200000033</v>
      </c>
      <c r="J641" s="263"/>
    </row>
    <row r="642" spans="1:10" s="233" customFormat="1" x14ac:dyDescent="0.45">
      <c r="A642" s="231" t="s">
        <v>1973</v>
      </c>
      <c r="B642" s="232">
        <v>5511</v>
      </c>
      <c r="C642" s="267"/>
      <c r="D642" s="267"/>
      <c r="E642" s="267">
        <v>526259.27</v>
      </c>
      <c r="F642" s="267">
        <v>187.19</v>
      </c>
      <c r="G642" s="267">
        <v>181745.2</v>
      </c>
      <c r="H642" s="267">
        <v>8615908.5500000063</v>
      </c>
      <c r="I642" s="273">
        <v>9324100.2100000065</v>
      </c>
      <c r="J642" s="263"/>
    </row>
    <row r="643" spans="1:10" s="233" customFormat="1" x14ac:dyDescent="0.45">
      <c r="A643" s="231" t="s">
        <v>1974</v>
      </c>
      <c r="B643" s="232">
        <v>5512</v>
      </c>
      <c r="C643" s="267"/>
      <c r="D643" s="267"/>
      <c r="E643" s="267">
        <v>0</v>
      </c>
      <c r="F643" s="267">
        <v>382.78</v>
      </c>
      <c r="G643" s="267">
        <v>334553.55</v>
      </c>
      <c r="H643" s="267">
        <v>5876501.5900000045</v>
      </c>
      <c r="I643" s="273">
        <v>6211437.9200000046</v>
      </c>
      <c r="J643" s="263"/>
    </row>
    <row r="644" spans="1:10" s="233" customFormat="1" x14ac:dyDescent="0.45">
      <c r="A644" s="231" t="s">
        <v>1975</v>
      </c>
      <c r="B644" s="232">
        <v>5514</v>
      </c>
      <c r="C644" s="267"/>
      <c r="D644" s="267"/>
      <c r="E644" s="267">
        <v>1071948.8699999996</v>
      </c>
      <c r="F644" s="267"/>
      <c r="G644" s="267">
        <v>1314082.01</v>
      </c>
      <c r="H644" s="267">
        <v>8532285.1499999985</v>
      </c>
      <c r="I644" s="273">
        <v>10918316.029999997</v>
      </c>
      <c r="J644" s="263"/>
    </row>
    <row r="645" spans="1:10" s="233" customFormat="1" x14ac:dyDescent="0.45">
      <c r="A645" s="231" t="s">
        <v>1976</v>
      </c>
      <c r="B645" s="232">
        <v>5515</v>
      </c>
      <c r="C645" s="267"/>
      <c r="D645" s="267"/>
      <c r="E645" s="267"/>
      <c r="F645" s="267"/>
      <c r="G645" s="267">
        <v>24286.54</v>
      </c>
      <c r="H645" s="267">
        <v>966900.56000000041</v>
      </c>
      <c r="I645" s="273">
        <v>991187.10000000044</v>
      </c>
      <c r="J645" s="263"/>
    </row>
    <row r="646" spans="1:10" s="233" customFormat="1" x14ac:dyDescent="0.45">
      <c r="A646" s="231" t="s">
        <v>1977</v>
      </c>
      <c r="B646" s="232">
        <v>5516</v>
      </c>
      <c r="C646" s="267"/>
      <c r="D646" s="267"/>
      <c r="E646" s="267"/>
      <c r="F646" s="267"/>
      <c r="G646" s="267">
        <v>74008.889999999985</v>
      </c>
      <c r="H646" s="267">
        <v>2679728.3599999994</v>
      </c>
      <c r="I646" s="273">
        <v>2753737.2499999995</v>
      </c>
      <c r="J646" s="263"/>
    </row>
    <row r="647" spans="1:10" s="233" customFormat="1" x14ac:dyDescent="0.45">
      <c r="A647" s="231" t="s">
        <v>1978</v>
      </c>
      <c r="B647" s="232">
        <v>5517</v>
      </c>
      <c r="C647" s="267"/>
      <c r="D647" s="267"/>
      <c r="E647" s="267"/>
      <c r="F647" s="267">
        <v>28584.49</v>
      </c>
      <c r="G647" s="267">
        <v>454929.46999999991</v>
      </c>
      <c r="H647" s="267">
        <v>7186926.4899999918</v>
      </c>
      <c r="I647" s="273">
        <v>7670440.4499999918</v>
      </c>
      <c r="J647" s="263"/>
    </row>
    <row r="648" spans="1:10" s="233" customFormat="1" x14ac:dyDescent="0.45">
      <c r="A648" s="231" t="s">
        <v>1979</v>
      </c>
      <c r="B648" s="232">
        <v>5518</v>
      </c>
      <c r="C648" s="267"/>
      <c r="D648" s="267"/>
      <c r="E648" s="267">
        <v>1690352.5999999994</v>
      </c>
      <c r="F648" s="267">
        <v>442.59</v>
      </c>
      <c r="G648" s="267">
        <v>416397.5</v>
      </c>
      <c r="H648" s="267">
        <v>8083012.7600000091</v>
      </c>
      <c r="I648" s="273">
        <v>10190205.450000009</v>
      </c>
      <c r="J648" s="263"/>
    </row>
    <row r="649" spans="1:10" s="233" customFormat="1" x14ac:dyDescent="0.45">
      <c r="A649" s="231" t="s">
        <v>1980</v>
      </c>
      <c r="B649" s="232">
        <v>5519</v>
      </c>
      <c r="C649" s="267"/>
      <c r="D649" s="267"/>
      <c r="E649" s="267">
        <v>0</v>
      </c>
      <c r="F649" s="267">
        <v>14388.89</v>
      </c>
      <c r="G649" s="267">
        <v>485601.86</v>
      </c>
      <c r="H649" s="267">
        <v>7212890.4800000023</v>
      </c>
      <c r="I649" s="273">
        <v>7712881.2300000023</v>
      </c>
      <c r="J649" s="263"/>
    </row>
    <row r="650" spans="1:10" s="233" customFormat="1" x14ac:dyDescent="0.45">
      <c r="A650" s="231" t="s">
        <v>1981</v>
      </c>
      <c r="B650" s="232">
        <v>5520</v>
      </c>
      <c r="C650" s="267"/>
      <c r="D650" s="267"/>
      <c r="E650" s="267">
        <v>0</v>
      </c>
      <c r="F650" s="267">
        <v>6752.07</v>
      </c>
      <c r="G650" s="267">
        <v>171751</v>
      </c>
      <c r="H650" s="267">
        <v>4281585.8699999992</v>
      </c>
      <c r="I650" s="273">
        <v>4460088.9399999995</v>
      </c>
      <c r="J650" s="263"/>
    </row>
    <row r="651" spans="1:10" s="233" customFormat="1" x14ac:dyDescent="0.45">
      <c r="A651" s="231" t="s">
        <v>1982</v>
      </c>
      <c r="B651" s="232">
        <v>5521</v>
      </c>
      <c r="C651" s="267"/>
      <c r="D651" s="267"/>
      <c r="E651" s="267">
        <v>0</v>
      </c>
      <c r="F651" s="267"/>
      <c r="G651" s="267">
        <v>25088.46</v>
      </c>
      <c r="H651" s="267">
        <v>857256.99</v>
      </c>
      <c r="I651" s="273">
        <v>882345.45</v>
      </c>
      <c r="J651" s="263"/>
    </row>
    <row r="652" spans="1:10" s="233" customFormat="1" x14ac:dyDescent="0.45">
      <c r="A652" s="231" t="s">
        <v>1983</v>
      </c>
      <c r="B652" s="232">
        <v>5522</v>
      </c>
      <c r="C652" s="267"/>
      <c r="D652" s="267">
        <v>0</v>
      </c>
      <c r="E652" s="267">
        <v>911749.78000000038</v>
      </c>
      <c r="F652" s="267">
        <v>11913.320000000002</v>
      </c>
      <c r="G652" s="267">
        <v>455829.29</v>
      </c>
      <c r="H652" s="267">
        <v>7814233.7500000037</v>
      </c>
      <c r="I652" s="273">
        <v>9193726.1400000043</v>
      </c>
      <c r="J652" s="263"/>
    </row>
    <row r="653" spans="1:10" s="233" customFormat="1" x14ac:dyDescent="0.45">
      <c r="A653" s="231" t="s">
        <v>1984</v>
      </c>
      <c r="B653" s="232">
        <v>5523</v>
      </c>
      <c r="C653" s="267"/>
      <c r="D653" s="267"/>
      <c r="E653" s="267"/>
      <c r="F653" s="267"/>
      <c r="G653" s="267">
        <v>96567.06</v>
      </c>
      <c r="H653" s="267">
        <v>955538.12</v>
      </c>
      <c r="I653" s="273">
        <v>1052105.18</v>
      </c>
      <c r="J653" s="263"/>
    </row>
    <row r="654" spans="1:10" s="233" customFormat="1" x14ac:dyDescent="0.45">
      <c r="A654" s="231" t="s">
        <v>1985</v>
      </c>
      <c r="B654" s="232">
        <v>5524</v>
      </c>
      <c r="C654" s="267"/>
      <c r="D654" s="267"/>
      <c r="E654" s="267"/>
      <c r="F654" s="267">
        <v>5859.13</v>
      </c>
      <c r="G654" s="267">
        <v>186352.46999999997</v>
      </c>
      <c r="H654" s="267">
        <v>1185943.31</v>
      </c>
      <c r="I654" s="273">
        <v>1378154.9100000001</v>
      </c>
      <c r="J654" s="263"/>
    </row>
    <row r="655" spans="1:10" s="233" customFormat="1" x14ac:dyDescent="0.45">
      <c r="A655" s="231" t="s">
        <v>1986</v>
      </c>
      <c r="B655" s="232">
        <v>5525</v>
      </c>
      <c r="C655" s="267"/>
      <c r="D655" s="267"/>
      <c r="E655" s="267"/>
      <c r="F655" s="267">
        <v>389360.72</v>
      </c>
      <c r="G655" s="267">
        <v>866592.23</v>
      </c>
      <c r="H655" s="267">
        <v>4797861.5299999993</v>
      </c>
      <c r="I655" s="273">
        <v>6053814.4799999995</v>
      </c>
      <c r="J655" s="263"/>
    </row>
    <row r="656" spans="1:10" s="233" customFormat="1" x14ac:dyDescent="0.45">
      <c r="A656" s="231" t="s">
        <v>1987</v>
      </c>
      <c r="B656" s="232">
        <v>5526</v>
      </c>
      <c r="C656" s="267"/>
      <c r="D656" s="267">
        <v>13050.44</v>
      </c>
      <c r="E656" s="267"/>
      <c r="F656" s="267">
        <v>18795.05</v>
      </c>
      <c r="G656" s="267">
        <v>148863.33000000002</v>
      </c>
      <c r="H656" s="267">
        <v>1893902.8299999994</v>
      </c>
      <c r="I656" s="273">
        <v>2074611.6499999994</v>
      </c>
      <c r="J656" s="263"/>
    </row>
    <row r="657" spans="1:10" s="233" customFormat="1" x14ac:dyDescent="0.45">
      <c r="A657" s="231" t="s">
        <v>1988</v>
      </c>
      <c r="B657" s="232">
        <v>5527</v>
      </c>
      <c r="C657" s="267"/>
      <c r="D657" s="267"/>
      <c r="E657" s="267">
        <v>0</v>
      </c>
      <c r="F657" s="267">
        <v>7735.3</v>
      </c>
      <c r="G657" s="267">
        <v>379500.44</v>
      </c>
      <c r="H657" s="267">
        <v>1423658.8500000006</v>
      </c>
      <c r="I657" s="273">
        <v>1810894.5900000005</v>
      </c>
      <c r="J657" s="263"/>
    </row>
    <row r="658" spans="1:10" s="233" customFormat="1" x14ac:dyDescent="0.45">
      <c r="A658" s="231" t="s">
        <v>1989</v>
      </c>
      <c r="B658" s="232">
        <v>5528</v>
      </c>
      <c r="C658" s="267"/>
      <c r="D658" s="267">
        <v>0</v>
      </c>
      <c r="E658" s="267">
        <v>0</v>
      </c>
      <c r="F658" s="267">
        <v>1727.47</v>
      </c>
      <c r="G658" s="267">
        <v>132588.33000000002</v>
      </c>
      <c r="H658" s="267">
        <v>1154257.2500000002</v>
      </c>
      <c r="I658" s="273">
        <v>1288573.0500000003</v>
      </c>
      <c r="J658" s="263"/>
    </row>
    <row r="659" spans="1:10" s="233" customFormat="1" x14ac:dyDescent="0.45">
      <c r="A659" s="231" t="s">
        <v>1990</v>
      </c>
      <c r="B659" s="232">
        <v>5529</v>
      </c>
      <c r="C659" s="267"/>
      <c r="D659" s="267"/>
      <c r="E659" s="267"/>
      <c r="F659" s="267">
        <v>0</v>
      </c>
      <c r="G659" s="267">
        <v>13026.140000000001</v>
      </c>
      <c r="H659" s="267"/>
      <c r="I659" s="273">
        <v>13026.140000000001</v>
      </c>
      <c r="J659" s="263"/>
    </row>
    <row r="660" spans="1:10" s="233" customFormat="1" x14ac:dyDescent="0.45">
      <c r="A660" s="231" t="s">
        <v>1991</v>
      </c>
      <c r="B660" s="232">
        <v>5530</v>
      </c>
      <c r="C660" s="267"/>
      <c r="D660" s="267">
        <v>89828.72</v>
      </c>
      <c r="E660" s="267">
        <v>275391.03999999998</v>
      </c>
      <c r="F660" s="267">
        <v>959.21</v>
      </c>
      <c r="G660" s="267">
        <v>54862.8</v>
      </c>
      <c r="H660" s="267">
        <v>1020236.3900000001</v>
      </c>
      <c r="I660" s="273">
        <v>1441278.1600000001</v>
      </c>
      <c r="J660" s="263"/>
    </row>
    <row r="661" spans="1:10" s="233" customFormat="1" x14ac:dyDescent="0.45">
      <c r="A661" s="231" t="s">
        <v>1992</v>
      </c>
      <c r="B661" s="232">
        <v>5531</v>
      </c>
      <c r="C661" s="267"/>
      <c r="D661" s="267">
        <v>40153.040000000001</v>
      </c>
      <c r="E661" s="267"/>
      <c r="F661" s="267">
        <v>36966.57</v>
      </c>
      <c r="G661" s="267">
        <v>879242.66</v>
      </c>
      <c r="H661" s="267">
        <v>11197232.929999992</v>
      </c>
      <c r="I661" s="273">
        <v>12153595.199999992</v>
      </c>
      <c r="J661" s="263"/>
    </row>
    <row r="662" spans="1:10" s="233" customFormat="1" x14ac:dyDescent="0.45">
      <c r="A662" s="231" t="s">
        <v>1993</v>
      </c>
      <c r="B662" s="232">
        <v>5532</v>
      </c>
      <c r="C662" s="267"/>
      <c r="D662" s="267"/>
      <c r="E662" s="267">
        <v>0</v>
      </c>
      <c r="F662" s="267">
        <v>5325.34</v>
      </c>
      <c r="G662" s="267">
        <v>168627.66999999998</v>
      </c>
      <c r="H662" s="267">
        <v>9805466.8699999899</v>
      </c>
      <c r="I662" s="273">
        <v>9979419.8799999896</v>
      </c>
      <c r="J662" s="263"/>
    </row>
    <row r="663" spans="1:10" s="233" customFormat="1" x14ac:dyDescent="0.45">
      <c r="A663" s="231" t="s">
        <v>2679</v>
      </c>
      <c r="B663" s="232">
        <v>5533</v>
      </c>
      <c r="C663" s="267"/>
      <c r="D663" s="267"/>
      <c r="E663" s="267"/>
      <c r="F663" s="267"/>
      <c r="G663" s="267">
        <v>593261.99</v>
      </c>
      <c r="H663" s="267">
        <v>2782714.2399999993</v>
      </c>
      <c r="I663" s="273">
        <v>3375976.2299999995</v>
      </c>
      <c r="J663" s="263"/>
    </row>
    <row r="664" spans="1:10" s="233" customFormat="1" x14ac:dyDescent="0.45">
      <c r="A664" s="231" t="s">
        <v>1994</v>
      </c>
      <c r="B664" s="232">
        <v>5534</v>
      </c>
      <c r="C664" s="267"/>
      <c r="D664" s="267"/>
      <c r="E664" s="267"/>
      <c r="F664" s="267">
        <v>12556.38</v>
      </c>
      <c r="G664" s="267">
        <v>2245059.6299999994</v>
      </c>
      <c r="H664" s="267">
        <v>4882279.79</v>
      </c>
      <c r="I664" s="273">
        <v>7139895.7999999989</v>
      </c>
      <c r="J664" s="263"/>
    </row>
    <row r="665" spans="1:10" s="233" customFormat="1" x14ac:dyDescent="0.45">
      <c r="A665" s="231" t="s">
        <v>1995</v>
      </c>
      <c r="B665" s="232">
        <v>5535</v>
      </c>
      <c r="C665" s="267"/>
      <c r="D665" s="267"/>
      <c r="E665" s="267">
        <v>27327.45</v>
      </c>
      <c r="F665" s="267">
        <v>10253.02</v>
      </c>
      <c r="G665" s="267">
        <v>25441</v>
      </c>
      <c r="H665" s="267">
        <v>1668542.2600000005</v>
      </c>
      <c r="I665" s="273">
        <v>1731563.7300000004</v>
      </c>
      <c r="J665" s="263"/>
    </row>
    <row r="666" spans="1:10" s="233" customFormat="1" x14ac:dyDescent="0.45">
      <c r="A666" s="231" t="s">
        <v>1996</v>
      </c>
      <c r="B666" s="232">
        <v>5536</v>
      </c>
      <c r="C666" s="267"/>
      <c r="D666" s="267"/>
      <c r="E666" s="267">
        <v>0</v>
      </c>
      <c r="F666" s="267">
        <v>2601.87</v>
      </c>
      <c r="G666" s="267">
        <v>443455</v>
      </c>
      <c r="H666" s="267">
        <v>1518797.8799999994</v>
      </c>
      <c r="I666" s="273">
        <v>1964854.7499999995</v>
      </c>
      <c r="J666" s="263"/>
    </row>
    <row r="667" spans="1:10" s="233" customFormat="1" x14ac:dyDescent="0.45">
      <c r="A667" s="231" t="s">
        <v>1997</v>
      </c>
      <c r="B667" s="232">
        <v>5538</v>
      </c>
      <c r="C667" s="267"/>
      <c r="D667" s="267">
        <v>52160.92</v>
      </c>
      <c r="E667" s="267">
        <v>0</v>
      </c>
      <c r="F667" s="267">
        <v>3098.98</v>
      </c>
      <c r="G667" s="267">
        <v>3222154.8200000003</v>
      </c>
      <c r="H667" s="267">
        <v>1094289.0399999998</v>
      </c>
      <c r="I667" s="273">
        <v>4371703.76</v>
      </c>
      <c r="J667" s="263"/>
    </row>
    <row r="668" spans="1:10" s="233" customFormat="1" x14ac:dyDescent="0.45">
      <c r="A668" s="231" t="s">
        <v>1998</v>
      </c>
      <c r="B668" s="232">
        <v>5539</v>
      </c>
      <c r="C668" s="267"/>
      <c r="D668" s="267"/>
      <c r="E668" s="267">
        <v>76358.55</v>
      </c>
      <c r="F668" s="267">
        <v>157.24</v>
      </c>
      <c r="G668" s="267">
        <v>783199.86</v>
      </c>
      <c r="H668" s="267">
        <v>9919289.9700000063</v>
      </c>
      <c r="I668" s="273">
        <v>10779005.620000007</v>
      </c>
      <c r="J668" s="263"/>
    </row>
    <row r="669" spans="1:10" s="233" customFormat="1" x14ac:dyDescent="0.45">
      <c r="A669" s="231" t="s">
        <v>1999</v>
      </c>
      <c r="B669" s="232">
        <v>5541</v>
      </c>
      <c r="C669" s="267"/>
      <c r="D669" s="267">
        <v>66626.38</v>
      </c>
      <c r="E669" s="267">
        <v>658869.94000000006</v>
      </c>
      <c r="F669" s="267">
        <v>1087.8699999999999</v>
      </c>
      <c r="G669" s="267">
        <v>2142910.98</v>
      </c>
      <c r="H669" s="267">
        <v>14153135.61999999</v>
      </c>
      <c r="I669" s="273">
        <v>17022630.789999992</v>
      </c>
      <c r="J669" s="263"/>
    </row>
    <row r="670" spans="1:10" s="233" customFormat="1" x14ac:dyDescent="0.45">
      <c r="A670" s="231" t="s">
        <v>2000</v>
      </c>
      <c r="B670" s="232">
        <v>5542</v>
      </c>
      <c r="C670" s="267"/>
      <c r="D670" s="267"/>
      <c r="E670" s="267">
        <v>0</v>
      </c>
      <c r="F670" s="267">
        <v>141650.35</v>
      </c>
      <c r="G670" s="267">
        <v>246733.3</v>
      </c>
      <c r="H670" s="267">
        <v>7196072.4200000064</v>
      </c>
      <c r="I670" s="273">
        <v>7584456.0700000068</v>
      </c>
      <c r="J670" s="263"/>
    </row>
    <row r="671" spans="1:10" s="233" customFormat="1" x14ac:dyDescent="0.45">
      <c r="A671" s="231" t="s">
        <v>2001</v>
      </c>
      <c r="B671" s="232">
        <v>5543</v>
      </c>
      <c r="C671" s="267"/>
      <c r="D671" s="267"/>
      <c r="E671" s="267"/>
      <c r="F671" s="267"/>
      <c r="G671" s="267">
        <v>21159.02</v>
      </c>
      <c r="H671" s="267">
        <v>505486.74000000011</v>
      </c>
      <c r="I671" s="273">
        <v>526645.76000000013</v>
      </c>
      <c r="J671" s="263"/>
    </row>
    <row r="672" spans="1:10" s="233" customFormat="1" x14ac:dyDescent="0.45">
      <c r="A672" s="231" t="s">
        <v>2002</v>
      </c>
      <c r="B672" s="232">
        <v>5544</v>
      </c>
      <c r="C672" s="267"/>
      <c r="D672" s="267"/>
      <c r="E672" s="267"/>
      <c r="F672" s="267"/>
      <c r="G672" s="267">
        <v>1173.1600000000001</v>
      </c>
      <c r="H672" s="267">
        <v>0</v>
      </c>
      <c r="I672" s="273">
        <v>1173.1600000000001</v>
      </c>
      <c r="J672" s="263"/>
    </row>
    <row r="673" spans="1:10" s="233" customFormat="1" x14ac:dyDescent="0.45">
      <c r="A673" s="231" t="s">
        <v>2003</v>
      </c>
      <c r="B673" s="232">
        <v>5545</v>
      </c>
      <c r="C673" s="267"/>
      <c r="D673" s="267">
        <v>11022.76</v>
      </c>
      <c r="E673" s="267">
        <v>149256.83000000002</v>
      </c>
      <c r="F673" s="267">
        <v>3756.67</v>
      </c>
      <c r="G673" s="267">
        <v>180296.57</v>
      </c>
      <c r="H673" s="267">
        <v>6432759.1199999964</v>
      </c>
      <c r="I673" s="273">
        <v>6777091.9499999965</v>
      </c>
      <c r="J673" s="263"/>
    </row>
    <row r="674" spans="1:10" s="233" customFormat="1" x14ac:dyDescent="0.45">
      <c r="A674" s="231" t="s">
        <v>2004</v>
      </c>
      <c r="B674" s="232">
        <v>5546</v>
      </c>
      <c r="C674" s="267"/>
      <c r="D674" s="267"/>
      <c r="E674" s="267">
        <v>3071.64</v>
      </c>
      <c r="F674" s="267">
        <v>86331.28</v>
      </c>
      <c r="G674" s="267">
        <v>266398.21000000002</v>
      </c>
      <c r="H674" s="267">
        <v>9152515.0300000012</v>
      </c>
      <c r="I674" s="273">
        <v>9508316.160000002</v>
      </c>
      <c r="J674" s="263"/>
    </row>
    <row r="675" spans="1:10" s="233" customFormat="1" x14ac:dyDescent="0.45">
      <c r="A675" s="231" t="s">
        <v>2005</v>
      </c>
      <c r="B675" s="232">
        <v>5547</v>
      </c>
      <c r="C675" s="267"/>
      <c r="D675" s="267"/>
      <c r="E675" s="267">
        <v>0</v>
      </c>
      <c r="F675" s="267">
        <v>384.16</v>
      </c>
      <c r="G675" s="267">
        <v>1848743.76</v>
      </c>
      <c r="H675" s="267">
        <v>2349365.4499999997</v>
      </c>
      <c r="I675" s="273">
        <v>4198493.3699999992</v>
      </c>
      <c r="J675" s="263"/>
    </row>
    <row r="676" spans="1:10" s="233" customFormat="1" x14ac:dyDescent="0.45">
      <c r="A676" s="231" t="s">
        <v>2006</v>
      </c>
      <c r="B676" s="232">
        <v>5548</v>
      </c>
      <c r="C676" s="267"/>
      <c r="D676" s="267"/>
      <c r="E676" s="267">
        <v>397007.93999999994</v>
      </c>
      <c r="F676" s="267">
        <v>5187.7700000000004</v>
      </c>
      <c r="G676" s="267">
        <v>1214244.2399999995</v>
      </c>
      <c r="H676" s="267">
        <v>8978490.5700000077</v>
      </c>
      <c r="I676" s="273">
        <v>10594930.520000007</v>
      </c>
      <c r="J676" s="263"/>
    </row>
    <row r="677" spans="1:10" s="233" customFormat="1" x14ac:dyDescent="0.45">
      <c r="A677" s="231" t="s">
        <v>2007</v>
      </c>
      <c r="B677" s="232">
        <v>5549</v>
      </c>
      <c r="C677" s="267"/>
      <c r="D677" s="267"/>
      <c r="E677" s="267"/>
      <c r="F677" s="267">
        <v>881.31</v>
      </c>
      <c r="G677" s="267">
        <v>151556.34</v>
      </c>
      <c r="H677" s="267">
        <v>554413.53999999992</v>
      </c>
      <c r="I677" s="273">
        <v>706851.19</v>
      </c>
      <c r="J677" s="263"/>
    </row>
    <row r="678" spans="1:10" s="233" customFormat="1" x14ac:dyDescent="0.45">
      <c r="A678" s="231" t="s">
        <v>2008</v>
      </c>
      <c r="B678" s="232">
        <v>5550</v>
      </c>
      <c r="C678" s="267"/>
      <c r="D678" s="267"/>
      <c r="E678" s="267">
        <v>0</v>
      </c>
      <c r="F678" s="267">
        <v>518.76</v>
      </c>
      <c r="G678" s="267">
        <v>158734.38</v>
      </c>
      <c r="H678" s="267">
        <v>7810577.5699999984</v>
      </c>
      <c r="I678" s="273">
        <v>7969830.7099999981</v>
      </c>
      <c r="J678" s="263"/>
    </row>
    <row r="679" spans="1:10" s="233" customFormat="1" x14ac:dyDescent="0.45">
      <c r="A679" s="231" t="s">
        <v>2009</v>
      </c>
      <c r="B679" s="232">
        <v>5551</v>
      </c>
      <c r="C679" s="267"/>
      <c r="D679" s="267"/>
      <c r="E679" s="267"/>
      <c r="F679" s="267">
        <v>2903.05</v>
      </c>
      <c r="G679" s="267">
        <v>105296.43000000002</v>
      </c>
      <c r="H679" s="267">
        <v>1805796.9199999992</v>
      </c>
      <c r="I679" s="273">
        <v>1913996.3999999992</v>
      </c>
      <c r="J679" s="263"/>
    </row>
    <row r="680" spans="1:10" s="233" customFormat="1" x14ac:dyDescent="0.45">
      <c r="A680" s="231" t="s">
        <v>2010</v>
      </c>
      <c r="B680" s="232">
        <v>5552</v>
      </c>
      <c r="C680" s="267"/>
      <c r="D680" s="267"/>
      <c r="E680" s="267">
        <v>0</v>
      </c>
      <c r="F680" s="267">
        <v>16548.080000000002</v>
      </c>
      <c r="G680" s="267">
        <v>201551.21000000002</v>
      </c>
      <c r="H680" s="267">
        <v>4496382.34</v>
      </c>
      <c r="I680" s="273">
        <v>4714481.63</v>
      </c>
      <c r="J680" s="263"/>
    </row>
    <row r="681" spans="1:10" s="233" customFormat="1" x14ac:dyDescent="0.45">
      <c r="A681" s="231" t="s">
        <v>2011</v>
      </c>
      <c r="B681" s="232">
        <v>5553</v>
      </c>
      <c r="C681" s="267"/>
      <c r="D681" s="267">
        <v>15551.49</v>
      </c>
      <c r="E681" s="267">
        <v>367756.98</v>
      </c>
      <c r="F681" s="267"/>
      <c r="G681" s="267">
        <v>204328.88</v>
      </c>
      <c r="H681" s="267">
        <v>5151303.7300000014</v>
      </c>
      <c r="I681" s="273">
        <v>5738941.080000001</v>
      </c>
      <c r="J681" s="263"/>
    </row>
    <row r="682" spans="1:10" s="233" customFormat="1" x14ac:dyDescent="0.45">
      <c r="A682" s="231" t="s">
        <v>2012</v>
      </c>
      <c r="B682" s="232">
        <v>5554</v>
      </c>
      <c r="C682" s="267"/>
      <c r="D682" s="267"/>
      <c r="E682" s="267"/>
      <c r="F682" s="267">
        <v>1155.2</v>
      </c>
      <c r="G682" s="267">
        <v>3686.94</v>
      </c>
      <c r="H682" s="267">
        <v>29468.01</v>
      </c>
      <c r="I682" s="273">
        <v>34310.15</v>
      </c>
      <c r="J682" s="263"/>
    </row>
    <row r="683" spans="1:10" s="233" customFormat="1" x14ac:dyDescent="0.45">
      <c r="A683" s="231" t="s">
        <v>2013</v>
      </c>
      <c r="B683" s="232">
        <v>5555</v>
      </c>
      <c r="C683" s="267"/>
      <c r="D683" s="267"/>
      <c r="E683" s="267"/>
      <c r="F683" s="267">
        <v>3166.33</v>
      </c>
      <c r="G683" s="267">
        <v>31576.560000000001</v>
      </c>
      <c r="H683" s="267">
        <v>7720266.1799999969</v>
      </c>
      <c r="I683" s="273">
        <v>7755009.0699999966</v>
      </c>
      <c r="J683" s="263"/>
    </row>
    <row r="684" spans="1:10" s="233" customFormat="1" x14ac:dyDescent="0.45">
      <c r="A684" s="231" t="s">
        <v>2014</v>
      </c>
      <c r="B684" s="232">
        <v>5556</v>
      </c>
      <c r="C684" s="267"/>
      <c r="D684" s="267">
        <v>46787.23</v>
      </c>
      <c r="E684" s="267">
        <v>408193.41000000009</v>
      </c>
      <c r="F684" s="267">
        <v>3378.21</v>
      </c>
      <c r="G684" s="267">
        <v>136637.24</v>
      </c>
      <c r="H684" s="267">
        <v>6248882.8799999952</v>
      </c>
      <c r="I684" s="273">
        <v>6843878.9699999951</v>
      </c>
      <c r="J684" s="263"/>
    </row>
    <row r="685" spans="1:10" s="233" customFormat="1" x14ac:dyDescent="0.45">
      <c r="A685" s="231" t="s">
        <v>2015</v>
      </c>
      <c r="B685" s="232">
        <v>5557</v>
      </c>
      <c r="C685" s="267"/>
      <c r="D685" s="267"/>
      <c r="E685" s="267">
        <v>692109.67999999993</v>
      </c>
      <c r="F685" s="267">
        <v>55457.94</v>
      </c>
      <c r="G685" s="267">
        <v>631371.55000000016</v>
      </c>
      <c r="H685" s="267">
        <v>11626195.660000006</v>
      </c>
      <c r="I685" s="273">
        <v>13005134.830000006</v>
      </c>
      <c r="J685" s="263"/>
    </row>
    <row r="686" spans="1:10" s="233" customFormat="1" x14ac:dyDescent="0.45">
      <c r="A686" s="231" t="s">
        <v>3151</v>
      </c>
      <c r="B686" s="232">
        <v>5559</v>
      </c>
      <c r="C686" s="267"/>
      <c r="D686" s="267"/>
      <c r="E686" s="267"/>
      <c r="F686" s="267">
        <v>0</v>
      </c>
      <c r="G686" s="267"/>
      <c r="H686" s="267"/>
      <c r="I686" s="273">
        <v>0</v>
      </c>
      <c r="J686" s="263"/>
    </row>
    <row r="687" spans="1:10" s="233" customFormat="1" x14ac:dyDescent="0.45">
      <c r="A687" s="231" t="s">
        <v>2016</v>
      </c>
      <c r="B687" s="232">
        <v>5560</v>
      </c>
      <c r="C687" s="267"/>
      <c r="D687" s="267"/>
      <c r="E687" s="267">
        <v>0</v>
      </c>
      <c r="F687" s="267">
        <v>17362.68</v>
      </c>
      <c r="G687" s="267">
        <v>547164.05000000005</v>
      </c>
      <c r="H687" s="267">
        <v>5500054.0199999968</v>
      </c>
      <c r="I687" s="273">
        <v>6064580.7499999972</v>
      </c>
      <c r="J687" s="263"/>
    </row>
    <row r="688" spans="1:10" s="233" customFormat="1" x14ac:dyDescent="0.45">
      <c r="A688" s="231" t="s">
        <v>2017</v>
      </c>
      <c r="B688" s="232">
        <v>5561</v>
      </c>
      <c r="C688" s="267"/>
      <c r="D688" s="267"/>
      <c r="E688" s="267"/>
      <c r="F688" s="267"/>
      <c r="G688" s="267">
        <v>85410.08</v>
      </c>
      <c r="H688" s="267">
        <v>1077071.07</v>
      </c>
      <c r="I688" s="273">
        <v>1162481.1500000001</v>
      </c>
      <c r="J688" s="263"/>
    </row>
    <row r="689" spans="1:10" s="233" customFormat="1" x14ac:dyDescent="0.45">
      <c r="A689" s="231" t="s">
        <v>2018</v>
      </c>
      <c r="B689" s="232">
        <v>5562</v>
      </c>
      <c r="C689" s="267"/>
      <c r="D689" s="267"/>
      <c r="E689" s="267">
        <v>0</v>
      </c>
      <c r="F689" s="267">
        <v>24305.48</v>
      </c>
      <c r="G689" s="267">
        <v>52006.290000000008</v>
      </c>
      <c r="H689" s="267">
        <v>255027.15999999997</v>
      </c>
      <c r="I689" s="273">
        <v>331338.93</v>
      </c>
      <c r="J689" s="263"/>
    </row>
    <row r="690" spans="1:10" s="233" customFormat="1" x14ac:dyDescent="0.45">
      <c r="A690" s="231" t="s">
        <v>2019</v>
      </c>
      <c r="B690" s="232">
        <v>5563</v>
      </c>
      <c r="C690" s="267"/>
      <c r="D690" s="267"/>
      <c r="E690" s="267"/>
      <c r="F690" s="267">
        <v>19480.25</v>
      </c>
      <c r="G690" s="267">
        <v>113621.59</v>
      </c>
      <c r="H690" s="267">
        <v>3762172.8699999987</v>
      </c>
      <c r="I690" s="273">
        <v>3895274.7099999986</v>
      </c>
      <c r="J690" s="263"/>
    </row>
    <row r="691" spans="1:10" s="233" customFormat="1" x14ac:dyDescent="0.45">
      <c r="A691" s="231" t="s">
        <v>2020</v>
      </c>
      <c r="B691" s="232">
        <v>5564</v>
      </c>
      <c r="C691" s="267"/>
      <c r="D691" s="267">
        <v>0</v>
      </c>
      <c r="E691" s="267">
        <v>603423.77999999991</v>
      </c>
      <c r="F691" s="267">
        <v>62303.26</v>
      </c>
      <c r="G691" s="267">
        <v>620965.73</v>
      </c>
      <c r="H691" s="267">
        <v>8889719.7199999951</v>
      </c>
      <c r="I691" s="273">
        <v>10176412.489999995</v>
      </c>
      <c r="J691" s="263"/>
    </row>
    <row r="692" spans="1:10" s="233" customFormat="1" x14ac:dyDescent="0.45">
      <c r="A692" s="231" t="s">
        <v>2021</v>
      </c>
      <c r="B692" s="232">
        <v>5565</v>
      </c>
      <c r="C692" s="267"/>
      <c r="D692" s="267">
        <v>0</v>
      </c>
      <c r="E692" s="267"/>
      <c r="F692" s="267">
        <v>24432.82</v>
      </c>
      <c r="G692" s="267">
        <v>295805.81</v>
      </c>
      <c r="H692" s="267">
        <v>2241890.9099999997</v>
      </c>
      <c r="I692" s="273">
        <v>2562129.5399999996</v>
      </c>
      <c r="J692" s="263"/>
    </row>
    <row r="693" spans="1:10" s="233" customFormat="1" x14ac:dyDescent="0.45">
      <c r="A693" s="231" t="s">
        <v>2022</v>
      </c>
      <c r="B693" s="232">
        <v>5566</v>
      </c>
      <c r="C693" s="267"/>
      <c r="D693" s="267">
        <v>11022.76</v>
      </c>
      <c r="E693" s="267">
        <v>220467.49000000002</v>
      </c>
      <c r="F693" s="267">
        <v>15905.07</v>
      </c>
      <c r="G693" s="267">
        <v>393952.46</v>
      </c>
      <c r="H693" s="267">
        <v>6863268.2600000007</v>
      </c>
      <c r="I693" s="273">
        <v>7504616.040000001</v>
      </c>
      <c r="J693" s="263"/>
    </row>
    <row r="694" spans="1:10" s="233" customFormat="1" x14ac:dyDescent="0.45">
      <c r="A694" s="231" t="s">
        <v>2023</v>
      </c>
      <c r="B694" s="232">
        <v>5567</v>
      </c>
      <c r="C694" s="267"/>
      <c r="D694" s="267"/>
      <c r="E694" s="267"/>
      <c r="F694" s="267">
        <v>4375.93</v>
      </c>
      <c r="G694" s="267">
        <v>1140712.23</v>
      </c>
      <c r="H694" s="267">
        <v>6763313.1899999948</v>
      </c>
      <c r="I694" s="273">
        <v>7908401.349999995</v>
      </c>
      <c r="J694" s="263"/>
    </row>
    <row r="695" spans="1:10" s="233" customFormat="1" x14ac:dyDescent="0.45">
      <c r="A695" s="231" t="s">
        <v>2024</v>
      </c>
      <c r="B695" s="232">
        <v>5568</v>
      </c>
      <c r="C695" s="267"/>
      <c r="D695" s="267"/>
      <c r="E695" s="267"/>
      <c r="F695" s="267">
        <v>247855.23</v>
      </c>
      <c r="G695" s="267">
        <v>441927.25</v>
      </c>
      <c r="H695" s="267">
        <v>3733779.35</v>
      </c>
      <c r="I695" s="273">
        <v>4423561.83</v>
      </c>
      <c r="J695" s="263"/>
    </row>
    <row r="696" spans="1:10" s="233" customFormat="1" x14ac:dyDescent="0.45">
      <c r="A696" s="231" t="s">
        <v>2025</v>
      </c>
      <c r="B696" s="232">
        <v>5569</v>
      </c>
      <c r="C696" s="267"/>
      <c r="D696" s="267"/>
      <c r="E696" s="267">
        <v>0</v>
      </c>
      <c r="F696" s="267">
        <v>50502.68</v>
      </c>
      <c r="G696" s="267">
        <v>585105.91999999993</v>
      </c>
      <c r="H696" s="267">
        <v>10415554.180000005</v>
      </c>
      <c r="I696" s="273">
        <v>11051162.780000005</v>
      </c>
      <c r="J696" s="263"/>
    </row>
    <row r="697" spans="1:10" s="233" customFormat="1" x14ac:dyDescent="0.45">
      <c r="A697" s="231" t="s">
        <v>2026</v>
      </c>
      <c r="B697" s="232">
        <v>5570</v>
      </c>
      <c r="C697" s="267">
        <v>5800.58</v>
      </c>
      <c r="D697" s="267"/>
      <c r="E697" s="267"/>
      <c r="F697" s="267">
        <v>36581.22</v>
      </c>
      <c r="G697" s="267">
        <v>139080.58000000002</v>
      </c>
      <c r="H697" s="267">
        <v>3451667.6500000008</v>
      </c>
      <c r="I697" s="273">
        <v>3633130.0300000007</v>
      </c>
      <c r="J697" s="263"/>
    </row>
    <row r="698" spans="1:10" s="233" customFormat="1" x14ac:dyDescent="0.45">
      <c r="A698" s="231" t="s">
        <v>2027</v>
      </c>
      <c r="B698" s="232">
        <v>5572</v>
      </c>
      <c r="C698" s="267"/>
      <c r="D698" s="267"/>
      <c r="E698" s="267">
        <v>118096.82</v>
      </c>
      <c r="F698" s="267">
        <v>9947.26</v>
      </c>
      <c r="G698" s="267">
        <v>998266.16999999993</v>
      </c>
      <c r="H698" s="267">
        <v>2192211.0000000005</v>
      </c>
      <c r="I698" s="273">
        <v>3318521.2500000005</v>
      </c>
      <c r="J698" s="263"/>
    </row>
    <row r="699" spans="1:10" s="233" customFormat="1" x14ac:dyDescent="0.45">
      <c r="A699" s="231" t="s">
        <v>2028</v>
      </c>
      <c r="B699" s="232">
        <v>5573</v>
      </c>
      <c r="C699" s="267"/>
      <c r="D699" s="267"/>
      <c r="E699" s="267"/>
      <c r="F699" s="267"/>
      <c r="G699" s="267">
        <v>7455.3099999999995</v>
      </c>
      <c r="H699" s="267">
        <v>0</v>
      </c>
      <c r="I699" s="273">
        <v>7455.3099999999995</v>
      </c>
      <c r="J699" s="263"/>
    </row>
    <row r="700" spans="1:10" s="233" customFormat="1" x14ac:dyDescent="0.45">
      <c r="A700" s="231" t="s">
        <v>2029</v>
      </c>
      <c r="B700" s="232">
        <v>5574</v>
      </c>
      <c r="C700" s="267"/>
      <c r="D700" s="267"/>
      <c r="E700" s="267"/>
      <c r="F700" s="267"/>
      <c r="G700" s="267"/>
      <c r="H700" s="267">
        <v>343304.23</v>
      </c>
      <c r="I700" s="273">
        <v>343304.23</v>
      </c>
      <c r="J700" s="263"/>
    </row>
    <row r="701" spans="1:10" s="233" customFormat="1" x14ac:dyDescent="0.45">
      <c r="A701" s="231" t="s">
        <v>2030</v>
      </c>
      <c r="B701" s="232">
        <v>5575</v>
      </c>
      <c r="C701" s="267"/>
      <c r="D701" s="267"/>
      <c r="E701" s="267"/>
      <c r="F701" s="267">
        <v>290530.98</v>
      </c>
      <c r="G701" s="267">
        <v>303058.09000000003</v>
      </c>
      <c r="H701" s="267">
        <v>787165.78000000014</v>
      </c>
      <c r="I701" s="273">
        <v>1380754.85</v>
      </c>
      <c r="J701" s="263"/>
    </row>
    <row r="702" spans="1:10" s="233" customFormat="1" x14ac:dyDescent="0.45">
      <c r="A702" s="231" t="s">
        <v>2031</v>
      </c>
      <c r="B702" s="232">
        <v>5576</v>
      </c>
      <c r="C702" s="267"/>
      <c r="D702" s="267"/>
      <c r="E702" s="267">
        <v>0</v>
      </c>
      <c r="F702" s="267">
        <v>37678.18</v>
      </c>
      <c r="G702" s="267">
        <v>285330.3</v>
      </c>
      <c r="H702" s="267">
        <v>7666883.5799999973</v>
      </c>
      <c r="I702" s="273">
        <v>7989892.0599999968</v>
      </c>
      <c r="J702" s="263"/>
    </row>
    <row r="703" spans="1:10" s="233" customFormat="1" x14ac:dyDescent="0.45">
      <c r="A703" s="231" t="s">
        <v>2032</v>
      </c>
      <c r="B703" s="232">
        <v>5577</v>
      </c>
      <c r="C703" s="267"/>
      <c r="D703" s="267"/>
      <c r="E703" s="267">
        <v>0</v>
      </c>
      <c r="F703" s="267">
        <v>50004.3</v>
      </c>
      <c r="G703" s="267">
        <v>203516.96000000002</v>
      </c>
      <c r="H703" s="267">
        <v>6439425.2899999972</v>
      </c>
      <c r="I703" s="273">
        <v>6692946.549999997</v>
      </c>
      <c r="J703" s="263"/>
    </row>
    <row r="704" spans="1:10" s="233" customFormat="1" x14ac:dyDescent="0.45">
      <c r="A704" s="231" t="s">
        <v>2033</v>
      </c>
      <c r="B704" s="232">
        <v>5578</v>
      </c>
      <c r="C704" s="267"/>
      <c r="D704" s="267"/>
      <c r="E704" s="267"/>
      <c r="F704" s="267">
        <v>462.96</v>
      </c>
      <c r="G704" s="267">
        <v>4953.29</v>
      </c>
      <c r="H704" s="267">
        <v>198591.16999999998</v>
      </c>
      <c r="I704" s="273">
        <v>204007.41999999998</v>
      </c>
      <c r="J704" s="263"/>
    </row>
    <row r="705" spans="1:10" s="233" customFormat="1" x14ac:dyDescent="0.45">
      <c r="A705" s="231" t="s">
        <v>2034</v>
      </c>
      <c r="B705" s="232">
        <v>5579</v>
      </c>
      <c r="C705" s="267"/>
      <c r="D705" s="267"/>
      <c r="E705" s="267"/>
      <c r="F705" s="267">
        <v>33430.65</v>
      </c>
      <c r="G705" s="267">
        <v>530371.57999999984</v>
      </c>
      <c r="H705" s="267">
        <v>5572990.0200000005</v>
      </c>
      <c r="I705" s="273">
        <v>6136792.25</v>
      </c>
      <c r="J705" s="263"/>
    </row>
    <row r="706" spans="1:10" s="233" customFormat="1" x14ac:dyDescent="0.45">
      <c r="A706" s="231" t="s">
        <v>2035</v>
      </c>
      <c r="B706" s="232">
        <v>5580</v>
      </c>
      <c r="C706" s="267"/>
      <c r="D706" s="267"/>
      <c r="E706" s="267">
        <v>0</v>
      </c>
      <c r="F706" s="267">
        <v>37664.410000000003</v>
      </c>
      <c r="G706" s="267">
        <v>265354.10000000003</v>
      </c>
      <c r="H706" s="267">
        <v>15640032.939999986</v>
      </c>
      <c r="I706" s="273">
        <v>15943051.449999986</v>
      </c>
      <c r="J706" s="263"/>
    </row>
    <row r="707" spans="1:10" s="233" customFormat="1" x14ac:dyDescent="0.45">
      <c r="A707" s="231" t="s">
        <v>2036</v>
      </c>
      <c r="B707" s="232">
        <v>5581</v>
      </c>
      <c r="C707" s="267"/>
      <c r="D707" s="267"/>
      <c r="E707" s="267"/>
      <c r="F707" s="267">
        <v>4191.6400000000003</v>
      </c>
      <c r="G707" s="267">
        <v>116903.17</v>
      </c>
      <c r="H707" s="267">
        <v>2134147.38</v>
      </c>
      <c r="I707" s="273">
        <v>2255242.19</v>
      </c>
      <c r="J707" s="263"/>
    </row>
    <row r="708" spans="1:10" s="233" customFormat="1" x14ac:dyDescent="0.45">
      <c r="A708" s="231" t="s">
        <v>2037</v>
      </c>
      <c r="B708" s="232">
        <v>5582</v>
      </c>
      <c r="C708" s="267"/>
      <c r="D708" s="267"/>
      <c r="E708" s="267"/>
      <c r="F708" s="267"/>
      <c r="G708" s="267">
        <v>3719.42</v>
      </c>
      <c r="H708" s="267">
        <v>1352099</v>
      </c>
      <c r="I708" s="273">
        <v>1355818.42</v>
      </c>
      <c r="J708" s="263"/>
    </row>
    <row r="709" spans="1:10" s="233" customFormat="1" x14ac:dyDescent="0.45">
      <c r="A709" s="231" t="s">
        <v>2038</v>
      </c>
      <c r="B709" s="232">
        <v>5584</v>
      </c>
      <c r="C709" s="267"/>
      <c r="D709" s="267"/>
      <c r="E709" s="267"/>
      <c r="F709" s="267">
        <v>12339.75</v>
      </c>
      <c r="G709" s="267">
        <v>23143.71</v>
      </c>
      <c r="H709" s="267">
        <v>3727290.1900000018</v>
      </c>
      <c r="I709" s="273">
        <v>3762773.6500000018</v>
      </c>
      <c r="J709" s="263"/>
    </row>
    <row r="710" spans="1:10" s="233" customFormat="1" x14ac:dyDescent="0.45">
      <c r="A710" s="231" t="s">
        <v>2039</v>
      </c>
      <c r="B710" s="232">
        <v>5585</v>
      </c>
      <c r="C710" s="267"/>
      <c r="D710" s="267"/>
      <c r="E710" s="267"/>
      <c r="F710" s="267">
        <v>28884.1</v>
      </c>
      <c r="G710" s="267">
        <v>129376.91000000002</v>
      </c>
      <c r="H710" s="267">
        <v>1865731.15</v>
      </c>
      <c r="I710" s="273">
        <v>2023992.16</v>
      </c>
      <c r="J710" s="263"/>
    </row>
    <row r="711" spans="1:10" s="233" customFormat="1" x14ac:dyDescent="0.45">
      <c r="A711" s="231" t="s">
        <v>3152</v>
      </c>
      <c r="B711" s="232">
        <v>5586</v>
      </c>
      <c r="C711" s="267"/>
      <c r="D711" s="267"/>
      <c r="E711" s="267"/>
      <c r="F711" s="267">
        <v>0</v>
      </c>
      <c r="G711" s="267"/>
      <c r="H711" s="267"/>
      <c r="I711" s="273">
        <v>0</v>
      </c>
      <c r="J711" s="263"/>
    </row>
    <row r="712" spans="1:10" s="233" customFormat="1" x14ac:dyDescent="0.45">
      <c r="A712" s="231" t="s">
        <v>2040</v>
      </c>
      <c r="B712" s="232">
        <v>5587</v>
      </c>
      <c r="C712" s="267"/>
      <c r="D712" s="267">
        <v>0</v>
      </c>
      <c r="E712" s="267">
        <v>0</v>
      </c>
      <c r="F712" s="267">
        <v>144447.12000000002</v>
      </c>
      <c r="G712" s="267">
        <v>250499.02000000002</v>
      </c>
      <c r="H712" s="267">
        <v>7249545.1799999941</v>
      </c>
      <c r="I712" s="273">
        <v>7644491.3199999938</v>
      </c>
      <c r="J712" s="263"/>
    </row>
    <row r="713" spans="1:10" s="233" customFormat="1" x14ac:dyDescent="0.45">
      <c r="A713" s="231" t="s">
        <v>2789</v>
      </c>
      <c r="B713" s="232">
        <v>5588</v>
      </c>
      <c r="C713" s="267"/>
      <c r="D713" s="267"/>
      <c r="E713" s="267"/>
      <c r="F713" s="267"/>
      <c r="G713" s="267">
        <v>0</v>
      </c>
      <c r="H713" s="267">
        <v>7.95</v>
      </c>
      <c r="I713" s="273">
        <v>7.95</v>
      </c>
      <c r="J713" s="263"/>
    </row>
    <row r="714" spans="1:10" s="233" customFormat="1" x14ac:dyDescent="0.45">
      <c r="A714" s="231" t="s">
        <v>2041</v>
      </c>
      <c r="B714" s="232">
        <v>5589</v>
      </c>
      <c r="C714" s="267"/>
      <c r="D714" s="267"/>
      <c r="E714" s="267"/>
      <c r="F714" s="267"/>
      <c r="G714" s="267">
        <v>5404.85</v>
      </c>
      <c r="H714" s="267">
        <v>60093.440000000002</v>
      </c>
      <c r="I714" s="273">
        <v>65498.29</v>
      </c>
      <c r="J714" s="263"/>
    </row>
    <row r="715" spans="1:10" s="233" customFormat="1" x14ac:dyDescent="0.45">
      <c r="A715" s="231" t="s">
        <v>2042</v>
      </c>
      <c r="B715" s="232">
        <v>5591</v>
      </c>
      <c r="C715" s="267"/>
      <c r="D715" s="267"/>
      <c r="E715" s="267">
        <v>0</v>
      </c>
      <c r="F715" s="267"/>
      <c r="G715" s="267">
        <v>28672.31</v>
      </c>
      <c r="H715" s="267">
        <v>929457.95</v>
      </c>
      <c r="I715" s="273">
        <v>958130.26</v>
      </c>
      <c r="J715" s="263"/>
    </row>
    <row r="716" spans="1:10" s="233" customFormat="1" x14ac:dyDescent="0.45">
      <c r="A716" s="231" t="s">
        <v>2043</v>
      </c>
      <c r="B716" s="232">
        <v>5594</v>
      </c>
      <c r="C716" s="267"/>
      <c r="D716" s="267"/>
      <c r="E716" s="267"/>
      <c r="F716" s="267">
        <v>28939.94</v>
      </c>
      <c r="G716" s="267">
        <v>402635.68000000005</v>
      </c>
      <c r="H716" s="267">
        <v>9256177.9699999988</v>
      </c>
      <c r="I716" s="273">
        <v>9687753.589999998</v>
      </c>
      <c r="J716" s="263"/>
    </row>
    <row r="717" spans="1:10" s="233" customFormat="1" x14ac:dyDescent="0.45">
      <c r="A717" s="231" t="s">
        <v>2044</v>
      </c>
      <c r="B717" s="232">
        <v>5595</v>
      </c>
      <c r="C717" s="267"/>
      <c r="D717" s="267"/>
      <c r="E717" s="267"/>
      <c r="F717" s="267"/>
      <c r="G717" s="267">
        <v>1270</v>
      </c>
      <c r="H717" s="267">
        <v>183269.77</v>
      </c>
      <c r="I717" s="273">
        <v>184539.77</v>
      </c>
      <c r="J717" s="263"/>
    </row>
    <row r="718" spans="1:10" s="233" customFormat="1" x14ac:dyDescent="0.45">
      <c r="A718" s="231" t="s">
        <v>2045</v>
      </c>
      <c r="B718" s="232">
        <v>5596</v>
      </c>
      <c r="C718" s="267"/>
      <c r="D718" s="267"/>
      <c r="E718" s="267">
        <v>0</v>
      </c>
      <c r="F718" s="267">
        <v>119259.57</v>
      </c>
      <c r="G718" s="267">
        <v>723681.03</v>
      </c>
      <c r="H718" s="267">
        <v>3620764.69</v>
      </c>
      <c r="I718" s="273">
        <v>4463705.29</v>
      </c>
      <c r="J718" s="263"/>
    </row>
    <row r="719" spans="1:10" s="233" customFormat="1" x14ac:dyDescent="0.45">
      <c r="A719" s="231" t="s">
        <v>2046</v>
      </c>
      <c r="B719" s="232">
        <v>5597</v>
      </c>
      <c r="C719" s="267"/>
      <c r="D719" s="267"/>
      <c r="E719" s="267">
        <v>0</v>
      </c>
      <c r="F719" s="267">
        <v>73581.53</v>
      </c>
      <c r="G719" s="267">
        <v>293102.27</v>
      </c>
      <c r="H719" s="267">
        <v>8767425.3499999978</v>
      </c>
      <c r="I719" s="273">
        <v>9134109.1499999985</v>
      </c>
      <c r="J719" s="263"/>
    </row>
    <row r="720" spans="1:10" s="233" customFormat="1" x14ac:dyDescent="0.45">
      <c r="A720" s="231" t="s">
        <v>2047</v>
      </c>
      <c r="B720" s="232">
        <v>5599</v>
      </c>
      <c r="C720" s="267"/>
      <c r="D720" s="267">
        <v>0</v>
      </c>
      <c r="E720" s="267">
        <v>499395.54999999993</v>
      </c>
      <c r="F720" s="267"/>
      <c r="G720" s="267">
        <v>235231.04</v>
      </c>
      <c r="H720" s="267">
        <v>2237308.7999999993</v>
      </c>
      <c r="I720" s="273">
        <v>2971935.3899999992</v>
      </c>
      <c r="J720" s="263"/>
    </row>
    <row r="721" spans="1:10" s="233" customFormat="1" x14ac:dyDescent="0.45">
      <c r="A721" s="231" t="s">
        <v>2048</v>
      </c>
      <c r="B721" s="232">
        <v>5600</v>
      </c>
      <c r="C721" s="267"/>
      <c r="D721" s="267"/>
      <c r="E721" s="267"/>
      <c r="F721" s="267"/>
      <c r="G721" s="267"/>
      <c r="H721" s="267">
        <v>616419.11</v>
      </c>
      <c r="I721" s="273">
        <v>616419.11</v>
      </c>
      <c r="J721" s="263"/>
    </row>
    <row r="722" spans="1:10" s="233" customFormat="1" x14ac:dyDescent="0.45">
      <c r="A722" s="231" t="s">
        <v>2049</v>
      </c>
      <c r="B722" s="232">
        <v>5601</v>
      </c>
      <c r="C722" s="267"/>
      <c r="D722" s="267">
        <v>20402.77</v>
      </c>
      <c r="E722" s="267">
        <v>56149.71</v>
      </c>
      <c r="F722" s="267">
        <v>17910.490000000002</v>
      </c>
      <c r="G722" s="267">
        <v>794119.01</v>
      </c>
      <c r="H722" s="267">
        <v>9638029.7399999984</v>
      </c>
      <c r="I722" s="273">
        <v>10526611.719999999</v>
      </c>
      <c r="J722" s="263"/>
    </row>
    <row r="723" spans="1:10" s="233" customFormat="1" x14ac:dyDescent="0.45">
      <c r="A723" s="231" t="s">
        <v>2050</v>
      </c>
      <c r="B723" s="232">
        <v>5602</v>
      </c>
      <c r="C723" s="267"/>
      <c r="D723" s="267"/>
      <c r="E723" s="267"/>
      <c r="F723" s="267">
        <v>2513.8000000000002</v>
      </c>
      <c r="G723" s="267">
        <v>156603.86000000002</v>
      </c>
      <c r="H723" s="267">
        <v>1861379.8000000005</v>
      </c>
      <c r="I723" s="273">
        <v>2020497.4600000004</v>
      </c>
      <c r="J723" s="263"/>
    </row>
    <row r="724" spans="1:10" s="233" customFormat="1" x14ac:dyDescent="0.45">
      <c r="A724" s="231" t="s">
        <v>2051</v>
      </c>
      <c r="B724" s="232">
        <v>5603</v>
      </c>
      <c r="C724" s="267"/>
      <c r="D724" s="267"/>
      <c r="E724" s="267"/>
      <c r="F724" s="267">
        <v>60670.7</v>
      </c>
      <c r="G724" s="267">
        <v>482983.36999999994</v>
      </c>
      <c r="H724" s="267">
        <v>7834059.2399999937</v>
      </c>
      <c r="I724" s="273">
        <v>8377713.309999994</v>
      </c>
      <c r="J724" s="263"/>
    </row>
    <row r="725" spans="1:10" s="233" customFormat="1" x14ac:dyDescent="0.45">
      <c r="A725" s="231" t="s">
        <v>2052</v>
      </c>
      <c r="B725" s="232">
        <v>5604</v>
      </c>
      <c r="C725" s="267"/>
      <c r="D725" s="267">
        <v>1759.71</v>
      </c>
      <c r="E725" s="267"/>
      <c r="F725" s="267">
        <v>8332.86</v>
      </c>
      <c r="G725" s="267">
        <v>802656.94</v>
      </c>
      <c r="H725" s="267">
        <v>6311129.8600000022</v>
      </c>
      <c r="I725" s="273">
        <v>7123879.370000002</v>
      </c>
      <c r="J725" s="263"/>
    </row>
    <row r="726" spans="1:10" s="233" customFormat="1" x14ac:dyDescent="0.45">
      <c r="A726" s="231" t="s">
        <v>2053</v>
      </c>
      <c r="B726" s="232">
        <v>5605</v>
      </c>
      <c r="C726" s="267"/>
      <c r="D726" s="267">
        <v>0</v>
      </c>
      <c r="E726" s="267"/>
      <c r="F726" s="267">
        <v>264.99</v>
      </c>
      <c r="G726" s="267">
        <v>574306.34</v>
      </c>
      <c r="H726" s="267">
        <v>2931877.9700000011</v>
      </c>
      <c r="I726" s="273">
        <v>3506449.3000000012</v>
      </c>
      <c r="J726" s="263"/>
    </row>
    <row r="727" spans="1:10" s="233" customFormat="1" x14ac:dyDescent="0.45">
      <c r="A727" s="231" t="s">
        <v>2054</v>
      </c>
      <c r="B727" s="232">
        <v>5606</v>
      </c>
      <c r="C727" s="267"/>
      <c r="D727" s="267">
        <v>13595.77</v>
      </c>
      <c r="E727" s="267"/>
      <c r="F727" s="267">
        <v>2627.31</v>
      </c>
      <c r="G727" s="267">
        <v>80965</v>
      </c>
      <c r="H727" s="267">
        <v>266426.93999999994</v>
      </c>
      <c r="I727" s="273">
        <v>363615.01999999996</v>
      </c>
      <c r="J727" s="263"/>
    </row>
    <row r="728" spans="1:10" s="233" customFormat="1" x14ac:dyDescent="0.45">
      <c r="A728" s="231" t="s">
        <v>2055</v>
      </c>
      <c r="B728" s="232">
        <v>5607</v>
      </c>
      <c r="C728" s="267"/>
      <c r="D728" s="267"/>
      <c r="E728" s="267"/>
      <c r="F728" s="267">
        <v>680.4</v>
      </c>
      <c r="G728" s="267">
        <v>5934.23</v>
      </c>
      <c r="H728" s="267">
        <v>39512.68</v>
      </c>
      <c r="I728" s="273">
        <v>46127.31</v>
      </c>
      <c r="J728" s="263"/>
    </row>
    <row r="729" spans="1:10" s="233" customFormat="1" x14ac:dyDescent="0.45">
      <c r="A729" s="231" t="s">
        <v>2056</v>
      </c>
      <c r="B729" s="232">
        <v>5608</v>
      </c>
      <c r="C729" s="267"/>
      <c r="D729" s="267">
        <v>117952.14</v>
      </c>
      <c r="E729" s="267">
        <v>0</v>
      </c>
      <c r="F729" s="267">
        <v>10890.99</v>
      </c>
      <c r="G729" s="267">
        <v>581205.16999999993</v>
      </c>
      <c r="H729" s="267">
        <v>19407949.439999983</v>
      </c>
      <c r="I729" s="273">
        <v>20117997.739999983</v>
      </c>
      <c r="J729" s="263"/>
    </row>
    <row r="730" spans="1:10" s="233" customFormat="1" x14ac:dyDescent="0.45">
      <c r="A730" s="231" t="s">
        <v>2057</v>
      </c>
      <c r="B730" s="232">
        <v>5609</v>
      </c>
      <c r="C730" s="267"/>
      <c r="D730" s="267"/>
      <c r="E730" s="267"/>
      <c r="F730" s="267"/>
      <c r="G730" s="267">
        <v>10453.119999999999</v>
      </c>
      <c r="H730" s="267">
        <v>326992.86000000004</v>
      </c>
      <c r="I730" s="273">
        <v>337445.98000000004</v>
      </c>
      <c r="J730" s="263"/>
    </row>
    <row r="731" spans="1:10" s="233" customFormat="1" x14ac:dyDescent="0.45">
      <c r="A731" s="231" t="s">
        <v>2058</v>
      </c>
      <c r="B731" s="232">
        <v>5610</v>
      </c>
      <c r="C731" s="267"/>
      <c r="D731" s="267"/>
      <c r="E731" s="267"/>
      <c r="F731" s="267">
        <v>5846.19</v>
      </c>
      <c r="G731" s="267">
        <v>1459261.62</v>
      </c>
      <c r="H731" s="267">
        <v>23602641.979999993</v>
      </c>
      <c r="I731" s="273">
        <v>25067749.789999992</v>
      </c>
      <c r="J731" s="263"/>
    </row>
    <row r="732" spans="1:10" s="233" customFormat="1" x14ac:dyDescent="0.45">
      <c r="A732" s="231" t="s">
        <v>2059</v>
      </c>
      <c r="B732" s="232">
        <v>5611</v>
      </c>
      <c r="C732" s="267"/>
      <c r="D732" s="267"/>
      <c r="E732" s="267"/>
      <c r="F732" s="267">
        <v>17348.080000000002</v>
      </c>
      <c r="G732" s="267">
        <v>1373490.5400000003</v>
      </c>
      <c r="H732" s="267">
        <v>10799356.700000029</v>
      </c>
      <c r="I732" s="273">
        <v>12190195.32000003</v>
      </c>
      <c r="J732" s="263"/>
    </row>
    <row r="733" spans="1:10" s="233" customFormat="1" x14ac:dyDescent="0.45">
      <c r="A733" s="231" t="s">
        <v>2060</v>
      </c>
      <c r="B733" s="232">
        <v>5612</v>
      </c>
      <c r="C733" s="267"/>
      <c r="D733" s="267">
        <v>20750.400000000001</v>
      </c>
      <c r="E733" s="267"/>
      <c r="F733" s="267"/>
      <c r="G733" s="267">
        <v>0</v>
      </c>
      <c r="H733" s="267">
        <v>119438.93000000001</v>
      </c>
      <c r="I733" s="273">
        <v>140189.33000000002</v>
      </c>
      <c r="J733" s="263"/>
    </row>
    <row r="734" spans="1:10" s="233" customFormat="1" x14ac:dyDescent="0.45">
      <c r="A734" s="231" t="s">
        <v>2061</v>
      </c>
      <c r="B734" s="232">
        <v>5613</v>
      </c>
      <c r="C734" s="267"/>
      <c r="D734" s="267"/>
      <c r="E734" s="267"/>
      <c r="F734" s="267"/>
      <c r="G734" s="267"/>
      <c r="H734" s="267">
        <v>12811.67</v>
      </c>
      <c r="I734" s="273">
        <v>12811.67</v>
      </c>
      <c r="J734" s="263"/>
    </row>
    <row r="735" spans="1:10" s="233" customFormat="1" x14ac:dyDescent="0.45">
      <c r="A735" s="231" t="s">
        <v>2062</v>
      </c>
      <c r="B735" s="232">
        <v>5614</v>
      </c>
      <c r="C735" s="267"/>
      <c r="D735" s="267"/>
      <c r="E735" s="267">
        <v>0</v>
      </c>
      <c r="F735" s="267">
        <v>24965.45</v>
      </c>
      <c r="G735" s="267">
        <v>273986.39</v>
      </c>
      <c r="H735" s="267">
        <v>6803976.9000000069</v>
      </c>
      <c r="I735" s="273">
        <v>7102928.7400000067</v>
      </c>
      <c r="J735" s="263"/>
    </row>
    <row r="736" spans="1:10" s="233" customFormat="1" x14ac:dyDescent="0.45">
      <c r="A736" s="231" t="s">
        <v>2063</v>
      </c>
      <c r="B736" s="232">
        <v>5615</v>
      </c>
      <c r="C736" s="267"/>
      <c r="D736" s="267">
        <v>0</v>
      </c>
      <c r="E736" s="267">
        <v>23032.35</v>
      </c>
      <c r="F736" s="267">
        <v>3638.26</v>
      </c>
      <c r="G736" s="267">
        <v>3381421.3899999997</v>
      </c>
      <c r="H736" s="267">
        <v>10302096.709999997</v>
      </c>
      <c r="I736" s="273">
        <v>13710188.709999997</v>
      </c>
      <c r="J736" s="263"/>
    </row>
    <row r="737" spans="1:10" s="233" customFormat="1" x14ac:dyDescent="0.45">
      <c r="A737" s="231" t="s">
        <v>2064</v>
      </c>
      <c r="B737" s="232">
        <v>5616</v>
      </c>
      <c r="C737" s="267"/>
      <c r="D737" s="267">
        <v>22341.87</v>
      </c>
      <c r="E737" s="267">
        <v>0</v>
      </c>
      <c r="F737" s="267">
        <v>4819.6400000000003</v>
      </c>
      <c r="G737" s="267">
        <v>71866.75</v>
      </c>
      <c r="H737" s="267">
        <v>507584.10000000021</v>
      </c>
      <c r="I737" s="273">
        <v>606612.36000000022</v>
      </c>
      <c r="J737" s="263"/>
    </row>
    <row r="738" spans="1:10" s="233" customFormat="1" x14ac:dyDescent="0.45">
      <c r="A738" s="231" t="s">
        <v>2065</v>
      </c>
      <c r="B738" s="232">
        <v>5617</v>
      </c>
      <c r="C738" s="267"/>
      <c r="D738" s="267"/>
      <c r="E738" s="267">
        <v>0</v>
      </c>
      <c r="F738" s="267">
        <v>4738.03</v>
      </c>
      <c r="G738" s="267">
        <v>249450.68999999997</v>
      </c>
      <c r="H738" s="267">
        <v>8940645.9600000009</v>
      </c>
      <c r="I738" s="273">
        <v>9194834.6800000016</v>
      </c>
      <c r="J738" s="263"/>
    </row>
    <row r="739" spans="1:10" s="233" customFormat="1" x14ac:dyDescent="0.45">
      <c r="A739" s="231" t="s">
        <v>2066</v>
      </c>
      <c r="B739" s="232">
        <v>5618</v>
      </c>
      <c r="C739" s="267"/>
      <c r="D739" s="267">
        <v>6520.43</v>
      </c>
      <c r="E739" s="267"/>
      <c r="F739" s="267">
        <v>39026.129999999997</v>
      </c>
      <c r="G739" s="267">
        <v>510335</v>
      </c>
      <c r="H739" s="267">
        <v>8293141.1999999974</v>
      </c>
      <c r="I739" s="273">
        <v>8849022.7599999979</v>
      </c>
      <c r="J739" s="263"/>
    </row>
    <row r="740" spans="1:10" s="233" customFormat="1" x14ac:dyDescent="0.45">
      <c r="A740" s="231" t="s">
        <v>2067</v>
      </c>
      <c r="B740" s="232">
        <v>5619</v>
      </c>
      <c r="C740" s="267"/>
      <c r="D740" s="267"/>
      <c r="E740" s="267">
        <v>0</v>
      </c>
      <c r="F740" s="267">
        <v>1885.28</v>
      </c>
      <c r="G740" s="267">
        <v>1941754.8799999999</v>
      </c>
      <c r="H740" s="267">
        <v>12487774.280000009</v>
      </c>
      <c r="I740" s="273">
        <v>14431414.440000009</v>
      </c>
      <c r="J740" s="263"/>
    </row>
    <row r="741" spans="1:10" s="233" customFormat="1" x14ac:dyDescent="0.45">
      <c r="A741" s="231" t="s">
        <v>2068</v>
      </c>
      <c r="B741" s="232">
        <v>5620</v>
      </c>
      <c r="C741" s="267"/>
      <c r="D741" s="267"/>
      <c r="E741" s="267"/>
      <c r="F741" s="267">
        <v>14411.65</v>
      </c>
      <c r="G741" s="267">
        <v>246346.18000000002</v>
      </c>
      <c r="H741" s="267">
        <v>9481966.5500000026</v>
      </c>
      <c r="I741" s="273">
        <v>9742724.3800000027</v>
      </c>
      <c r="J741" s="263"/>
    </row>
    <row r="742" spans="1:10" s="233" customFormat="1" x14ac:dyDescent="0.45">
      <c r="A742" s="231" t="s">
        <v>2069</v>
      </c>
      <c r="B742" s="232">
        <v>5621</v>
      </c>
      <c r="C742" s="267"/>
      <c r="D742" s="267">
        <v>45572.57</v>
      </c>
      <c r="E742" s="267">
        <v>0</v>
      </c>
      <c r="F742" s="267">
        <v>9257.16</v>
      </c>
      <c r="G742" s="267">
        <v>145114.17000000001</v>
      </c>
      <c r="H742" s="267">
        <v>4063403.1099999994</v>
      </c>
      <c r="I742" s="273">
        <v>4263347.01</v>
      </c>
      <c r="J742" s="263"/>
    </row>
    <row r="743" spans="1:10" s="233" customFormat="1" x14ac:dyDescent="0.45">
      <c r="A743" s="231" t="s">
        <v>2070</v>
      </c>
      <c r="B743" s="232">
        <v>5622</v>
      </c>
      <c r="C743" s="267"/>
      <c r="D743" s="267"/>
      <c r="E743" s="267"/>
      <c r="F743" s="267"/>
      <c r="G743" s="267">
        <v>133481.33000000002</v>
      </c>
      <c r="H743" s="267">
        <v>2220487.4699999993</v>
      </c>
      <c r="I743" s="273">
        <v>2353968.7999999993</v>
      </c>
      <c r="J743" s="263"/>
    </row>
    <row r="744" spans="1:10" s="233" customFormat="1" x14ac:dyDescent="0.45">
      <c r="A744" s="231" t="s">
        <v>3153</v>
      </c>
      <c r="B744" s="232">
        <v>5623</v>
      </c>
      <c r="C744" s="267"/>
      <c r="D744" s="267"/>
      <c r="E744" s="267"/>
      <c r="F744" s="267"/>
      <c r="G744" s="267"/>
      <c r="H744" s="267">
        <v>0</v>
      </c>
      <c r="I744" s="273">
        <v>0</v>
      </c>
      <c r="J744" s="263"/>
    </row>
    <row r="745" spans="1:10" s="233" customFormat="1" x14ac:dyDescent="0.45">
      <c r="A745" s="231" t="s">
        <v>2071</v>
      </c>
      <c r="B745" s="232">
        <v>5624</v>
      </c>
      <c r="C745" s="267"/>
      <c r="D745" s="267">
        <v>66934.259999999995</v>
      </c>
      <c r="E745" s="267">
        <v>0</v>
      </c>
      <c r="F745" s="267">
        <v>1612.23</v>
      </c>
      <c r="G745" s="267">
        <v>3318.82</v>
      </c>
      <c r="H745" s="267">
        <v>286134.84999999998</v>
      </c>
      <c r="I745" s="273">
        <v>358000.16</v>
      </c>
      <c r="J745" s="263"/>
    </row>
    <row r="746" spans="1:10" s="233" customFormat="1" x14ac:dyDescent="0.45">
      <c r="A746" s="231" t="s">
        <v>2072</v>
      </c>
      <c r="B746" s="232">
        <v>5625</v>
      </c>
      <c r="C746" s="267"/>
      <c r="D746" s="267"/>
      <c r="E746" s="267"/>
      <c r="F746" s="267">
        <v>4294.57</v>
      </c>
      <c r="G746" s="267">
        <v>221797.63</v>
      </c>
      <c r="H746" s="267">
        <v>2017428.9399999995</v>
      </c>
      <c r="I746" s="273">
        <v>2243521.1399999997</v>
      </c>
      <c r="J746" s="263"/>
    </row>
    <row r="747" spans="1:10" s="233" customFormat="1" x14ac:dyDescent="0.45">
      <c r="A747" s="231" t="s">
        <v>2073</v>
      </c>
      <c r="B747" s="232">
        <v>5626</v>
      </c>
      <c r="C747" s="267"/>
      <c r="D747" s="267">
        <v>22867.68</v>
      </c>
      <c r="E747" s="267">
        <v>0</v>
      </c>
      <c r="F747" s="267">
        <v>879.71</v>
      </c>
      <c r="G747" s="267">
        <v>83077.459999999992</v>
      </c>
      <c r="H747" s="267">
        <v>6143310.3599999994</v>
      </c>
      <c r="I747" s="273">
        <v>6250135.209999999</v>
      </c>
      <c r="J747" s="263"/>
    </row>
    <row r="748" spans="1:10" s="233" customFormat="1" x14ac:dyDescent="0.45">
      <c r="A748" s="231" t="s">
        <v>2074</v>
      </c>
      <c r="B748" s="232">
        <v>5627</v>
      </c>
      <c r="C748" s="267"/>
      <c r="D748" s="267"/>
      <c r="E748" s="267"/>
      <c r="F748" s="267">
        <v>7625.28</v>
      </c>
      <c r="G748" s="267">
        <v>118354.43000000001</v>
      </c>
      <c r="H748" s="267">
        <v>963009.51</v>
      </c>
      <c r="I748" s="273">
        <v>1088989.22</v>
      </c>
      <c r="J748" s="263"/>
    </row>
    <row r="749" spans="1:10" s="233" customFormat="1" x14ac:dyDescent="0.45">
      <c r="A749" s="231" t="s">
        <v>2075</v>
      </c>
      <c r="B749" s="232">
        <v>5628</v>
      </c>
      <c r="C749" s="267"/>
      <c r="D749" s="267">
        <v>44558</v>
      </c>
      <c r="E749" s="267"/>
      <c r="F749" s="267">
        <v>18481.64</v>
      </c>
      <c r="G749" s="267">
        <v>530276.22</v>
      </c>
      <c r="H749" s="267">
        <v>5071526.5100000026</v>
      </c>
      <c r="I749" s="273">
        <v>5664842.3700000029</v>
      </c>
      <c r="J749" s="263"/>
    </row>
    <row r="750" spans="1:10" s="233" customFormat="1" x14ac:dyDescent="0.45">
      <c r="A750" s="231" t="s">
        <v>2076</v>
      </c>
      <c r="B750" s="232">
        <v>5629</v>
      </c>
      <c r="C750" s="267"/>
      <c r="D750" s="267">
        <v>29558.32</v>
      </c>
      <c r="E750" s="267">
        <v>21358.52</v>
      </c>
      <c r="F750" s="267">
        <v>7720827.21</v>
      </c>
      <c r="G750" s="267">
        <v>179767.84000000003</v>
      </c>
      <c r="H750" s="267">
        <v>11607619.560000023</v>
      </c>
      <c r="I750" s="273">
        <v>19559131.450000022</v>
      </c>
      <c r="J750" s="263"/>
    </row>
    <row r="751" spans="1:10" s="233" customFormat="1" x14ac:dyDescent="0.45">
      <c r="A751" s="231" t="s">
        <v>2077</v>
      </c>
      <c r="B751" s="232">
        <v>5630</v>
      </c>
      <c r="C751" s="267"/>
      <c r="D751" s="267">
        <v>92066.93</v>
      </c>
      <c r="E751" s="267">
        <v>0</v>
      </c>
      <c r="F751" s="267"/>
      <c r="G751" s="267">
        <v>361159.5</v>
      </c>
      <c r="H751" s="267">
        <v>1129007.5</v>
      </c>
      <c r="I751" s="273">
        <v>1582233.93</v>
      </c>
      <c r="J751" s="263"/>
    </row>
    <row r="752" spans="1:10" s="233" customFormat="1" x14ac:dyDescent="0.45">
      <c r="A752" s="231" t="s">
        <v>2078</v>
      </c>
      <c r="B752" s="232">
        <v>5631</v>
      </c>
      <c r="C752" s="267"/>
      <c r="D752" s="267">
        <v>0</v>
      </c>
      <c r="E752" s="267">
        <v>7605.55</v>
      </c>
      <c r="F752" s="267">
        <v>5741.3099999999995</v>
      </c>
      <c r="G752" s="267">
        <v>362446.95999999996</v>
      </c>
      <c r="H752" s="267">
        <v>6764902.049999997</v>
      </c>
      <c r="I752" s="273">
        <v>7140695.8699999973</v>
      </c>
      <c r="J752" s="263"/>
    </row>
    <row r="753" spans="1:10" s="233" customFormat="1" x14ac:dyDescent="0.45">
      <c r="A753" s="231" t="s">
        <v>2079</v>
      </c>
      <c r="B753" s="232">
        <v>5632</v>
      </c>
      <c r="C753" s="267"/>
      <c r="D753" s="267"/>
      <c r="E753" s="267"/>
      <c r="F753" s="267">
        <v>5801.63</v>
      </c>
      <c r="G753" s="267">
        <v>1059273.6300000001</v>
      </c>
      <c r="H753" s="267">
        <v>5965833.5000000028</v>
      </c>
      <c r="I753" s="273">
        <v>7030908.7600000026</v>
      </c>
      <c r="J753" s="263"/>
    </row>
    <row r="754" spans="1:10" s="233" customFormat="1" x14ac:dyDescent="0.45">
      <c r="A754" s="231" t="s">
        <v>2080</v>
      </c>
      <c r="B754" s="232">
        <v>5633</v>
      </c>
      <c r="C754" s="267"/>
      <c r="D754" s="267">
        <v>19651.439999999999</v>
      </c>
      <c r="E754" s="267"/>
      <c r="F754" s="267">
        <v>6634.59</v>
      </c>
      <c r="G754" s="267">
        <v>182036.08000000002</v>
      </c>
      <c r="H754" s="267">
        <v>5946570.0200000005</v>
      </c>
      <c r="I754" s="273">
        <v>6154892.1300000008</v>
      </c>
      <c r="J754" s="263"/>
    </row>
    <row r="755" spans="1:10" s="233" customFormat="1" x14ac:dyDescent="0.45">
      <c r="A755" s="231" t="s">
        <v>2081</v>
      </c>
      <c r="B755" s="232">
        <v>5634</v>
      </c>
      <c r="C755" s="267"/>
      <c r="D755" s="267"/>
      <c r="E755" s="267"/>
      <c r="F755" s="267"/>
      <c r="G755" s="267"/>
      <c r="H755" s="267">
        <v>415140.47</v>
      </c>
      <c r="I755" s="273">
        <v>415140.47</v>
      </c>
      <c r="J755" s="263"/>
    </row>
    <row r="756" spans="1:10" s="233" customFormat="1" x14ac:dyDescent="0.45">
      <c r="A756" s="231" t="s">
        <v>2082</v>
      </c>
      <c r="B756" s="232">
        <v>5635</v>
      </c>
      <c r="C756" s="267"/>
      <c r="D756" s="267">
        <v>21531.69</v>
      </c>
      <c r="E756" s="267"/>
      <c r="F756" s="267">
        <v>4771.8</v>
      </c>
      <c r="G756" s="267">
        <v>258621.27999999997</v>
      </c>
      <c r="H756" s="267">
        <v>6864422.9700000007</v>
      </c>
      <c r="I756" s="273">
        <v>7149347.7400000002</v>
      </c>
      <c r="J756" s="263"/>
    </row>
    <row r="757" spans="1:10" s="233" customFormat="1" x14ac:dyDescent="0.45">
      <c r="A757" s="231" t="s">
        <v>2083</v>
      </c>
      <c r="B757" s="232">
        <v>5636</v>
      </c>
      <c r="C757" s="267"/>
      <c r="D757" s="267">
        <v>31004.980000000003</v>
      </c>
      <c r="E757" s="267">
        <v>0</v>
      </c>
      <c r="F757" s="267">
        <v>6287.37</v>
      </c>
      <c r="G757" s="267">
        <v>312967.42</v>
      </c>
      <c r="H757" s="267">
        <v>8444439.6200000029</v>
      </c>
      <c r="I757" s="273">
        <v>8794699.3900000025</v>
      </c>
      <c r="J757" s="263"/>
    </row>
    <row r="758" spans="1:10" s="233" customFormat="1" x14ac:dyDescent="0.45">
      <c r="A758" s="231" t="s">
        <v>2084</v>
      </c>
      <c r="B758" s="232">
        <v>5637</v>
      </c>
      <c r="C758" s="267"/>
      <c r="D758" s="267">
        <v>21768.51</v>
      </c>
      <c r="E758" s="267"/>
      <c r="F758" s="267">
        <v>6560.15</v>
      </c>
      <c r="G758" s="267">
        <v>618076.13</v>
      </c>
      <c r="H758" s="267">
        <v>4631331.1399999987</v>
      </c>
      <c r="I758" s="273">
        <v>5277735.9299999988</v>
      </c>
      <c r="J758" s="263"/>
    </row>
    <row r="759" spans="1:10" s="233" customFormat="1" x14ac:dyDescent="0.45">
      <c r="A759" s="231" t="s">
        <v>2085</v>
      </c>
      <c r="B759" s="232">
        <v>5638</v>
      </c>
      <c r="C759" s="267"/>
      <c r="D759" s="267"/>
      <c r="E759" s="267"/>
      <c r="F759" s="267"/>
      <c r="G759" s="267">
        <v>1489.48</v>
      </c>
      <c r="H759" s="267">
        <v>535477.30000000005</v>
      </c>
      <c r="I759" s="273">
        <v>536966.78</v>
      </c>
      <c r="J759" s="263"/>
    </row>
    <row r="760" spans="1:10" s="233" customFormat="1" x14ac:dyDescent="0.45">
      <c r="A760" s="231" t="s">
        <v>2086</v>
      </c>
      <c r="B760" s="232">
        <v>5639</v>
      </c>
      <c r="C760" s="267"/>
      <c r="D760" s="267">
        <v>59193.81</v>
      </c>
      <c r="E760" s="267">
        <v>0</v>
      </c>
      <c r="F760" s="267">
        <v>21323.73</v>
      </c>
      <c r="G760" s="267">
        <v>331734.36</v>
      </c>
      <c r="H760" s="267">
        <v>5388792.370000002</v>
      </c>
      <c r="I760" s="273">
        <v>5801044.2700000023</v>
      </c>
      <c r="J760" s="263"/>
    </row>
    <row r="761" spans="1:10" s="233" customFormat="1" x14ac:dyDescent="0.45">
      <c r="A761" s="231" t="s">
        <v>2087</v>
      </c>
      <c r="B761" s="232">
        <v>5640</v>
      </c>
      <c r="C761" s="267"/>
      <c r="D761" s="267"/>
      <c r="E761" s="267"/>
      <c r="F761" s="267">
        <v>19321.93</v>
      </c>
      <c r="G761" s="267">
        <v>444991.7</v>
      </c>
      <c r="H761" s="267">
        <v>6319053.8899999997</v>
      </c>
      <c r="I761" s="273">
        <v>6783367.5199999996</v>
      </c>
      <c r="J761" s="263"/>
    </row>
    <row r="762" spans="1:10" s="233" customFormat="1" x14ac:dyDescent="0.45">
      <c r="A762" s="231" t="s">
        <v>2088</v>
      </c>
      <c r="B762" s="232">
        <v>5641</v>
      </c>
      <c r="C762" s="267"/>
      <c r="D762" s="267"/>
      <c r="E762" s="267"/>
      <c r="F762" s="267">
        <v>5953.03</v>
      </c>
      <c r="G762" s="267">
        <v>147348.79999999999</v>
      </c>
      <c r="H762" s="267">
        <v>2269247.0800000005</v>
      </c>
      <c r="I762" s="273">
        <v>2422548.9100000006</v>
      </c>
      <c r="J762" s="263"/>
    </row>
    <row r="763" spans="1:10" s="233" customFormat="1" x14ac:dyDescent="0.45">
      <c r="A763" s="231" t="s">
        <v>3154</v>
      </c>
      <c r="B763" s="232">
        <v>5642</v>
      </c>
      <c r="C763" s="267"/>
      <c r="D763" s="267"/>
      <c r="E763" s="267"/>
      <c r="F763" s="267">
        <v>0</v>
      </c>
      <c r="G763" s="267"/>
      <c r="H763" s="267"/>
      <c r="I763" s="273">
        <v>0</v>
      </c>
      <c r="J763" s="263"/>
    </row>
    <row r="764" spans="1:10" s="233" customFormat="1" x14ac:dyDescent="0.45">
      <c r="A764" s="231" t="s">
        <v>2089</v>
      </c>
      <c r="B764" s="232">
        <v>5644</v>
      </c>
      <c r="C764" s="267"/>
      <c r="D764" s="267"/>
      <c r="E764" s="267"/>
      <c r="F764" s="267">
        <v>2156.09</v>
      </c>
      <c r="G764" s="267">
        <v>388246.62000000005</v>
      </c>
      <c r="H764" s="267">
        <v>941229.12</v>
      </c>
      <c r="I764" s="273">
        <v>1331631.83</v>
      </c>
      <c r="J764" s="263"/>
    </row>
    <row r="765" spans="1:10" s="233" customFormat="1" x14ac:dyDescent="0.45">
      <c r="A765" s="231" t="s">
        <v>2090</v>
      </c>
      <c r="B765" s="232">
        <v>5645</v>
      </c>
      <c r="C765" s="267"/>
      <c r="D765" s="267">
        <v>189719.88</v>
      </c>
      <c r="E765" s="267"/>
      <c r="F765" s="267">
        <v>3267.75</v>
      </c>
      <c r="G765" s="267">
        <v>353840.25000000006</v>
      </c>
      <c r="H765" s="267">
        <v>7705996.2100000046</v>
      </c>
      <c r="I765" s="273">
        <v>8252824.0900000045</v>
      </c>
      <c r="J765" s="263"/>
    </row>
    <row r="766" spans="1:10" s="233" customFormat="1" x14ac:dyDescent="0.45">
      <c r="A766" s="231" t="s">
        <v>2091</v>
      </c>
      <c r="B766" s="232">
        <v>5646</v>
      </c>
      <c r="C766" s="267"/>
      <c r="D766" s="267">
        <v>43167.32</v>
      </c>
      <c r="E766" s="267">
        <v>0</v>
      </c>
      <c r="F766" s="267"/>
      <c r="G766" s="267">
        <v>22181.65</v>
      </c>
      <c r="H766" s="267">
        <v>992020.13</v>
      </c>
      <c r="I766" s="273">
        <v>1057369.1000000001</v>
      </c>
      <c r="J766" s="263"/>
    </row>
    <row r="767" spans="1:10" s="233" customFormat="1" x14ac:dyDescent="0.45">
      <c r="A767" s="231" t="s">
        <v>2092</v>
      </c>
      <c r="B767" s="232">
        <v>5647</v>
      </c>
      <c r="C767" s="267"/>
      <c r="D767" s="267"/>
      <c r="E767" s="267">
        <v>0</v>
      </c>
      <c r="F767" s="267">
        <v>8436.5199999999986</v>
      </c>
      <c r="G767" s="267">
        <v>2015069.1</v>
      </c>
      <c r="H767" s="267">
        <v>518956.41000000009</v>
      </c>
      <c r="I767" s="273">
        <v>2542462.0300000003</v>
      </c>
      <c r="J767" s="263"/>
    </row>
    <row r="768" spans="1:10" s="233" customFormat="1" x14ac:dyDescent="0.45">
      <c r="A768" s="231" t="s">
        <v>2093</v>
      </c>
      <c r="B768" s="232">
        <v>5648</v>
      </c>
      <c r="C768" s="267"/>
      <c r="D768" s="267">
        <v>0</v>
      </c>
      <c r="E768" s="267"/>
      <c r="F768" s="267">
        <v>6864.86</v>
      </c>
      <c r="G768" s="267">
        <v>705700.57</v>
      </c>
      <c r="H768" s="267">
        <v>14962030.940000027</v>
      </c>
      <c r="I768" s="273">
        <v>15674596.370000027</v>
      </c>
      <c r="J768" s="263"/>
    </row>
    <row r="769" spans="1:10" s="233" customFormat="1" x14ac:dyDescent="0.45">
      <c r="A769" s="231" t="s">
        <v>3155</v>
      </c>
      <c r="B769" s="232">
        <v>5649</v>
      </c>
      <c r="C769" s="267"/>
      <c r="D769" s="267"/>
      <c r="E769" s="267"/>
      <c r="F769" s="267"/>
      <c r="G769" s="267">
        <v>0</v>
      </c>
      <c r="H769" s="267">
        <v>0</v>
      </c>
      <c r="I769" s="273">
        <v>0</v>
      </c>
      <c r="J769" s="263"/>
    </row>
    <row r="770" spans="1:10" s="233" customFormat="1" x14ac:dyDescent="0.45">
      <c r="A770" s="231" t="s">
        <v>2094</v>
      </c>
      <c r="B770" s="232">
        <v>5650</v>
      </c>
      <c r="C770" s="267"/>
      <c r="D770" s="267">
        <v>15935.12</v>
      </c>
      <c r="E770" s="267"/>
      <c r="F770" s="267"/>
      <c r="G770" s="267">
        <v>22380.739999999998</v>
      </c>
      <c r="H770" s="267">
        <v>1567241.1599999995</v>
      </c>
      <c r="I770" s="273">
        <v>1605557.0199999996</v>
      </c>
      <c r="J770" s="263"/>
    </row>
    <row r="771" spans="1:10" s="233" customFormat="1" x14ac:dyDescent="0.45">
      <c r="A771" s="231" t="s">
        <v>3156</v>
      </c>
      <c r="B771" s="232">
        <v>5651</v>
      </c>
      <c r="C771" s="267"/>
      <c r="D771" s="267"/>
      <c r="E771" s="267"/>
      <c r="F771" s="267">
        <v>0</v>
      </c>
      <c r="G771" s="267"/>
      <c r="H771" s="267"/>
      <c r="I771" s="273">
        <v>0</v>
      </c>
      <c r="J771" s="263"/>
    </row>
    <row r="772" spans="1:10" s="233" customFormat="1" x14ac:dyDescent="0.45">
      <c r="A772" s="231" t="s">
        <v>2095</v>
      </c>
      <c r="B772" s="232">
        <v>5652</v>
      </c>
      <c r="C772" s="267"/>
      <c r="D772" s="267"/>
      <c r="E772" s="267">
        <v>531131.29</v>
      </c>
      <c r="F772" s="267">
        <v>11898.41</v>
      </c>
      <c r="G772" s="267">
        <v>14597.15</v>
      </c>
      <c r="H772" s="267">
        <v>1404484.1</v>
      </c>
      <c r="I772" s="273">
        <v>1962110.9500000002</v>
      </c>
      <c r="J772" s="263"/>
    </row>
    <row r="773" spans="1:10" s="233" customFormat="1" x14ac:dyDescent="0.45">
      <c r="A773" s="231" t="s">
        <v>2096</v>
      </c>
      <c r="B773" s="232">
        <v>5653</v>
      </c>
      <c r="C773" s="267"/>
      <c r="D773" s="267"/>
      <c r="E773" s="267"/>
      <c r="F773" s="267">
        <v>1590.32</v>
      </c>
      <c r="G773" s="267">
        <v>394192.58</v>
      </c>
      <c r="H773" s="267">
        <v>1212879.6499999999</v>
      </c>
      <c r="I773" s="273">
        <v>1608662.5499999998</v>
      </c>
      <c r="J773" s="263"/>
    </row>
    <row r="774" spans="1:10" s="233" customFormat="1" x14ac:dyDescent="0.45">
      <c r="A774" s="231" t="s">
        <v>2097</v>
      </c>
      <c r="B774" s="232">
        <v>5654</v>
      </c>
      <c r="C774" s="267"/>
      <c r="D774" s="267">
        <v>34834.620000000003</v>
      </c>
      <c r="E774" s="267"/>
      <c r="F774" s="267">
        <v>2631.06</v>
      </c>
      <c r="G774" s="267">
        <v>287656.32000000007</v>
      </c>
      <c r="H774" s="267">
        <v>3703415.9699999979</v>
      </c>
      <c r="I774" s="273">
        <v>4028537.9699999979</v>
      </c>
      <c r="J774" s="263"/>
    </row>
    <row r="775" spans="1:10" s="233" customFormat="1" x14ac:dyDescent="0.45">
      <c r="A775" s="231" t="s">
        <v>2098</v>
      </c>
      <c r="B775" s="232">
        <v>5655</v>
      </c>
      <c r="C775" s="267">
        <v>0</v>
      </c>
      <c r="D775" s="267">
        <v>16835.349999999999</v>
      </c>
      <c r="E775" s="267">
        <v>525169.82999999996</v>
      </c>
      <c r="F775" s="267">
        <v>23175.64</v>
      </c>
      <c r="G775" s="267">
        <v>87309.72</v>
      </c>
      <c r="H775" s="267">
        <v>7883312.8099999987</v>
      </c>
      <c r="I775" s="273">
        <v>8535803.3499999978</v>
      </c>
      <c r="J775" s="263"/>
    </row>
    <row r="776" spans="1:10" s="233" customFormat="1" x14ac:dyDescent="0.45">
      <c r="A776" s="231" t="s">
        <v>2099</v>
      </c>
      <c r="B776" s="232">
        <v>5656</v>
      </c>
      <c r="C776" s="267"/>
      <c r="D776" s="267">
        <v>704.04</v>
      </c>
      <c r="E776" s="267"/>
      <c r="F776" s="267">
        <v>28695.45</v>
      </c>
      <c r="G776" s="267">
        <v>791103.44999999984</v>
      </c>
      <c r="H776" s="267">
        <v>7111229.8500000034</v>
      </c>
      <c r="I776" s="273">
        <v>7931732.7900000028</v>
      </c>
      <c r="J776" s="263"/>
    </row>
    <row r="777" spans="1:10" s="233" customFormat="1" x14ac:dyDescent="0.45">
      <c r="A777" s="231" t="s">
        <v>2100</v>
      </c>
      <c r="B777" s="232">
        <v>5657</v>
      </c>
      <c r="C777" s="267"/>
      <c r="D777" s="267"/>
      <c r="E777" s="267"/>
      <c r="F777" s="267">
        <v>882.21</v>
      </c>
      <c r="G777" s="267">
        <v>0</v>
      </c>
      <c r="H777" s="267">
        <v>0</v>
      </c>
      <c r="I777" s="273">
        <v>882.21</v>
      </c>
      <c r="J777" s="263"/>
    </row>
    <row r="778" spans="1:10" s="233" customFormat="1" x14ac:dyDescent="0.45">
      <c r="A778" s="231" t="s">
        <v>2101</v>
      </c>
      <c r="B778" s="232">
        <v>5658</v>
      </c>
      <c r="C778" s="267"/>
      <c r="D778" s="267">
        <v>32989.160000000003</v>
      </c>
      <c r="E778" s="267"/>
      <c r="F778" s="267">
        <v>410.43</v>
      </c>
      <c r="G778" s="267">
        <v>16221.01</v>
      </c>
      <c r="H778" s="267">
        <v>1154230.17</v>
      </c>
      <c r="I778" s="273">
        <v>1203850.77</v>
      </c>
      <c r="J778" s="263"/>
    </row>
    <row r="779" spans="1:10" s="233" customFormat="1" x14ac:dyDescent="0.45">
      <c r="A779" s="231" t="s">
        <v>2102</v>
      </c>
      <c r="B779" s="232">
        <v>5659</v>
      </c>
      <c r="C779" s="267"/>
      <c r="D779" s="267"/>
      <c r="E779" s="267">
        <v>206392.73</v>
      </c>
      <c r="F779" s="267">
        <v>9307.15</v>
      </c>
      <c r="G779" s="267">
        <v>348346.22</v>
      </c>
      <c r="H779" s="267">
        <v>6359037.5000000056</v>
      </c>
      <c r="I779" s="273">
        <v>6923083.6000000052</v>
      </c>
      <c r="J779" s="263"/>
    </row>
    <row r="780" spans="1:10" s="233" customFormat="1" x14ac:dyDescent="0.45">
      <c r="A780" s="231" t="s">
        <v>2103</v>
      </c>
      <c r="B780" s="232">
        <v>5661</v>
      </c>
      <c r="C780" s="267"/>
      <c r="D780" s="267">
        <v>31398.489999999998</v>
      </c>
      <c r="E780" s="267"/>
      <c r="F780" s="267">
        <v>12064.630000000001</v>
      </c>
      <c r="G780" s="267">
        <v>81707.89</v>
      </c>
      <c r="H780" s="267">
        <v>3755542.959999999</v>
      </c>
      <c r="I780" s="273">
        <v>3880713.9699999988</v>
      </c>
      <c r="J780" s="263"/>
    </row>
    <row r="781" spans="1:10" s="233" customFormat="1" x14ac:dyDescent="0.45">
      <c r="A781" s="231" t="s">
        <v>2104</v>
      </c>
      <c r="B781" s="232">
        <v>5662</v>
      </c>
      <c r="C781" s="267"/>
      <c r="D781" s="267"/>
      <c r="E781" s="267"/>
      <c r="F781" s="267"/>
      <c r="G781" s="267">
        <v>0</v>
      </c>
      <c r="H781" s="267">
        <v>235773.68000000002</v>
      </c>
      <c r="I781" s="273">
        <v>235773.68000000002</v>
      </c>
      <c r="J781" s="263"/>
    </row>
    <row r="782" spans="1:10" s="233" customFormat="1" x14ac:dyDescent="0.45">
      <c r="A782" s="231" t="s">
        <v>2105</v>
      </c>
      <c r="B782" s="232">
        <v>5663</v>
      </c>
      <c r="C782" s="267"/>
      <c r="D782" s="267"/>
      <c r="E782" s="267">
        <v>0</v>
      </c>
      <c r="F782" s="267">
        <v>795975.01</v>
      </c>
      <c r="G782" s="267">
        <v>527901.07999999996</v>
      </c>
      <c r="H782" s="267">
        <v>8414489.1100000143</v>
      </c>
      <c r="I782" s="273">
        <v>9738365.2000000142</v>
      </c>
      <c r="J782" s="263"/>
    </row>
    <row r="783" spans="1:10" s="233" customFormat="1" x14ac:dyDescent="0.45">
      <c r="A783" s="231" t="s">
        <v>2106</v>
      </c>
      <c r="B783" s="232">
        <v>5664</v>
      </c>
      <c r="C783" s="267"/>
      <c r="D783" s="267">
        <v>1282.3599999999999</v>
      </c>
      <c r="E783" s="267">
        <v>17343.27</v>
      </c>
      <c r="F783" s="267"/>
      <c r="G783" s="267">
        <v>737168.75000000012</v>
      </c>
      <c r="H783" s="267">
        <v>8915187.1699999943</v>
      </c>
      <c r="I783" s="273">
        <v>9670981.5499999952</v>
      </c>
      <c r="J783" s="263"/>
    </row>
    <row r="784" spans="1:10" s="233" customFormat="1" x14ac:dyDescent="0.45">
      <c r="A784" s="231" t="s">
        <v>2107</v>
      </c>
      <c r="B784" s="232">
        <v>5665</v>
      </c>
      <c r="C784" s="267"/>
      <c r="D784" s="267"/>
      <c r="E784" s="267"/>
      <c r="F784" s="267">
        <v>2141.52</v>
      </c>
      <c r="G784" s="267">
        <v>7329.18</v>
      </c>
      <c r="H784" s="267">
        <v>1689822.8500000006</v>
      </c>
      <c r="I784" s="273">
        <v>1699293.5500000005</v>
      </c>
      <c r="J784" s="263"/>
    </row>
    <row r="785" spans="1:10" s="233" customFormat="1" x14ac:dyDescent="0.45">
      <c r="A785" s="231" t="s">
        <v>2108</v>
      </c>
      <c r="B785" s="232">
        <v>5667</v>
      </c>
      <c r="C785" s="267"/>
      <c r="D785" s="267">
        <v>12855.5</v>
      </c>
      <c r="E785" s="267"/>
      <c r="F785" s="267">
        <v>19820.61</v>
      </c>
      <c r="G785" s="267">
        <v>585348.25</v>
      </c>
      <c r="H785" s="267">
        <v>8362209.1400000006</v>
      </c>
      <c r="I785" s="273">
        <v>8980233.5</v>
      </c>
      <c r="J785" s="263"/>
    </row>
    <row r="786" spans="1:10" s="233" customFormat="1" x14ac:dyDescent="0.45">
      <c r="A786" s="231" t="s">
        <v>2109</v>
      </c>
      <c r="B786" s="232">
        <v>5668</v>
      </c>
      <c r="C786" s="267"/>
      <c r="D786" s="267">
        <v>14975.39</v>
      </c>
      <c r="E786" s="267"/>
      <c r="F786" s="267">
        <v>850.47</v>
      </c>
      <c r="G786" s="267">
        <v>3351.4500000000003</v>
      </c>
      <c r="H786" s="267">
        <v>140139.62000000002</v>
      </c>
      <c r="I786" s="273">
        <v>159316.93000000002</v>
      </c>
      <c r="J786" s="263"/>
    </row>
    <row r="787" spans="1:10" s="233" customFormat="1" x14ac:dyDescent="0.45">
      <c r="A787" s="231" t="s">
        <v>2110</v>
      </c>
      <c r="B787" s="232">
        <v>5670</v>
      </c>
      <c r="C787" s="267"/>
      <c r="D787" s="267"/>
      <c r="E787" s="267">
        <v>17327.46</v>
      </c>
      <c r="F787" s="267">
        <v>14077.6</v>
      </c>
      <c r="G787" s="267">
        <v>1449533.4599999997</v>
      </c>
      <c r="H787" s="267">
        <v>8286227.7199999867</v>
      </c>
      <c r="I787" s="273">
        <v>9767166.2399999872</v>
      </c>
      <c r="J787" s="263"/>
    </row>
    <row r="788" spans="1:10" s="233" customFormat="1" x14ac:dyDescent="0.45">
      <c r="A788" s="231" t="s">
        <v>2111</v>
      </c>
      <c r="B788" s="232">
        <v>5672</v>
      </c>
      <c r="C788" s="267"/>
      <c r="D788" s="267"/>
      <c r="E788" s="267">
        <v>0</v>
      </c>
      <c r="F788" s="267">
        <v>8031.73</v>
      </c>
      <c r="G788" s="267">
        <v>546455.28999999992</v>
      </c>
      <c r="H788" s="267">
        <v>14192647.670000007</v>
      </c>
      <c r="I788" s="273">
        <v>14747134.690000007</v>
      </c>
      <c r="J788" s="263"/>
    </row>
    <row r="789" spans="1:10" s="233" customFormat="1" x14ac:dyDescent="0.45">
      <c r="A789" s="231" t="s">
        <v>2112</v>
      </c>
      <c r="B789" s="232">
        <v>5674</v>
      </c>
      <c r="C789" s="267"/>
      <c r="D789" s="267">
        <v>0</v>
      </c>
      <c r="E789" s="267"/>
      <c r="F789" s="267">
        <v>14261.56</v>
      </c>
      <c r="G789" s="267">
        <v>188999.21999999997</v>
      </c>
      <c r="H789" s="267">
        <v>3056274.5700000012</v>
      </c>
      <c r="I789" s="273">
        <v>3259535.350000001</v>
      </c>
      <c r="J789" s="263"/>
    </row>
    <row r="790" spans="1:10" s="233" customFormat="1" x14ac:dyDescent="0.45">
      <c r="A790" s="231" t="s">
        <v>3157</v>
      </c>
      <c r="B790" s="232">
        <v>5675</v>
      </c>
      <c r="C790" s="267"/>
      <c r="D790" s="267"/>
      <c r="E790" s="267"/>
      <c r="F790" s="267"/>
      <c r="G790" s="267">
        <v>0</v>
      </c>
      <c r="H790" s="267">
        <v>0</v>
      </c>
      <c r="I790" s="273">
        <v>0</v>
      </c>
      <c r="J790" s="263"/>
    </row>
    <row r="791" spans="1:10" s="233" customFormat="1" x14ac:dyDescent="0.45">
      <c r="A791" s="231" t="s">
        <v>2113</v>
      </c>
      <c r="B791" s="232">
        <v>5677</v>
      </c>
      <c r="C791" s="267"/>
      <c r="D791" s="267"/>
      <c r="E791" s="267">
        <v>0</v>
      </c>
      <c r="F791" s="267">
        <v>13341.36</v>
      </c>
      <c r="G791" s="267">
        <v>559189.77</v>
      </c>
      <c r="H791" s="267">
        <v>8204457.5300000114</v>
      </c>
      <c r="I791" s="273">
        <v>8776988.6600000113</v>
      </c>
      <c r="J791" s="263"/>
    </row>
    <row r="792" spans="1:10" s="233" customFormat="1" x14ac:dyDescent="0.45">
      <c r="A792" s="231" t="s">
        <v>2114</v>
      </c>
      <c r="B792" s="232">
        <v>5678</v>
      </c>
      <c r="C792" s="267"/>
      <c r="D792" s="267">
        <v>14661.05</v>
      </c>
      <c r="E792" s="267"/>
      <c r="F792" s="267">
        <v>4699.96</v>
      </c>
      <c r="G792" s="267">
        <v>23628.83</v>
      </c>
      <c r="H792" s="267">
        <v>2001439.0199999996</v>
      </c>
      <c r="I792" s="273">
        <v>2044428.8599999996</v>
      </c>
      <c r="J792" s="263"/>
    </row>
    <row r="793" spans="1:10" s="233" customFormat="1" x14ac:dyDescent="0.45">
      <c r="A793" s="231" t="s">
        <v>2115</v>
      </c>
      <c r="B793" s="232">
        <v>5679</v>
      </c>
      <c r="C793" s="267"/>
      <c r="D793" s="267"/>
      <c r="E793" s="267"/>
      <c r="F793" s="267"/>
      <c r="G793" s="267">
        <v>534447.49</v>
      </c>
      <c r="H793" s="267">
        <v>10358399.389999993</v>
      </c>
      <c r="I793" s="273">
        <v>10892846.879999993</v>
      </c>
      <c r="J793" s="263"/>
    </row>
    <row r="794" spans="1:10" s="233" customFormat="1" x14ac:dyDescent="0.45">
      <c r="A794" s="231" t="s">
        <v>2116</v>
      </c>
      <c r="B794" s="232">
        <v>5680</v>
      </c>
      <c r="C794" s="267"/>
      <c r="D794" s="267"/>
      <c r="E794" s="267">
        <v>49398.36</v>
      </c>
      <c r="F794" s="267">
        <v>505887.21</v>
      </c>
      <c r="G794" s="267">
        <v>322655.65999999997</v>
      </c>
      <c r="H794" s="267">
        <v>5385875.4300000034</v>
      </c>
      <c r="I794" s="273">
        <v>6263816.6600000039</v>
      </c>
      <c r="J794" s="263"/>
    </row>
    <row r="795" spans="1:10" s="233" customFormat="1" x14ac:dyDescent="0.45">
      <c r="A795" s="231" t="s">
        <v>2117</v>
      </c>
      <c r="B795" s="232">
        <v>5681</v>
      </c>
      <c r="C795" s="267"/>
      <c r="D795" s="267"/>
      <c r="E795" s="267"/>
      <c r="F795" s="267"/>
      <c r="G795" s="267">
        <v>6899</v>
      </c>
      <c r="H795" s="267">
        <v>19604.82</v>
      </c>
      <c r="I795" s="273">
        <v>26503.82</v>
      </c>
      <c r="J795" s="263"/>
    </row>
    <row r="796" spans="1:10" s="233" customFormat="1" x14ac:dyDescent="0.45">
      <c r="A796" s="231" t="s">
        <v>2118</v>
      </c>
      <c r="B796" s="232">
        <v>5682</v>
      </c>
      <c r="C796" s="267"/>
      <c r="D796" s="267"/>
      <c r="E796" s="267"/>
      <c r="F796" s="267"/>
      <c r="G796" s="267"/>
      <c r="H796" s="267">
        <v>210290.93</v>
      </c>
      <c r="I796" s="273">
        <v>210290.93</v>
      </c>
      <c r="J796" s="263"/>
    </row>
    <row r="797" spans="1:10" s="233" customFormat="1" x14ac:dyDescent="0.45">
      <c r="A797" s="231" t="s">
        <v>2119</v>
      </c>
      <c r="B797" s="232">
        <v>5683</v>
      </c>
      <c r="C797" s="267"/>
      <c r="D797" s="267">
        <v>0</v>
      </c>
      <c r="E797" s="267"/>
      <c r="F797" s="267"/>
      <c r="G797" s="267">
        <v>9269.4399999999987</v>
      </c>
      <c r="H797" s="267">
        <v>115267.35000000002</v>
      </c>
      <c r="I797" s="273">
        <v>124536.79000000002</v>
      </c>
      <c r="J797" s="263"/>
    </row>
    <row r="798" spans="1:10" s="233" customFormat="1" x14ac:dyDescent="0.45">
      <c r="A798" s="231" t="s">
        <v>2120</v>
      </c>
      <c r="B798" s="232">
        <v>5685</v>
      </c>
      <c r="C798" s="267"/>
      <c r="D798" s="267"/>
      <c r="E798" s="267"/>
      <c r="F798" s="267"/>
      <c r="G798" s="267">
        <v>1332.79</v>
      </c>
      <c r="H798" s="267">
        <v>296681.77999999991</v>
      </c>
      <c r="I798" s="273">
        <v>298014.56999999989</v>
      </c>
      <c r="J798" s="263"/>
    </row>
    <row r="799" spans="1:10" s="233" customFormat="1" x14ac:dyDescent="0.45">
      <c r="A799" s="231" t="s">
        <v>2121</v>
      </c>
      <c r="B799" s="232">
        <v>5686</v>
      </c>
      <c r="C799" s="267"/>
      <c r="D799" s="267"/>
      <c r="E799" s="267">
        <v>0</v>
      </c>
      <c r="F799" s="267">
        <v>333364.08</v>
      </c>
      <c r="G799" s="267">
        <v>680130.96</v>
      </c>
      <c r="H799" s="267">
        <v>5176023.4000000004</v>
      </c>
      <c r="I799" s="273">
        <v>6189518.4400000004</v>
      </c>
      <c r="J799" s="263"/>
    </row>
    <row r="800" spans="1:10" s="233" customFormat="1" x14ac:dyDescent="0.45">
      <c r="A800" s="231" t="s">
        <v>2122</v>
      </c>
      <c r="B800" s="232">
        <v>5688</v>
      </c>
      <c r="C800" s="267"/>
      <c r="D800" s="267"/>
      <c r="E800" s="267"/>
      <c r="F800" s="267">
        <v>9231.81</v>
      </c>
      <c r="G800" s="267">
        <v>12621.43</v>
      </c>
      <c r="H800" s="267">
        <v>243308.68</v>
      </c>
      <c r="I800" s="273">
        <v>265161.92</v>
      </c>
      <c r="J800" s="263"/>
    </row>
    <row r="801" spans="1:10" s="233" customFormat="1" x14ac:dyDescent="0.45">
      <c r="A801" s="231" t="s">
        <v>2123</v>
      </c>
      <c r="B801" s="232">
        <v>5690</v>
      </c>
      <c r="C801" s="267"/>
      <c r="D801" s="267"/>
      <c r="E801" s="267"/>
      <c r="F801" s="267"/>
      <c r="G801" s="267">
        <v>1946.23</v>
      </c>
      <c r="H801" s="267"/>
      <c r="I801" s="273">
        <v>1946.23</v>
      </c>
      <c r="J801" s="263"/>
    </row>
    <row r="802" spans="1:10" s="233" customFormat="1" x14ac:dyDescent="0.45">
      <c r="A802" s="231" t="s">
        <v>3158</v>
      </c>
      <c r="B802" s="232">
        <v>5691</v>
      </c>
      <c r="C802" s="267"/>
      <c r="D802" s="267"/>
      <c r="E802" s="267">
        <v>0</v>
      </c>
      <c r="F802" s="267"/>
      <c r="G802" s="267"/>
      <c r="H802" s="267">
        <v>0</v>
      </c>
      <c r="I802" s="273">
        <v>0</v>
      </c>
      <c r="J802" s="263"/>
    </row>
    <row r="803" spans="1:10" s="233" customFormat="1" x14ac:dyDescent="0.45">
      <c r="A803" s="231" t="s">
        <v>2124</v>
      </c>
      <c r="B803" s="232">
        <v>5694</v>
      </c>
      <c r="C803" s="267"/>
      <c r="D803" s="267"/>
      <c r="E803" s="267"/>
      <c r="F803" s="267">
        <v>4231.6400000000003</v>
      </c>
      <c r="G803" s="267">
        <v>6443.99</v>
      </c>
      <c r="H803" s="267">
        <v>849233.83000000007</v>
      </c>
      <c r="I803" s="273">
        <v>859909.46000000008</v>
      </c>
      <c r="J803" s="263"/>
    </row>
    <row r="804" spans="1:10" s="233" customFormat="1" x14ac:dyDescent="0.45">
      <c r="A804" s="231" t="s">
        <v>2125</v>
      </c>
      <c r="B804" s="232">
        <v>5695</v>
      </c>
      <c r="C804" s="267"/>
      <c r="D804" s="267"/>
      <c r="E804" s="267"/>
      <c r="F804" s="267">
        <v>28833.25</v>
      </c>
      <c r="G804" s="267">
        <v>39672.200000000004</v>
      </c>
      <c r="H804" s="267">
        <v>1223414.4500000009</v>
      </c>
      <c r="I804" s="273">
        <v>1291919.9000000008</v>
      </c>
      <c r="J804" s="263"/>
    </row>
    <row r="805" spans="1:10" s="233" customFormat="1" x14ac:dyDescent="0.45">
      <c r="A805" s="231" t="s">
        <v>2126</v>
      </c>
      <c r="B805" s="232">
        <v>5696</v>
      </c>
      <c r="C805" s="267"/>
      <c r="D805" s="267"/>
      <c r="E805" s="267"/>
      <c r="F805" s="267"/>
      <c r="G805" s="267">
        <v>13172.08</v>
      </c>
      <c r="H805" s="267">
        <v>894272.66000000015</v>
      </c>
      <c r="I805" s="273">
        <v>907444.74000000011</v>
      </c>
      <c r="J805" s="263"/>
    </row>
    <row r="806" spans="1:10" s="233" customFormat="1" x14ac:dyDescent="0.45">
      <c r="A806" s="231" t="s">
        <v>2127</v>
      </c>
      <c r="B806" s="232">
        <v>5697</v>
      </c>
      <c r="C806" s="267"/>
      <c r="D806" s="267"/>
      <c r="E806" s="267"/>
      <c r="F806" s="267"/>
      <c r="G806" s="267">
        <v>43118.75</v>
      </c>
      <c r="H806" s="267">
        <v>1016676.02</v>
      </c>
      <c r="I806" s="273">
        <v>1059794.77</v>
      </c>
      <c r="J806" s="263"/>
    </row>
    <row r="807" spans="1:10" s="233" customFormat="1" x14ac:dyDescent="0.45">
      <c r="A807" s="231" t="s">
        <v>2824</v>
      </c>
      <c r="B807" s="232">
        <v>5698</v>
      </c>
      <c r="C807" s="267"/>
      <c r="D807" s="267"/>
      <c r="E807" s="267"/>
      <c r="F807" s="267"/>
      <c r="G807" s="267">
        <v>61145.31</v>
      </c>
      <c r="H807" s="267"/>
      <c r="I807" s="273">
        <v>61145.31</v>
      </c>
      <c r="J807" s="263"/>
    </row>
    <row r="808" spans="1:10" s="233" customFormat="1" x14ac:dyDescent="0.45">
      <c r="A808" s="231" t="s">
        <v>2128</v>
      </c>
      <c r="B808" s="232">
        <v>5699</v>
      </c>
      <c r="C808" s="267"/>
      <c r="D808" s="267"/>
      <c r="E808" s="267"/>
      <c r="F808" s="267"/>
      <c r="G808" s="267">
        <v>30407.27</v>
      </c>
      <c r="H808" s="267">
        <v>486538.47000000009</v>
      </c>
      <c r="I808" s="273">
        <v>516945.74000000011</v>
      </c>
      <c r="J808" s="263"/>
    </row>
    <row r="809" spans="1:10" s="233" customFormat="1" x14ac:dyDescent="0.45">
      <c r="A809" s="231" t="s">
        <v>2129</v>
      </c>
      <c r="B809" s="232">
        <v>5701</v>
      </c>
      <c r="C809" s="267"/>
      <c r="D809" s="267"/>
      <c r="E809" s="267">
        <v>0</v>
      </c>
      <c r="F809" s="267">
        <v>13817.41</v>
      </c>
      <c r="G809" s="267">
        <v>116586.91</v>
      </c>
      <c r="H809" s="267">
        <v>7384699.6799999932</v>
      </c>
      <c r="I809" s="273">
        <v>7515103.9999999935</v>
      </c>
      <c r="J809" s="263"/>
    </row>
    <row r="810" spans="1:10" s="233" customFormat="1" x14ac:dyDescent="0.45">
      <c r="A810" s="231" t="s">
        <v>2130</v>
      </c>
      <c r="B810" s="232">
        <v>5702</v>
      </c>
      <c r="C810" s="267"/>
      <c r="D810" s="267"/>
      <c r="E810" s="267"/>
      <c r="F810" s="267">
        <v>8661.5499999999993</v>
      </c>
      <c r="G810" s="267">
        <v>0</v>
      </c>
      <c r="H810" s="267">
        <v>0</v>
      </c>
      <c r="I810" s="273">
        <v>8661.5499999999993</v>
      </c>
      <c r="J810" s="263"/>
    </row>
    <row r="811" spans="1:10" s="233" customFormat="1" x14ac:dyDescent="0.45">
      <c r="A811" s="231" t="s">
        <v>3159</v>
      </c>
      <c r="B811" s="232">
        <v>5703</v>
      </c>
      <c r="C811" s="267"/>
      <c r="D811" s="267"/>
      <c r="E811" s="267"/>
      <c r="F811" s="267"/>
      <c r="G811" s="267">
        <v>0</v>
      </c>
      <c r="H811" s="267">
        <v>0</v>
      </c>
      <c r="I811" s="273">
        <v>0</v>
      </c>
      <c r="J811" s="263"/>
    </row>
    <row r="812" spans="1:10" s="233" customFormat="1" x14ac:dyDescent="0.45">
      <c r="A812" s="231" t="s">
        <v>2131</v>
      </c>
      <c r="B812" s="232">
        <v>5704</v>
      </c>
      <c r="C812" s="267"/>
      <c r="D812" s="267"/>
      <c r="E812" s="267"/>
      <c r="F812" s="267"/>
      <c r="G812" s="267">
        <v>20355.590000000004</v>
      </c>
      <c r="H812" s="267">
        <v>209975.23000000004</v>
      </c>
      <c r="I812" s="273">
        <v>230330.82000000004</v>
      </c>
      <c r="J812" s="263"/>
    </row>
    <row r="813" spans="1:10" s="233" customFormat="1" x14ac:dyDescent="0.45">
      <c r="A813" s="231" t="s">
        <v>2132</v>
      </c>
      <c r="B813" s="232">
        <v>5705</v>
      </c>
      <c r="C813" s="267"/>
      <c r="D813" s="267"/>
      <c r="E813" s="267"/>
      <c r="F813" s="267"/>
      <c r="G813" s="267">
        <v>49560.340000000004</v>
      </c>
      <c r="H813" s="267">
        <v>1717493.7699999998</v>
      </c>
      <c r="I813" s="273">
        <v>1767054.1099999999</v>
      </c>
      <c r="J813" s="263"/>
    </row>
    <row r="814" spans="1:10" s="233" customFormat="1" x14ac:dyDescent="0.45">
      <c r="A814" s="231" t="s">
        <v>2133</v>
      </c>
      <c r="B814" s="232">
        <v>5706</v>
      </c>
      <c r="C814" s="267"/>
      <c r="D814" s="267"/>
      <c r="E814" s="267">
        <v>0</v>
      </c>
      <c r="F814" s="267">
        <v>3741.81</v>
      </c>
      <c r="G814" s="267">
        <v>618519.42999999993</v>
      </c>
      <c r="H814" s="267">
        <v>2822778.3800000004</v>
      </c>
      <c r="I814" s="273">
        <v>3445039.62</v>
      </c>
      <c r="J814" s="263"/>
    </row>
    <row r="815" spans="1:10" s="233" customFormat="1" x14ac:dyDescent="0.45">
      <c r="A815" s="231" t="s">
        <v>2134</v>
      </c>
      <c r="B815" s="232">
        <v>5707</v>
      </c>
      <c r="C815" s="267"/>
      <c r="D815" s="267"/>
      <c r="E815" s="267"/>
      <c r="F815" s="267">
        <v>18626.43</v>
      </c>
      <c r="G815" s="267">
        <v>124274</v>
      </c>
      <c r="H815" s="267">
        <v>1727211.3399999999</v>
      </c>
      <c r="I815" s="273">
        <v>1870111.7699999998</v>
      </c>
      <c r="J815" s="263"/>
    </row>
    <row r="816" spans="1:10" s="233" customFormat="1" x14ac:dyDescent="0.45">
      <c r="A816" s="231" t="s">
        <v>2135</v>
      </c>
      <c r="B816" s="232">
        <v>5708</v>
      </c>
      <c r="C816" s="267"/>
      <c r="D816" s="267"/>
      <c r="E816" s="267"/>
      <c r="F816" s="267">
        <v>21181.910000000003</v>
      </c>
      <c r="G816" s="267">
        <v>371645.11</v>
      </c>
      <c r="H816" s="267">
        <v>7696381.7700000042</v>
      </c>
      <c r="I816" s="273">
        <v>8089208.7900000047</v>
      </c>
      <c r="J816" s="263"/>
    </row>
    <row r="817" spans="1:10" s="233" customFormat="1" x14ac:dyDescent="0.45">
      <c r="A817" s="231" t="s">
        <v>2136</v>
      </c>
      <c r="B817" s="232">
        <v>5709</v>
      </c>
      <c r="C817" s="267"/>
      <c r="D817" s="267"/>
      <c r="E817" s="267"/>
      <c r="F817" s="267">
        <v>2075.1999999999998</v>
      </c>
      <c r="G817" s="267">
        <v>29479.07</v>
      </c>
      <c r="H817" s="267">
        <v>114989.16</v>
      </c>
      <c r="I817" s="273">
        <v>146543.43</v>
      </c>
      <c r="J817" s="263"/>
    </row>
    <row r="818" spans="1:10" s="233" customFormat="1" x14ac:dyDescent="0.45">
      <c r="A818" s="231" t="s">
        <v>2137</v>
      </c>
      <c r="B818" s="232">
        <v>5710</v>
      </c>
      <c r="C818" s="267"/>
      <c r="D818" s="267"/>
      <c r="E818" s="267"/>
      <c r="F818" s="267">
        <v>14222.039999999999</v>
      </c>
      <c r="G818" s="267">
        <v>189227.75</v>
      </c>
      <c r="H818" s="267">
        <v>4531031.5000000028</v>
      </c>
      <c r="I818" s="273">
        <v>4734481.2900000028</v>
      </c>
      <c r="J818" s="263"/>
    </row>
    <row r="819" spans="1:10" s="233" customFormat="1" x14ac:dyDescent="0.45">
      <c r="A819" s="231" t="s">
        <v>2138</v>
      </c>
      <c r="B819" s="232">
        <v>5711</v>
      </c>
      <c r="C819" s="267"/>
      <c r="D819" s="267"/>
      <c r="E819" s="267"/>
      <c r="F819" s="267">
        <v>95072.65</v>
      </c>
      <c r="G819" s="267">
        <v>789894.92</v>
      </c>
      <c r="H819" s="267">
        <v>5813374.5799999936</v>
      </c>
      <c r="I819" s="273">
        <v>6698342.1499999939</v>
      </c>
      <c r="J819" s="263"/>
    </row>
    <row r="820" spans="1:10" s="233" customFormat="1" x14ac:dyDescent="0.45">
      <c r="A820" s="231" t="s">
        <v>2139</v>
      </c>
      <c r="B820" s="232">
        <v>5712</v>
      </c>
      <c r="C820" s="267"/>
      <c r="D820" s="267"/>
      <c r="E820" s="267">
        <v>0</v>
      </c>
      <c r="F820" s="267"/>
      <c r="G820" s="267">
        <v>167326.91</v>
      </c>
      <c r="H820" s="267">
        <v>4477035.5900000026</v>
      </c>
      <c r="I820" s="273">
        <v>4644362.5000000028</v>
      </c>
      <c r="J820" s="263"/>
    </row>
    <row r="821" spans="1:10" s="233" customFormat="1" x14ac:dyDescent="0.45">
      <c r="A821" s="231" t="s">
        <v>3160</v>
      </c>
      <c r="B821" s="232">
        <v>5713</v>
      </c>
      <c r="C821" s="267"/>
      <c r="D821" s="267"/>
      <c r="E821" s="267"/>
      <c r="F821" s="267"/>
      <c r="G821" s="267">
        <v>0</v>
      </c>
      <c r="H821" s="267">
        <v>0</v>
      </c>
      <c r="I821" s="273">
        <v>0</v>
      </c>
      <c r="J821" s="263"/>
    </row>
    <row r="822" spans="1:10" s="233" customFormat="1" x14ac:dyDescent="0.45">
      <c r="A822" s="231" t="s">
        <v>2140</v>
      </c>
      <c r="B822" s="232">
        <v>5714</v>
      </c>
      <c r="C822" s="267"/>
      <c r="D822" s="267">
        <v>32033.1</v>
      </c>
      <c r="E822" s="267"/>
      <c r="F822" s="267">
        <v>23609.58</v>
      </c>
      <c r="G822" s="267">
        <v>398438.24000000005</v>
      </c>
      <c r="H822" s="267">
        <v>10806108.009999963</v>
      </c>
      <c r="I822" s="273">
        <v>11260188.929999962</v>
      </c>
      <c r="J822" s="263"/>
    </row>
    <row r="823" spans="1:10" s="233" customFormat="1" x14ac:dyDescent="0.45">
      <c r="A823" s="231" t="s">
        <v>3161</v>
      </c>
      <c r="B823" s="232">
        <v>5715</v>
      </c>
      <c r="C823" s="267"/>
      <c r="D823" s="267"/>
      <c r="E823" s="267"/>
      <c r="F823" s="267"/>
      <c r="G823" s="267">
        <v>0</v>
      </c>
      <c r="H823" s="267">
        <v>0</v>
      </c>
      <c r="I823" s="273">
        <v>0</v>
      </c>
      <c r="J823" s="263"/>
    </row>
    <row r="824" spans="1:10" s="233" customFormat="1" x14ac:dyDescent="0.45">
      <c r="A824" s="231" t="s">
        <v>2141</v>
      </c>
      <c r="B824" s="232">
        <v>5717</v>
      </c>
      <c r="C824" s="267"/>
      <c r="D824" s="267"/>
      <c r="E824" s="267"/>
      <c r="F824" s="267">
        <v>1296.52</v>
      </c>
      <c r="G824" s="267">
        <v>43252.76</v>
      </c>
      <c r="H824" s="267">
        <v>804984.69</v>
      </c>
      <c r="I824" s="273">
        <v>849533.97</v>
      </c>
      <c r="J824" s="263"/>
    </row>
    <row r="825" spans="1:10" s="233" customFormat="1" x14ac:dyDescent="0.45">
      <c r="A825" s="231" t="s">
        <v>2142</v>
      </c>
      <c r="B825" s="232">
        <v>5718</v>
      </c>
      <c r="C825" s="267"/>
      <c r="D825" s="267">
        <v>12711.73</v>
      </c>
      <c r="E825" s="267"/>
      <c r="F825" s="267">
        <v>39968.39</v>
      </c>
      <c r="G825" s="267">
        <v>203696.12000000002</v>
      </c>
      <c r="H825" s="267">
        <v>6413617.3499999996</v>
      </c>
      <c r="I825" s="273">
        <v>6669993.5899999999</v>
      </c>
      <c r="J825" s="263"/>
    </row>
    <row r="826" spans="1:10" s="233" customFormat="1" x14ac:dyDescent="0.45">
      <c r="A826" s="231" t="s">
        <v>2143</v>
      </c>
      <c r="B826" s="232">
        <v>5719</v>
      </c>
      <c r="C826" s="267"/>
      <c r="D826" s="267"/>
      <c r="E826" s="267"/>
      <c r="F826" s="267"/>
      <c r="G826" s="267">
        <v>7855.43</v>
      </c>
      <c r="H826" s="267">
        <v>713913.66</v>
      </c>
      <c r="I826" s="273">
        <v>721769.09000000008</v>
      </c>
      <c r="J826" s="263"/>
    </row>
    <row r="827" spans="1:10" s="233" customFormat="1" x14ac:dyDescent="0.45">
      <c r="A827" s="231" t="s">
        <v>2144</v>
      </c>
      <c r="B827" s="232">
        <v>5720</v>
      </c>
      <c r="C827" s="267"/>
      <c r="D827" s="267">
        <v>6957.1</v>
      </c>
      <c r="E827" s="267"/>
      <c r="F827" s="267">
        <v>96954.510000000009</v>
      </c>
      <c r="G827" s="267">
        <v>122687.96999999999</v>
      </c>
      <c r="H827" s="267">
        <v>5537387.1399999997</v>
      </c>
      <c r="I827" s="273">
        <v>5763986.7199999997</v>
      </c>
      <c r="J827" s="263"/>
    </row>
    <row r="828" spans="1:10" s="233" customFormat="1" x14ac:dyDescent="0.45">
      <c r="A828" s="231" t="s">
        <v>2145</v>
      </c>
      <c r="B828" s="232">
        <v>5721</v>
      </c>
      <c r="C828" s="267"/>
      <c r="D828" s="267"/>
      <c r="E828" s="267"/>
      <c r="F828" s="267"/>
      <c r="G828" s="267">
        <v>104638.48999999999</v>
      </c>
      <c r="H828" s="267">
        <v>2028517.1199999999</v>
      </c>
      <c r="I828" s="273">
        <v>2133155.61</v>
      </c>
      <c r="J828" s="263"/>
    </row>
    <row r="829" spans="1:10" s="233" customFormat="1" x14ac:dyDescent="0.45">
      <c r="A829" s="231" t="s">
        <v>2146</v>
      </c>
      <c r="B829" s="232">
        <v>5722</v>
      </c>
      <c r="C829" s="267"/>
      <c r="D829" s="267">
        <v>96546.26999999999</v>
      </c>
      <c r="E829" s="267"/>
      <c r="F829" s="267"/>
      <c r="G829" s="267">
        <v>451378.38999999996</v>
      </c>
      <c r="H829" s="267">
        <v>10695186.529999996</v>
      </c>
      <c r="I829" s="273">
        <v>11243111.189999996</v>
      </c>
      <c r="J829" s="263"/>
    </row>
    <row r="830" spans="1:10" s="233" customFormat="1" x14ac:dyDescent="0.45">
      <c r="A830" s="231" t="s">
        <v>2147</v>
      </c>
      <c r="B830" s="232">
        <v>5723</v>
      </c>
      <c r="C830" s="267"/>
      <c r="D830" s="267"/>
      <c r="E830" s="267">
        <v>0</v>
      </c>
      <c r="F830" s="267">
        <v>86695.2</v>
      </c>
      <c r="G830" s="267">
        <v>164261.58000000002</v>
      </c>
      <c r="H830" s="267">
        <v>3048951.4400000018</v>
      </c>
      <c r="I830" s="273">
        <v>3299908.2200000016</v>
      </c>
      <c r="J830" s="263"/>
    </row>
    <row r="831" spans="1:10" s="233" customFormat="1" x14ac:dyDescent="0.45">
      <c r="A831" s="231" t="s">
        <v>3162</v>
      </c>
      <c r="B831" s="232">
        <v>5724</v>
      </c>
      <c r="C831" s="267"/>
      <c r="D831" s="267"/>
      <c r="E831" s="267"/>
      <c r="F831" s="267"/>
      <c r="G831" s="267">
        <v>0</v>
      </c>
      <c r="H831" s="267"/>
      <c r="I831" s="273">
        <v>0</v>
      </c>
      <c r="J831" s="263"/>
    </row>
    <row r="832" spans="1:10" s="233" customFormat="1" x14ac:dyDescent="0.45">
      <c r="A832" s="231" t="s">
        <v>2148</v>
      </c>
      <c r="B832" s="232">
        <v>5725</v>
      </c>
      <c r="C832" s="267"/>
      <c r="D832" s="267"/>
      <c r="E832" s="267"/>
      <c r="F832" s="267">
        <v>3622.28</v>
      </c>
      <c r="G832" s="267">
        <v>262127.62999999998</v>
      </c>
      <c r="H832" s="267">
        <v>3123240.2199999988</v>
      </c>
      <c r="I832" s="273">
        <v>3388990.129999999</v>
      </c>
      <c r="J832" s="263"/>
    </row>
    <row r="833" spans="1:10" s="233" customFormat="1" x14ac:dyDescent="0.45">
      <c r="A833" s="231" t="s">
        <v>2149</v>
      </c>
      <c r="B833" s="232">
        <v>5726</v>
      </c>
      <c r="C833" s="267"/>
      <c r="D833" s="267">
        <v>21379.94</v>
      </c>
      <c r="E833" s="267">
        <v>0</v>
      </c>
      <c r="F833" s="267">
        <v>26441.789999999997</v>
      </c>
      <c r="G833" s="267">
        <v>934920.09999999986</v>
      </c>
      <c r="H833" s="267">
        <v>7364258.4799999986</v>
      </c>
      <c r="I833" s="273">
        <v>8347000.3099999987</v>
      </c>
      <c r="J833" s="263"/>
    </row>
    <row r="834" spans="1:10" s="233" customFormat="1" x14ac:dyDescent="0.45">
      <c r="A834" s="231" t="s">
        <v>2150</v>
      </c>
      <c r="B834" s="232">
        <v>5727</v>
      </c>
      <c r="C834" s="267"/>
      <c r="D834" s="267"/>
      <c r="E834" s="267">
        <v>0</v>
      </c>
      <c r="F834" s="267">
        <v>8170.49</v>
      </c>
      <c r="G834" s="267">
        <v>44169.75</v>
      </c>
      <c r="H834" s="267">
        <v>2090980.5399999993</v>
      </c>
      <c r="I834" s="273">
        <v>2143320.7799999993</v>
      </c>
      <c r="J834" s="263"/>
    </row>
    <row r="835" spans="1:10" s="233" customFormat="1" x14ac:dyDescent="0.45">
      <c r="A835" s="231" t="s">
        <v>2151</v>
      </c>
      <c r="B835" s="232">
        <v>5728</v>
      </c>
      <c r="C835" s="267"/>
      <c r="D835" s="267"/>
      <c r="E835" s="267"/>
      <c r="F835" s="267">
        <v>1511.51</v>
      </c>
      <c r="G835" s="267">
        <v>310291.07</v>
      </c>
      <c r="H835" s="267">
        <v>3208566.9699999993</v>
      </c>
      <c r="I835" s="273">
        <v>3520369.5499999993</v>
      </c>
      <c r="J835" s="263"/>
    </row>
    <row r="836" spans="1:10" s="233" customFormat="1" x14ac:dyDescent="0.45">
      <c r="A836" s="231" t="s">
        <v>3163</v>
      </c>
      <c r="B836" s="232">
        <v>5729</v>
      </c>
      <c r="C836" s="267"/>
      <c r="D836" s="267"/>
      <c r="E836" s="267"/>
      <c r="F836" s="267">
        <v>0</v>
      </c>
      <c r="G836" s="267"/>
      <c r="H836" s="267"/>
      <c r="I836" s="273">
        <v>0</v>
      </c>
      <c r="J836" s="263"/>
    </row>
    <row r="837" spans="1:10" s="233" customFormat="1" x14ac:dyDescent="0.45">
      <c r="A837" s="231" t="s">
        <v>2152</v>
      </c>
      <c r="B837" s="232">
        <v>5730</v>
      </c>
      <c r="C837" s="267"/>
      <c r="D837" s="267"/>
      <c r="E837" s="267"/>
      <c r="F837" s="267">
        <v>1790.1</v>
      </c>
      <c r="G837" s="267">
        <v>20787.62</v>
      </c>
      <c r="H837" s="267">
        <v>567421.46</v>
      </c>
      <c r="I837" s="273">
        <v>589999.17999999993</v>
      </c>
      <c r="J837" s="263"/>
    </row>
    <row r="838" spans="1:10" s="233" customFormat="1" x14ac:dyDescent="0.45">
      <c r="A838" s="231" t="s">
        <v>2153</v>
      </c>
      <c r="B838" s="232">
        <v>5731</v>
      </c>
      <c r="C838" s="267"/>
      <c r="D838" s="267"/>
      <c r="E838" s="267">
        <v>0</v>
      </c>
      <c r="F838" s="267">
        <v>15753.59</v>
      </c>
      <c r="G838" s="267">
        <v>111729.59999999999</v>
      </c>
      <c r="H838" s="267">
        <v>4644913.7199999979</v>
      </c>
      <c r="I838" s="273">
        <v>4772396.9099999983</v>
      </c>
      <c r="J838" s="263"/>
    </row>
    <row r="839" spans="1:10" s="233" customFormat="1" x14ac:dyDescent="0.45">
      <c r="A839" s="231" t="s">
        <v>2154</v>
      </c>
      <c r="B839" s="232">
        <v>5732</v>
      </c>
      <c r="C839" s="267"/>
      <c r="D839" s="267"/>
      <c r="E839" s="267"/>
      <c r="F839" s="267">
        <v>2736.07</v>
      </c>
      <c r="G839" s="267">
        <v>64612.72</v>
      </c>
      <c r="H839" s="267">
        <v>1171713.3100000008</v>
      </c>
      <c r="I839" s="273">
        <v>1239062.1000000008</v>
      </c>
      <c r="J839" s="263"/>
    </row>
    <row r="840" spans="1:10" s="233" customFormat="1" x14ac:dyDescent="0.45">
      <c r="A840" s="231" t="s">
        <v>2155</v>
      </c>
      <c r="B840" s="232">
        <v>5733</v>
      </c>
      <c r="C840" s="267"/>
      <c r="D840" s="267"/>
      <c r="E840" s="267"/>
      <c r="F840" s="267">
        <v>2066.4300000000003</v>
      </c>
      <c r="G840" s="267">
        <v>84334.49</v>
      </c>
      <c r="H840" s="267">
        <v>2795757.2099999995</v>
      </c>
      <c r="I840" s="273">
        <v>2882158.1299999994</v>
      </c>
      <c r="J840" s="263"/>
    </row>
    <row r="841" spans="1:10" s="233" customFormat="1" x14ac:dyDescent="0.45">
      <c r="A841" s="231" t="s">
        <v>2156</v>
      </c>
      <c r="B841" s="232">
        <v>5734</v>
      </c>
      <c r="C841" s="267"/>
      <c r="D841" s="267"/>
      <c r="E841" s="267"/>
      <c r="F841" s="267">
        <v>1533.1500000000003</v>
      </c>
      <c r="G841" s="267">
        <v>203841.52</v>
      </c>
      <c r="H841" s="267">
        <v>1856179.7800000003</v>
      </c>
      <c r="I841" s="273">
        <v>2061554.4500000002</v>
      </c>
      <c r="J841" s="263"/>
    </row>
    <row r="842" spans="1:10" s="233" customFormat="1" x14ac:dyDescent="0.45">
      <c r="A842" s="231" t="s">
        <v>2157</v>
      </c>
      <c r="B842" s="232">
        <v>5735</v>
      </c>
      <c r="C842" s="267"/>
      <c r="D842" s="267"/>
      <c r="E842" s="267"/>
      <c r="F842" s="267">
        <v>2318.7400000000002</v>
      </c>
      <c r="G842" s="267">
        <v>112629.34999999998</v>
      </c>
      <c r="H842" s="267">
        <v>4154330.5399999977</v>
      </c>
      <c r="I842" s="273">
        <v>4269278.629999998</v>
      </c>
      <c r="J842" s="263"/>
    </row>
    <row r="843" spans="1:10" s="233" customFormat="1" x14ac:dyDescent="0.45">
      <c r="A843" s="231" t="s">
        <v>3164</v>
      </c>
      <c r="B843" s="232">
        <v>5736</v>
      </c>
      <c r="C843" s="267"/>
      <c r="D843" s="267"/>
      <c r="E843" s="267"/>
      <c r="F843" s="267"/>
      <c r="G843" s="267">
        <v>0</v>
      </c>
      <c r="H843" s="267">
        <v>0</v>
      </c>
      <c r="I843" s="273">
        <v>0</v>
      </c>
      <c r="J843" s="263"/>
    </row>
    <row r="844" spans="1:10" s="233" customFormat="1" x14ac:dyDescent="0.45">
      <c r="A844" s="231" t="s">
        <v>3165</v>
      </c>
      <c r="B844" s="232">
        <v>5737</v>
      </c>
      <c r="C844" s="267"/>
      <c r="D844" s="267"/>
      <c r="E844" s="267"/>
      <c r="F844" s="267"/>
      <c r="G844" s="267">
        <v>0</v>
      </c>
      <c r="H844" s="267">
        <v>0</v>
      </c>
      <c r="I844" s="273">
        <v>0</v>
      </c>
      <c r="J844" s="263"/>
    </row>
    <row r="845" spans="1:10" s="233" customFormat="1" x14ac:dyDescent="0.45">
      <c r="A845" s="231" t="s">
        <v>2158</v>
      </c>
      <c r="B845" s="232">
        <v>5738</v>
      </c>
      <c r="C845" s="267"/>
      <c r="D845" s="267"/>
      <c r="E845" s="267"/>
      <c r="F845" s="267">
        <v>176528.19</v>
      </c>
      <c r="G845" s="267">
        <v>720683.04</v>
      </c>
      <c r="H845" s="267">
        <v>3995088.4300000025</v>
      </c>
      <c r="I845" s="273">
        <v>4892299.660000002</v>
      </c>
      <c r="J845" s="263"/>
    </row>
    <row r="846" spans="1:10" s="233" customFormat="1" x14ac:dyDescent="0.45">
      <c r="A846" s="231" t="s">
        <v>2159</v>
      </c>
      <c r="B846" s="232">
        <v>5739</v>
      </c>
      <c r="C846" s="267"/>
      <c r="D846" s="267"/>
      <c r="E846" s="267">
        <v>0</v>
      </c>
      <c r="F846" s="267">
        <v>18869.22</v>
      </c>
      <c r="G846" s="267">
        <v>454865.13</v>
      </c>
      <c r="H846" s="267">
        <v>6126413.379999999</v>
      </c>
      <c r="I846" s="273">
        <v>6600147.7299999986</v>
      </c>
      <c r="J846" s="263"/>
    </row>
    <row r="847" spans="1:10" s="233" customFormat="1" x14ac:dyDescent="0.45">
      <c r="A847" s="231" t="s">
        <v>2160</v>
      </c>
      <c r="B847" s="232">
        <v>5740</v>
      </c>
      <c r="C847" s="267"/>
      <c r="D847" s="267"/>
      <c r="E847" s="267">
        <v>114340.08</v>
      </c>
      <c r="F847" s="267">
        <v>4643.79</v>
      </c>
      <c r="G847" s="267">
        <v>103502.15</v>
      </c>
      <c r="H847" s="267">
        <v>1422110.92</v>
      </c>
      <c r="I847" s="273">
        <v>1644596.94</v>
      </c>
      <c r="J847" s="263"/>
    </row>
    <row r="848" spans="1:10" s="233" customFormat="1" x14ac:dyDescent="0.45">
      <c r="A848" s="231" t="s">
        <v>2161</v>
      </c>
      <c r="B848" s="232">
        <v>5741</v>
      </c>
      <c r="C848" s="267"/>
      <c r="D848" s="267"/>
      <c r="E848" s="267"/>
      <c r="F848" s="267"/>
      <c r="G848" s="267">
        <v>1433.44</v>
      </c>
      <c r="H848" s="267">
        <v>132865.18</v>
      </c>
      <c r="I848" s="273">
        <v>134298.62</v>
      </c>
      <c r="J848" s="263"/>
    </row>
    <row r="849" spans="1:10" s="233" customFormat="1" x14ac:dyDescent="0.45">
      <c r="A849" s="231" t="s">
        <v>2162</v>
      </c>
      <c r="B849" s="232">
        <v>5742</v>
      </c>
      <c r="C849" s="267"/>
      <c r="D849" s="267">
        <v>23963.4</v>
      </c>
      <c r="E849" s="267"/>
      <c r="F849" s="267"/>
      <c r="G849" s="267">
        <v>64289.02</v>
      </c>
      <c r="H849" s="267">
        <v>345766.61</v>
      </c>
      <c r="I849" s="273">
        <v>434019.02999999997</v>
      </c>
      <c r="J849" s="263"/>
    </row>
    <row r="850" spans="1:10" s="233" customFormat="1" x14ac:dyDescent="0.45">
      <c r="A850" s="231" t="s">
        <v>3166</v>
      </c>
      <c r="B850" s="232">
        <v>5743</v>
      </c>
      <c r="C850" s="267"/>
      <c r="D850" s="267"/>
      <c r="E850" s="267"/>
      <c r="F850" s="267"/>
      <c r="G850" s="267"/>
      <c r="H850" s="267">
        <v>0</v>
      </c>
      <c r="I850" s="273">
        <v>0</v>
      </c>
      <c r="J850" s="263"/>
    </row>
    <row r="851" spans="1:10" s="233" customFormat="1" x14ac:dyDescent="0.45">
      <c r="A851" s="231" t="s">
        <v>2163</v>
      </c>
      <c r="B851" s="232">
        <v>5744</v>
      </c>
      <c r="C851" s="267"/>
      <c r="D851" s="267"/>
      <c r="E851" s="267"/>
      <c r="F851" s="267">
        <v>11495.64</v>
      </c>
      <c r="G851" s="267">
        <v>1292523.8499999999</v>
      </c>
      <c r="H851" s="267">
        <v>4217961.95</v>
      </c>
      <c r="I851" s="273">
        <v>5521981.4399999995</v>
      </c>
      <c r="J851" s="263"/>
    </row>
    <row r="852" spans="1:10" s="233" customFormat="1" x14ac:dyDescent="0.45">
      <c r="A852" s="231" t="s">
        <v>2164</v>
      </c>
      <c r="B852" s="232">
        <v>5745</v>
      </c>
      <c r="C852" s="267"/>
      <c r="D852" s="267"/>
      <c r="E852" s="267"/>
      <c r="F852" s="267"/>
      <c r="G852" s="267">
        <v>36616.490000000005</v>
      </c>
      <c r="H852" s="267">
        <v>1489350.5599999998</v>
      </c>
      <c r="I852" s="273">
        <v>1525967.0499999998</v>
      </c>
      <c r="J852" s="263"/>
    </row>
    <row r="853" spans="1:10" s="233" customFormat="1" x14ac:dyDescent="0.45">
      <c r="A853" s="231" t="s">
        <v>2165</v>
      </c>
      <c r="B853" s="232">
        <v>5746</v>
      </c>
      <c r="C853" s="267"/>
      <c r="D853" s="267"/>
      <c r="E853" s="267"/>
      <c r="F853" s="267">
        <v>1000</v>
      </c>
      <c r="G853" s="267">
        <v>5047.3100000000004</v>
      </c>
      <c r="H853" s="267">
        <v>18017.61</v>
      </c>
      <c r="I853" s="273">
        <v>24064.920000000002</v>
      </c>
      <c r="J853" s="263"/>
    </row>
    <row r="854" spans="1:10" s="233" customFormat="1" x14ac:dyDescent="0.45">
      <c r="A854" s="231" t="s">
        <v>3167</v>
      </c>
      <c r="B854" s="232">
        <v>5748</v>
      </c>
      <c r="C854" s="267"/>
      <c r="D854" s="267"/>
      <c r="E854" s="267"/>
      <c r="F854" s="267"/>
      <c r="G854" s="267">
        <v>0</v>
      </c>
      <c r="H854" s="267">
        <v>0</v>
      </c>
      <c r="I854" s="273">
        <v>0</v>
      </c>
      <c r="J854" s="263"/>
    </row>
    <row r="855" spans="1:10" s="233" customFormat="1" x14ac:dyDescent="0.45">
      <c r="A855" s="231" t="s">
        <v>2166</v>
      </c>
      <c r="B855" s="232">
        <v>5749</v>
      </c>
      <c r="C855" s="267"/>
      <c r="D855" s="267"/>
      <c r="E855" s="267"/>
      <c r="F855" s="267">
        <v>21799.82</v>
      </c>
      <c r="G855" s="267">
        <v>533805.07000000007</v>
      </c>
      <c r="H855" s="267">
        <v>6685587.6100000013</v>
      </c>
      <c r="I855" s="273">
        <v>7241192.5000000009</v>
      </c>
      <c r="J855" s="263"/>
    </row>
    <row r="856" spans="1:10" s="233" customFormat="1" x14ac:dyDescent="0.45">
      <c r="A856" s="231" t="s">
        <v>2167</v>
      </c>
      <c r="B856" s="232">
        <v>5750</v>
      </c>
      <c r="C856" s="267"/>
      <c r="D856" s="267"/>
      <c r="E856" s="267"/>
      <c r="F856" s="267">
        <v>109960.48000000001</v>
      </c>
      <c r="G856" s="267">
        <v>91501.300000000017</v>
      </c>
      <c r="H856" s="267">
        <v>2964423.1600000006</v>
      </c>
      <c r="I856" s="273">
        <v>3165884.9400000004</v>
      </c>
      <c r="J856" s="263"/>
    </row>
    <row r="857" spans="1:10" s="233" customFormat="1" x14ac:dyDescent="0.45">
      <c r="A857" s="231" t="s">
        <v>2168</v>
      </c>
      <c r="B857" s="232">
        <v>5751</v>
      </c>
      <c r="C857" s="267"/>
      <c r="D857" s="267"/>
      <c r="E857" s="267"/>
      <c r="F857" s="267">
        <v>149060.76999999999</v>
      </c>
      <c r="G857" s="267">
        <v>586594.85000000009</v>
      </c>
      <c r="H857" s="267">
        <v>2792138.1100000017</v>
      </c>
      <c r="I857" s="273">
        <v>3527793.7300000018</v>
      </c>
      <c r="J857" s="263"/>
    </row>
    <row r="858" spans="1:10" s="233" customFormat="1" x14ac:dyDescent="0.45">
      <c r="A858" s="231" t="s">
        <v>3168</v>
      </c>
      <c r="B858" s="232">
        <v>5752</v>
      </c>
      <c r="C858" s="267"/>
      <c r="D858" s="267"/>
      <c r="E858" s="267"/>
      <c r="F858" s="267"/>
      <c r="G858" s="267">
        <v>0</v>
      </c>
      <c r="H858" s="267">
        <v>0</v>
      </c>
      <c r="I858" s="273">
        <v>0</v>
      </c>
      <c r="J858" s="263"/>
    </row>
    <row r="859" spans="1:10" s="233" customFormat="1" x14ac:dyDescent="0.45">
      <c r="A859" s="231" t="s">
        <v>2169</v>
      </c>
      <c r="B859" s="232">
        <v>5753</v>
      </c>
      <c r="C859" s="267"/>
      <c r="D859" s="267"/>
      <c r="E859" s="267"/>
      <c r="F859" s="267">
        <v>23308.28</v>
      </c>
      <c r="G859" s="267">
        <v>207304.62000000002</v>
      </c>
      <c r="H859" s="267">
        <v>2454826.6300000008</v>
      </c>
      <c r="I859" s="273">
        <v>2685439.5300000007</v>
      </c>
      <c r="J859" s="263"/>
    </row>
    <row r="860" spans="1:10" s="233" customFormat="1" x14ac:dyDescent="0.45">
      <c r="A860" s="231" t="s">
        <v>2170</v>
      </c>
      <c r="B860" s="232">
        <v>5754</v>
      </c>
      <c r="C860" s="267"/>
      <c r="D860" s="267">
        <v>33690.93</v>
      </c>
      <c r="E860" s="267">
        <v>0</v>
      </c>
      <c r="F860" s="267">
        <v>5781.35</v>
      </c>
      <c r="G860" s="267">
        <v>281595.7</v>
      </c>
      <c r="H860" s="267">
        <v>10908320.400000006</v>
      </c>
      <c r="I860" s="273">
        <v>11229388.380000006</v>
      </c>
      <c r="J860" s="263"/>
    </row>
    <row r="861" spans="1:10" s="233" customFormat="1" x14ac:dyDescent="0.45">
      <c r="A861" s="231" t="s">
        <v>2171</v>
      </c>
      <c r="B861" s="232">
        <v>5755</v>
      </c>
      <c r="C861" s="267"/>
      <c r="D861" s="267">
        <v>0</v>
      </c>
      <c r="E861" s="267">
        <v>0</v>
      </c>
      <c r="F861" s="267">
        <v>36338.390000000007</v>
      </c>
      <c r="G861" s="267">
        <v>325422.21000000002</v>
      </c>
      <c r="H861" s="267">
        <v>4336636.3899999997</v>
      </c>
      <c r="I861" s="273">
        <v>4698396.9899999993</v>
      </c>
      <c r="J861" s="263"/>
    </row>
    <row r="862" spans="1:10" s="233" customFormat="1" x14ac:dyDescent="0.45">
      <c r="A862" s="231" t="s">
        <v>2172</v>
      </c>
      <c r="B862" s="232">
        <v>5756</v>
      </c>
      <c r="C862" s="267"/>
      <c r="D862" s="267"/>
      <c r="E862" s="267">
        <v>0</v>
      </c>
      <c r="F862" s="267">
        <v>7071.6399999999994</v>
      </c>
      <c r="G862" s="267">
        <v>234428.72</v>
      </c>
      <c r="H862" s="267">
        <v>9619407.8999999929</v>
      </c>
      <c r="I862" s="273">
        <v>9860908.2599999923</v>
      </c>
      <c r="J862" s="263"/>
    </row>
    <row r="863" spans="1:10" s="233" customFormat="1" x14ac:dyDescent="0.45">
      <c r="A863" s="231" t="s">
        <v>2173</v>
      </c>
      <c r="B863" s="232">
        <v>5757</v>
      </c>
      <c r="C863" s="267"/>
      <c r="D863" s="267"/>
      <c r="E863" s="267"/>
      <c r="F863" s="267"/>
      <c r="G863" s="267">
        <v>9280.43</v>
      </c>
      <c r="H863" s="267">
        <v>192512.34</v>
      </c>
      <c r="I863" s="273">
        <v>201792.77</v>
      </c>
      <c r="J863" s="263"/>
    </row>
    <row r="864" spans="1:10" s="233" customFormat="1" x14ac:dyDescent="0.45">
      <c r="A864" s="231" t="s">
        <v>2174</v>
      </c>
      <c r="B864" s="232">
        <v>5758</v>
      </c>
      <c r="C864" s="267"/>
      <c r="D864" s="267"/>
      <c r="E864" s="267">
        <v>3790.13</v>
      </c>
      <c r="F864" s="267">
        <v>65254.97</v>
      </c>
      <c r="G864" s="267">
        <v>2994288.0399999996</v>
      </c>
      <c r="H864" s="267">
        <v>9639226.4899999984</v>
      </c>
      <c r="I864" s="273">
        <v>12702559.629999999</v>
      </c>
      <c r="J864" s="263"/>
    </row>
    <row r="865" spans="1:10" s="233" customFormat="1" x14ac:dyDescent="0.45">
      <c r="A865" s="231" t="s">
        <v>2175</v>
      </c>
      <c r="B865" s="232">
        <v>5759</v>
      </c>
      <c r="C865" s="267"/>
      <c r="D865" s="267"/>
      <c r="E865" s="267"/>
      <c r="F865" s="267"/>
      <c r="G865" s="267">
        <v>62005.609999999993</v>
      </c>
      <c r="H865" s="267">
        <v>347685.98</v>
      </c>
      <c r="I865" s="273">
        <v>409691.58999999997</v>
      </c>
      <c r="J865" s="263"/>
    </row>
    <row r="866" spans="1:10" s="233" customFormat="1" x14ac:dyDescent="0.45">
      <c r="A866" s="231" t="s">
        <v>2176</v>
      </c>
      <c r="B866" s="232">
        <v>5760</v>
      </c>
      <c r="C866" s="267"/>
      <c r="D866" s="267"/>
      <c r="E866" s="267"/>
      <c r="F866" s="267"/>
      <c r="G866" s="267">
        <v>59932.240000000005</v>
      </c>
      <c r="H866" s="267">
        <v>402574.52999999997</v>
      </c>
      <c r="I866" s="273">
        <v>462506.76999999996</v>
      </c>
      <c r="J866" s="263"/>
    </row>
    <row r="867" spans="1:10" s="233" customFormat="1" x14ac:dyDescent="0.45">
      <c r="A867" s="231" t="s">
        <v>3169</v>
      </c>
      <c r="B867" s="232">
        <v>5761</v>
      </c>
      <c r="C867" s="267"/>
      <c r="D867" s="267"/>
      <c r="E867" s="267"/>
      <c r="F867" s="267"/>
      <c r="G867" s="267">
        <v>0</v>
      </c>
      <c r="H867" s="267">
        <v>0</v>
      </c>
      <c r="I867" s="273">
        <v>0</v>
      </c>
      <c r="J867" s="263"/>
    </row>
    <row r="868" spans="1:10" s="233" customFormat="1" x14ac:dyDescent="0.45">
      <c r="A868" s="231" t="s">
        <v>2177</v>
      </c>
      <c r="B868" s="232">
        <v>5763</v>
      </c>
      <c r="C868" s="267"/>
      <c r="D868" s="267"/>
      <c r="E868" s="267"/>
      <c r="F868" s="267"/>
      <c r="G868" s="267">
        <v>15983.98</v>
      </c>
      <c r="H868" s="267">
        <v>391226.6999999999</v>
      </c>
      <c r="I868" s="273">
        <v>407210.67999999988</v>
      </c>
      <c r="J868" s="263"/>
    </row>
    <row r="869" spans="1:10" s="233" customFormat="1" x14ac:dyDescent="0.45">
      <c r="A869" s="231" t="s">
        <v>2178</v>
      </c>
      <c r="B869" s="232">
        <v>5765</v>
      </c>
      <c r="C869" s="267"/>
      <c r="D869" s="267"/>
      <c r="E869" s="267"/>
      <c r="F869" s="267">
        <v>29526.28</v>
      </c>
      <c r="G869" s="267">
        <v>4031.68</v>
      </c>
      <c r="H869" s="267">
        <v>252724.1</v>
      </c>
      <c r="I869" s="273">
        <v>286282.06</v>
      </c>
      <c r="J869" s="263"/>
    </row>
    <row r="870" spans="1:10" s="233" customFormat="1" x14ac:dyDescent="0.45">
      <c r="A870" s="231" t="s">
        <v>2179</v>
      </c>
      <c r="B870" s="232">
        <v>5766</v>
      </c>
      <c r="C870" s="267"/>
      <c r="D870" s="267">
        <v>12645.67</v>
      </c>
      <c r="E870" s="267"/>
      <c r="F870" s="267">
        <v>21724.79</v>
      </c>
      <c r="G870" s="267">
        <v>573246.35</v>
      </c>
      <c r="H870" s="267">
        <v>2108539.7000000007</v>
      </c>
      <c r="I870" s="273">
        <v>2716156.5100000007</v>
      </c>
      <c r="J870" s="263"/>
    </row>
    <row r="871" spans="1:10" s="233" customFormat="1" x14ac:dyDescent="0.45">
      <c r="A871" s="231" t="s">
        <v>2180</v>
      </c>
      <c r="B871" s="232">
        <v>5767</v>
      </c>
      <c r="C871" s="267"/>
      <c r="D871" s="267"/>
      <c r="E871" s="267"/>
      <c r="F871" s="267">
        <v>1227.49</v>
      </c>
      <c r="G871" s="267">
        <v>97473.66</v>
      </c>
      <c r="H871" s="267">
        <v>922730.37999999989</v>
      </c>
      <c r="I871" s="273">
        <v>1021431.5299999999</v>
      </c>
      <c r="J871" s="263"/>
    </row>
    <row r="872" spans="1:10" s="233" customFormat="1" x14ac:dyDescent="0.45">
      <c r="A872" s="231" t="s">
        <v>2181</v>
      </c>
      <c r="B872" s="232">
        <v>5768</v>
      </c>
      <c r="C872" s="267"/>
      <c r="D872" s="267"/>
      <c r="E872" s="267"/>
      <c r="F872" s="267">
        <v>96151.010000000009</v>
      </c>
      <c r="G872" s="267">
        <v>143634.75</v>
      </c>
      <c r="H872" s="267">
        <v>3977440.6399999997</v>
      </c>
      <c r="I872" s="273">
        <v>4217226.3999999994</v>
      </c>
      <c r="J872" s="263"/>
    </row>
    <row r="873" spans="1:10" s="233" customFormat="1" x14ac:dyDescent="0.45">
      <c r="A873" s="231" t="s">
        <v>2182</v>
      </c>
      <c r="B873" s="232">
        <v>5769</v>
      </c>
      <c r="C873" s="267"/>
      <c r="D873" s="267"/>
      <c r="E873" s="267"/>
      <c r="F873" s="267">
        <v>7528.7</v>
      </c>
      <c r="G873" s="267">
        <v>158391.13999999998</v>
      </c>
      <c r="H873" s="267">
        <v>2042379.5900000003</v>
      </c>
      <c r="I873" s="273">
        <v>2208299.4300000002</v>
      </c>
      <c r="J873" s="263"/>
    </row>
    <row r="874" spans="1:10" s="233" customFormat="1" x14ac:dyDescent="0.45">
      <c r="A874" s="231" t="s">
        <v>2183</v>
      </c>
      <c r="B874" s="232">
        <v>5770</v>
      </c>
      <c r="C874" s="267"/>
      <c r="D874" s="267"/>
      <c r="E874" s="267"/>
      <c r="F874" s="267">
        <v>1200.31</v>
      </c>
      <c r="G874" s="267">
        <v>28894.9</v>
      </c>
      <c r="H874" s="267">
        <v>1071385.1799999997</v>
      </c>
      <c r="I874" s="273">
        <v>1101480.3899999997</v>
      </c>
      <c r="J874" s="263"/>
    </row>
    <row r="875" spans="1:10" s="233" customFormat="1" x14ac:dyDescent="0.45">
      <c r="A875" s="231" t="s">
        <v>2184</v>
      </c>
      <c r="B875" s="232">
        <v>5771</v>
      </c>
      <c r="C875" s="267"/>
      <c r="D875" s="267"/>
      <c r="E875" s="267"/>
      <c r="F875" s="267">
        <v>11216.269999999999</v>
      </c>
      <c r="G875" s="267">
        <v>886458.06</v>
      </c>
      <c r="H875" s="267">
        <v>10059900.180000002</v>
      </c>
      <c r="I875" s="273">
        <v>10957574.510000002</v>
      </c>
      <c r="J875" s="263"/>
    </row>
    <row r="876" spans="1:10" s="233" customFormat="1" x14ac:dyDescent="0.45">
      <c r="A876" s="231" t="s">
        <v>2185</v>
      </c>
      <c r="B876" s="232">
        <v>5772</v>
      </c>
      <c r="C876" s="267"/>
      <c r="D876" s="267"/>
      <c r="E876" s="267">
        <v>0</v>
      </c>
      <c r="F876" s="267">
        <v>22376.61</v>
      </c>
      <c r="G876" s="267">
        <v>164798.36000000002</v>
      </c>
      <c r="H876" s="267">
        <v>12469675.38000001</v>
      </c>
      <c r="I876" s="273">
        <v>12656850.350000011</v>
      </c>
      <c r="J876" s="263"/>
    </row>
    <row r="877" spans="1:10" s="233" customFormat="1" x14ac:dyDescent="0.45">
      <c r="A877" s="231" t="s">
        <v>2186</v>
      </c>
      <c r="B877" s="232">
        <v>5773</v>
      </c>
      <c r="C877" s="267"/>
      <c r="D877" s="267"/>
      <c r="E877" s="267"/>
      <c r="F877" s="267"/>
      <c r="G877" s="267">
        <v>25825.45</v>
      </c>
      <c r="H877" s="267">
        <v>282870.90999999992</v>
      </c>
      <c r="I877" s="273">
        <v>308696.35999999993</v>
      </c>
      <c r="J877" s="263"/>
    </row>
    <row r="878" spans="1:10" s="233" customFormat="1" x14ac:dyDescent="0.45">
      <c r="A878" s="231" t="s">
        <v>2187</v>
      </c>
      <c r="B878" s="232">
        <v>5774</v>
      </c>
      <c r="C878" s="267"/>
      <c r="D878" s="267"/>
      <c r="E878" s="267"/>
      <c r="F878" s="267">
        <v>2942.93</v>
      </c>
      <c r="G878" s="267">
        <v>301985.17</v>
      </c>
      <c r="H878" s="267">
        <v>2821479.3000000007</v>
      </c>
      <c r="I878" s="273">
        <v>3126407.4000000008</v>
      </c>
      <c r="J878" s="263"/>
    </row>
    <row r="879" spans="1:10" s="233" customFormat="1" x14ac:dyDescent="0.45">
      <c r="A879" s="231" t="s">
        <v>2188</v>
      </c>
      <c r="B879" s="232">
        <v>5775</v>
      </c>
      <c r="C879" s="267"/>
      <c r="D879" s="267"/>
      <c r="E879" s="267"/>
      <c r="F879" s="267"/>
      <c r="G879" s="267">
        <v>16316.55</v>
      </c>
      <c r="H879" s="267">
        <v>238826.84999999998</v>
      </c>
      <c r="I879" s="273">
        <v>255143.39999999997</v>
      </c>
      <c r="J879" s="263"/>
    </row>
    <row r="880" spans="1:10" s="233" customFormat="1" x14ac:dyDescent="0.45">
      <c r="A880" s="231" t="s">
        <v>2189</v>
      </c>
      <c r="B880" s="232">
        <v>5776</v>
      </c>
      <c r="C880" s="267"/>
      <c r="D880" s="267"/>
      <c r="E880" s="267">
        <v>0</v>
      </c>
      <c r="F880" s="267">
        <v>30304.78</v>
      </c>
      <c r="G880" s="267">
        <v>274431.8</v>
      </c>
      <c r="H880" s="267">
        <v>4960158.3699999992</v>
      </c>
      <c r="I880" s="273">
        <v>5264894.9499999993</v>
      </c>
      <c r="J880" s="263"/>
    </row>
    <row r="881" spans="1:10" s="233" customFormat="1" x14ac:dyDescent="0.45">
      <c r="A881" s="231" t="s">
        <v>2190</v>
      </c>
      <c r="B881" s="232">
        <v>5777</v>
      </c>
      <c r="C881" s="267"/>
      <c r="D881" s="267"/>
      <c r="E881" s="267"/>
      <c r="F881" s="267">
        <v>12168.789999999999</v>
      </c>
      <c r="G881" s="267">
        <v>579157.82999999996</v>
      </c>
      <c r="H881" s="267">
        <v>3431085.2499999981</v>
      </c>
      <c r="I881" s="273">
        <v>4022411.8699999982</v>
      </c>
      <c r="J881" s="263"/>
    </row>
    <row r="882" spans="1:10" s="233" customFormat="1" x14ac:dyDescent="0.45">
      <c r="A882" s="231" t="s">
        <v>3170</v>
      </c>
      <c r="B882" s="232">
        <v>5778</v>
      </c>
      <c r="C882" s="267"/>
      <c r="D882" s="267"/>
      <c r="E882" s="267"/>
      <c r="F882" s="267">
        <v>0</v>
      </c>
      <c r="G882" s="267">
        <v>0</v>
      </c>
      <c r="H882" s="267"/>
      <c r="I882" s="273">
        <v>0</v>
      </c>
      <c r="J882" s="263"/>
    </row>
    <row r="883" spans="1:10" s="233" customFormat="1" x14ac:dyDescent="0.45">
      <c r="A883" s="231" t="s">
        <v>2191</v>
      </c>
      <c r="B883" s="232">
        <v>5779</v>
      </c>
      <c r="C883" s="267"/>
      <c r="D883" s="267">
        <v>6957.1</v>
      </c>
      <c r="E883" s="267"/>
      <c r="F883" s="267">
        <v>4957.3</v>
      </c>
      <c r="G883" s="267">
        <v>48937.990000000005</v>
      </c>
      <c r="H883" s="267">
        <v>741257</v>
      </c>
      <c r="I883" s="273">
        <v>802109.39</v>
      </c>
      <c r="J883" s="263"/>
    </row>
    <row r="884" spans="1:10" s="233" customFormat="1" x14ac:dyDescent="0.45">
      <c r="A884" s="231" t="s">
        <v>2192</v>
      </c>
      <c r="B884" s="232">
        <v>5780</v>
      </c>
      <c r="C884" s="267"/>
      <c r="D884" s="267"/>
      <c r="E884" s="267">
        <v>0</v>
      </c>
      <c r="F884" s="267">
        <v>18551.61</v>
      </c>
      <c r="G884" s="267">
        <v>67533.22</v>
      </c>
      <c r="H884" s="267">
        <v>3189571.3400000012</v>
      </c>
      <c r="I884" s="273">
        <v>3275656.1700000013</v>
      </c>
      <c r="J884" s="263"/>
    </row>
    <row r="885" spans="1:10" s="233" customFormat="1" x14ac:dyDescent="0.45">
      <c r="A885" s="231" t="s">
        <v>2193</v>
      </c>
      <c r="B885" s="232">
        <v>5781</v>
      </c>
      <c r="C885" s="267"/>
      <c r="D885" s="267"/>
      <c r="E885" s="267"/>
      <c r="F885" s="267">
        <v>52528.33</v>
      </c>
      <c r="G885" s="267">
        <v>113781.74</v>
      </c>
      <c r="H885" s="267">
        <v>3405803.7499999972</v>
      </c>
      <c r="I885" s="273">
        <v>3572113.819999997</v>
      </c>
      <c r="J885" s="263"/>
    </row>
    <row r="886" spans="1:10" s="233" customFormat="1" x14ac:dyDescent="0.45">
      <c r="A886" s="231" t="s">
        <v>2194</v>
      </c>
      <c r="B886" s="232">
        <v>5782</v>
      </c>
      <c r="C886" s="267"/>
      <c r="D886" s="267"/>
      <c r="E886" s="267"/>
      <c r="F886" s="267"/>
      <c r="G886" s="267">
        <v>23526.53</v>
      </c>
      <c r="H886" s="267">
        <v>1308214.56</v>
      </c>
      <c r="I886" s="273">
        <v>1331741.0900000001</v>
      </c>
      <c r="J886" s="263"/>
    </row>
    <row r="887" spans="1:10" s="233" customFormat="1" x14ac:dyDescent="0.45">
      <c r="A887" s="231" t="s">
        <v>2195</v>
      </c>
      <c r="B887" s="232">
        <v>5783</v>
      </c>
      <c r="C887" s="267"/>
      <c r="D887" s="267"/>
      <c r="E887" s="267">
        <v>0</v>
      </c>
      <c r="F887" s="267">
        <v>49964.25</v>
      </c>
      <c r="G887" s="267">
        <v>500771.16000000003</v>
      </c>
      <c r="H887" s="267">
        <v>4764297.7399999984</v>
      </c>
      <c r="I887" s="273">
        <v>5315033.1499999985</v>
      </c>
      <c r="J887" s="263"/>
    </row>
    <row r="888" spans="1:10" s="233" customFormat="1" x14ac:dyDescent="0.45">
      <c r="A888" s="231" t="s">
        <v>2196</v>
      </c>
      <c r="B888" s="232">
        <v>5784</v>
      </c>
      <c r="C888" s="267"/>
      <c r="D888" s="267"/>
      <c r="E888" s="267">
        <v>0</v>
      </c>
      <c r="F888" s="267">
        <v>3772.94</v>
      </c>
      <c r="G888" s="267">
        <v>1186885.4099999997</v>
      </c>
      <c r="H888" s="267">
        <v>1637081.54</v>
      </c>
      <c r="I888" s="273">
        <v>2827739.8899999997</v>
      </c>
      <c r="J888" s="263"/>
    </row>
    <row r="889" spans="1:10" s="233" customFormat="1" x14ac:dyDescent="0.45">
      <c r="A889" s="231" t="s">
        <v>2197</v>
      </c>
      <c r="B889" s="232">
        <v>5785</v>
      </c>
      <c r="C889" s="267"/>
      <c r="D889" s="267"/>
      <c r="E889" s="267">
        <v>0</v>
      </c>
      <c r="F889" s="267">
        <v>32118.030000000002</v>
      </c>
      <c r="G889" s="267">
        <v>533810.92000000004</v>
      </c>
      <c r="H889" s="267">
        <v>10194369.909999983</v>
      </c>
      <c r="I889" s="273">
        <v>10760298.859999983</v>
      </c>
      <c r="J889" s="263"/>
    </row>
    <row r="890" spans="1:10" s="233" customFormat="1" x14ac:dyDescent="0.45">
      <c r="A890" s="231" t="s">
        <v>2198</v>
      </c>
      <c r="B890" s="232">
        <v>5787</v>
      </c>
      <c r="C890" s="267"/>
      <c r="D890" s="267"/>
      <c r="E890" s="267">
        <v>17255.400000000001</v>
      </c>
      <c r="F890" s="267">
        <v>4092.23</v>
      </c>
      <c r="G890" s="267">
        <v>1484325.64</v>
      </c>
      <c r="H890" s="267">
        <v>2463803.96</v>
      </c>
      <c r="I890" s="273">
        <v>3969477.2299999995</v>
      </c>
      <c r="J890" s="263"/>
    </row>
    <row r="891" spans="1:10" s="233" customFormat="1" x14ac:dyDescent="0.45">
      <c r="A891" s="231" t="s">
        <v>2199</v>
      </c>
      <c r="B891" s="232">
        <v>5788</v>
      </c>
      <c r="C891" s="267"/>
      <c r="D891" s="267"/>
      <c r="E891" s="267">
        <v>0</v>
      </c>
      <c r="F891" s="267">
        <v>150722.82999999999</v>
      </c>
      <c r="G891" s="267">
        <v>110927.39000000001</v>
      </c>
      <c r="H891" s="267">
        <v>3004189.6500000008</v>
      </c>
      <c r="I891" s="273">
        <v>3265839.870000001</v>
      </c>
      <c r="J891" s="263"/>
    </row>
    <row r="892" spans="1:10" s="233" customFormat="1" x14ac:dyDescent="0.45">
      <c r="A892" s="231" t="s">
        <v>2200</v>
      </c>
      <c r="B892" s="232">
        <v>5789</v>
      </c>
      <c r="C892" s="267"/>
      <c r="D892" s="267"/>
      <c r="E892" s="267"/>
      <c r="F892" s="267">
        <v>346.83</v>
      </c>
      <c r="G892" s="267">
        <v>839016.87</v>
      </c>
      <c r="H892" s="267">
        <v>1555905.3599999999</v>
      </c>
      <c r="I892" s="273">
        <v>2395269.0599999996</v>
      </c>
      <c r="J892" s="263"/>
    </row>
    <row r="893" spans="1:10" s="233" customFormat="1" x14ac:dyDescent="0.45">
      <c r="A893" s="231" t="s">
        <v>2201</v>
      </c>
      <c r="B893" s="232">
        <v>5790</v>
      </c>
      <c r="C893" s="267"/>
      <c r="D893" s="267">
        <v>29034.1</v>
      </c>
      <c r="E893" s="267"/>
      <c r="F893" s="267">
        <v>3676.55</v>
      </c>
      <c r="G893" s="267">
        <v>114827.42000000001</v>
      </c>
      <c r="H893" s="267">
        <v>3411261.8699999996</v>
      </c>
      <c r="I893" s="273">
        <v>3558799.9399999995</v>
      </c>
      <c r="J893" s="263"/>
    </row>
    <row r="894" spans="1:10" s="233" customFormat="1" x14ac:dyDescent="0.45">
      <c r="A894" s="231" t="s">
        <v>2202</v>
      </c>
      <c r="B894" s="232">
        <v>5791</v>
      </c>
      <c r="C894" s="267"/>
      <c r="D894" s="267"/>
      <c r="E894" s="267">
        <v>0</v>
      </c>
      <c r="F894" s="267">
        <v>23723.8</v>
      </c>
      <c r="G894" s="267">
        <v>402156.41000000003</v>
      </c>
      <c r="H894" s="267">
        <v>9601534.9899999965</v>
      </c>
      <c r="I894" s="273">
        <v>10027415.199999997</v>
      </c>
      <c r="J894" s="263"/>
    </row>
    <row r="895" spans="1:10" s="233" customFormat="1" x14ac:dyDescent="0.45">
      <c r="A895" s="231" t="s">
        <v>2203</v>
      </c>
      <c r="B895" s="232">
        <v>5792</v>
      </c>
      <c r="C895" s="267"/>
      <c r="D895" s="267"/>
      <c r="E895" s="267"/>
      <c r="F895" s="267">
        <v>3119</v>
      </c>
      <c r="G895" s="267">
        <v>7090.3099999999995</v>
      </c>
      <c r="H895" s="267">
        <v>119423.06999999999</v>
      </c>
      <c r="I895" s="273">
        <v>129632.37999999999</v>
      </c>
      <c r="J895" s="263"/>
    </row>
    <row r="896" spans="1:10" s="233" customFormat="1" x14ac:dyDescent="0.45">
      <c r="A896" s="231" t="s">
        <v>2204</v>
      </c>
      <c r="B896" s="232">
        <v>5794</v>
      </c>
      <c r="C896" s="267"/>
      <c r="D896" s="267"/>
      <c r="E896" s="267"/>
      <c r="F896" s="267">
        <v>2403.81</v>
      </c>
      <c r="G896" s="267">
        <v>0</v>
      </c>
      <c r="H896" s="267">
        <v>0</v>
      </c>
      <c r="I896" s="273">
        <v>2403.81</v>
      </c>
      <c r="J896" s="263"/>
    </row>
    <row r="897" spans="1:10" s="233" customFormat="1" x14ac:dyDescent="0.45">
      <c r="A897" s="231" t="s">
        <v>2205</v>
      </c>
      <c r="B897" s="232">
        <v>5795</v>
      </c>
      <c r="C897" s="267"/>
      <c r="D897" s="267"/>
      <c r="E897" s="267"/>
      <c r="F897" s="267"/>
      <c r="G897" s="267">
        <v>12972.78</v>
      </c>
      <c r="H897" s="267">
        <v>161311.12</v>
      </c>
      <c r="I897" s="273">
        <v>174283.9</v>
      </c>
      <c r="J897" s="263"/>
    </row>
    <row r="898" spans="1:10" s="233" customFormat="1" x14ac:dyDescent="0.45">
      <c r="A898" s="231" t="s">
        <v>2206</v>
      </c>
      <c r="B898" s="232">
        <v>5796</v>
      </c>
      <c r="C898" s="267"/>
      <c r="D898" s="267"/>
      <c r="E898" s="267"/>
      <c r="F898" s="267"/>
      <c r="G898" s="267">
        <v>122652.43000000001</v>
      </c>
      <c r="H898" s="267">
        <v>8165552.5100000016</v>
      </c>
      <c r="I898" s="273">
        <v>8288204.9400000013</v>
      </c>
      <c r="J898" s="263"/>
    </row>
    <row r="899" spans="1:10" s="233" customFormat="1" x14ac:dyDescent="0.45">
      <c r="A899" s="231" t="s">
        <v>2207</v>
      </c>
      <c r="B899" s="232">
        <v>5797</v>
      </c>
      <c r="C899" s="267"/>
      <c r="D899" s="267"/>
      <c r="E899" s="267"/>
      <c r="F899" s="267">
        <v>458083.12</v>
      </c>
      <c r="G899" s="267">
        <v>677029.00999999989</v>
      </c>
      <c r="H899" s="267">
        <v>4503760.4500000104</v>
      </c>
      <c r="I899" s="273">
        <v>5638872.5800000103</v>
      </c>
      <c r="J899" s="263"/>
    </row>
    <row r="900" spans="1:10" s="233" customFormat="1" x14ac:dyDescent="0.45">
      <c r="A900" s="231" t="s">
        <v>2208</v>
      </c>
      <c r="B900" s="232">
        <v>5798</v>
      </c>
      <c r="C900" s="267"/>
      <c r="D900" s="267">
        <v>1962.96</v>
      </c>
      <c r="E900" s="267">
        <v>17658.29</v>
      </c>
      <c r="F900" s="267">
        <v>1888137.5599999998</v>
      </c>
      <c r="G900" s="267">
        <v>1025678.6799999999</v>
      </c>
      <c r="H900" s="267">
        <v>3885850.9299999988</v>
      </c>
      <c r="I900" s="273">
        <v>6819288.4199999981</v>
      </c>
      <c r="J900" s="263"/>
    </row>
    <row r="901" spans="1:10" s="233" customFormat="1" x14ac:dyDescent="0.45">
      <c r="A901" s="231" t="s">
        <v>2209</v>
      </c>
      <c r="B901" s="232">
        <v>5799</v>
      </c>
      <c r="C901" s="267"/>
      <c r="D901" s="267"/>
      <c r="E901" s="267"/>
      <c r="F901" s="267"/>
      <c r="G901" s="267">
        <v>18899.080000000002</v>
      </c>
      <c r="H901" s="267">
        <v>63198.289999999994</v>
      </c>
      <c r="I901" s="273">
        <v>82097.37</v>
      </c>
      <c r="J901" s="263"/>
    </row>
    <row r="902" spans="1:10" s="233" customFormat="1" x14ac:dyDescent="0.45">
      <c r="A902" s="231" t="s">
        <v>2210</v>
      </c>
      <c r="B902" s="232">
        <v>5800</v>
      </c>
      <c r="C902" s="267"/>
      <c r="D902" s="267"/>
      <c r="E902" s="267"/>
      <c r="F902" s="267"/>
      <c r="G902" s="267"/>
      <c r="H902" s="267">
        <v>69255.509999999995</v>
      </c>
      <c r="I902" s="273">
        <v>69255.509999999995</v>
      </c>
      <c r="J902" s="263"/>
    </row>
    <row r="903" spans="1:10" s="233" customFormat="1" x14ac:dyDescent="0.45">
      <c r="A903" s="231" t="s">
        <v>2211</v>
      </c>
      <c r="B903" s="232">
        <v>5801</v>
      </c>
      <c r="C903" s="267"/>
      <c r="D903" s="267"/>
      <c r="E903" s="267">
        <v>0</v>
      </c>
      <c r="F903" s="267">
        <v>50895.86</v>
      </c>
      <c r="G903" s="267">
        <v>360406.69000000006</v>
      </c>
      <c r="H903" s="267">
        <v>5299612.9300000025</v>
      </c>
      <c r="I903" s="273">
        <v>5710915.4800000023</v>
      </c>
      <c r="J903" s="263"/>
    </row>
    <row r="904" spans="1:10" s="233" customFormat="1" x14ac:dyDescent="0.45">
      <c r="A904" s="231" t="s">
        <v>2212</v>
      </c>
      <c r="B904" s="232">
        <v>5802</v>
      </c>
      <c r="C904" s="267"/>
      <c r="D904" s="267"/>
      <c r="E904" s="267"/>
      <c r="F904" s="267">
        <v>31251.65</v>
      </c>
      <c r="G904" s="267">
        <v>452030.28999999992</v>
      </c>
      <c r="H904" s="267">
        <v>6993425.7100000046</v>
      </c>
      <c r="I904" s="273">
        <v>7476707.6500000041</v>
      </c>
      <c r="J904" s="263"/>
    </row>
    <row r="905" spans="1:10" s="233" customFormat="1" x14ac:dyDescent="0.45">
      <c r="A905" s="231" t="s">
        <v>2213</v>
      </c>
      <c r="B905" s="232">
        <v>5803</v>
      </c>
      <c r="C905" s="267"/>
      <c r="D905" s="267"/>
      <c r="E905" s="267"/>
      <c r="F905" s="267">
        <v>5082.09</v>
      </c>
      <c r="G905" s="267"/>
      <c r="H905" s="267"/>
      <c r="I905" s="273">
        <v>5082.09</v>
      </c>
      <c r="J905" s="263"/>
    </row>
    <row r="906" spans="1:10" s="233" customFormat="1" x14ac:dyDescent="0.45">
      <c r="A906" s="231" t="s">
        <v>2214</v>
      </c>
      <c r="B906" s="232">
        <v>5804</v>
      </c>
      <c r="C906" s="267"/>
      <c r="D906" s="267"/>
      <c r="E906" s="267"/>
      <c r="F906" s="267">
        <v>9421.65</v>
      </c>
      <c r="G906" s="267">
        <v>742275.62</v>
      </c>
      <c r="H906" s="267">
        <v>8089971.6000000034</v>
      </c>
      <c r="I906" s="273">
        <v>8841668.8700000029</v>
      </c>
      <c r="J906" s="263"/>
    </row>
    <row r="907" spans="1:10" s="233" customFormat="1" x14ac:dyDescent="0.45">
      <c r="A907" s="231" t="s">
        <v>2215</v>
      </c>
      <c r="B907" s="232">
        <v>5805</v>
      </c>
      <c r="C907" s="267"/>
      <c r="D907" s="267">
        <v>0</v>
      </c>
      <c r="E907" s="267">
        <v>0</v>
      </c>
      <c r="F907" s="267">
        <v>44427.689999999995</v>
      </c>
      <c r="G907" s="267">
        <v>164844.37</v>
      </c>
      <c r="H907" s="267">
        <v>4661748.5700000012</v>
      </c>
      <c r="I907" s="273">
        <v>4871020.6300000008</v>
      </c>
      <c r="J907" s="263"/>
    </row>
    <row r="908" spans="1:10" s="233" customFormat="1" x14ac:dyDescent="0.45">
      <c r="A908" s="231" t="s">
        <v>2216</v>
      </c>
      <c r="B908" s="232">
        <v>5806</v>
      </c>
      <c r="C908" s="267"/>
      <c r="D908" s="267"/>
      <c r="E908" s="267"/>
      <c r="F908" s="267">
        <v>596.92999999999995</v>
      </c>
      <c r="G908" s="267">
        <v>169147.12</v>
      </c>
      <c r="H908" s="267">
        <v>1089842.2800000003</v>
      </c>
      <c r="I908" s="273">
        <v>1259586.3300000003</v>
      </c>
      <c r="J908" s="263"/>
    </row>
    <row r="909" spans="1:10" s="233" customFormat="1" x14ac:dyDescent="0.45">
      <c r="A909" s="231" t="s">
        <v>2217</v>
      </c>
      <c r="B909" s="232">
        <v>5807</v>
      </c>
      <c r="C909" s="267"/>
      <c r="D909" s="267"/>
      <c r="E909" s="267">
        <v>0</v>
      </c>
      <c r="F909" s="267">
        <v>34045.910000000003</v>
      </c>
      <c r="G909" s="267">
        <v>471244.94</v>
      </c>
      <c r="H909" s="267">
        <v>4378290.7899999963</v>
      </c>
      <c r="I909" s="273">
        <v>4883581.6399999959</v>
      </c>
      <c r="J909" s="263"/>
    </row>
    <row r="910" spans="1:10" s="233" customFormat="1" x14ac:dyDescent="0.45">
      <c r="A910" s="231" t="s">
        <v>2218</v>
      </c>
      <c r="B910" s="232">
        <v>5808</v>
      </c>
      <c r="C910" s="267"/>
      <c r="D910" s="267">
        <v>62236.43</v>
      </c>
      <c r="E910" s="267"/>
      <c r="F910" s="267">
        <v>14864.98</v>
      </c>
      <c r="G910" s="267">
        <v>354487.57999999996</v>
      </c>
      <c r="H910" s="267">
        <v>8901790.7699999977</v>
      </c>
      <c r="I910" s="273">
        <v>9333379.7599999979</v>
      </c>
      <c r="J910" s="263"/>
    </row>
    <row r="911" spans="1:10" s="233" customFormat="1" x14ac:dyDescent="0.45">
      <c r="A911" s="231" t="s">
        <v>2219</v>
      </c>
      <c r="B911" s="232">
        <v>5809</v>
      </c>
      <c r="C911" s="267"/>
      <c r="D911" s="267">
        <v>0</v>
      </c>
      <c r="E911" s="267"/>
      <c r="F911" s="267">
        <v>75818.17</v>
      </c>
      <c r="G911" s="267">
        <v>387990.05</v>
      </c>
      <c r="H911" s="267">
        <v>6160672.8400000073</v>
      </c>
      <c r="I911" s="273">
        <v>6624481.060000007</v>
      </c>
      <c r="J911" s="263"/>
    </row>
    <row r="912" spans="1:10" s="233" customFormat="1" x14ac:dyDescent="0.45">
      <c r="A912" s="231" t="s">
        <v>2220</v>
      </c>
      <c r="B912" s="232">
        <v>5810</v>
      </c>
      <c r="C912" s="267"/>
      <c r="D912" s="267"/>
      <c r="E912" s="267"/>
      <c r="F912" s="267">
        <v>9030.4599999999991</v>
      </c>
      <c r="G912" s="267">
        <v>9955.0400000000009</v>
      </c>
      <c r="H912" s="267">
        <v>457158.99</v>
      </c>
      <c r="I912" s="273">
        <v>476144.49</v>
      </c>
      <c r="J912" s="263"/>
    </row>
    <row r="913" spans="1:10" s="233" customFormat="1" x14ac:dyDescent="0.45">
      <c r="A913" s="231" t="s">
        <v>2221</v>
      </c>
      <c r="B913" s="232">
        <v>5811</v>
      </c>
      <c r="C913" s="267"/>
      <c r="D913" s="267"/>
      <c r="E913" s="267">
        <v>58206.58</v>
      </c>
      <c r="F913" s="267">
        <v>648505.84</v>
      </c>
      <c r="G913" s="267">
        <v>574221.00000000012</v>
      </c>
      <c r="H913" s="267">
        <v>8125982.4500000048</v>
      </c>
      <c r="I913" s="273">
        <v>9406915.8700000048</v>
      </c>
      <c r="J913" s="263"/>
    </row>
    <row r="914" spans="1:10" s="233" customFormat="1" x14ac:dyDescent="0.45">
      <c r="A914" s="231" t="s">
        <v>2222</v>
      </c>
      <c r="B914" s="232">
        <v>5812</v>
      </c>
      <c r="C914" s="267"/>
      <c r="D914" s="267">
        <v>20469.189999999999</v>
      </c>
      <c r="E914" s="267">
        <v>0</v>
      </c>
      <c r="F914" s="267">
        <v>61155.360000000001</v>
      </c>
      <c r="G914" s="267">
        <v>94788.03</v>
      </c>
      <c r="H914" s="267">
        <v>2327055.9</v>
      </c>
      <c r="I914" s="273">
        <v>2503468.48</v>
      </c>
      <c r="J914" s="263"/>
    </row>
    <row r="915" spans="1:10" s="233" customFormat="1" x14ac:dyDescent="0.45">
      <c r="A915" s="231" t="s">
        <v>2223</v>
      </c>
      <c r="B915" s="232">
        <v>5813</v>
      </c>
      <c r="C915" s="267"/>
      <c r="D915" s="267"/>
      <c r="E915" s="267"/>
      <c r="F915" s="267">
        <v>30813.360000000001</v>
      </c>
      <c r="G915" s="267">
        <v>642970.88</v>
      </c>
      <c r="H915" s="267">
        <v>6668510.8499999875</v>
      </c>
      <c r="I915" s="273">
        <v>7342295.0899999877</v>
      </c>
      <c r="J915" s="263"/>
    </row>
    <row r="916" spans="1:10" s="233" customFormat="1" x14ac:dyDescent="0.45">
      <c r="A916" s="231" t="s">
        <v>2224</v>
      </c>
      <c r="B916" s="232">
        <v>5814</v>
      </c>
      <c r="C916" s="267"/>
      <c r="D916" s="267">
        <v>14314.48</v>
      </c>
      <c r="E916" s="267">
        <v>146426.97</v>
      </c>
      <c r="F916" s="267">
        <v>6615.51</v>
      </c>
      <c r="G916" s="267">
        <v>679414.89999999991</v>
      </c>
      <c r="H916" s="267">
        <v>10116586.390000014</v>
      </c>
      <c r="I916" s="273">
        <v>10963358.250000013</v>
      </c>
      <c r="J916" s="263"/>
    </row>
    <row r="917" spans="1:10" s="233" customFormat="1" x14ac:dyDescent="0.45">
      <c r="A917" s="231" t="s">
        <v>2225</v>
      </c>
      <c r="B917" s="232">
        <v>5815</v>
      </c>
      <c r="C917" s="267"/>
      <c r="D917" s="267"/>
      <c r="E917" s="267"/>
      <c r="F917" s="267">
        <v>1488.29</v>
      </c>
      <c r="G917" s="267">
        <v>10364.84</v>
      </c>
      <c r="H917" s="267">
        <v>435105.60000000003</v>
      </c>
      <c r="I917" s="273">
        <v>446958.73000000004</v>
      </c>
      <c r="J917" s="263"/>
    </row>
    <row r="918" spans="1:10" s="233" customFormat="1" x14ac:dyDescent="0.45">
      <c r="A918" s="231" t="s">
        <v>2226</v>
      </c>
      <c r="B918" s="232">
        <v>5816</v>
      </c>
      <c r="C918" s="267"/>
      <c r="D918" s="267">
        <v>93280.11</v>
      </c>
      <c r="E918" s="267"/>
      <c r="F918" s="267">
        <v>58054.76</v>
      </c>
      <c r="G918" s="267">
        <v>152008</v>
      </c>
      <c r="H918" s="267">
        <v>5876499.8200000022</v>
      </c>
      <c r="I918" s="273">
        <v>6179842.6900000023</v>
      </c>
      <c r="J918" s="263"/>
    </row>
    <row r="919" spans="1:10" s="233" customFormat="1" x14ac:dyDescent="0.45">
      <c r="A919" s="231" t="s">
        <v>2227</v>
      </c>
      <c r="B919" s="232">
        <v>5817</v>
      </c>
      <c r="C919" s="267"/>
      <c r="D919" s="267">
        <v>0</v>
      </c>
      <c r="E919" s="267"/>
      <c r="F919" s="267">
        <v>4078.2999999999997</v>
      </c>
      <c r="G919" s="267">
        <v>179130.71999999997</v>
      </c>
      <c r="H919" s="267">
        <v>1656091.2399999988</v>
      </c>
      <c r="I919" s="273">
        <v>1839300.2599999988</v>
      </c>
      <c r="J919" s="263"/>
    </row>
    <row r="920" spans="1:10" s="233" customFormat="1" x14ac:dyDescent="0.45">
      <c r="A920" s="231" t="s">
        <v>2228</v>
      </c>
      <c r="B920" s="232">
        <v>5818</v>
      </c>
      <c r="C920" s="267"/>
      <c r="D920" s="267"/>
      <c r="E920" s="267">
        <v>0</v>
      </c>
      <c r="F920" s="267">
        <v>57928.73</v>
      </c>
      <c r="G920" s="267">
        <v>583196.33000000007</v>
      </c>
      <c r="H920" s="267">
        <v>7278425.3500000015</v>
      </c>
      <c r="I920" s="273">
        <v>7919550.410000002</v>
      </c>
      <c r="J920" s="263"/>
    </row>
    <row r="921" spans="1:10" s="233" customFormat="1" x14ac:dyDescent="0.45">
      <c r="A921" s="231" t="s">
        <v>2229</v>
      </c>
      <c r="B921" s="232">
        <v>5819</v>
      </c>
      <c r="C921" s="267"/>
      <c r="D921" s="267"/>
      <c r="E921" s="267"/>
      <c r="F921" s="267">
        <v>52169.91</v>
      </c>
      <c r="G921" s="267">
        <v>106289.02000000002</v>
      </c>
      <c r="H921" s="267">
        <v>7722456.1999999983</v>
      </c>
      <c r="I921" s="273">
        <v>7880915.129999998</v>
      </c>
      <c r="J921" s="263"/>
    </row>
    <row r="922" spans="1:10" s="233" customFormat="1" x14ac:dyDescent="0.45">
      <c r="A922" s="231" t="s">
        <v>2230</v>
      </c>
      <c r="B922" s="232">
        <v>5820</v>
      </c>
      <c r="C922" s="267"/>
      <c r="D922" s="267"/>
      <c r="E922" s="267"/>
      <c r="F922" s="267">
        <v>8032.89</v>
      </c>
      <c r="G922" s="267">
        <v>22467.149999999994</v>
      </c>
      <c r="H922" s="267">
        <v>3366476.9399999972</v>
      </c>
      <c r="I922" s="273">
        <v>3396976.9799999972</v>
      </c>
      <c r="J922" s="263"/>
    </row>
    <row r="923" spans="1:10" s="233" customFormat="1" x14ac:dyDescent="0.45">
      <c r="A923" s="231" t="s">
        <v>2231</v>
      </c>
      <c r="B923" s="232">
        <v>5821</v>
      </c>
      <c r="C923" s="267"/>
      <c r="D923" s="267">
        <v>37527.339999999997</v>
      </c>
      <c r="E923" s="267"/>
      <c r="F923" s="267">
        <v>1818.22</v>
      </c>
      <c r="G923" s="267">
        <v>829060.33999999985</v>
      </c>
      <c r="H923" s="267">
        <v>12553342.760000002</v>
      </c>
      <c r="I923" s="273">
        <v>13421748.660000002</v>
      </c>
      <c r="J923" s="263"/>
    </row>
    <row r="924" spans="1:10" s="233" customFormat="1" x14ac:dyDescent="0.45">
      <c r="A924" s="231" t="s">
        <v>2232</v>
      </c>
      <c r="B924" s="232">
        <v>5822</v>
      </c>
      <c r="C924" s="267"/>
      <c r="D924" s="267"/>
      <c r="E924" s="267"/>
      <c r="F924" s="267">
        <v>20431.71</v>
      </c>
      <c r="G924" s="267">
        <v>112326.38</v>
      </c>
      <c r="H924" s="267">
        <v>9846072.3200000077</v>
      </c>
      <c r="I924" s="273">
        <v>9978830.4100000076</v>
      </c>
      <c r="J924" s="263"/>
    </row>
    <row r="925" spans="1:10" s="233" customFormat="1" x14ac:dyDescent="0.45">
      <c r="A925" s="231" t="s">
        <v>2233</v>
      </c>
      <c r="B925" s="232">
        <v>5823</v>
      </c>
      <c r="C925" s="267"/>
      <c r="D925" s="267"/>
      <c r="E925" s="267"/>
      <c r="F925" s="267">
        <v>19042.07</v>
      </c>
      <c r="G925" s="267">
        <v>159383.93</v>
      </c>
      <c r="H925" s="267">
        <v>3305237.5900000003</v>
      </c>
      <c r="I925" s="273">
        <v>3483663.5900000003</v>
      </c>
      <c r="J925" s="263"/>
    </row>
    <row r="926" spans="1:10" s="233" customFormat="1" x14ac:dyDescent="0.45">
      <c r="A926" s="231" t="s">
        <v>2234</v>
      </c>
      <c r="B926" s="232">
        <v>5824</v>
      </c>
      <c r="C926" s="267"/>
      <c r="D926" s="267"/>
      <c r="E926" s="267"/>
      <c r="F926" s="267"/>
      <c r="G926" s="267"/>
      <c r="H926" s="267">
        <v>75.02</v>
      </c>
      <c r="I926" s="273">
        <v>75.02</v>
      </c>
      <c r="J926" s="263"/>
    </row>
    <row r="927" spans="1:10" s="233" customFormat="1" x14ac:dyDescent="0.45">
      <c r="A927" s="231" t="s">
        <v>2235</v>
      </c>
      <c r="B927" s="232">
        <v>5825</v>
      </c>
      <c r="C927" s="267"/>
      <c r="D927" s="267"/>
      <c r="E927" s="267"/>
      <c r="F927" s="267">
        <v>11052.84</v>
      </c>
      <c r="G927" s="267">
        <v>1536833.23</v>
      </c>
      <c r="H927" s="267">
        <v>8056425.8099999987</v>
      </c>
      <c r="I927" s="273">
        <v>9604311.879999999</v>
      </c>
      <c r="J927" s="263"/>
    </row>
    <row r="928" spans="1:10" s="233" customFormat="1" x14ac:dyDescent="0.45">
      <c r="A928" s="231" t="s">
        <v>2236</v>
      </c>
      <c r="B928" s="232">
        <v>5826</v>
      </c>
      <c r="C928" s="267"/>
      <c r="D928" s="267"/>
      <c r="E928" s="267">
        <v>0</v>
      </c>
      <c r="F928" s="267">
        <v>183449.09</v>
      </c>
      <c r="G928" s="267">
        <v>642203.15999999992</v>
      </c>
      <c r="H928" s="267">
        <v>4027651.6899999985</v>
      </c>
      <c r="I928" s="273">
        <v>4853303.9399999985</v>
      </c>
      <c r="J928" s="263"/>
    </row>
    <row r="929" spans="1:10" s="233" customFormat="1" x14ac:dyDescent="0.45">
      <c r="A929" s="231" t="s">
        <v>3171</v>
      </c>
      <c r="B929" s="232">
        <v>5827</v>
      </c>
      <c r="C929" s="267"/>
      <c r="D929" s="267"/>
      <c r="E929" s="267"/>
      <c r="F929" s="267">
        <v>0</v>
      </c>
      <c r="G929" s="267"/>
      <c r="H929" s="267"/>
      <c r="I929" s="273">
        <v>0</v>
      </c>
      <c r="J929" s="263"/>
    </row>
    <row r="930" spans="1:10" s="233" customFormat="1" x14ac:dyDescent="0.45">
      <c r="A930" s="231" t="s">
        <v>2237</v>
      </c>
      <c r="B930" s="232">
        <v>5828</v>
      </c>
      <c r="C930" s="267"/>
      <c r="D930" s="267"/>
      <c r="E930" s="267">
        <v>0</v>
      </c>
      <c r="F930" s="267">
        <v>1978.24</v>
      </c>
      <c r="G930" s="267">
        <v>210781.87999999998</v>
      </c>
      <c r="H930" s="267">
        <v>6073873.3999999976</v>
      </c>
      <c r="I930" s="273">
        <v>6286633.5199999977</v>
      </c>
      <c r="J930" s="263"/>
    </row>
    <row r="931" spans="1:10" s="233" customFormat="1" x14ac:dyDescent="0.45">
      <c r="A931" s="231" t="s">
        <v>2238</v>
      </c>
      <c r="B931" s="232">
        <v>5829</v>
      </c>
      <c r="C931" s="267"/>
      <c r="D931" s="267"/>
      <c r="E931" s="267">
        <v>0</v>
      </c>
      <c r="F931" s="267">
        <v>2643.32</v>
      </c>
      <c r="G931" s="267">
        <v>393019.12999999995</v>
      </c>
      <c r="H931" s="267">
        <v>11717317.809999982</v>
      </c>
      <c r="I931" s="273">
        <v>12112980.259999981</v>
      </c>
      <c r="J931" s="263"/>
    </row>
    <row r="932" spans="1:10" s="233" customFormat="1" x14ac:dyDescent="0.45">
      <c r="A932" s="231" t="s">
        <v>2239</v>
      </c>
      <c r="B932" s="232">
        <v>5830</v>
      </c>
      <c r="C932" s="267"/>
      <c r="D932" s="267"/>
      <c r="E932" s="267"/>
      <c r="F932" s="267"/>
      <c r="G932" s="267">
        <v>21986.02</v>
      </c>
      <c r="H932" s="267">
        <v>135771.34</v>
      </c>
      <c r="I932" s="273">
        <v>157757.35999999999</v>
      </c>
      <c r="J932" s="263"/>
    </row>
    <row r="933" spans="1:10" s="233" customFormat="1" x14ac:dyDescent="0.45">
      <c r="A933" s="231" t="s">
        <v>2240</v>
      </c>
      <c r="B933" s="232">
        <v>5832</v>
      </c>
      <c r="C933" s="267"/>
      <c r="D933" s="267"/>
      <c r="E933" s="267">
        <v>17124.63</v>
      </c>
      <c r="F933" s="267">
        <v>916.07</v>
      </c>
      <c r="G933" s="267">
        <v>667205.80000000016</v>
      </c>
      <c r="H933" s="267">
        <v>12787944.339999996</v>
      </c>
      <c r="I933" s="273">
        <v>13473190.839999996</v>
      </c>
      <c r="J933" s="263"/>
    </row>
    <row r="934" spans="1:10" s="233" customFormat="1" x14ac:dyDescent="0.45">
      <c r="A934" s="231" t="s">
        <v>2241</v>
      </c>
      <c r="B934" s="232">
        <v>5833</v>
      </c>
      <c r="C934" s="267"/>
      <c r="D934" s="267"/>
      <c r="E934" s="267">
        <v>0</v>
      </c>
      <c r="F934" s="267">
        <v>42323.72</v>
      </c>
      <c r="G934" s="267">
        <v>102754.79000000001</v>
      </c>
      <c r="H934" s="267">
        <v>4819559.9100000057</v>
      </c>
      <c r="I934" s="273">
        <v>4964638.4200000055</v>
      </c>
      <c r="J934" s="263"/>
    </row>
    <row r="935" spans="1:10" s="233" customFormat="1" x14ac:dyDescent="0.45">
      <c r="A935" s="231" t="s">
        <v>2242</v>
      </c>
      <c r="B935" s="232">
        <v>5834</v>
      </c>
      <c r="C935" s="267"/>
      <c r="D935" s="267"/>
      <c r="E935" s="267"/>
      <c r="F935" s="267">
        <v>52555.39</v>
      </c>
      <c r="G935" s="267">
        <v>636874.71000000008</v>
      </c>
      <c r="H935" s="267">
        <v>6086636.7400000012</v>
      </c>
      <c r="I935" s="273">
        <v>6776066.8400000017</v>
      </c>
      <c r="J935" s="263"/>
    </row>
    <row r="936" spans="1:10" s="233" customFormat="1" x14ac:dyDescent="0.45">
      <c r="A936" s="231" t="s">
        <v>2243</v>
      </c>
      <c r="B936" s="232">
        <v>5835</v>
      </c>
      <c r="C936" s="267"/>
      <c r="D936" s="267"/>
      <c r="E936" s="267">
        <v>0</v>
      </c>
      <c r="F936" s="267">
        <v>77254.350000000006</v>
      </c>
      <c r="G936" s="267">
        <v>2167243.4900000002</v>
      </c>
      <c r="H936" s="267">
        <v>6040176.6399999997</v>
      </c>
      <c r="I936" s="273">
        <v>8284674.4800000004</v>
      </c>
      <c r="J936" s="263"/>
    </row>
    <row r="937" spans="1:10" s="233" customFormat="1" x14ac:dyDescent="0.45">
      <c r="A937" s="231" t="s">
        <v>2244</v>
      </c>
      <c r="B937" s="232">
        <v>5836</v>
      </c>
      <c r="C937" s="267"/>
      <c r="D937" s="267">
        <v>47115.07</v>
      </c>
      <c r="E937" s="267">
        <v>0</v>
      </c>
      <c r="F937" s="267">
        <v>20035.87</v>
      </c>
      <c r="G937" s="267">
        <v>134146.13999999998</v>
      </c>
      <c r="H937" s="267">
        <v>5903199.7099999944</v>
      </c>
      <c r="I937" s="273">
        <v>6104496.7899999944</v>
      </c>
      <c r="J937" s="263"/>
    </row>
    <row r="938" spans="1:10" s="233" customFormat="1" x14ac:dyDescent="0.45">
      <c r="A938" s="231" t="s">
        <v>2245</v>
      </c>
      <c r="B938" s="232">
        <v>5837</v>
      </c>
      <c r="C938" s="267"/>
      <c r="D938" s="267"/>
      <c r="E938" s="267">
        <v>0</v>
      </c>
      <c r="F938" s="267">
        <v>25204.379999999997</v>
      </c>
      <c r="G938" s="267">
        <v>313358.57</v>
      </c>
      <c r="H938" s="267">
        <v>10656764.9</v>
      </c>
      <c r="I938" s="273">
        <v>10995327.85</v>
      </c>
      <c r="J938" s="263"/>
    </row>
    <row r="939" spans="1:10" s="233" customFormat="1" x14ac:dyDescent="0.45">
      <c r="A939" s="231" t="s">
        <v>2246</v>
      </c>
      <c r="B939" s="232">
        <v>5838</v>
      </c>
      <c r="C939" s="267"/>
      <c r="D939" s="267">
        <v>16683.28</v>
      </c>
      <c r="E939" s="267"/>
      <c r="F939" s="267">
        <v>30474.36</v>
      </c>
      <c r="G939" s="267">
        <v>421195.8</v>
      </c>
      <c r="H939" s="267">
        <v>6923645.1399999978</v>
      </c>
      <c r="I939" s="273">
        <v>7391998.5799999982</v>
      </c>
      <c r="J939" s="263"/>
    </row>
    <row r="940" spans="1:10" s="233" customFormat="1" x14ac:dyDescent="0.45">
      <c r="A940" s="231" t="s">
        <v>3172</v>
      </c>
      <c r="B940" s="232">
        <v>5839</v>
      </c>
      <c r="C940" s="267"/>
      <c r="D940" s="267"/>
      <c r="E940" s="267"/>
      <c r="F940" s="267">
        <v>0</v>
      </c>
      <c r="G940" s="267">
        <v>0</v>
      </c>
      <c r="H940" s="267">
        <v>0</v>
      </c>
      <c r="I940" s="273">
        <v>0</v>
      </c>
      <c r="J940" s="263"/>
    </row>
    <row r="941" spans="1:10" s="233" customFormat="1" x14ac:dyDescent="0.45">
      <c r="A941" s="231" t="s">
        <v>2247</v>
      </c>
      <c r="B941" s="232">
        <v>5840</v>
      </c>
      <c r="C941" s="267"/>
      <c r="D941" s="267"/>
      <c r="E941" s="267"/>
      <c r="F941" s="267"/>
      <c r="G941" s="267">
        <v>36412.28</v>
      </c>
      <c r="H941" s="267">
        <v>332949.15999999997</v>
      </c>
      <c r="I941" s="273">
        <v>369361.43999999994</v>
      </c>
      <c r="J941" s="263"/>
    </row>
    <row r="942" spans="1:10" s="233" customFormat="1" x14ac:dyDescent="0.45">
      <c r="A942" s="231" t="s">
        <v>2248</v>
      </c>
      <c r="B942" s="232">
        <v>5841</v>
      </c>
      <c r="C942" s="267"/>
      <c r="D942" s="267"/>
      <c r="E942" s="267"/>
      <c r="F942" s="267"/>
      <c r="G942" s="267">
        <v>466740.98</v>
      </c>
      <c r="H942" s="267"/>
      <c r="I942" s="273">
        <v>466740.98</v>
      </c>
      <c r="J942" s="263"/>
    </row>
    <row r="943" spans="1:10" s="233" customFormat="1" x14ac:dyDescent="0.45">
      <c r="A943" s="231" t="s">
        <v>2249</v>
      </c>
      <c r="B943" s="232">
        <v>5842</v>
      </c>
      <c r="C943" s="267"/>
      <c r="D943" s="267"/>
      <c r="E943" s="267">
        <v>58101.169999999991</v>
      </c>
      <c r="F943" s="267">
        <v>6908.91</v>
      </c>
      <c r="G943" s="267">
        <v>507421.48000000004</v>
      </c>
      <c r="H943" s="267">
        <v>7689295.849999994</v>
      </c>
      <c r="I943" s="273">
        <v>8261727.4099999946</v>
      </c>
      <c r="J943" s="263"/>
    </row>
    <row r="944" spans="1:10" s="233" customFormat="1" x14ac:dyDescent="0.45">
      <c r="A944" s="231" t="s">
        <v>2250</v>
      </c>
      <c r="B944" s="232">
        <v>5843</v>
      </c>
      <c r="C944" s="267"/>
      <c r="D944" s="267">
        <v>32492.639999999999</v>
      </c>
      <c r="E944" s="267">
        <v>0</v>
      </c>
      <c r="F944" s="267">
        <v>91402.090000000011</v>
      </c>
      <c r="G944" s="267">
        <v>2800858.6099999994</v>
      </c>
      <c r="H944" s="267">
        <v>17939329.820000019</v>
      </c>
      <c r="I944" s="273">
        <v>20864083.160000019</v>
      </c>
      <c r="J944" s="263"/>
    </row>
    <row r="945" spans="1:10" s="233" customFormat="1" x14ac:dyDescent="0.45">
      <c r="A945" s="231" t="s">
        <v>2251</v>
      </c>
      <c r="B945" s="232">
        <v>5844</v>
      </c>
      <c r="C945" s="267"/>
      <c r="D945" s="267"/>
      <c r="E945" s="267"/>
      <c r="F945" s="267"/>
      <c r="G945" s="267"/>
      <c r="H945" s="267">
        <v>39287.120000000003</v>
      </c>
      <c r="I945" s="273">
        <v>39287.120000000003</v>
      </c>
      <c r="J945" s="263"/>
    </row>
    <row r="946" spans="1:10" s="233" customFormat="1" x14ac:dyDescent="0.45">
      <c r="A946" s="231" t="s">
        <v>2252</v>
      </c>
      <c r="B946" s="232">
        <v>5845</v>
      </c>
      <c r="C946" s="267"/>
      <c r="D946" s="267"/>
      <c r="E946" s="267">
        <v>0</v>
      </c>
      <c r="F946" s="267">
        <v>64266.46</v>
      </c>
      <c r="G946" s="267">
        <v>890679.69</v>
      </c>
      <c r="H946" s="267">
        <v>9027486.8600000013</v>
      </c>
      <c r="I946" s="273">
        <v>9982433.0100000016</v>
      </c>
      <c r="J946" s="263"/>
    </row>
    <row r="947" spans="1:10" s="233" customFormat="1" x14ac:dyDescent="0.45">
      <c r="A947" s="231" t="s">
        <v>2253</v>
      </c>
      <c r="B947" s="232">
        <v>5846</v>
      </c>
      <c r="C947" s="267"/>
      <c r="D947" s="267"/>
      <c r="E947" s="267"/>
      <c r="F947" s="267">
        <v>503.06</v>
      </c>
      <c r="G947" s="267">
        <v>0</v>
      </c>
      <c r="H947" s="267">
        <v>0</v>
      </c>
      <c r="I947" s="273">
        <v>503.06</v>
      </c>
      <c r="J947" s="263"/>
    </row>
    <row r="948" spans="1:10" s="233" customFormat="1" x14ac:dyDescent="0.45">
      <c r="A948" s="231" t="s">
        <v>3173</v>
      </c>
      <c r="B948" s="232">
        <v>5847</v>
      </c>
      <c r="C948" s="267"/>
      <c r="D948" s="267"/>
      <c r="E948" s="267"/>
      <c r="F948" s="267"/>
      <c r="G948" s="267">
        <v>0</v>
      </c>
      <c r="H948" s="267">
        <v>0</v>
      </c>
      <c r="I948" s="273">
        <v>0</v>
      </c>
      <c r="J948" s="263"/>
    </row>
    <row r="949" spans="1:10" s="233" customFormat="1" x14ac:dyDescent="0.45">
      <c r="A949" s="231" t="s">
        <v>2254</v>
      </c>
      <c r="B949" s="232">
        <v>5848</v>
      </c>
      <c r="C949" s="267"/>
      <c r="D949" s="267"/>
      <c r="E949" s="267">
        <v>0</v>
      </c>
      <c r="F949" s="267">
        <v>3355.84</v>
      </c>
      <c r="G949" s="267">
        <v>1055264.57</v>
      </c>
      <c r="H949" s="267">
        <v>6219187.6600000029</v>
      </c>
      <c r="I949" s="273">
        <v>7277808.0700000031</v>
      </c>
      <c r="J949" s="263"/>
    </row>
    <row r="950" spans="1:10" s="233" customFormat="1" x14ac:dyDescent="0.45">
      <c r="A950" s="231" t="s">
        <v>2255</v>
      </c>
      <c r="B950" s="232">
        <v>5849</v>
      </c>
      <c r="C950" s="267"/>
      <c r="D950" s="267">
        <v>6881.79</v>
      </c>
      <c r="E950" s="267"/>
      <c r="F950" s="267">
        <v>3721.68</v>
      </c>
      <c r="G950" s="267">
        <v>1817213.1600000001</v>
      </c>
      <c r="H950" s="267">
        <v>0</v>
      </c>
      <c r="I950" s="273">
        <v>1827816.6300000001</v>
      </c>
      <c r="J950" s="263"/>
    </row>
    <row r="951" spans="1:10" s="233" customFormat="1" x14ac:dyDescent="0.45">
      <c r="A951" s="231" t="s">
        <v>2256</v>
      </c>
      <c r="B951" s="232">
        <v>5850</v>
      </c>
      <c r="C951" s="267"/>
      <c r="D951" s="267"/>
      <c r="E951" s="267">
        <v>0</v>
      </c>
      <c r="F951" s="267">
        <v>26233.02</v>
      </c>
      <c r="G951" s="267">
        <v>264378.67</v>
      </c>
      <c r="H951" s="267">
        <v>7683715.0400000047</v>
      </c>
      <c r="I951" s="273">
        <v>7974326.7300000051</v>
      </c>
      <c r="J951" s="263"/>
    </row>
    <row r="952" spans="1:10" s="233" customFormat="1" x14ac:dyDescent="0.45">
      <c r="A952" s="231" t="s">
        <v>2257</v>
      </c>
      <c r="B952" s="232">
        <v>5851</v>
      </c>
      <c r="C952" s="267"/>
      <c r="D952" s="267"/>
      <c r="E952" s="267"/>
      <c r="F952" s="267">
        <v>141655.82</v>
      </c>
      <c r="G952" s="267">
        <v>466528.11</v>
      </c>
      <c r="H952" s="267">
        <v>7442630.0600000005</v>
      </c>
      <c r="I952" s="273">
        <v>8050813.9900000002</v>
      </c>
      <c r="J952" s="263"/>
    </row>
    <row r="953" spans="1:10" s="233" customFormat="1" x14ac:dyDescent="0.45">
      <c r="A953" s="231" t="s">
        <v>2258</v>
      </c>
      <c r="B953" s="232">
        <v>5852</v>
      </c>
      <c r="C953" s="267"/>
      <c r="D953" s="267"/>
      <c r="E953" s="267"/>
      <c r="F953" s="267">
        <v>83294.78</v>
      </c>
      <c r="G953" s="267">
        <v>93607.97</v>
      </c>
      <c r="H953" s="267">
        <v>3777797.6500000008</v>
      </c>
      <c r="I953" s="273">
        <v>3954700.4000000008</v>
      </c>
      <c r="J953" s="263"/>
    </row>
    <row r="954" spans="1:10" s="233" customFormat="1" x14ac:dyDescent="0.45">
      <c r="A954" s="231" t="s">
        <v>2259</v>
      </c>
      <c r="B954" s="232">
        <v>5853</v>
      </c>
      <c r="C954" s="267"/>
      <c r="D954" s="267"/>
      <c r="E954" s="267">
        <v>24273.29</v>
      </c>
      <c r="F954" s="267">
        <v>23620.07</v>
      </c>
      <c r="G954" s="267">
        <v>232148.1</v>
      </c>
      <c r="H954" s="267">
        <v>4112043.5400000024</v>
      </c>
      <c r="I954" s="273">
        <v>4392085.0000000028</v>
      </c>
      <c r="J954" s="263"/>
    </row>
    <row r="955" spans="1:10" s="233" customFormat="1" x14ac:dyDescent="0.45">
      <c r="A955" s="231" t="s">
        <v>2260</v>
      </c>
      <c r="B955" s="232">
        <v>5854</v>
      </c>
      <c r="C955" s="267"/>
      <c r="D955" s="267"/>
      <c r="E955" s="267"/>
      <c r="F955" s="267">
        <v>118648.70000000001</v>
      </c>
      <c r="G955" s="267">
        <v>352404.2</v>
      </c>
      <c r="H955" s="267">
        <v>5422066.9700000025</v>
      </c>
      <c r="I955" s="273">
        <v>5893119.8700000029</v>
      </c>
      <c r="J955" s="263"/>
    </row>
    <row r="956" spans="1:10" s="233" customFormat="1" x14ac:dyDescent="0.45">
      <c r="A956" s="231" t="s">
        <v>2261</v>
      </c>
      <c r="B956" s="232">
        <v>5856</v>
      </c>
      <c r="C956" s="267"/>
      <c r="D956" s="267"/>
      <c r="E956" s="267"/>
      <c r="F956" s="267">
        <v>86491.88</v>
      </c>
      <c r="G956" s="267">
        <v>834491.71999999974</v>
      </c>
      <c r="H956" s="267">
        <v>7085033.1899999985</v>
      </c>
      <c r="I956" s="273">
        <v>8006016.7899999982</v>
      </c>
      <c r="J956" s="263"/>
    </row>
    <row r="957" spans="1:10" s="233" customFormat="1" x14ac:dyDescent="0.45">
      <c r="A957" s="231" t="s">
        <v>2262</v>
      </c>
      <c r="B957" s="232">
        <v>5857</v>
      </c>
      <c r="C957" s="267"/>
      <c r="D957" s="267"/>
      <c r="E957" s="267"/>
      <c r="F957" s="267"/>
      <c r="G957" s="267">
        <v>10307.699999999999</v>
      </c>
      <c r="H957" s="267">
        <v>60307.1</v>
      </c>
      <c r="I957" s="273">
        <v>70614.8</v>
      </c>
      <c r="J957" s="263"/>
    </row>
    <row r="958" spans="1:10" s="233" customFormat="1" x14ac:dyDescent="0.45">
      <c r="A958" s="231" t="s">
        <v>2263</v>
      </c>
      <c r="B958" s="232">
        <v>5859</v>
      </c>
      <c r="C958" s="267"/>
      <c r="D958" s="267"/>
      <c r="E958" s="267"/>
      <c r="F958" s="267">
        <v>3885.63</v>
      </c>
      <c r="G958" s="267">
        <v>73826.989999999991</v>
      </c>
      <c r="H958" s="267">
        <v>1136767.4200000002</v>
      </c>
      <c r="I958" s="273">
        <v>1214480.04</v>
      </c>
      <c r="J958" s="263"/>
    </row>
    <row r="959" spans="1:10" s="233" customFormat="1" x14ac:dyDescent="0.45">
      <c r="A959" s="231" t="s">
        <v>2264</v>
      </c>
      <c r="B959" s="232">
        <v>5860</v>
      </c>
      <c r="C959" s="267">
        <v>241261.67</v>
      </c>
      <c r="D959" s="267"/>
      <c r="E959" s="267"/>
      <c r="F959" s="267">
        <v>62261.07</v>
      </c>
      <c r="G959" s="267"/>
      <c r="H959" s="267"/>
      <c r="I959" s="273">
        <v>303522.74</v>
      </c>
      <c r="J959" s="263"/>
    </row>
    <row r="960" spans="1:10" s="233" customFormat="1" x14ac:dyDescent="0.45">
      <c r="A960" s="231" t="s">
        <v>2265</v>
      </c>
      <c r="B960" s="232">
        <v>5861</v>
      </c>
      <c r="C960" s="267"/>
      <c r="D960" s="267">
        <v>15615.5</v>
      </c>
      <c r="E960" s="267"/>
      <c r="F960" s="267">
        <v>1680.85</v>
      </c>
      <c r="G960" s="267">
        <v>227349.68999999997</v>
      </c>
      <c r="H960" s="267">
        <v>8618395.629999999</v>
      </c>
      <c r="I960" s="273">
        <v>8863041.6699999981</v>
      </c>
      <c r="J960" s="263"/>
    </row>
    <row r="961" spans="1:10" s="233" customFormat="1" x14ac:dyDescent="0.45">
      <c r="A961" s="231" t="s">
        <v>2266</v>
      </c>
      <c r="B961" s="232">
        <v>5862</v>
      </c>
      <c r="C961" s="267"/>
      <c r="D961" s="267"/>
      <c r="E961" s="267">
        <v>230879.33000000002</v>
      </c>
      <c r="F961" s="267">
        <v>14328.16</v>
      </c>
      <c r="G961" s="267">
        <v>521143.06999999995</v>
      </c>
      <c r="H961" s="267">
        <v>12861484.160000019</v>
      </c>
      <c r="I961" s="273">
        <v>13627834.720000019</v>
      </c>
      <c r="J961" s="263"/>
    </row>
    <row r="962" spans="1:10" s="233" customFormat="1" x14ac:dyDescent="0.45">
      <c r="A962" s="231" t="s">
        <v>2267</v>
      </c>
      <c r="B962" s="232">
        <v>5863</v>
      </c>
      <c r="C962" s="267"/>
      <c r="D962" s="267">
        <v>4086.6</v>
      </c>
      <c r="E962" s="267"/>
      <c r="F962" s="267">
        <v>4276.75</v>
      </c>
      <c r="G962" s="267">
        <v>84224.260000000009</v>
      </c>
      <c r="H962" s="267">
        <v>853905.48</v>
      </c>
      <c r="I962" s="273">
        <v>946493.09</v>
      </c>
      <c r="J962" s="263"/>
    </row>
    <row r="963" spans="1:10" s="233" customFormat="1" x14ac:dyDescent="0.45">
      <c r="A963" s="231" t="s">
        <v>2268</v>
      </c>
      <c r="B963" s="232">
        <v>5864</v>
      </c>
      <c r="C963" s="267"/>
      <c r="D963" s="267"/>
      <c r="E963" s="267"/>
      <c r="F963" s="267">
        <v>3839.73</v>
      </c>
      <c r="G963" s="267">
        <v>31970.699999999997</v>
      </c>
      <c r="H963" s="267">
        <v>144828.55000000002</v>
      </c>
      <c r="I963" s="273">
        <v>180638.98</v>
      </c>
      <c r="J963" s="263"/>
    </row>
    <row r="964" spans="1:10" s="233" customFormat="1" x14ac:dyDescent="0.45">
      <c r="A964" s="231" t="s">
        <v>2269</v>
      </c>
      <c r="B964" s="232">
        <v>5865</v>
      </c>
      <c r="C964" s="267"/>
      <c r="D964" s="267"/>
      <c r="E964" s="267">
        <v>41147.699999999997</v>
      </c>
      <c r="F964" s="267">
        <v>130439.95</v>
      </c>
      <c r="G964" s="267">
        <v>691423.12</v>
      </c>
      <c r="H964" s="267">
        <v>13222361.550000003</v>
      </c>
      <c r="I964" s="273">
        <v>14085372.320000002</v>
      </c>
      <c r="J964" s="263"/>
    </row>
    <row r="965" spans="1:10" s="233" customFormat="1" x14ac:dyDescent="0.45">
      <c r="A965" s="231" t="s">
        <v>2270</v>
      </c>
      <c r="B965" s="232">
        <v>5866</v>
      </c>
      <c r="C965" s="267"/>
      <c r="D965" s="267"/>
      <c r="E965" s="267"/>
      <c r="F965" s="267">
        <v>95573.38</v>
      </c>
      <c r="G965" s="267">
        <v>58146.27</v>
      </c>
      <c r="H965" s="267">
        <v>4568131.2200000016</v>
      </c>
      <c r="I965" s="273">
        <v>4721850.870000002</v>
      </c>
      <c r="J965" s="263"/>
    </row>
    <row r="966" spans="1:10" s="233" customFormat="1" x14ac:dyDescent="0.45">
      <c r="A966" s="231" t="s">
        <v>2271</v>
      </c>
      <c r="B966" s="232">
        <v>5867</v>
      </c>
      <c r="C966" s="267"/>
      <c r="D966" s="267"/>
      <c r="E966" s="267"/>
      <c r="F966" s="267">
        <v>7596.16</v>
      </c>
      <c r="G966" s="267">
        <v>94936.16</v>
      </c>
      <c r="H966" s="267">
        <v>415140.42</v>
      </c>
      <c r="I966" s="273">
        <v>517672.74</v>
      </c>
      <c r="J966" s="263"/>
    </row>
    <row r="967" spans="1:10" s="233" customFormat="1" x14ac:dyDescent="0.45">
      <c r="A967" s="231" t="s">
        <v>2272</v>
      </c>
      <c r="B967" s="232">
        <v>5869</v>
      </c>
      <c r="C967" s="267">
        <v>0</v>
      </c>
      <c r="D967" s="267"/>
      <c r="E967" s="267">
        <v>17288.919999999998</v>
      </c>
      <c r="F967" s="267">
        <v>486283.51</v>
      </c>
      <c r="G967" s="267">
        <v>128987.71999999999</v>
      </c>
      <c r="H967" s="267">
        <v>3736228.2100000004</v>
      </c>
      <c r="I967" s="273">
        <v>4368788.3600000003</v>
      </c>
      <c r="J967" s="263"/>
    </row>
    <row r="968" spans="1:10" s="233" customFormat="1" x14ac:dyDescent="0.45">
      <c r="A968" s="231" t="s">
        <v>2273</v>
      </c>
      <c r="B968" s="232">
        <v>5870</v>
      </c>
      <c r="C968" s="267"/>
      <c r="D968" s="267"/>
      <c r="E968" s="267">
        <v>0</v>
      </c>
      <c r="F968" s="267">
        <v>143290.49</v>
      </c>
      <c r="G968" s="267">
        <v>316057.8</v>
      </c>
      <c r="H968" s="267">
        <v>6020561.2000000011</v>
      </c>
      <c r="I968" s="273">
        <v>6479909.4900000012</v>
      </c>
      <c r="J968" s="263"/>
    </row>
    <row r="969" spans="1:10" s="233" customFormat="1" x14ac:dyDescent="0.45">
      <c r="A969" s="231" t="s">
        <v>2274</v>
      </c>
      <c r="B969" s="232">
        <v>5871</v>
      </c>
      <c r="C969" s="267"/>
      <c r="D969" s="267"/>
      <c r="E969" s="267">
        <v>0</v>
      </c>
      <c r="F969" s="267"/>
      <c r="G969" s="267">
        <v>25437.19</v>
      </c>
      <c r="H969" s="267">
        <v>597457.13</v>
      </c>
      <c r="I969" s="273">
        <v>622894.31999999995</v>
      </c>
      <c r="J969" s="263"/>
    </row>
    <row r="970" spans="1:10" s="233" customFormat="1" x14ac:dyDescent="0.45">
      <c r="A970" s="231" t="s">
        <v>2275</v>
      </c>
      <c r="B970" s="232">
        <v>5872</v>
      </c>
      <c r="C970" s="267"/>
      <c r="D970" s="267"/>
      <c r="E970" s="267"/>
      <c r="F970" s="267">
        <v>109897.48</v>
      </c>
      <c r="G970" s="267">
        <v>287715.95999999996</v>
      </c>
      <c r="H970" s="267">
        <v>5582614.6800000062</v>
      </c>
      <c r="I970" s="273">
        <v>5980228.1200000066</v>
      </c>
      <c r="J970" s="263"/>
    </row>
    <row r="971" spans="1:10" s="233" customFormat="1" x14ac:dyDescent="0.45">
      <c r="A971" s="231" t="s">
        <v>2276</v>
      </c>
      <c r="B971" s="232">
        <v>5873</v>
      </c>
      <c r="C971" s="267"/>
      <c r="D971" s="267"/>
      <c r="E971" s="267">
        <v>0</v>
      </c>
      <c r="F971" s="267">
        <v>8903.34</v>
      </c>
      <c r="G971" s="267">
        <v>1810287.0100000002</v>
      </c>
      <c r="H971" s="267">
        <v>9979959.799999997</v>
      </c>
      <c r="I971" s="273">
        <v>11799150.149999997</v>
      </c>
      <c r="J971" s="263"/>
    </row>
    <row r="972" spans="1:10" s="233" customFormat="1" x14ac:dyDescent="0.45">
      <c r="A972" s="231" t="s">
        <v>2277</v>
      </c>
      <c r="B972" s="232">
        <v>5874</v>
      </c>
      <c r="C972" s="267"/>
      <c r="D972" s="267"/>
      <c r="E972" s="267"/>
      <c r="F972" s="267">
        <v>100887.79</v>
      </c>
      <c r="G972" s="267">
        <v>184556.88999999998</v>
      </c>
      <c r="H972" s="267">
        <v>7629165.4199999962</v>
      </c>
      <c r="I972" s="273">
        <v>7914610.0999999959</v>
      </c>
      <c r="J972" s="263"/>
    </row>
    <row r="973" spans="1:10" s="233" customFormat="1" x14ac:dyDescent="0.45">
      <c r="A973" s="231" t="s">
        <v>2278</v>
      </c>
      <c r="B973" s="232">
        <v>5875</v>
      </c>
      <c r="C973" s="267"/>
      <c r="D973" s="267"/>
      <c r="E973" s="267">
        <v>0</v>
      </c>
      <c r="F973" s="267">
        <v>11499.14</v>
      </c>
      <c r="G973" s="267">
        <v>457316.33</v>
      </c>
      <c r="H973" s="267">
        <v>2127136.4099999992</v>
      </c>
      <c r="I973" s="273">
        <v>2595951.8799999994</v>
      </c>
      <c r="J973" s="263"/>
    </row>
    <row r="974" spans="1:10" s="233" customFormat="1" x14ac:dyDescent="0.45">
      <c r="A974" s="231" t="s">
        <v>2279</v>
      </c>
      <c r="B974" s="232">
        <v>5878</v>
      </c>
      <c r="C974" s="267">
        <v>11308.24</v>
      </c>
      <c r="D974" s="267"/>
      <c r="E974" s="267"/>
      <c r="F974" s="267"/>
      <c r="G974" s="267">
        <v>84594.51</v>
      </c>
      <c r="H974" s="267"/>
      <c r="I974" s="273">
        <v>95902.75</v>
      </c>
      <c r="J974" s="263"/>
    </row>
    <row r="975" spans="1:10" s="233" customFormat="1" x14ac:dyDescent="0.45">
      <c r="A975" s="231" t="s">
        <v>2280</v>
      </c>
      <c r="B975" s="232">
        <v>5879</v>
      </c>
      <c r="C975" s="267"/>
      <c r="D975" s="267"/>
      <c r="E975" s="267"/>
      <c r="F975" s="267">
        <v>72333.119999999995</v>
      </c>
      <c r="G975" s="267">
        <v>639289.68999999994</v>
      </c>
      <c r="H975" s="267">
        <v>12680600.479999982</v>
      </c>
      <c r="I975" s="273">
        <v>13392223.289999982</v>
      </c>
      <c r="J975" s="263"/>
    </row>
    <row r="976" spans="1:10" s="233" customFormat="1" x14ac:dyDescent="0.45">
      <c r="A976" s="231" t="s">
        <v>2281</v>
      </c>
      <c r="B976" s="232">
        <v>5880</v>
      </c>
      <c r="C976" s="267"/>
      <c r="D976" s="267">
        <v>0</v>
      </c>
      <c r="E976" s="267">
        <v>0</v>
      </c>
      <c r="F976" s="267">
        <v>109294.47</v>
      </c>
      <c r="G976" s="267">
        <v>119657.69</v>
      </c>
      <c r="H976" s="267">
        <v>5797617.0300000031</v>
      </c>
      <c r="I976" s="273">
        <v>6026569.1900000032</v>
      </c>
      <c r="J976" s="263"/>
    </row>
    <row r="977" spans="1:10" s="233" customFormat="1" x14ac:dyDescent="0.45">
      <c r="A977" s="231" t="s">
        <v>2282</v>
      </c>
      <c r="B977" s="232">
        <v>5881</v>
      </c>
      <c r="C977" s="267"/>
      <c r="D977" s="267">
        <v>14629.66</v>
      </c>
      <c r="E977" s="267">
        <v>0</v>
      </c>
      <c r="F977" s="267"/>
      <c r="G977" s="267">
        <v>0</v>
      </c>
      <c r="H977" s="267">
        <v>1874843.5399999991</v>
      </c>
      <c r="I977" s="273">
        <v>1889473.199999999</v>
      </c>
      <c r="J977" s="263"/>
    </row>
    <row r="978" spans="1:10" s="233" customFormat="1" x14ac:dyDescent="0.45">
      <c r="A978" s="231" t="s">
        <v>2283</v>
      </c>
      <c r="B978" s="232">
        <v>5883</v>
      </c>
      <c r="C978" s="267"/>
      <c r="D978" s="267"/>
      <c r="E978" s="267"/>
      <c r="F978" s="267">
        <v>6540.15</v>
      </c>
      <c r="G978" s="267">
        <v>295662.67000000004</v>
      </c>
      <c r="H978" s="267">
        <v>1879253.7699999998</v>
      </c>
      <c r="I978" s="273">
        <v>2181456.59</v>
      </c>
      <c r="J978" s="263"/>
    </row>
    <row r="979" spans="1:10" s="233" customFormat="1" x14ac:dyDescent="0.45">
      <c r="A979" s="231" t="s">
        <v>2284</v>
      </c>
      <c r="B979" s="232">
        <v>5884</v>
      </c>
      <c r="C979" s="267"/>
      <c r="D979" s="267"/>
      <c r="E979" s="267"/>
      <c r="F979" s="267"/>
      <c r="G979" s="267">
        <v>17725.5</v>
      </c>
      <c r="H979" s="267">
        <v>589360.23999999987</v>
      </c>
      <c r="I979" s="273">
        <v>607085.73999999987</v>
      </c>
      <c r="J979" s="263"/>
    </row>
    <row r="980" spans="1:10" s="233" customFormat="1" x14ac:dyDescent="0.45">
      <c r="A980" s="231" t="s">
        <v>2285</v>
      </c>
      <c r="B980" s="232">
        <v>5885</v>
      </c>
      <c r="C980" s="267"/>
      <c r="D980" s="267"/>
      <c r="E980" s="267"/>
      <c r="F980" s="267"/>
      <c r="G980" s="267">
        <v>14762.75</v>
      </c>
      <c r="H980" s="267">
        <v>965826.18000000017</v>
      </c>
      <c r="I980" s="273">
        <v>980588.93000000017</v>
      </c>
      <c r="J980" s="263"/>
    </row>
    <row r="981" spans="1:10" s="233" customFormat="1" x14ac:dyDescent="0.45">
      <c r="A981" s="231" t="s">
        <v>2286</v>
      </c>
      <c r="B981" s="232">
        <v>5886</v>
      </c>
      <c r="C981" s="267"/>
      <c r="D981" s="267">
        <v>6944.4</v>
      </c>
      <c r="E981" s="267"/>
      <c r="F981" s="267">
        <v>145164.10999999999</v>
      </c>
      <c r="G981" s="267">
        <v>306243.3</v>
      </c>
      <c r="H981" s="267">
        <v>6669840.6800000062</v>
      </c>
      <c r="I981" s="273">
        <v>7128192.4900000058</v>
      </c>
      <c r="J981" s="263"/>
    </row>
    <row r="982" spans="1:10" s="233" customFormat="1" x14ac:dyDescent="0.45">
      <c r="A982" s="231" t="s">
        <v>2287</v>
      </c>
      <c r="B982" s="232">
        <v>5887</v>
      </c>
      <c r="C982" s="267"/>
      <c r="D982" s="267"/>
      <c r="E982" s="267">
        <v>0</v>
      </c>
      <c r="F982" s="267">
        <v>40290.29</v>
      </c>
      <c r="G982" s="267">
        <v>498104.36</v>
      </c>
      <c r="H982" s="267">
        <v>8162183.1699999971</v>
      </c>
      <c r="I982" s="273">
        <v>8700577.8199999966</v>
      </c>
      <c r="J982" s="263"/>
    </row>
    <row r="983" spans="1:10" s="233" customFormat="1" x14ac:dyDescent="0.45">
      <c r="A983" s="231" t="s">
        <v>2288</v>
      </c>
      <c r="B983" s="232">
        <v>5888</v>
      </c>
      <c r="C983" s="267"/>
      <c r="D983" s="267">
        <v>0</v>
      </c>
      <c r="E983" s="267"/>
      <c r="F983" s="267">
        <v>23706.77</v>
      </c>
      <c r="G983" s="267">
        <v>135828.21</v>
      </c>
      <c r="H983" s="267">
        <v>1718604.2600000002</v>
      </c>
      <c r="I983" s="273">
        <v>1878139.2400000002</v>
      </c>
      <c r="J983" s="263"/>
    </row>
    <row r="984" spans="1:10" s="233" customFormat="1" x14ac:dyDescent="0.45">
      <c r="A984" s="231" t="s">
        <v>2289</v>
      </c>
      <c r="B984" s="232">
        <v>5889</v>
      </c>
      <c r="C984" s="267"/>
      <c r="D984" s="267"/>
      <c r="E984" s="267">
        <v>0</v>
      </c>
      <c r="F984" s="267">
        <v>62827.53</v>
      </c>
      <c r="G984" s="267">
        <v>597957.45000000007</v>
      </c>
      <c r="H984" s="267">
        <v>4601652.479999993</v>
      </c>
      <c r="I984" s="273">
        <v>5262437.4599999934</v>
      </c>
      <c r="J984" s="263"/>
    </row>
    <row r="985" spans="1:10" s="233" customFormat="1" x14ac:dyDescent="0.45">
      <c r="A985" s="231" t="s">
        <v>2290</v>
      </c>
      <c r="B985" s="232">
        <v>5890</v>
      </c>
      <c r="C985" s="267"/>
      <c r="D985" s="267"/>
      <c r="E985" s="267">
        <v>0</v>
      </c>
      <c r="F985" s="267">
        <v>11184.76</v>
      </c>
      <c r="G985" s="267">
        <v>480469.29000000004</v>
      </c>
      <c r="H985" s="267">
        <v>10993050.219999999</v>
      </c>
      <c r="I985" s="273">
        <v>11484704.27</v>
      </c>
      <c r="J985" s="263"/>
    </row>
    <row r="986" spans="1:10" s="233" customFormat="1" x14ac:dyDescent="0.45">
      <c r="A986" s="231" t="s">
        <v>2291</v>
      </c>
      <c r="B986" s="232">
        <v>5891</v>
      </c>
      <c r="C986" s="267"/>
      <c r="D986" s="267"/>
      <c r="E986" s="267"/>
      <c r="F986" s="267">
        <v>11259.78</v>
      </c>
      <c r="G986" s="267">
        <v>116118.21</v>
      </c>
      <c r="H986" s="267">
        <v>2532288.3499999992</v>
      </c>
      <c r="I986" s="273">
        <v>2659666.3399999994</v>
      </c>
      <c r="J986" s="263"/>
    </row>
    <row r="987" spans="1:10" s="233" customFormat="1" x14ac:dyDescent="0.45">
      <c r="A987" s="231" t="s">
        <v>2292</v>
      </c>
      <c r="B987" s="232">
        <v>5892</v>
      </c>
      <c r="C987" s="267"/>
      <c r="D987" s="267">
        <v>12346.29</v>
      </c>
      <c r="E987" s="267">
        <v>96987.23</v>
      </c>
      <c r="F987" s="267">
        <v>5865.32</v>
      </c>
      <c r="G987" s="267">
        <v>1741428.27</v>
      </c>
      <c r="H987" s="267">
        <v>11656662.730000019</v>
      </c>
      <c r="I987" s="273">
        <v>13513289.840000018</v>
      </c>
      <c r="J987" s="263"/>
    </row>
    <row r="988" spans="1:10" s="233" customFormat="1" x14ac:dyDescent="0.45">
      <c r="A988" s="231" t="s">
        <v>2293</v>
      </c>
      <c r="B988" s="232">
        <v>5893</v>
      </c>
      <c r="C988" s="267"/>
      <c r="D988" s="267">
        <v>3214.78</v>
      </c>
      <c r="E988" s="267">
        <v>0</v>
      </c>
      <c r="F988" s="267">
        <v>98244.34</v>
      </c>
      <c r="G988" s="267">
        <v>558276.67000000004</v>
      </c>
      <c r="H988" s="267">
        <v>6279972.9600000009</v>
      </c>
      <c r="I988" s="273">
        <v>6939708.7500000009</v>
      </c>
      <c r="J988" s="263"/>
    </row>
    <row r="989" spans="1:10" s="233" customFormat="1" x14ac:dyDescent="0.45">
      <c r="A989" s="231" t="s">
        <v>2294</v>
      </c>
      <c r="B989" s="232">
        <v>5894</v>
      </c>
      <c r="C989" s="267"/>
      <c r="D989" s="267"/>
      <c r="E989" s="267"/>
      <c r="F989" s="267"/>
      <c r="G989" s="267"/>
      <c r="H989" s="267">
        <v>1711.11</v>
      </c>
      <c r="I989" s="273">
        <v>1711.11</v>
      </c>
      <c r="J989" s="263"/>
    </row>
    <row r="990" spans="1:10" s="233" customFormat="1" x14ac:dyDescent="0.45">
      <c r="A990" s="231" t="s">
        <v>2295</v>
      </c>
      <c r="B990" s="232">
        <v>5895</v>
      </c>
      <c r="C990" s="267"/>
      <c r="D990" s="267"/>
      <c r="E990" s="267"/>
      <c r="F990" s="267">
        <v>8006.09</v>
      </c>
      <c r="G990" s="267">
        <v>127182.94</v>
      </c>
      <c r="H990" s="267">
        <v>1201183.3699999999</v>
      </c>
      <c r="I990" s="273">
        <v>1336372.3999999999</v>
      </c>
      <c r="J990" s="263"/>
    </row>
    <row r="991" spans="1:10" s="233" customFormat="1" x14ac:dyDescent="0.45">
      <c r="A991" s="231" t="s">
        <v>2296</v>
      </c>
      <c r="B991" s="232">
        <v>5896</v>
      </c>
      <c r="C991" s="267"/>
      <c r="D991" s="267"/>
      <c r="E991" s="267">
        <v>21383.5</v>
      </c>
      <c r="F991" s="267">
        <v>46880.41</v>
      </c>
      <c r="G991" s="267">
        <v>292813.46999999997</v>
      </c>
      <c r="H991" s="267">
        <v>12043295.16</v>
      </c>
      <c r="I991" s="273">
        <v>12404372.540000001</v>
      </c>
      <c r="J991" s="263"/>
    </row>
    <row r="992" spans="1:10" s="233" customFormat="1" x14ac:dyDescent="0.45">
      <c r="A992" s="231" t="s">
        <v>2297</v>
      </c>
      <c r="B992" s="232">
        <v>5897</v>
      </c>
      <c r="C992" s="267"/>
      <c r="D992" s="267"/>
      <c r="E992" s="267"/>
      <c r="F992" s="267"/>
      <c r="G992" s="267">
        <v>4229.0600000000004</v>
      </c>
      <c r="H992" s="267">
        <v>710441.33</v>
      </c>
      <c r="I992" s="273">
        <v>714670.39</v>
      </c>
      <c r="J992" s="263"/>
    </row>
    <row r="993" spans="1:10" s="233" customFormat="1" x14ac:dyDescent="0.45">
      <c r="A993" s="231" t="s">
        <v>2298</v>
      </c>
      <c r="B993" s="232">
        <v>5898</v>
      </c>
      <c r="C993" s="267"/>
      <c r="D993" s="267"/>
      <c r="E993" s="267"/>
      <c r="F993" s="267">
        <v>11336.06</v>
      </c>
      <c r="G993" s="267">
        <v>163654.97</v>
      </c>
      <c r="H993" s="267">
        <v>3231289.1</v>
      </c>
      <c r="I993" s="273">
        <v>3406280.13</v>
      </c>
      <c r="J993" s="263"/>
    </row>
    <row r="994" spans="1:10" s="233" customFormat="1" x14ac:dyDescent="0.45">
      <c r="A994" s="231" t="s">
        <v>2299</v>
      </c>
      <c r="B994" s="232">
        <v>5899</v>
      </c>
      <c r="C994" s="267"/>
      <c r="D994" s="267"/>
      <c r="E994" s="267"/>
      <c r="F994" s="267">
        <v>16481.259999999998</v>
      </c>
      <c r="G994" s="267">
        <v>153627.93</v>
      </c>
      <c r="H994" s="267">
        <v>6145371.4099999983</v>
      </c>
      <c r="I994" s="273">
        <v>6315480.5999999987</v>
      </c>
      <c r="J994" s="263"/>
    </row>
    <row r="995" spans="1:10" s="233" customFormat="1" x14ac:dyDescent="0.45">
      <c r="A995" s="231" t="s">
        <v>2300</v>
      </c>
      <c r="B995" s="232">
        <v>5901</v>
      </c>
      <c r="C995" s="267"/>
      <c r="D995" s="267"/>
      <c r="E995" s="267"/>
      <c r="F995" s="267">
        <v>6998.56</v>
      </c>
      <c r="G995" s="267">
        <v>28567.780000000002</v>
      </c>
      <c r="H995" s="267">
        <v>637845.34</v>
      </c>
      <c r="I995" s="273">
        <v>673411.67999999993</v>
      </c>
      <c r="J995" s="263"/>
    </row>
    <row r="996" spans="1:10" s="233" customFormat="1" x14ac:dyDescent="0.45">
      <c r="A996" s="231" t="s">
        <v>2301</v>
      </c>
      <c r="B996" s="232">
        <v>5902</v>
      </c>
      <c r="C996" s="267">
        <v>4664176.95</v>
      </c>
      <c r="D996" s="267"/>
      <c r="E996" s="267"/>
      <c r="F996" s="267"/>
      <c r="G996" s="267">
        <v>3202813.77</v>
      </c>
      <c r="H996" s="267">
        <v>15137056.91</v>
      </c>
      <c r="I996" s="273">
        <v>23004047.630000003</v>
      </c>
      <c r="J996" s="263"/>
    </row>
    <row r="997" spans="1:10" s="233" customFormat="1" x14ac:dyDescent="0.45">
      <c r="A997" s="231" t="s">
        <v>2302</v>
      </c>
      <c r="B997" s="232">
        <v>5903</v>
      </c>
      <c r="C997" s="267"/>
      <c r="D997" s="267"/>
      <c r="E997" s="267"/>
      <c r="F997" s="267"/>
      <c r="G997" s="267">
        <v>347631.75</v>
      </c>
      <c r="H997" s="267">
        <v>1040879.8400000001</v>
      </c>
      <c r="I997" s="273">
        <v>1388511.59</v>
      </c>
      <c r="J997" s="263"/>
    </row>
    <row r="998" spans="1:10" s="233" customFormat="1" x14ac:dyDescent="0.45">
      <c r="A998" s="231" t="s">
        <v>3101</v>
      </c>
      <c r="B998" s="232">
        <v>5920</v>
      </c>
      <c r="C998" s="267"/>
      <c r="D998" s="267"/>
      <c r="E998" s="267"/>
      <c r="F998" s="267">
        <v>8245693.3799999999</v>
      </c>
      <c r="G998" s="267"/>
      <c r="H998" s="267"/>
      <c r="I998" s="273">
        <v>8245693.3799999999</v>
      </c>
      <c r="J998" s="263"/>
    </row>
    <row r="999" spans="1:10" s="233" customFormat="1" x14ac:dyDescent="0.45">
      <c r="A999" s="231" t="s">
        <v>2303</v>
      </c>
      <c r="B999" s="232">
        <v>6000</v>
      </c>
      <c r="C999" s="267"/>
      <c r="D999" s="267"/>
      <c r="E999" s="267"/>
      <c r="F999" s="267">
        <v>42377679.879999995</v>
      </c>
      <c r="G999" s="267">
        <v>3583850.4099999997</v>
      </c>
      <c r="H999" s="267">
        <v>96415.88</v>
      </c>
      <c r="I999" s="273">
        <v>46057946.169999994</v>
      </c>
      <c r="J999" s="263"/>
    </row>
    <row r="1000" spans="1:10" s="233" customFormat="1" x14ac:dyDescent="0.45">
      <c r="A1000" s="231" t="s">
        <v>2304</v>
      </c>
      <c r="B1000" s="232">
        <v>6002</v>
      </c>
      <c r="C1000" s="267"/>
      <c r="D1000" s="267"/>
      <c r="E1000" s="267">
        <v>0</v>
      </c>
      <c r="F1000" s="267"/>
      <c r="G1000" s="267">
        <v>3931315.4699999993</v>
      </c>
      <c r="H1000" s="267"/>
      <c r="I1000" s="273">
        <v>3931315.4699999993</v>
      </c>
      <c r="J1000" s="263"/>
    </row>
    <row r="1001" spans="1:10" s="233" customFormat="1" x14ac:dyDescent="0.45">
      <c r="A1001" s="231" t="s">
        <v>2305</v>
      </c>
      <c r="B1001" s="232">
        <v>6003</v>
      </c>
      <c r="C1001" s="267"/>
      <c r="D1001" s="267"/>
      <c r="E1001" s="267"/>
      <c r="F1001" s="267">
        <v>10165016.720000001</v>
      </c>
      <c r="G1001" s="267">
        <v>10841972.400000002</v>
      </c>
      <c r="H1001" s="267">
        <v>0</v>
      </c>
      <c r="I1001" s="273">
        <v>21006989.120000005</v>
      </c>
      <c r="J1001" s="263"/>
    </row>
    <row r="1002" spans="1:10" s="233" customFormat="1" x14ac:dyDescent="0.45">
      <c r="A1002" s="231" t="s">
        <v>2306</v>
      </c>
      <c r="B1002" s="232">
        <v>6004</v>
      </c>
      <c r="C1002" s="267"/>
      <c r="D1002" s="267"/>
      <c r="E1002" s="267"/>
      <c r="F1002" s="267">
        <v>735.46</v>
      </c>
      <c r="G1002" s="267"/>
      <c r="H1002" s="267"/>
      <c r="I1002" s="273">
        <v>735.46</v>
      </c>
      <c r="J1002" s="263"/>
    </row>
    <row r="1003" spans="1:10" s="233" customFormat="1" x14ac:dyDescent="0.45">
      <c r="A1003" s="231" t="s">
        <v>2307</v>
      </c>
      <c r="B1003" s="232">
        <v>6005</v>
      </c>
      <c r="C1003" s="267"/>
      <c r="D1003" s="267"/>
      <c r="E1003" s="267"/>
      <c r="F1003" s="267">
        <v>404960.91</v>
      </c>
      <c r="G1003" s="267">
        <v>6616303.4800000004</v>
      </c>
      <c r="H1003" s="267"/>
      <c r="I1003" s="273">
        <v>7021264.3900000006</v>
      </c>
      <c r="J1003" s="263"/>
    </row>
    <row r="1004" spans="1:10" s="233" customFormat="1" x14ac:dyDescent="0.45">
      <c r="A1004" s="231" t="s">
        <v>2308</v>
      </c>
      <c r="B1004" s="232">
        <v>6011</v>
      </c>
      <c r="C1004" s="267"/>
      <c r="D1004" s="267">
        <v>2769.62</v>
      </c>
      <c r="E1004" s="267"/>
      <c r="F1004" s="267">
        <v>30621.72</v>
      </c>
      <c r="G1004" s="267">
        <v>12192245.970000003</v>
      </c>
      <c r="H1004" s="267">
        <v>9724.3700000000008</v>
      </c>
      <c r="I1004" s="273">
        <v>12235361.680000002</v>
      </c>
      <c r="J1004" s="263"/>
    </row>
    <row r="1005" spans="1:10" s="233" customFormat="1" x14ac:dyDescent="0.45">
      <c r="A1005" s="231" t="s">
        <v>2659</v>
      </c>
      <c r="B1005" s="232">
        <v>6013</v>
      </c>
      <c r="C1005" s="267"/>
      <c r="D1005" s="267"/>
      <c r="E1005" s="267"/>
      <c r="F1005" s="267"/>
      <c r="G1005" s="267">
        <v>360870.88</v>
      </c>
      <c r="H1005" s="267"/>
      <c r="I1005" s="273">
        <v>360870.88</v>
      </c>
      <c r="J1005" s="263"/>
    </row>
    <row r="1006" spans="1:10" s="233" customFormat="1" x14ac:dyDescent="0.45">
      <c r="A1006" s="231" t="s">
        <v>2309</v>
      </c>
      <c r="B1006" s="232">
        <v>6015</v>
      </c>
      <c r="C1006" s="267"/>
      <c r="D1006" s="267"/>
      <c r="E1006" s="267"/>
      <c r="F1006" s="267"/>
      <c r="G1006" s="267">
        <v>104380.31</v>
      </c>
      <c r="H1006" s="267"/>
      <c r="I1006" s="273">
        <v>104380.31</v>
      </c>
      <c r="J1006" s="263"/>
    </row>
    <row r="1007" spans="1:10" s="233" customFormat="1" x14ac:dyDescent="0.45">
      <c r="A1007" s="231" t="s">
        <v>2310</v>
      </c>
      <c r="B1007" s="232">
        <v>6022</v>
      </c>
      <c r="C1007" s="267"/>
      <c r="D1007" s="267"/>
      <c r="E1007" s="267"/>
      <c r="F1007" s="267">
        <v>263537.78999999998</v>
      </c>
      <c r="G1007" s="267">
        <v>8375535.1499999985</v>
      </c>
      <c r="H1007" s="267">
        <v>104598.21</v>
      </c>
      <c r="I1007" s="273">
        <v>8743671.1499999985</v>
      </c>
      <c r="J1007" s="263"/>
    </row>
    <row r="1008" spans="1:10" s="233" customFormat="1" x14ac:dyDescent="0.45">
      <c r="A1008" s="231" t="s">
        <v>2311</v>
      </c>
      <c r="B1008" s="232">
        <v>6026</v>
      </c>
      <c r="C1008" s="267"/>
      <c r="D1008" s="267"/>
      <c r="E1008" s="267"/>
      <c r="F1008" s="267">
        <v>1187184.0899999999</v>
      </c>
      <c r="G1008" s="267">
        <v>15913051.449999996</v>
      </c>
      <c r="H1008" s="267">
        <v>22924.089999999997</v>
      </c>
      <c r="I1008" s="273">
        <v>17123159.629999995</v>
      </c>
      <c r="J1008" s="263"/>
    </row>
    <row r="1009" spans="1:10" s="233" customFormat="1" x14ac:dyDescent="0.45">
      <c r="A1009" s="231" t="s">
        <v>2312</v>
      </c>
      <c r="B1009" s="254">
        <v>6027</v>
      </c>
      <c r="C1009" s="267"/>
      <c r="D1009" s="267"/>
      <c r="E1009" s="267"/>
      <c r="F1009" s="267">
        <v>639197.70000000007</v>
      </c>
      <c r="G1009" s="267">
        <v>9475868.6099999975</v>
      </c>
      <c r="H1009" s="267"/>
      <c r="I1009" s="273">
        <v>10115066.309999997</v>
      </c>
      <c r="J1009" s="263"/>
    </row>
    <row r="1010" spans="1:10" s="233" customFormat="1" x14ac:dyDescent="0.45">
      <c r="A1010" s="231" t="s">
        <v>2313</v>
      </c>
      <c r="B1010" s="232">
        <v>6029</v>
      </c>
      <c r="C1010" s="267"/>
      <c r="D1010" s="267">
        <v>0</v>
      </c>
      <c r="E1010" s="267"/>
      <c r="F1010" s="267">
        <v>705829.13000000012</v>
      </c>
      <c r="G1010" s="267">
        <v>16595993.739999998</v>
      </c>
      <c r="H1010" s="267">
        <v>1933986.43</v>
      </c>
      <c r="I1010" s="273">
        <v>19235809.299999997</v>
      </c>
      <c r="J1010" s="263"/>
    </row>
    <row r="1011" spans="1:10" s="233" customFormat="1" x14ac:dyDescent="0.45">
      <c r="A1011" s="231" t="s">
        <v>2314</v>
      </c>
      <c r="B1011" s="232">
        <v>6030</v>
      </c>
      <c r="C1011" s="267"/>
      <c r="D1011" s="267"/>
      <c r="E1011" s="267"/>
      <c r="F1011" s="267">
        <v>2189273.1099999994</v>
      </c>
      <c r="G1011" s="267">
        <v>15607032.610000005</v>
      </c>
      <c r="H1011" s="267">
        <v>1217.1500000000001</v>
      </c>
      <c r="I1011" s="273">
        <v>17797522.870000005</v>
      </c>
      <c r="J1011" s="263"/>
    </row>
    <row r="1012" spans="1:10" s="233" customFormat="1" x14ac:dyDescent="0.45">
      <c r="A1012" s="231" t="s">
        <v>2315</v>
      </c>
      <c r="B1012" s="232">
        <v>6031</v>
      </c>
      <c r="C1012" s="267"/>
      <c r="D1012" s="267"/>
      <c r="E1012" s="267"/>
      <c r="F1012" s="267">
        <v>214079.28000000006</v>
      </c>
      <c r="G1012" s="267">
        <v>9321505.620000001</v>
      </c>
      <c r="H1012" s="267">
        <v>11131.95</v>
      </c>
      <c r="I1012" s="273">
        <v>9546716.8499999996</v>
      </c>
      <c r="J1012" s="263"/>
    </row>
    <row r="1013" spans="1:10" s="233" customFormat="1" x14ac:dyDescent="0.45">
      <c r="A1013" s="231" t="s">
        <v>2316</v>
      </c>
      <c r="B1013" s="232">
        <v>6032</v>
      </c>
      <c r="C1013" s="267"/>
      <c r="D1013" s="267"/>
      <c r="E1013" s="267"/>
      <c r="F1013" s="267">
        <v>609708.24999999988</v>
      </c>
      <c r="G1013" s="267">
        <v>20774994.550000016</v>
      </c>
      <c r="H1013" s="267"/>
      <c r="I1013" s="273">
        <v>21384702.800000016</v>
      </c>
      <c r="J1013" s="263"/>
    </row>
    <row r="1014" spans="1:10" s="233" customFormat="1" x14ac:dyDescent="0.45">
      <c r="A1014" s="231" t="s">
        <v>2317</v>
      </c>
      <c r="B1014" s="232">
        <v>6033</v>
      </c>
      <c r="C1014" s="267"/>
      <c r="D1014" s="267"/>
      <c r="E1014" s="267"/>
      <c r="F1014" s="267">
        <v>535822.23999999987</v>
      </c>
      <c r="G1014" s="267">
        <v>7991557.7699999996</v>
      </c>
      <c r="H1014" s="267"/>
      <c r="I1014" s="273">
        <v>8527380.0099999998</v>
      </c>
      <c r="J1014" s="263"/>
    </row>
    <row r="1015" spans="1:10" s="233" customFormat="1" x14ac:dyDescent="0.45">
      <c r="A1015" s="231" t="s">
        <v>2318</v>
      </c>
      <c r="B1015" s="232">
        <v>6034</v>
      </c>
      <c r="C1015" s="267"/>
      <c r="D1015" s="267"/>
      <c r="E1015" s="267"/>
      <c r="F1015" s="267">
        <v>3051669.91</v>
      </c>
      <c r="G1015" s="267">
        <v>23202168.059999999</v>
      </c>
      <c r="H1015" s="267">
        <v>12298.6</v>
      </c>
      <c r="I1015" s="273">
        <v>26266136.57</v>
      </c>
      <c r="J1015" s="263"/>
    </row>
    <row r="1016" spans="1:10" s="233" customFormat="1" x14ac:dyDescent="0.45">
      <c r="A1016" s="231" t="s">
        <v>2319</v>
      </c>
      <c r="B1016" s="232">
        <v>6035</v>
      </c>
      <c r="C1016" s="267"/>
      <c r="D1016" s="267"/>
      <c r="E1016" s="267"/>
      <c r="F1016" s="267">
        <v>1491739.8800000001</v>
      </c>
      <c r="G1016" s="267">
        <v>12501574.809999999</v>
      </c>
      <c r="H1016" s="267">
        <v>0</v>
      </c>
      <c r="I1016" s="273">
        <v>13993314.689999999</v>
      </c>
      <c r="J1016" s="263"/>
    </row>
    <row r="1017" spans="1:10" s="233" customFormat="1" x14ac:dyDescent="0.45">
      <c r="A1017" s="231" t="s">
        <v>2320</v>
      </c>
      <c r="B1017" s="232">
        <v>6036</v>
      </c>
      <c r="C1017" s="267"/>
      <c r="D1017" s="267"/>
      <c r="E1017" s="267"/>
      <c r="F1017" s="267">
        <v>968389.42999999993</v>
      </c>
      <c r="G1017" s="267">
        <v>19069937.149999991</v>
      </c>
      <c r="H1017" s="267">
        <v>38523.879999999997</v>
      </c>
      <c r="I1017" s="273">
        <v>20076850.45999999</v>
      </c>
      <c r="J1017" s="263"/>
    </row>
    <row r="1018" spans="1:10" s="233" customFormat="1" x14ac:dyDescent="0.45">
      <c r="A1018" s="231" t="s">
        <v>2321</v>
      </c>
      <c r="B1018" s="232">
        <v>6039</v>
      </c>
      <c r="C1018" s="267"/>
      <c r="D1018" s="267">
        <v>0</v>
      </c>
      <c r="E1018" s="267"/>
      <c r="F1018" s="267">
        <v>260054.2</v>
      </c>
      <c r="G1018" s="267">
        <v>15280309.580000002</v>
      </c>
      <c r="H1018" s="267">
        <v>0</v>
      </c>
      <c r="I1018" s="273">
        <v>15540363.780000001</v>
      </c>
      <c r="J1018" s="263"/>
    </row>
    <row r="1019" spans="1:10" s="233" customFormat="1" x14ac:dyDescent="0.45">
      <c r="A1019" s="231" t="s">
        <v>2322</v>
      </c>
      <c r="B1019" s="232">
        <v>6040</v>
      </c>
      <c r="C1019" s="267"/>
      <c r="D1019" s="267"/>
      <c r="E1019" s="267"/>
      <c r="F1019" s="267">
        <v>108860.62999999999</v>
      </c>
      <c r="G1019" s="267">
        <v>7361091.2700000014</v>
      </c>
      <c r="H1019" s="267">
        <v>18681.21</v>
      </c>
      <c r="I1019" s="273">
        <v>7488633.1100000013</v>
      </c>
      <c r="J1019" s="263"/>
    </row>
    <row r="1020" spans="1:10" s="233" customFormat="1" x14ac:dyDescent="0.45">
      <c r="A1020" s="231" t="s">
        <v>2323</v>
      </c>
      <c r="B1020" s="232">
        <v>6042</v>
      </c>
      <c r="C1020" s="267"/>
      <c r="D1020" s="267"/>
      <c r="E1020" s="267"/>
      <c r="F1020" s="267">
        <v>480609.29999999993</v>
      </c>
      <c r="G1020" s="267">
        <v>7829022.0399999991</v>
      </c>
      <c r="H1020" s="267"/>
      <c r="I1020" s="273">
        <v>8309631.3399999989</v>
      </c>
      <c r="J1020" s="263"/>
    </row>
    <row r="1021" spans="1:10" s="233" customFormat="1" x14ac:dyDescent="0.45">
      <c r="A1021" s="231" t="s">
        <v>2324</v>
      </c>
      <c r="B1021" s="232">
        <v>6043</v>
      </c>
      <c r="C1021" s="267"/>
      <c r="D1021" s="267"/>
      <c r="E1021" s="267"/>
      <c r="F1021" s="267">
        <v>5239489.3499999978</v>
      </c>
      <c r="G1021" s="267">
        <v>14156198.199999999</v>
      </c>
      <c r="H1021" s="267">
        <v>11739.9</v>
      </c>
      <c r="I1021" s="273">
        <v>19407427.449999996</v>
      </c>
      <c r="J1021" s="263"/>
    </row>
    <row r="1022" spans="1:10" s="233" customFormat="1" x14ac:dyDescent="0.45">
      <c r="A1022" s="231" t="s">
        <v>2325</v>
      </c>
      <c r="B1022" s="232">
        <v>6044</v>
      </c>
      <c r="C1022" s="267"/>
      <c r="D1022" s="267"/>
      <c r="E1022" s="267"/>
      <c r="F1022" s="267">
        <v>817808.12999999989</v>
      </c>
      <c r="G1022" s="267">
        <v>12385239.599999994</v>
      </c>
      <c r="H1022" s="267">
        <v>0</v>
      </c>
      <c r="I1022" s="273">
        <v>13203047.729999993</v>
      </c>
      <c r="J1022" s="263"/>
    </row>
    <row r="1023" spans="1:10" s="233" customFormat="1" x14ac:dyDescent="0.45">
      <c r="A1023" s="231" t="s">
        <v>2326</v>
      </c>
      <c r="B1023" s="232">
        <v>6046</v>
      </c>
      <c r="C1023" s="267"/>
      <c r="D1023" s="267"/>
      <c r="E1023" s="267"/>
      <c r="F1023" s="267">
        <v>587413.40000000014</v>
      </c>
      <c r="G1023" s="267">
        <v>6729392.8800000008</v>
      </c>
      <c r="H1023" s="267"/>
      <c r="I1023" s="273">
        <v>7316806.2800000012</v>
      </c>
      <c r="J1023" s="263"/>
    </row>
    <row r="1024" spans="1:10" s="233" customFormat="1" x14ac:dyDescent="0.45">
      <c r="A1024" s="231" t="s">
        <v>2327</v>
      </c>
      <c r="B1024" s="232">
        <v>6047</v>
      </c>
      <c r="C1024" s="267"/>
      <c r="D1024" s="267"/>
      <c r="E1024" s="267"/>
      <c r="F1024" s="267">
        <v>4792946.8000000007</v>
      </c>
      <c r="G1024" s="267">
        <v>8429501.6699999999</v>
      </c>
      <c r="H1024" s="267">
        <v>13316</v>
      </c>
      <c r="I1024" s="273">
        <v>13235764.470000001</v>
      </c>
      <c r="J1024" s="263"/>
    </row>
    <row r="1025" spans="1:10" s="233" customFormat="1" x14ac:dyDescent="0.45">
      <c r="A1025" s="231" t="s">
        <v>2328</v>
      </c>
      <c r="B1025" s="232">
        <v>6048</v>
      </c>
      <c r="C1025" s="267"/>
      <c r="D1025" s="267">
        <v>0</v>
      </c>
      <c r="E1025" s="267"/>
      <c r="F1025" s="267">
        <v>409258.25</v>
      </c>
      <c r="G1025" s="267">
        <v>9192178.9699999988</v>
      </c>
      <c r="H1025" s="267">
        <v>0</v>
      </c>
      <c r="I1025" s="273">
        <v>9601437.2199999988</v>
      </c>
      <c r="J1025" s="263"/>
    </row>
    <row r="1026" spans="1:10" s="233" customFormat="1" x14ac:dyDescent="0.45">
      <c r="A1026" s="231" t="s">
        <v>2329</v>
      </c>
      <c r="B1026" s="232">
        <v>6049</v>
      </c>
      <c r="C1026" s="267"/>
      <c r="D1026" s="267"/>
      <c r="E1026" s="267"/>
      <c r="F1026" s="267">
        <v>186198.54</v>
      </c>
      <c r="G1026" s="267">
        <v>12501950.23</v>
      </c>
      <c r="H1026" s="267">
        <v>0</v>
      </c>
      <c r="I1026" s="273">
        <v>12688148.77</v>
      </c>
      <c r="J1026" s="263"/>
    </row>
    <row r="1027" spans="1:10" s="233" customFormat="1" x14ac:dyDescent="0.45">
      <c r="A1027" s="231" t="s">
        <v>2330</v>
      </c>
      <c r="B1027" s="232">
        <v>6050</v>
      </c>
      <c r="C1027" s="267"/>
      <c r="D1027" s="267"/>
      <c r="E1027" s="267"/>
      <c r="F1027" s="267">
        <v>6613.9299999999994</v>
      </c>
      <c r="G1027" s="267">
        <v>10633520.060000001</v>
      </c>
      <c r="H1027" s="267">
        <v>10040.299999999999</v>
      </c>
      <c r="I1027" s="273">
        <v>10650174.290000001</v>
      </c>
      <c r="J1027" s="263"/>
    </row>
    <row r="1028" spans="1:10" s="233" customFormat="1" x14ac:dyDescent="0.45">
      <c r="A1028" s="231" t="s">
        <v>2331</v>
      </c>
      <c r="B1028" s="232">
        <v>6051</v>
      </c>
      <c r="C1028" s="267"/>
      <c r="D1028" s="267"/>
      <c r="E1028" s="267"/>
      <c r="F1028" s="267">
        <v>514422.44000000006</v>
      </c>
      <c r="G1028" s="267">
        <v>19346533.270000007</v>
      </c>
      <c r="H1028" s="267">
        <v>2490.84</v>
      </c>
      <c r="I1028" s="273">
        <v>19863446.550000008</v>
      </c>
      <c r="J1028" s="263"/>
    </row>
    <row r="1029" spans="1:10" s="233" customFormat="1" x14ac:dyDescent="0.45">
      <c r="A1029" s="231" t="s">
        <v>2332</v>
      </c>
      <c r="B1029" s="232">
        <v>6052</v>
      </c>
      <c r="C1029" s="267"/>
      <c r="D1029" s="267"/>
      <c r="E1029" s="267"/>
      <c r="F1029" s="267">
        <v>230774.12</v>
      </c>
      <c r="G1029" s="267">
        <v>13379673.25</v>
      </c>
      <c r="H1029" s="267">
        <v>5296.23</v>
      </c>
      <c r="I1029" s="273">
        <v>13615743.6</v>
      </c>
      <c r="J1029" s="263"/>
    </row>
    <row r="1030" spans="1:10" s="233" customFormat="1" x14ac:dyDescent="0.45">
      <c r="A1030" s="231" t="s">
        <v>2333</v>
      </c>
      <c r="B1030" s="232">
        <v>6053</v>
      </c>
      <c r="C1030" s="267"/>
      <c r="D1030" s="267"/>
      <c r="E1030" s="267"/>
      <c r="F1030" s="267">
        <v>57897.189999999995</v>
      </c>
      <c r="G1030" s="267">
        <v>3697117.9399999995</v>
      </c>
      <c r="H1030" s="267">
        <v>1530.71</v>
      </c>
      <c r="I1030" s="273">
        <v>3756545.8399999994</v>
      </c>
      <c r="J1030" s="263"/>
    </row>
    <row r="1031" spans="1:10" s="233" customFormat="1" x14ac:dyDescent="0.45">
      <c r="A1031" s="231" t="s">
        <v>2334</v>
      </c>
      <c r="B1031" s="232">
        <v>6054</v>
      </c>
      <c r="C1031" s="267"/>
      <c r="D1031" s="267"/>
      <c r="E1031" s="267"/>
      <c r="F1031" s="267">
        <v>254802.06000000003</v>
      </c>
      <c r="G1031" s="267">
        <v>4760012.8899999997</v>
      </c>
      <c r="H1031" s="267"/>
      <c r="I1031" s="273">
        <v>5014814.9499999993</v>
      </c>
      <c r="J1031" s="263"/>
    </row>
    <row r="1032" spans="1:10" s="233" customFormat="1" x14ac:dyDescent="0.45">
      <c r="A1032" s="231" t="s">
        <v>2335</v>
      </c>
      <c r="B1032" s="232">
        <v>6059</v>
      </c>
      <c r="C1032" s="267"/>
      <c r="D1032" s="267"/>
      <c r="E1032" s="267"/>
      <c r="F1032" s="267">
        <v>344662.01999999996</v>
      </c>
      <c r="G1032" s="267">
        <v>6891274.2099999981</v>
      </c>
      <c r="H1032" s="267">
        <v>10040.299999999999</v>
      </c>
      <c r="I1032" s="273">
        <v>7245976.5299999975</v>
      </c>
      <c r="J1032" s="263"/>
    </row>
    <row r="1033" spans="1:10" s="233" customFormat="1" x14ac:dyDescent="0.45">
      <c r="A1033" s="231" t="s">
        <v>2336</v>
      </c>
      <c r="B1033" s="232">
        <v>6061</v>
      </c>
      <c r="C1033" s="267">
        <v>0</v>
      </c>
      <c r="D1033" s="267"/>
      <c r="E1033" s="267"/>
      <c r="F1033" s="267">
        <v>69829.47</v>
      </c>
      <c r="G1033" s="267">
        <v>9907255.7699999958</v>
      </c>
      <c r="H1033" s="267">
        <v>0</v>
      </c>
      <c r="I1033" s="273">
        <v>9977085.2399999965</v>
      </c>
      <c r="J1033" s="263"/>
    </row>
    <row r="1034" spans="1:10" s="233" customFormat="1" x14ac:dyDescent="0.45">
      <c r="A1034" s="231" t="s">
        <v>2337</v>
      </c>
      <c r="B1034" s="232">
        <v>6072</v>
      </c>
      <c r="C1034" s="267"/>
      <c r="D1034" s="267">
        <v>7617.03</v>
      </c>
      <c r="E1034" s="267"/>
      <c r="F1034" s="267">
        <v>102585.31999999998</v>
      </c>
      <c r="G1034" s="267">
        <v>6023311.879999999</v>
      </c>
      <c r="H1034" s="267"/>
      <c r="I1034" s="273">
        <v>6133514.2299999986</v>
      </c>
      <c r="J1034" s="263"/>
    </row>
    <row r="1035" spans="1:10" s="233" customFormat="1" x14ac:dyDescent="0.45">
      <c r="A1035" s="231" t="s">
        <v>2338</v>
      </c>
      <c r="B1035" s="232">
        <v>6073</v>
      </c>
      <c r="C1035" s="267"/>
      <c r="D1035" s="267"/>
      <c r="E1035" s="267"/>
      <c r="F1035" s="267">
        <v>924301.25000000012</v>
      </c>
      <c r="G1035" s="267">
        <v>16236291.560000002</v>
      </c>
      <c r="H1035" s="267"/>
      <c r="I1035" s="273">
        <v>17160592.810000002</v>
      </c>
      <c r="J1035" s="263"/>
    </row>
    <row r="1036" spans="1:10" s="233" customFormat="1" x14ac:dyDescent="0.45">
      <c r="A1036" s="231" t="s">
        <v>2339</v>
      </c>
      <c r="B1036" s="232">
        <v>6077</v>
      </c>
      <c r="C1036" s="267"/>
      <c r="D1036" s="267"/>
      <c r="E1036" s="267"/>
      <c r="F1036" s="267">
        <v>636092.96</v>
      </c>
      <c r="G1036" s="267">
        <v>33682160.040000007</v>
      </c>
      <c r="H1036" s="267">
        <v>477466.30000000005</v>
      </c>
      <c r="I1036" s="273">
        <v>34795719.300000004</v>
      </c>
      <c r="J1036" s="263"/>
    </row>
    <row r="1037" spans="1:10" s="233" customFormat="1" x14ac:dyDescent="0.45">
      <c r="A1037" s="231" t="s">
        <v>2340</v>
      </c>
      <c r="B1037" s="232">
        <v>6079</v>
      </c>
      <c r="C1037" s="267"/>
      <c r="D1037" s="267"/>
      <c r="E1037" s="267"/>
      <c r="F1037" s="267">
        <v>1949747.3299999998</v>
      </c>
      <c r="G1037" s="267">
        <v>11356533.739999998</v>
      </c>
      <c r="H1037" s="267">
        <v>9701.2000000000007</v>
      </c>
      <c r="I1037" s="273">
        <v>13315982.269999998</v>
      </c>
      <c r="J1037" s="263"/>
    </row>
    <row r="1038" spans="1:10" s="233" customFormat="1" x14ac:dyDescent="0.45">
      <c r="A1038" s="231" t="s">
        <v>2341</v>
      </c>
      <c r="B1038" s="232">
        <v>6084</v>
      </c>
      <c r="C1038" s="267"/>
      <c r="D1038" s="267"/>
      <c r="E1038" s="267"/>
      <c r="F1038" s="267">
        <v>124609.81</v>
      </c>
      <c r="G1038" s="267">
        <v>5346698.0500000007</v>
      </c>
      <c r="H1038" s="267"/>
      <c r="I1038" s="273">
        <v>5471307.8600000003</v>
      </c>
      <c r="J1038" s="263"/>
    </row>
    <row r="1039" spans="1:10" s="233" customFormat="1" x14ac:dyDescent="0.45">
      <c r="A1039" s="231" t="s">
        <v>2342</v>
      </c>
      <c r="B1039" s="232">
        <v>6085</v>
      </c>
      <c r="C1039" s="267"/>
      <c r="D1039" s="267"/>
      <c r="E1039" s="267"/>
      <c r="F1039" s="267">
        <v>25526.17</v>
      </c>
      <c r="G1039" s="267">
        <v>5002109.6599999992</v>
      </c>
      <c r="H1039" s="267">
        <v>1050.32</v>
      </c>
      <c r="I1039" s="273">
        <v>5028686.1499999994</v>
      </c>
      <c r="J1039" s="263"/>
    </row>
    <row r="1040" spans="1:10" s="233" customFormat="1" x14ac:dyDescent="0.45">
      <c r="A1040" s="231" t="s">
        <v>2343</v>
      </c>
      <c r="B1040" s="232">
        <v>6086</v>
      </c>
      <c r="C1040" s="267"/>
      <c r="D1040" s="267"/>
      <c r="E1040" s="267"/>
      <c r="F1040" s="267">
        <v>473513.61999999988</v>
      </c>
      <c r="G1040" s="267">
        <v>24942701.569999997</v>
      </c>
      <c r="H1040" s="267">
        <v>8699.7999999999993</v>
      </c>
      <c r="I1040" s="273">
        <v>25424914.989999998</v>
      </c>
      <c r="J1040" s="263"/>
    </row>
    <row r="1041" spans="1:10" s="233" customFormat="1" x14ac:dyDescent="0.45">
      <c r="A1041" s="231" t="s">
        <v>2344</v>
      </c>
      <c r="B1041" s="232">
        <v>6087</v>
      </c>
      <c r="C1041" s="267"/>
      <c r="D1041" s="267"/>
      <c r="E1041" s="267"/>
      <c r="F1041" s="267">
        <v>397022.66</v>
      </c>
      <c r="G1041" s="267">
        <v>19309614.740000002</v>
      </c>
      <c r="H1041" s="267">
        <v>0</v>
      </c>
      <c r="I1041" s="273">
        <v>19706637.400000002</v>
      </c>
      <c r="J1041" s="263"/>
    </row>
    <row r="1042" spans="1:10" s="233" customFormat="1" x14ac:dyDescent="0.45">
      <c r="A1042" s="231" t="s">
        <v>2345</v>
      </c>
      <c r="B1042" s="232">
        <v>6088</v>
      </c>
      <c r="C1042" s="267"/>
      <c r="D1042" s="267"/>
      <c r="E1042" s="267"/>
      <c r="F1042" s="267">
        <v>6340688.1000000015</v>
      </c>
      <c r="G1042" s="267">
        <v>33572887.340000004</v>
      </c>
      <c r="H1042" s="267"/>
      <c r="I1042" s="273">
        <v>39913575.440000005</v>
      </c>
      <c r="J1042" s="263"/>
    </row>
    <row r="1043" spans="1:10" s="233" customFormat="1" x14ac:dyDescent="0.45">
      <c r="A1043" s="231" t="s">
        <v>2346</v>
      </c>
      <c r="B1043" s="232">
        <v>6090</v>
      </c>
      <c r="C1043" s="267"/>
      <c r="D1043" s="267"/>
      <c r="E1043" s="267"/>
      <c r="F1043" s="267"/>
      <c r="G1043" s="267"/>
      <c r="H1043" s="267">
        <v>54469.61</v>
      </c>
      <c r="I1043" s="273">
        <v>54469.61</v>
      </c>
      <c r="J1043" s="263"/>
    </row>
    <row r="1044" spans="1:10" s="233" customFormat="1" x14ac:dyDescent="0.45">
      <c r="A1044" s="231" t="s">
        <v>2347</v>
      </c>
      <c r="B1044" s="232">
        <v>6108</v>
      </c>
      <c r="C1044" s="267"/>
      <c r="D1044" s="267"/>
      <c r="E1044" s="267"/>
      <c r="F1044" s="267">
        <v>6194.99</v>
      </c>
      <c r="G1044" s="267">
        <v>488423.34</v>
      </c>
      <c r="H1044" s="267"/>
      <c r="I1044" s="273">
        <v>494618.33</v>
      </c>
      <c r="J1044" s="263"/>
    </row>
    <row r="1045" spans="1:10" s="233" customFormat="1" x14ac:dyDescent="0.45">
      <c r="A1045" s="231" t="s">
        <v>2348</v>
      </c>
      <c r="B1045" s="232">
        <v>6112</v>
      </c>
      <c r="C1045" s="267"/>
      <c r="D1045" s="267"/>
      <c r="E1045" s="267"/>
      <c r="F1045" s="267">
        <v>80671.69</v>
      </c>
      <c r="G1045" s="267">
        <v>5517202.1199999992</v>
      </c>
      <c r="H1045" s="267"/>
      <c r="I1045" s="273">
        <v>5597873.8099999996</v>
      </c>
      <c r="J1045" s="263"/>
    </row>
    <row r="1046" spans="1:10" s="233" customFormat="1" x14ac:dyDescent="0.45">
      <c r="A1046" s="231" t="s">
        <v>2349</v>
      </c>
      <c r="B1046" s="232">
        <v>6113</v>
      </c>
      <c r="C1046" s="267"/>
      <c r="D1046" s="267"/>
      <c r="E1046" s="267"/>
      <c r="F1046" s="267">
        <v>2188.04</v>
      </c>
      <c r="G1046" s="267">
        <v>161359.26</v>
      </c>
      <c r="H1046" s="267"/>
      <c r="I1046" s="273">
        <v>163547.30000000002</v>
      </c>
      <c r="J1046" s="263"/>
    </row>
    <row r="1047" spans="1:10" s="233" customFormat="1" x14ac:dyDescent="0.45">
      <c r="A1047" s="231" t="s">
        <v>2350</v>
      </c>
      <c r="B1047" s="232">
        <v>6114</v>
      </c>
      <c r="C1047" s="267"/>
      <c r="D1047" s="267"/>
      <c r="E1047" s="267"/>
      <c r="F1047" s="267"/>
      <c r="G1047" s="267">
        <v>3502903.8299999991</v>
      </c>
      <c r="H1047" s="267"/>
      <c r="I1047" s="273">
        <v>3502903.8299999991</v>
      </c>
      <c r="J1047" s="263"/>
    </row>
    <row r="1048" spans="1:10" s="233" customFormat="1" x14ac:dyDescent="0.45">
      <c r="A1048" s="231" t="s">
        <v>2351</v>
      </c>
      <c r="B1048" s="232">
        <v>6115</v>
      </c>
      <c r="C1048" s="267"/>
      <c r="D1048" s="267"/>
      <c r="E1048" s="267"/>
      <c r="F1048" s="267"/>
      <c r="G1048" s="267">
        <v>883254.36999999976</v>
      </c>
      <c r="H1048" s="267"/>
      <c r="I1048" s="273">
        <v>883254.36999999976</v>
      </c>
      <c r="J1048" s="263"/>
    </row>
    <row r="1049" spans="1:10" s="233" customFormat="1" x14ac:dyDescent="0.45">
      <c r="A1049" s="231" t="s">
        <v>3174</v>
      </c>
      <c r="B1049" s="232">
        <v>6130</v>
      </c>
      <c r="C1049" s="267"/>
      <c r="D1049" s="267"/>
      <c r="E1049" s="267"/>
      <c r="F1049" s="267"/>
      <c r="G1049" s="267">
        <v>0</v>
      </c>
      <c r="H1049" s="267"/>
      <c r="I1049" s="273">
        <v>0</v>
      </c>
      <c r="J1049" s="263"/>
    </row>
    <row r="1050" spans="1:10" s="233" customFormat="1" x14ac:dyDescent="0.45">
      <c r="A1050" s="231" t="s">
        <v>3175</v>
      </c>
      <c r="B1050" s="232">
        <v>6209</v>
      </c>
      <c r="C1050" s="267"/>
      <c r="D1050" s="267"/>
      <c r="E1050" s="267"/>
      <c r="F1050" s="267">
        <v>0</v>
      </c>
      <c r="G1050" s="267"/>
      <c r="H1050" s="267"/>
      <c r="I1050" s="273">
        <v>0</v>
      </c>
      <c r="J1050" s="263"/>
    </row>
    <row r="1051" spans="1:10" s="233" customFormat="1" x14ac:dyDescent="0.45">
      <c r="A1051" s="231" t="s">
        <v>2352</v>
      </c>
      <c r="B1051" s="232">
        <v>6213</v>
      </c>
      <c r="C1051" s="267"/>
      <c r="D1051" s="267"/>
      <c r="E1051" s="267"/>
      <c r="F1051" s="267"/>
      <c r="G1051" s="267">
        <v>6964935.8100000005</v>
      </c>
      <c r="H1051" s="267"/>
      <c r="I1051" s="273">
        <v>6964935.8100000005</v>
      </c>
      <c r="J1051" s="263"/>
    </row>
    <row r="1052" spans="1:10" s="233" customFormat="1" x14ac:dyDescent="0.45">
      <c r="A1052" s="231" t="s">
        <v>3176</v>
      </c>
      <c r="B1052" s="232">
        <v>6249</v>
      </c>
      <c r="C1052" s="267"/>
      <c r="D1052" s="267"/>
      <c r="E1052" s="267"/>
      <c r="F1052" s="267"/>
      <c r="G1052" s="267"/>
      <c r="H1052" s="267">
        <v>0</v>
      </c>
      <c r="I1052" s="273">
        <v>0</v>
      </c>
      <c r="J1052" s="263"/>
    </row>
    <row r="1053" spans="1:10" s="233" customFormat="1" x14ac:dyDescent="0.45">
      <c r="A1053" s="231" t="s">
        <v>3177</v>
      </c>
      <c r="B1053" s="232">
        <v>6429</v>
      </c>
      <c r="C1053" s="267"/>
      <c r="D1053" s="267"/>
      <c r="E1053" s="267"/>
      <c r="F1053" s="267"/>
      <c r="G1053" s="267"/>
      <c r="H1053" s="267">
        <v>0</v>
      </c>
      <c r="I1053" s="273">
        <v>0</v>
      </c>
      <c r="J1053" s="263"/>
    </row>
    <row r="1054" spans="1:10" s="233" customFormat="1" x14ac:dyDescent="0.45">
      <c r="A1054" s="231" t="s">
        <v>3178</v>
      </c>
      <c r="B1054" s="232">
        <v>6430</v>
      </c>
      <c r="C1054" s="267"/>
      <c r="D1054" s="267"/>
      <c r="E1054" s="267"/>
      <c r="F1054" s="267"/>
      <c r="G1054" s="267"/>
      <c r="H1054" s="267">
        <v>0</v>
      </c>
      <c r="I1054" s="273">
        <v>0</v>
      </c>
      <c r="J1054" s="263"/>
    </row>
    <row r="1055" spans="1:10" s="233" customFormat="1" x14ac:dyDescent="0.45">
      <c r="A1055" s="231" t="s">
        <v>3179</v>
      </c>
      <c r="B1055" s="232">
        <v>6431</v>
      </c>
      <c r="C1055" s="267"/>
      <c r="D1055" s="267"/>
      <c r="E1055" s="267"/>
      <c r="F1055" s="267"/>
      <c r="G1055" s="267"/>
      <c r="H1055" s="267">
        <v>0</v>
      </c>
      <c r="I1055" s="273">
        <v>0</v>
      </c>
      <c r="J1055" s="263"/>
    </row>
    <row r="1056" spans="1:10" s="233" customFormat="1" x14ac:dyDescent="0.45">
      <c r="A1056" s="231" t="s">
        <v>3180</v>
      </c>
      <c r="B1056" s="232">
        <v>6435</v>
      </c>
      <c r="C1056" s="267"/>
      <c r="D1056" s="267"/>
      <c r="E1056" s="267"/>
      <c r="F1056" s="267"/>
      <c r="G1056" s="267"/>
      <c r="H1056" s="267">
        <v>0</v>
      </c>
      <c r="I1056" s="273">
        <v>0</v>
      </c>
      <c r="J1056" s="263"/>
    </row>
    <row r="1057" spans="1:10" s="233" customFormat="1" x14ac:dyDescent="0.45">
      <c r="A1057" s="231" t="s">
        <v>3181</v>
      </c>
      <c r="B1057" s="232">
        <v>6439</v>
      </c>
      <c r="C1057" s="267"/>
      <c r="D1057" s="267"/>
      <c r="E1057" s="267"/>
      <c r="F1057" s="267"/>
      <c r="G1057" s="267"/>
      <c r="H1057" s="267">
        <v>0</v>
      </c>
      <c r="I1057" s="273">
        <v>0</v>
      </c>
      <c r="J1057" s="263"/>
    </row>
    <row r="1058" spans="1:10" s="233" customFormat="1" x14ac:dyDescent="0.45">
      <c r="A1058" s="231" t="s">
        <v>3182</v>
      </c>
      <c r="B1058" s="232">
        <v>6459</v>
      </c>
      <c r="C1058" s="267"/>
      <c r="D1058" s="267"/>
      <c r="E1058" s="267"/>
      <c r="F1058" s="267"/>
      <c r="G1058" s="267"/>
      <c r="H1058" s="267">
        <v>0</v>
      </c>
      <c r="I1058" s="273">
        <v>0</v>
      </c>
      <c r="J1058" s="263"/>
    </row>
    <row r="1059" spans="1:10" s="233" customFormat="1" x14ac:dyDescent="0.45">
      <c r="A1059" s="231" t="s">
        <v>3183</v>
      </c>
      <c r="B1059" s="232">
        <v>6477</v>
      </c>
      <c r="C1059" s="267"/>
      <c r="D1059" s="267"/>
      <c r="E1059" s="267"/>
      <c r="F1059" s="267"/>
      <c r="G1059" s="267">
        <v>0</v>
      </c>
      <c r="H1059" s="267"/>
      <c r="I1059" s="273">
        <v>0</v>
      </c>
      <c r="J1059" s="263"/>
    </row>
    <row r="1060" spans="1:10" s="233" customFormat="1" x14ac:dyDescent="0.45">
      <c r="A1060" s="231" t="s">
        <v>3184</v>
      </c>
      <c r="B1060" s="232">
        <v>6526</v>
      </c>
      <c r="C1060" s="267"/>
      <c r="D1060" s="267"/>
      <c r="E1060" s="267"/>
      <c r="F1060" s="267"/>
      <c r="G1060" s="267"/>
      <c r="H1060" s="267">
        <v>0</v>
      </c>
      <c r="I1060" s="273">
        <v>0</v>
      </c>
      <c r="J1060" s="263"/>
    </row>
    <row r="1061" spans="1:10" s="233" customFormat="1" x14ac:dyDescent="0.45">
      <c r="A1061" s="231" t="s">
        <v>3185</v>
      </c>
      <c r="B1061" s="232">
        <v>6544</v>
      </c>
      <c r="C1061" s="267"/>
      <c r="D1061" s="267"/>
      <c r="E1061" s="267"/>
      <c r="F1061" s="267"/>
      <c r="G1061" s="267"/>
      <c r="H1061" s="267">
        <v>0</v>
      </c>
      <c r="I1061" s="273">
        <v>0</v>
      </c>
      <c r="J1061" s="263"/>
    </row>
    <row r="1062" spans="1:10" s="233" customFormat="1" x14ac:dyDescent="0.45">
      <c r="A1062" s="231" t="s">
        <v>3186</v>
      </c>
      <c r="B1062" s="232">
        <v>6546</v>
      </c>
      <c r="C1062" s="267"/>
      <c r="D1062" s="267"/>
      <c r="E1062" s="267"/>
      <c r="F1062" s="267"/>
      <c r="G1062" s="267">
        <v>0</v>
      </c>
      <c r="H1062" s="267"/>
      <c r="I1062" s="273">
        <v>0</v>
      </c>
      <c r="J1062" s="263"/>
    </row>
    <row r="1063" spans="1:10" s="233" customFormat="1" x14ac:dyDescent="0.45">
      <c r="A1063" s="231" t="s">
        <v>2749</v>
      </c>
      <c r="B1063" s="232">
        <v>7010</v>
      </c>
      <c r="C1063" s="267"/>
      <c r="D1063" s="267"/>
      <c r="E1063" s="267">
        <v>0</v>
      </c>
      <c r="F1063" s="267"/>
      <c r="G1063" s="267"/>
      <c r="H1063" s="267">
        <v>8811.59</v>
      </c>
      <c r="I1063" s="273">
        <v>8811.59</v>
      </c>
      <c r="J1063" s="263"/>
    </row>
    <row r="1064" spans="1:10" s="233" customFormat="1" x14ac:dyDescent="0.45">
      <c r="A1064" s="231" t="s">
        <v>2353</v>
      </c>
      <c r="B1064" s="232">
        <v>7013</v>
      </c>
      <c r="C1064" s="267"/>
      <c r="D1064" s="267"/>
      <c r="E1064" s="267">
        <v>1701.77</v>
      </c>
      <c r="F1064" s="267"/>
      <c r="G1064" s="267"/>
      <c r="H1064" s="267"/>
      <c r="I1064" s="273">
        <v>1701.77</v>
      </c>
      <c r="J1064" s="263"/>
    </row>
    <row r="1065" spans="1:10" s="233" customFormat="1" x14ac:dyDescent="0.45">
      <c r="A1065" s="231" t="s">
        <v>2354</v>
      </c>
      <c r="B1065" s="232">
        <v>7014</v>
      </c>
      <c r="C1065" s="267"/>
      <c r="D1065" s="267"/>
      <c r="E1065" s="267"/>
      <c r="F1065" s="267"/>
      <c r="G1065" s="267"/>
      <c r="H1065" s="267">
        <v>12825.99</v>
      </c>
      <c r="I1065" s="273">
        <v>12825.99</v>
      </c>
      <c r="J1065" s="263"/>
    </row>
    <row r="1066" spans="1:10" s="233" customFormat="1" x14ac:dyDescent="0.45">
      <c r="A1066" s="231" t="s">
        <v>2923</v>
      </c>
      <c r="B1066" s="232">
        <v>7015</v>
      </c>
      <c r="C1066" s="267"/>
      <c r="D1066" s="267"/>
      <c r="E1066" s="267"/>
      <c r="F1066" s="267"/>
      <c r="G1066" s="267">
        <v>395128.21</v>
      </c>
      <c r="H1066" s="267">
        <v>3061.89</v>
      </c>
      <c r="I1066" s="273">
        <v>398190.10000000003</v>
      </c>
      <c r="J1066" s="263"/>
    </row>
    <row r="1067" spans="1:10" s="233" customFormat="1" x14ac:dyDescent="0.45">
      <c r="A1067" s="231" t="s">
        <v>2825</v>
      </c>
      <c r="B1067" s="232">
        <v>7019</v>
      </c>
      <c r="C1067" s="267"/>
      <c r="D1067" s="267"/>
      <c r="E1067" s="267"/>
      <c r="F1067" s="267"/>
      <c r="G1067" s="267">
        <v>143479.75</v>
      </c>
      <c r="H1067" s="267"/>
      <c r="I1067" s="273">
        <v>143479.75</v>
      </c>
      <c r="J1067" s="263"/>
    </row>
    <row r="1068" spans="1:10" s="233" customFormat="1" x14ac:dyDescent="0.45">
      <c r="A1068" s="231" t="s">
        <v>2355</v>
      </c>
      <c r="B1068" s="232">
        <v>7033</v>
      </c>
      <c r="C1068" s="267"/>
      <c r="D1068" s="267"/>
      <c r="E1068" s="267"/>
      <c r="F1068" s="267"/>
      <c r="G1068" s="267"/>
      <c r="H1068" s="267">
        <v>327950.52</v>
      </c>
      <c r="I1068" s="273">
        <v>327950.52</v>
      </c>
      <c r="J1068" s="263"/>
    </row>
    <row r="1069" spans="1:10" s="233" customFormat="1" x14ac:dyDescent="0.45">
      <c r="A1069" s="231" t="s">
        <v>2356</v>
      </c>
      <c r="B1069" s="232">
        <v>7036</v>
      </c>
      <c r="C1069" s="267"/>
      <c r="D1069" s="267"/>
      <c r="E1069" s="267"/>
      <c r="F1069" s="267"/>
      <c r="G1069" s="267">
        <v>0</v>
      </c>
      <c r="H1069" s="267">
        <v>8068771.1199999982</v>
      </c>
      <c r="I1069" s="273">
        <v>8068771.1199999982</v>
      </c>
      <c r="J1069" s="263"/>
    </row>
    <row r="1070" spans="1:10" s="233" customFormat="1" x14ac:dyDescent="0.45">
      <c r="A1070" s="231" t="s">
        <v>2357</v>
      </c>
      <c r="B1070" s="232">
        <v>7054</v>
      </c>
      <c r="C1070" s="267"/>
      <c r="D1070" s="267"/>
      <c r="E1070" s="267"/>
      <c r="F1070" s="267">
        <v>367.9</v>
      </c>
      <c r="G1070" s="267"/>
      <c r="H1070" s="267">
        <v>65969.47</v>
      </c>
      <c r="I1070" s="273">
        <v>66337.37</v>
      </c>
      <c r="J1070" s="263"/>
    </row>
    <row r="1071" spans="1:10" s="233" customFormat="1" x14ac:dyDescent="0.45">
      <c r="A1071" s="231" t="s">
        <v>2358</v>
      </c>
      <c r="B1071" s="232">
        <v>7056</v>
      </c>
      <c r="C1071" s="267"/>
      <c r="D1071" s="267"/>
      <c r="E1071" s="267">
        <v>74797.929999999993</v>
      </c>
      <c r="F1071" s="267"/>
      <c r="G1071" s="267"/>
      <c r="H1071" s="267"/>
      <c r="I1071" s="273">
        <v>74797.929999999993</v>
      </c>
      <c r="J1071" s="263"/>
    </row>
    <row r="1072" spans="1:10" s="233" customFormat="1" x14ac:dyDescent="0.45">
      <c r="A1072" s="231" t="s">
        <v>2359</v>
      </c>
      <c r="B1072" s="232">
        <v>8000</v>
      </c>
      <c r="C1072" s="267">
        <v>110642.68</v>
      </c>
      <c r="D1072" s="267">
        <v>836044.4</v>
      </c>
      <c r="E1072" s="267">
        <v>13779094.159999974</v>
      </c>
      <c r="F1072" s="267"/>
      <c r="G1072" s="267"/>
      <c r="H1072" s="267">
        <v>776715.52</v>
      </c>
      <c r="I1072" s="273">
        <v>15502496.759999974</v>
      </c>
      <c r="J1072" s="263"/>
    </row>
    <row r="1073" spans="1:10" s="233" customFormat="1" x14ac:dyDescent="0.45">
      <c r="A1073" s="231" t="s">
        <v>2360</v>
      </c>
      <c r="B1073" s="232">
        <v>8003</v>
      </c>
      <c r="C1073" s="267">
        <v>106824.87</v>
      </c>
      <c r="D1073" s="267">
        <v>826875.02999999991</v>
      </c>
      <c r="E1073" s="267">
        <v>8439721.2800000012</v>
      </c>
      <c r="F1073" s="267"/>
      <c r="G1073" s="267">
        <v>29289.539999999997</v>
      </c>
      <c r="H1073" s="267">
        <v>0</v>
      </c>
      <c r="I1073" s="273">
        <v>9402710.7200000007</v>
      </c>
      <c r="J1073" s="263"/>
    </row>
    <row r="1074" spans="1:10" s="233" customFormat="1" x14ac:dyDescent="0.45">
      <c r="A1074" s="231" t="s">
        <v>2361</v>
      </c>
      <c r="B1074" s="232">
        <v>8004</v>
      </c>
      <c r="C1074" s="267">
        <v>25608.82</v>
      </c>
      <c r="D1074" s="267">
        <v>996192.8</v>
      </c>
      <c r="E1074" s="267">
        <v>9072007.1899999958</v>
      </c>
      <c r="F1074" s="267"/>
      <c r="G1074" s="267"/>
      <c r="H1074" s="267">
        <v>0</v>
      </c>
      <c r="I1074" s="273">
        <v>10093808.809999995</v>
      </c>
      <c r="J1074" s="263"/>
    </row>
    <row r="1075" spans="1:10" s="233" customFormat="1" x14ac:dyDescent="0.45">
      <c r="A1075" s="231" t="s">
        <v>2362</v>
      </c>
      <c r="B1075" s="232">
        <v>8005</v>
      </c>
      <c r="C1075" s="267">
        <v>139611.32</v>
      </c>
      <c r="D1075" s="267">
        <v>786163.59999999986</v>
      </c>
      <c r="E1075" s="267">
        <v>11193382.97000001</v>
      </c>
      <c r="F1075" s="267"/>
      <c r="G1075" s="267">
        <v>10272.369999999999</v>
      </c>
      <c r="H1075" s="267">
        <v>0</v>
      </c>
      <c r="I1075" s="273">
        <v>12129430.260000009</v>
      </c>
      <c r="J1075" s="263"/>
    </row>
    <row r="1076" spans="1:10" s="233" customFormat="1" x14ac:dyDescent="0.45">
      <c r="A1076" s="231" t="s">
        <v>2363</v>
      </c>
      <c r="B1076" s="232">
        <v>8006</v>
      </c>
      <c r="C1076" s="267"/>
      <c r="D1076" s="267">
        <v>30368530.929999996</v>
      </c>
      <c r="E1076" s="267">
        <v>57029944.490000181</v>
      </c>
      <c r="F1076" s="267"/>
      <c r="G1076" s="267">
        <v>0</v>
      </c>
      <c r="H1076" s="267"/>
      <c r="I1076" s="273">
        <v>87398475.420000181</v>
      </c>
      <c r="J1076" s="263"/>
    </row>
    <row r="1077" spans="1:10" s="233" customFormat="1" x14ac:dyDescent="0.45">
      <c r="A1077" s="231" t="s">
        <v>2364</v>
      </c>
      <c r="B1077" s="232">
        <v>8007</v>
      </c>
      <c r="C1077" s="267"/>
      <c r="D1077" s="267"/>
      <c r="E1077" s="267"/>
      <c r="F1077" s="267"/>
      <c r="G1077" s="267"/>
      <c r="H1077" s="267">
        <v>16324.34</v>
      </c>
      <c r="I1077" s="273">
        <v>16324.34</v>
      </c>
      <c r="J1077" s="263"/>
    </row>
    <row r="1078" spans="1:10" s="233" customFormat="1" x14ac:dyDescent="0.45">
      <c r="A1078" s="231" t="s">
        <v>2365</v>
      </c>
      <c r="B1078" s="232">
        <v>8009</v>
      </c>
      <c r="C1078" s="267"/>
      <c r="D1078" s="267">
        <v>6877.31</v>
      </c>
      <c r="E1078" s="267">
        <v>641247.91999999993</v>
      </c>
      <c r="F1078" s="267"/>
      <c r="G1078" s="267"/>
      <c r="H1078" s="267">
        <v>0</v>
      </c>
      <c r="I1078" s="273">
        <v>648125.23</v>
      </c>
      <c r="J1078" s="263"/>
    </row>
    <row r="1079" spans="1:10" s="233" customFormat="1" x14ac:dyDescent="0.45">
      <c r="A1079" s="231" t="s">
        <v>2366</v>
      </c>
      <c r="B1079" s="232">
        <v>8010</v>
      </c>
      <c r="C1079" s="267">
        <v>154445.51999999999</v>
      </c>
      <c r="D1079" s="267">
        <v>751071.72</v>
      </c>
      <c r="E1079" s="267">
        <v>7063295.9700000072</v>
      </c>
      <c r="F1079" s="267"/>
      <c r="G1079" s="267"/>
      <c r="H1079" s="267">
        <v>0</v>
      </c>
      <c r="I1079" s="273">
        <v>7968813.2100000074</v>
      </c>
      <c r="J1079" s="263"/>
    </row>
    <row r="1080" spans="1:10" s="233" customFormat="1" x14ac:dyDescent="0.45">
      <c r="A1080" s="231" t="s">
        <v>2367</v>
      </c>
      <c r="B1080" s="232">
        <v>8011</v>
      </c>
      <c r="C1080" s="267"/>
      <c r="D1080" s="267">
        <v>0</v>
      </c>
      <c r="E1080" s="267">
        <v>32028.16</v>
      </c>
      <c r="F1080" s="267">
        <v>0</v>
      </c>
      <c r="G1080" s="267"/>
      <c r="H1080" s="267">
        <v>39511.980000000003</v>
      </c>
      <c r="I1080" s="273">
        <v>71540.14</v>
      </c>
      <c r="J1080" s="263"/>
    </row>
    <row r="1081" spans="1:10" s="233" customFormat="1" x14ac:dyDescent="0.45">
      <c r="A1081" s="231" t="s">
        <v>2368</v>
      </c>
      <c r="B1081" s="232">
        <v>8012</v>
      </c>
      <c r="C1081" s="267">
        <v>629540.58000000019</v>
      </c>
      <c r="D1081" s="267">
        <v>4944516.9000000013</v>
      </c>
      <c r="E1081" s="267">
        <v>60126398.849999957</v>
      </c>
      <c r="F1081" s="267"/>
      <c r="G1081" s="267">
        <v>0</v>
      </c>
      <c r="H1081" s="267">
        <v>0</v>
      </c>
      <c r="I1081" s="273">
        <v>65700456.329999961</v>
      </c>
      <c r="J1081" s="263"/>
    </row>
    <row r="1082" spans="1:10" s="233" customFormat="1" x14ac:dyDescent="0.45">
      <c r="A1082" s="231" t="s">
        <v>2369</v>
      </c>
      <c r="B1082" s="232">
        <v>8013</v>
      </c>
      <c r="C1082" s="267"/>
      <c r="D1082" s="267">
        <v>1389452.2499999998</v>
      </c>
      <c r="E1082" s="267">
        <v>10378032.349999996</v>
      </c>
      <c r="F1082" s="267"/>
      <c r="G1082" s="267"/>
      <c r="H1082" s="267">
        <v>0</v>
      </c>
      <c r="I1082" s="273">
        <v>11767484.599999996</v>
      </c>
      <c r="J1082" s="263"/>
    </row>
    <row r="1083" spans="1:10" s="233" customFormat="1" x14ac:dyDescent="0.45">
      <c r="A1083" s="231" t="s">
        <v>2370</v>
      </c>
      <c r="B1083" s="232">
        <v>8014</v>
      </c>
      <c r="C1083" s="267">
        <v>969396.94</v>
      </c>
      <c r="D1083" s="267">
        <v>1536772.0299999998</v>
      </c>
      <c r="E1083" s="267">
        <v>15123606.900000004</v>
      </c>
      <c r="F1083" s="267"/>
      <c r="G1083" s="267"/>
      <c r="H1083" s="267"/>
      <c r="I1083" s="273">
        <v>17629775.870000005</v>
      </c>
      <c r="J1083" s="263"/>
    </row>
    <row r="1084" spans="1:10" s="233" customFormat="1" x14ac:dyDescent="0.45">
      <c r="A1084" s="231" t="s">
        <v>3187</v>
      </c>
      <c r="B1084" s="232">
        <v>8015</v>
      </c>
      <c r="C1084" s="267"/>
      <c r="D1084" s="267"/>
      <c r="E1084" s="267">
        <v>0</v>
      </c>
      <c r="F1084" s="267"/>
      <c r="G1084" s="267"/>
      <c r="H1084" s="267"/>
      <c r="I1084" s="273">
        <v>0</v>
      </c>
      <c r="J1084" s="263"/>
    </row>
    <row r="1085" spans="1:10" s="233" customFormat="1" x14ac:dyDescent="0.45">
      <c r="A1085" s="231" t="s">
        <v>2371</v>
      </c>
      <c r="B1085" s="232">
        <v>8016</v>
      </c>
      <c r="C1085" s="267"/>
      <c r="D1085" s="267">
        <v>700621.85</v>
      </c>
      <c r="E1085" s="267">
        <v>13410335.969999997</v>
      </c>
      <c r="F1085" s="267"/>
      <c r="G1085" s="267"/>
      <c r="H1085" s="267">
        <v>0</v>
      </c>
      <c r="I1085" s="273">
        <v>14110957.819999997</v>
      </c>
      <c r="J1085" s="263"/>
    </row>
    <row r="1086" spans="1:10" s="233" customFormat="1" x14ac:dyDescent="0.45">
      <c r="A1086" s="231" t="s">
        <v>2372</v>
      </c>
      <c r="B1086" s="232">
        <v>8017</v>
      </c>
      <c r="C1086" s="267">
        <v>285201.15000000002</v>
      </c>
      <c r="D1086" s="267">
        <v>672863.12000000011</v>
      </c>
      <c r="E1086" s="267">
        <v>9621616.7599999961</v>
      </c>
      <c r="F1086" s="267"/>
      <c r="G1086" s="267"/>
      <c r="H1086" s="267"/>
      <c r="I1086" s="273">
        <v>10579681.029999996</v>
      </c>
      <c r="J1086" s="263"/>
    </row>
    <row r="1087" spans="1:10" s="233" customFormat="1" x14ac:dyDescent="0.45">
      <c r="A1087" s="231" t="s">
        <v>2373</v>
      </c>
      <c r="B1087" s="232">
        <v>8018</v>
      </c>
      <c r="C1087" s="267">
        <v>83537.659999999989</v>
      </c>
      <c r="D1087" s="267">
        <v>1206444.45</v>
      </c>
      <c r="E1087" s="267">
        <v>19303971.95999999</v>
      </c>
      <c r="F1087" s="267"/>
      <c r="G1087" s="267"/>
      <c r="H1087" s="267">
        <v>0</v>
      </c>
      <c r="I1087" s="273">
        <v>20593954.069999989</v>
      </c>
      <c r="J1087" s="263"/>
    </row>
    <row r="1088" spans="1:10" s="233" customFormat="1" x14ac:dyDescent="0.45">
      <c r="A1088" s="231" t="s">
        <v>2374</v>
      </c>
      <c r="B1088" s="232">
        <v>8019</v>
      </c>
      <c r="C1088" s="267">
        <v>33940.49</v>
      </c>
      <c r="D1088" s="267">
        <v>519357.15</v>
      </c>
      <c r="E1088" s="267">
        <v>11126654.229999989</v>
      </c>
      <c r="F1088" s="267"/>
      <c r="G1088" s="267"/>
      <c r="H1088" s="267">
        <v>0</v>
      </c>
      <c r="I1088" s="273">
        <v>11679951.86999999</v>
      </c>
      <c r="J1088" s="263"/>
    </row>
    <row r="1089" spans="1:10" s="233" customFormat="1" x14ac:dyDescent="0.45">
      <c r="A1089" s="231" t="s">
        <v>2375</v>
      </c>
      <c r="B1089" s="232">
        <v>8020</v>
      </c>
      <c r="C1089" s="267">
        <v>29280.3</v>
      </c>
      <c r="D1089" s="267">
        <v>1477176.88</v>
      </c>
      <c r="E1089" s="267">
        <v>15638493.600000003</v>
      </c>
      <c r="F1089" s="267"/>
      <c r="G1089" s="267">
        <v>6417.44</v>
      </c>
      <c r="H1089" s="267">
        <v>334118.40000000002</v>
      </c>
      <c r="I1089" s="273">
        <v>17485486.620000005</v>
      </c>
      <c r="J1089" s="263"/>
    </row>
    <row r="1090" spans="1:10" s="233" customFormat="1" x14ac:dyDescent="0.45">
      <c r="A1090" s="231" t="s">
        <v>2376</v>
      </c>
      <c r="B1090" s="232">
        <v>8021</v>
      </c>
      <c r="C1090" s="267">
        <v>17578.509999999998</v>
      </c>
      <c r="D1090" s="267">
        <v>509658.47</v>
      </c>
      <c r="E1090" s="267">
        <v>10204080.429999996</v>
      </c>
      <c r="F1090" s="267"/>
      <c r="G1090" s="267">
        <v>0</v>
      </c>
      <c r="H1090" s="267">
        <v>0</v>
      </c>
      <c r="I1090" s="273">
        <v>10731317.409999996</v>
      </c>
      <c r="J1090" s="263"/>
    </row>
    <row r="1091" spans="1:10" s="233" customFormat="1" x14ac:dyDescent="0.45">
      <c r="A1091" s="231" t="s">
        <v>2377</v>
      </c>
      <c r="B1091" s="232">
        <v>8022</v>
      </c>
      <c r="C1091" s="267">
        <v>19474.34</v>
      </c>
      <c r="D1091" s="267">
        <v>645122.23</v>
      </c>
      <c r="E1091" s="267">
        <v>11737770.110000001</v>
      </c>
      <c r="F1091" s="267"/>
      <c r="G1091" s="267"/>
      <c r="H1091" s="267">
        <v>15177.71</v>
      </c>
      <c r="I1091" s="273">
        <v>12417544.390000002</v>
      </c>
      <c r="J1091" s="263"/>
    </row>
    <row r="1092" spans="1:10" s="233" customFormat="1" x14ac:dyDescent="0.45">
      <c r="A1092" s="231" t="s">
        <v>2378</v>
      </c>
      <c r="B1092" s="232">
        <v>8023</v>
      </c>
      <c r="C1092" s="267"/>
      <c r="D1092" s="267">
        <v>41870.589999999997</v>
      </c>
      <c r="E1092" s="267">
        <v>912015.7999999997</v>
      </c>
      <c r="F1092" s="267"/>
      <c r="G1092" s="267"/>
      <c r="H1092" s="267"/>
      <c r="I1092" s="273">
        <v>953886.38999999966</v>
      </c>
      <c r="J1092" s="263"/>
    </row>
    <row r="1093" spans="1:10" s="233" customFormat="1" x14ac:dyDescent="0.45">
      <c r="A1093" s="231" t="s">
        <v>2379</v>
      </c>
      <c r="B1093" s="232">
        <v>8024</v>
      </c>
      <c r="C1093" s="267">
        <v>45513.59</v>
      </c>
      <c r="D1093" s="267">
        <v>2735101.72</v>
      </c>
      <c r="E1093" s="267">
        <v>24654377.870000005</v>
      </c>
      <c r="F1093" s="267"/>
      <c r="G1093" s="267">
        <v>0</v>
      </c>
      <c r="H1093" s="267">
        <v>0</v>
      </c>
      <c r="I1093" s="273">
        <v>27434993.180000003</v>
      </c>
      <c r="J1093" s="263"/>
    </row>
    <row r="1094" spans="1:10" s="233" customFormat="1" x14ac:dyDescent="0.45">
      <c r="A1094" s="231" t="s">
        <v>2380</v>
      </c>
      <c r="B1094" s="232">
        <v>8025</v>
      </c>
      <c r="C1094" s="267"/>
      <c r="D1094" s="267">
        <v>211975.55</v>
      </c>
      <c r="E1094" s="267">
        <v>2735419.1700000004</v>
      </c>
      <c r="F1094" s="267"/>
      <c r="G1094" s="267"/>
      <c r="H1094" s="267">
        <v>0</v>
      </c>
      <c r="I1094" s="273">
        <v>2947394.72</v>
      </c>
      <c r="J1094" s="263"/>
    </row>
    <row r="1095" spans="1:10" s="233" customFormat="1" x14ac:dyDescent="0.45">
      <c r="A1095" s="231" t="s">
        <v>2381</v>
      </c>
      <c r="B1095" s="232">
        <v>8026</v>
      </c>
      <c r="C1095" s="267">
        <v>20209.570000000003</v>
      </c>
      <c r="D1095" s="267">
        <v>1583909.7</v>
      </c>
      <c r="E1095" s="267">
        <v>16216179.890000042</v>
      </c>
      <c r="F1095" s="267"/>
      <c r="G1095" s="267"/>
      <c r="H1095" s="267">
        <v>8545.7099999999991</v>
      </c>
      <c r="I1095" s="273">
        <v>17828844.870000042</v>
      </c>
      <c r="J1095" s="263"/>
    </row>
    <row r="1096" spans="1:10" s="233" customFormat="1" x14ac:dyDescent="0.45">
      <c r="A1096" s="231" t="s">
        <v>2382</v>
      </c>
      <c r="B1096" s="232">
        <v>8027</v>
      </c>
      <c r="C1096" s="267">
        <v>22426</v>
      </c>
      <c r="D1096" s="267">
        <v>1796115.1500000004</v>
      </c>
      <c r="E1096" s="267">
        <v>11561372.910000011</v>
      </c>
      <c r="F1096" s="267"/>
      <c r="G1096" s="267"/>
      <c r="H1096" s="267">
        <v>0</v>
      </c>
      <c r="I1096" s="273">
        <v>13379914.060000012</v>
      </c>
      <c r="J1096" s="263"/>
    </row>
    <row r="1097" spans="1:10" s="233" customFormat="1" x14ac:dyDescent="0.45">
      <c r="A1097" s="231" t="s">
        <v>2383</v>
      </c>
      <c r="B1097" s="232">
        <v>8028</v>
      </c>
      <c r="C1097" s="267"/>
      <c r="D1097" s="267">
        <v>53165.600000000006</v>
      </c>
      <c r="E1097" s="267">
        <v>2862026.5600000015</v>
      </c>
      <c r="F1097" s="267"/>
      <c r="G1097" s="267"/>
      <c r="H1097" s="267">
        <v>0</v>
      </c>
      <c r="I1097" s="273">
        <v>2915192.1600000015</v>
      </c>
      <c r="J1097" s="263"/>
    </row>
    <row r="1098" spans="1:10" s="233" customFormat="1" x14ac:dyDescent="0.45">
      <c r="A1098" s="231" t="s">
        <v>2384</v>
      </c>
      <c r="B1098" s="232">
        <v>8029</v>
      </c>
      <c r="C1098" s="267">
        <v>1154541.3299999998</v>
      </c>
      <c r="D1098" s="267">
        <v>1722650.4000000001</v>
      </c>
      <c r="E1098" s="267">
        <v>19852861.959999967</v>
      </c>
      <c r="F1098" s="267"/>
      <c r="G1098" s="267"/>
      <c r="H1098" s="267">
        <v>7514.95</v>
      </c>
      <c r="I1098" s="273">
        <v>22737568.639999967</v>
      </c>
      <c r="J1098" s="263"/>
    </row>
    <row r="1099" spans="1:10" s="233" customFormat="1" x14ac:dyDescent="0.45">
      <c r="A1099" s="231" t="s">
        <v>2385</v>
      </c>
      <c r="B1099" s="232">
        <v>8030</v>
      </c>
      <c r="C1099" s="267">
        <v>70286.320000000007</v>
      </c>
      <c r="D1099" s="267">
        <v>26523.67</v>
      </c>
      <c r="E1099" s="267">
        <v>4428354.7699999977</v>
      </c>
      <c r="F1099" s="267"/>
      <c r="G1099" s="267">
        <v>5567.15</v>
      </c>
      <c r="H1099" s="267">
        <v>72613</v>
      </c>
      <c r="I1099" s="273">
        <v>4603344.9099999983</v>
      </c>
      <c r="J1099" s="263"/>
    </row>
    <row r="1100" spans="1:10" s="233" customFormat="1" x14ac:dyDescent="0.45">
      <c r="A1100" s="231" t="s">
        <v>2386</v>
      </c>
      <c r="B1100" s="232">
        <v>8031</v>
      </c>
      <c r="C1100" s="267">
        <v>115.83</v>
      </c>
      <c r="D1100" s="267">
        <v>366344.58999999997</v>
      </c>
      <c r="E1100" s="267">
        <v>6016279.4300000006</v>
      </c>
      <c r="F1100" s="267"/>
      <c r="G1100" s="267"/>
      <c r="H1100" s="267">
        <v>42905.8</v>
      </c>
      <c r="I1100" s="273">
        <v>6425645.6500000004</v>
      </c>
      <c r="J1100" s="263"/>
    </row>
    <row r="1101" spans="1:10" s="233" customFormat="1" x14ac:dyDescent="0.45">
      <c r="A1101" s="231" t="s">
        <v>2387</v>
      </c>
      <c r="B1101" s="232">
        <v>8032</v>
      </c>
      <c r="C1101" s="267"/>
      <c r="D1101" s="267">
        <v>18044.829999999998</v>
      </c>
      <c r="E1101" s="267">
        <v>283935.25999999995</v>
      </c>
      <c r="F1101" s="267"/>
      <c r="G1101" s="267">
        <v>0</v>
      </c>
      <c r="H1101" s="267"/>
      <c r="I1101" s="273">
        <v>301980.08999999997</v>
      </c>
      <c r="J1101" s="263"/>
    </row>
    <row r="1102" spans="1:10" s="233" customFormat="1" x14ac:dyDescent="0.45">
      <c r="A1102" s="231" t="s">
        <v>2388</v>
      </c>
      <c r="B1102" s="232">
        <v>8033</v>
      </c>
      <c r="C1102" s="267"/>
      <c r="D1102" s="267">
        <v>382871.62</v>
      </c>
      <c r="E1102" s="267">
        <v>6189822.46</v>
      </c>
      <c r="F1102" s="267"/>
      <c r="G1102" s="267">
        <v>12120.29</v>
      </c>
      <c r="H1102" s="267">
        <v>859602.78</v>
      </c>
      <c r="I1102" s="273">
        <v>7444417.1500000004</v>
      </c>
      <c r="J1102" s="263"/>
    </row>
    <row r="1103" spans="1:10" s="233" customFormat="1" x14ac:dyDescent="0.45">
      <c r="A1103" s="231" t="s">
        <v>2389</v>
      </c>
      <c r="B1103" s="232">
        <v>8034</v>
      </c>
      <c r="C1103" s="267"/>
      <c r="D1103" s="267">
        <v>8091351.2200000016</v>
      </c>
      <c r="E1103" s="267">
        <v>17741.349999999999</v>
      </c>
      <c r="F1103" s="267"/>
      <c r="G1103" s="267"/>
      <c r="H1103" s="267"/>
      <c r="I1103" s="273">
        <v>8109092.5700000012</v>
      </c>
      <c r="J1103" s="263"/>
    </row>
    <row r="1104" spans="1:10" s="233" customFormat="1" x14ac:dyDescent="0.45">
      <c r="A1104" s="231" t="s">
        <v>2390</v>
      </c>
      <c r="B1104" s="232">
        <v>8035</v>
      </c>
      <c r="C1104" s="267">
        <v>152558.87</v>
      </c>
      <c r="D1104" s="267">
        <v>1694671.6400000001</v>
      </c>
      <c r="E1104" s="267">
        <v>9593910.6600000001</v>
      </c>
      <c r="F1104" s="267"/>
      <c r="G1104" s="267"/>
      <c r="H1104" s="267"/>
      <c r="I1104" s="273">
        <v>11441141.17</v>
      </c>
      <c r="J1104" s="263"/>
    </row>
    <row r="1105" spans="1:10" s="233" customFormat="1" x14ac:dyDescent="0.45">
      <c r="A1105" s="231" t="s">
        <v>2391</v>
      </c>
      <c r="B1105" s="232">
        <v>8036</v>
      </c>
      <c r="C1105" s="267">
        <v>44689.06</v>
      </c>
      <c r="D1105" s="267">
        <v>464928.91000000009</v>
      </c>
      <c r="E1105" s="267">
        <v>21047984.990000021</v>
      </c>
      <c r="F1105" s="267"/>
      <c r="G1105" s="267"/>
      <c r="H1105" s="267">
        <v>720079.74</v>
      </c>
      <c r="I1105" s="273">
        <v>22277682.700000018</v>
      </c>
      <c r="J1105" s="263"/>
    </row>
    <row r="1106" spans="1:10" s="233" customFormat="1" x14ac:dyDescent="0.45">
      <c r="A1106" s="231" t="s">
        <v>2392</v>
      </c>
      <c r="B1106" s="232">
        <v>8037</v>
      </c>
      <c r="C1106" s="267">
        <v>17113.75</v>
      </c>
      <c r="D1106" s="267">
        <v>1027694.24</v>
      </c>
      <c r="E1106" s="267">
        <v>11230368.979999995</v>
      </c>
      <c r="F1106" s="267"/>
      <c r="G1106" s="267"/>
      <c r="H1106" s="267">
        <v>0</v>
      </c>
      <c r="I1106" s="273">
        <v>12275176.969999995</v>
      </c>
      <c r="J1106" s="263"/>
    </row>
    <row r="1107" spans="1:10" s="233" customFormat="1" x14ac:dyDescent="0.45">
      <c r="A1107" s="231" t="s">
        <v>2393</v>
      </c>
      <c r="B1107" s="232">
        <v>8038</v>
      </c>
      <c r="C1107" s="267">
        <v>22819.48</v>
      </c>
      <c r="D1107" s="267">
        <v>959669.30999999994</v>
      </c>
      <c r="E1107" s="267">
        <v>14313822.109999996</v>
      </c>
      <c r="F1107" s="267"/>
      <c r="G1107" s="267"/>
      <c r="H1107" s="267">
        <v>0</v>
      </c>
      <c r="I1107" s="273">
        <v>15296310.899999995</v>
      </c>
      <c r="J1107" s="263"/>
    </row>
    <row r="1108" spans="1:10" s="233" customFormat="1" x14ac:dyDescent="0.45">
      <c r="A1108" s="231" t="s">
        <v>2394</v>
      </c>
      <c r="B1108" s="232">
        <v>8039</v>
      </c>
      <c r="C1108" s="267">
        <v>174874.56</v>
      </c>
      <c r="D1108" s="267">
        <v>425577.4</v>
      </c>
      <c r="E1108" s="267">
        <v>5350954.4200000018</v>
      </c>
      <c r="F1108" s="267"/>
      <c r="G1108" s="267"/>
      <c r="H1108" s="267">
        <v>0</v>
      </c>
      <c r="I1108" s="273">
        <v>5951406.3800000018</v>
      </c>
      <c r="J1108" s="263"/>
    </row>
    <row r="1109" spans="1:10" s="233" customFormat="1" x14ac:dyDescent="0.45">
      <c r="A1109" s="231" t="s">
        <v>3188</v>
      </c>
      <c r="B1109" s="232">
        <v>8040</v>
      </c>
      <c r="C1109" s="267">
        <v>0</v>
      </c>
      <c r="D1109" s="267">
        <v>0</v>
      </c>
      <c r="E1109" s="267">
        <v>0</v>
      </c>
      <c r="F1109" s="267"/>
      <c r="G1109" s="267"/>
      <c r="H1109" s="267"/>
      <c r="I1109" s="273">
        <v>0</v>
      </c>
      <c r="J1109" s="263"/>
    </row>
    <row r="1110" spans="1:10" s="233" customFormat="1" x14ac:dyDescent="0.45">
      <c r="A1110" s="231" t="s">
        <v>2395</v>
      </c>
      <c r="B1110" s="232">
        <v>8041</v>
      </c>
      <c r="C1110" s="267">
        <v>27166.5</v>
      </c>
      <c r="D1110" s="267">
        <v>405784.6</v>
      </c>
      <c r="E1110" s="267">
        <v>3246974.5899999989</v>
      </c>
      <c r="F1110" s="267"/>
      <c r="G1110" s="267"/>
      <c r="H1110" s="267">
        <v>4530.34</v>
      </c>
      <c r="I1110" s="273">
        <v>3684456.0299999989</v>
      </c>
      <c r="J1110" s="263"/>
    </row>
    <row r="1111" spans="1:10" s="233" customFormat="1" x14ac:dyDescent="0.45">
      <c r="A1111" s="231" t="s">
        <v>2396</v>
      </c>
      <c r="B1111" s="232">
        <v>8042</v>
      </c>
      <c r="C1111" s="267">
        <v>27869.759999999998</v>
      </c>
      <c r="D1111" s="267">
        <v>2639595.0000000005</v>
      </c>
      <c r="E1111" s="267">
        <v>23030049.620000038</v>
      </c>
      <c r="F1111" s="267"/>
      <c r="G1111" s="267"/>
      <c r="H1111" s="267">
        <v>0</v>
      </c>
      <c r="I1111" s="273">
        <v>25697514.38000004</v>
      </c>
      <c r="J1111" s="263"/>
    </row>
    <row r="1112" spans="1:10" s="233" customFormat="1" x14ac:dyDescent="0.45">
      <c r="A1112" s="231" t="s">
        <v>3189</v>
      </c>
      <c r="B1112" s="232">
        <v>8043</v>
      </c>
      <c r="C1112" s="267"/>
      <c r="D1112" s="267"/>
      <c r="E1112" s="267">
        <v>0</v>
      </c>
      <c r="F1112" s="267"/>
      <c r="G1112" s="267"/>
      <c r="H1112" s="267"/>
      <c r="I1112" s="273">
        <v>0</v>
      </c>
      <c r="J1112" s="263"/>
    </row>
    <row r="1113" spans="1:10" s="233" customFormat="1" x14ac:dyDescent="0.45">
      <c r="A1113" s="231" t="s">
        <v>2397</v>
      </c>
      <c r="B1113" s="232">
        <v>8044</v>
      </c>
      <c r="C1113" s="267">
        <v>37635.269999999997</v>
      </c>
      <c r="D1113" s="267">
        <v>1730513.9000000001</v>
      </c>
      <c r="E1113" s="267">
        <v>13195524.750000004</v>
      </c>
      <c r="F1113" s="267"/>
      <c r="G1113" s="267"/>
      <c r="H1113" s="267">
        <v>135942.53</v>
      </c>
      <c r="I1113" s="273">
        <v>15099616.450000003</v>
      </c>
      <c r="J1113" s="263"/>
    </row>
    <row r="1114" spans="1:10" s="233" customFormat="1" x14ac:dyDescent="0.45">
      <c r="A1114" s="231" t="s">
        <v>2398</v>
      </c>
      <c r="B1114" s="232">
        <v>8045</v>
      </c>
      <c r="C1114" s="267">
        <v>39143.800000000003</v>
      </c>
      <c r="D1114" s="267"/>
      <c r="E1114" s="267">
        <v>23872.93</v>
      </c>
      <c r="F1114" s="267"/>
      <c r="G1114" s="267"/>
      <c r="H1114" s="267"/>
      <c r="I1114" s="273">
        <v>63016.73</v>
      </c>
      <c r="J1114" s="263"/>
    </row>
    <row r="1115" spans="1:10" s="233" customFormat="1" x14ac:dyDescent="0.45">
      <c r="A1115" s="231" t="s">
        <v>2399</v>
      </c>
      <c r="B1115" s="232">
        <v>8046</v>
      </c>
      <c r="C1115" s="267">
        <v>0</v>
      </c>
      <c r="D1115" s="267">
        <v>0</v>
      </c>
      <c r="E1115" s="267">
        <v>34909.479999999996</v>
      </c>
      <c r="F1115" s="267"/>
      <c r="G1115" s="267"/>
      <c r="H1115" s="267"/>
      <c r="I1115" s="273">
        <v>34909.479999999996</v>
      </c>
      <c r="J1115" s="263"/>
    </row>
    <row r="1116" spans="1:10" s="233" customFormat="1" x14ac:dyDescent="0.45">
      <c r="A1116" s="231" t="s">
        <v>2400</v>
      </c>
      <c r="B1116" s="232">
        <v>8047</v>
      </c>
      <c r="C1116" s="267"/>
      <c r="D1116" s="267">
        <v>218703.97</v>
      </c>
      <c r="E1116" s="267">
        <v>1530162.65</v>
      </c>
      <c r="F1116" s="267"/>
      <c r="G1116" s="267"/>
      <c r="H1116" s="267"/>
      <c r="I1116" s="273">
        <v>1748866.6199999999</v>
      </c>
      <c r="J1116" s="263"/>
    </row>
    <row r="1117" spans="1:10" s="233" customFormat="1" x14ac:dyDescent="0.45">
      <c r="A1117" s="231" t="s">
        <v>2401</v>
      </c>
      <c r="B1117" s="232">
        <v>8048</v>
      </c>
      <c r="C1117" s="267"/>
      <c r="D1117" s="267">
        <v>64706.74</v>
      </c>
      <c r="E1117" s="267">
        <v>7784555.4100000001</v>
      </c>
      <c r="F1117" s="267"/>
      <c r="G1117" s="267"/>
      <c r="H1117" s="267">
        <v>0</v>
      </c>
      <c r="I1117" s="273">
        <v>7849262.1500000004</v>
      </c>
      <c r="J1117" s="263"/>
    </row>
    <row r="1118" spans="1:10" s="233" customFormat="1" x14ac:dyDescent="0.45">
      <c r="A1118" s="231" t="s">
        <v>2402</v>
      </c>
      <c r="B1118" s="232">
        <v>8049</v>
      </c>
      <c r="C1118" s="267">
        <v>22088.07</v>
      </c>
      <c r="D1118" s="267">
        <v>12283547.419999998</v>
      </c>
      <c r="E1118" s="267">
        <v>113344610.73999934</v>
      </c>
      <c r="F1118" s="267"/>
      <c r="G1118" s="267"/>
      <c r="H1118" s="267">
        <v>0</v>
      </c>
      <c r="I1118" s="273">
        <v>125650246.22999933</v>
      </c>
      <c r="J1118" s="263"/>
    </row>
    <row r="1119" spans="1:10" s="233" customFormat="1" x14ac:dyDescent="0.45">
      <c r="A1119" s="231" t="s">
        <v>3190</v>
      </c>
      <c r="B1119" s="232">
        <v>8051</v>
      </c>
      <c r="C1119" s="267"/>
      <c r="D1119" s="267"/>
      <c r="E1119" s="267">
        <v>0</v>
      </c>
      <c r="F1119" s="267"/>
      <c r="G1119" s="267"/>
      <c r="H1119" s="267"/>
      <c r="I1119" s="273">
        <v>0</v>
      </c>
      <c r="J1119" s="263"/>
    </row>
    <row r="1120" spans="1:10" s="233" customFormat="1" x14ac:dyDescent="0.45">
      <c r="A1120" s="231" t="s">
        <v>3191</v>
      </c>
      <c r="B1120" s="232">
        <v>8052</v>
      </c>
      <c r="C1120" s="267"/>
      <c r="D1120" s="267"/>
      <c r="E1120" s="267">
        <v>0</v>
      </c>
      <c r="F1120" s="267"/>
      <c r="G1120" s="267"/>
      <c r="H1120" s="267"/>
      <c r="I1120" s="273">
        <v>0</v>
      </c>
      <c r="J1120" s="263"/>
    </row>
    <row r="1121" spans="1:10" s="233" customFormat="1" x14ac:dyDescent="0.45">
      <c r="A1121" s="231" t="s">
        <v>3192</v>
      </c>
      <c r="B1121" s="232">
        <v>8053</v>
      </c>
      <c r="C1121" s="267"/>
      <c r="D1121" s="267"/>
      <c r="E1121" s="267">
        <v>0</v>
      </c>
      <c r="F1121" s="267"/>
      <c r="G1121" s="267"/>
      <c r="H1121" s="267"/>
      <c r="I1121" s="273">
        <v>0</v>
      </c>
      <c r="J1121" s="263"/>
    </row>
    <row r="1122" spans="1:10" s="233" customFormat="1" x14ac:dyDescent="0.45">
      <c r="A1122" s="231" t="s">
        <v>3193</v>
      </c>
      <c r="B1122" s="232">
        <v>8054</v>
      </c>
      <c r="C1122" s="267"/>
      <c r="D1122" s="267">
        <v>0</v>
      </c>
      <c r="E1122" s="267">
        <v>0</v>
      </c>
      <c r="F1122" s="267"/>
      <c r="G1122" s="267"/>
      <c r="H1122" s="267"/>
      <c r="I1122" s="273">
        <v>0</v>
      </c>
      <c r="J1122" s="263"/>
    </row>
    <row r="1123" spans="1:10" s="233" customFormat="1" x14ac:dyDescent="0.45">
      <c r="A1123" s="231" t="s">
        <v>2826</v>
      </c>
      <c r="B1123" s="232">
        <v>8055</v>
      </c>
      <c r="C1123" s="267"/>
      <c r="D1123" s="267">
        <v>1714048.0100000002</v>
      </c>
      <c r="E1123" s="267">
        <v>10597925.899999991</v>
      </c>
      <c r="F1123" s="267"/>
      <c r="G1123" s="267">
        <v>0</v>
      </c>
      <c r="H1123" s="267">
        <v>0</v>
      </c>
      <c r="I1123" s="273">
        <v>12311973.909999991</v>
      </c>
      <c r="J1123" s="263"/>
    </row>
    <row r="1124" spans="1:10" s="233" customFormat="1" x14ac:dyDescent="0.45">
      <c r="A1124" s="231" t="s">
        <v>2827</v>
      </c>
      <c r="B1124" s="232">
        <v>8056</v>
      </c>
      <c r="C1124" s="267">
        <v>0</v>
      </c>
      <c r="D1124" s="267">
        <v>9217537.0199999996</v>
      </c>
      <c r="E1124" s="267">
        <v>22362495.420000028</v>
      </c>
      <c r="F1124" s="267"/>
      <c r="G1124" s="267"/>
      <c r="H1124" s="267"/>
      <c r="I1124" s="273">
        <v>31580032.440000027</v>
      </c>
      <c r="J1124" s="263"/>
    </row>
    <row r="1125" spans="1:10" s="233" customFormat="1" x14ac:dyDescent="0.45">
      <c r="A1125" s="231" t="s">
        <v>2828</v>
      </c>
      <c r="B1125" s="232">
        <v>8058</v>
      </c>
      <c r="C1125" s="267"/>
      <c r="D1125" s="267"/>
      <c r="E1125" s="267">
        <v>23429.9</v>
      </c>
      <c r="F1125" s="267"/>
      <c r="G1125" s="267"/>
      <c r="H1125" s="267"/>
      <c r="I1125" s="273">
        <v>23429.9</v>
      </c>
      <c r="J1125" s="263"/>
    </row>
    <row r="1126" spans="1:10" s="233" customFormat="1" x14ac:dyDescent="0.45">
      <c r="A1126" s="231" t="s">
        <v>2403</v>
      </c>
      <c r="B1126" s="232">
        <v>8059</v>
      </c>
      <c r="C1126" s="267"/>
      <c r="D1126" s="267">
        <v>175506.18</v>
      </c>
      <c r="E1126" s="267">
        <v>1357311.8299999998</v>
      </c>
      <c r="F1126" s="267"/>
      <c r="G1126" s="267"/>
      <c r="H1126" s="267">
        <v>31948.06</v>
      </c>
      <c r="I1126" s="273">
        <v>1564766.0699999998</v>
      </c>
      <c r="J1126" s="263"/>
    </row>
    <row r="1127" spans="1:10" s="233" customFormat="1" x14ac:dyDescent="0.45">
      <c r="A1127" s="231" t="s">
        <v>2404</v>
      </c>
      <c r="B1127" s="232">
        <v>8060</v>
      </c>
      <c r="C1127" s="267"/>
      <c r="D1127" s="267">
        <v>36321463.409999989</v>
      </c>
      <c r="E1127" s="267">
        <v>193792724.78999993</v>
      </c>
      <c r="F1127" s="267"/>
      <c r="G1127" s="267"/>
      <c r="H1127" s="267">
        <v>1434.48</v>
      </c>
      <c r="I1127" s="273">
        <v>230115622.67999992</v>
      </c>
      <c r="J1127" s="263"/>
    </row>
    <row r="1128" spans="1:10" s="233" customFormat="1" x14ac:dyDescent="0.45">
      <c r="A1128" s="231" t="s">
        <v>2405</v>
      </c>
      <c r="B1128" s="232">
        <v>8061</v>
      </c>
      <c r="C1128" s="267">
        <v>2976.42</v>
      </c>
      <c r="D1128" s="267">
        <v>462.72</v>
      </c>
      <c r="E1128" s="267">
        <v>312726.84999999998</v>
      </c>
      <c r="F1128" s="267"/>
      <c r="G1128" s="267"/>
      <c r="H1128" s="267"/>
      <c r="I1128" s="273">
        <v>316165.99</v>
      </c>
      <c r="J1128" s="263"/>
    </row>
    <row r="1129" spans="1:10" s="233" customFormat="1" x14ac:dyDescent="0.45">
      <c r="A1129" s="231" t="s">
        <v>2406</v>
      </c>
      <c r="B1129" s="232">
        <v>8063</v>
      </c>
      <c r="C1129" s="267"/>
      <c r="D1129" s="267">
        <v>405869.08</v>
      </c>
      <c r="E1129" s="267">
        <v>15667961.389999982</v>
      </c>
      <c r="F1129" s="267"/>
      <c r="G1129" s="267">
        <v>0</v>
      </c>
      <c r="H1129" s="267">
        <v>0</v>
      </c>
      <c r="I1129" s="273">
        <v>16073830.469999982</v>
      </c>
      <c r="J1129" s="263"/>
    </row>
    <row r="1130" spans="1:10" s="233" customFormat="1" x14ac:dyDescent="0.45">
      <c r="A1130" s="231" t="s">
        <v>2407</v>
      </c>
      <c r="B1130" s="232">
        <v>8064</v>
      </c>
      <c r="C1130" s="267"/>
      <c r="D1130" s="267"/>
      <c r="E1130" s="267">
        <v>11458.83</v>
      </c>
      <c r="F1130" s="267"/>
      <c r="G1130" s="267"/>
      <c r="H1130" s="267">
        <v>42100.990000000005</v>
      </c>
      <c r="I1130" s="273">
        <v>53559.820000000007</v>
      </c>
      <c r="J1130" s="263"/>
    </row>
    <row r="1131" spans="1:10" s="233" customFormat="1" x14ac:dyDescent="0.45">
      <c r="A1131" s="231" t="s">
        <v>3194</v>
      </c>
      <c r="B1131" s="232">
        <v>8065</v>
      </c>
      <c r="C1131" s="267">
        <v>0</v>
      </c>
      <c r="D1131" s="267"/>
      <c r="E1131" s="267"/>
      <c r="F1131" s="267"/>
      <c r="G1131" s="267"/>
      <c r="H1131" s="267"/>
      <c r="I1131" s="273">
        <v>0</v>
      </c>
      <c r="J1131" s="263"/>
    </row>
    <row r="1132" spans="1:10" s="233" customFormat="1" x14ac:dyDescent="0.45">
      <c r="A1132" s="231" t="s">
        <v>3195</v>
      </c>
      <c r="B1132" s="232">
        <v>8067</v>
      </c>
      <c r="C1132" s="267"/>
      <c r="D1132" s="267"/>
      <c r="E1132" s="267">
        <v>0</v>
      </c>
      <c r="F1132" s="267"/>
      <c r="G1132" s="267"/>
      <c r="H1132" s="267"/>
      <c r="I1132" s="273">
        <v>0</v>
      </c>
      <c r="J1132" s="263"/>
    </row>
    <row r="1133" spans="1:10" s="233" customFormat="1" x14ac:dyDescent="0.45">
      <c r="A1133" s="231" t="s">
        <v>3196</v>
      </c>
      <c r="B1133" s="232">
        <v>8068</v>
      </c>
      <c r="C1133" s="267">
        <v>0</v>
      </c>
      <c r="D1133" s="267"/>
      <c r="E1133" s="267"/>
      <c r="F1133" s="267"/>
      <c r="G1133" s="267"/>
      <c r="H1133" s="267"/>
      <c r="I1133" s="273">
        <v>0</v>
      </c>
      <c r="J1133" s="263"/>
    </row>
    <row r="1134" spans="1:10" s="233" customFormat="1" x14ac:dyDescent="0.45">
      <c r="A1134" s="231" t="s">
        <v>3197</v>
      </c>
      <c r="B1134" s="232">
        <v>8069</v>
      </c>
      <c r="C1134" s="267"/>
      <c r="D1134" s="267"/>
      <c r="E1134" s="267">
        <v>0</v>
      </c>
      <c r="F1134" s="267"/>
      <c r="G1134" s="267"/>
      <c r="H1134" s="267"/>
      <c r="I1134" s="273">
        <v>0</v>
      </c>
      <c r="J1134" s="263"/>
    </row>
    <row r="1135" spans="1:10" s="233" customFormat="1" x14ac:dyDescent="0.45">
      <c r="A1135" s="231" t="s">
        <v>3036</v>
      </c>
      <c r="B1135" s="232">
        <v>8071</v>
      </c>
      <c r="C1135" s="267"/>
      <c r="D1135" s="267">
        <v>41634.559999999998</v>
      </c>
      <c r="E1135" s="267">
        <v>69694.88999999997</v>
      </c>
      <c r="F1135" s="267"/>
      <c r="G1135" s="267"/>
      <c r="H1135" s="267"/>
      <c r="I1135" s="273">
        <v>111329.44999999997</v>
      </c>
      <c r="J1135" s="263"/>
    </row>
    <row r="1136" spans="1:10" s="233" customFormat="1" x14ac:dyDescent="0.45">
      <c r="A1136" s="231" t="s">
        <v>2408</v>
      </c>
      <c r="B1136" s="232">
        <v>8072</v>
      </c>
      <c r="C1136" s="267"/>
      <c r="D1136" s="267">
        <v>562701.41999999993</v>
      </c>
      <c r="E1136" s="267">
        <v>10062251.540000007</v>
      </c>
      <c r="F1136" s="267">
        <v>88408.77</v>
      </c>
      <c r="G1136" s="267"/>
      <c r="H1136" s="267">
        <v>0</v>
      </c>
      <c r="I1136" s="273">
        <v>10713361.730000006</v>
      </c>
      <c r="J1136" s="263"/>
    </row>
    <row r="1137" spans="1:10" s="233" customFormat="1" x14ac:dyDescent="0.45">
      <c r="A1137" s="231" t="s">
        <v>2409</v>
      </c>
      <c r="B1137" s="232">
        <v>8073</v>
      </c>
      <c r="C1137" s="267">
        <v>166697.32</v>
      </c>
      <c r="D1137" s="267">
        <v>1135771.1300000001</v>
      </c>
      <c r="E1137" s="267">
        <v>10012207.520000003</v>
      </c>
      <c r="F1137" s="267"/>
      <c r="G1137" s="267"/>
      <c r="H1137" s="267">
        <v>21160.050000000003</v>
      </c>
      <c r="I1137" s="273">
        <v>11335836.020000003</v>
      </c>
      <c r="J1137" s="263"/>
    </row>
    <row r="1138" spans="1:10" s="233" customFormat="1" x14ac:dyDescent="0.45">
      <c r="A1138" s="231" t="s">
        <v>2410</v>
      </c>
      <c r="B1138" s="232">
        <v>8074</v>
      </c>
      <c r="C1138" s="267"/>
      <c r="D1138" s="267">
        <v>61761.66</v>
      </c>
      <c r="E1138" s="267">
        <v>1925128.2399999991</v>
      </c>
      <c r="F1138" s="267"/>
      <c r="G1138" s="267"/>
      <c r="H1138" s="267"/>
      <c r="I1138" s="273">
        <v>1986889.899999999</v>
      </c>
      <c r="J1138" s="263"/>
    </row>
    <row r="1139" spans="1:10" s="233" customFormat="1" x14ac:dyDescent="0.45">
      <c r="A1139" s="231" t="s">
        <v>2411</v>
      </c>
      <c r="B1139" s="232">
        <v>8075</v>
      </c>
      <c r="C1139" s="267">
        <v>7138.56</v>
      </c>
      <c r="D1139" s="267">
        <v>178623.76</v>
      </c>
      <c r="E1139" s="267">
        <v>1813749.0399999998</v>
      </c>
      <c r="F1139" s="267"/>
      <c r="G1139" s="267"/>
      <c r="H1139" s="267">
        <v>0</v>
      </c>
      <c r="I1139" s="273">
        <v>1999511.3599999999</v>
      </c>
      <c r="J1139" s="263"/>
    </row>
    <row r="1140" spans="1:10" s="233" customFormat="1" x14ac:dyDescent="0.45">
      <c r="A1140" s="231" t="s">
        <v>2412</v>
      </c>
      <c r="B1140" s="232">
        <v>8076</v>
      </c>
      <c r="C1140" s="267">
        <v>293069.47000000003</v>
      </c>
      <c r="D1140" s="267">
        <v>5198135.0599999996</v>
      </c>
      <c r="E1140" s="267">
        <v>47718633.470000006</v>
      </c>
      <c r="F1140" s="267"/>
      <c r="G1140" s="267">
        <v>0</v>
      </c>
      <c r="H1140" s="267">
        <v>0</v>
      </c>
      <c r="I1140" s="273">
        <v>53209838.000000007</v>
      </c>
      <c r="J1140" s="263"/>
    </row>
    <row r="1141" spans="1:10" s="233" customFormat="1" x14ac:dyDescent="0.45">
      <c r="A1141" s="231" t="s">
        <v>2413</v>
      </c>
      <c r="B1141" s="232">
        <v>8077</v>
      </c>
      <c r="C1141" s="267"/>
      <c r="D1141" s="267"/>
      <c r="E1141" s="267">
        <v>0</v>
      </c>
      <c r="F1141" s="267"/>
      <c r="G1141" s="267"/>
      <c r="H1141" s="267">
        <v>7661.7</v>
      </c>
      <c r="I1141" s="273">
        <v>7661.7</v>
      </c>
      <c r="J1141" s="263"/>
    </row>
    <row r="1142" spans="1:10" s="233" customFormat="1" x14ac:dyDescent="0.45">
      <c r="A1142" s="231" t="s">
        <v>2414</v>
      </c>
      <c r="B1142" s="232">
        <v>8078</v>
      </c>
      <c r="C1142" s="267">
        <v>119512.70000000001</v>
      </c>
      <c r="D1142" s="267">
        <v>1886034.3000000005</v>
      </c>
      <c r="E1142" s="267">
        <v>8376608.4000000041</v>
      </c>
      <c r="F1142" s="267"/>
      <c r="G1142" s="267"/>
      <c r="H1142" s="267">
        <v>0</v>
      </c>
      <c r="I1142" s="273">
        <v>10382155.400000004</v>
      </c>
      <c r="J1142" s="263"/>
    </row>
    <row r="1143" spans="1:10" s="233" customFormat="1" x14ac:dyDescent="0.45">
      <c r="A1143" s="231" t="s">
        <v>2415</v>
      </c>
      <c r="B1143" s="232">
        <v>8079</v>
      </c>
      <c r="C1143" s="267">
        <v>2879.82</v>
      </c>
      <c r="D1143" s="267">
        <v>925852.90999999992</v>
      </c>
      <c r="E1143" s="267">
        <v>10588898.710000001</v>
      </c>
      <c r="F1143" s="267">
        <v>4972.83</v>
      </c>
      <c r="G1143" s="267"/>
      <c r="H1143" s="267">
        <v>1016.98</v>
      </c>
      <c r="I1143" s="273">
        <v>11523621.250000002</v>
      </c>
      <c r="J1143" s="263"/>
    </row>
    <row r="1144" spans="1:10" s="233" customFormat="1" x14ac:dyDescent="0.45">
      <c r="A1144" s="231" t="s">
        <v>2829</v>
      </c>
      <c r="B1144" s="232">
        <v>8081</v>
      </c>
      <c r="C1144" s="267">
        <v>0</v>
      </c>
      <c r="D1144" s="267">
        <v>21176.45</v>
      </c>
      <c r="E1144" s="267">
        <v>0</v>
      </c>
      <c r="F1144" s="267"/>
      <c r="G1144" s="267"/>
      <c r="H1144" s="267">
        <v>0</v>
      </c>
      <c r="I1144" s="273">
        <v>21176.45</v>
      </c>
      <c r="J1144" s="263"/>
    </row>
    <row r="1145" spans="1:10" s="233" customFormat="1" x14ac:dyDescent="0.45">
      <c r="A1145" s="231" t="s">
        <v>2416</v>
      </c>
      <c r="B1145" s="232">
        <v>8082</v>
      </c>
      <c r="C1145" s="267">
        <v>161883.10999999999</v>
      </c>
      <c r="D1145" s="267">
        <v>788697.39</v>
      </c>
      <c r="E1145" s="267">
        <v>7475339.7700000014</v>
      </c>
      <c r="F1145" s="267"/>
      <c r="G1145" s="267"/>
      <c r="H1145" s="267"/>
      <c r="I1145" s="273">
        <v>8425920.2700000014</v>
      </c>
      <c r="J1145" s="263"/>
    </row>
    <row r="1146" spans="1:10" s="233" customFormat="1" x14ac:dyDescent="0.45">
      <c r="A1146" s="231" t="s">
        <v>3198</v>
      </c>
      <c r="B1146" s="232">
        <v>8083</v>
      </c>
      <c r="C1146" s="267"/>
      <c r="D1146" s="267"/>
      <c r="E1146" s="267">
        <v>0</v>
      </c>
      <c r="F1146" s="267"/>
      <c r="G1146" s="267"/>
      <c r="H1146" s="267"/>
      <c r="I1146" s="273">
        <v>0</v>
      </c>
      <c r="J1146" s="263"/>
    </row>
    <row r="1147" spans="1:10" s="233" customFormat="1" x14ac:dyDescent="0.45">
      <c r="A1147" s="231" t="s">
        <v>2750</v>
      </c>
      <c r="B1147" s="232">
        <v>8084</v>
      </c>
      <c r="C1147" s="267"/>
      <c r="D1147" s="267">
        <v>6954761.2600000007</v>
      </c>
      <c r="E1147" s="267">
        <v>4051390.4200000023</v>
      </c>
      <c r="F1147" s="267"/>
      <c r="G1147" s="267"/>
      <c r="H1147" s="267"/>
      <c r="I1147" s="273">
        <v>11006151.680000003</v>
      </c>
      <c r="J1147" s="263"/>
    </row>
    <row r="1148" spans="1:10" s="233" customFormat="1" x14ac:dyDescent="0.45">
      <c r="A1148" s="231" t="s">
        <v>2417</v>
      </c>
      <c r="B1148" s="232">
        <v>8086</v>
      </c>
      <c r="C1148" s="267">
        <v>25836.29</v>
      </c>
      <c r="D1148" s="267">
        <v>949561.15000000014</v>
      </c>
      <c r="E1148" s="267">
        <v>11430265.760000007</v>
      </c>
      <c r="F1148" s="267"/>
      <c r="G1148" s="267"/>
      <c r="H1148" s="267">
        <v>0</v>
      </c>
      <c r="I1148" s="273">
        <v>12405663.200000007</v>
      </c>
      <c r="J1148" s="263"/>
    </row>
    <row r="1149" spans="1:10" s="233" customFormat="1" x14ac:dyDescent="0.45">
      <c r="A1149" s="231" t="s">
        <v>2418</v>
      </c>
      <c r="B1149" s="232">
        <v>8087</v>
      </c>
      <c r="C1149" s="267">
        <v>22150.39</v>
      </c>
      <c r="D1149" s="267">
        <v>398232.88000000006</v>
      </c>
      <c r="E1149" s="267">
        <v>7936920.3799999999</v>
      </c>
      <c r="F1149" s="267"/>
      <c r="G1149" s="267"/>
      <c r="H1149" s="267">
        <v>10186.98</v>
      </c>
      <c r="I1149" s="273">
        <v>8367490.6300000008</v>
      </c>
      <c r="J1149" s="263"/>
    </row>
    <row r="1150" spans="1:10" s="233" customFormat="1" x14ac:dyDescent="0.45">
      <c r="A1150" s="231" t="s">
        <v>2419</v>
      </c>
      <c r="B1150" s="232">
        <v>8088</v>
      </c>
      <c r="C1150" s="267">
        <v>81206</v>
      </c>
      <c r="D1150" s="267">
        <v>2808006.2299999995</v>
      </c>
      <c r="E1150" s="267">
        <v>10694985.200000001</v>
      </c>
      <c r="F1150" s="267"/>
      <c r="G1150" s="267">
        <v>0</v>
      </c>
      <c r="H1150" s="267">
        <v>0</v>
      </c>
      <c r="I1150" s="273">
        <v>13584197.43</v>
      </c>
      <c r="J1150" s="263"/>
    </row>
    <row r="1151" spans="1:10" s="233" customFormat="1" x14ac:dyDescent="0.45">
      <c r="A1151" s="231" t="s">
        <v>2420</v>
      </c>
      <c r="B1151" s="232">
        <v>8089</v>
      </c>
      <c r="C1151" s="267">
        <v>23089.89</v>
      </c>
      <c r="D1151" s="267">
        <v>469330.94</v>
      </c>
      <c r="E1151" s="267">
        <v>16900701.75</v>
      </c>
      <c r="F1151" s="267"/>
      <c r="G1151" s="267"/>
      <c r="H1151" s="267">
        <v>0</v>
      </c>
      <c r="I1151" s="273">
        <v>17393122.579999998</v>
      </c>
      <c r="J1151" s="263"/>
    </row>
    <row r="1152" spans="1:10" s="233" customFormat="1" x14ac:dyDescent="0.45">
      <c r="A1152" s="231" t="s">
        <v>2421</v>
      </c>
      <c r="B1152" s="232">
        <v>8090</v>
      </c>
      <c r="C1152" s="267"/>
      <c r="D1152" s="267"/>
      <c r="E1152" s="267">
        <v>87113.34</v>
      </c>
      <c r="F1152" s="267"/>
      <c r="G1152" s="267"/>
      <c r="H1152" s="267"/>
      <c r="I1152" s="273">
        <v>87113.34</v>
      </c>
      <c r="J1152" s="263"/>
    </row>
    <row r="1153" spans="1:10" s="233" customFormat="1" x14ac:dyDescent="0.45">
      <c r="A1153" s="231" t="s">
        <v>2422</v>
      </c>
      <c r="B1153" s="232">
        <v>8091</v>
      </c>
      <c r="C1153" s="267"/>
      <c r="D1153" s="267"/>
      <c r="E1153" s="267">
        <v>15843.599999999999</v>
      </c>
      <c r="F1153" s="267"/>
      <c r="G1153" s="267"/>
      <c r="H1153" s="267"/>
      <c r="I1153" s="273">
        <v>15843.599999999999</v>
      </c>
      <c r="J1153" s="263"/>
    </row>
    <row r="1154" spans="1:10" s="233" customFormat="1" x14ac:dyDescent="0.45">
      <c r="A1154" s="231" t="s">
        <v>2423</v>
      </c>
      <c r="B1154" s="232">
        <v>8092</v>
      </c>
      <c r="C1154" s="267"/>
      <c r="D1154" s="267"/>
      <c r="E1154" s="267">
        <v>6807.48</v>
      </c>
      <c r="F1154" s="267"/>
      <c r="G1154" s="267"/>
      <c r="H1154" s="267"/>
      <c r="I1154" s="273">
        <v>6807.48</v>
      </c>
      <c r="J1154" s="263"/>
    </row>
    <row r="1155" spans="1:10" s="233" customFormat="1" x14ac:dyDescent="0.45">
      <c r="A1155" s="231" t="s">
        <v>2424</v>
      </c>
      <c r="B1155" s="232">
        <v>8093</v>
      </c>
      <c r="C1155" s="267">
        <v>42272.47</v>
      </c>
      <c r="D1155" s="267">
        <v>742146.05</v>
      </c>
      <c r="E1155" s="267">
        <v>11371613.050000003</v>
      </c>
      <c r="F1155" s="267"/>
      <c r="G1155" s="267">
        <v>118322.46</v>
      </c>
      <c r="H1155" s="267">
        <v>0</v>
      </c>
      <c r="I1155" s="273">
        <v>12274354.030000003</v>
      </c>
      <c r="J1155" s="263"/>
    </row>
    <row r="1156" spans="1:10" s="233" customFormat="1" x14ac:dyDescent="0.45">
      <c r="A1156" s="231" t="s">
        <v>2425</v>
      </c>
      <c r="B1156" s="232">
        <v>8094</v>
      </c>
      <c r="C1156" s="267"/>
      <c r="D1156" s="267">
        <v>509863.68000000005</v>
      </c>
      <c r="E1156" s="267">
        <v>5994472.2600000007</v>
      </c>
      <c r="F1156" s="267"/>
      <c r="G1156" s="267">
        <v>10101.84</v>
      </c>
      <c r="H1156" s="267">
        <v>781696.91</v>
      </c>
      <c r="I1156" s="273">
        <v>7296134.6900000004</v>
      </c>
      <c r="J1156" s="263"/>
    </row>
    <row r="1157" spans="1:10" s="233" customFormat="1" x14ac:dyDescent="0.45">
      <c r="A1157" s="231" t="s">
        <v>2426</v>
      </c>
      <c r="B1157" s="232">
        <v>8095</v>
      </c>
      <c r="C1157" s="267">
        <v>23492.67</v>
      </c>
      <c r="D1157" s="267">
        <v>738256.72000000009</v>
      </c>
      <c r="E1157" s="267">
        <v>9463176.4600000046</v>
      </c>
      <c r="F1157" s="267"/>
      <c r="G1157" s="267"/>
      <c r="H1157" s="267"/>
      <c r="I1157" s="273">
        <v>10224925.850000005</v>
      </c>
      <c r="J1157" s="263"/>
    </row>
    <row r="1158" spans="1:10" s="233" customFormat="1" x14ac:dyDescent="0.45">
      <c r="A1158" s="231" t="s">
        <v>2427</v>
      </c>
      <c r="B1158" s="232">
        <v>8096</v>
      </c>
      <c r="C1158" s="267">
        <v>27809.47</v>
      </c>
      <c r="D1158" s="267">
        <v>1611970.3900000001</v>
      </c>
      <c r="E1158" s="267">
        <v>9317291.1400000006</v>
      </c>
      <c r="F1158" s="267"/>
      <c r="G1158" s="267"/>
      <c r="H1158" s="267">
        <v>6720.1799999999994</v>
      </c>
      <c r="I1158" s="273">
        <v>10963791.18</v>
      </c>
      <c r="J1158" s="263"/>
    </row>
    <row r="1159" spans="1:10" s="233" customFormat="1" x14ac:dyDescent="0.45">
      <c r="A1159" s="231" t="s">
        <v>2428</v>
      </c>
      <c r="B1159" s="232">
        <v>8097</v>
      </c>
      <c r="C1159" s="267">
        <v>4912.76</v>
      </c>
      <c r="D1159" s="267">
        <v>99723.34</v>
      </c>
      <c r="E1159" s="267">
        <v>722245.66999999981</v>
      </c>
      <c r="F1159" s="267"/>
      <c r="G1159" s="267">
        <v>0</v>
      </c>
      <c r="H1159" s="267">
        <v>0</v>
      </c>
      <c r="I1159" s="273">
        <v>826881.76999999979</v>
      </c>
      <c r="J1159" s="263"/>
    </row>
    <row r="1160" spans="1:10" s="233" customFormat="1" x14ac:dyDescent="0.45">
      <c r="A1160" s="231" t="s">
        <v>2429</v>
      </c>
      <c r="B1160" s="232">
        <v>8098</v>
      </c>
      <c r="C1160" s="267">
        <v>189886.25</v>
      </c>
      <c r="D1160" s="267">
        <v>812071</v>
      </c>
      <c r="E1160" s="267">
        <v>12227183.770000022</v>
      </c>
      <c r="F1160" s="267"/>
      <c r="G1160" s="267"/>
      <c r="H1160" s="267">
        <v>372005.69</v>
      </c>
      <c r="I1160" s="273">
        <v>13601146.710000021</v>
      </c>
      <c r="J1160" s="263"/>
    </row>
    <row r="1161" spans="1:10" s="233" customFormat="1" x14ac:dyDescent="0.45">
      <c r="A1161" s="231" t="s">
        <v>2430</v>
      </c>
      <c r="B1161" s="232">
        <v>8099</v>
      </c>
      <c r="C1161" s="267">
        <v>125966.68000000001</v>
      </c>
      <c r="D1161" s="267">
        <v>379583.48000000004</v>
      </c>
      <c r="E1161" s="267">
        <v>13059461.379999997</v>
      </c>
      <c r="F1161" s="267"/>
      <c r="G1161" s="267"/>
      <c r="H1161" s="267">
        <v>0</v>
      </c>
      <c r="I1161" s="273">
        <v>13565011.539999997</v>
      </c>
      <c r="J1161" s="263"/>
    </row>
    <row r="1162" spans="1:10" s="233" customFormat="1" x14ac:dyDescent="0.45">
      <c r="A1162" s="231" t="s">
        <v>2431</v>
      </c>
      <c r="B1162" s="232">
        <v>8102</v>
      </c>
      <c r="C1162" s="267"/>
      <c r="D1162" s="267"/>
      <c r="E1162" s="267">
        <v>0</v>
      </c>
      <c r="F1162" s="267">
        <v>735.47</v>
      </c>
      <c r="G1162" s="267">
        <v>19941.810000000001</v>
      </c>
      <c r="H1162" s="267">
        <v>800002.8600000001</v>
      </c>
      <c r="I1162" s="273">
        <v>820680.14000000013</v>
      </c>
      <c r="J1162" s="263"/>
    </row>
    <row r="1163" spans="1:10" s="233" customFormat="1" x14ac:dyDescent="0.45">
      <c r="A1163" s="231" t="s">
        <v>2432</v>
      </c>
      <c r="B1163" s="232">
        <v>8103</v>
      </c>
      <c r="C1163" s="267"/>
      <c r="D1163" s="267"/>
      <c r="E1163" s="267"/>
      <c r="F1163" s="267"/>
      <c r="G1163" s="267"/>
      <c r="H1163" s="267">
        <v>33698.949999999997</v>
      </c>
      <c r="I1163" s="273">
        <v>33698.949999999997</v>
      </c>
      <c r="J1163" s="263"/>
    </row>
    <row r="1164" spans="1:10" s="233" customFormat="1" x14ac:dyDescent="0.45">
      <c r="A1164" s="231" t="s">
        <v>2433</v>
      </c>
      <c r="B1164" s="232">
        <v>8104</v>
      </c>
      <c r="C1164" s="267"/>
      <c r="D1164" s="267">
        <v>0</v>
      </c>
      <c r="E1164" s="267"/>
      <c r="F1164" s="267">
        <v>55705.7</v>
      </c>
      <c r="G1164" s="267">
        <v>63285.020000000004</v>
      </c>
      <c r="H1164" s="267">
        <v>416987.99</v>
      </c>
      <c r="I1164" s="273">
        <v>535978.71</v>
      </c>
      <c r="J1164" s="263"/>
    </row>
    <row r="1165" spans="1:10" s="233" customFormat="1" x14ac:dyDescent="0.45">
      <c r="A1165" s="231" t="s">
        <v>2434</v>
      </c>
      <c r="B1165" s="232">
        <v>8105</v>
      </c>
      <c r="C1165" s="267"/>
      <c r="D1165" s="267"/>
      <c r="E1165" s="267"/>
      <c r="F1165" s="267">
        <v>5647.58</v>
      </c>
      <c r="G1165" s="267">
        <v>29056.78</v>
      </c>
      <c r="H1165" s="267">
        <v>2870.77</v>
      </c>
      <c r="I1165" s="273">
        <v>37575.129999999997</v>
      </c>
      <c r="J1165" s="263"/>
    </row>
    <row r="1166" spans="1:10" s="233" customFormat="1" x14ac:dyDescent="0.45">
      <c r="A1166" s="231" t="s">
        <v>3199</v>
      </c>
      <c r="B1166" s="232">
        <v>8106</v>
      </c>
      <c r="C1166" s="267"/>
      <c r="D1166" s="267"/>
      <c r="E1166" s="267"/>
      <c r="F1166" s="267">
        <v>0</v>
      </c>
      <c r="G1166" s="267">
        <v>0</v>
      </c>
      <c r="H1166" s="267">
        <v>0</v>
      </c>
      <c r="I1166" s="273">
        <v>0</v>
      </c>
      <c r="J1166" s="263"/>
    </row>
    <row r="1167" spans="1:10" s="233" customFormat="1" x14ac:dyDescent="0.45">
      <c r="A1167" s="231" t="s">
        <v>3200</v>
      </c>
      <c r="B1167" s="232">
        <v>8109</v>
      </c>
      <c r="C1167" s="267"/>
      <c r="D1167" s="267"/>
      <c r="E1167" s="267"/>
      <c r="F1167" s="267"/>
      <c r="G1167" s="267"/>
      <c r="H1167" s="267">
        <v>0</v>
      </c>
      <c r="I1167" s="273">
        <v>0</v>
      </c>
      <c r="J1167" s="263"/>
    </row>
    <row r="1168" spans="1:10" s="233" customFormat="1" x14ac:dyDescent="0.45">
      <c r="A1168" s="231" t="s">
        <v>2435</v>
      </c>
      <c r="B1168" s="232">
        <v>8110</v>
      </c>
      <c r="C1168" s="267"/>
      <c r="D1168" s="267">
        <v>6894.33</v>
      </c>
      <c r="E1168" s="267">
        <v>59447.159999999996</v>
      </c>
      <c r="F1168" s="267">
        <v>1279.1500000000001</v>
      </c>
      <c r="G1168" s="267">
        <v>45768.630000000005</v>
      </c>
      <c r="H1168" s="267">
        <v>4097129.16</v>
      </c>
      <c r="I1168" s="273">
        <v>4210518.43</v>
      </c>
      <c r="J1168" s="263"/>
    </row>
    <row r="1169" spans="1:10" s="233" customFormat="1" x14ac:dyDescent="0.45">
      <c r="A1169" s="231" t="s">
        <v>2436</v>
      </c>
      <c r="B1169" s="232">
        <v>8113</v>
      </c>
      <c r="C1169" s="267"/>
      <c r="D1169" s="267">
        <v>22510.77</v>
      </c>
      <c r="E1169" s="267">
        <v>440016.33</v>
      </c>
      <c r="F1169" s="267">
        <v>4124.09</v>
      </c>
      <c r="G1169" s="267">
        <v>1026739.5700000001</v>
      </c>
      <c r="H1169" s="267">
        <v>7543527.379999999</v>
      </c>
      <c r="I1169" s="273">
        <v>9036918.1399999987</v>
      </c>
      <c r="J1169" s="263"/>
    </row>
    <row r="1170" spans="1:10" s="233" customFormat="1" x14ac:dyDescent="0.45">
      <c r="A1170" s="231" t="s">
        <v>2437</v>
      </c>
      <c r="B1170" s="232">
        <v>8117</v>
      </c>
      <c r="C1170" s="267"/>
      <c r="D1170" s="267"/>
      <c r="E1170" s="267">
        <v>7083.32</v>
      </c>
      <c r="F1170" s="267">
        <v>237.32</v>
      </c>
      <c r="G1170" s="267">
        <v>36890.44</v>
      </c>
      <c r="H1170" s="267">
        <v>934061.18999999983</v>
      </c>
      <c r="I1170" s="273">
        <v>978272.26999999979</v>
      </c>
      <c r="J1170" s="263"/>
    </row>
    <row r="1171" spans="1:10" s="233" customFormat="1" x14ac:dyDescent="0.45">
      <c r="A1171" s="231" t="s">
        <v>2438</v>
      </c>
      <c r="B1171" s="232">
        <v>8118</v>
      </c>
      <c r="C1171" s="267"/>
      <c r="D1171" s="267"/>
      <c r="E1171" s="267"/>
      <c r="F1171" s="267">
        <v>46674.939999999995</v>
      </c>
      <c r="G1171" s="267">
        <v>189738.71</v>
      </c>
      <c r="H1171" s="267">
        <v>1757525.88</v>
      </c>
      <c r="I1171" s="273">
        <v>1993939.5299999998</v>
      </c>
      <c r="J1171" s="263"/>
    </row>
    <row r="1172" spans="1:10" s="233" customFormat="1" x14ac:dyDescent="0.45">
      <c r="A1172" s="231" t="s">
        <v>2439</v>
      </c>
      <c r="B1172" s="232">
        <v>8119</v>
      </c>
      <c r="C1172" s="267"/>
      <c r="D1172" s="267">
        <v>13561.73</v>
      </c>
      <c r="E1172" s="267"/>
      <c r="F1172" s="267">
        <v>202.59</v>
      </c>
      <c r="G1172" s="267">
        <v>54479.75</v>
      </c>
      <c r="H1172" s="267">
        <v>774526.77</v>
      </c>
      <c r="I1172" s="273">
        <v>842770.84000000008</v>
      </c>
      <c r="J1172" s="263"/>
    </row>
    <row r="1173" spans="1:10" s="233" customFormat="1" x14ac:dyDescent="0.45">
      <c r="A1173" s="231" t="s">
        <v>2440</v>
      </c>
      <c r="B1173" s="232">
        <v>8120</v>
      </c>
      <c r="C1173" s="267"/>
      <c r="D1173" s="267">
        <v>15598.21</v>
      </c>
      <c r="E1173" s="267"/>
      <c r="F1173" s="267"/>
      <c r="G1173" s="267">
        <v>8386.94</v>
      </c>
      <c r="H1173" s="267">
        <v>707265.58000000031</v>
      </c>
      <c r="I1173" s="273">
        <v>731250.73000000033</v>
      </c>
      <c r="J1173" s="263"/>
    </row>
    <row r="1174" spans="1:10" s="233" customFormat="1" x14ac:dyDescent="0.45">
      <c r="A1174" s="231" t="s">
        <v>2441</v>
      </c>
      <c r="B1174" s="232">
        <v>8121</v>
      </c>
      <c r="C1174" s="267"/>
      <c r="D1174" s="267">
        <v>57897.35</v>
      </c>
      <c r="E1174" s="267">
        <v>7293.09</v>
      </c>
      <c r="F1174" s="267">
        <v>97.65</v>
      </c>
      <c r="G1174" s="267">
        <v>3795.8</v>
      </c>
      <c r="H1174" s="267">
        <v>303098.07000000007</v>
      </c>
      <c r="I1174" s="273">
        <v>372181.96000000008</v>
      </c>
      <c r="J1174" s="263"/>
    </row>
    <row r="1175" spans="1:10" s="233" customFormat="1" x14ac:dyDescent="0.45">
      <c r="A1175" s="231" t="s">
        <v>3201</v>
      </c>
      <c r="B1175" s="232">
        <v>8122</v>
      </c>
      <c r="C1175" s="267"/>
      <c r="D1175" s="267"/>
      <c r="E1175" s="267"/>
      <c r="F1175" s="267"/>
      <c r="G1175" s="267">
        <v>0</v>
      </c>
      <c r="H1175" s="267">
        <v>0</v>
      </c>
      <c r="I1175" s="273">
        <v>0</v>
      </c>
      <c r="J1175" s="263"/>
    </row>
    <row r="1176" spans="1:10" s="233" customFormat="1" x14ac:dyDescent="0.45">
      <c r="A1176" s="231" t="s">
        <v>2442</v>
      </c>
      <c r="B1176" s="232">
        <v>8123</v>
      </c>
      <c r="C1176" s="267"/>
      <c r="D1176" s="267">
        <v>9939.18</v>
      </c>
      <c r="E1176" s="267"/>
      <c r="F1176" s="267">
        <v>660.72</v>
      </c>
      <c r="G1176" s="267">
        <v>27262.129999999997</v>
      </c>
      <c r="H1176" s="267">
        <v>2641710.3400000003</v>
      </c>
      <c r="I1176" s="273">
        <v>2679572.37</v>
      </c>
      <c r="J1176" s="263"/>
    </row>
    <row r="1177" spans="1:10" s="233" customFormat="1" x14ac:dyDescent="0.45">
      <c r="A1177" s="231" t="s">
        <v>2443</v>
      </c>
      <c r="B1177" s="232">
        <v>8124</v>
      </c>
      <c r="C1177" s="267"/>
      <c r="D1177" s="267">
        <v>0</v>
      </c>
      <c r="E1177" s="267"/>
      <c r="F1177" s="267">
        <v>3158.84</v>
      </c>
      <c r="G1177" s="267">
        <v>157114.80000000002</v>
      </c>
      <c r="H1177" s="267">
        <v>2065172.4799999993</v>
      </c>
      <c r="I1177" s="273">
        <v>2225446.1199999992</v>
      </c>
      <c r="J1177" s="263"/>
    </row>
    <row r="1178" spans="1:10" s="233" customFormat="1" x14ac:dyDescent="0.45">
      <c r="A1178" s="231" t="s">
        <v>2444</v>
      </c>
      <c r="B1178" s="232">
        <v>8126</v>
      </c>
      <c r="C1178" s="267"/>
      <c r="D1178" s="267"/>
      <c r="E1178" s="267">
        <v>0</v>
      </c>
      <c r="F1178" s="267">
        <v>191175.81</v>
      </c>
      <c r="G1178" s="267">
        <v>0</v>
      </c>
      <c r="H1178" s="267">
        <v>6479.41</v>
      </c>
      <c r="I1178" s="273">
        <v>197655.22</v>
      </c>
      <c r="J1178" s="263"/>
    </row>
    <row r="1179" spans="1:10" s="233" customFormat="1" x14ac:dyDescent="0.45">
      <c r="A1179" s="231" t="s">
        <v>2445</v>
      </c>
      <c r="B1179" s="232">
        <v>8130</v>
      </c>
      <c r="C1179" s="267"/>
      <c r="D1179" s="267"/>
      <c r="E1179" s="267"/>
      <c r="F1179" s="267"/>
      <c r="G1179" s="267">
        <v>52618.990000000005</v>
      </c>
      <c r="H1179" s="267">
        <v>175813.12999999998</v>
      </c>
      <c r="I1179" s="273">
        <v>228432.12</v>
      </c>
      <c r="J1179" s="263"/>
    </row>
    <row r="1180" spans="1:10" s="233" customFormat="1" x14ac:dyDescent="0.45">
      <c r="A1180" s="231" t="s">
        <v>2446</v>
      </c>
      <c r="B1180" s="232">
        <v>8132</v>
      </c>
      <c r="C1180" s="267"/>
      <c r="D1180" s="267">
        <v>6894.33</v>
      </c>
      <c r="E1180" s="267">
        <v>0</v>
      </c>
      <c r="F1180" s="267">
        <v>29661.41</v>
      </c>
      <c r="G1180" s="267">
        <v>205271.09999999998</v>
      </c>
      <c r="H1180" s="267">
        <v>6146096.1099999975</v>
      </c>
      <c r="I1180" s="273">
        <v>6387922.9499999974</v>
      </c>
      <c r="J1180" s="263"/>
    </row>
    <row r="1181" spans="1:10" s="233" customFormat="1" x14ac:dyDescent="0.45">
      <c r="A1181" s="231" t="s">
        <v>2447</v>
      </c>
      <c r="B1181" s="232">
        <v>8133</v>
      </c>
      <c r="C1181" s="267"/>
      <c r="D1181" s="267"/>
      <c r="E1181" s="267"/>
      <c r="F1181" s="267">
        <v>258.71000000000004</v>
      </c>
      <c r="G1181" s="267"/>
      <c r="H1181" s="267">
        <v>99446.90999999996</v>
      </c>
      <c r="I1181" s="273">
        <v>99705.619999999966</v>
      </c>
      <c r="J1181" s="263"/>
    </row>
    <row r="1182" spans="1:10" x14ac:dyDescent="0.45">
      <c r="A1182" s="231" t="s">
        <v>2448</v>
      </c>
      <c r="B1182" s="232">
        <v>8134</v>
      </c>
      <c r="C1182" s="267"/>
      <c r="D1182" s="267"/>
      <c r="E1182" s="267"/>
      <c r="F1182" s="267"/>
      <c r="G1182" s="267">
        <v>203895.18</v>
      </c>
      <c r="H1182" s="267">
        <v>560527.25999999978</v>
      </c>
      <c r="I1182" s="273">
        <v>764422.43999999971</v>
      </c>
      <c r="J1182" s="263"/>
    </row>
    <row r="1183" spans="1:10" x14ac:dyDescent="0.45">
      <c r="A1183" s="231" t="s">
        <v>2449</v>
      </c>
      <c r="B1183" s="232">
        <v>8136</v>
      </c>
      <c r="C1183" s="267"/>
      <c r="D1183" s="267">
        <v>13544.49</v>
      </c>
      <c r="E1183" s="267"/>
      <c r="F1183" s="267">
        <v>10453.810000000001</v>
      </c>
      <c r="G1183" s="267">
        <v>28923.78</v>
      </c>
      <c r="H1183" s="267">
        <v>954880.37999999989</v>
      </c>
      <c r="I1183" s="273">
        <v>1007802.4599999998</v>
      </c>
      <c r="J1183" s="263"/>
    </row>
    <row r="1184" spans="1:10" x14ac:dyDescent="0.45">
      <c r="A1184" s="231" t="s">
        <v>2450</v>
      </c>
      <c r="B1184" s="232">
        <v>8137</v>
      </c>
      <c r="C1184" s="267">
        <v>82400.639999999999</v>
      </c>
      <c r="D1184" s="267">
        <v>5774614.3599999994</v>
      </c>
      <c r="E1184" s="267">
        <v>17032876.900000017</v>
      </c>
      <c r="F1184" s="267">
        <v>513493.96</v>
      </c>
      <c r="G1184" s="267">
        <v>227824.14</v>
      </c>
      <c r="H1184" s="267">
        <v>3520479.3399999994</v>
      </c>
      <c r="I1184" s="273">
        <v>27151689.340000018</v>
      </c>
      <c r="J1184" s="263"/>
    </row>
    <row r="1185" spans="1:10" x14ac:dyDescent="0.45">
      <c r="A1185" s="230" t="s">
        <v>2680</v>
      </c>
      <c r="B1185" s="234">
        <v>8138</v>
      </c>
      <c r="C1185" s="267"/>
      <c r="D1185" s="267"/>
      <c r="E1185" s="267"/>
      <c r="F1185" s="267"/>
      <c r="G1185" s="267"/>
      <c r="H1185" s="267">
        <v>80729.039999999994</v>
      </c>
      <c r="I1185" s="273">
        <v>80729.039999999994</v>
      </c>
      <c r="J1185" s="263"/>
    </row>
    <row r="1186" spans="1:10" x14ac:dyDescent="0.45">
      <c r="A1186" s="230" t="s">
        <v>2451</v>
      </c>
      <c r="B1186" s="234">
        <v>8139</v>
      </c>
      <c r="C1186" s="267"/>
      <c r="D1186" s="267"/>
      <c r="E1186" s="267"/>
      <c r="F1186" s="267"/>
      <c r="G1186" s="267">
        <v>9651.4900000000016</v>
      </c>
      <c r="H1186" s="267">
        <v>700886.18</v>
      </c>
      <c r="I1186" s="273">
        <v>710537.67</v>
      </c>
      <c r="J1186" s="263"/>
    </row>
    <row r="1187" spans="1:10" x14ac:dyDescent="0.45">
      <c r="A1187" s="230" t="s">
        <v>2452</v>
      </c>
      <c r="B1187" s="234">
        <v>8140</v>
      </c>
      <c r="C1187" s="267"/>
      <c r="D1187" s="267">
        <v>12855.39</v>
      </c>
      <c r="E1187" s="267"/>
      <c r="F1187" s="267">
        <v>1367.88</v>
      </c>
      <c r="G1187" s="267">
        <v>7639.14</v>
      </c>
      <c r="H1187" s="267">
        <v>305000.73</v>
      </c>
      <c r="I1187" s="273">
        <v>326863.13999999996</v>
      </c>
      <c r="J1187" s="263"/>
    </row>
    <row r="1188" spans="1:10" x14ac:dyDescent="0.45">
      <c r="A1188" s="230" t="s">
        <v>2453</v>
      </c>
      <c r="B1188" s="234">
        <v>8141</v>
      </c>
      <c r="C1188" s="267"/>
      <c r="D1188" s="267"/>
      <c r="E1188" s="267"/>
      <c r="F1188" s="267">
        <v>0</v>
      </c>
      <c r="G1188" s="267">
        <v>0</v>
      </c>
      <c r="H1188" s="267">
        <v>8593.1299999999992</v>
      </c>
      <c r="I1188" s="273">
        <v>8593.1299999999992</v>
      </c>
      <c r="J1188" s="263"/>
    </row>
    <row r="1189" spans="1:10" x14ac:dyDescent="0.45">
      <c r="A1189" s="230" t="s">
        <v>2454</v>
      </c>
      <c r="B1189" s="234">
        <v>8143</v>
      </c>
      <c r="C1189" s="267"/>
      <c r="D1189" s="267"/>
      <c r="E1189" s="267"/>
      <c r="F1189" s="267">
        <v>1172.53</v>
      </c>
      <c r="G1189" s="267">
        <v>0</v>
      </c>
      <c r="H1189" s="267">
        <v>6569.33</v>
      </c>
      <c r="I1189" s="273">
        <v>7741.86</v>
      </c>
      <c r="J1189" s="263"/>
    </row>
    <row r="1190" spans="1:10" x14ac:dyDescent="0.45">
      <c r="A1190" s="230" t="s">
        <v>3202</v>
      </c>
      <c r="B1190" s="234">
        <v>8145</v>
      </c>
      <c r="C1190" s="267"/>
      <c r="D1190" s="267"/>
      <c r="E1190" s="267"/>
      <c r="F1190" s="267"/>
      <c r="G1190" s="267"/>
      <c r="H1190" s="267">
        <v>0</v>
      </c>
      <c r="I1190" s="273">
        <v>0</v>
      </c>
      <c r="J1190" s="263"/>
    </row>
    <row r="1191" spans="1:10" x14ac:dyDescent="0.45">
      <c r="A1191" s="230" t="s">
        <v>2455</v>
      </c>
      <c r="B1191" s="234">
        <v>8148</v>
      </c>
      <c r="C1191" s="267"/>
      <c r="D1191" s="267">
        <v>15134.62</v>
      </c>
      <c r="E1191" s="267">
        <v>0</v>
      </c>
      <c r="F1191" s="267"/>
      <c r="G1191" s="267">
        <v>92488.77</v>
      </c>
      <c r="H1191" s="267">
        <v>683793.75</v>
      </c>
      <c r="I1191" s="273">
        <v>791417.14</v>
      </c>
      <c r="J1191" s="263"/>
    </row>
    <row r="1192" spans="1:10" x14ac:dyDescent="0.45">
      <c r="A1192" s="230" t="s">
        <v>2456</v>
      </c>
      <c r="B1192" s="234">
        <v>8149</v>
      </c>
      <c r="C1192" s="267"/>
      <c r="D1192" s="267"/>
      <c r="E1192" s="267"/>
      <c r="F1192" s="267">
        <v>13867.51</v>
      </c>
      <c r="G1192" s="267">
        <v>240.77</v>
      </c>
      <c r="H1192" s="267">
        <v>323009.67999999993</v>
      </c>
      <c r="I1192" s="273">
        <v>337117.95999999996</v>
      </c>
      <c r="J1192" s="263"/>
    </row>
    <row r="1193" spans="1:10" x14ac:dyDescent="0.45">
      <c r="A1193" s="230" t="s">
        <v>2830</v>
      </c>
      <c r="B1193" s="234">
        <v>8150</v>
      </c>
      <c r="C1193" s="267"/>
      <c r="D1193" s="267"/>
      <c r="E1193" s="267"/>
      <c r="F1193" s="267"/>
      <c r="G1193" s="267">
        <v>-959010.36</v>
      </c>
      <c r="H1193" s="267">
        <v>1231715.6600000004</v>
      </c>
      <c r="I1193" s="273">
        <v>272705.3000000004</v>
      </c>
      <c r="J1193" s="263"/>
    </row>
    <row r="1194" spans="1:10" x14ac:dyDescent="0.45">
      <c r="A1194" s="230" t="s">
        <v>2457</v>
      </c>
      <c r="B1194" s="234">
        <v>8151</v>
      </c>
      <c r="C1194" s="267"/>
      <c r="D1194" s="267"/>
      <c r="E1194" s="267"/>
      <c r="F1194" s="267">
        <v>94930.03</v>
      </c>
      <c r="G1194" s="267">
        <v>816532.57000000007</v>
      </c>
      <c r="H1194" s="267">
        <v>9642593.8699999992</v>
      </c>
      <c r="I1194" s="273">
        <v>10554056.469999999</v>
      </c>
      <c r="J1194" s="263"/>
    </row>
    <row r="1195" spans="1:10" x14ac:dyDescent="0.45">
      <c r="A1195" s="230" t="s">
        <v>2458</v>
      </c>
      <c r="B1195" s="234">
        <v>8152</v>
      </c>
      <c r="C1195" s="267"/>
      <c r="D1195" s="267">
        <v>15641.91</v>
      </c>
      <c r="E1195" s="267">
        <v>27224.54</v>
      </c>
      <c r="F1195" s="267">
        <v>2657.77</v>
      </c>
      <c r="G1195" s="267">
        <v>17740.399999999998</v>
      </c>
      <c r="H1195" s="267">
        <v>264618.03999999998</v>
      </c>
      <c r="I1195" s="273">
        <v>327882.65999999997</v>
      </c>
      <c r="J1195" s="263"/>
    </row>
    <row r="1196" spans="1:10" x14ac:dyDescent="0.45">
      <c r="A1196" s="230" t="s">
        <v>2459</v>
      </c>
      <c r="B1196" s="234">
        <v>8154</v>
      </c>
      <c r="C1196" s="267"/>
      <c r="D1196" s="267"/>
      <c r="E1196" s="267"/>
      <c r="F1196" s="267"/>
      <c r="G1196" s="267"/>
      <c r="H1196" s="267">
        <v>248336.63999999998</v>
      </c>
      <c r="I1196" s="273">
        <v>248336.63999999998</v>
      </c>
      <c r="J1196" s="263"/>
    </row>
    <row r="1197" spans="1:10" x14ac:dyDescent="0.45">
      <c r="A1197" s="230" t="s">
        <v>2460</v>
      </c>
      <c r="B1197" s="234">
        <v>8156</v>
      </c>
      <c r="C1197" s="267"/>
      <c r="D1197" s="267"/>
      <c r="E1197" s="267"/>
      <c r="F1197" s="267">
        <v>12401.98</v>
      </c>
      <c r="G1197" s="267">
        <v>726659.15</v>
      </c>
      <c r="H1197" s="267">
        <v>7331217.3500000015</v>
      </c>
      <c r="I1197" s="273">
        <v>8070278.4800000014</v>
      </c>
      <c r="J1197" s="263"/>
    </row>
    <row r="1198" spans="1:10" x14ac:dyDescent="0.45">
      <c r="A1198" s="230" t="s">
        <v>2461</v>
      </c>
      <c r="B1198" s="234">
        <v>8159</v>
      </c>
      <c r="C1198" s="267"/>
      <c r="D1198" s="267">
        <v>24846.43</v>
      </c>
      <c r="E1198" s="267">
        <v>0</v>
      </c>
      <c r="F1198" s="267">
        <v>13383.61</v>
      </c>
      <c r="G1198" s="267">
        <v>1368600.9999999995</v>
      </c>
      <c r="H1198" s="267">
        <v>7879878.8600000078</v>
      </c>
      <c r="I1198" s="273">
        <v>9286709.9000000078</v>
      </c>
      <c r="J1198" s="263"/>
    </row>
    <row r="1199" spans="1:10" x14ac:dyDescent="0.45">
      <c r="A1199" s="230" t="s">
        <v>2462</v>
      </c>
      <c r="B1199" s="234">
        <v>8160</v>
      </c>
      <c r="C1199" s="267"/>
      <c r="D1199" s="267"/>
      <c r="E1199" s="267"/>
      <c r="F1199" s="267">
        <v>72.81</v>
      </c>
      <c r="G1199" s="267">
        <v>13909.17</v>
      </c>
      <c r="H1199" s="267">
        <v>0</v>
      </c>
      <c r="I1199" s="273">
        <v>13981.98</v>
      </c>
      <c r="J1199" s="263"/>
    </row>
    <row r="1200" spans="1:10" x14ac:dyDescent="0.45">
      <c r="A1200" s="230" t="s">
        <v>2463</v>
      </c>
      <c r="B1200" s="234">
        <v>8161</v>
      </c>
      <c r="C1200" s="267"/>
      <c r="D1200" s="267"/>
      <c r="E1200" s="267">
        <v>8458.31</v>
      </c>
      <c r="F1200" s="267">
        <v>853.62</v>
      </c>
      <c r="G1200" s="267">
        <v>14232.11</v>
      </c>
      <c r="H1200" s="267">
        <v>88461.910000000018</v>
      </c>
      <c r="I1200" s="273">
        <v>112005.95000000001</v>
      </c>
      <c r="J1200" s="263"/>
    </row>
    <row r="1201" spans="1:10" x14ac:dyDescent="0.45">
      <c r="A1201" s="230" t="s">
        <v>2464</v>
      </c>
      <c r="B1201" s="234">
        <v>8162</v>
      </c>
      <c r="C1201" s="267"/>
      <c r="D1201" s="267"/>
      <c r="E1201" s="267"/>
      <c r="F1201" s="267">
        <v>9916.23</v>
      </c>
      <c r="G1201" s="267">
        <v>111814.54</v>
      </c>
      <c r="H1201" s="267">
        <v>1822128.0900000003</v>
      </c>
      <c r="I1201" s="273">
        <v>1943858.8600000003</v>
      </c>
      <c r="J1201" s="263"/>
    </row>
    <row r="1202" spans="1:10" x14ac:dyDescent="0.45">
      <c r="A1202" s="230" t="s">
        <v>2465</v>
      </c>
      <c r="B1202" s="234">
        <v>8163</v>
      </c>
      <c r="C1202" s="267"/>
      <c r="D1202" s="267">
        <v>15110.49</v>
      </c>
      <c r="E1202" s="267">
        <v>81054.109999999986</v>
      </c>
      <c r="F1202" s="267">
        <v>277.31</v>
      </c>
      <c r="G1202" s="267">
        <v>13948.130000000001</v>
      </c>
      <c r="H1202" s="267">
        <v>2028254.1400000001</v>
      </c>
      <c r="I1202" s="273">
        <v>2138644.1800000002</v>
      </c>
      <c r="J1202" s="263"/>
    </row>
    <row r="1203" spans="1:10" x14ac:dyDescent="0.45">
      <c r="A1203" s="230" t="s">
        <v>2466</v>
      </c>
      <c r="B1203" s="234">
        <v>8164</v>
      </c>
      <c r="C1203" s="267"/>
      <c r="D1203" s="267"/>
      <c r="E1203" s="267"/>
      <c r="F1203" s="267">
        <v>2925.23</v>
      </c>
      <c r="G1203" s="267">
        <v>602461.80000000005</v>
      </c>
      <c r="H1203" s="267">
        <v>3848707.1</v>
      </c>
      <c r="I1203" s="273">
        <v>4454094.13</v>
      </c>
      <c r="J1203" s="263"/>
    </row>
    <row r="1204" spans="1:10" x14ac:dyDescent="0.45">
      <c r="A1204" s="230" t="s">
        <v>2467</v>
      </c>
      <c r="B1204" s="234">
        <v>8167</v>
      </c>
      <c r="C1204" s="267"/>
      <c r="D1204" s="267"/>
      <c r="E1204" s="267">
        <v>0</v>
      </c>
      <c r="F1204" s="267">
        <v>286.16000000000003</v>
      </c>
      <c r="G1204" s="267">
        <v>68407.25</v>
      </c>
      <c r="H1204" s="267">
        <v>2228160.310000001</v>
      </c>
      <c r="I1204" s="273">
        <v>2296853.7200000011</v>
      </c>
      <c r="J1204" s="263"/>
    </row>
    <row r="1205" spans="1:10" x14ac:dyDescent="0.45">
      <c r="A1205" s="230" t="s">
        <v>2468</v>
      </c>
      <c r="B1205" s="234">
        <v>8168</v>
      </c>
      <c r="C1205" s="267"/>
      <c r="D1205" s="267"/>
      <c r="E1205" s="267">
        <v>0</v>
      </c>
      <c r="F1205" s="267">
        <v>833.67</v>
      </c>
      <c r="G1205" s="267">
        <v>42485.64</v>
      </c>
      <c r="H1205" s="267">
        <v>1236261.4099999997</v>
      </c>
      <c r="I1205" s="273">
        <v>1279580.7199999997</v>
      </c>
      <c r="J1205" s="263"/>
    </row>
    <row r="1206" spans="1:10" x14ac:dyDescent="0.45">
      <c r="A1206" s="230" t="s">
        <v>2469</v>
      </c>
      <c r="B1206" s="234">
        <v>8170</v>
      </c>
      <c r="C1206" s="267"/>
      <c r="D1206" s="267"/>
      <c r="E1206" s="267">
        <v>7735.37</v>
      </c>
      <c r="F1206" s="267">
        <v>673.69</v>
      </c>
      <c r="G1206" s="267">
        <v>76130.539999999994</v>
      </c>
      <c r="H1206" s="267">
        <v>323541.19</v>
      </c>
      <c r="I1206" s="273">
        <v>408080.79</v>
      </c>
      <c r="J1206" s="263"/>
    </row>
    <row r="1207" spans="1:10" x14ac:dyDescent="0.45">
      <c r="A1207" s="230" t="s">
        <v>2470</v>
      </c>
      <c r="B1207" s="234">
        <v>8171</v>
      </c>
      <c r="C1207" s="267"/>
      <c r="D1207" s="267"/>
      <c r="E1207" s="267">
        <v>0</v>
      </c>
      <c r="F1207" s="267">
        <v>27719.14</v>
      </c>
      <c r="G1207" s="267">
        <v>308603.50999999995</v>
      </c>
      <c r="H1207" s="267">
        <v>9274243.6900000032</v>
      </c>
      <c r="I1207" s="273">
        <v>9610566.3400000036</v>
      </c>
      <c r="J1207" s="263"/>
    </row>
    <row r="1208" spans="1:10" x14ac:dyDescent="0.45">
      <c r="A1208" s="230" t="s">
        <v>2471</v>
      </c>
      <c r="B1208" s="234">
        <v>8172</v>
      </c>
      <c r="C1208" s="267"/>
      <c r="D1208" s="267">
        <v>9177.0499999999993</v>
      </c>
      <c r="E1208" s="267"/>
      <c r="F1208" s="267">
        <v>320.32</v>
      </c>
      <c r="G1208" s="267">
        <v>147914.76</v>
      </c>
      <c r="H1208" s="267">
        <v>2291446.34</v>
      </c>
      <c r="I1208" s="273">
        <v>2448858.4699999997</v>
      </c>
      <c r="J1208" s="263"/>
    </row>
    <row r="1209" spans="1:10" x14ac:dyDescent="0.45">
      <c r="A1209" s="230" t="s">
        <v>3037</v>
      </c>
      <c r="B1209" s="234">
        <v>8175</v>
      </c>
      <c r="C1209" s="267"/>
      <c r="D1209" s="267">
        <v>103197.01000000001</v>
      </c>
      <c r="E1209" s="267"/>
      <c r="F1209" s="267"/>
      <c r="G1209" s="267"/>
      <c r="H1209" s="267"/>
      <c r="I1209" s="273">
        <v>103197.01000000001</v>
      </c>
      <c r="J1209" s="263"/>
    </row>
    <row r="1210" spans="1:10" x14ac:dyDescent="0.45">
      <c r="A1210" s="230" t="s">
        <v>2472</v>
      </c>
      <c r="B1210" s="234">
        <v>8176</v>
      </c>
      <c r="C1210" s="267"/>
      <c r="D1210" s="267"/>
      <c r="E1210" s="267"/>
      <c r="F1210" s="267">
        <v>5029.16</v>
      </c>
      <c r="G1210" s="267">
        <v>1940.49</v>
      </c>
      <c r="H1210" s="267">
        <v>415648.25000000012</v>
      </c>
      <c r="I1210" s="273">
        <v>422617.90000000014</v>
      </c>
      <c r="J1210" s="263"/>
    </row>
    <row r="1211" spans="1:10" x14ac:dyDescent="0.45">
      <c r="A1211" s="230" t="s">
        <v>2473</v>
      </c>
      <c r="B1211" s="234">
        <v>8179</v>
      </c>
      <c r="C1211" s="267">
        <v>1488635.16</v>
      </c>
      <c r="D1211" s="267"/>
      <c r="E1211" s="267"/>
      <c r="F1211" s="267">
        <v>491099.83</v>
      </c>
      <c r="G1211" s="267"/>
      <c r="H1211" s="267"/>
      <c r="I1211" s="273">
        <v>1979734.99</v>
      </c>
      <c r="J1211" s="263"/>
    </row>
    <row r="1212" spans="1:10" x14ac:dyDescent="0.45">
      <c r="A1212" s="230" t="s">
        <v>2751</v>
      </c>
      <c r="B1212" s="234">
        <v>8182</v>
      </c>
      <c r="C1212" s="267"/>
      <c r="D1212" s="267">
        <v>173227.44999999998</v>
      </c>
      <c r="E1212" s="267">
        <v>1283195.2799999998</v>
      </c>
      <c r="F1212" s="267"/>
      <c r="G1212" s="267"/>
      <c r="H1212" s="267"/>
      <c r="I1212" s="273">
        <v>1456422.7299999997</v>
      </c>
      <c r="J1212" s="263"/>
    </row>
    <row r="1213" spans="1:10" x14ac:dyDescent="0.45">
      <c r="A1213" s="230" t="s">
        <v>2474</v>
      </c>
      <c r="B1213" s="234">
        <v>8190</v>
      </c>
      <c r="C1213" s="267"/>
      <c r="D1213" s="267"/>
      <c r="E1213" s="267">
        <v>5724.72</v>
      </c>
      <c r="F1213" s="267">
        <v>198.36</v>
      </c>
      <c r="G1213" s="267">
        <v>39231.449999999997</v>
      </c>
      <c r="H1213" s="267">
        <v>1346192.85</v>
      </c>
      <c r="I1213" s="273">
        <v>1391347.3800000001</v>
      </c>
      <c r="J1213" s="263"/>
    </row>
    <row r="1214" spans="1:10" x14ac:dyDescent="0.45">
      <c r="A1214" s="231" t="s">
        <v>3102</v>
      </c>
      <c r="B1214" s="232">
        <v>8191</v>
      </c>
      <c r="C1214" s="267"/>
      <c r="D1214" s="267"/>
      <c r="E1214" s="267"/>
      <c r="F1214" s="267"/>
      <c r="G1214" s="267">
        <v>8938145.5500000007</v>
      </c>
      <c r="H1214" s="267">
        <v>39766112.410000004</v>
      </c>
      <c r="I1214" s="273">
        <v>48704257.960000008</v>
      </c>
      <c r="J1214" s="263"/>
    </row>
    <row r="1215" spans="1:10" x14ac:dyDescent="0.45">
      <c r="A1215" s="230" t="s">
        <v>2475</v>
      </c>
      <c r="B1215" s="234">
        <v>8193</v>
      </c>
      <c r="C1215" s="267">
        <v>104923.45</v>
      </c>
      <c r="D1215" s="267">
        <v>786406.52</v>
      </c>
      <c r="E1215" s="267">
        <v>4860139.4300000025</v>
      </c>
      <c r="F1215" s="267">
        <v>4351.78</v>
      </c>
      <c r="G1215" s="267">
        <v>88390.57</v>
      </c>
      <c r="H1215" s="267">
        <v>2434084.6399999997</v>
      </c>
      <c r="I1215" s="273">
        <v>8278296.3900000025</v>
      </c>
      <c r="J1215" s="263"/>
    </row>
    <row r="1216" spans="1:10" x14ac:dyDescent="0.45">
      <c r="A1216" s="230" t="s">
        <v>2476</v>
      </c>
      <c r="B1216" s="234">
        <v>8195</v>
      </c>
      <c r="C1216" s="267"/>
      <c r="D1216" s="267">
        <v>20720.14</v>
      </c>
      <c r="E1216" s="267">
        <v>21910.82</v>
      </c>
      <c r="F1216" s="267">
        <v>549.52</v>
      </c>
      <c r="G1216" s="267">
        <v>97527.95</v>
      </c>
      <c r="H1216" s="267">
        <v>1999939.1699999997</v>
      </c>
      <c r="I1216" s="273">
        <v>2140647.5999999996</v>
      </c>
      <c r="J1216" s="263"/>
    </row>
    <row r="1217" spans="1:10" x14ac:dyDescent="0.45">
      <c r="A1217" s="230" t="s">
        <v>2477</v>
      </c>
      <c r="B1217" s="234">
        <v>8196</v>
      </c>
      <c r="C1217" s="267">
        <v>0</v>
      </c>
      <c r="D1217" s="267"/>
      <c r="E1217" s="267"/>
      <c r="F1217" s="267"/>
      <c r="G1217" s="267">
        <v>0</v>
      </c>
      <c r="H1217" s="267">
        <v>2411588.2500000005</v>
      </c>
      <c r="I1217" s="273">
        <v>2411588.2500000005</v>
      </c>
      <c r="J1217" s="263"/>
    </row>
    <row r="1218" spans="1:10" x14ac:dyDescent="0.45">
      <c r="A1218" s="230" t="s">
        <v>2478</v>
      </c>
      <c r="B1218" s="234">
        <v>8197</v>
      </c>
      <c r="C1218" s="267"/>
      <c r="D1218" s="267"/>
      <c r="E1218" s="267">
        <v>942250.42</v>
      </c>
      <c r="F1218" s="267"/>
      <c r="G1218" s="267">
        <v>84972.44</v>
      </c>
      <c r="H1218" s="267">
        <v>192573.65999999997</v>
      </c>
      <c r="I1218" s="273">
        <v>1219796.52</v>
      </c>
      <c r="J1218" s="263"/>
    </row>
    <row r="1219" spans="1:10" x14ac:dyDescent="0.45">
      <c r="A1219" s="230" t="s">
        <v>2479</v>
      </c>
      <c r="B1219" s="234">
        <v>8198</v>
      </c>
      <c r="C1219" s="267"/>
      <c r="D1219" s="267"/>
      <c r="E1219" s="267">
        <v>132415.95000000001</v>
      </c>
      <c r="F1219" s="267">
        <v>13.1</v>
      </c>
      <c r="G1219" s="267">
        <v>66705.38</v>
      </c>
      <c r="H1219" s="267">
        <v>415637.23000000004</v>
      </c>
      <c r="I1219" s="273">
        <v>614771.66</v>
      </c>
      <c r="J1219" s="263"/>
    </row>
    <row r="1220" spans="1:10" x14ac:dyDescent="0.45">
      <c r="A1220" s="230" t="s">
        <v>2480</v>
      </c>
      <c r="B1220" s="234">
        <v>8199</v>
      </c>
      <c r="C1220" s="267"/>
      <c r="D1220" s="267"/>
      <c r="E1220" s="267"/>
      <c r="F1220" s="267"/>
      <c r="G1220" s="267">
        <v>34000.089999999997</v>
      </c>
      <c r="H1220" s="267">
        <v>563603.96000000008</v>
      </c>
      <c r="I1220" s="273">
        <v>597604.05000000005</v>
      </c>
      <c r="J1220" s="263"/>
    </row>
    <row r="1221" spans="1:10" x14ac:dyDescent="0.45">
      <c r="A1221" s="230" t="s">
        <v>3203</v>
      </c>
      <c r="B1221" s="234">
        <v>8202</v>
      </c>
      <c r="C1221" s="267"/>
      <c r="D1221" s="267"/>
      <c r="E1221" s="267"/>
      <c r="F1221" s="267">
        <v>0</v>
      </c>
      <c r="G1221" s="267">
        <v>0</v>
      </c>
      <c r="H1221" s="267">
        <v>0</v>
      </c>
      <c r="I1221" s="273">
        <v>0</v>
      </c>
      <c r="J1221" s="263"/>
    </row>
    <row r="1222" spans="1:10" x14ac:dyDescent="0.45">
      <c r="A1222" s="230" t="s">
        <v>3204</v>
      </c>
      <c r="B1222" s="234">
        <v>8203</v>
      </c>
      <c r="C1222" s="267"/>
      <c r="D1222" s="267"/>
      <c r="E1222" s="267"/>
      <c r="F1222" s="267"/>
      <c r="G1222" s="267"/>
      <c r="H1222" s="267">
        <v>0</v>
      </c>
      <c r="I1222" s="273">
        <v>0</v>
      </c>
      <c r="J1222" s="263"/>
    </row>
    <row r="1223" spans="1:10" x14ac:dyDescent="0.45">
      <c r="A1223" s="230" t="s">
        <v>2481</v>
      </c>
      <c r="B1223" s="234">
        <v>8204</v>
      </c>
      <c r="C1223" s="267"/>
      <c r="D1223" s="267">
        <v>48985.86</v>
      </c>
      <c r="E1223" s="267">
        <v>0</v>
      </c>
      <c r="F1223" s="267"/>
      <c r="G1223" s="267">
        <v>1128492.7300000002</v>
      </c>
      <c r="H1223" s="267">
        <v>1512043.1800000002</v>
      </c>
      <c r="I1223" s="273">
        <v>2689521.7700000005</v>
      </c>
      <c r="J1223" s="263"/>
    </row>
    <row r="1224" spans="1:10" x14ac:dyDescent="0.45">
      <c r="A1224" s="230" t="s">
        <v>2482</v>
      </c>
      <c r="B1224" s="234">
        <v>8205</v>
      </c>
      <c r="C1224" s="267"/>
      <c r="D1224" s="267">
        <v>13740.869999999999</v>
      </c>
      <c r="E1224" s="267"/>
      <c r="F1224" s="267"/>
      <c r="G1224" s="267">
        <v>71001.41</v>
      </c>
      <c r="H1224" s="267">
        <v>1523996.19</v>
      </c>
      <c r="I1224" s="273">
        <v>1608738.47</v>
      </c>
      <c r="J1224" s="263"/>
    </row>
    <row r="1225" spans="1:10" x14ac:dyDescent="0.45">
      <c r="A1225" s="230" t="s">
        <v>2483</v>
      </c>
      <c r="B1225" s="234">
        <v>8206</v>
      </c>
      <c r="C1225" s="267"/>
      <c r="D1225" s="267"/>
      <c r="E1225" s="267">
        <v>0</v>
      </c>
      <c r="F1225" s="267">
        <v>130.21</v>
      </c>
      <c r="G1225" s="267"/>
      <c r="H1225" s="267">
        <v>271897.62</v>
      </c>
      <c r="I1225" s="273">
        <v>272027.83</v>
      </c>
      <c r="J1225" s="263"/>
    </row>
    <row r="1226" spans="1:10" x14ac:dyDescent="0.45">
      <c r="A1226" s="230" t="s">
        <v>2484</v>
      </c>
      <c r="B1226" s="234">
        <v>8207</v>
      </c>
      <c r="C1226" s="267"/>
      <c r="D1226" s="267">
        <v>19356.099999999999</v>
      </c>
      <c r="E1226" s="267"/>
      <c r="F1226" s="267">
        <v>1030.6400000000001</v>
      </c>
      <c r="G1226" s="267">
        <v>88467.83</v>
      </c>
      <c r="H1226" s="267">
        <v>2770530.8199999994</v>
      </c>
      <c r="I1226" s="273">
        <v>2879385.3899999992</v>
      </c>
      <c r="J1226" s="263"/>
    </row>
    <row r="1227" spans="1:10" x14ac:dyDescent="0.45">
      <c r="A1227" s="230" t="s">
        <v>2485</v>
      </c>
      <c r="B1227" s="234">
        <v>8209</v>
      </c>
      <c r="C1227" s="267"/>
      <c r="D1227" s="267"/>
      <c r="E1227" s="267"/>
      <c r="F1227" s="267">
        <v>878.58</v>
      </c>
      <c r="G1227" s="267">
        <v>0</v>
      </c>
      <c r="H1227" s="267">
        <v>0</v>
      </c>
      <c r="I1227" s="273">
        <v>878.58</v>
      </c>
      <c r="J1227" s="263"/>
    </row>
    <row r="1228" spans="1:10" x14ac:dyDescent="0.45">
      <c r="A1228" s="230" t="s">
        <v>2486</v>
      </c>
      <c r="B1228" s="234">
        <v>8210</v>
      </c>
      <c r="C1228" s="267"/>
      <c r="D1228" s="267">
        <v>558.36</v>
      </c>
      <c r="E1228" s="267"/>
      <c r="F1228" s="267">
        <v>492.39</v>
      </c>
      <c r="G1228" s="267">
        <v>23285.56</v>
      </c>
      <c r="H1228" s="267">
        <v>2948260.439999999</v>
      </c>
      <c r="I1228" s="273">
        <v>2972596.7499999991</v>
      </c>
      <c r="J1228" s="263"/>
    </row>
    <row r="1229" spans="1:10" x14ac:dyDescent="0.45">
      <c r="A1229" s="230" t="s">
        <v>2487</v>
      </c>
      <c r="B1229" s="234">
        <v>8211</v>
      </c>
      <c r="C1229" s="267"/>
      <c r="D1229" s="267">
        <v>15610.74</v>
      </c>
      <c r="E1229" s="267">
        <v>0</v>
      </c>
      <c r="F1229" s="267">
        <v>626.39</v>
      </c>
      <c r="G1229" s="267">
        <v>43313.020000000004</v>
      </c>
      <c r="H1229" s="267">
        <v>2644487.2000000002</v>
      </c>
      <c r="I1229" s="273">
        <v>2704037.35</v>
      </c>
      <c r="J1229" s="263"/>
    </row>
    <row r="1230" spans="1:10" x14ac:dyDescent="0.45">
      <c r="A1230" s="230" t="s">
        <v>2488</v>
      </c>
      <c r="B1230" s="234">
        <v>8212</v>
      </c>
      <c r="C1230" s="267"/>
      <c r="D1230" s="267"/>
      <c r="E1230" s="267">
        <v>7994.21</v>
      </c>
      <c r="F1230" s="267"/>
      <c r="G1230" s="267">
        <v>57655.490000000005</v>
      </c>
      <c r="H1230" s="267">
        <v>472445.31999999995</v>
      </c>
      <c r="I1230" s="273">
        <v>538095.02</v>
      </c>
      <c r="J1230" s="263"/>
    </row>
    <row r="1231" spans="1:10" x14ac:dyDescent="0.45">
      <c r="A1231" s="230" t="s">
        <v>2489</v>
      </c>
      <c r="B1231" s="234">
        <v>8214</v>
      </c>
      <c r="C1231" s="267"/>
      <c r="D1231" s="267">
        <v>60589.549999999996</v>
      </c>
      <c r="E1231" s="267">
        <v>0</v>
      </c>
      <c r="F1231" s="267">
        <v>47783.43</v>
      </c>
      <c r="G1231" s="267">
        <v>672843.62</v>
      </c>
      <c r="H1231" s="267">
        <v>3531450.6700000004</v>
      </c>
      <c r="I1231" s="273">
        <v>4312667.2700000005</v>
      </c>
      <c r="J1231" s="263"/>
    </row>
    <row r="1232" spans="1:10" x14ac:dyDescent="0.45">
      <c r="A1232" s="230" t="s">
        <v>2490</v>
      </c>
      <c r="B1232" s="234">
        <v>8215</v>
      </c>
      <c r="C1232" s="267"/>
      <c r="D1232" s="267">
        <v>46195.979999999996</v>
      </c>
      <c r="E1232" s="267">
        <v>0</v>
      </c>
      <c r="F1232" s="267">
        <v>791.84</v>
      </c>
      <c r="G1232" s="267">
        <v>223813.47</v>
      </c>
      <c r="H1232" s="267">
        <v>3888000.5400000014</v>
      </c>
      <c r="I1232" s="273">
        <v>4158801.8300000015</v>
      </c>
      <c r="J1232" s="263"/>
    </row>
    <row r="1233" spans="1:10" x14ac:dyDescent="0.45">
      <c r="A1233" s="230" t="s">
        <v>2491</v>
      </c>
      <c r="B1233" s="234">
        <v>8216</v>
      </c>
      <c r="C1233" s="267"/>
      <c r="D1233" s="267"/>
      <c r="E1233" s="267">
        <v>7635.16</v>
      </c>
      <c r="F1233" s="267"/>
      <c r="G1233" s="267">
        <v>2814.17</v>
      </c>
      <c r="H1233" s="267">
        <v>413350.39</v>
      </c>
      <c r="I1233" s="273">
        <v>423799.72000000003</v>
      </c>
      <c r="J1233" s="263"/>
    </row>
    <row r="1234" spans="1:10" x14ac:dyDescent="0.45">
      <c r="A1234" s="230" t="s">
        <v>2492</v>
      </c>
      <c r="B1234" s="234">
        <v>8219</v>
      </c>
      <c r="C1234" s="267"/>
      <c r="D1234" s="267">
        <v>20692.849999999999</v>
      </c>
      <c r="E1234" s="267"/>
      <c r="F1234" s="267">
        <v>19369.740000000002</v>
      </c>
      <c r="G1234" s="267">
        <v>76655.34</v>
      </c>
      <c r="H1234" s="267">
        <v>2884180.330000001</v>
      </c>
      <c r="I1234" s="273">
        <v>3000898.2600000012</v>
      </c>
      <c r="J1234" s="263"/>
    </row>
    <row r="1235" spans="1:10" x14ac:dyDescent="0.45">
      <c r="A1235" s="230" t="s">
        <v>2493</v>
      </c>
      <c r="B1235" s="234">
        <v>8220</v>
      </c>
      <c r="C1235" s="267"/>
      <c r="D1235" s="267">
        <v>13167.400000000001</v>
      </c>
      <c r="E1235" s="267">
        <v>0</v>
      </c>
      <c r="F1235" s="267">
        <v>5113.45</v>
      </c>
      <c r="G1235" s="267">
        <v>53936.42</v>
      </c>
      <c r="H1235" s="267">
        <v>3368075.5100000007</v>
      </c>
      <c r="I1235" s="273">
        <v>3440292.7800000007</v>
      </c>
      <c r="J1235" s="263"/>
    </row>
    <row r="1236" spans="1:10" x14ac:dyDescent="0.45">
      <c r="A1236" s="230" t="s">
        <v>2494</v>
      </c>
      <c r="B1236" s="234">
        <v>8221</v>
      </c>
      <c r="C1236" s="267"/>
      <c r="D1236" s="267"/>
      <c r="E1236" s="267"/>
      <c r="F1236" s="267">
        <v>541.76</v>
      </c>
      <c r="G1236" s="267">
        <v>0</v>
      </c>
      <c r="H1236" s="267">
        <v>0</v>
      </c>
      <c r="I1236" s="273">
        <v>541.76</v>
      </c>
      <c r="J1236" s="263"/>
    </row>
    <row r="1237" spans="1:10" x14ac:dyDescent="0.45">
      <c r="A1237" s="230" t="s">
        <v>2495</v>
      </c>
      <c r="B1237" s="234">
        <v>8222</v>
      </c>
      <c r="C1237" s="267"/>
      <c r="D1237" s="267">
        <v>6894.33</v>
      </c>
      <c r="E1237" s="267">
        <v>2106.5300000000002</v>
      </c>
      <c r="F1237" s="267">
        <v>18851.23</v>
      </c>
      <c r="G1237" s="267">
        <v>242874.1</v>
      </c>
      <c r="H1237" s="267">
        <v>3482266.1599999983</v>
      </c>
      <c r="I1237" s="273">
        <v>3752992.3499999982</v>
      </c>
      <c r="J1237" s="263"/>
    </row>
    <row r="1238" spans="1:10" x14ac:dyDescent="0.45">
      <c r="A1238" s="230" t="s">
        <v>2496</v>
      </c>
      <c r="B1238" s="234">
        <v>8225</v>
      </c>
      <c r="C1238" s="267"/>
      <c r="D1238" s="267">
        <v>17716.169999999998</v>
      </c>
      <c r="E1238" s="267">
        <v>30776.309999999998</v>
      </c>
      <c r="F1238" s="267">
        <v>1321.59</v>
      </c>
      <c r="G1238" s="267">
        <v>1386353.71</v>
      </c>
      <c r="H1238" s="267">
        <v>1908086.7499999995</v>
      </c>
      <c r="I1238" s="273">
        <v>3344254.5299999993</v>
      </c>
      <c r="J1238" s="263"/>
    </row>
    <row r="1239" spans="1:10" x14ac:dyDescent="0.45">
      <c r="A1239" s="230" t="s">
        <v>2497</v>
      </c>
      <c r="B1239" s="234">
        <v>8226</v>
      </c>
      <c r="C1239" s="267"/>
      <c r="D1239" s="267"/>
      <c r="E1239" s="267">
        <v>17438.310000000001</v>
      </c>
      <c r="F1239" s="267">
        <v>1642.02</v>
      </c>
      <c r="G1239" s="267">
        <v>39464.46</v>
      </c>
      <c r="H1239" s="267">
        <v>453960.85000000003</v>
      </c>
      <c r="I1239" s="273">
        <v>512505.64</v>
      </c>
      <c r="J1239" s="263"/>
    </row>
    <row r="1240" spans="1:10" x14ac:dyDescent="0.45">
      <c r="A1240" s="230" t="s">
        <v>2498</v>
      </c>
      <c r="B1240" s="234">
        <v>8227</v>
      </c>
      <c r="C1240" s="267"/>
      <c r="D1240" s="267"/>
      <c r="E1240" s="267"/>
      <c r="F1240" s="267">
        <v>14356.130000000001</v>
      </c>
      <c r="G1240" s="267">
        <v>57249.22</v>
      </c>
      <c r="H1240" s="267">
        <v>741432.1100000001</v>
      </c>
      <c r="I1240" s="273">
        <v>813037.46000000008</v>
      </c>
      <c r="J1240" s="263"/>
    </row>
    <row r="1241" spans="1:10" x14ac:dyDescent="0.45">
      <c r="A1241" s="230" t="s">
        <v>2499</v>
      </c>
      <c r="B1241" s="234">
        <v>8228</v>
      </c>
      <c r="C1241" s="267"/>
      <c r="D1241" s="267"/>
      <c r="E1241" s="267"/>
      <c r="F1241" s="267"/>
      <c r="G1241" s="267">
        <v>65838.569999999992</v>
      </c>
      <c r="H1241" s="267">
        <v>1832759.2900000005</v>
      </c>
      <c r="I1241" s="273">
        <v>1898597.8600000006</v>
      </c>
      <c r="J1241" s="263"/>
    </row>
    <row r="1242" spans="1:10" x14ac:dyDescent="0.45">
      <c r="A1242" s="230" t="s">
        <v>2500</v>
      </c>
      <c r="B1242" s="234">
        <v>8231</v>
      </c>
      <c r="C1242" s="267"/>
      <c r="D1242" s="267">
        <v>6317.17</v>
      </c>
      <c r="E1242" s="267"/>
      <c r="F1242" s="267">
        <v>7369.71</v>
      </c>
      <c r="G1242" s="267">
        <v>88068.22</v>
      </c>
      <c r="H1242" s="267">
        <v>1495755.08</v>
      </c>
      <c r="I1242" s="273">
        <v>1597510.1800000002</v>
      </c>
      <c r="J1242" s="263"/>
    </row>
    <row r="1243" spans="1:10" x14ac:dyDescent="0.45">
      <c r="A1243" s="230" t="s">
        <v>3205</v>
      </c>
      <c r="B1243" s="234">
        <v>8233</v>
      </c>
      <c r="C1243" s="267"/>
      <c r="D1243" s="267"/>
      <c r="E1243" s="267"/>
      <c r="F1243" s="267"/>
      <c r="G1243" s="267">
        <v>0</v>
      </c>
      <c r="H1243" s="267">
        <v>0</v>
      </c>
      <c r="I1243" s="273">
        <v>0</v>
      </c>
      <c r="J1243" s="263"/>
    </row>
    <row r="1244" spans="1:10" x14ac:dyDescent="0.45">
      <c r="A1244" s="230" t="s">
        <v>2501</v>
      </c>
      <c r="B1244" s="234">
        <v>8234</v>
      </c>
      <c r="C1244" s="267"/>
      <c r="D1244" s="267"/>
      <c r="E1244" s="267">
        <v>0</v>
      </c>
      <c r="F1244" s="267">
        <v>1500.67</v>
      </c>
      <c r="G1244" s="267">
        <v>529805.07999999996</v>
      </c>
      <c r="H1244" s="267">
        <v>130610.87000000001</v>
      </c>
      <c r="I1244" s="273">
        <v>661916.62</v>
      </c>
      <c r="J1244" s="263"/>
    </row>
    <row r="1245" spans="1:10" x14ac:dyDescent="0.45">
      <c r="A1245" s="230" t="s">
        <v>2502</v>
      </c>
      <c r="B1245" s="234">
        <v>8235</v>
      </c>
      <c r="C1245" s="267"/>
      <c r="D1245" s="267"/>
      <c r="E1245" s="267"/>
      <c r="F1245" s="267">
        <v>1404.49</v>
      </c>
      <c r="G1245" s="267">
        <v>66915.63</v>
      </c>
      <c r="H1245" s="267">
        <v>604885.42999999993</v>
      </c>
      <c r="I1245" s="273">
        <v>673205.54999999993</v>
      </c>
      <c r="J1245" s="263"/>
    </row>
    <row r="1246" spans="1:10" x14ac:dyDescent="0.45">
      <c r="A1246" s="230" t="s">
        <v>2503</v>
      </c>
      <c r="B1246" s="234">
        <v>8238</v>
      </c>
      <c r="C1246" s="267"/>
      <c r="D1246" s="267">
        <v>8994.3799999999992</v>
      </c>
      <c r="E1246" s="267"/>
      <c r="F1246" s="267">
        <v>6198.17</v>
      </c>
      <c r="G1246" s="267">
        <v>49051.13</v>
      </c>
      <c r="H1246" s="267">
        <v>2295447.5899999994</v>
      </c>
      <c r="I1246" s="273">
        <v>2359691.2699999996</v>
      </c>
      <c r="J1246" s="263"/>
    </row>
    <row r="1247" spans="1:10" x14ac:dyDescent="0.45">
      <c r="A1247" s="230" t="s">
        <v>2504</v>
      </c>
      <c r="B1247" s="234">
        <v>8239</v>
      </c>
      <c r="C1247" s="267"/>
      <c r="D1247" s="267">
        <v>34307.550000000003</v>
      </c>
      <c r="E1247" s="267"/>
      <c r="F1247" s="267">
        <v>7366.87</v>
      </c>
      <c r="G1247" s="267">
        <v>138696.04999999999</v>
      </c>
      <c r="H1247" s="267">
        <v>2109131.7600000002</v>
      </c>
      <c r="I1247" s="273">
        <v>2289502.2300000004</v>
      </c>
      <c r="J1247" s="263"/>
    </row>
    <row r="1248" spans="1:10" x14ac:dyDescent="0.45">
      <c r="A1248" s="230" t="s">
        <v>3206</v>
      </c>
      <c r="B1248" s="234">
        <v>8240</v>
      </c>
      <c r="C1248" s="267"/>
      <c r="D1248" s="267"/>
      <c r="E1248" s="267"/>
      <c r="F1248" s="267">
        <v>0</v>
      </c>
      <c r="G1248" s="267"/>
      <c r="H1248" s="267">
        <v>0</v>
      </c>
      <c r="I1248" s="273">
        <v>0</v>
      </c>
      <c r="J1248" s="263"/>
    </row>
    <row r="1249" spans="1:10" x14ac:dyDescent="0.45">
      <c r="A1249" s="230" t="s">
        <v>2505</v>
      </c>
      <c r="B1249" s="234">
        <v>8243</v>
      </c>
      <c r="C1249" s="267"/>
      <c r="D1249" s="267">
        <v>0</v>
      </c>
      <c r="E1249" s="267">
        <v>0</v>
      </c>
      <c r="F1249" s="267"/>
      <c r="G1249" s="267">
        <v>672.27</v>
      </c>
      <c r="H1249" s="267">
        <v>8</v>
      </c>
      <c r="I1249" s="273">
        <v>680.27</v>
      </c>
      <c r="J1249" s="263"/>
    </row>
    <row r="1250" spans="1:10" x14ac:dyDescent="0.45">
      <c r="A1250" s="230" t="s">
        <v>2506</v>
      </c>
      <c r="B1250" s="234">
        <v>8244</v>
      </c>
      <c r="C1250" s="267"/>
      <c r="D1250" s="267">
        <v>13258.54</v>
      </c>
      <c r="E1250" s="267"/>
      <c r="F1250" s="267">
        <v>22641.759999999998</v>
      </c>
      <c r="G1250" s="267">
        <v>28197.78</v>
      </c>
      <c r="H1250" s="267">
        <v>1569278.6700000002</v>
      </c>
      <c r="I1250" s="273">
        <v>1633376.7500000002</v>
      </c>
      <c r="J1250" s="263"/>
    </row>
    <row r="1251" spans="1:10" x14ac:dyDescent="0.45">
      <c r="A1251" s="230" t="s">
        <v>2507</v>
      </c>
      <c r="B1251" s="234">
        <v>8250</v>
      </c>
      <c r="C1251" s="267"/>
      <c r="D1251" s="267"/>
      <c r="E1251" s="267">
        <v>4235.93</v>
      </c>
      <c r="F1251" s="267">
        <v>38511.25</v>
      </c>
      <c r="G1251" s="267">
        <v>2562.0300000000002</v>
      </c>
      <c r="H1251" s="267">
        <v>64718.239999999998</v>
      </c>
      <c r="I1251" s="273">
        <v>110027.45</v>
      </c>
      <c r="J1251" s="263"/>
    </row>
    <row r="1252" spans="1:10" x14ac:dyDescent="0.45">
      <c r="A1252" s="230" t="s">
        <v>2508</v>
      </c>
      <c r="B1252" s="234">
        <v>8251</v>
      </c>
      <c r="C1252" s="267"/>
      <c r="D1252" s="267"/>
      <c r="E1252" s="267">
        <v>0</v>
      </c>
      <c r="F1252" s="267">
        <v>2201.4</v>
      </c>
      <c r="G1252" s="267">
        <v>24756.86</v>
      </c>
      <c r="H1252" s="267">
        <v>680995.32</v>
      </c>
      <c r="I1252" s="273">
        <v>707953.58</v>
      </c>
      <c r="J1252" s="263"/>
    </row>
    <row r="1253" spans="1:10" x14ac:dyDescent="0.45">
      <c r="A1253" s="230" t="s">
        <v>2509</v>
      </c>
      <c r="B1253" s="234">
        <v>8252</v>
      </c>
      <c r="C1253" s="267"/>
      <c r="D1253" s="267">
        <v>6498.56</v>
      </c>
      <c r="E1253" s="267">
        <v>7863.56</v>
      </c>
      <c r="F1253" s="267"/>
      <c r="G1253" s="267">
        <v>981.44</v>
      </c>
      <c r="H1253" s="267">
        <v>124828.09000000001</v>
      </c>
      <c r="I1253" s="273">
        <v>140171.65000000002</v>
      </c>
      <c r="J1253" s="263"/>
    </row>
    <row r="1254" spans="1:10" x14ac:dyDescent="0.45">
      <c r="A1254" s="230" t="s">
        <v>2510</v>
      </c>
      <c r="B1254" s="234">
        <v>8255</v>
      </c>
      <c r="C1254" s="267"/>
      <c r="D1254" s="267">
        <v>11479.81</v>
      </c>
      <c r="E1254" s="267">
        <v>0</v>
      </c>
      <c r="F1254" s="267">
        <v>729.35</v>
      </c>
      <c r="G1254" s="267">
        <v>58832.83</v>
      </c>
      <c r="H1254" s="267">
        <v>2256015.81</v>
      </c>
      <c r="I1254" s="273">
        <v>2327057.8000000003</v>
      </c>
      <c r="J1254" s="263"/>
    </row>
    <row r="1255" spans="1:10" x14ac:dyDescent="0.45">
      <c r="A1255" s="230" t="s">
        <v>2511</v>
      </c>
      <c r="B1255" s="234">
        <v>8259</v>
      </c>
      <c r="C1255" s="267"/>
      <c r="D1255" s="267"/>
      <c r="E1255" s="267"/>
      <c r="F1255" s="267">
        <v>1067.48</v>
      </c>
      <c r="G1255" s="267">
        <v>17642.3</v>
      </c>
      <c r="H1255" s="267">
        <v>549096.51</v>
      </c>
      <c r="I1255" s="273">
        <v>567806.29</v>
      </c>
      <c r="J1255" s="263"/>
    </row>
    <row r="1256" spans="1:10" x14ac:dyDescent="0.45">
      <c r="A1256" s="230" t="s">
        <v>2512</v>
      </c>
      <c r="B1256" s="234">
        <v>8260</v>
      </c>
      <c r="C1256" s="267"/>
      <c r="D1256" s="267">
        <v>18134.95</v>
      </c>
      <c r="E1256" s="267">
        <v>22159.02</v>
      </c>
      <c r="F1256" s="267">
        <v>4212.4799999999996</v>
      </c>
      <c r="G1256" s="267">
        <v>1131648.4699999997</v>
      </c>
      <c r="H1256" s="267">
        <v>4911569.5799999963</v>
      </c>
      <c r="I1256" s="273">
        <v>6087724.4999999963</v>
      </c>
      <c r="J1256" s="263"/>
    </row>
    <row r="1257" spans="1:10" x14ac:dyDescent="0.45">
      <c r="A1257" s="230" t="s">
        <v>2513</v>
      </c>
      <c r="B1257" s="234">
        <v>8262</v>
      </c>
      <c r="C1257" s="267"/>
      <c r="D1257" s="267"/>
      <c r="E1257" s="267"/>
      <c r="F1257" s="267"/>
      <c r="G1257" s="267">
        <v>160466.5</v>
      </c>
      <c r="H1257" s="267">
        <v>1123175.22</v>
      </c>
      <c r="I1257" s="273">
        <v>1283641.72</v>
      </c>
      <c r="J1257" s="263"/>
    </row>
    <row r="1258" spans="1:10" x14ac:dyDescent="0.45">
      <c r="A1258" s="230" t="s">
        <v>2514</v>
      </c>
      <c r="B1258" s="234">
        <v>8263</v>
      </c>
      <c r="C1258" s="267"/>
      <c r="D1258" s="267">
        <v>29218.54</v>
      </c>
      <c r="E1258" s="267"/>
      <c r="F1258" s="267">
        <v>1361.77</v>
      </c>
      <c r="G1258" s="267">
        <v>38239.18</v>
      </c>
      <c r="H1258" s="267">
        <v>861435.68</v>
      </c>
      <c r="I1258" s="273">
        <v>930255.17</v>
      </c>
      <c r="J1258" s="263"/>
    </row>
    <row r="1259" spans="1:10" x14ac:dyDescent="0.45">
      <c r="A1259" s="230" t="s">
        <v>2515</v>
      </c>
      <c r="B1259" s="234">
        <v>8265</v>
      </c>
      <c r="C1259" s="267"/>
      <c r="D1259" s="267"/>
      <c r="E1259" s="267"/>
      <c r="F1259" s="267">
        <v>470.65</v>
      </c>
      <c r="G1259" s="267">
        <v>155716.25</v>
      </c>
      <c r="H1259" s="267">
        <v>1930150.4499999995</v>
      </c>
      <c r="I1259" s="273">
        <v>2086337.3499999994</v>
      </c>
      <c r="J1259" s="263"/>
    </row>
    <row r="1260" spans="1:10" x14ac:dyDescent="0.45">
      <c r="A1260" s="230" t="s">
        <v>2516</v>
      </c>
      <c r="B1260" s="234">
        <v>8266</v>
      </c>
      <c r="C1260" s="267"/>
      <c r="D1260" s="267"/>
      <c r="E1260" s="267"/>
      <c r="F1260" s="267">
        <v>367.53</v>
      </c>
      <c r="G1260" s="267"/>
      <c r="H1260" s="267">
        <v>411261.54</v>
      </c>
      <c r="I1260" s="273">
        <v>411629.07</v>
      </c>
      <c r="J1260" s="263"/>
    </row>
    <row r="1261" spans="1:10" x14ac:dyDescent="0.45">
      <c r="A1261" s="230" t="s">
        <v>2517</v>
      </c>
      <c r="B1261" s="234">
        <v>8267</v>
      </c>
      <c r="C1261" s="267"/>
      <c r="D1261" s="267"/>
      <c r="E1261" s="267">
        <v>0</v>
      </c>
      <c r="F1261" s="267">
        <v>564.65</v>
      </c>
      <c r="G1261" s="267">
        <v>0</v>
      </c>
      <c r="H1261" s="267">
        <v>0</v>
      </c>
      <c r="I1261" s="273">
        <v>564.65</v>
      </c>
      <c r="J1261" s="263"/>
    </row>
    <row r="1262" spans="1:10" x14ac:dyDescent="0.45">
      <c r="A1262" s="230" t="s">
        <v>2518</v>
      </c>
      <c r="B1262" s="234">
        <v>8268</v>
      </c>
      <c r="C1262" s="267"/>
      <c r="D1262" s="267">
        <v>23195.43</v>
      </c>
      <c r="E1262" s="267">
        <v>0</v>
      </c>
      <c r="F1262" s="267">
        <v>1071.8499999999999</v>
      </c>
      <c r="G1262" s="267">
        <v>20228.39</v>
      </c>
      <c r="H1262" s="267">
        <v>1514774.2999999996</v>
      </c>
      <c r="I1262" s="273">
        <v>1559269.9699999995</v>
      </c>
      <c r="J1262" s="263"/>
    </row>
    <row r="1263" spans="1:10" x14ac:dyDescent="0.45">
      <c r="A1263" s="230" t="s">
        <v>2519</v>
      </c>
      <c r="B1263" s="234">
        <v>8269</v>
      </c>
      <c r="C1263" s="267"/>
      <c r="D1263" s="267"/>
      <c r="E1263" s="267"/>
      <c r="F1263" s="267"/>
      <c r="G1263" s="267">
        <v>13363.05</v>
      </c>
      <c r="H1263" s="267">
        <v>31847.68</v>
      </c>
      <c r="I1263" s="273">
        <v>45210.729999999996</v>
      </c>
      <c r="J1263" s="263"/>
    </row>
    <row r="1264" spans="1:10" x14ac:dyDescent="0.45">
      <c r="A1264" s="230" t="s">
        <v>2520</v>
      </c>
      <c r="B1264" s="234">
        <v>8270</v>
      </c>
      <c r="C1264" s="267"/>
      <c r="D1264" s="267">
        <v>0</v>
      </c>
      <c r="E1264" s="267">
        <v>21919.15</v>
      </c>
      <c r="F1264" s="267"/>
      <c r="G1264" s="267">
        <v>2166438.4599999995</v>
      </c>
      <c r="H1264" s="267">
        <v>8733858.8099999968</v>
      </c>
      <c r="I1264" s="273">
        <v>10922216.419999996</v>
      </c>
      <c r="J1264" s="263"/>
    </row>
    <row r="1265" spans="1:10" x14ac:dyDescent="0.45">
      <c r="A1265" s="230" t="s">
        <v>2521</v>
      </c>
      <c r="B1265" s="234">
        <v>8273</v>
      </c>
      <c r="C1265" s="267"/>
      <c r="D1265" s="267">
        <v>8650.5300000000007</v>
      </c>
      <c r="E1265" s="267"/>
      <c r="F1265" s="267"/>
      <c r="G1265" s="267">
        <v>71016.02</v>
      </c>
      <c r="H1265" s="267">
        <v>1124663.1300000001</v>
      </c>
      <c r="I1265" s="273">
        <v>1204329.6800000002</v>
      </c>
      <c r="J1265" s="263"/>
    </row>
    <row r="1266" spans="1:10" x14ac:dyDescent="0.45">
      <c r="A1266" s="230" t="s">
        <v>2522</v>
      </c>
      <c r="B1266" s="234">
        <v>8275</v>
      </c>
      <c r="C1266" s="267"/>
      <c r="D1266" s="267"/>
      <c r="E1266" s="267">
        <v>0</v>
      </c>
      <c r="F1266" s="267">
        <v>62251.45</v>
      </c>
      <c r="G1266" s="267">
        <v>670465.14</v>
      </c>
      <c r="H1266" s="267">
        <v>15677790.429999998</v>
      </c>
      <c r="I1266" s="273">
        <v>16410507.019999998</v>
      </c>
      <c r="J1266" s="263"/>
    </row>
    <row r="1267" spans="1:10" x14ac:dyDescent="0.45">
      <c r="A1267" s="230" t="s">
        <v>2523</v>
      </c>
      <c r="B1267" s="234">
        <v>8279</v>
      </c>
      <c r="C1267" s="267"/>
      <c r="D1267" s="267">
        <v>5854.99</v>
      </c>
      <c r="E1267" s="267">
        <v>0</v>
      </c>
      <c r="F1267" s="267">
        <v>10198.66</v>
      </c>
      <c r="G1267" s="267">
        <v>2518547.1399999997</v>
      </c>
      <c r="H1267" s="267">
        <v>18320027.090000004</v>
      </c>
      <c r="I1267" s="273">
        <v>20854627.880000003</v>
      </c>
      <c r="J1267" s="263"/>
    </row>
    <row r="1268" spans="1:10" x14ac:dyDescent="0.45">
      <c r="A1268" s="230" t="s">
        <v>2524</v>
      </c>
      <c r="B1268" s="234">
        <v>8283</v>
      </c>
      <c r="C1268" s="267"/>
      <c r="D1268" s="267">
        <v>533657.08000000007</v>
      </c>
      <c r="E1268" s="267">
        <v>5301394.7900000047</v>
      </c>
      <c r="F1268" s="267">
        <v>1974.83</v>
      </c>
      <c r="G1268" s="267">
        <v>155502.60999999999</v>
      </c>
      <c r="H1268" s="267">
        <v>787634.77</v>
      </c>
      <c r="I1268" s="273">
        <v>6780164.0800000057</v>
      </c>
      <c r="J1268" s="263"/>
    </row>
    <row r="1269" spans="1:10" x14ac:dyDescent="0.45">
      <c r="A1269" s="230" t="s">
        <v>3207</v>
      </c>
      <c r="B1269" s="234">
        <v>8291</v>
      </c>
      <c r="C1269" s="267"/>
      <c r="D1269" s="267"/>
      <c r="E1269" s="267"/>
      <c r="F1269" s="267"/>
      <c r="G1269" s="267">
        <v>0</v>
      </c>
      <c r="H1269" s="267">
        <v>0</v>
      </c>
      <c r="I1269" s="273">
        <v>0</v>
      </c>
      <c r="J1269" s="263"/>
    </row>
    <row r="1270" spans="1:10" x14ac:dyDescent="0.45">
      <c r="A1270" s="230" t="s">
        <v>2525</v>
      </c>
      <c r="B1270" s="234">
        <v>8294</v>
      </c>
      <c r="C1270" s="267"/>
      <c r="D1270" s="267">
        <v>6894.33</v>
      </c>
      <c r="E1270" s="267">
        <v>0</v>
      </c>
      <c r="F1270" s="267"/>
      <c r="G1270" s="267">
        <v>22777.96</v>
      </c>
      <c r="H1270" s="267">
        <v>1055840.9299999997</v>
      </c>
      <c r="I1270" s="273">
        <v>1085513.2199999997</v>
      </c>
      <c r="J1270" s="263"/>
    </row>
    <row r="1271" spans="1:10" x14ac:dyDescent="0.45">
      <c r="A1271" s="230" t="s">
        <v>2681</v>
      </c>
      <c r="B1271" s="234">
        <v>8295</v>
      </c>
      <c r="C1271" s="267"/>
      <c r="D1271" s="267">
        <v>48114.12</v>
      </c>
      <c r="E1271" s="267"/>
      <c r="F1271" s="267"/>
      <c r="G1271" s="267">
        <v>95619.33</v>
      </c>
      <c r="H1271" s="267"/>
      <c r="I1271" s="273">
        <v>143733.45000000001</v>
      </c>
      <c r="J1271" s="263"/>
    </row>
    <row r="1272" spans="1:10" x14ac:dyDescent="0.45">
      <c r="A1272" s="230" t="s">
        <v>2526</v>
      </c>
      <c r="B1272" s="234">
        <v>8296</v>
      </c>
      <c r="C1272" s="267"/>
      <c r="D1272" s="267"/>
      <c r="E1272" s="267"/>
      <c r="F1272" s="267">
        <v>631.66999999999996</v>
      </c>
      <c r="G1272" s="267"/>
      <c r="H1272" s="267"/>
      <c r="I1272" s="273">
        <v>631.66999999999996</v>
      </c>
      <c r="J1272" s="263"/>
    </row>
    <row r="1273" spans="1:10" x14ac:dyDescent="0.45">
      <c r="A1273" s="230" t="s">
        <v>2527</v>
      </c>
      <c r="B1273" s="234">
        <v>8297</v>
      </c>
      <c r="C1273" s="267"/>
      <c r="D1273" s="267"/>
      <c r="E1273" s="267">
        <v>0</v>
      </c>
      <c r="F1273" s="267">
        <v>2300.5500000000002</v>
      </c>
      <c r="G1273" s="267">
        <v>78245.97</v>
      </c>
      <c r="H1273" s="267">
        <v>543313.91000000015</v>
      </c>
      <c r="I1273" s="273">
        <v>623860.43000000017</v>
      </c>
      <c r="J1273" s="263"/>
    </row>
    <row r="1274" spans="1:10" x14ac:dyDescent="0.45">
      <c r="A1274" s="230" t="s">
        <v>3208</v>
      </c>
      <c r="B1274" s="234">
        <v>8298</v>
      </c>
      <c r="C1274" s="267"/>
      <c r="D1274" s="267"/>
      <c r="E1274" s="267"/>
      <c r="F1274" s="267"/>
      <c r="G1274" s="267"/>
      <c r="H1274" s="267">
        <v>0</v>
      </c>
      <c r="I1274" s="273">
        <v>0</v>
      </c>
      <c r="J1274" s="263"/>
    </row>
    <row r="1275" spans="1:10" x14ac:dyDescent="0.45">
      <c r="A1275" s="230" t="s">
        <v>2528</v>
      </c>
      <c r="B1275" s="234">
        <v>8299</v>
      </c>
      <c r="C1275" s="267"/>
      <c r="D1275" s="267"/>
      <c r="E1275" s="267"/>
      <c r="F1275" s="267">
        <v>18384.34</v>
      </c>
      <c r="G1275" s="267"/>
      <c r="H1275" s="267">
        <v>124385.51000000001</v>
      </c>
      <c r="I1275" s="273">
        <v>142769.85</v>
      </c>
      <c r="J1275" s="263"/>
    </row>
    <row r="1276" spans="1:10" x14ac:dyDescent="0.45">
      <c r="A1276" s="230" t="s">
        <v>2529</v>
      </c>
      <c r="B1276" s="234">
        <v>8301</v>
      </c>
      <c r="C1276" s="267"/>
      <c r="D1276" s="267">
        <v>31878.95</v>
      </c>
      <c r="E1276" s="267">
        <v>751981.47999999975</v>
      </c>
      <c r="F1276" s="267"/>
      <c r="G1276" s="267"/>
      <c r="H1276" s="267">
        <v>0</v>
      </c>
      <c r="I1276" s="273">
        <v>783860.4299999997</v>
      </c>
      <c r="J1276" s="263"/>
    </row>
    <row r="1277" spans="1:10" x14ac:dyDescent="0.45">
      <c r="A1277" s="230" t="s">
        <v>2530</v>
      </c>
      <c r="B1277" s="234">
        <v>8302</v>
      </c>
      <c r="C1277" s="267"/>
      <c r="D1277" s="267">
        <v>29826.57</v>
      </c>
      <c r="E1277" s="267">
        <v>389546.47</v>
      </c>
      <c r="F1277" s="267"/>
      <c r="G1277" s="267"/>
      <c r="H1277" s="267">
        <v>42942.700000000004</v>
      </c>
      <c r="I1277" s="273">
        <v>462315.74</v>
      </c>
      <c r="J1277" s="263"/>
    </row>
    <row r="1278" spans="1:10" x14ac:dyDescent="0.45">
      <c r="A1278" s="230" t="s">
        <v>2531</v>
      </c>
      <c r="B1278" s="234">
        <v>8303</v>
      </c>
      <c r="C1278" s="267"/>
      <c r="D1278" s="267">
        <v>15102.37</v>
      </c>
      <c r="E1278" s="267">
        <v>814073.61</v>
      </c>
      <c r="F1278" s="267"/>
      <c r="G1278" s="267"/>
      <c r="H1278" s="267">
        <v>0</v>
      </c>
      <c r="I1278" s="273">
        <v>829175.98</v>
      </c>
      <c r="J1278" s="263"/>
    </row>
    <row r="1279" spans="1:10" x14ac:dyDescent="0.45">
      <c r="A1279" s="230" t="s">
        <v>2532</v>
      </c>
      <c r="B1279" s="234">
        <v>8304</v>
      </c>
      <c r="C1279" s="267"/>
      <c r="D1279" s="267"/>
      <c r="E1279" s="267">
        <v>371041.17000000004</v>
      </c>
      <c r="F1279" s="267"/>
      <c r="G1279" s="267"/>
      <c r="H1279" s="267"/>
      <c r="I1279" s="273">
        <v>371041.17000000004</v>
      </c>
      <c r="J1279" s="263"/>
    </row>
    <row r="1280" spans="1:10" x14ac:dyDescent="0.45">
      <c r="A1280" s="230" t="s">
        <v>2533</v>
      </c>
      <c r="B1280" s="234">
        <v>8305</v>
      </c>
      <c r="C1280" s="267"/>
      <c r="D1280" s="267">
        <v>25365.89</v>
      </c>
      <c r="E1280" s="267">
        <v>1061135.51</v>
      </c>
      <c r="F1280" s="267"/>
      <c r="G1280" s="267"/>
      <c r="H1280" s="267">
        <v>28182.949999999997</v>
      </c>
      <c r="I1280" s="273">
        <v>1114684.3499999999</v>
      </c>
      <c r="J1280" s="263"/>
    </row>
    <row r="1281" spans="1:10" x14ac:dyDescent="0.45">
      <c r="A1281" s="230" t="s">
        <v>2534</v>
      </c>
      <c r="B1281" s="234">
        <v>8306</v>
      </c>
      <c r="C1281" s="267"/>
      <c r="D1281" s="267">
        <v>21039.47</v>
      </c>
      <c r="E1281" s="267">
        <v>2287437.4700000002</v>
      </c>
      <c r="F1281" s="267"/>
      <c r="G1281" s="267"/>
      <c r="H1281" s="267">
        <v>114209.7</v>
      </c>
      <c r="I1281" s="273">
        <v>2422686.6400000006</v>
      </c>
      <c r="J1281" s="263"/>
    </row>
    <row r="1282" spans="1:10" x14ac:dyDescent="0.45">
      <c r="A1282" s="230" t="s">
        <v>2535</v>
      </c>
      <c r="B1282" s="234">
        <v>8308</v>
      </c>
      <c r="C1282" s="267"/>
      <c r="D1282" s="267">
        <v>1022.11</v>
      </c>
      <c r="E1282" s="267">
        <v>25028.37</v>
      </c>
      <c r="F1282" s="267"/>
      <c r="G1282" s="267"/>
      <c r="H1282" s="267">
        <v>8980.19</v>
      </c>
      <c r="I1282" s="273">
        <v>35030.67</v>
      </c>
      <c r="J1282" s="263"/>
    </row>
    <row r="1283" spans="1:10" x14ac:dyDescent="0.45">
      <c r="A1283" s="230" t="s">
        <v>2536</v>
      </c>
      <c r="B1283" s="234">
        <v>8310</v>
      </c>
      <c r="C1283" s="267"/>
      <c r="D1283" s="267">
        <v>5398.48</v>
      </c>
      <c r="E1283" s="267">
        <v>226460.04000000004</v>
      </c>
      <c r="F1283" s="267"/>
      <c r="G1283" s="267"/>
      <c r="H1283" s="267">
        <v>0</v>
      </c>
      <c r="I1283" s="273">
        <v>231858.52000000005</v>
      </c>
      <c r="J1283" s="263"/>
    </row>
    <row r="1284" spans="1:10" x14ac:dyDescent="0.45">
      <c r="A1284" s="230" t="s">
        <v>2537</v>
      </c>
      <c r="B1284" s="234">
        <v>8311</v>
      </c>
      <c r="C1284" s="267"/>
      <c r="D1284" s="267">
        <v>4899.46</v>
      </c>
      <c r="E1284" s="267">
        <v>229184.55000000002</v>
      </c>
      <c r="F1284" s="267"/>
      <c r="G1284" s="267"/>
      <c r="H1284" s="267"/>
      <c r="I1284" s="273">
        <v>234084.01</v>
      </c>
      <c r="J1284" s="263"/>
    </row>
    <row r="1285" spans="1:10" x14ac:dyDescent="0.45">
      <c r="A1285" s="233" t="s">
        <v>2538</v>
      </c>
      <c r="B1285" s="234">
        <v>8312</v>
      </c>
      <c r="C1285" s="267">
        <v>532.24</v>
      </c>
      <c r="D1285" s="267">
        <v>1599.85</v>
      </c>
      <c r="E1285" s="267">
        <v>12970.05</v>
      </c>
      <c r="F1285" s="267"/>
      <c r="G1285" s="267"/>
      <c r="H1285" s="267">
        <v>0</v>
      </c>
      <c r="I1285" s="273">
        <v>15102.14</v>
      </c>
      <c r="J1285" s="263"/>
    </row>
    <row r="1286" spans="1:10" x14ac:dyDescent="0.45">
      <c r="A1286" s="230" t="s">
        <v>3209</v>
      </c>
      <c r="B1286" s="235">
        <v>8313</v>
      </c>
      <c r="C1286" s="268"/>
      <c r="D1286" s="268">
        <v>0</v>
      </c>
      <c r="E1286" s="268">
        <v>0</v>
      </c>
      <c r="F1286" s="268"/>
      <c r="G1286" s="268"/>
      <c r="H1286" s="268"/>
      <c r="I1286" s="274">
        <v>0</v>
      </c>
    </row>
    <row r="1287" spans="1:10" x14ac:dyDescent="0.45">
      <c r="A1287" s="230" t="s">
        <v>2539</v>
      </c>
      <c r="B1287" s="235">
        <v>8314</v>
      </c>
      <c r="C1287" s="268"/>
      <c r="D1287" s="268">
        <v>112387.92</v>
      </c>
      <c r="E1287" s="268">
        <v>2464390.9300000002</v>
      </c>
      <c r="F1287" s="268"/>
      <c r="G1287" s="268"/>
      <c r="H1287" s="268"/>
      <c r="I1287" s="274">
        <v>2576778.85</v>
      </c>
    </row>
    <row r="1288" spans="1:10" x14ac:dyDescent="0.45">
      <c r="A1288" s="230" t="s">
        <v>2540</v>
      </c>
      <c r="B1288" s="235">
        <v>8320</v>
      </c>
      <c r="C1288" s="268"/>
      <c r="D1288" s="268"/>
      <c r="E1288" s="268">
        <v>45594.340000000004</v>
      </c>
      <c r="F1288" s="268"/>
      <c r="G1288" s="268"/>
      <c r="H1288" s="268">
        <v>15875.150000000001</v>
      </c>
      <c r="I1288" s="274">
        <v>61469.490000000005</v>
      </c>
    </row>
    <row r="1289" spans="1:10" x14ac:dyDescent="0.45">
      <c r="A1289" s="230" t="s">
        <v>2541</v>
      </c>
      <c r="B1289" s="235">
        <v>8321</v>
      </c>
      <c r="C1289" s="268"/>
      <c r="D1289" s="268"/>
      <c r="E1289" s="268">
        <v>11754.55</v>
      </c>
      <c r="F1289" s="268"/>
      <c r="G1289" s="268"/>
      <c r="H1289" s="268"/>
      <c r="I1289" s="274">
        <v>11754.55</v>
      </c>
    </row>
    <row r="1290" spans="1:10" x14ac:dyDescent="0.45">
      <c r="A1290" s="230" t="s">
        <v>2542</v>
      </c>
      <c r="B1290" s="235">
        <v>8322</v>
      </c>
      <c r="C1290" s="268"/>
      <c r="D1290" s="268"/>
      <c r="E1290" s="268">
        <v>41025.07</v>
      </c>
      <c r="F1290" s="268"/>
      <c r="G1290" s="268"/>
      <c r="H1290" s="268"/>
      <c r="I1290" s="274">
        <v>41025.07</v>
      </c>
    </row>
    <row r="1291" spans="1:10" x14ac:dyDescent="0.45">
      <c r="A1291" s="230" t="s">
        <v>2543</v>
      </c>
      <c r="B1291" s="235">
        <v>8323</v>
      </c>
      <c r="C1291" s="268"/>
      <c r="D1291" s="268"/>
      <c r="E1291" s="268">
        <v>8814.14</v>
      </c>
      <c r="F1291" s="268"/>
      <c r="G1291" s="268"/>
      <c r="H1291" s="268">
        <v>0</v>
      </c>
      <c r="I1291" s="274">
        <v>8814.14</v>
      </c>
    </row>
    <row r="1292" spans="1:10" x14ac:dyDescent="0.45">
      <c r="A1292" s="230" t="s">
        <v>2544</v>
      </c>
      <c r="B1292" s="235">
        <v>8324</v>
      </c>
      <c r="C1292" s="268"/>
      <c r="D1292" s="268"/>
      <c r="E1292" s="268">
        <v>39130.43</v>
      </c>
      <c r="F1292" s="268"/>
      <c r="G1292" s="268"/>
      <c r="H1292" s="268">
        <v>0</v>
      </c>
      <c r="I1292" s="274">
        <v>39130.43</v>
      </c>
    </row>
    <row r="1293" spans="1:10" x14ac:dyDescent="0.45">
      <c r="A1293" s="230" t="s">
        <v>2545</v>
      </c>
      <c r="B1293" s="235">
        <v>8325</v>
      </c>
      <c r="C1293" s="268"/>
      <c r="D1293" s="268"/>
      <c r="E1293" s="268">
        <v>119703.79000000001</v>
      </c>
      <c r="F1293" s="268"/>
      <c r="G1293" s="268"/>
      <c r="H1293" s="268"/>
      <c r="I1293" s="274">
        <v>119703.79000000001</v>
      </c>
    </row>
    <row r="1294" spans="1:10" x14ac:dyDescent="0.45">
      <c r="A1294" s="230" t="s">
        <v>2546</v>
      </c>
      <c r="B1294" s="235">
        <v>8326</v>
      </c>
      <c r="C1294" s="268"/>
      <c r="D1294" s="268"/>
      <c r="E1294" s="268">
        <v>83149.77</v>
      </c>
      <c r="F1294" s="268"/>
      <c r="G1294" s="268"/>
      <c r="H1294" s="268"/>
      <c r="I1294" s="274">
        <v>83149.77</v>
      </c>
    </row>
    <row r="1295" spans="1:10" x14ac:dyDescent="0.45">
      <c r="A1295" s="230" t="s">
        <v>2547</v>
      </c>
      <c r="B1295" s="235">
        <v>8327</v>
      </c>
      <c r="C1295" s="268"/>
      <c r="D1295" s="268"/>
      <c r="E1295" s="268">
        <v>74084.899999999994</v>
      </c>
      <c r="F1295" s="268"/>
      <c r="G1295" s="268"/>
      <c r="H1295" s="268"/>
      <c r="I1295" s="274">
        <v>74084.899999999994</v>
      </c>
    </row>
    <row r="1296" spans="1:10" x14ac:dyDescent="0.45">
      <c r="A1296" s="230" t="s">
        <v>3210</v>
      </c>
      <c r="B1296" s="235">
        <v>8328</v>
      </c>
      <c r="C1296" s="268"/>
      <c r="D1296" s="268"/>
      <c r="E1296" s="268"/>
      <c r="F1296" s="268"/>
      <c r="G1296" s="268"/>
      <c r="H1296" s="268">
        <v>0</v>
      </c>
      <c r="I1296" s="274">
        <v>0</v>
      </c>
    </row>
    <row r="1297" spans="1:9" x14ac:dyDescent="0.45">
      <c r="A1297" s="230" t="s">
        <v>2548</v>
      </c>
      <c r="B1297" s="235">
        <v>8339</v>
      </c>
      <c r="C1297" s="268"/>
      <c r="D1297" s="268">
        <v>10350.49</v>
      </c>
      <c r="E1297" s="268">
        <v>8151.58</v>
      </c>
      <c r="F1297" s="268"/>
      <c r="G1297" s="268"/>
      <c r="H1297" s="268"/>
      <c r="I1297" s="274">
        <v>18502.07</v>
      </c>
    </row>
    <row r="1298" spans="1:9" x14ac:dyDescent="0.45">
      <c r="A1298" s="230" t="s">
        <v>2549</v>
      </c>
      <c r="B1298" s="235">
        <v>8340</v>
      </c>
      <c r="C1298" s="268"/>
      <c r="D1298" s="268">
        <v>42538.110000000008</v>
      </c>
      <c r="E1298" s="268">
        <v>654011.68999999971</v>
      </c>
      <c r="F1298" s="268"/>
      <c r="G1298" s="268">
        <v>0</v>
      </c>
      <c r="H1298" s="268"/>
      <c r="I1298" s="274">
        <v>696549.7999999997</v>
      </c>
    </row>
    <row r="1299" spans="1:9" x14ac:dyDescent="0.45">
      <c r="A1299" s="230" t="s">
        <v>2550</v>
      </c>
      <c r="B1299" s="235">
        <v>8342</v>
      </c>
      <c r="C1299" s="268">
        <v>51171.62</v>
      </c>
      <c r="D1299" s="268">
        <v>1223084.8299999998</v>
      </c>
      <c r="E1299" s="268">
        <v>11719267.07</v>
      </c>
      <c r="F1299" s="268"/>
      <c r="G1299" s="268"/>
      <c r="H1299" s="268">
        <v>8031.47</v>
      </c>
      <c r="I1299" s="274">
        <v>13001554.99</v>
      </c>
    </row>
    <row r="1300" spans="1:9" x14ac:dyDescent="0.45">
      <c r="A1300" s="230" t="s">
        <v>2551</v>
      </c>
      <c r="B1300" s="235">
        <v>8343</v>
      </c>
      <c r="C1300" s="268">
        <v>20960.509999999998</v>
      </c>
      <c r="D1300" s="268">
        <v>1458980.29</v>
      </c>
      <c r="E1300" s="268">
        <v>17580998.729999982</v>
      </c>
      <c r="F1300" s="268"/>
      <c r="G1300" s="268"/>
      <c r="H1300" s="268">
        <v>165756.20000000001</v>
      </c>
      <c r="I1300" s="274">
        <v>19226695.729999982</v>
      </c>
    </row>
    <row r="1301" spans="1:9" x14ac:dyDescent="0.45">
      <c r="A1301" s="230" t="s">
        <v>2552</v>
      </c>
      <c r="B1301" s="235">
        <v>8344</v>
      </c>
      <c r="C1301" s="268">
        <v>12178.56</v>
      </c>
      <c r="D1301" s="268">
        <v>170995.06</v>
      </c>
      <c r="E1301" s="268">
        <v>2017154.2300000004</v>
      </c>
      <c r="F1301" s="268"/>
      <c r="G1301" s="268"/>
      <c r="H1301" s="268">
        <v>6599.11</v>
      </c>
      <c r="I1301" s="274">
        <v>2206926.9600000004</v>
      </c>
    </row>
    <row r="1302" spans="1:9" x14ac:dyDescent="0.45">
      <c r="A1302" s="230" t="s">
        <v>2553</v>
      </c>
      <c r="B1302" s="235">
        <v>8345</v>
      </c>
      <c r="C1302" s="268">
        <v>222599.94999999998</v>
      </c>
      <c r="D1302" s="268">
        <v>913774.45000000019</v>
      </c>
      <c r="E1302" s="268">
        <v>12772817.130000008</v>
      </c>
      <c r="F1302" s="268"/>
      <c r="G1302" s="268">
        <v>0</v>
      </c>
      <c r="H1302" s="268">
        <v>5940.9000000000005</v>
      </c>
      <c r="I1302" s="274">
        <v>13915132.430000009</v>
      </c>
    </row>
    <row r="1303" spans="1:9" x14ac:dyDescent="0.45">
      <c r="A1303" s="230" t="s">
        <v>2752</v>
      </c>
      <c r="B1303" s="235">
        <v>8346</v>
      </c>
      <c r="C1303" s="268"/>
      <c r="D1303" s="268">
        <v>4398451.51</v>
      </c>
      <c r="E1303" s="268">
        <v>16236483.110000011</v>
      </c>
      <c r="F1303" s="268"/>
      <c r="G1303" s="268"/>
      <c r="H1303" s="268"/>
      <c r="I1303" s="274">
        <v>20634934.620000012</v>
      </c>
    </row>
    <row r="1304" spans="1:9" x14ac:dyDescent="0.45">
      <c r="A1304" s="230" t="s">
        <v>2554</v>
      </c>
      <c r="B1304" s="235">
        <v>8347</v>
      </c>
      <c r="C1304" s="268">
        <v>560578.85</v>
      </c>
      <c r="D1304" s="268">
        <v>899617.12000000011</v>
      </c>
      <c r="E1304" s="268">
        <v>11274368.960000018</v>
      </c>
      <c r="F1304" s="268"/>
      <c r="G1304" s="268"/>
      <c r="H1304" s="268">
        <v>20876.400000000001</v>
      </c>
      <c r="I1304" s="274">
        <v>12755441.330000019</v>
      </c>
    </row>
    <row r="1305" spans="1:9" x14ac:dyDescent="0.45">
      <c r="A1305" s="230" t="s">
        <v>2555</v>
      </c>
      <c r="B1305" s="235">
        <v>8348</v>
      </c>
      <c r="C1305" s="268">
        <v>40719.870000000003</v>
      </c>
      <c r="D1305" s="268">
        <v>377985.66999999993</v>
      </c>
      <c r="E1305" s="268">
        <v>17695888.349999983</v>
      </c>
      <c r="F1305" s="268">
        <v>2413.9499999999998</v>
      </c>
      <c r="G1305" s="268">
        <v>52479.839999999997</v>
      </c>
      <c r="H1305" s="268">
        <v>1377727.54</v>
      </c>
      <c r="I1305" s="274">
        <v>19547215.21999998</v>
      </c>
    </row>
    <row r="1306" spans="1:9" x14ac:dyDescent="0.45">
      <c r="A1306" s="230" t="s">
        <v>2556</v>
      </c>
      <c r="B1306" s="235">
        <v>8351</v>
      </c>
      <c r="C1306" s="268">
        <v>119.93</v>
      </c>
      <c r="D1306" s="268">
        <v>4439.62</v>
      </c>
      <c r="E1306" s="268">
        <v>696181.35</v>
      </c>
      <c r="F1306" s="268"/>
      <c r="G1306" s="268"/>
      <c r="H1306" s="268"/>
      <c r="I1306" s="274">
        <v>700740.9</v>
      </c>
    </row>
    <row r="1307" spans="1:9" x14ac:dyDescent="0.45">
      <c r="A1307" s="230" t="s">
        <v>2557</v>
      </c>
      <c r="B1307" s="235">
        <v>8353</v>
      </c>
      <c r="C1307" s="268"/>
      <c r="D1307" s="268"/>
      <c r="E1307" s="268">
        <v>151192.71999999997</v>
      </c>
      <c r="F1307" s="268"/>
      <c r="G1307" s="268"/>
      <c r="H1307" s="268"/>
      <c r="I1307" s="274">
        <v>151192.71999999997</v>
      </c>
    </row>
    <row r="1308" spans="1:9" x14ac:dyDescent="0.45">
      <c r="A1308" s="230" t="s">
        <v>2558</v>
      </c>
      <c r="B1308" s="235">
        <v>8354</v>
      </c>
      <c r="C1308" s="268"/>
      <c r="D1308" s="268">
        <v>78654.66</v>
      </c>
      <c r="E1308" s="268">
        <v>1082685.7500000002</v>
      </c>
      <c r="F1308" s="268"/>
      <c r="G1308" s="268"/>
      <c r="H1308" s="268"/>
      <c r="I1308" s="274">
        <v>1161340.4100000001</v>
      </c>
    </row>
    <row r="1309" spans="1:9" x14ac:dyDescent="0.45">
      <c r="A1309" s="230" t="s">
        <v>2559</v>
      </c>
      <c r="B1309" s="235">
        <v>8357</v>
      </c>
      <c r="C1309" s="268"/>
      <c r="D1309" s="268">
        <v>5169.82</v>
      </c>
      <c r="E1309" s="268">
        <v>1098303.8500000001</v>
      </c>
      <c r="F1309" s="268"/>
      <c r="G1309" s="268"/>
      <c r="H1309" s="268">
        <v>0</v>
      </c>
      <c r="I1309" s="274">
        <v>1103473.6700000002</v>
      </c>
    </row>
    <row r="1310" spans="1:9" x14ac:dyDescent="0.45">
      <c r="A1310" s="230" t="s">
        <v>2560</v>
      </c>
      <c r="B1310" s="235">
        <v>8359</v>
      </c>
      <c r="C1310" s="268"/>
      <c r="D1310" s="268">
        <v>0</v>
      </c>
      <c r="E1310" s="268">
        <v>53697.979999999996</v>
      </c>
      <c r="F1310" s="268"/>
      <c r="G1310" s="268"/>
      <c r="H1310" s="268"/>
      <c r="I1310" s="274">
        <v>53697.979999999996</v>
      </c>
    </row>
    <row r="1311" spans="1:9" x14ac:dyDescent="0.45">
      <c r="A1311" s="230" t="s">
        <v>3211</v>
      </c>
      <c r="B1311" s="235">
        <v>8360</v>
      </c>
      <c r="C1311" s="268"/>
      <c r="D1311" s="268"/>
      <c r="E1311" s="268">
        <v>0</v>
      </c>
      <c r="F1311" s="268"/>
      <c r="G1311" s="268"/>
      <c r="H1311" s="268"/>
      <c r="I1311" s="274">
        <v>0</v>
      </c>
    </row>
    <row r="1312" spans="1:9" x14ac:dyDescent="0.45">
      <c r="A1312" s="230" t="s">
        <v>2561</v>
      </c>
      <c r="B1312" s="235">
        <v>8361</v>
      </c>
      <c r="C1312" s="268">
        <v>91119.23</v>
      </c>
      <c r="D1312" s="268">
        <v>1641130.56</v>
      </c>
      <c r="E1312" s="268">
        <v>4788088.51</v>
      </c>
      <c r="F1312" s="268"/>
      <c r="G1312" s="268">
        <v>109789.79</v>
      </c>
      <c r="H1312" s="268"/>
      <c r="I1312" s="274">
        <v>6630128.0899999999</v>
      </c>
    </row>
    <row r="1313" spans="1:10" x14ac:dyDescent="0.45">
      <c r="A1313" s="230" t="s">
        <v>2562</v>
      </c>
      <c r="B1313" s="235">
        <v>8362</v>
      </c>
      <c r="C1313" s="268"/>
      <c r="D1313" s="268">
        <v>128639.84</v>
      </c>
      <c r="E1313" s="268">
        <v>491674.41000000009</v>
      </c>
      <c r="F1313" s="268"/>
      <c r="G1313" s="268"/>
      <c r="H1313" s="268"/>
      <c r="I1313" s="274">
        <v>620314.25000000012</v>
      </c>
    </row>
    <row r="1314" spans="1:10" x14ac:dyDescent="0.45">
      <c r="A1314" s="230" t="s">
        <v>2563</v>
      </c>
      <c r="B1314" s="235">
        <v>8363</v>
      </c>
      <c r="C1314" s="268"/>
      <c r="D1314" s="268">
        <v>13078567.480000002</v>
      </c>
      <c r="E1314" s="268">
        <v>33242573.379999977</v>
      </c>
      <c r="F1314" s="268"/>
      <c r="G1314" s="268"/>
      <c r="H1314" s="268"/>
      <c r="I1314" s="274">
        <v>46321140.859999977</v>
      </c>
    </row>
    <row r="1315" spans="1:10" x14ac:dyDescent="0.45">
      <c r="A1315" s="230" t="s">
        <v>3212</v>
      </c>
      <c r="B1315" s="235">
        <v>8364</v>
      </c>
      <c r="C1315" s="268"/>
      <c r="D1315" s="268"/>
      <c r="E1315" s="268">
        <v>0</v>
      </c>
      <c r="F1315" s="268"/>
      <c r="G1315" s="268"/>
      <c r="H1315" s="268"/>
      <c r="I1315" s="274">
        <v>0</v>
      </c>
    </row>
    <row r="1316" spans="1:10" x14ac:dyDescent="0.45">
      <c r="A1316" s="230" t="s">
        <v>3038</v>
      </c>
      <c r="B1316" s="235">
        <v>8366</v>
      </c>
      <c r="C1316" s="268"/>
      <c r="D1316" s="268">
        <v>38734.33</v>
      </c>
      <c r="E1316" s="268">
        <v>21261.73</v>
      </c>
      <c r="F1316" s="268"/>
      <c r="G1316" s="268"/>
      <c r="H1316" s="268"/>
      <c r="I1316" s="274">
        <v>59996.06</v>
      </c>
    </row>
    <row r="1317" spans="1:10" x14ac:dyDescent="0.45">
      <c r="A1317" s="230" t="s">
        <v>2731</v>
      </c>
      <c r="B1317" s="235">
        <v>8367</v>
      </c>
      <c r="C1317" s="268"/>
      <c r="D1317" s="268">
        <v>39980528.900000013</v>
      </c>
      <c r="E1317" s="268">
        <v>139440169.40000001</v>
      </c>
      <c r="F1317" s="268"/>
      <c r="G1317" s="268"/>
      <c r="H1317" s="268"/>
      <c r="I1317" s="274">
        <v>179420698.30000001</v>
      </c>
    </row>
    <row r="1318" spans="1:10" x14ac:dyDescent="0.45">
      <c r="A1318" s="230" t="s">
        <v>2564</v>
      </c>
      <c r="B1318" s="235">
        <v>8369</v>
      </c>
      <c r="C1318" s="268"/>
      <c r="D1318" s="268">
        <v>93437173.179999977</v>
      </c>
      <c r="E1318" s="268">
        <v>114635013.97000048</v>
      </c>
      <c r="F1318" s="268"/>
      <c r="G1318" s="268"/>
      <c r="H1318" s="268"/>
      <c r="I1318" s="274">
        <v>208072187.15000045</v>
      </c>
    </row>
    <row r="1319" spans="1:10" x14ac:dyDescent="0.45">
      <c r="A1319" s="230" t="s">
        <v>2924</v>
      </c>
      <c r="B1319" s="235">
        <v>8370</v>
      </c>
      <c r="C1319" s="268"/>
      <c r="D1319" s="268">
        <v>790435.74000000022</v>
      </c>
      <c r="E1319" s="268">
        <v>4028190.2400000021</v>
      </c>
      <c r="F1319" s="268"/>
      <c r="G1319" s="268"/>
      <c r="H1319" s="268"/>
      <c r="I1319" s="274">
        <v>4818625.9800000023</v>
      </c>
    </row>
    <row r="1320" spans="1:10" x14ac:dyDescent="0.45">
      <c r="A1320" s="231" t="s">
        <v>3103</v>
      </c>
      <c r="B1320" s="232">
        <v>8371</v>
      </c>
      <c r="C1320" s="267"/>
      <c r="D1320" s="267"/>
      <c r="E1320" s="267">
        <v>41211.589999999997</v>
      </c>
      <c r="F1320" s="267"/>
      <c r="G1320" s="267"/>
      <c r="H1320" s="267"/>
      <c r="I1320" s="273">
        <v>41211.589999999997</v>
      </c>
      <c r="J1320" s="263"/>
    </row>
    <row r="1321" spans="1:10" x14ac:dyDescent="0.45">
      <c r="A1321" s="230" t="s">
        <v>2790</v>
      </c>
      <c r="B1321" s="235">
        <v>8372</v>
      </c>
      <c r="C1321" s="268"/>
      <c r="D1321" s="268">
        <v>11940236.33</v>
      </c>
      <c r="E1321" s="268">
        <v>19299655.179999981</v>
      </c>
      <c r="F1321" s="268"/>
      <c r="G1321" s="268"/>
      <c r="H1321" s="268"/>
      <c r="I1321" s="274">
        <v>31239891.509999983</v>
      </c>
    </row>
    <row r="1322" spans="1:10" x14ac:dyDescent="0.45">
      <c r="A1322" s="230" t="s">
        <v>2831</v>
      </c>
      <c r="B1322" s="235">
        <v>8373</v>
      </c>
      <c r="C1322" s="268"/>
      <c r="D1322" s="268">
        <v>471546.27999999997</v>
      </c>
      <c r="E1322" s="268">
        <v>69402.38</v>
      </c>
      <c r="F1322" s="268"/>
      <c r="G1322" s="268"/>
      <c r="H1322" s="268"/>
      <c r="I1322" s="274">
        <v>540948.65999999992</v>
      </c>
    </row>
    <row r="1323" spans="1:10" x14ac:dyDescent="0.45">
      <c r="A1323" s="231" t="s">
        <v>3104</v>
      </c>
      <c r="B1323" s="232">
        <v>8375</v>
      </c>
      <c r="C1323" s="267"/>
      <c r="D1323" s="267"/>
      <c r="E1323" s="267">
        <v>14699.24</v>
      </c>
      <c r="F1323" s="267"/>
      <c r="G1323" s="267"/>
      <c r="H1323" s="267"/>
      <c r="I1323" s="273">
        <v>14699.24</v>
      </c>
      <c r="J1323" s="263"/>
    </row>
    <row r="1324" spans="1:10" x14ac:dyDescent="0.45">
      <c r="A1324" s="230" t="s">
        <v>2565</v>
      </c>
      <c r="B1324" s="235">
        <v>8502</v>
      </c>
      <c r="C1324" s="268"/>
      <c r="D1324" s="268"/>
      <c r="E1324" s="268"/>
      <c r="F1324" s="268"/>
      <c r="G1324" s="268">
        <v>2408.94</v>
      </c>
      <c r="H1324" s="268">
        <v>79690.229999999981</v>
      </c>
      <c r="I1324" s="274">
        <v>82099.169999999984</v>
      </c>
    </row>
    <row r="1325" spans="1:10" x14ac:dyDescent="0.45">
      <c r="A1325" s="230" t="s">
        <v>2566</v>
      </c>
      <c r="B1325" s="235">
        <v>8503</v>
      </c>
      <c r="C1325" s="268"/>
      <c r="D1325" s="268"/>
      <c r="E1325" s="268"/>
      <c r="F1325" s="268"/>
      <c r="G1325" s="268">
        <v>50768.229999999996</v>
      </c>
      <c r="H1325" s="268">
        <v>250909.32</v>
      </c>
      <c r="I1325" s="274">
        <v>301677.55</v>
      </c>
    </row>
    <row r="1326" spans="1:10" x14ac:dyDescent="0.45">
      <c r="A1326" s="230" t="s">
        <v>2567</v>
      </c>
      <c r="B1326" s="235">
        <v>8504</v>
      </c>
      <c r="C1326" s="268">
        <v>942487.09</v>
      </c>
      <c r="D1326" s="268"/>
      <c r="E1326" s="268">
        <v>0</v>
      </c>
      <c r="F1326" s="268"/>
      <c r="G1326" s="268">
        <v>610402.42999999993</v>
      </c>
      <c r="H1326" s="268">
        <v>8898639.1699999925</v>
      </c>
      <c r="I1326" s="274">
        <v>10451528.689999992</v>
      </c>
    </row>
    <row r="1327" spans="1:10" x14ac:dyDescent="0.45">
      <c r="A1327" s="230" t="s">
        <v>2568</v>
      </c>
      <c r="B1327" s="235">
        <v>8505</v>
      </c>
      <c r="C1327" s="268"/>
      <c r="D1327" s="268"/>
      <c r="E1327" s="268">
        <v>0</v>
      </c>
      <c r="F1327" s="268">
        <v>9273.31</v>
      </c>
      <c r="G1327" s="268">
        <v>333369.31</v>
      </c>
      <c r="H1327" s="268">
        <v>1515250.21</v>
      </c>
      <c r="I1327" s="274">
        <v>1857892.83</v>
      </c>
    </row>
    <row r="1328" spans="1:10" x14ac:dyDescent="0.45">
      <c r="A1328" s="230" t="s">
        <v>2569</v>
      </c>
      <c r="B1328" s="235">
        <v>8507</v>
      </c>
      <c r="C1328" s="268"/>
      <c r="D1328" s="268"/>
      <c r="E1328" s="268"/>
      <c r="F1328" s="268">
        <v>7866.9</v>
      </c>
      <c r="G1328" s="268">
        <v>7027.56</v>
      </c>
      <c r="H1328" s="268">
        <v>379385.89000000013</v>
      </c>
      <c r="I1328" s="274">
        <v>394280.35000000015</v>
      </c>
    </row>
    <row r="1329" spans="1:9" x14ac:dyDescent="0.45">
      <c r="A1329" s="230" t="s">
        <v>2570</v>
      </c>
      <c r="B1329" s="235">
        <v>8509</v>
      </c>
      <c r="C1329" s="268"/>
      <c r="D1329" s="268"/>
      <c r="E1329" s="268">
        <v>43288.94</v>
      </c>
      <c r="F1329" s="268"/>
      <c r="G1329" s="268">
        <v>63928.17</v>
      </c>
      <c r="H1329" s="268">
        <v>1294904.2599999995</v>
      </c>
      <c r="I1329" s="274">
        <v>1402121.3699999996</v>
      </c>
    </row>
    <row r="1330" spans="1:9" x14ac:dyDescent="0.45">
      <c r="A1330" s="230" t="s">
        <v>2571</v>
      </c>
      <c r="B1330" s="235">
        <v>8510</v>
      </c>
      <c r="C1330" s="268"/>
      <c r="D1330" s="268"/>
      <c r="E1330" s="268"/>
      <c r="F1330" s="268"/>
      <c r="G1330" s="268">
        <v>5308.61</v>
      </c>
      <c r="H1330" s="268">
        <v>341042.21</v>
      </c>
      <c r="I1330" s="274">
        <v>346350.82</v>
      </c>
    </row>
    <row r="1331" spans="1:9" x14ac:dyDescent="0.45">
      <c r="A1331" s="230" t="s">
        <v>2753</v>
      </c>
      <c r="B1331" s="235">
        <v>8511</v>
      </c>
      <c r="C1331" s="268"/>
      <c r="D1331" s="268"/>
      <c r="E1331" s="268">
        <v>128971.73</v>
      </c>
      <c r="F1331" s="268"/>
      <c r="G1331" s="268"/>
      <c r="H1331" s="268">
        <v>87985.94</v>
      </c>
      <c r="I1331" s="274">
        <v>216957.66999999998</v>
      </c>
    </row>
    <row r="1332" spans="1:9" x14ac:dyDescent="0.45">
      <c r="A1332" s="230" t="s">
        <v>3213</v>
      </c>
      <c r="B1332" s="235">
        <v>8512</v>
      </c>
      <c r="C1332" s="268"/>
      <c r="D1332" s="268"/>
      <c r="E1332" s="268"/>
      <c r="F1332" s="268"/>
      <c r="G1332" s="268"/>
      <c r="H1332" s="268">
        <v>0</v>
      </c>
      <c r="I1332" s="274">
        <v>0</v>
      </c>
    </row>
    <row r="1333" spans="1:9" x14ac:dyDescent="0.45">
      <c r="A1333" s="230" t="s">
        <v>3039</v>
      </c>
      <c r="B1333" s="235">
        <v>8513</v>
      </c>
      <c r="C1333" s="268"/>
      <c r="D1333" s="268"/>
      <c r="E1333" s="268"/>
      <c r="F1333" s="268"/>
      <c r="G1333" s="268"/>
      <c r="H1333" s="268">
        <v>-24676.98</v>
      </c>
      <c r="I1333" s="274">
        <v>-24676.98</v>
      </c>
    </row>
    <row r="1334" spans="1:9" x14ac:dyDescent="0.45">
      <c r="A1334" s="230" t="s">
        <v>2572</v>
      </c>
      <c r="B1334" s="235">
        <v>8550</v>
      </c>
      <c r="C1334" s="268"/>
      <c r="D1334" s="268"/>
      <c r="E1334" s="268"/>
      <c r="F1334" s="268"/>
      <c r="G1334" s="268">
        <v>2990.62</v>
      </c>
      <c r="H1334" s="268">
        <v>1448832.8299999998</v>
      </c>
      <c r="I1334" s="274">
        <v>1451823.45</v>
      </c>
    </row>
    <row r="1335" spans="1:9" x14ac:dyDescent="0.45">
      <c r="A1335" s="230" t="s">
        <v>2573</v>
      </c>
      <c r="B1335" s="235">
        <v>8553</v>
      </c>
      <c r="C1335" s="268"/>
      <c r="D1335" s="268"/>
      <c r="E1335" s="268"/>
      <c r="F1335" s="268"/>
      <c r="G1335" s="268">
        <v>7504.5</v>
      </c>
      <c r="H1335" s="268">
        <v>72781.679999999993</v>
      </c>
      <c r="I1335" s="274">
        <v>80286.179999999993</v>
      </c>
    </row>
    <row r="1336" spans="1:9" x14ac:dyDescent="0.45">
      <c r="A1336" s="230" t="s">
        <v>3214</v>
      </c>
      <c r="B1336" s="235">
        <v>8554</v>
      </c>
      <c r="C1336" s="268"/>
      <c r="D1336" s="268"/>
      <c r="E1336" s="268"/>
      <c r="F1336" s="268">
        <v>0</v>
      </c>
      <c r="G1336" s="268">
        <v>0</v>
      </c>
      <c r="H1336" s="268">
        <v>0</v>
      </c>
      <c r="I1336" s="274">
        <v>0</v>
      </c>
    </row>
    <row r="1337" spans="1:9" x14ac:dyDescent="0.45">
      <c r="A1337" s="230" t="s">
        <v>2574</v>
      </c>
      <c r="B1337" s="235">
        <v>8555</v>
      </c>
      <c r="C1337" s="268"/>
      <c r="D1337" s="268"/>
      <c r="E1337" s="268"/>
      <c r="F1337" s="268">
        <v>2627.53</v>
      </c>
      <c r="G1337" s="268">
        <v>0</v>
      </c>
      <c r="H1337" s="268">
        <v>0</v>
      </c>
      <c r="I1337" s="274">
        <v>2627.53</v>
      </c>
    </row>
    <row r="1338" spans="1:9" x14ac:dyDescent="0.45">
      <c r="A1338" s="230" t="s">
        <v>2575</v>
      </c>
      <c r="B1338" s="235">
        <v>8556</v>
      </c>
      <c r="C1338" s="268"/>
      <c r="D1338" s="268"/>
      <c r="E1338" s="268"/>
      <c r="F1338" s="268">
        <v>8184.45</v>
      </c>
      <c r="G1338" s="268">
        <v>33628.089999999997</v>
      </c>
      <c r="H1338" s="268">
        <v>2352067.9400000004</v>
      </c>
      <c r="I1338" s="274">
        <v>2393880.4800000004</v>
      </c>
    </row>
    <row r="1339" spans="1:9" x14ac:dyDescent="0.45">
      <c r="A1339" s="230" t="s">
        <v>2576</v>
      </c>
      <c r="B1339" s="235">
        <v>8557</v>
      </c>
      <c r="C1339" s="268"/>
      <c r="D1339" s="268"/>
      <c r="E1339" s="268"/>
      <c r="F1339" s="268">
        <v>5964.82</v>
      </c>
      <c r="G1339" s="268">
        <v>19739.809999999998</v>
      </c>
      <c r="H1339" s="268">
        <v>305634.16000000003</v>
      </c>
      <c r="I1339" s="274">
        <v>331338.79000000004</v>
      </c>
    </row>
    <row r="1340" spans="1:9" x14ac:dyDescent="0.45">
      <c r="A1340" s="230" t="s">
        <v>2577</v>
      </c>
      <c r="B1340" s="235">
        <v>8558</v>
      </c>
      <c r="C1340" s="268">
        <v>4670.97</v>
      </c>
      <c r="D1340" s="268"/>
      <c r="E1340" s="268"/>
      <c r="F1340" s="268"/>
      <c r="G1340" s="268">
        <v>22382.28</v>
      </c>
      <c r="H1340" s="268">
        <v>22708.76</v>
      </c>
      <c r="I1340" s="274">
        <v>49762.009999999995</v>
      </c>
    </row>
    <row r="1341" spans="1:9" x14ac:dyDescent="0.45">
      <c r="A1341" s="230" t="s">
        <v>2578</v>
      </c>
      <c r="B1341" s="235">
        <v>8559</v>
      </c>
      <c r="C1341" s="268"/>
      <c r="D1341" s="268"/>
      <c r="E1341" s="268"/>
      <c r="F1341" s="268"/>
      <c r="G1341" s="268"/>
      <c r="H1341" s="268">
        <v>128111.87999999999</v>
      </c>
      <c r="I1341" s="274">
        <v>128111.87999999999</v>
      </c>
    </row>
    <row r="1342" spans="1:9" x14ac:dyDescent="0.45">
      <c r="A1342" s="230" t="s">
        <v>2579</v>
      </c>
      <c r="B1342" s="235">
        <v>8560</v>
      </c>
      <c r="C1342" s="268"/>
      <c r="D1342" s="268"/>
      <c r="E1342" s="268"/>
      <c r="F1342" s="268"/>
      <c r="G1342" s="268">
        <v>6221.16</v>
      </c>
      <c r="H1342" s="268"/>
      <c r="I1342" s="274">
        <v>6221.16</v>
      </c>
    </row>
    <row r="1343" spans="1:9" x14ac:dyDescent="0.45">
      <c r="A1343" s="230" t="s">
        <v>2925</v>
      </c>
      <c r="B1343" s="235">
        <v>8567</v>
      </c>
      <c r="C1343" s="268"/>
      <c r="D1343" s="268"/>
      <c r="E1343" s="268"/>
      <c r="F1343" s="268">
        <v>16827.490000000002</v>
      </c>
      <c r="G1343" s="268">
        <v>480371.29000000004</v>
      </c>
      <c r="H1343" s="268">
        <v>2518848.8699999996</v>
      </c>
      <c r="I1343" s="274">
        <v>3016047.6499999994</v>
      </c>
    </row>
    <row r="1344" spans="1:9" x14ac:dyDescent="0.45">
      <c r="A1344" s="230" t="s">
        <v>2580</v>
      </c>
      <c r="B1344" s="235">
        <v>8801</v>
      </c>
      <c r="C1344" s="268"/>
      <c r="D1344" s="268"/>
      <c r="E1344" s="268"/>
      <c r="F1344" s="268"/>
      <c r="G1344" s="268">
        <v>13247.060000000001</v>
      </c>
      <c r="H1344" s="268">
        <v>500605.43000000011</v>
      </c>
      <c r="I1344" s="274">
        <v>513852.49000000011</v>
      </c>
    </row>
    <row r="1345" spans="1:9" x14ac:dyDescent="0.45">
      <c r="A1345" s="230" t="s">
        <v>2581</v>
      </c>
      <c r="B1345" s="235">
        <v>8802</v>
      </c>
      <c r="C1345" s="268"/>
      <c r="D1345" s="268"/>
      <c r="E1345" s="268">
        <v>0</v>
      </c>
      <c r="F1345" s="268">
        <v>308987.93</v>
      </c>
      <c r="G1345" s="268">
        <v>501675.94000000006</v>
      </c>
      <c r="H1345" s="268">
        <v>8099919.8800000092</v>
      </c>
      <c r="I1345" s="274">
        <v>8910583.7500000093</v>
      </c>
    </row>
    <row r="1346" spans="1:9" x14ac:dyDescent="0.45">
      <c r="A1346" s="230" t="s">
        <v>2791</v>
      </c>
      <c r="B1346" s="235">
        <v>8803</v>
      </c>
      <c r="C1346" s="268"/>
      <c r="D1346" s="268"/>
      <c r="E1346" s="268"/>
      <c r="F1346" s="268">
        <v>0</v>
      </c>
      <c r="G1346" s="268"/>
      <c r="H1346" s="268"/>
      <c r="I1346" s="274">
        <v>0</v>
      </c>
    </row>
    <row r="1347" spans="1:9" x14ac:dyDescent="0.45">
      <c r="A1347" s="230" t="s">
        <v>2582</v>
      </c>
      <c r="B1347" s="235">
        <v>8804</v>
      </c>
      <c r="C1347" s="268"/>
      <c r="D1347" s="268"/>
      <c r="E1347" s="268">
        <v>0</v>
      </c>
      <c r="F1347" s="268">
        <v>60389.310000000005</v>
      </c>
      <c r="G1347" s="268">
        <v>302162.05</v>
      </c>
      <c r="H1347" s="268">
        <v>13219358.92999997</v>
      </c>
      <c r="I1347" s="274">
        <v>13581910.289999969</v>
      </c>
    </row>
    <row r="1348" spans="1:9" x14ac:dyDescent="0.45">
      <c r="A1348" s="230" t="s">
        <v>2583</v>
      </c>
      <c r="B1348" s="235">
        <v>8805</v>
      </c>
      <c r="C1348" s="268"/>
      <c r="D1348" s="268"/>
      <c r="E1348" s="268"/>
      <c r="F1348" s="268"/>
      <c r="G1348" s="268">
        <v>15163.28</v>
      </c>
      <c r="H1348" s="268">
        <v>309807.49</v>
      </c>
      <c r="I1348" s="274">
        <v>324970.77</v>
      </c>
    </row>
    <row r="1349" spans="1:9" x14ac:dyDescent="0.45">
      <c r="A1349" s="230" t="s">
        <v>3215</v>
      </c>
      <c r="B1349" s="235">
        <v>8806</v>
      </c>
      <c r="C1349" s="268"/>
      <c r="D1349" s="268"/>
      <c r="E1349" s="268"/>
      <c r="F1349" s="268"/>
      <c r="G1349" s="268">
        <v>0</v>
      </c>
      <c r="H1349" s="268">
        <v>0</v>
      </c>
      <c r="I1349" s="274">
        <v>0</v>
      </c>
    </row>
    <row r="1350" spans="1:9" x14ac:dyDescent="0.45">
      <c r="A1350" s="230" t="s">
        <v>2584</v>
      </c>
      <c r="B1350" s="235">
        <v>8807</v>
      </c>
      <c r="C1350" s="268"/>
      <c r="D1350" s="268"/>
      <c r="E1350" s="268"/>
      <c r="F1350" s="268"/>
      <c r="G1350" s="268">
        <v>17703.25</v>
      </c>
      <c r="H1350" s="268">
        <v>126572.24</v>
      </c>
      <c r="I1350" s="274">
        <v>144275.49</v>
      </c>
    </row>
    <row r="1351" spans="1:9" x14ac:dyDescent="0.45">
      <c r="A1351" s="230" t="s">
        <v>2585</v>
      </c>
      <c r="B1351" s="235">
        <v>8808</v>
      </c>
      <c r="C1351" s="268"/>
      <c r="D1351" s="268"/>
      <c r="E1351" s="268"/>
      <c r="F1351" s="268"/>
      <c r="G1351" s="268">
        <v>33797.089999999997</v>
      </c>
      <c r="H1351" s="268">
        <v>3500855.160000002</v>
      </c>
      <c r="I1351" s="274">
        <v>3534652.2500000019</v>
      </c>
    </row>
    <row r="1352" spans="1:9" x14ac:dyDescent="0.45">
      <c r="A1352" s="230" t="s">
        <v>2586</v>
      </c>
      <c r="B1352" s="235">
        <v>8810</v>
      </c>
      <c r="C1352" s="268">
        <v>1188141.7899999998</v>
      </c>
      <c r="D1352" s="268"/>
      <c r="E1352" s="268">
        <v>0</v>
      </c>
      <c r="F1352" s="268">
        <v>12955.66</v>
      </c>
      <c r="G1352" s="268">
        <v>780496.94</v>
      </c>
      <c r="H1352" s="268">
        <v>8033871.2700000051</v>
      </c>
      <c r="I1352" s="274">
        <v>10015465.660000004</v>
      </c>
    </row>
    <row r="1353" spans="1:9" x14ac:dyDescent="0.45">
      <c r="A1353" s="230" t="s">
        <v>2587</v>
      </c>
      <c r="B1353" s="235">
        <v>8811</v>
      </c>
      <c r="C1353" s="268"/>
      <c r="D1353" s="268"/>
      <c r="E1353" s="268"/>
      <c r="F1353" s="268"/>
      <c r="G1353" s="268">
        <v>21202.050000000003</v>
      </c>
      <c r="H1353" s="268">
        <v>493798.92</v>
      </c>
      <c r="I1353" s="274">
        <v>515000.97</v>
      </c>
    </row>
    <row r="1354" spans="1:9" x14ac:dyDescent="0.45">
      <c r="A1354" s="230" t="s">
        <v>2588</v>
      </c>
      <c r="B1354" s="235">
        <v>8812</v>
      </c>
      <c r="C1354" s="268"/>
      <c r="D1354" s="268"/>
      <c r="E1354" s="268"/>
      <c r="F1354" s="268">
        <v>191.86</v>
      </c>
      <c r="G1354" s="268">
        <v>10151.540000000001</v>
      </c>
      <c r="H1354" s="268">
        <v>245774.95</v>
      </c>
      <c r="I1354" s="274">
        <v>256118.35</v>
      </c>
    </row>
    <row r="1355" spans="1:9" x14ac:dyDescent="0.45">
      <c r="A1355" s="230" t="s">
        <v>2589</v>
      </c>
      <c r="B1355" s="235">
        <v>8813</v>
      </c>
      <c r="C1355" s="268"/>
      <c r="D1355" s="268">
        <v>9845.93</v>
      </c>
      <c r="E1355" s="268"/>
      <c r="F1355" s="268"/>
      <c r="G1355" s="268">
        <v>19989.63</v>
      </c>
      <c r="H1355" s="268">
        <v>242457.83999999997</v>
      </c>
      <c r="I1355" s="274">
        <v>272293.39999999997</v>
      </c>
    </row>
    <row r="1356" spans="1:9" x14ac:dyDescent="0.45">
      <c r="A1356" s="230" t="s">
        <v>2590</v>
      </c>
      <c r="B1356" s="235">
        <v>8814</v>
      </c>
      <c r="C1356" s="268"/>
      <c r="D1356" s="268"/>
      <c r="E1356" s="268"/>
      <c r="F1356" s="268">
        <v>6049.5599999999995</v>
      </c>
      <c r="G1356" s="268">
        <v>7562.73</v>
      </c>
      <c r="H1356" s="268">
        <v>610579.21</v>
      </c>
      <c r="I1356" s="274">
        <v>624191.5</v>
      </c>
    </row>
    <row r="1357" spans="1:9" x14ac:dyDescent="0.45">
      <c r="A1357" s="230" t="s">
        <v>3216</v>
      </c>
      <c r="B1357" s="235">
        <v>8815</v>
      </c>
      <c r="C1357" s="268"/>
      <c r="D1357" s="268"/>
      <c r="E1357" s="268"/>
      <c r="F1357" s="268"/>
      <c r="G1357" s="268"/>
      <c r="H1357" s="268">
        <v>0</v>
      </c>
      <c r="I1357" s="274">
        <v>0</v>
      </c>
    </row>
    <row r="1358" spans="1:9" x14ac:dyDescent="0.45">
      <c r="A1358" s="230" t="s">
        <v>3217</v>
      </c>
      <c r="B1358" s="235">
        <v>8816</v>
      </c>
      <c r="C1358" s="268"/>
      <c r="D1358" s="268"/>
      <c r="E1358" s="268"/>
      <c r="F1358" s="268">
        <v>0</v>
      </c>
      <c r="G1358" s="268">
        <v>0</v>
      </c>
      <c r="H1358" s="268">
        <v>0</v>
      </c>
      <c r="I1358" s="274">
        <v>0</v>
      </c>
    </row>
    <row r="1359" spans="1:9" x14ac:dyDescent="0.45">
      <c r="A1359" s="230" t="s">
        <v>2591</v>
      </c>
      <c r="B1359" s="235">
        <v>8817</v>
      </c>
      <c r="C1359" s="268"/>
      <c r="D1359" s="268"/>
      <c r="E1359" s="268"/>
      <c r="F1359" s="268">
        <v>10270.56</v>
      </c>
      <c r="G1359" s="268">
        <v>2311.84</v>
      </c>
      <c r="H1359" s="268">
        <v>574395.52999999991</v>
      </c>
      <c r="I1359" s="274">
        <v>586977.92999999993</v>
      </c>
    </row>
    <row r="1360" spans="1:9" x14ac:dyDescent="0.45">
      <c r="A1360" s="230" t="s">
        <v>2592</v>
      </c>
      <c r="B1360" s="235">
        <v>8818</v>
      </c>
      <c r="C1360" s="268"/>
      <c r="D1360" s="268"/>
      <c r="E1360" s="268">
        <v>0</v>
      </c>
      <c r="F1360" s="268"/>
      <c r="G1360" s="268">
        <v>34558.67</v>
      </c>
      <c r="H1360" s="268">
        <v>891285.03</v>
      </c>
      <c r="I1360" s="274">
        <v>925843.70000000007</v>
      </c>
    </row>
    <row r="1361" spans="1:9" x14ac:dyDescent="0.45">
      <c r="A1361" s="230" t="s">
        <v>2593</v>
      </c>
      <c r="B1361" s="235">
        <v>8820</v>
      </c>
      <c r="C1361" s="268"/>
      <c r="D1361" s="268"/>
      <c r="E1361" s="268"/>
      <c r="F1361" s="268"/>
      <c r="G1361" s="268">
        <v>6862.91</v>
      </c>
      <c r="H1361" s="268">
        <v>451785.14</v>
      </c>
      <c r="I1361" s="274">
        <v>458648.05</v>
      </c>
    </row>
    <row r="1362" spans="1:9" x14ac:dyDescent="0.45">
      <c r="A1362" s="230" t="s">
        <v>2594</v>
      </c>
      <c r="B1362" s="235">
        <v>8822</v>
      </c>
      <c r="C1362" s="268"/>
      <c r="D1362" s="268"/>
      <c r="E1362" s="268"/>
      <c r="F1362" s="268">
        <v>9319.27</v>
      </c>
      <c r="G1362" s="268">
        <v>0</v>
      </c>
      <c r="H1362" s="268">
        <v>0</v>
      </c>
      <c r="I1362" s="274">
        <v>9319.27</v>
      </c>
    </row>
    <row r="1363" spans="1:9" x14ac:dyDescent="0.45">
      <c r="A1363" s="230" t="s">
        <v>3218</v>
      </c>
      <c r="B1363" s="235">
        <v>8823</v>
      </c>
      <c r="C1363" s="268">
        <v>0</v>
      </c>
      <c r="D1363" s="268"/>
      <c r="E1363" s="268"/>
      <c r="F1363" s="268">
        <v>0</v>
      </c>
      <c r="G1363" s="268"/>
      <c r="H1363" s="268">
        <v>0</v>
      </c>
      <c r="I1363" s="274">
        <v>0</v>
      </c>
    </row>
    <row r="1364" spans="1:9" x14ac:dyDescent="0.45">
      <c r="A1364" s="230" t="s">
        <v>2595</v>
      </c>
      <c r="B1364" s="235">
        <v>8824</v>
      </c>
      <c r="C1364" s="268"/>
      <c r="D1364" s="268"/>
      <c r="E1364" s="268"/>
      <c r="F1364" s="268"/>
      <c r="G1364" s="268">
        <v>3354.06</v>
      </c>
      <c r="H1364" s="268">
        <v>692172.52000000014</v>
      </c>
      <c r="I1364" s="274">
        <v>695526.58000000019</v>
      </c>
    </row>
    <row r="1365" spans="1:9" x14ac:dyDescent="0.45">
      <c r="A1365" s="230" t="s">
        <v>2596</v>
      </c>
      <c r="B1365" s="235">
        <v>8825</v>
      </c>
      <c r="C1365" s="268"/>
      <c r="D1365" s="268"/>
      <c r="E1365" s="268"/>
      <c r="F1365" s="268">
        <v>14155</v>
      </c>
      <c r="G1365" s="268"/>
      <c r="H1365" s="268">
        <v>293909.21999999997</v>
      </c>
      <c r="I1365" s="274">
        <v>308064.21999999997</v>
      </c>
    </row>
    <row r="1366" spans="1:9" x14ac:dyDescent="0.45">
      <c r="A1366" s="230" t="s">
        <v>3219</v>
      </c>
      <c r="B1366" s="235">
        <v>8826</v>
      </c>
      <c r="C1366" s="268"/>
      <c r="D1366" s="268"/>
      <c r="E1366" s="268"/>
      <c r="F1366" s="268">
        <v>0</v>
      </c>
      <c r="G1366" s="268">
        <v>0</v>
      </c>
      <c r="H1366" s="268">
        <v>0</v>
      </c>
      <c r="I1366" s="274">
        <v>0</v>
      </c>
    </row>
    <row r="1367" spans="1:9" x14ac:dyDescent="0.45">
      <c r="A1367" s="230" t="s">
        <v>2597</v>
      </c>
      <c r="B1367" s="235">
        <v>8827</v>
      </c>
      <c r="C1367" s="268"/>
      <c r="D1367" s="268"/>
      <c r="E1367" s="268"/>
      <c r="F1367" s="268"/>
      <c r="G1367" s="268">
        <v>12626.38</v>
      </c>
      <c r="H1367" s="268">
        <v>10127.870000000001</v>
      </c>
      <c r="I1367" s="274">
        <v>22754.25</v>
      </c>
    </row>
    <row r="1368" spans="1:9" x14ac:dyDescent="0.45">
      <c r="A1368" s="230" t="s">
        <v>2598</v>
      </c>
      <c r="B1368" s="235">
        <v>8829</v>
      </c>
      <c r="C1368" s="268"/>
      <c r="D1368" s="268"/>
      <c r="E1368" s="268"/>
      <c r="F1368" s="268"/>
      <c r="G1368" s="268">
        <v>46704.529999999992</v>
      </c>
      <c r="H1368" s="268">
        <v>722545.90000000037</v>
      </c>
      <c r="I1368" s="274">
        <v>769250.4300000004</v>
      </c>
    </row>
    <row r="1369" spans="1:9" x14ac:dyDescent="0.45">
      <c r="A1369" s="230" t="s">
        <v>2832</v>
      </c>
      <c r="B1369" s="235">
        <v>8830</v>
      </c>
      <c r="C1369" s="268"/>
      <c r="D1369" s="268"/>
      <c r="E1369" s="268"/>
      <c r="F1369" s="268"/>
      <c r="G1369" s="268">
        <v>289007.65999999997</v>
      </c>
      <c r="H1369" s="268">
        <v>2694865.31</v>
      </c>
      <c r="I1369" s="274">
        <v>2983872.97</v>
      </c>
    </row>
    <row r="1370" spans="1:9" x14ac:dyDescent="0.45">
      <c r="A1370" s="230" t="s">
        <v>2732</v>
      </c>
      <c r="B1370" s="235">
        <v>8831</v>
      </c>
      <c r="C1370" s="268"/>
      <c r="D1370" s="268"/>
      <c r="E1370" s="268"/>
      <c r="F1370" s="268"/>
      <c r="G1370" s="268">
        <v>72649.900000000009</v>
      </c>
      <c r="H1370" s="268">
        <v>936756.34000000008</v>
      </c>
      <c r="I1370" s="274">
        <v>1009406.2400000001</v>
      </c>
    </row>
    <row r="1371" spans="1:9" x14ac:dyDescent="0.45">
      <c r="A1371" s="230" t="s">
        <v>2754</v>
      </c>
      <c r="B1371" s="235">
        <v>8832</v>
      </c>
      <c r="C1371" s="268"/>
      <c r="D1371" s="268"/>
      <c r="E1371" s="268"/>
      <c r="F1371" s="268"/>
      <c r="G1371" s="268">
        <v>153062.55999999997</v>
      </c>
      <c r="H1371" s="268">
        <v>2961850.54</v>
      </c>
      <c r="I1371" s="274">
        <v>3114913.1</v>
      </c>
    </row>
    <row r="1372" spans="1:9" x14ac:dyDescent="0.45">
      <c r="A1372" s="230" t="s">
        <v>2733</v>
      </c>
      <c r="B1372" s="235">
        <v>8833</v>
      </c>
      <c r="C1372" s="268"/>
      <c r="D1372" s="268"/>
      <c r="E1372" s="268"/>
      <c r="F1372" s="268"/>
      <c r="G1372" s="268">
        <v>331030.35000000003</v>
      </c>
      <c r="H1372" s="268">
        <v>2102699.4500000011</v>
      </c>
      <c r="I1372" s="274">
        <v>2433729.8000000012</v>
      </c>
    </row>
    <row r="1373" spans="1:9" x14ac:dyDescent="0.45">
      <c r="A1373" s="230" t="s">
        <v>3040</v>
      </c>
      <c r="B1373" s="235">
        <v>8836</v>
      </c>
      <c r="C1373" s="268"/>
      <c r="D1373" s="268"/>
      <c r="E1373" s="268"/>
      <c r="F1373" s="268"/>
      <c r="G1373" s="268"/>
      <c r="H1373" s="268">
        <v>473723.67</v>
      </c>
      <c r="I1373" s="274">
        <v>473723.67</v>
      </c>
    </row>
    <row r="1374" spans="1:9" x14ac:dyDescent="0.45">
      <c r="A1374" s="230" t="s">
        <v>2926</v>
      </c>
      <c r="B1374" s="235">
        <v>8860</v>
      </c>
      <c r="C1374" s="268"/>
      <c r="D1374" s="268">
        <v>7413038.8700000001</v>
      </c>
      <c r="E1374" s="268">
        <v>8688221.6000000015</v>
      </c>
      <c r="F1374" s="268"/>
      <c r="G1374" s="268"/>
      <c r="H1374" s="268"/>
      <c r="I1374" s="274">
        <v>16101260.470000003</v>
      </c>
    </row>
    <row r="1375" spans="1:9" x14ac:dyDescent="0.45">
      <c r="A1375" s="230" t="s">
        <v>2599</v>
      </c>
      <c r="B1375" s="235">
        <v>8932</v>
      </c>
      <c r="C1375" s="268"/>
      <c r="D1375" s="268">
        <v>162585.25</v>
      </c>
      <c r="E1375" s="268">
        <v>13930692.689999999</v>
      </c>
      <c r="F1375" s="268"/>
      <c r="G1375" s="268"/>
      <c r="H1375" s="268"/>
      <c r="I1375" s="274">
        <v>14093277.939999999</v>
      </c>
    </row>
    <row r="1376" spans="1:9" x14ac:dyDescent="0.45">
      <c r="A1376" s="230" t="s">
        <v>2600</v>
      </c>
      <c r="B1376" s="235">
        <v>8950</v>
      </c>
      <c r="C1376" s="268"/>
      <c r="D1376" s="268">
        <v>55268.53</v>
      </c>
      <c r="E1376" s="268">
        <v>942130.02</v>
      </c>
      <c r="F1376" s="268"/>
      <c r="G1376" s="268"/>
      <c r="H1376" s="268"/>
      <c r="I1376" s="274">
        <v>997398.55</v>
      </c>
    </row>
    <row r="1377" spans="1:9" x14ac:dyDescent="0.45">
      <c r="A1377" s="230" t="s">
        <v>2601</v>
      </c>
      <c r="B1377" s="235">
        <v>8954</v>
      </c>
      <c r="C1377" s="268">
        <v>134360.20000000001</v>
      </c>
      <c r="D1377" s="268">
        <v>901778.93</v>
      </c>
      <c r="E1377" s="268">
        <v>36901327.590000004</v>
      </c>
      <c r="F1377" s="268"/>
      <c r="G1377" s="268"/>
      <c r="H1377" s="268"/>
      <c r="I1377" s="274">
        <v>37937466.720000006</v>
      </c>
    </row>
    <row r="1378" spans="1:9" x14ac:dyDescent="0.45">
      <c r="A1378" s="230" t="s">
        <v>2792</v>
      </c>
      <c r="B1378" s="235">
        <v>8956</v>
      </c>
      <c r="C1378" s="268"/>
      <c r="D1378" s="268"/>
      <c r="E1378" s="268">
        <v>0</v>
      </c>
      <c r="F1378" s="268"/>
      <c r="G1378" s="268"/>
      <c r="H1378" s="268">
        <v>26094.15</v>
      </c>
      <c r="I1378" s="274">
        <v>26094.15</v>
      </c>
    </row>
    <row r="1379" spans="1:9" x14ac:dyDescent="0.45">
      <c r="A1379" s="230" t="s">
        <v>2602</v>
      </c>
      <c r="B1379" s="235">
        <v>8958</v>
      </c>
      <c r="C1379" s="268">
        <v>51663.37</v>
      </c>
      <c r="D1379" s="268">
        <v>7758498.2800000012</v>
      </c>
      <c r="E1379" s="268">
        <v>120849951.18000001</v>
      </c>
      <c r="F1379" s="268"/>
      <c r="G1379" s="268"/>
      <c r="H1379" s="268"/>
      <c r="I1379" s="274">
        <v>128660112.83000001</v>
      </c>
    </row>
    <row r="1380" spans="1:9" x14ac:dyDescent="0.45">
      <c r="A1380" s="230" t="s">
        <v>2905</v>
      </c>
      <c r="B1380" s="235">
        <v>8960</v>
      </c>
      <c r="C1380" s="268"/>
      <c r="D1380" s="268">
        <v>9060132.4299999997</v>
      </c>
      <c r="E1380" s="268">
        <v>5782833.1699999999</v>
      </c>
      <c r="F1380" s="268"/>
      <c r="G1380" s="268"/>
      <c r="H1380" s="268"/>
      <c r="I1380" s="274">
        <v>14842965.6</v>
      </c>
    </row>
    <row r="1381" spans="1:9" x14ac:dyDescent="0.45">
      <c r="A1381" s="230" t="s">
        <v>2603</v>
      </c>
      <c r="B1381" s="235">
        <v>9009</v>
      </c>
      <c r="C1381" s="268"/>
      <c r="D1381" s="268"/>
      <c r="E1381" s="268">
        <v>527315.9800000001</v>
      </c>
      <c r="F1381" s="268"/>
      <c r="G1381" s="268"/>
      <c r="H1381" s="268">
        <v>0</v>
      </c>
      <c r="I1381" s="274">
        <v>527315.9800000001</v>
      </c>
    </row>
    <row r="1382" spans="1:9" x14ac:dyDescent="0.45">
      <c r="A1382" s="230" t="s">
        <v>2604</v>
      </c>
      <c r="B1382" s="235">
        <v>9010</v>
      </c>
      <c r="C1382" s="268"/>
      <c r="D1382" s="268"/>
      <c r="E1382" s="268">
        <v>823.26</v>
      </c>
      <c r="F1382" s="268"/>
      <c r="G1382" s="268"/>
      <c r="H1382" s="268"/>
      <c r="I1382" s="274">
        <v>823.26</v>
      </c>
    </row>
    <row r="1383" spans="1:9" x14ac:dyDescent="0.45">
      <c r="A1383" s="230" t="s">
        <v>3220</v>
      </c>
      <c r="B1383" s="235">
        <v>9018</v>
      </c>
      <c r="C1383" s="268"/>
      <c r="D1383" s="268"/>
      <c r="E1383" s="268"/>
      <c r="F1383" s="268"/>
      <c r="G1383" s="268">
        <v>0</v>
      </c>
      <c r="H1383" s="268"/>
      <c r="I1383" s="274">
        <v>0</v>
      </c>
    </row>
    <row r="1384" spans="1:9" x14ac:dyDescent="0.45">
      <c r="A1384" s="230" t="s">
        <v>2605</v>
      </c>
      <c r="B1384" s="235">
        <v>9024</v>
      </c>
      <c r="C1384" s="268"/>
      <c r="D1384" s="268">
        <v>373557.62</v>
      </c>
      <c r="E1384" s="268"/>
      <c r="F1384" s="268"/>
      <c r="G1384" s="268"/>
      <c r="H1384" s="268"/>
      <c r="I1384" s="274">
        <v>373557.62</v>
      </c>
    </row>
    <row r="1385" spans="1:9" x14ac:dyDescent="0.45">
      <c r="A1385" s="230" t="s">
        <v>2606</v>
      </c>
      <c r="B1385" s="235">
        <v>9033</v>
      </c>
      <c r="C1385" s="268"/>
      <c r="D1385" s="268"/>
      <c r="E1385" s="268"/>
      <c r="F1385" s="268"/>
      <c r="G1385" s="268">
        <v>8380.41</v>
      </c>
      <c r="H1385" s="268"/>
      <c r="I1385" s="274">
        <v>8380.41</v>
      </c>
    </row>
    <row r="1386" spans="1:9" x14ac:dyDescent="0.45">
      <c r="A1386" s="230" t="s">
        <v>3221</v>
      </c>
      <c r="B1386" s="235">
        <v>9037</v>
      </c>
      <c r="C1386" s="268"/>
      <c r="D1386" s="268"/>
      <c r="E1386" s="268"/>
      <c r="F1386" s="268"/>
      <c r="G1386" s="268">
        <v>0</v>
      </c>
      <c r="H1386" s="268"/>
      <c r="I1386" s="274">
        <v>0</v>
      </c>
    </row>
    <row r="1387" spans="1:9" x14ac:dyDescent="0.45">
      <c r="A1387" s="230" t="s">
        <v>2682</v>
      </c>
      <c r="B1387" s="235">
        <v>9047</v>
      </c>
      <c r="C1387" s="268"/>
      <c r="D1387" s="268"/>
      <c r="E1387" s="268">
        <v>81729301.700000018</v>
      </c>
      <c r="F1387" s="268"/>
      <c r="G1387" s="268"/>
      <c r="H1387" s="268">
        <v>27426.14</v>
      </c>
      <c r="I1387" s="274">
        <v>81756727.840000018</v>
      </c>
    </row>
    <row r="1388" spans="1:9" x14ac:dyDescent="0.45">
      <c r="A1388" s="230" t="s">
        <v>3222</v>
      </c>
      <c r="B1388" s="235">
        <v>9066</v>
      </c>
      <c r="C1388" s="268"/>
      <c r="D1388" s="268"/>
      <c r="E1388" s="268"/>
      <c r="F1388" s="268"/>
      <c r="G1388" s="268">
        <v>0</v>
      </c>
      <c r="H1388" s="268"/>
      <c r="I1388" s="274">
        <v>0</v>
      </c>
    </row>
    <row r="1389" spans="1:9" x14ac:dyDescent="0.45">
      <c r="A1389" s="230" t="s">
        <v>3223</v>
      </c>
      <c r="B1389" s="235">
        <v>9068</v>
      </c>
      <c r="C1389" s="268"/>
      <c r="D1389" s="268"/>
      <c r="E1389" s="268"/>
      <c r="F1389" s="268"/>
      <c r="G1389" s="268">
        <v>0</v>
      </c>
      <c r="H1389" s="268"/>
      <c r="I1389" s="274">
        <v>0</v>
      </c>
    </row>
    <row r="1390" spans="1:9" x14ac:dyDescent="0.45">
      <c r="A1390" s="230" t="s">
        <v>2607</v>
      </c>
      <c r="B1390" s="235">
        <v>9077</v>
      </c>
      <c r="C1390" s="268"/>
      <c r="D1390" s="268"/>
      <c r="E1390" s="268">
        <v>0.6</v>
      </c>
      <c r="F1390" s="268"/>
      <c r="G1390" s="268">
        <v>6298.58</v>
      </c>
      <c r="H1390" s="268"/>
      <c r="I1390" s="274">
        <v>6299.18</v>
      </c>
    </row>
    <row r="1391" spans="1:9" x14ac:dyDescent="0.45">
      <c r="A1391" s="230" t="s">
        <v>2608</v>
      </c>
      <c r="B1391" s="235">
        <v>9078</v>
      </c>
      <c r="C1391" s="268"/>
      <c r="D1391" s="268">
        <v>8245.08</v>
      </c>
      <c r="E1391" s="268"/>
      <c r="F1391" s="268"/>
      <c r="G1391" s="268">
        <v>11759.5</v>
      </c>
      <c r="H1391" s="268"/>
      <c r="I1391" s="274">
        <v>20004.580000000002</v>
      </c>
    </row>
    <row r="1392" spans="1:9" x14ac:dyDescent="0.45">
      <c r="A1392" s="230" t="s">
        <v>3224</v>
      </c>
      <c r="B1392" s="235">
        <v>9099</v>
      </c>
      <c r="C1392" s="268"/>
      <c r="D1392" s="268"/>
      <c r="E1392" s="268"/>
      <c r="F1392" s="268"/>
      <c r="G1392" s="268">
        <v>0</v>
      </c>
      <c r="H1392" s="268"/>
      <c r="I1392" s="274">
        <v>0</v>
      </c>
    </row>
    <row r="1393" spans="1:9" x14ac:dyDescent="0.45">
      <c r="A1393" s="230" t="s">
        <v>3225</v>
      </c>
      <c r="B1393" s="235">
        <v>9103</v>
      </c>
      <c r="C1393" s="268"/>
      <c r="D1393" s="268"/>
      <c r="E1393" s="268"/>
      <c r="F1393" s="268"/>
      <c r="G1393" s="268">
        <v>0</v>
      </c>
      <c r="H1393" s="268"/>
      <c r="I1393" s="274">
        <v>0</v>
      </c>
    </row>
    <row r="1394" spans="1:9" x14ac:dyDescent="0.45">
      <c r="A1394" s="230" t="s">
        <v>3226</v>
      </c>
      <c r="B1394" s="235">
        <v>9111</v>
      </c>
      <c r="C1394" s="268"/>
      <c r="D1394" s="268"/>
      <c r="E1394" s="268"/>
      <c r="F1394" s="268"/>
      <c r="G1394" s="268">
        <v>0</v>
      </c>
      <c r="H1394" s="268"/>
      <c r="I1394" s="274">
        <v>0</v>
      </c>
    </row>
    <row r="1395" spans="1:9" x14ac:dyDescent="0.45">
      <c r="A1395" s="230" t="s">
        <v>2609</v>
      </c>
      <c r="B1395" s="235">
        <v>9135</v>
      </c>
      <c r="C1395" s="268"/>
      <c r="D1395" s="268"/>
      <c r="E1395" s="268"/>
      <c r="F1395" s="268"/>
      <c r="G1395" s="268">
        <v>6953.06</v>
      </c>
      <c r="H1395" s="268"/>
      <c r="I1395" s="274">
        <v>6953.06</v>
      </c>
    </row>
    <row r="1396" spans="1:9" x14ac:dyDescent="0.45">
      <c r="A1396" s="230" t="s">
        <v>3227</v>
      </c>
      <c r="B1396" s="235">
        <v>9158</v>
      </c>
      <c r="C1396" s="268"/>
      <c r="D1396" s="268">
        <v>0</v>
      </c>
      <c r="E1396" s="268"/>
      <c r="F1396" s="268"/>
      <c r="G1396" s="268"/>
      <c r="H1396" s="268"/>
      <c r="I1396" s="274">
        <v>0</v>
      </c>
    </row>
    <row r="1397" spans="1:9" x14ac:dyDescent="0.45">
      <c r="A1397" s="230" t="s">
        <v>3228</v>
      </c>
      <c r="B1397" s="235">
        <v>9159</v>
      </c>
      <c r="C1397" s="268"/>
      <c r="D1397" s="268">
        <v>0</v>
      </c>
      <c r="E1397" s="268"/>
      <c r="F1397" s="268"/>
      <c r="G1397" s="268"/>
      <c r="H1397" s="268"/>
      <c r="I1397" s="274">
        <v>0</v>
      </c>
    </row>
    <row r="1398" spans="1:9" x14ac:dyDescent="0.45">
      <c r="A1398" s="230" t="s">
        <v>2610</v>
      </c>
      <c r="B1398" s="235">
        <v>9188</v>
      </c>
      <c r="C1398" s="268"/>
      <c r="D1398" s="268"/>
      <c r="E1398" s="268"/>
      <c r="F1398" s="268"/>
      <c r="G1398" s="268">
        <v>8867.11</v>
      </c>
      <c r="H1398" s="268"/>
      <c r="I1398" s="274">
        <v>8867.11</v>
      </c>
    </row>
    <row r="1399" spans="1:9" x14ac:dyDescent="0.45">
      <c r="A1399" s="230" t="s">
        <v>3229</v>
      </c>
      <c r="B1399" s="235">
        <v>9201</v>
      </c>
      <c r="C1399" s="268"/>
      <c r="D1399" s="268">
        <v>0</v>
      </c>
      <c r="E1399" s="268"/>
      <c r="F1399" s="268"/>
      <c r="G1399" s="268">
        <v>0</v>
      </c>
      <c r="H1399" s="268"/>
      <c r="I1399" s="274">
        <v>0</v>
      </c>
    </row>
    <row r="1400" spans="1:9" x14ac:dyDescent="0.45">
      <c r="A1400" s="230" t="s">
        <v>2611</v>
      </c>
      <c r="B1400" s="235">
        <v>9203</v>
      </c>
      <c r="C1400" s="268"/>
      <c r="D1400" s="268"/>
      <c r="E1400" s="268">
        <v>341890.03</v>
      </c>
      <c r="F1400" s="268"/>
      <c r="G1400" s="268"/>
      <c r="H1400" s="268"/>
      <c r="I1400" s="274">
        <v>341890.03</v>
      </c>
    </row>
    <row r="1401" spans="1:9" x14ac:dyDescent="0.45">
      <c r="A1401" s="230" t="s">
        <v>3230</v>
      </c>
      <c r="B1401" s="235">
        <v>9204</v>
      </c>
      <c r="C1401" s="268"/>
      <c r="D1401" s="268"/>
      <c r="E1401" s="268"/>
      <c r="F1401" s="268"/>
      <c r="G1401" s="268">
        <v>0</v>
      </c>
      <c r="H1401" s="268"/>
      <c r="I1401" s="274">
        <v>0</v>
      </c>
    </row>
    <row r="1402" spans="1:9" x14ac:dyDescent="0.45">
      <c r="A1402" s="230" t="s">
        <v>2612</v>
      </c>
      <c r="B1402" s="235">
        <v>9219</v>
      </c>
      <c r="C1402" s="268">
        <v>9939315.2400000021</v>
      </c>
      <c r="D1402" s="268">
        <v>45882.729999999996</v>
      </c>
      <c r="E1402" s="268"/>
      <c r="F1402" s="268">
        <v>0</v>
      </c>
      <c r="G1402" s="268"/>
      <c r="H1402" s="268"/>
      <c r="I1402" s="274">
        <v>9985197.9700000025</v>
      </c>
    </row>
    <row r="1403" spans="1:9" x14ac:dyDescent="0.45">
      <c r="A1403" s="230" t="s">
        <v>3231</v>
      </c>
      <c r="B1403" s="235">
        <v>9220</v>
      </c>
      <c r="C1403" s="268">
        <v>0</v>
      </c>
      <c r="D1403" s="268"/>
      <c r="E1403" s="268"/>
      <c r="F1403" s="268"/>
      <c r="G1403" s="268"/>
      <c r="H1403" s="268"/>
      <c r="I1403" s="274">
        <v>0</v>
      </c>
    </row>
    <row r="1404" spans="1:9" x14ac:dyDescent="0.45">
      <c r="A1404" s="230" t="s">
        <v>2613</v>
      </c>
      <c r="B1404" s="235">
        <v>9221</v>
      </c>
      <c r="C1404" s="268"/>
      <c r="D1404" s="268"/>
      <c r="E1404" s="268">
        <v>1509814.62</v>
      </c>
      <c r="F1404" s="268"/>
      <c r="G1404" s="268"/>
      <c r="H1404" s="268"/>
      <c r="I1404" s="274">
        <v>1509814.62</v>
      </c>
    </row>
    <row r="1405" spans="1:9" x14ac:dyDescent="0.45">
      <c r="A1405" s="230" t="s">
        <v>2614</v>
      </c>
      <c r="B1405" s="235">
        <v>9231</v>
      </c>
      <c r="C1405" s="268"/>
      <c r="D1405" s="268"/>
      <c r="E1405" s="268"/>
      <c r="F1405" s="268"/>
      <c r="G1405" s="268">
        <v>9257.0499999999993</v>
      </c>
      <c r="H1405" s="268">
        <v>85363.03</v>
      </c>
      <c r="I1405" s="274">
        <v>94620.08</v>
      </c>
    </row>
    <row r="1406" spans="1:9" x14ac:dyDescent="0.45">
      <c r="A1406" s="230" t="s">
        <v>2615</v>
      </c>
      <c r="B1406" s="235">
        <v>9235</v>
      </c>
      <c r="C1406" s="268"/>
      <c r="D1406" s="268"/>
      <c r="E1406" s="268"/>
      <c r="F1406" s="268"/>
      <c r="G1406" s="268">
        <v>184314.51</v>
      </c>
      <c r="H1406" s="268"/>
      <c r="I1406" s="274">
        <v>184314.51</v>
      </c>
    </row>
    <row r="1407" spans="1:9" x14ac:dyDescent="0.45">
      <c r="A1407" s="230" t="s">
        <v>2616</v>
      </c>
      <c r="B1407" s="235">
        <v>9243</v>
      </c>
      <c r="C1407" s="268"/>
      <c r="D1407" s="268">
        <v>375557.58999999997</v>
      </c>
      <c r="E1407" s="268">
        <v>2962531.52</v>
      </c>
      <c r="F1407" s="268"/>
      <c r="G1407" s="268"/>
      <c r="H1407" s="268">
        <v>0</v>
      </c>
      <c r="I1407" s="274">
        <v>3338089.11</v>
      </c>
    </row>
    <row r="1408" spans="1:9" x14ac:dyDescent="0.45">
      <c r="A1408" s="230" t="s">
        <v>3232</v>
      </c>
      <c r="B1408" s="235">
        <v>9285</v>
      </c>
      <c r="C1408" s="268"/>
      <c r="D1408" s="268"/>
      <c r="E1408" s="268">
        <v>0</v>
      </c>
      <c r="F1408" s="268"/>
      <c r="G1408" s="268"/>
      <c r="H1408" s="268">
        <v>0</v>
      </c>
      <c r="I1408" s="274">
        <v>0</v>
      </c>
    </row>
    <row r="1409" spans="1:9" x14ac:dyDescent="0.45">
      <c r="A1409" s="230" t="s">
        <v>2683</v>
      </c>
      <c r="B1409" s="235">
        <v>9287</v>
      </c>
      <c r="C1409" s="268"/>
      <c r="D1409" s="268">
        <v>12868.55</v>
      </c>
      <c r="E1409" s="268"/>
      <c r="F1409" s="268"/>
      <c r="G1409" s="268"/>
      <c r="H1409" s="268"/>
      <c r="I1409" s="274">
        <v>12868.55</v>
      </c>
    </row>
    <row r="1410" spans="1:9" x14ac:dyDescent="0.45">
      <c r="A1410" s="230" t="s">
        <v>2617</v>
      </c>
      <c r="B1410" s="235">
        <v>9297</v>
      </c>
      <c r="C1410" s="268"/>
      <c r="D1410" s="268"/>
      <c r="E1410" s="268"/>
      <c r="F1410" s="268"/>
      <c r="G1410" s="268">
        <v>514944.89000000007</v>
      </c>
      <c r="H1410" s="268"/>
      <c r="I1410" s="274">
        <v>514944.89000000007</v>
      </c>
    </row>
    <row r="1411" spans="1:9" x14ac:dyDescent="0.45">
      <c r="A1411" s="230" t="s">
        <v>2618</v>
      </c>
      <c r="B1411" s="235">
        <v>9300</v>
      </c>
      <c r="C1411" s="268"/>
      <c r="D1411" s="268"/>
      <c r="E1411" s="268">
        <v>9775.4599999999991</v>
      </c>
      <c r="F1411" s="268"/>
      <c r="G1411" s="268"/>
      <c r="H1411" s="268">
        <v>51730.04</v>
      </c>
      <c r="I1411" s="274">
        <v>61505.5</v>
      </c>
    </row>
    <row r="1412" spans="1:9" x14ac:dyDescent="0.45">
      <c r="A1412" s="230" t="s">
        <v>3041</v>
      </c>
      <c r="B1412" s="235">
        <v>9304</v>
      </c>
      <c r="C1412" s="268"/>
      <c r="D1412" s="268"/>
      <c r="E1412" s="268"/>
      <c r="F1412" s="268"/>
      <c r="G1412" s="268"/>
      <c r="H1412" s="268">
        <v>8043.74</v>
      </c>
      <c r="I1412" s="274">
        <v>8043.74</v>
      </c>
    </row>
    <row r="1413" spans="1:9" x14ac:dyDescent="0.45">
      <c r="A1413" s="230" t="s">
        <v>3233</v>
      </c>
      <c r="B1413" s="235">
        <v>9308</v>
      </c>
      <c r="C1413" s="268"/>
      <c r="D1413" s="268"/>
      <c r="E1413" s="268">
        <v>0</v>
      </c>
      <c r="F1413" s="268"/>
      <c r="G1413" s="268"/>
      <c r="H1413" s="268"/>
      <c r="I1413" s="274">
        <v>0</v>
      </c>
    </row>
    <row r="1414" spans="1:9" x14ac:dyDescent="0.45">
      <c r="A1414" s="230" t="s">
        <v>2619</v>
      </c>
      <c r="B1414" s="235">
        <v>9310</v>
      </c>
      <c r="C1414" s="268">
        <v>327843.65999999997</v>
      </c>
      <c r="D1414" s="268"/>
      <c r="E1414" s="268"/>
      <c r="F1414" s="268">
        <v>89785.99</v>
      </c>
      <c r="G1414" s="268"/>
      <c r="H1414" s="268">
        <v>-12896.77</v>
      </c>
      <c r="I1414" s="274">
        <v>404732.87999999995</v>
      </c>
    </row>
    <row r="1415" spans="1:9" x14ac:dyDescent="0.45">
      <c r="A1415" s="230" t="s">
        <v>3234</v>
      </c>
      <c r="B1415" s="235">
        <v>9314</v>
      </c>
      <c r="C1415" s="268"/>
      <c r="D1415" s="268"/>
      <c r="E1415" s="268"/>
      <c r="F1415" s="268"/>
      <c r="G1415" s="268"/>
      <c r="H1415" s="268">
        <v>0</v>
      </c>
      <c r="I1415" s="274">
        <v>0</v>
      </c>
    </row>
    <row r="1416" spans="1:9" x14ac:dyDescent="0.45">
      <c r="A1416" s="230" t="s">
        <v>2620</v>
      </c>
      <c r="B1416" s="235">
        <v>9330</v>
      </c>
      <c r="C1416" s="268"/>
      <c r="D1416" s="268"/>
      <c r="E1416" s="268">
        <v>108737.05999999998</v>
      </c>
      <c r="F1416" s="268"/>
      <c r="G1416" s="268"/>
      <c r="H1416" s="268">
        <v>150293.56000000003</v>
      </c>
      <c r="I1416" s="274">
        <v>259030.62</v>
      </c>
    </row>
    <row r="1417" spans="1:9" x14ac:dyDescent="0.45">
      <c r="A1417" s="230" t="s">
        <v>2621</v>
      </c>
      <c r="B1417" s="235">
        <v>9339</v>
      </c>
      <c r="C1417" s="268"/>
      <c r="D1417" s="268"/>
      <c r="E1417" s="268">
        <v>14912.55</v>
      </c>
      <c r="F1417" s="268"/>
      <c r="G1417" s="268"/>
      <c r="H1417" s="268"/>
      <c r="I1417" s="274">
        <v>14912.55</v>
      </c>
    </row>
    <row r="1418" spans="1:9" x14ac:dyDescent="0.45">
      <c r="A1418" s="230" t="s">
        <v>3235</v>
      </c>
      <c r="B1418" s="235">
        <v>9344</v>
      </c>
      <c r="C1418" s="268"/>
      <c r="D1418" s="268"/>
      <c r="E1418" s="268"/>
      <c r="F1418" s="268"/>
      <c r="G1418" s="268"/>
      <c r="H1418" s="268">
        <v>0</v>
      </c>
      <c r="I1418" s="274">
        <v>0</v>
      </c>
    </row>
    <row r="1419" spans="1:9" x14ac:dyDescent="0.45">
      <c r="A1419" s="230" t="s">
        <v>2622</v>
      </c>
      <c r="B1419" s="235">
        <v>9430</v>
      </c>
      <c r="C1419" s="268"/>
      <c r="D1419" s="268"/>
      <c r="E1419" s="268">
        <v>0</v>
      </c>
      <c r="F1419" s="268"/>
      <c r="G1419" s="268">
        <v>10623.3</v>
      </c>
      <c r="H1419" s="268"/>
      <c r="I1419" s="274">
        <v>10623.3</v>
      </c>
    </row>
    <row r="1420" spans="1:9" x14ac:dyDescent="0.45">
      <c r="A1420" s="230" t="s">
        <v>2623</v>
      </c>
      <c r="B1420" s="235">
        <v>9440</v>
      </c>
      <c r="C1420" s="268"/>
      <c r="D1420" s="268">
        <v>8929.19</v>
      </c>
      <c r="E1420" s="268"/>
      <c r="F1420" s="268"/>
      <c r="G1420" s="268">
        <v>3179.01</v>
      </c>
      <c r="H1420" s="268"/>
      <c r="I1420" s="274">
        <v>12108.2</v>
      </c>
    </row>
    <row r="1421" spans="1:9" x14ac:dyDescent="0.45">
      <c r="A1421" s="230" t="s">
        <v>2624</v>
      </c>
      <c r="B1421" s="235">
        <v>9522</v>
      </c>
      <c r="C1421" s="268"/>
      <c r="D1421" s="268"/>
      <c r="E1421" s="268"/>
      <c r="F1421" s="268"/>
      <c r="G1421" s="268"/>
      <c r="H1421" s="268">
        <v>3047.11</v>
      </c>
      <c r="I1421" s="274">
        <v>3047.11</v>
      </c>
    </row>
    <row r="1422" spans="1:9" x14ac:dyDescent="0.45">
      <c r="A1422" s="230" t="s">
        <v>2625</v>
      </c>
      <c r="B1422" s="235">
        <v>9557</v>
      </c>
      <c r="C1422" s="268"/>
      <c r="D1422" s="268"/>
      <c r="E1422" s="268"/>
      <c r="F1422" s="268"/>
      <c r="G1422" s="268"/>
      <c r="H1422" s="268">
        <v>12709.01</v>
      </c>
      <c r="I1422" s="274">
        <v>12709.01</v>
      </c>
    </row>
    <row r="1423" spans="1:9" x14ac:dyDescent="0.45">
      <c r="A1423" s="230" t="s">
        <v>3238</v>
      </c>
      <c r="B1423" s="235">
        <v>9562</v>
      </c>
      <c r="C1423" s="268"/>
      <c r="D1423" s="268"/>
      <c r="E1423" s="268"/>
      <c r="F1423" s="268"/>
      <c r="G1423" s="268"/>
      <c r="H1423" s="268">
        <v>0</v>
      </c>
      <c r="I1423" s="274">
        <v>0</v>
      </c>
    </row>
    <row r="1424" spans="1:9" x14ac:dyDescent="0.45">
      <c r="A1424" s="230" t="s">
        <v>3239</v>
      </c>
      <c r="B1424" s="235">
        <v>9575</v>
      </c>
      <c r="C1424" s="268"/>
      <c r="D1424" s="268"/>
      <c r="E1424" s="268"/>
      <c r="F1424" s="268"/>
      <c r="G1424" s="268">
        <v>0</v>
      </c>
      <c r="H1424" s="268"/>
      <c r="I1424" s="274">
        <v>0</v>
      </c>
    </row>
    <row r="1425" spans="1:10" x14ac:dyDescent="0.45">
      <c r="A1425" s="230" t="s">
        <v>3240</v>
      </c>
      <c r="B1425" s="235">
        <v>9585</v>
      </c>
      <c r="C1425" s="268"/>
      <c r="D1425" s="268"/>
      <c r="E1425" s="268"/>
      <c r="F1425" s="268"/>
      <c r="G1425" s="268">
        <v>0</v>
      </c>
      <c r="H1425" s="268"/>
      <c r="I1425" s="274">
        <v>0</v>
      </c>
    </row>
    <row r="1426" spans="1:10" x14ac:dyDescent="0.45">
      <c r="A1426" s="230" t="s">
        <v>3241</v>
      </c>
      <c r="B1426" s="235">
        <v>9597</v>
      </c>
      <c r="C1426" s="268"/>
      <c r="D1426" s="268"/>
      <c r="E1426" s="268">
        <v>0</v>
      </c>
      <c r="F1426" s="268"/>
      <c r="G1426" s="268"/>
      <c r="H1426" s="268"/>
      <c r="I1426" s="274">
        <v>0</v>
      </c>
    </row>
    <row r="1427" spans="1:10" x14ac:dyDescent="0.45">
      <c r="A1427" s="230" t="s">
        <v>3242</v>
      </c>
      <c r="B1427" s="235">
        <v>9618</v>
      </c>
      <c r="C1427" s="268"/>
      <c r="D1427" s="268"/>
      <c r="E1427" s="268"/>
      <c r="F1427" s="268"/>
      <c r="G1427" s="268">
        <v>0</v>
      </c>
      <c r="H1427" s="268"/>
      <c r="I1427" s="274">
        <v>0</v>
      </c>
    </row>
    <row r="1428" spans="1:10" x14ac:dyDescent="0.45">
      <c r="A1428" s="230" t="s">
        <v>2626</v>
      </c>
      <c r="B1428" s="235">
        <v>9621</v>
      </c>
      <c r="C1428" s="268"/>
      <c r="D1428" s="268"/>
      <c r="E1428" s="268"/>
      <c r="F1428" s="268"/>
      <c r="G1428" s="268">
        <v>137972.56</v>
      </c>
      <c r="H1428" s="268"/>
      <c r="I1428" s="274">
        <v>137972.56</v>
      </c>
    </row>
    <row r="1429" spans="1:10" x14ac:dyDescent="0.45">
      <c r="A1429" s="230" t="s">
        <v>2627</v>
      </c>
      <c r="B1429" s="235">
        <v>9651</v>
      </c>
      <c r="C1429" s="268"/>
      <c r="D1429" s="268"/>
      <c r="E1429" s="268"/>
      <c r="F1429" s="268"/>
      <c r="G1429" s="268">
        <v>65408.06</v>
      </c>
      <c r="H1429" s="268"/>
      <c r="I1429" s="274">
        <v>65408.06</v>
      </c>
    </row>
    <row r="1430" spans="1:10" x14ac:dyDescent="0.45">
      <c r="A1430" s="230" t="s">
        <v>3243</v>
      </c>
      <c r="B1430" s="235">
        <v>9659</v>
      </c>
      <c r="C1430" s="268"/>
      <c r="D1430" s="268"/>
      <c r="E1430" s="268"/>
      <c r="F1430" s="268"/>
      <c r="G1430" s="268">
        <v>0</v>
      </c>
      <c r="H1430" s="268"/>
      <c r="I1430" s="274">
        <v>0</v>
      </c>
    </row>
    <row r="1431" spans="1:10" x14ac:dyDescent="0.45">
      <c r="A1431" s="230" t="s">
        <v>3244</v>
      </c>
      <c r="B1431" s="235">
        <v>9667</v>
      </c>
      <c r="C1431" s="268"/>
      <c r="D1431" s="268"/>
      <c r="E1431" s="268"/>
      <c r="F1431" s="268"/>
      <c r="G1431" s="268">
        <v>0</v>
      </c>
      <c r="H1431" s="268"/>
      <c r="I1431" s="274">
        <v>0</v>
      </c>
    </row>
    <row r="1432" spans="1:10" x14ac:dyDescent="0.45">
      <c r="A1432" s="230" t="s">
        <v>2628</v>
      </c>
      <c r="B1432" s="235">
        <v>9679</v>
      </c>
      <c r="C1432" s="268"/>
      <c r="D1432" s="268"/>
      <c r="E1432" s="268"/>
      <c r="F1432" s="268"/>
      <c r="G1432" s="268">
        <v>35107.24</v>
      </c>
      <c r="H1432" s="268"/>
      <c r="I1432" s="274">
        <v>35107.24</v>
      </c>
    </row>
    <row r="1433" spans="1:10" x14ac:dyDescent="0.45">
      <c r="A1433" s="230" t="s">
        <v>3245</v>
      </c>
      <c r="B1433" s="235">
        <v>9686</v>
      </c>
      <c r="C1433" s="268"/>
      <c r="D1433" s="268"/>
      <c r="E1433" s="268"/>
      <c r="F1433" s="268"/>
      <c r="G1433" s="268">
        <v>0</v>
      </c>
      <c r="H1433" s="268"/>
      <c r="I1433" s="274">
        <v>0</v>
      </c>
    </row>
    <row r="1434" spans="1:10" x14ac:dyDescent="0.45">
      <c r="A1434" s="230" t="s">
        <v>3246</v>
      </c>
      <c r="B1434" s="235">
        <v>9786</v>
      </c>
      <c r="C1434" s="268"/>
      <c r="D1434" s="268">
        <v>0</v>
      </c>
      <c r="E1434" s="268"/>
      <c r="F1434" s="268"/>
      <c r="G1434" s="268">
        <v>0</v>
      </c>
      <c r="H1434" s="268"/>
      <c r="I1434" s="274">
        <v>0</v>
      </c>
    </row>
    <row r="1435" spans="1:10" x14ac:dyDescent="0.45">
      <c r="A1435" s="230" t="s">
        <v>2755</v>
      </c>
      <c r="B1435" s="235">
        <v>9805</v>
      </c>
      <c r="C1435" s="268"/>
      <c r="D1435" s="268"/>
      <c r="E1435" s="268"/>
      <c r="F1435" s="268"/>
      <c r="G1435" s="268">
        <v>0</v>
      </c>
      <c r="H1435" s="268"/>
      <c r="I1435" s="274">
        <v>0</v>
      </c>
    </row>
    <row r="1436" spans="1:10" x14ac:dyDescent="0.45">
      <c r="A1436" s="230" t="s">
        <v>2629</v>
      </c>
      <c r="B1436" s="235">
        <v>9900</v>
      </c>
      <c r="C1436" s="268">
        <v>631.39</v>
      </c>
      <c r="D1436" s="268"/>
      <c r="E1436" s="268"/>
      <c r="F1436" s="268">
        <v>4313.29</v>
      </c>
      <c r="G1436" s="268"/>
      <c r="H1436" s="268"/>
      <c r="I1436" s="274">
        <v>4944.68</v>
      </c>
    </row>
    <row r="1437" spans="1:10" x14ac:dyDescent="0.45">
      <c r="A1437" s="231" t="s">
        <v>3105</v>
      </c>
      <c r="B1437" s="277">
        <v>9970</v>
      </c>
      <c r="C1437" s="267"/>
      <c r="D1437" s="267"/>
      <c r="E1437" s="267"/>
      <c r="F1437" s="267"/>
      <c r="G1437" s="267"/>
      <c r="H1437" s="267">
        <v>822.8</v>
      </c>
      <c r="I1437" s="273">
        <v>822.8</v>
      </c>
      <c r="J1437" s="263"/>
    </row>
    <row r="1438" spans="1:10" x14ac:dyDescent="0.45">
      <c r="A1438" s="230" t="s">
        <v>3247</v>
      </c>
      <c r="B1438" s="235" t="s">
        <v>2684</v>
      </c>
      <c r="C1438" s="268"/>
      <c r="D1438" s="268"/>
      <c r="E1438" s="268">
        <v>0</v>
      </c>
      <c r="F1438" s="268"/>
      <c r="G1438" s="268"/>
      <c r="H1438" s="268">
        <v>0</v>
      </c>
      <c r="I1438" s="274">
        <v>0</v>
      </c>
    </row>
    <row r="1439" spans="1:10" x14ac:dyDescent="0.45">
      <c r="A1439" s="230" t="s">
        <v>3249</v>
      </c>
      <c r="B1439" s="235" t="s">
        <v>3250</v>
      </c>
      <c r="C1439" s="268"/>
      <c r="D1439" s="268">
        <v>0</v>
      </c>
      <c r="E1439" s="268">
        <v>0</v>
      </c>
      <c r="F1439" s="268"/>
      <c r="G1439" s="268"/>
      <c r="H1439" s="268"/>
      <c r="I1439" s="274">
        <v>0</v>
      </c>
    </row>
    <row r="1440" spans="1:10" x14ac:dyDescent="0.45">
      <c r="A1440" s="230" t="s">
        <v>3236</v>
      </c>
      <c r="B1440" s="235" t="s">
        <v>3237</v>
      </c>
      <c r="C1440" s="268"/>
      <c r="D1440" s="268"/>
      <c r="E1440" s="268">
        <v>0</v>
      </c>
      <c r="F1440" s="268"/>
      <c r="G1440" s="268"/>
      <c r="H1440" s="268"/>
      <c r="I1440" s="274">
        <v>0</v>
      </c>
    </row>
    <row r="1441" spans="1:9" x14ac:dyDescent="0.45">
      <c r="A1441" s="230" t="s">
        <v>2833</v>
      </c>
      <c r="B1441" s="235" t="s">
        <v>2834</v>
      </c>
      <c r="C1441" s="268"/>
      <c r="D1441" s="268"/>
      <c r="E1441" s="268">
        <v>1867.72</v>
      </c>
      <c r="F1441" s="268">
        <v>0</v>
      </c>
      <c r="G1441" s="268"/>
      <c r="H1441" s="268"/>
      <c r="I1441" s="274">
        <v>1867.72</v>
      </c>
    </row>
    <row r="1442" spans="1:9" x14ac:dyDescent="0.45">
      <c r="A1442" s="230" t="s">
        <v>3251</v>
      </c>
      <c r="B1442" s="235" t="s">
        <v>3252</v>
      </c>
      <c r="C1442" s="268"/>
      <c r="D1442" s="268"/>
      <c r="E1442" s="268">
        <v>0</v>
      </c>
      <c r="F1442" s="268"/>
      <c r="G1442" s="268"/>
      <c r="H1442" s="268">
        <v>0</v>
      </c>
      <c r="I1442" s="274">
        <v>0</v>
      </c>
    </row>
    <row r="1443" spans="1:9" ht="17" thickBot="1" x14ac:dyDescent="0.5">
      <c r="A1443" s="270" t="s">
        <v>1439</v>
      </c>
      <c r="B1443" s="271"/>
      <c r="C1443" s="272">
        <v>345076489.24000025</v>
      </c>
      <c r="D1443" s="272">
        <v>1143959577.47</v>
      </c>
      <c r="E1443" s="272">
        <v>6517444413.7000046</v>
      </c>
      <c r="F1443" s="272">
        <v>129043959.04999998</v>
      </c>
      <c r="G1443" s="272">
        <v>799384569.37999952</v>
      </c>
      <c r="H1443" s="272">
        <v>2967456408.9799981</v>
      </c>
      <c r="I1443" s="275">
        <v>11902365417.819981</v>
      </c>
    </row>
  </sheetData>
  <autoFilter ref="A4:J1443" xr:uid="{00000000-0009-0000-0000-00000B000000}">
    <sortState xmlns:xlrd2="http://schemas.microsoft.com/office/spreadsheetml/2017/richdata2" ref="A5:J1443">
      <sortCondition ref="B4:B1443"/>
    </sortState>
  </autoFilter>
  <printOptions horizontalCentered="1"/>
  <pageMargins left="0.56999999999999995" right="0.56999999999999995" top="0.42" bottom="0.54" header="0.26" footer="0.17"/>
  <pageSetup scale="10" orientation="portrait" r:id="rId1"/>
  <headerFooter alignWithMargins="0">
    <oddHeader>&amp;R&amp;9TO2021 Draft Annual Update
Attachment 4
WP‐Schedule 7
Page &amp;P of &amp;N</oddHeader>
  </headerFooter>
  <ignoredErrors>
    <ignoredError sqref="I4" formulaRange="1"/>
    <ignoredError sqref="C4:H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D1:CH888"/>
  <sheetViews>
    <sheetView view="pageLayout" zoomScale="70" zoomScaleNormal="70" zoomScaleSheetLayoutView="70" zoomScalePageLayoutView="70" workbookViewId="0">
      <selection activeCell="U35" sqref="U35"/>
    </sheetView>
  </sheetViews>
  <sheetFormatPr defaultRowHeight="14.5" x14ac:dyDescent="0.35"/>
  <cols>
    <col min="1" max="3" width="1.90625" customWidth="1"/>
    <col min="5" max="5" width="29.453125" customWidth="1"/>
    <col min="6" max="6" width="15.08984375" style="111" bestFit="1" customWidth="1"/>
    <col min="7" max="7" width="8.90625" style="111"/>
    <col min="8" max="8" width="0.90625" customWidth="1"/>
    <col min="9" max="9" width="9.81640625" bestFit="1" customWidth="1"/>
    <col min="10" max="10" width="8.36328125" bestFit="1" customWidth="1"/>
    <col min="11" max="11" width="12.1796875" bestFit="1" customWidth="1"/>
    <col min="12" max="12" width="11.08984375" bestFit="1" customWidth="1"/>
    <col min="13" max="13" width="12.54296875" style="158" customWidth="1"/>
    <col min="14" max="14" width="11.08984375" style="158" bestFit="1" customWidth="1"/>
    <col min="15" max="15" width="0.90625" customWidth="1"/>
    <col min="16" max="16" width="14.90625" bestFit="1" customWidth="1"/>
    <col min="17" max="19" width="15" bestFit="1" customWidth="1"/>
    <col min="20" max="20" width="14.90625" bestFit="1" customWidth="1"/>
    <col min="21" max="21" width="15" bestFit="1" customWidth="1"/>
    <col min="22" max="22" width="13.36328125" bestFit="1" customWidth="1"/>
    <col min="23" max="23" width="14.36328125" bestFit="1" customWidth="1"/>
    <col min="24" max="24" width="15" customWidth="1"/>
    <col min="25" max="25" width="0.90625" customWidth="1"/>
    <col min="26" max="26" width="16.81640625" bestFit="1" customWidth="1"/>
    <col min="27" max="27" width="16.1796875" bestFit="1" customWidth="1"/>
    <col min="28" max="28" width="16" bestFit="1" customWidth="1"/>
    <col min="29" max="29" width="19.453125" bestFit="1" customWidth="1"/>
    <col min="30" max="30" width="16.81640625" bestFit="1" customWidth="1"/>
    <col min="31" max="31" width="18.54296875" bestFit="1" customWidth="1"/>
    <col min="32" max="32" width="17.1796875" bestFit="1" customWidth="1"/>
    <col min="33" max="33" width="15.54296875" bestFit="1" customWidth="1"/>
    <col min="34" max="34" width="16.36328125" bestFit="1" customWidth="1"/>
    <col min="35" max="35" width="0.90625" customWidth="1"/>
    <col min="36" max="37" width="14" bestFit="1" customWidth="1"/>
    <col min="38" max="38" width="13.90625" customWidth="1"/>
    <col min="39" max="42" width="12" bestFit="1" customWidth="1"/>
    <col min="43" max="44" width="11" bestFit="1" customWidth="1"/>
  </cols>
  <sheetData>
    <row r="1" spans="4:86" x14ac:dyDescent="0.35">
      <c r="D1" s="215" t="s">
        <v>190</v>
      </c>
      <c r="E1" s="211"/>
      <c r="F1" s="213"/>
      <c r="G1" s="213"/>
      <c r="H1" s="211"/>
      <c r="I1" s="211"/>
      <c r="J1" s="211"/>
      <c r="K1" s="211"/>
      <c r="L1" s="211"/>
      <c r="M1" s="159"/>
      <c r="N1" s="159"/>
      <c r="O1" s="211"/>
      <c r="P1" s="211"/>
      <c r="Q1" s="211"/>
      <c r="R1" s="211"/>
      <c r="S1" s="211"/>
      <c r="T1" s="211"/>
      <c r="U1" s="211"/>
      <c r="V1" s="211"/>
      <c r="W1" s="211"/>
      <c r="X1" s="211"/>
      <c r="Y1" s="211"/>
      <c r="Z1" s="211"/>
      <c r="AA1" s="211"/>
      <c r="AB1" s="211"/>
      <c r="AC1" s="211"/>
      <c r="AD1" s="211"/>
      <c r="AE1" s="211"/>
      <c r="AF1" s="211"/>
      <c r="AG1" s="211"/>
      <c r="AH1" s="211"/>
      <c r="AI1" s="211"/>
      <c r="AJ1" s="211"/>
      <c r="AK1" s="211"/>
      <c r="AL1" s="211"/>
      <c r="AM1" s="211"/>
    </row>
    <row r="2" spans="4:86" x14ac:dyDescent="0.35">
      <c r="D2" s="216" t="s">
        <v>3301</v>
      </c>
      <c r="E2" s="211"/>
      <c r="F2" s="213"/>
      <c r="G2" s="213"/>
      <c r="H2" s="211"/>
      <c r="I2" s="211"/>
      <c r="J2" s="211"/>
      <c r="K2" s="211"/>
      <c r="L2" s="211"/>
      <c r="M2" s="159"/>
      <c r="N2" s="159"/>
      <c r="O2" s="211"/>
      <c r="P2" s="285"/>
      <c r="Q2" s="285"/>
      <c r="R2" s="285"/>
      <c r="S2" s="285"/>
      <c r="T2" s="285"/>
      <c r="U2" s="285"/>
      <c r="V2" s="285"/>
      <c r="W2" s="285"/>
      <c r="X2" s="285"/>
      <c r="Y2" s="286"/>
      <c r="Z2" s="286"/>
      <c r="AA2" s="286"/>
      <c r="AB2" s="286"/>
      <c r="AC2" s="286"/>
      <c r="AD2" s="286"/>
      <c r="AE2" s="286"/>
      <c r="AF2" s="286"/>
      <c r="AG2" s="286"/>
      <c r="AH2" s="286"/>
      <c r="AI2" s="286"/>
      <c r="AJ2" s="286"/>
      <c r="AK2" s="286"/>
      <c r="AL2" s="286"/>
      <c r="AM2" s="286"/>
      <c r="AN2" s="287"/>
      <c r="AO2" s="287"/>
      <c r="AP2" s="287"/>
      <c r="AQ2" s="287"/>
      <c r="AR2" s="287"/>
      <c r="AS2" s="287"/>
      <c r="AT2" s="287"/>
      <c r="AU2" s="287"/>
      <c r="AV2" s="287"/>
      <c r="AW2" s="287"/>
      <c r="AX2" s="287"/>
      <c r="AY2" s="287"/>
      <c r="AZ2" s="287"/>
      <c r="BA2" s="287"/>
      <c r="BB2" s="287"/>
      <c r="BC2" s="287"/>
      <c r="BD2" s="287"/>
      <c r="BE2" s="287"/>
      <c r="BF2" s="287"/>
      <c r="BG2" s="287"/>
      <c r="BH2" s="287"/>
      <c r="BI2" s="287"/>
      <c r="BJ2" s="287"/>
      <c r="BK2" s="287"/>
      <c r="BL2" s="287"/>
      <c r="BM2" s="287"/>
      <c r="BN2" s="287"/>
      <c r="BO2" s="287"/>
      <c r="BP2" s="287"/>
      <c r="BQ2" s="287"/>
      <c r="BR2" s="287"/>
      <c r="BS2" s="287"/>
      <c r="BT2" s="287"/>
      <c r="BU2" s="287"/>
      <c r="BV2" s="287"/>
      <c r="BW2" s="287"/>
      <c r="BX2" s="287"/>
      <c r="BY2" s="287"/>
      <c r="BZ2" s="287"/>
      <c r="CA2" s="287"/>
      <c r="CB2" s="287"/>
      <c r="CC2" s="287"/>
      <c r="CD2" s="287"/>
      <c r="CE2" s="287"/>
      <c r="CF2" s="287"/>
      <c r="CG2" s="287"/>
      <c r="CH2" s="287"/>
    </row>
    <row r="3" spans="4:86" x14ac:dyDescent="0.35">
      <c r="D3" s="217" t="s">
        <v>3292</v>
      </c>
      <c r="E3" s="211"/>
      <c r="F3" s="213"/>
      <c r="G3" s="213"/>
      <c r="H3" s="211"/>
      <c r="I3" s="211"/>
      <c r="J3" s="211"/>
      <c r="K3" s="211"/>
      <c r="L3" s="211"/>
      <c r="M3" s="159"/>
      <c r="N3" s="159"/>
      <c r="O3" s="211"/>
      <c r="P3" s="212"/>
      <c r="Q3" s="212"/>
      <c r="R3" s="212"/>
      <c r="S3" s="212"/>
      <c r="T3" s="212"/>
      <c r="U3" s="212"/>
      <c r="V3" s="212"/>
      <c r="W3" s="212"/>
      <c r="X3" s="212"/>
      <c r="Y3" s="211"/>
      <c r="Z3" s="212"/>
      <c r="AA3" s="212"/>
      <c r="AB3" s="212"/>
      <c r="AC3" s="212"/>
      <c r="AD3" s="212"/>
      <c r="AE3" s="212"/>
      <c r="AF3" s="212"/>
      <c r="AG3" s="212"/>
      <c r="AH3" s="212"/>
      <c r="AI3" s="211"/>
      <c r="AJ3" s="211"/>
      <c r="AK3" s="211"/>
      <c r="AL3" s="211"/>
      <c r="AM3" s="211"/>
    </row>
    <row r="4" spans="4:86" hidden="1" x14ac:dyDescent="0.35">
      <c r="D4" s="211"/>
      <c r="E4" s="211"/>
      <c r="F4" s="213"/>
      <c r="G4" s="213"/>
      <c r="H4" s="211"/>
      <c r="I4" s="211"/>
      <c r="J4" s="211"/>
      <c r="K4" s="211"/>
      <c r="L4" s="211"/>
      <c r="M4" s="159"/>
      <c r="N4" s="159"/>
      <c r="O4" s="211"/>
      <c r="P4" s="265">
        <v>0</v>
      </c>
      <c r="Q4" s="265">
        <v>0</v>
      </c>
      <c r="R4" s="265">
        <v>0</v>
      </c>
      <c r="S4" s="265">
        <v>0</v>
      </c>
      <c r="T4" s="265">
        <v>0</v>
      </c>
      <c r="U4" s="265">
        <v>0</v>
      </c>
      <c r="V4" s="265">
        <v>0</v>
      </c>
      <c r="W4" s="265">
        <v>0</v>
      </c>
      <c r="X4" s="265">
        <v>0</v>
      </c>
      <c r="Y4" s="211"/>
      <c r="Z4" s="264">
        <v>0</v>
      </c>
      <c r="AA4" s="264">
        <v>0</v>
      </c>
      <c r="AB4" s="264">
        <v>0</v>
      </c>
      <c r="AC4" s="264">
        <v>0</v>
      </c>
      <c r="AD4" s="264">
        <v>0</v>
      </c>
      <c r="AE4" s="264">
        <v>0</v>
      </c>
      <c r="AF4" s="264">
        <v>0</v>
      </c>
      <c r="AG4" s="264">
        <v>0</v>
      </c>
      <c r="AH4" s="264">
        <v>0</v>
      </c>
      <c r="AI4" s="211"/>
      <c r="AJ4" s="211"/>
      <c r="AK4" s="211"/>
      <c r="AL4" s="211"/>
      <c r="AM4" s="211"/>
    </row>
    <row r="5" spans="4:86" hidden="1" x14ac:dyDescent="0.35">
      <c r="D5" s="211"/>
      <c r="E5" s="211"/>
      <c r="F5" s="213"/>
      <c r="G5" s="213"/>
      <c r="H5" s="211"/>
      <c r="I5" s="262">
        <f t="shared" ref="I5:J5" si="0">+I7-I11-I12</f>
        <v>367.58949999999999</v>
      </c>
      <c r="J5" s="262">
        <f t="shared" si="0"/>
        <v>4.7141000000000002</v>
      </c>
      <c r="K5" s="262">
        <f>+K7-K11-K12</f>
        <v>12054.760039999986</v>
      </c>
      <c r="L5" s="262">
        <f t="shared" ref="L5:N5" si="1">+L7-L11-L12</f>
        <v>5648.0704029444005</v>
      </c>
      <c r="M5" s="313">
        <f t="shared" si="1"/>
        <v>12422.349539999988</v>
      </c>
      <c r="N5" s="313">
        <f t="shared" si="1"/>
        <v>5652.7845029444006</v>
      </c>
      <c r="O5" s="211"/>
      <c r="P5" s="212">
        <f t="shared" ref="P5:X5" si="2">SUM(P10:P678)</f>
        <v>345076489.24000031</v>
      </c>
      <c r="Q5" s="212">
        <f t="shared" si="2"/>
        <v>1143959577.470001</v>
      </c>
      <c r="R5" s="212">
        <f t="shared" si="2"/>
        <v>6517444413.6999979</v>
      </c>
      <c r="S5" s="212">
        <f t="shared" si="2"/>
        <v>2380316640.98</v>
      </c>
      <c r="T5" s="212">
        <f t="shared" si="2"/>
        <v>1666864455.2300005</v>
      </c>
      <c r="U5" s="212">
        <f t="shared" si="2"/>
        <v>1763812033.4000013</v>
      </c>
      <c r="V5" s="212">
        <f t="shared" si="2"/>
        <v>296662316.01999992</v>
      </c>
      <c r="W5" s="212">
        <f t="shared" si="2"/>
        <v>376202208.04999995</v>
      </c>
      <c r="X5" s="212">
        <f t="shared" si="2"/>
        <v>201604231.85999998</v>
      </c>
      <c r="Y5" s="211"/>
      <c r="Z5" s="212">
        <f t="shared" ref="Z5:AH5" si="3">SUM(Z10:Z678)</f>
        <v>254204977.7121678</v>
      </c>
      <c r="AA5" s="212">
        <f t="shared" si="3"/>
        <v>730153667.63575387</v>
      </c>
      <c r="AB5" s="212">
        <f t="shared" si="3"/>
        <v>3690217163.3960323</v>
      </c>
      <c r="AC5" s="212">
        <f t="shared" si="3"/>
        <v>2305124777.8401799</v>
      </c>
      <c r="AD5" s="212">
        <f t="shared" si="3"/>
        <v>408001019.0888837</v>
      </c>
      <c r="AE5" s="212">
        <f t="shared" si="3"/>
        <v>1408013215.7482004</v>
      </c>
      <c r="AF5" s="212">
        <f t="shared" si="3"/>
        <v>215368701.52640039</v>
      </c>
      <c r="AG5" s="212">
        <f t="shared" si="3"/>
        <v>59251565.606308758</v>
      </c>
      <c r="AH5" s="212">
        <f t="shared" si="3"/>
        <v>179151598.49303469</v>
      </c>
      <c r="AI5" s="211"/>
      <c r="AJ5" s="211"/>
      <c r="AK5" s="211"/>
      <c r="AL5" s="211"/>
      <c r="AM5" s="211"/>
    </row>
    <row r="6" spans="4:86" x14ac:dyDescent="0.35">
      <c r="D6" s="211"/>
      <c r="E6" s="211"/>
      <c r="F6" s="213"/>
      <c r="G6" s="213"/>
      <c r="H6" s="211"/>
      <c r="I6" s="261"/>
      <c r="J6" s="261"/>
      <c r="K6" s="261"/>
      <c r="L6" s="261"/>
      <c r="M6" s="314"/>
      <c r="N6" s="314"/>
      <c r="O6" s="211"/>
      <c r="P6" s="211"/>
      <c r="Q6" s="211"/>
      <c r="R6" s="211"/>
      <c r="S6" s="211"/>
      <c r="T6" s="211"/>
      <c r="U6" s="211"/>
      <c r="V6" s="211"/>
      <c r="W6" s="211"/>
      <c r="X6" s="211"/>
      <c r="Y6" s="211"/>
      <c r="Z6" s="211"/>
      <c r="AA6" s="211"/>
      <c r="AB6" s="211"/>
      <c r="AC6" s="211"/>
      <c r="AD6" s="211"/>
      <c r="AE6" s="211"/>
      <c r="AF6" s="211"/>
      <c r="AG6" s="211"/>
      <c r="AH6" s="211"/>
      <c r="AI6" s="211"/>
      <c r="AJ6" s="211"/>
      <c r="AK6" s="211"/>
      <c r="AL6" s="211"/>
      <c r="AM6" s="211"/>
    </row>
    <row r="7" spans="4:86" x14ac:dyDescent="0.35">
      <c r="D7" s="211"/>
      <c r="E7" s="211"/>
      <c r="F7" s="213"/>
      <c r="G7" s="213"/>
      <c r="H7" s="211"/>
      <c r="I7" s="659">
        <f t="shared" ref="I7:N7" si="4">SUBTOTAL(109,I10:I110)</f>
        <v>376.18340000000001</v>
      </c>
      <c r="J7" s="659">
        <f t="shared" si="4"/>
        <v>13.308</v>
      </c>
      <c r="K7" s="659">
        <f t="shared" si="4"/>
        <v>12672.068639999987</v>
      </c>
      <c r="L7" s="659">
        <f t="shared" si="4"/>
        <v>6265.3790029444008</v>
      </c>
      <c r="M7" s="659">
        <f t="shared" si="4"/>
        <v>13048.252039999988</v>
      </c>
      <c r="N7" s="659">
        <f t="shared" si="4"/>
        <v>6278.6870029444008</v>
      </c>
      <c r="O7" s="211"/>
      <c r="P7" s="248"/>
      <c r="Q7" s="248"/>
      <c r="R7" s="248"/>
      <c r="S7" s="211"/>
      <c r="T7" s="211"/>
      <c r="U7" s="211"/>
      <c r="V7" s="211"/>
      <c r="W7" s="211"/>
      <c r="X7" s="211"/>
      <c r="Y7" s="211"/>
      <c r="Z7" s="211"/>
      <c r="AA7" s="211"/>
      <c r="AB7" s="211"/>
      <c r="AC7" s="211"/>
      <c r="AD7" s="211"/>
      <c r="AE7" s="211"/>
      <c r="AF7" s="211"/>
      <c r="AG7" s="211"/>
      <c r="AH7" s="211"/>
      <c r="AI7" s="211"/>
      <c r="AJ7" s="211"/>
      <c r="AK7" s="211"/>
      <c r="AL7" s="211"/>
      <c r="AM7" s="211"/>
    </row>
    <row r="8" spans="4:86" x14ac:dyDescent="0.35">
      <c r="D8" s="664"/>
      <c r="E8" s="664"/>
      <c r="F8" s="665"/>
      <c r="G8" s="666"/>
      <c r="H8" s="667"/>
      <c r="I8" s="219" t="s">
        <v>2954</v>
      </c>
      <c r="J8" s="220"/>
      <c r="K8" s="220"/>
      <c r="L8" s="220"/>
      <c r="M8" s="668"/>
      <c r="N8" s="669"/>
      <c r="O8" s="670"/>
      <c r="P8" s="219" t="s">
        <v>2972</v>
      </c>
      <c r="Q8" s="220"/>
      <c r="R8" s="220"/>
      <c r="S8" s="220"/>
      <c r="T8" s="220"/>
      <c r="U8" s="220"/>
      <c r="V8" s="220"/>
      <c r="W8" s="220"/>
      <c r="X8" s="221"/>
      <c r="Y8" s="211"/>
      <c r="Z8" s="219" t="s">
        <v>2973</v>
      </c>
      <c r="AA8" s="220"/>
      <c r="AB8" s="220"/>
      <c r="AC8" s="220"/>
      <c r="AD8" s="220"/>
      <c r="AE8" s="220"/>
      <c r="AF8" s="220"/>
      <c r="AG8" s="220"/>
      <c r="AH8" s="221"/>
      <c r="AI8" s="211"/>
      <c r="AJ8" s="743" t="s">
        <v>2971</v>
      </c>
      <c r="AK8" s="744"/>
      <c r="AL8" s="745"/>
      <c r="AM8" s="211"/>
    </row>
    <row r="9" spans="4:86" x14ac:dyDescent="0.35">
      <c r="D9" s="671" t="s">
        <v>80</v>
      </c>
      <c r="E9" s="671" t="s">
        <v>87</v>
      </c>
      <c r="F9" s="672" t="s">
        <v>212</v>
      </c>
      <c r="G9" s="673" t="s">
        <v>2974</v>
      </c>
      <c r="H9" s="667" t="s">
        <v>3028</v>
      </c>
      <c r="I9" s="673" t="s">
        <v>2955</v>
      </c>
      <c r="J9" s="673" t="s">
        <v>2956</v>
      </c>
      <c r="K9" s="673" t="s">
        <v>2957</v>
      </c>
      <c r="L9" s="673" t="s">
        <v>2958</v>
      </c>
      <c r="M9" s="674" t="s">
        <v>2975</v>
      </c>
      <c r="N9" s="625" t="s">
        <v>2959</v>
      </c>
      <c r="O9" s="675"/>
      <c r="P9" s="222">
        <v>350</v>
      </c>
      <c r="Q9" s="222">
        <v>352</v>
      </c>
      <c r="R9" s="222">
        <v>353</v>
      </c>
      <c r="S9" s="222">
        <v>354</v>
      </c>
      <c r="T9" s="222">
        <v>355</v>
      </c>
      <c r="U9" s="222">
        <v>356</v>
      </c>
      <c r="V9" s="222">
        <v>357</v>
      </c>
      <c r="W9" s="222">
        <v>358</v>
      </c>
      <c r="X9" s="222">
        <v>359</v>
      </c>
      <c r="Y9" s="211"/>
      <c r="Z9" s="222">
        <v>350</v>
      </c>
      <c r="AA9" s="222">
        <v>352</v>
      </c>
      <c r="AB9" s="222">
        <v>353</v>
      </c>
      <c r="AC9" s="222">
        <v>354</v>
      </c>
      <c r="AD9" s="222">
        <v>355</v>
      </c>
      <c r="AE9" s="222">
        <v>356</v>
      </c>
      <c r="AF9" s="222">
        <v>357</v>
      </c>
      <c r="AG9" s="222">
        <v>358</v>
      </c>
      <c r="AH9" s="222">
        <v>359</v>
      </c>
      <c r="AI9" s="211"/>
      <c r="AJ9" s="222">
        <v>350</v>
      </c>
      <c r="AK9" s="222">
        <v>352</v>
      </c>
      <c r="AL9" s="222">
        <v>353</v>
      </c>
      <c r="AM9" s="211"/>
    </row>
    <row r="10" spans="4:86" s="153" customFormat="1" x14ac:dyDescent="0.35">
      <c r="D10" s="260">
        <v>4026</v>
      </c>
      <c r="E10" s="159" t="s">
        <v>2863</v>
      </c>
      <c r="F10" s="260">
        <v>500</v>
      </c>
      <c r="G10" s="260" t="s">
        <v>51</v>
      </c>
      <c r="H10" s="159"/>
      <c r="I10" s="315">
        <v>0</v>
      </c>
      <c r="J10" s="315">
        <v>0</v>
      </c>
      <c r="K10" s="315">
        <v>225.49450000000002</v>
      </c>
      <c r="L10" s="315">
        <v>225.49449999999999</v>
      </c>
      <c r="M10" s="315">
        <f>I10+K10</f>
        <v>225.49450000000002</v>
      </c>
      <c r="N10" s="315">
        <f>J10+L10</f>
        <v>225.49449999999999</v>
      </c>
      <c r="O10" s="657"/>
      <c r="P10" s="288">
        <v>2926213</v>
      </c>
      <c r="Q10" s="288">
        <v>8464.15</v>
      </c>
      <c r="R10" s="288">
        <v>27104.880000000001</v>
      </c>
      <c r="S10" s="288">
        <v>22393506.109999999</v>
      </c>
      <c r="T10" s="288">
        <v>741657.91</v>
      </c>
      <c r="U10" s="288">
        <v>22941424.84</v>
      </c>
      <c r="V10" s="288">
        <v>0</v>
      </c>
      <c r="W10" s="288">
        <v>0</v>
      </c>
      <c r="X10" s="288">
        <v>795535.38</v>
      </c>
      <c r="Y10" s="159"/>
      <c r="Z10" s="288">
        <v>2926212.9999999995</v>
      </c>
      <c r="AA10" s="288">
        <v>8464.1499999999978</v>
      </c>
      <c r="AB10" s="288">
        <v>27104.879999999997</v>
      </c>
      <c r="AC10" s="288">
        <v>22393506.109999996</v>
      </c>
      <c r="AD10" s="288">
        <v>741657.90999999992</v>
      </c>
      <c r="AE10" s="288">
        <v>22941424.839999996</v>
      </c>
      <c r="AF10" s="288">
        <v>0</v>
      </c>
      <c r="AG10" s="288">
        <v>0</v>
      </c>
      <c r="AH10" s="288">
        <v>795535.37999999989</v>
      </c>
      <c r="AI10" s="159"/>
      <c r="AJ10" s="258">
        <f>P10-Z10</f>
        <v>0</v>
      </c>
      <c r="AK10" s="258">
        <f t="shared" ref="AK10:AL10" si="5">Q10-AA10</f>
        <v>0</v>
      </c>
      <c r="AL10" s="258">
        <f t="shared" si="5"/>
        <v>0</v>
      </c>
      <c r="AM10" s="159"/>
    </row>
    <row r="11" spans="4:86" s="153" customFormat="1" x14ac:dyDescent="0.35">
      <c r="D11" s="260">
        <v>4031</v>
      </c>
      <c r="E11" s="159" t="s">
        <v>2861</v>
      </c>
      <c r="F11" s="260">
        <v>1000</v>
      </c>
      <c r="G11" s="260" t="s">
        <v>51</v>
      </c>
      <c r="H11" s="159"/>
      <c r="I11" s="315">
        <v>8.5938999999999997</v>
      </c>
      <c r="J11" s="315">
        <v>8.5938999999999997</v>
      </c>
      <c r="K11" s="315">
        <v>327.58359999999999</v>
      </c>
      <c r="L11" s="315">
        <v>327.58359999999999</v>
      </c>
      <c r="M11" s="315">
        <f t="shared" ref="M11:M75" si="6">I11+K11</f>
        <v>336.17750000000001</v>
      </c>
      <c r="N11" s="315">
        <f t="shared" ref="N11:N75" si="7">J11+L11</f>
        <v>336.17750000000001</v>
      </c>
      <c r="O11" s="657"/>
      <c r="P11" s="288">
        <v>0</v>
      </c>
      <c r="Q11" s="288">
        <v>95840.85</v>
      </c>
      <c r="R11" s="288">
        <v>0</v>
      </c>
      <c r="S11" s="288">
        <v>30557330.280000001</v>
      </c>
      <c r="T11" s="288">
        <v>0</v>
      </c>
      <c r="U11" s="288">
        <v>64186911.439999998</v>
      </c>
      <c r="V11" s="288">
        <v>0</v>
      </c>
      <c r="W11" s="288">
        <v>0</v>
      </c>
      <c r="X11" s="288">
        <v>136840.9</v>
      </c>
      <c r="Y11" s="159"/>
      <c r="Z11" s="288">
        <v>0</v>
      </c>
      <c r="AA11" s="288">
        <v>95840.85</v>
      </c>
      <c r="AB11" s="288">
        <v>0</v>
      </c>
      <c r="AC11" s="288">
        <v>30557330.280000001</v>
      </c>
      <c r="AD11" s="288">
        <v>0</v>
      </c>
      <c r="AE11" s="288">
        <v>64186911.439999998</v>
      </c>
      <c r="AF11" s="288">
        <v>0</v>
      </c>
      <c r="AG11" s="288">
        <v>0</v>
      </c>
      <c r="AH11" s="288">
        <v>136840.9</v>
      </c>
      <c r="AI11" s="159"/>
      <c r="AJ11" s="258">
        <f t="shared" ref="AJ11:AJ74" si="8">P11-Z11</f>
        <v>0</v>
      </c>
      <c r="AK11" s="258">
        <f t="shared" ref="AK11:AK74" si="9">Q11-AA11</f>
        <v>0</v>
      </c>
      <c r="AL11" s="258">
        <f t="shared" ref="AL11:AL74" si="10">R11-AB11</f>
        <v>0</v>
      </c>
      <c r="AM11" s="159"/>
    </row>
    <row r="12" spans="4:86" s="153" customFormat="1" x14ac:dyDescent="0.35">
      <c r="D12" s="260">
        <v>4034</v>
      </c>
      <c r="E12" s="159" t="s">
        <v>2862</v>
      </c>
      <c r="F12" s="260">
        <v>1000</v>
      </c>
      <c r="G12" s="260" t="s">
        <v>51</v>
      </c>
      <c r="H12" s="159"/>
      <c r="I12" s="315">
        <v>0</v>
      </c>
      <c r="J12" s="315">
        <v>0</v>
      </c>
      <c r="K12" s="315">
        <v>289.72500000000002</v>
      </c>
      <c r="L12" s="315">
        <v>289.72500000000002</v>
      </c>
      <c r="M12" s="315">
        <f t="shared" si="6"/>
        <v>289.72500000000002</v>
      </c>
      <c r="N12" s="315">
        <f t="shared" si="7"/>
        <v>289.72500000000002</v>
      </c>
      <c r="O12" s="657"/>
      <c r="P12" s="288">
        <v>0</v>
      </c>
      <c r="Q12" s="288">
        <v>540.83000000000004</v>
      </c>
      <c r="R12" s="288">
        <v>0</v>
      </c>
      <c r="S12" s="288">
        <v>8630438.7300000004</v>
      </c>
      <c r="T12" s="288">
        <v>0</v>
      </c>
      <c r="U12" s="288">
        <v>7494127.6500000004</v>
      </c>
      <c r="V12" s="288">
        <v>0</v>
      </c>
      <c r="W12" s="288">
        <v>0</v>
      </c>
      <c r="X12" s="288">
        <v>668870.63</v>
      </c>
      <c r="Y12" s="159"/>
      <c r="Z12" s="288">
        <v>0</v>
      </c>
      <c r="AA12" s="288">
        <v>540.83000000000004</v>
      </c>
      <c r="AB12" s="288">
        <v>0</v>
      </c>
      <c r="AC12" s="288">
        <v>8630438.7300000004</v>
      </c>
      <c r="AD12" s="288">
        <v>0</v>
      </c>
      <c r="AE12" s="288">
        <v>7494127.6500000004</v>
      </c>
      <c r="AF12" s="288">
        <v>0</v>
      </c>
      <c r="AG12" s="288">
        <v>0</v>
      </c>
      <c r="AH12" s="288">
        <v>668870.63</v>
      </c>
      <c r="AI12" s="159"/>
      <c r="AJ12" s="258">
        <f t="shared" si="8"/>
        <v>0</v>
      </c>
      <c r="AK12" s="258">
        <f t="shared" si="9"/>
        <v>0</v>
      </c>
      <c r="AL12" s="258">
        <f t="shared" si="10"/>
        <v>0</v>
      </c>
      <c r="AM12" s="159"/>
    </row>
    <row r="13" spans="4:86" s="153" customFormat="1" x14ac:dyDescent="0.35">
      <c r="D13" s="260">
        <v>4045</v>
      </c>
      <c r="E13" s="159" t="s">
        <v>2877</v>
      </c>
      <c r="F13" s="260">
        <v>220</v>
      </c>
      <c r="G13" s="260" t="s">
        <v>51</v>
      </c>
      <c r="H13" s="159"/>
      <c r="I13" s="315">
        <v>0</v>
      </c>
      <c r="J13" s="315">
        <v>0</v>
      </c>
      <c r="K13" s="315">
        <v>12.996300000000002</v>
      </c>
      <c r="L13" s="315">
        <v>12.9963</v>
      </c>
      <c r="M13" s="315">
        <f t="shared" si="6"/>
        <v>12.996300000000002</v>
      </c>
      <c r="N13" s="315">
        <f t="shared" si="7"/>
        <v>12.9963</v>
      </c>
      <c r="O13" s="657"/>
      <c r="P13" s="288">
        <v>187212.85</v>
      </c>
      <c r="Q13" s="288">
        <v>106088.99</v>
      </c>
      <c r="R13" s="288">
        <v>0</v>
      </c>
      <c r="S13" s="288">
        <v>701607.26</v>
      </c>
      <c r="T13" s="288">
        <v>0</v>
      </c>
      <c r="U13" s="288">
        <v>453191.93</v>
      </c>
      <c r="V13" s="288">
        <v>0</v>
      </c>
      <c r="W13" s="288">
        <v>0</v>
      </c>
      <c r="X13" s="288">
        <v>38005.61</v>
      </c>
      <c r="Y13" s="159"/>
      <c r="Z13" s="288">
        <v>187212.84999999998</v>
      </c>
      <c r="AA13" s="288">
        <v>106088.98999999999</v>
      </c>
      <c r="AB13" s="288">
        <v>0</v>
      </c>
      <c r="AC13" s="288">
        <v>701607.25999999989</v>
      </c>
      <c r="AD13" s="288">
        <v>0</v>
      </c>
      <c r="AE13" s="288">
        <v>453191.92999999993</v>
      </c>
      <c r="AF13" s="288">
        <v>0</v>
      </c>
      <c r="AG13" s="288">
        <v>0</v>
      </c>
      <c r="AH13" s="288">
        <v>38005.609999999993</v>
      </c>
      <c r="AI13" s="159"/>
      <c r="AJ13" s="258">
        <f t="shared" si="8"/>
        <v>0</v>
      </c>
      <c r="AK13" s="258">
        <f t="shared" si="9"/>
        <v>0</v>
      </c>
      <c r="AL13" s="258">
        <f t="shared" si="10"/>
        <v>0</v>
      </c>
      <c r="AM13" s="159"/>
    </row>
    <row r="14" spans="4:86" s="153" customFormat="1" x14ac:dyDescent="0.35">
      <c r="D14" s="260">
        <v>4046</v>
      </c>
      <c r="E14" s="159" t="s">
        <v>2878</v>
      </c>
      <c r="F14" s="260">
        <v>220</v>
      </c>
      <c r="G14" s="260" t="s">
        <v>51</v>
      </c>
      <c r="H14" s="159"/>
      <c r="I14" s="315">
        <v>0</v>
      </c>
      <c r="J14" s="315">
        <v>0</v>
      </c>
      <c r="K14" s="315">
        <v>1.7900000000000003</v>
      </c>
      <c r="L14" s="315">
        <v>1.79</v>
      </c>
      <c r="M14" s="315">
        <f t="shared" si="6"/>
        <v>1.7900000000000003</v>
      </c>
      <c r="N14" s="315">
        <f t="shared" si="7"/>
        <v>1.79</v>
      </c>
      <c r="O14" s="657"/>
      <c r="P14" s="288">
        <v>186657</v>
      </c>
      <c r="Q14" s="288">
        <v>0</v>
      </c>
      <c r="R14" s="288">
        <v>0</v>
      </c>
      <c r="S14" s="288">
        <v>214408.72</v>
      </c>
      <c r="T14" s="288">
        <v>0</v>
      </c>
      <c r="U14" s="288">
        <v>62108.41</v>
      </c>
      <c r="V14" s="288">
        <v>0</v>
      </c>
      <c r="W14" s="288">
        <v>0</v>
      </c>
      <c r="X14" s="288">
        <v>0</v>
      </c>
      <c r="Y14" s="159"/>
      <c r="Z14" s="288">
        <v>186656.99999999997</v>
      </c>
      <c r="AA14" s="288">
        <v>0</v>
      </c>
      <c r="AB14" s="288">
        <v>0</v>
      </c>
      <c r="AC14" s="288">
        <v>214408.71999999997</v>
      </c>
      <c r="AD14" s="288">
        <v>0</v>
      </c>
      <c r="AE14" s="288">
        <v>62108.409999999996</v>
      </c>
      <c r="AF14" s="288">
        <v>0</v>
      </c>
      <c r="AG14" s="288">
        <v>0</v>
      </c>
      <c r="AH14" s="288">
        <v>0</v>
      </c>
      <c r="AI14" s="159"/>
      <c r="AJ14" s="258">
        <f t="shared" si="8"/>
        <v>0</v>
      </c>
      <c r="AK14" s="258">
        <f t="shared" si="9"/>
        <v>0</v>
      </c>
      <c r="AL14" s="258">
        <f t="shared" si="10"/>
        <v>0</v>
      </c>
      <c r="AM14" s="159"/>
    </row>
    <row r="15" spans="4:86" s="153" customFormat="1" x14ac:dyDescent="0.35">
      <c r="D15" s="260">
        <v>4051</v>
      </c>
      <c r="E15" s="159" t="s">
        <v>2879</v>
      </c>
      <c r="F15" s="260">
        <v>220</v>
      </c>
      <c r="G15" s="260" t="s">
        <v>51</v>
      </c>
      <c r="H15" s="159"/>
      <c r="I15" s="315">
        <v>0</v>
      </c>
      <c r="J15" s="315">
        <v>0</v>
      </c>
      <c r="K15" s="315">
        <v>32.325000000000003</v>
      </c>
      <c r="L15" s="315">
        <v>32.325000000000003</v>
      </c>
      <c r="M15" s="315">
        <f t="shared" si="6"/>
        <v>32.325000000000003</v>
      </c>
      <c r="N15" s="315">
        <f t="shared" si="7"/>
        <v>32.325000000000003</v>
      </c>
      <c r="O15" s="657"/>
      <c r="P15" s="288">
        <v>0</v>
      </c>
      <c r="Q15" s="288">
        <v>0</v>
      </c>
      <c r="R15" s="288">
        <v>0</v>
      </c>
      <c r="S15" s="288">
        <v>316356.15999999997</v>
      </c>
      <c r="T15" s="288">
        <v>0</v>
      </c>
      <c r="U15" s="288">
        <v>204877.57</v>
      </c>
      <c r="V15" s="288">
        <v>0</v>
      </c>
      <c r="W15" s="288">
        <v>0</v>
      </c>
      <c r="X15" s="288">
        <v>145317.42000000001</v>
      </c>
      <c r="Y15" s="159"/>
      <c r="Z15" s="288">
        <v>0</v>
      </c>
      <c r="AA15" s="288">
        <v>0</v>
      </c>
      <c r="AB15" s="288">
        <v>0</v>
      </c>
      <c r="AC15" s="288">
        <v>316356.15999999997</v>
      </c>
      <c r="AD15" s="288">
        <v>0</v>
      </c>
      <c r="AE15" s="288">
        <v>204877.57</v>
      </c>
      <c r="AF15" s="288">
        <v>0</v>
      </c>
      <c r="AG15" s="288">
        <v>0</v>
      </c>
      <c r="AH15" s="288">
        <v>145317.42000000001</v>
      </c>
      <c r="AI15" s="159"/>
      <c r="AJ15" s="258">
        <f t="shared" si="8"/>
        <v>0</v>
      </c>
      <c r="AK15" s="258">
        <f t="shared" si="9"/>
        <v>0</v>
      </c>
      <c r="AL15" s="258">
        <f t="shared" si="10"/>
        <v>0</v>
      </c>
      <c r="AM15" s="159"/>
    </row>
    <row r="16" spans="4:86" s="153" customFormat="1" x14ac:dyDescent="0.35">
      <c r="D16" s="260">
        <v>4059</v>
      </c>
      <c r="E16" s="159" t="s">
        <v>112</v>
      </c>
      <c r="F16" s="260">
        <v>220</v>
      </c>
      <c r="G16" s="260" t="s">
        <v>51</v>
      </c>
      <c r="H16" s="159"/>
      <c r="I16" s="315">
        <v>0</v>
      </c>
      <c r="J16" s="315">
        <v>0</v>
      </c>
      <c r="K16" s="315">
        <v>2.7390000000000003</v>
      </c>
      <c r="L16" s="315">
        <v>2.7389999999999999</v>
      </c>
      <c r="M16" s="315">
        <f t="shared" si="6"/>
        <v>2.7390000000000003</v>
      </c>
      <c r="N16" s="315">
        <f t="shared" si="7"/>
        <v>2.7389999999999999</v>
      </c>
      <c r="O16" s="657"/>
      <c r="P16" s="288">
        <v>13001.63</v>
      </c>
      <c r="Q16" s="288">
        <v>0</v>
      </c>
      <c r="R16" s="288">
        <v>0</v>
      </c>
      <c r="S16" s="288">
        <v>966736.94</v>
      </c>
      <c r="T16" s="288">
        <v>0</v>
      </c>
      <c r="U16" s="288">
        <v>202342.84</v>
      </c>
      <c r="V16" s="288">
        <v>0</v>
      </c>
      <c r="W16" s="288">
        <v>0</v>
      </c>
      <c r="X16" s="288">
        <v>20952.759999999998</v>
      </c>
      <c r="Y16" s="159"/>
      <c r="Z16" s="288">
        <v>13001.629999999997</v>
      </c>
      <c r="AA16" s="288">
        <v>0</v>
      </c>
      <c r="AB16" s="288">
        <v>0</v>
      </c>
      <c r="AC16" s="288">
        <v>966736.93999999983</v>
      </c>
      <c r="AD16" s="288">
        <v>0</v>
      </c>
      <c r="AE16" s="288">
        <v>202342.83999999997</v>
      </c>
      <c r="AF16" s="288">
        <v>0</v>
      </c>
      <c r="AG16" s="288">
        <v>0</v>
      </c>
      <c r="AH16" s="288">
        <v>20952.759999999995</v>
      </c>
      <c r="AI16" s="159"/>
      <c r="AJ16" s="258">
        <f t="shared" si="8"/>
        <v>0</v>
      </c>
      <c r="AK16" s="258">
        <f t="shared" si="9"/>
        <v>0</v>
      </c>
      <c r="AL16" s="258">
        <f t="shared" si="10"/>
        <v>0</v>
      </c>
      <c r="AM16" s="159"/>
    </row>
    <row r="17" spans="4:39" s="153" customFormat="1" x14ac:dyDescent="0.35">
      <c r="D17" s="260">
        <v>4070</v>
      </c>
      <c r="E17" s="159" t="s">
        <v>2880</v>
      </c>
      <c r="F17" s="260">
        <v>220</v>
      </c>
      <c r="G17" s="260" t="s">
        <v>51</v>
      </c>
      <c r="H17" s="159"/>
      <c r="I17" s="315">
        <v>0</v>
      </c>
      <c r="J17" s="315">
        <v>0</v>
      </c>
      <c r="K17" s="315">
        <v>4.4239999999999995</v>
      </c>
      <c r="L17" s="315">
        <v>4.4240000000000004</v>
      </c>
      <c r="M17" s="315">
        <f t="shared" si="6"/>
        <v>4.4239999999999995</v>
      </c>
      <c r="N17" s="315">
        <f t="shared" si="7"/>
        <v>4.4240000000000004</v>
      </c>
      <c r="O17" s="657"/>
      <c r="P17" s="288">
        <v>61040.14</v>
      </c>
      <c r="Q17" s="288">
        <v>0</v>
      </c>
      <c r="R17" s="288">
        <v>0</v>
      </c>
      <c r="S17" s="288">
        <v>436317.47</v>
      </c>
      <c r="T17" s="288">
        <v>0</v>
      </c>
      <c r="U17" s="288">
        <v>1532263.77</v>
      </c>
      <c r="V17" s="288">
        <v>0</v>
      </c>
      <c r="W17" s="288">
        <v>0</v>
      </c>
      <c r="X17" s="288">
        <v>11892.08</v>
      </c>
      <c r="Y17" s="159"/>
      <c r="Z17" s="288">
        <v>61040.140000000014</v>
      </c>
      <c r="AA17" s="288">
        <v>0</v>
      </c>
      <c r="AB17" s="288">
        <v>0</v>
      </c>
      <c r="AC17" s="288">
        <v>436317.47000000009</v>
      </c>
      <c r="AD17" s="288">
        <v>0</v>
      </c>
      <c r="AE17" s="288">
        <v>1532263.7700000003</v>
      </c>
      <c r="AF17" s="288">
        <v>0</v>
      </c>
      <c r="AG17" s="288">
        <v>0</v>
      </c>
      <c r="AH17" s="288">
        <v>11892.080000000002</v>
      </c>
      <c r="AI17" s="159"/>
      <c r="AJ17" s="258">
        <f t="shared" si="8"/>
        <v>0</v>
      </c>
      <c r="AK17" s="258">
        <f t="shared" si="9"/>
        <v>0</v>
      </c>
      <c r="AL17" s="258">
        <f t="shared" si="10"/>
        <v>0</v>
      </c>
      <c r="AM17" s="159"/>
    </row>
    <row r="18" spans="4:39" s="153" customFormat="1" x14ac:dyDescent="0.35">
      <c r="D18" s="260">
        <v>4101</v>
      </c>
      <c r="E18" s="159" t="s">
        <v>2881</v>
      </c>
      <c r="F18" s="260">
        <v>220</v>
      </c>
      <c r="G18" s="260" t="s">
        <v>51</v>
      </c>
      <c r="H18" s="159"/>
      <c r="I18" s="315">
        <v>0</v>
      </c>
      <c r="J18" s="315">
        <v>0</v>
      </c>
      <c r="K18" s="315">
        <v>352.20069999999998</v>
      </c>
      <c r="L18" s="315">
        <v>344.52120000000002</v>
      </c>
      <c r="M18" s="315">
        <f t="shared" si="6"/>
        <v>352.20069999999998</v>
      </c>
      <c r="N18" s="315">
        <f t="shared" si="7"/>
        <v>344.52120000000002</v>
      </c>
      <c r="O18" s="657"/>
      <c r="P18" s="288">
        <v>1539837.3</v>
      </c>
      <c r="Q18" s="288">
        <v>654538.94999999995</v>
      </c>
      <c r="R18" s="288">
        <v>98474.79</v>
      </c>
      <c r="S18" s="288">
        <v>30520195.210000001</v>
      </c>
      <c r="T18" s="288">
        <v>2072856.18</v>
      </c>
      <c r="U18" s="288">
        <v>41525928.380000003</v>
      </c>
      <c r="V18" s="288">
        <v>0</v>
      </c>
      <c r="W18" s="288">
        <v>0</v>
      </c>
      <c r="X18" s="288">
        <v>1151848.94</v>
      </c>
      <c r="Y18" s="159"/>
      <c r="Z18" s="288">
        <v>1506262.1806281477</v>
      </c>
      <c r="AA18" s="288">
        <v>640267.16727348929</v>
      </c>
      <c r="AB18" s="288">
        <v>96327.613262971936</v>
      </c>
      <c r="AC18" s="288">
        <v>29854722.827022925</v>
      </c>
      <c r="AD18" s="288">
        <v>2027658.9415098154</v>
      </c>
      <c r="AE18" s="288">
        <v>40620483.368124075</v>
      </c>
      <c r="AF18" s="288">
        <v>0</v>
      </c>
      <c r="AG18" s="288">
        <v>0</v>
      </c>
      <c r="AH18" s="288">
        <v>1126733.6465473464</v>
      </c>
      <c r="AI18" s="159"/>
      <c r="AJ18" s="258">
        <f t="shared" si="8"/>
        <v>33575.119371852372</v>
      </c>
      <c r="AK18" s="258">
        <f t="shared" si="9"/>
        <v>14271.782726510661</v>
      </c>
      <c r="AL18" s="258">
        <f t="shared" si="10"/>
        <v>2147.1767370280577</v>
      </c>
      <c r="AM18" s="159"/>
    </row>
    <row r="19" spans="4:39" s="153" customFormat="1" x14ac:dyDescent="0.35">
      <c r="D19" s="260">
        <v>4102</v>
      </c>
      <c r="E19" s="159" t="s">
        <v>14</v>
      </c>
      <c r="F19" s="260">
        <v>220</v>
      </c>
      <c r="G19" s="260" t="s">
        <v>51</v>
      </c>
      <c r="H19" s="159"/>
      <c r="I19" s="315">
        <v>0</v>
      </c>
      <c r="J19" s="315">
        <v>0</v>
      </c>
      <c r="K19" s="315">
        <v>8.4268000000000001</v>
      </c>
      <c r="L19" s="315">
        <v>4.7798893939393938</v>
      </c>
      <c r="M19" s="315">
        <f t="shared" si="6"/>
        <v>8.4268000000000001</v>
      </c>
      <c r="N19" s="315">
        <f t="shared" si="7"/>
        <v>4.7798893939393938</v>
      </c>
      <c r="O19" s="657"/>
      <c r="P19" s="288">
        <v>1466127.54</v>
      </c>
      <c r="Q19" s="288">
        <v>0</v>
      </c>
      <c r="R19" s="288">
        <v>0</v>
      </c>
      <c r="S19" s="288">
        <v>2605641.86</v>
      </c>
      <c r="T19" s="288">
        <v>386362.54</v>
      </c>
      <c r="U19" s="288">
        <v>4306103.28</v>
      </c>
      <c r="V19" s="288">
        <v>0</v>
      </c>
      <c r="W19" s="288">
        <v>0</v>
      </c>
      <c r="X19" s="288">
        <v>824323.54</v>
      </c>
      <c r="Y19" s="159"/>
      <c r="Z19" s="288">
        <v>831623.80483795202</v>
      </c>
      <c r="AA19" s="288">
        <v>0</v>
      </c>
      <c r="AB19" s="288">
        <v>0</v>
      </c>
      <c r="AC19" s="288">
        <v>1477984.5126285795</v>
      </c>
      <c r="AD19" s="288">
        <v>219154.38922977698</v>
      </c>
      <c r="AE19" s="288">
        <v>2442528.29036878</v>
      </c>
      <c r="AF19" s="288">
        <v>0</v>
      </c>
      <c r="AG19" s="288">
        <v>0</v>
      </c>
      <c r="AH19" s="288">
        <v>467576.70124134613</v>
      </c>
      <c r="AI19" s="159"/>
      <c r="AJ19" s="258">
        <f t="shared" si="8"/>
        <v>634503.73516204802</v>
      </c>
      <c r="AK19" s="258">
        <f t="shared" si="9"/>
        <v>0</v>
      </c>
      <c r="AL19" s="258">
        <f t="shared" si="10"/>
        <v>0</v>
      </c>
      <c r="AM19" s="159"/>
    </row>
    <row r="20" spans="4:39" s="153" customFormat="1" x14ac:dyDescent="0.35">
      <c r="D20" s="260">
        <v>4104</v>
      </c>
      <c r="E20" s="159" t="s">
        <v>2960</v>
      </c>
      <c r="F20" s="260">
        <v>220</v>
      </c>
      <c r="G20" s="260" t="s">
        <v>51</v>
      </c>
      <c r="H20" s="159"/>
      <c r="I20" s="315">
        <v>4.1500000000000002E-2</v>
      </c>
      <c r="J20" s="315">
        <v>4.1500000000000002E-2</v>
      </c>
      <c r="K20" s="315">
        <v>158.66700000000003</v>
      </c>
      <c r="L20" s="315">
        <v>150.29314021712761</v>
      </c>
      <c r="M20" s="315">
        <f t="shared" si="6"/>
        <v>158.70850000000004</v>
      </c>
      <c r="N20" s="315">
        <f t="shared" si="7"/>
        <v>150.33464021712763</v>
      </c>
      <c r="O20" s="657"/>
      <c r="P20" s="288">
        <v>1331368.26</v>
      </c>
      <c r="Q20" s="288">
        <v>82149.240000000005</v>
      </c>
      <c r="R20" s="288">
        <v>30138.67</v>
      </c>
      <c r="S20" s="288">
        <v>17329258.710000001</v>
      </c>
      <c r="T20" s="288">
        <v>15795584.710000001</v>
      </c>
      <c r="U20" s="288">
        <v>31472993.5</v>
      </c>
      <c r="V20" s="288">
        <v>1479.86</v>
      </c>
      <c r="W20" s="288">
        <v>260160.02</v>
      </c>
      <c r="X20" s="288">
        <v>2609300.88</v>
      </c>
      <c r="Y20" s="159"/>
      <c r="Z20" s="288">
        <v>1261121.92077679</v>
      </c>
      <c r="AA20" s="288">
        <v>77814.839403752587</v>
      </c>
      <c r="AB20" s="288">
        <v>28548.477939573095</v>
      </c>
      <c r="AC20" s="288">
        <v>16414684.270584997</v>
      </c>
      <c r="AD20" s="288">
        <v>14961951.934753584</v>
      </c>
      <c r="AE20" s="288">
        <v>29811964.839243479</v>
      </c>
      <c r="AF20" s="288">
        <v>1479.86</v>
      </c>
      <c r="AG20" s="288">
        <v>260160.02</v>
      </c>
      <c r="AH20" s="288">
        <v>2471627.6003681868</v>
      </c>
      <c r="AI20" s="159"/>
      <c r="AJ20" s="258">
        <f t="shared" si="8"/>
        <v>70246.339223210001</v>
      </c>
      <c r="AK20" s="258">
        <f t="shared" si="9"/>
        <v>4334.4005962474184</v>
      </c>
      <c r="AL20" s="258">
        <f t="shared" si="10"/>
        <v>1590.1920604269035</v>
      </c>
      <c r="AM20" s="159"/>
    </row>
    <row r="21" spans="4:39" s="153" customFormat="1" x14ac:dyDescent="0.35">
      <c r="D21" s="260">
        <v>4105</v>
      </c>
      <c r="E21" s="159" t="s">
        <v>2961</v>
      </c>
      <c r="F21" s="260">
        <v>66</v>
      </c>
      <c r="G21" s="260" t="s">
        <v>51</v>
      </c>
      <c r="H21" s="159"/>
      <c r="I21" s="315">
        <v>343.51679999999993</v>
      </c>
      <c r="J21" s="315">
        <v>0</v>
      </c>
      <c r="K21" s="315">
        <v>4636.7659999999923</v>
      </c>
      <c r="L21" s="315">
        <v>33.744833333333297</v>
      </c>
      <c r="M21" s="315">
        <f t="shared" si="6"/>
        <v>4980.2827999999927</v>
      </c>
      <c r="N21" s="315">
        <f t="shared" si="7"/>
        <v>33.744833333333297</v>
      </c>
      <c r="O21" s="657"/>
      <c r="P21" s="288">
        <v>33538893.600000001</v>
      </c>
      <c r="Q21" s="288">
        <v>12838758.550000001</v>
      </c>
      <c r="R21" s="288">
        <v>2014396.29</v>
      </c>
      <c r="S21" s="288">
        <v>19698842.93</v>
      </c>
      <c r="T21" s="288">
        <v>1030713138.7899998</v>
      </c>
      <c r="U21" s="288">
        <v>272408744.69</v>
      </c>
      <c r="V21" s="288">
        <v>70022521.160000011</v>
      </c>
      <c r="W21" s="288">
        <v>288263354.75</v>
      </c>
      <c r="X21" s="288">
        <v>18573434.59</v>
      </c>
      <c r="Y21" s="159"/>
      <c r="Z21" s="288">
        <v>227249.01781007307</v>
      </c>
      <c r="AA21" s="288">
        <v>86991.398857241307</v>
      </c>
      <c r="AB21" s="288">
        <v>13648.917100317081</v>
      </c>
      <c r="AC21" s="288">
        <v>143361.59545949957</v>
      </c>
      <c r="AD21" s="288">
        <v>7501185.7581222411</v>
      </c>
      <c r="AE21" s="288">
        <v>1982499.8044125165</v>
      </c>
      <c r="AF21" s="288">
        <v>0</v>
      </c>
      <c r="AG21" s="288">
        <v>0</v>
      </c>
      <c r="AH21" s="288">
        <v>125847.76404004982</v>
      </c>
      <c r="AI21" s="159"/>
      <c r="AJ21" s="258">
        <f t="shared" si="8"/>
        <v>33311644.582189929</v>
      </c>
      <c r="AK21" s="258">
        <f t="shared" si="9"/>
        <v>12751767.151142759</v>
      </c>
      <c r="AL21" s="258">
        <f t="shared" si="10"/>
        <v>2000747.372899683</v>
      </c>
      <c r="AM21" s="159"/>
    </row>
    <row r="22" spans="4:39" s="153" customFormat="1" x14ac:dyDescent="0.35">
      <c r="D22" s="260">
        <v>4107</v>
      </c>
      <c r="E22" s="159" t="s">
        <v>340</v>
      </c>
      <c r="F22" s="260">
        <v>220</v>
      </c>
      <c r="G22" s="260" t="s">
        <v>51</v>
      </c>
      <c r="H22" s="159"/>
      <c r="I22" s="315">
        <v>0</v>
      </c>
      <c r="J22" s="315">
        <v>0</v>
      </c>
      <c r="K22" s="315">
        <v>185.65960000000001</v>
      </c>
      <c r="L22" s="315">
        <v>185.65960000000001</v>
      </c>
      <c r="M22" s="315">
        <f t="shared" si="6"/>
        <v>185.65960000000001</v>
      </c>
      <c r="N22" s="315">
        <f t="shared" si="7"/>
        <v>185.65960000000001</v>
      </c>
      <c r="O22" s="657"/>
      <c r="P22" s="288">
        <v>4278569.4000000004</v>
      </c>
      <c r="Q22" s="288">
        <v>1178833.9000000001</v>
      </c>
      <c r="R22" s="288">
        <v>0</v>
      </c>
      <c r="S22" s="288">
        <v>129224026.83</v>
      </c>
      <c r="T22" s="288">
        <v>14659894.859999999</v>
      </c>
      <c r="U22" s="288">
        <v>60538969.850000001</v>
      </c>
      <c r="V22" s="288">
        <v>0</v>
      </c>
      <c r="W22" s="288">
        <v>0</v>
      </c>
      <c r="X22" s="288">
        <v>88484912.349999994</v>
      </c>
      <c r="Y22" s="159"/>
      <c r="Z22" s="288">
        <v>4278569.4000000004</v>
      </c>
      <c r="AA22" s="288">
        <v>1178833.9000000001</v>
      </c>
      <c r="AB22" s="288">
        <v>0</v>
      </c>
      <c r="AC22" s="288">
        <v>129224026.83</v>
      </c>
      <c r="AD22" s="288">
        <v>14659894.859999999</v>
      </c>
      <c r="AE22" s="288">
        <v>60538969.850000001</v>
      </c>
      <c r="AF22" s="288">
        <v>0</v>
      </c>
      <c r="AG22" s="288">
        <v>0</v>
      </c>
      <c r="AH22" s="288">
        <v>88484912.349999994</v>
      </c>
      <c r="AI22" s="159"/>
      <c r="AJ22" s="258">
        <f t="shared" si="8"/>
        <v>0</v>
      </c>
      <c r="AK22" s="258">
        <f t="shared" si="9"/>
        <v>0</v>
      </c>
      <c r="AL22" s="258">
        <f t="shared" si="10"/>
        <v>0</v>
      </c>
      <c r="AM22" s="159"/>
    </row>
    <row r="23" spans="4:39" s="153" customFormat="1" x14ac:dyDescent="0.35">
      <c r="D23" s="260">
        <v>4108</v>
      </c>
      <c r="E23" s="159" t="s">
        <v>341</v>
      </c>
      <c r="F23" s="260">
        <v>220</v>
      </c>
      <c r="G23" s="260" t="s">
        <v>51</v>
      </c>
      <c r="H23" s="159"/>
      <c r="I23" s="315">
        <v>0</v>
      </c>
      <c r="J23" s="315">
        <v>0</v>
      </c>
      <c r="K23" s="315">
        <v>169.56200000000001</v>
      </c>
      <c r="L23" s="315">
        <v>169.5582</v>
      </c>
      <c r="M23" s="315">
        <f t="shared" si="6"/>
        <v>169.56200000000001</v>
      </c>
      <c r="N23" s="315">
        <f t="shared" si="7"/>
        <v>169.5582</v>
      </c>
      <c r="O23" s="657"/>
      <c r="P23" s="288">
        <v>8072177.9400000004</v>
      </c>
      <c r="Q23" s="288">
        <v>4365054.9000000004</v>
      </c>
      <c r="R23" s="288">
        <v>0</v>
      </c>
      <c r="S23" s="288">
        <v>15613693.289999999</v>
      </c>
      <c r="T23" s="288">
        <v>1472898.07</v>
      </c>
      <c r="U23" s="288">
        <v>14150858.390000001</v>
      </c>
      <c r="V23" s="288">
        <v>0</v>
      </c>
      <c r="W23" s="288">
        <v>0</v>
      </c>
      <c r="X23" s="288">
        <v>1551551.83</v>
      </c>
      <c r="Y23" s="159"/>
      <c r="Z23" s="288">
        <v>8071997.0369900567</v>
      </c>
      <c r="AA23" s="288">
        <v>4364957.0761443013</v>
      </c>
      <c r="AB23" s="288">
        <v>0</v>
      </c>
      <c r="AC23" s="288">
        <v>15613343.376490474</v>
      </c>
      <c r="AD23" s="288">
        <v>1472865.0613502671</v>
      </c>
      <c r="AE23" s="288">
        <v>14150541.259617709</v>
      </c>
      <c r="AF23" s="288">
        <v>0</v>
      </c>
      <c r="AG23" s="288">
        <v>0</v>
      </c>
      <c r="AH23" s="288">
        <v>1551517.0586658921</v>
      </c>
      <c r="AI23" s="159"/>
      <c r="AJ23" s="258">
        <f t="shared" si="8"/>
        <v>180.90300994366407</v>
      </c>
      <c r="AK23" s="258">
        <f t="shared" si="9"/>
        <v>97.823855699039996</v>
      </c>
      <c r="AL23" s="258">
        <f t="shared" si="10"/>
        <v>0</v>
      </c>
      <c r="AM23" s="159"/>
    </row>
    <row r="24" spans="4:39" s="153" customFormat="1" x14ac:dyDescent="0.35">
      <c r="D24" s="260">
        <v>4109</v>
      </c>
      <c r="E24" s="159" t="s">
        <v>1435</v>
      </c>
      <c r="F24" s="260">
        <v>220</v>
      </c>
      <c r="G24" s="260" t="s">
        <v>51</v>
      </c>
      <c r="H24" s="159"/>
      <c r="I24" s="315">
        <v>0</v>
      </c>
      <c r="J24" s="315">
        <v>0</v>
      </c>
      <c r="K24" s="315">
        <v>0.3826</v>
      </c>
      <c r="L24" s="315">
        <v>0.3826</v>
      </c>
      <c r="M24" s="315">
        <f t="shared" si="6"/>
        <v>0.3826</v>
      </c>
      <c r="N24" s="315">
        <f t="shared" si="7"/>
        <v>0.3826</v>
      </c>
      <c r="O24" s="657"/>
      <c r="P24" s="288">
        <v>0</v>
      </c>
      <c r="Q24" s="288">
        <v>25255.18</v>
      </c>
      <c r="R24" s="288">
        <v>0</v>
      </c>
      <c r="S24" s="288">
        <v>0</v>
      </c>
      <c r="T24" s="288">
        <v>0</v>
      </c>
      <c r="U24" s="288">
        <v>467284.66</v>
      </c>
      <c r="V24" s="288">
        <v>0</v>
      </c>
      <c r="W24" s="288">
        <v>0</v>
      </c>
      <c r="X24" s="288">
        <v>0</v>
      </c>
      <c r="Y24" s="159"/>
      <c r="Z24" s="288">
        <v>0</v>
      </c>
      <c r="AA24" s="288">
        <v>25255.18</v>
      </c>
      <c r="AB24" s="288">
        <v>0</v>
      </c>
      <c r="AC24" s="288">
        <v>0</v>
      </c>
      <c r="AD24" s="288">
        <v>0</v>
      </c>
      <c r="AE24" s="288">
        <v>467284.66</v>
      </c>
      <c r="AF24" s="288">
        <v>0</v>
      </c>
      <c r="AG24" s="288">
        <v>0</v>
      </c>
      <c r="AH24" s="288">
        <v>0</v>
      </c>
      <c r="AI24" s="159"/>
      <c r="AJ24" s="258">
        <f t="shared" si="8"/>
        <v>0</v>
      </c>
      <c r="AK24" s="258">
        <f t="shared" si="9"/>
        <v>0</v>
      </c>
      <c r="AL24" s="258">
        <f t="shared" si="10"/>
        <v>0</v>
      </c>
      <c r="AM24" s="159"/>
    </row>
    <row r="25" spans="4:39" s="153" customFormat="1" x14ac:dyDescent="0.35">
      <c r="D25" s="260">
        <v>4111</v>
      </c>
      <c r="E25" s="159" t="s">
        <v>2882</v>
      </c>
      <c r="F25" s="260">
        <v>220</v>
      </c>
      <c r="G25" s="260" t="s">
        <v>51</v>
      </c>
      <c r="H25" s="159"/>
      <c r="I25" s="315">
        <v>0</v>
      </c>
      <c r="J25" s="315">
        <v>0</v>
      </c>
      <c r="K25" s="315">
        <v>5.7905999999999995</v>
      </c>
      <c r="L25" s="315">
        <v>5.7906000000000004</v>
      </c>
      <c r="M25" s="315">
        <f t="shared" si="6"/>
        <v>5.7905999999999995</v>
      </c>
      <c r="N25" s="315">
        <f t="shared" si="7"/>
        <v>5.7906000000000004</v>
      </c>
      <c r="O25" s="657"/>
      <c r="P25" s="288">
        <v>1943.63</v>
      </c>
      <c r="Q25" s="288">
        <v>0</v>
      </c>
      <c r="R25" s="288">
        <v>0</v>
      </c>
      <c r="S25" s="288">
        <v>133733.62</v>
      </c>
      <c r="T25" s="288">
        <v>0</v>
      </c>
      <c r="U25" s="288">
        <v>530440.44999999995</v>
      </c>
      <c r="V25" s="288">
        <v>0</v>
      </c>
      <c r="W25" s="288">
        <v>0</v>
      </c>
      <c r="X25" s="288">
        <v>29428.59</v>
      </c>
      <c r="Y25" s="159"/>
      <c r="Z25" s="288">
        <v>1943.6300000000006</v>
      </c>
      <c r="AA25" s="288">
        <v>0</v>
      </c>
      <c r="AB25" s="288">
        <v>0</v>
      </c>
      <c r="AC25" s="288">
        <v>133733.62000000002</v>
      </c>
      <c r="AD25" s="288">
        <v>0</v>
      </c>
      <c r="AE25" s="288">
        <v>530440.45000000007</v>
      </c>
      <c r="AF25" s="288">
        <v>0</v>
      </c>
      <c r="AG25" s="288">
        <v>0</v>
      </c>
      <c r="AH25" s="288">
        <v>29428.590000000007</v>
      </c>
      <c r="AI25" s="159"/>
      <c r="AJ25" s="258">
        <f t="shared" si="8"/>
        <v>0</v>
      </c>
      <c r="AK25" s="258">
        <f t="shared" si="9"/>
        <v>0</v>
      </c>
      <c r="AL25" s="258">
        <f t="shared" si="10"/>
        <v>0</v>
      </c>
      <c r="AM25" s="159"/>
    </row>
    <row r="26" spans="4:39" s="153" customFormat="1" x14ac:dyDescent="0.35">
      <c r="D26" s="260">
        <v>4113</v>
      </c>
      <c r="E26" s="159" t="s">
        <v>115</v>
      </c>
      <c r="F26" s="260">
        <v>220</v>
      </c>
      <c r="G26" s="260" t="s">
        <v>51</v>
      </c>
      <c r="H26" s="159"/>
      <c r="I26" s="315">
        <v>0</v>
      </c>
      <c r="J26" s="315">
        <v>0</v>
      </c>
      <c r="K26" s="315">
        <v>99.297499999999985</v>
      </c>
      <c r="L26" s="315">
        <v>99.288300000000007</v>
      </c>
      <c r="M26" s="315">
        <f t="shared" si="6"/>
        <v>99.297499999999985</v>
      </c>
      <c r="N26" s="315">
        <f t="shared" si="7"/>
        <v>99.288300000000007</v>
      </c>
      <c r="O26" s="657"/>
      <c r="P26" s="288">
        <v>712190.11</v>
      </c>
      <c r="Q26" s="288">
        <v>23988.55</v>
      </c>
      <c r="R26" s="288">
        <v>0</v>
      </c>
      <c r="S26" s="288">
        <v>20158137.220000003</v>
      </c>
      <c r="T26" s="288">
        <v>77656080.689999998</v>
      </c>
      <c r="U26" s="288">
        <v>16572888.560000002</v>
      </c>
      <c r="V26" s="288">
        <v>0</v>
      </c>
      <c r="W26" s="288">
        <v>0</v>
      </c>
      <c r="X26" s="288">
        <v>631017.85</v>
      </c>
      <c r="Y26" s="159"/>
      <c r="Z26" s="288">
        <v>712124.1249650094</v>
      </c>
      <c r="AA26" s="288">
        <v>23986.327439915411</v>
      </c>
      <c r="AB26" s="288">
        <v>0</v>
      </c>
      <c r="AC26" s="288">
        <v>20156269.55100105</v>
      </c>
      <c r="AD26" s="288">
        <v>77648885.786378592</v>
      </c>
      <c r="AE26" s="288">
        <v>16571353.067417093</v>
      </c>
      <c r="AF26" s="288">
        <v>0</v>
      </c>
      <c r="AG26" s="288">
        <v>0</v>
      </c>
      <c r="AH26" s="288">
        <v>630959.38564571121</v>
      </c>
      <c r="AI26" s="159"/>
      <c r="AJ26" s="258">
        <f t="shared" si="8"/>
        <v>65.985034990590066</v>
      </c>
      <c r="AK26" s="258">
        <f t="shared" si="9"/>
        <v>2.222560084588622</v>
      </c>
      <c r="AL26" s="258">
        <f t="shared" si="10"/>
        <v>0</v>
      </c>
      <c r="AM26" s="159"/>
    </row>
    <row r="27" spans="4:39" s="153" customFormat="1" x14ac:dyDescent="0.35">
      <c r="D27" s="260">
        <v>4114</v>
      </c>
      <c r="E27" s="159" t="s">
        <v>2883</v>
      </c>
      <c r="F27" s="260">
        <v>220</v>
      </c>
      <c r="G27" s="260" t="s">
        <v>51</v>
      </c>
      <c r="H27" s="159"/>
      <c r="I27" s="315">
        <v>0</v>
      </c>
      <c r="J27" s="315">
        <v>0</v>
      </c>
      <c r="K27" s="315">
        <v>129.5531</v>
      </c>
      <c r="L27" s="315">
        <v>123.6284</v>
      </c>
      <c r="M27" s="315">
        <f t="shared" si="6"/>
        <v>129.5531</v>
      </c>
      <c r="N27" s="315">
        <f t="shared" si="7"/>
        <v>123.6284</v>
      </c>
      <c r="O27" s="657"/>
      <c r="P27" s="288">
        <v>3210534.23</v>
      </c>
      <c r="Q27" s="288">
        <v>1105820.1000000001</v>
      </c>
      <c r="R27" s="288">
        <v>661181.77</v>
      </c>
      <c r="S27" s="288">
        <v>15657216.970000001</v>
      </c>
      <c r="T27" s="288">
        <v>3872231.9</v>
      </c>
      <c r="U27" s="288">
        <v>11660122.789999999</v>
      </c>
      <c r="V27" s="288">
        <v>0</v>
      </c>
      <c r="W27" s="288">
        <v>0</v>
      </c>
      <c r="X27" s="288">
        <v>304171.08</v>
      </c>
      <c r="Y27" s="159"/>
      <c r="Z27" s="288">
        <v>3063710.6329384013</v>
      </c>
      <c r="AA27" s="288">
        <v>1055248.9261224933</v>
      </c>
      <c r="AB27" s="288">
        <v>630944.71945687139</v>
      </c>
      <c r="AC27" s="288">
        <v>14941183.826970933</v>
      </c>
      <c r="AD27" s="288">
        <v>3695147.65934555</v>
      </c>
      <c r="AE27" s="288">
        <v>11126884.067855079</v>
      </c>
      <c r="AF27" s="288">
        <v>0</v>
      </c>
      <c r="AG27" s="288">
        <v>0</v>
      </c>
      <c r="AH27" s="288">
        <v>290260.78068893758</v>
      </c>
      <c r="AI27" s="159"/>
      <c r="AJ27" s="258">
        <f t="shared" si="8"/>
        <v>146823.59706159867</v>
      </c>
      <c r="AK27" s="258">
        <f t="shared" si="9"/>
        <v>50571.17387750675</v>
      </c>
      <c r="AL27" s="258">
        <f t="shared" si="10"/>
        <v>30237.050543128629</v>
      </c>
      <c r="AM27" s="159"/>
    </row>
    <row r="28" spans="4:39" s="153" customFormat="1" x14ac:dyDescent="0.35">
      <c r="D28" s="260">
        <v>4115</v>
      </c>
      <c r="E28" s="159" t="s">
        <v>2884</v>
      </c>
      <c r="F28" s="260">
        <v>220</v>
      </c>
      <c r="G28" s="260" t="s">
        <v>51</v>
      </c>
      <c r="H28" s="159"/>
      <c r="I28" s="315">
        <v>0</v>
      </c>
      <c r="J28" s="315">
        <v>0</v>
      </c>
      <c r="K28" s="315">
        <v>27.066800000000001</v>
      </c>
      <c r="L28" s="315">
        <v>27.066800000000001</v>
      </c>
      <c r="M28" s="315">
        <f t="shared" si="6"/>
        <v>27.066800000000001</v>
      </c>
      <c r="N28" s="315">
        <f t="shared" si="7"/>
        <v>27.066800000000001</v>
      </c>
      <c r="O28" s="657"/>
      <c r="P28" s="288">
        <v>1607024.14</v>
      </c>
      <c r="Q28" s="288">
        <v>616675.19999999995</v>
      </c>
      <c r="R28" s="288">
        <v>2148.6799999999998</v>
      </c>
      <c r="S28" s="288">
        <v>4183106.92</v>
      </c>
      <c r="T28" s="288">
        <v>498077.2</v>
      </c>
      <c r="U28" s="288">
        <v>2127312.79</v>
      </c>
      <c r="V28" s="288">
        <v>0</v>
      </c>
      <c r="W28" s="288">
        <v>0</v>
      </c>
      <c r="X28" s="288">
        <v>27417.1</v>
      </c>
      <c r="Y28" s="159"/>
      <c r="Z28" s="288">
        <v>1607024.14</v>
      </c>
      <c r="AA28" s="288">
        <v>616675.19999999995</v>
      </c>
      <c r="AB28" s="288">
        <v>2148.6799999999998</v>
      </c>
      <c r="AC28" s="288">
        <v>4183106.92</v>
      </c>
      <c r="AD28" s="288">
        <v>498077.2</v>
      </c>
      <c r="AE28" s="288">
        <v>2127312.79</v>
      </c>
      <c r="AF28" s="288">
        <v>0</v>
      </c>
      <c r="AG28" s="288">
        <v>0</v>
      </c>
      <c r="AH28" s="288">
        <v>27417.1</v>
      </c>
      <c r="AI28" s="159"/>
      <c r="AJ28" s="258">
        <f t="shared" si="8"/>
        <v>0</v>
      </c>
      <c r="AK28" s="258">
        <f t="shared" si="9"/>
        <v>0</v>
      </c>
      <c r="AL28" s="258">
        <f t="shared" si="10"/>
        <v>0</v>
      </c>
      <c r="AM28" s="159"/>
    </row>
    <row r="29" spans="4:39" s="153" customFormat="1" x14ac:dyDescent="0.35">
      <c r="D29" s="260">
        <v>4116</v>
      </c>
      <c r="E29" s="159" t="s">
        <v>2963</v>
      </c>
      <c r="F29" s="260">
        <v>220</v>
      </c>
      <c r="G29" s="260" t="s">
        <v>51</v>
      </c>
      <c r="H29" s="159"/>
      <c r="I29" s="315">
        <v>0.9526</v>
      </c>
      <c r="J29" s="315">
        <v>0.9526</v>
      </c>
      <c r="K29" s="315">
        <v>90.452699999999993</v>
      </c>
      <c r="L29" s="315">
        <v>90.452699999999993</v>
      </c>
      <c r="M29" s="315">
        <f t="shared" si="6"/>
        <v>91.405299999999997</v>
      </c>
      <c r="N29" s="315">
        <f t="shared" si="7"/>
        <v>91.405299999999997</v>
      </c>
      <c r="O29" s="657"/>
      <c r="P29" s="288">
        <v>3594552.46</v>
      </c>
      <c r="Q29" s="288">
        <v>464777.45</v>
      </c>
      <c r="R29" s="288">
        <v>2064.92</v>
      </c>
      <c r="S29" s="288">
        <v>3155563.75</v>
      </c>
      <c r="T29" s="288">
        <v>11433159.369999999</v>
      </c>
      <c r="U29" s="288">
        <v>9582263.3200000003</v>
      </c>
      <c r="V29" s="288">
        <v>180588.95</v>
      </c>
      <c r="W29" s="288">
        <v>456827.96</v>
      </c>
      <c r="X29" s="288">
        <v>13557.96</v>
      </c>
      <c r="Y29" s="159"/>
      <c r="Z29" s="288">
        <v>3594552.46</v>
      </c>
      <c r="AA29" s="288">
        <v>464777.45</v>
      </c>
      <c r="AB29" s="288">
        <v>2064.92</v>
      </c>
      <c r="AC29" s="288">
        <v>3155563.75</v>
      </c>
      <c r="AD29" s="288">
        <v>11433159.369999999</v>
      </c>
      <c r="AE29" s="288">
        <v>9582263.3200000003</v>
      </c>
      <c r="AF29" s="288">
        <v>180588.95</v>
      </c>
      <c r="AG29" s="288">
        <v>456827.96</v>
      </c>
      <c r="AH29" s="288">
        <v>13557.96</v>
      </c>
      <c r="AI29" s="159"/>
      <c r="AJ29" s="258">
        <f t="shared" si="8"/>
        <v>0</v>
      </c>
      <c r="AK29" s="258">
        <f t="shared" si="9"/>
        <v>0</v>
      </c>
      <c r="AL29" s="258">
        <f t="shared" si="10"/>
        <v>0</v>
      </c>
      <c r="AM29" s="159"/>
    </row>
    <row r="30" spans="4:39" s="153" customFormat="1" x14ac:dyDescent="0.35">
      <c r="D30" s="260">
        <v>4117</v>
      </c>
      <c r="E30" s="159" t="s">
        <v>2885</v>
      </c>
      <c r="F30" s="260">
        <v>220</v>
      </c>
      <c r="G30" s="260" t="s">
        <v>51</v>
      </c>
      <c r="H30" s="159"/>
      <c r="I30" s="315">
        <v>0</v>
      </c>
      <c r="J30" s="315">
        <v>0</v>
      </c>
      <c r="K30" s="315">
        <v>334.26490000000001</v>
      </c>
      <c r="L30" s="315">
        <v>334.26490000000001</v>
      </c>
      <c r="M30" s="315">
        <f t="shared" si="6"/>
        <v>334.26490000000001</v>
      </c>
      <c r="N30" s="315">
        <f t="shared" si="7"/>
        <v>334.26490000000001</v>
      </c>
      <c r="O30" s="657"/>
      <c r="P30" s="288">
        <v>1004388.72</v>
      </c>
      <c r="Q30" s="288">
        <v>67864.540000000008</v>
      </c>
      <c r="R30" s="288">
        <v>12857.19</v>
      </c>
      <c r="S30" s="288">
        <v>25552508.93</v>
      </c>
      <c r="T30" s="288">
        <v>4938337.3900000006</v>
      </c>
      <c r="U30" s="288">
        <v>12076606.609999999</v>
      </c>
      <c r="V30" s="288">
        <v>0</v>
      </c>
      <c r="W30" s="288">
        <v>0</v>
      </c>
      <c r="X30" s="288">
        <v>151161.79999999999</v>
      </c>
      <c r="Y30" s="159"/>
      <c r="Z30" s="288">
        <v>1004388.72</v>
      </c>
      <c r="AA30" s="288">
        <v>67864.540000000008</v>
      </c>
      <c r="AB30" s="288">
        <v>12857.19</v>
      </c>
      <c r="AC30" s="288">
        <v>25552508.93</v>
      </c>
      <c r="AD30" s="288">
        <v>4938337.3900000006</v>
      </c>
      <c r="AE30" s="288">
        <v>12076606.609999999</v>
      </c>
      <c r="AF30" s="288">
        <v>0</v>
      </c>
      <c r="AG30" s="288">
        <v>0</v>
      </c>
      <c r="AH30" s="288">
        <v>151161.79999999999</v>
      </c>
      <c r="AI30" s="159"/>
      <c r="AJ30" s="258">
        <f t="shared" si="8"/>
        <v>0</v>
      </c>
      <c r="AK30" s="258">
        <f t="shared" si="9"/>
        <v>0</v>
      </c>
      <c r="AL30" s="258">
        <f t="shared" si="10"/>
        <v>0</v>
      </c>
      <c r="AM30" s="159"/>
    </row>
    <row r="31" spans="4:39" s="153" customFormat="1" x14ac:dyDescent="0.35">
      <c r="D31" s="260">
        <v>4119</v>
      </c>
      <c r="E31" s="159" t="s">
        <v>2886</v>
      </c>
      <c r="F31" s="260">
        <v>220</v>
      </c>
      <c r="G31" s="260" t="s">
        <v>51</v>
      </c>
      <c r="H31" s="159"/>
      <c r="I31" s="315">
        <v>0</v>
      </c>
      <c r="J31" s="315">
        <v>0</v>
      </c>
      <c r="K31" s="315">
        <v>131.2963</v>
      </c>
      <c r="L31" s="315">
        <v>104.4646</v>
      </c>
      <c r="M31" s="315">
        <f t="shared" si="6"/>
        <v>131.2963</v>
      </c>
      <c r="N31" s="315">
        <f t="shared" si="7"/>
        <v>104.4646</v>
      </c>
      <c r="O31" s="657"/>
      <c r="P31" s="288">
        <v>2101336.62</v>
      </c>
      <c r="Q31" s="288">
        <v>248675.47999999998</v>
      </c>
      <c r="R31" s="288">
        <v>100.89</v>
      </c>
      <c r="S31" s="288">
        <v>31694027.93</v>
      </c>
      <c r="T31" s="288">
        <v>85176.26</v>
      </c>
      <c r="U31" s="288">
        <v>26402612.989999998</v>
      </c>
      <c r="V31" s="288">
        <v>0</v>
      </c>
      <c r="W31" s="288">
        <v>0</v>
      </c>
      <c r="X31" s="288">
        <v>2830219.6</v>
      </c>
      <c r="Y31" s="159"/>
      <c r="Z31" s="288">
        <v>1671907.6582786569</v>
      </c>
      <c r="AA31" s="288">
        <v>197856.18138521802</v>
      </c>
      <c r="AB31" s="288">
        <v>80.272128719545037</v>
      </c>
      <c r="AC31" s="288">
        <v>25217039.247079149</v>
      </c>
      <c r="AD31" s="288">
        <v>67769.647205564819</v>
      </c>
      <c r="AE31" s="288">
        <v>21006977.385921415</v>
      </c>
      <c r="AF31" s="288">
        <v>0</v>
      </c>
      <c r="AG31" s="288">
        <v>0</v>
      </c>
      <c r="AH31" s="288">
        <v>2251836.178370297</v>
      </c>
      <c r="AI31" s="159"/>
      <c r="AJ31" s="258">
        <f t="shared" si="8"/>
        <v>429428.96172134322</v>
      </c>
      <c r="AK31" s="258">
        <f t="shared" si="9"/>
        <v>50819.298614781961</v>
      </c>
      <c r="AL31" s="258">
        <f t="shared" si="10"/>
        <v>20.617871280454963</v>
      </c>
      <c r="AM31" s="159"/>
    </row>
    <row r="32" spans="4:39" s="153" customFormat="1" x14ac:dyDescent="0.35">
      <c r="D32" s="260">
        <v>4120</v>
      </c>
      <c r="E32" s="159" t="s">
        <v>2887</v>
      </c>
      <c r="F32" s="260">
        <v>220</v>
      </c>
      <c r="G32" s="260" t="s">
        <v>51</v>
      </c>
      <c r="H32" s="159"/>
      <c r="I32" s="315">
        <v>0</v>
      </c>
      <c r="J32" s="315">
        <v>0</v>
      </c>
      <c r="K32" s="315">
        <v>150.0926</v>
      </c>
      <c r="L32" s="315">
        <v>133.30630000000002</v>
      </c>
      <c r="M32" s="315">
        <f t="shared" si="6"/>
        <v>150.0926</v>
      </c>
      <c r="N32" s="315">
        <f t="shared" si="7"/>
        <v>133.30630000000002</v>
      </c>
      <c r="O32" s="657"/>
      <c r="P32" s="288">
        <v>4271232.3600000003</v>
      </c>
      <c r="Q32" s="288">
        <v>823644.61</v>
      </c>
      <c r="R32" s="288">
        <v>29997.5</v>
      </c>
      <c r="S32" s="288">
        <v>8621812.0299999993</v>
      </c>
      <c r="T32" s="288">
        <v>880665.23</v>
      </c>
      <c r="U32" s="288">
        <v>7044159.29</v>
      </c>
      <c r="V32" s="288">
        <v>256.07</v>
      </c>
      <c r="W32" s="288">
        <v>0</v>
      </c>
      <c r="X32" s="288">
        <v>33420.089999999997</v>
      </c>
      <c r="Y32" s="159"/>
      <c r="Z32" s="288">
        <v>3793539.3373948359</v>
      </c>
      <c r="AA32" s="288">
        <v>731528.50622910797</v>
      </c>
      <c r="AB32" s="288">
        <v>26642.5908689036</v>
      </c>
      <c r="AC32" s="288">
        <v>7657551.8114469936</v>
      </c>
      <c r="AD32" s="288">
        <v>782171.96150875534</v>
      </c>
      <c r="AE32" s="288">
        <v>6256343.161225318</v>
      </c>
      <c r="AF32" s="288">
        <v>227.43122739562114</v>
      </c>
      <c r="AG32" s="288">
        <v>0</v>
      </c>
      <c r="AH32" s="288">
        <v>29682.399689038633</v>
      </c>
      <c r="AI32" s="159"/>
      <c r="AJ32" s="258">
        <f t="shared" si="8"/>
        <v>477693.02260516444</v>
      </c>
      <c r="AK32" s="258">
        <f t="shared" si="9"/>
        <v>92116.103770892019</v>
      </c>
      <c r="AL32" s="258">
        <f t="shared" si="10"/>
        <v>3354.9091310963995</v>
      </c>
      <c r="AM32" s="159"/>
    </row>
    <row r="33" spans="4:39" s="153" customFormat="1" x14ac:dyDescent="0.35">
      <c r="D33" s="260">
        <v>4121</v>
      </c>
      <c r="E33" s="159" t="s">
        <v>116</v>
      </c>
      <c r="F33" s="260">
        <v>220</v>
      </c>
      <c r="G33" s="260" t="s">
        <v>51</v>
      </c>
      <c r="H33" s="159"/>
      <c r="I33" s="315">
        <v>0</v>
      </c>
      <c r="J33" s="315">
        <v>0</v>
      </c>
      <c r="K33" s="315">
        <v>135.41370000000001</v>
      </c>
      <c r="L33" s="315">
        <v>135.41370000000001</v>
      </c>
      <c r="M33" s="315">
        <f t="shared" si="6"/>
        <v>135.41370000000001</v>
      </c>
      <c r="N33" s="315">
        <f t="shared" si="7"/>
        <v>135.41370000000001</v>
      </c>
      <c r="O33" s="657"/>
      <c r="P33" s="288">
        <v>209639.19</v>
      </c>
      <c r="Q33" s="288">
        <v>55313.69</v>
      </c>
      <c r="R33" s="288">
        <v>0</v>
      </c>
      <c r="S33" s="288">
        <v>17148729.240000002</v>
      </c>
      <c r="T33" s="288">
        <v>3491606.13</v>
      </c>
      <c r="U33" s="288">
        <v>9840706.3399999999</v>
      </c>
      <c r="V33" s="288">
        <v>0</v>
      </c>
      <c r="W33" s="288">
        <v>0</v>
      </c>
      <c r="X33" s="288">
        <v>250993.77</v>
      </c>
      <c r="Y33" s="159"/>
      <c r="Z33" s="288">
        <v>209639.19</v>
      </c>
      <c r="AA33" s="288">
        <v>55313.69</v>
      </c>
      <c r="AB33" s="288">
        <v>0</v>
      </c>
      <c r="AC33" s="288">
        <v>17148729.240000002</v>
      </c>
      <c r="AD33" s="288">
        <v>3491606.13</v>
      </c>
      <c r="AE33" s="288">
        <v>9840706.3399999999</v>
      </c>
      <c r="AF33" s="288">
        <v>0</v>
      </c>
      <c r="AG33" s="288">
        <v>0</v>
      </c>
      <c r="AH33" s="288">
        <v>250993.77</v>
      </c>
      <c r="AI33" s="159"/>
      <c r="AJ33" s="258">
        <f t="shared" si="8"/>
        <v>0</v>
      </c>
      <c r="AK33" s="258">
        <f t="shared" si="9"/>
        <v>0</v>
      </c>
      <c r="AL33" s="258">
        <f t="shared" si="10"/>
        <v>0</v>
      </c>
      <c r="AM33" s="159"/>
    </row>
    <row r="34" spans="4:39" s="153" customFormat="1" x14ac:dyDescent="0.35">
      <c r="D34" s="260">
        <v>4123</v>
      </c>
      <c r="E34" s="159" t="s">
        <v>2864</v>
      </c>
      <c r="F34" s="260">
        <v>500</v>
      </c>
      <c r="G34" s="260" t="s">
        <v>51</v>
      </c>
      <c r="H34" s="159"/>
      <c r="I34" s="315">
        <v>0</v>
      </c>
      <c r="J34" s="315">
        <v>0</v>
      </c>
      <c r="K34" s="315">
        <v>94.386799999999994</v>
      </c>
      <c r="L34" s="315">
        <v>94.386799999999994</v>
      </c>
      <c r="M34" s="315">
        <f t="shared" si="6"/>
        <v>94.386799999999994</v>
      </c>
      <c r="N34" s="315">
        <f t="shared" si="7"/>
        <v>94.386799999999994</v>
      </c>
      <c r="O34" s="657"/>
      <c r="P34" s="288">
        <v>1749466.44</v>
      </c>
      <c r="Q34" s="288">
        <v>0</v>
      </c>
      <c r="R34" s="288">
        <v>16632.95</v>
      </c>
      <c r="S34" s="288">
        <v>13081444.380000001</v>
      </c>
      <c r="T34" s="288">
        <v>103493.67</v>
      </c>
      <c r="U34" s="288">
        <v>8112442.79</v>
      </c>
      <c r="V34" s="288">
        <v>0</v>
      </c>
      <c r="W34" s="288">
        <v>0</v>
      </c>
      <c r="X34" s="288">
        <v>1890.59</v>
      </c>
      <c r="Y34" s="159"/>
      <c r="Z34" s="288">
        <v>1749466.44</v>
      </c>
      <c r="AA34" s="288">
        <v>0</v>
      </c>
      <c r="AB34" s="288">
        <v>16632.95</v>
      </c>
      <c r="AC34" s="288">
        <v>13081444.380000001</v>
      </c>
      <c r="AD34" s="288">
        <v>103493.67</v>
      </c>
      <c r="AE34" s="288">
        <v>8112442.79</v>
      </c>
      <c r="AF34" s="288">
        <v>0</v>
      </c>
      <c r="AG34" s="288">
        <v>0</v>
      </c>
      <c r="AH34" s="288">
        <v>1890.59</v>
      </c>
      <c r="AI34" s="159"/>
      <c r="AJ34" s="258">
        <f t="shared" si="8"/>
        <v>0</v>
      </c>
      <c r="AK34" s="258">
        <f t="shared" si="9"/>
        <v>0</v>
      </c>
      <c r="AL34" s="258">
        <f t="shared" si="10"/>
        <v>0</v>
      </c>
      <c r="AM34" s="159"/>
    </row>
    <row r="35" spans="4:39" s="153" customFormat="1" x14ac:dyDescent="0.35">
      <c r="D35" s="260">
        <v>4124</v>
      </c>
      <c r="E35" s="159" t="s">
        <v>17</v>
      </c>
      <c r="F35" s="260">
        <v>66</v>
      </c>
      <c r="G35" s="260" t="s">
        <v>51</v>
      </c>
      <c r="H35" s="159"/>
      <c r="I35" s="315">
        <v>0</v>
      </c>
      <c r="J35" s="315">
        <v>0</v>
      </c>
      <c r="K35" s="315">
        <v>0</v>
      </c>
      <c r="L35" s="315">
        <v>0</v>
      </c>
      <c r="M35" s="315">
        <f t="shared" si="6"/>
        <v>0</v>
      </c>
      <c r="N35" s="315">
        <f t="shared" si="7"/>
        <v>0</v>
      </c>
      <c r="O35" s="657"/>
      <c r="P35" s="288">
        <v>485.44</v>
      </c>
      <c r="Q35" s="288">
        <v>0</v>
      </c>
      <c r="R35" s="288">
        <v>0</v>
      </c>
      <c r="S35" s="288">
        <v>48889.82</v>
      </c>
      <c r="T35" s="288">
        <v>312250.51</v>
      </c>
      <c r="U35" s="288">
        <v>202021.82</v>
      </c>
      <c r="V35" s="288">
        <v>1342.72</v>
      </c>
      <c r="W35" s="288">
        <v>68591.12</v>
      </c>
      <c r="X35" s="288">
        <v>0</v>
      </c>
      <c r="Y35" s="159"/>
      <c r="Z35" s="288">
        <v>0</v>
      </c>
      <c r="AA35" s="288">
        <v>0</v>
      </c>
      <c r="AB35" s="288">
        <v>0</v>
      </c>
      <c r="AC35" s="288">
        <v>0</v>
      </c>
      <c r="AD35" s="288">
        <v>0</v>
      </c>
      <c r="AE35" s="288">
        <v>0</v>
      </c>
      <c r="AF35" s="288">
        <v>0</v>
      </c>
      <c r="AG35" s="288">
        <v>0</v>
      </c>
      <c r="AH35" s="288">
        <v>0</v>
      </c>
      <c r="AI35" s="159"/>
      <c r="AJ35" s="258">
        <f t="shared" si="8"/>
        <v>485.44</v>
      </c>
      <c r="AK35" s="258">
        <f t="shared" si="9"/>
        <v>0</v>
      </c>
      <c r="AL35" s="258">
        <f t="shared" si="10"/>
        <v>0</v>
      </c>
      <c r="AM35" s="159"/>
    </row>
    <row r="36" spans="4:39" s="153" customFormat="1" x14ac:dyDescent="0.35">
      <c r="D36" s="260">
        <v>4125</v>
      </c>
      <c r="E36" s="159" t="s">
        <v>350</v>
      </c>
      <c r="F36" s="260">
        <v>220</v>
      </c>
      <c r="G36" s="260" t="s">
        <v>51</v>
      </c>
      <c r="H36" s="159"/>
      <c r="I36" s="315">
        <v>0</v>
      </c>
      <c r="J36" s="315">
        <v>0</v>
      </c>
      <c r="K36" s="315">
        <v>414.74720000000002</v>
      </c>
      <c r="L36" s="315">
        <v>308.58660000000003</v>
      </c>
      <c r="M36" s="315">
        <f t="shared" si="6"/>
        <v>414.74720000000002</v>
      </c>
      <c r="N36" s="315">
        <f t="shared" si="7"/>
        <v>308.58660000000003</v>
      </c>
      <c r="O36" s="657"/>
      <c r="P36" s="288">
        <v>11507440.970000001</v>
      </c>
      <c r="Q36" s="288">
        <v>1206209.08</v>
      </c>
      <c r="R36" s="288">
        <v>500269.85</v>
      </c>
      <c r="S36" s="288">
        <v>33244048.280000001</v>
      </c>
      <c r="T36" s="288">
        <v>3133389.83</v>
      </c>
      <c r="U36" s="288">
        <v>17424997.68</v>
      </c>
      <c r="V36" s="288">
        <v>0</v>
      </c>
      <c r="W36" s="288">
        <v>0</v>
      </c>
      <c r="X36" s="288">
        <v>1781163.24</v>
      </c>
      <c r="Y36" s="159"/>
      <c r="Z36" s="288">
        <v>8561943.4769734479</v>
      </c>
      <c r="AA36" s="288">
        <v>897462.25866341719</v>
      </c>
      <c r="AB36" s="288">
        <v>372218.47933876346</v>
      </c>
      <c r="AC36" s="288">
        <v>24734748.851736788</v>
      </c>
      <c r="AD36" s="288">
        <v>2331352.9642015137</v>
      </c>
      <c r="AE36" s="288">
        <v>12964815.167116469</v>
      </c>
      <c r="AF36" s="288">
        <v>0</v>
      </c>
      <c r="AG36" s="288">
        <v>0</v>
      </c>
      <c r="AH36" s="288">
        <v>1325248.5086736789</v>
      </c>
      <c r="AI36" s="159"/>
      <c r="AJ36" s="258">
        <f t="shared" si="8"/>
        <v>2945497.4930265527</v>
      </c>
      <c r="AK36" s="258">
        <f t="shared" si="9"/>
        <v>308746.82133658289</v>
      </c>
      <c r="AL36" s="258">
        <f t="shared" si="10"/>
        <v>128051.37066123652</v>
      </c>
      <c r="AM36" s="159"/>
    </row>
    <row r="37" spans="4:39" s="153" customFormat="1" x14ac:dyDescent="0.35">
      <c r="D37" s="260">
        <v>4127</v>
      </c>
      <c r="E37" s="159" t="s">
        <v>117</v>
      </c>
      <c r="F37" s="260">
        <v>220</v>
      </c>
      <c r="G37" s="260" t="s">
        <v>51</v>
      </c>
      <c r="H37" s="159"/>
      <c r="I37" s="315">
        <v>0</v>
      </c>
      <c r="J37" s="315">
        <v>0</v>
      </c>
      <c r="K37" s="315">
        <v>85.088799999999992</v>
      </c>
      <c r="L37" s="315">
        <v>53.952100000000002</v>
      </c>
      <c r="M37" s="315">
        <f t="shared" si="6"/>
        <v>85.088799999999992</v>
      </c>
      <c r="N37" s="315">
        <f t="shared" si="7"/>
        <v>53.952100000000002</v>
      </c>
      <c r="O37" s="657"/>
      <c r="P37" s="288">
        <v>19842.47</v>
      </c>
      <c r="Q37" s="288">
        <v>0</v>
      </c>
      <c r="R37" s="288">
        <v>0</v>
      </c>
      <c r="S37" s="288">
        <v>700024.19000000006</v>
      </c>
      <c r="T37" s="288">
        <v>8020.03</v>
      </c>
      <c r="U37" s="288">
        <v>549802.78</v>
      </c>
      <c r="V37" s="288">
        <v>0</v>
      </c>
      <c r="W37" s="288">
        <v>0</v>
      </c>
      <c r="X37" s="288">
        <v>5205.42</v>
      </c>
      <c r="Y37" s="159"/>
      <c r="Z37" s="288">
        <v>12581.478710323805</v>
      </c>
      <c r="AA37" s="288">
        <v>0</v>
      </c>
      <c r="AB37" s="288">
        <v>0</v>
      </c>
      <c r="AC37" s="288">
        <v>443863.059548366</v>
      </c>
      <c r="AD37" s="288">
        <v>5085.2457733920328</v>
      </c>
      <c r="AE37" s="288">
        <v>348612.44449137844</v>
      </c>
      <c r="AF37" s="288">
        <v>0</v>
      </c>
      <c r="AG37" s="288">
        <v>0</v>
      </c>
      <c r="AH37" s="288">
        <v>3300.5911516204251</v>
      </c>
      <c r="AI37" s="159"/>
      <c r="AJ37" s="258">
        <f t="shared" si="8"/>
        <v>7260.9912896761962</v>
      </c>
      <c r="AK37" s="258">
        <f t="shared" si="9"/>
        <v>0</v>
      </c>
      <c r="AL37" s="258">
        <f t="shared" si="10"/>
        <v>0</v>
      </c>
      <c r="AM37" s="159"/>
    </row>
    <row r="38" spans="4:39" s="153" customFormat="1" x14ac:dyDescent="0.35">
      <c r="D38" s="260">
        <v>4128</v>
      </c>
      <c r="E38" s="159" t="s">
        <v>2780</v>
      </c>
      <c r="F38" s="260">
        <v>66</v>
      </c>
      <c r="G38" s="260" t="s">
        <v>51</v>
      </c>
      <c r="H38" s="159"/>
      <c r="I38" s="315">
        <v>0</v>
      </c>
      <c r="J38" s="315">
        <v>0</v>
      </c>
      <c r="K38" s="315">
        <v>0</v>
      </c>
      <c r="L38" s="315">
        <v>0</v>
      </c>
      <c r="M38" s="315">
        <f t="shared" si="6"/>
        <v>0</v>
      </c>
      <c r="N38" s="315">
        <f t="shared" si="7"/>
        <v>0</v>
      </c>
      <c r="O38" s="657"/>
      <c r="P38" s="288">
        <v>0</v>
      </c>
      <c r="Q38" s="288">
        <v>0</v>
      </c>
      <c r="R38" s="288">
        <v>0</v>
      </c>
      <c r="S38" s="288">
        <v>0</v>
      </c>
      <c r="T38" s="288">
        <v>1240.3900000000001</v>
      </c>
      <c r="U38" s="288">
        <v>1276.8900000000001</v>
      </c>
      <c r="V38" s="288">
        <v>0</v>
      </c>
      <c r="W38" s="288">
        <v>0</v>
      </c>
      <c r="X38" s="288">
        <v>0</v>
      </c>
      <c r="Y38" s="159"/>
      <c r="Z38" s="288">
        <v>0</v>
      </c>
      <c r="AA38" s="288">
        <v>0</v>
      </c>
      <c r="AB38" s="288">
        <v>0</v>
      </c>
      <c r="AC38" s="288">
        <v>0</v>
      </c>
      <c r="AD38" s="288">
        <v>0</v>
      </c>
      <c r="AE38" s="288">
        <v>0</v>
      </c>
      <c r="AF38" s="288">
        <v>0</v>
      </c>
      <c r="AG38" s="288">
        <v>0</v>
      </c>
      <c r="AH38" s="288">
        <v>0</v>
      </c>
      <c r="AI38" s="159"/>
      <c r="AJ38" s="258">
        <f t="shared" si="8"/>
        <v>0</v>
      </c>
      <c r="AK38" s="258">
        <f t="shared" si="9"/>
        <v>0</v>
      </c>
      <c r="AL38" s="258">
        <f t="shared" si="10"/>
        <v>0</v>
      </c>
      <c r="AM38" s="159"/>
    </row>
    <row r="39" spans="4:39" s="153" customFormat="1" x14ac:dyDescent="0.35">
      <c r="D39" s="260">
        <v>4129</v>
      </c>
      <c r="E39" s="159" t="s">
        <v>2897</v>
      </c>
      <c r="F39" s="260">
        <v>66</v>
      </c>
      <c r="G39" s="260" t="s">
        <v>51</v>
      </c>
      <c r="H39" s="159"/>
      <c r="I39" s="315">
        <v>0</v>
      </c>
      <c r="J39" s="315">
        <v>0</v>
      </c>
      <c r="K39" s="315">
        <v>88.602199999999982</v>
      </c>
      <c r="L39" s="315">
        <v>0</v>
      </c>
      <c r="M39" s="315">
        <f t="shared" si="6"/>
        <v>88.602199999999982</v>
      </c>
      <c r="N39" s="315">
        <f t="shared" si="7"/>
        <v>0</v>
      </c>
      <c r="O39" s="657"/>
      <c r="P39" s="288">
        <v>31412.93</v>
      </c>
      <c r="Q39" s="288">
        <v>0</v>
      </c>
      <c r="R39" s="288">
        <v>0</v>
      </c>
      <c r="S39" s="288">
        <v>345086.64</v>
      </c>
      <c r="T39" s="288">
        <v>1667668.18</v>
      </c>
      <c r="U39" s="288">
        <v>931818.12</v>
      </c>
      <c r="V39" s="288">
        <v>0</v>
      </c>
      <c r="W39" s="288">
        <v>0</v>
      </c>
      <c r="X39" s="288">
        <v>0</v>
      </c>
      <c r="Y39" s="159"/>
      <c r="Z39" s="288">
        <v>0</v>
      </c>
      <c r="AA39" s="288">
        <v>0</v>
      </c>
      <c r="AB39" s="288">
        <v>0</v>
      </c>
      <c r="AC39" s="288">
        <v>0</v>
      </c>
      <c r="AD39" s="288">
        <v>0</v>
      </c>
      <c r="AE39" s="288">
        <v>0</v>
      </c>
      <c r="AF39" s="288">
        <v>0</v>
      </c>
      <c r="AG39" s="288">
        <v>0</v>
      </c>
      <c r="AH39" s="288">
        <v>0</v>
      </c>
      <c r="AI39" s="159"/>
      <c r="AJ39" s="258">
        <f t="shared" si="8"/>
        <v>31412.93</v>
      </c>
      <c r="AK39" s="258">
        <f t="shared" si="9"/>
        <v>0</v>
      </c>
      <c r="AL39" s="258">
        <f t="shared" si="10"/>
        <v>0</v>
      </c>
      <c r="AM39" s="159"/>
    </row>
    <row r="40" spans="4:39" s="153" customFormat="1" x14ac:dyDescent="0.35">
      <c r="D40" s="260">
        <v>4130</v>
      </c>
      <c r="E40" s="159" t="s">
        <v>2865</v>
      </c>
      <c r="F40" s="260">
        <v>500</v>
      </c>
      <c r="G40" s="260" t="s">
        <v>51</v>
      </c>
      <c r="H40" s="159"/>
      <c r="I40" s="315">
        <v>0</v>
      </c>
      <c r="J40" s="315">
        <v>0</v>
      </c>
      <c r="K40" s="315">
        <v>9.8529999999999998</v>
      </c>
      <c r="L40" s="315">
        <v>9.8529999999999998</v>
      </c>
      <c r="M40" s="315">
        <f t="shared" si="6"/>
        <v>9.8529999999999998</v>
      </c>
      <c r="N40" s="315">
        <f t="shared" si="7"/>
        <v>9.8529999999999998</v>
      </c>
      <c r="O40" s="657"/>
      <c r="P40" s="288">
        <v>157989.60999999999</v>
      </c>
      <c r="Q40" s="288">
        <v>0</v>
      </c>
      <c r="R40" s="288">
        <v>0</v>
      </c>
      <c r="S40" s="288">
        <v>1471681.59</v>
      </c>
      <c r="T40" s="288">
        <v>0</v>
      </c>
      <c r="U40" s="288">
        <v>517455.16</v>
      </c>
      <c r="V40" s="288">
        <v>0</v>
      </c>
      <c r="W40" s="288">
        <v>0</v>
      </c>
      <c r="X40" s="288">
        <v>19050.7</v>
      </c>
      <c r="Y40" s="159"/>
      <c r="Z40" s="288">
        <v>157989.60999999999</v>
      </c>
      <c r="AA40" s="288">
        <v>0</v>
      </c>
      <c r="AB40" s="288">
        <v>0</v>
      </c>
      <c r="AC40" s="288">
        <v>1471681.59</v>
      </c>
      <c r="AD40" s="288">
        <v>0</v>
      </c>
      <c r="AE40" s="288">
        <v>517455.16</v>
      </c>
      <c r="AF40" s="288">
        <v>0</v>
      </c>
      <c r="AG40" s="288">
        <v>0</v>
      </c>
      <c r="AH40" s="288">
        <v>19050.7</v>
      </c>
      <c r="AI40" s="159"/>
      <c r="AJ40" s="258">
        <f t="shared" si="8"/>
        <v>0</v>
      </c>
      <c r="AK40" s="258">
        <f t="shared" si="9"/>
        <v>0</v>
      </c>
      <c r="AL40" s="258">
        <f t="shared" si="10"/>
        <v>0</v>
      </c>
      <c r="AM40" s="159"/>
    </row>
    <row r="41" spans="4:39" s="153" customFormat="1" x14ac:dyDescent="0.35">
      <c r="D41" s="260">
        <v>4132</v>
      </c>
      <c r="E41" s="159" t="s">
        <v>19</v>
      </c>
      <c r="F41" s="260">
        <v>66</v>
      </c>
      <c r="G41" s="260" t="s">
        <v>51</v>
      </c>
      <c r="H41" s="159"/>
      <c r="I41" s="315">
        <v>0</v>
      </c>
      <c r="J41" s="315">
        <v>0</v>
      </c>
      <c r="K41" s="315">
        <v>3.7974999999999999</v>
      </c>
      <c r="L41" s="315">
        <v>0</v>
      </c>
      <c r="M41" s="315">
        <f t="shared" si="6"/>
        <v>3.7974999999999999</v>
      </c>
      <c r="N41" s="315">
        <f t="shared" si="7"/>
        <v>0</v>
      </c>
      <c r="O41" s="657"/>
      <c r="P41" s="288">
        <v>3146.16</v>
      </c>
      <c r="Q41" s="288">
        <v>0</v>
      </c>
      <c r="R41" s="288">
        <v>0</v>
      </c>
      <c r="S41" s="288">
        <v>60500.2</v>
      </c>
      <c r="T41" s="288">
        <v>175424.15</v>
      </c>
      <c r="U41" s="288">
        <v>177341.83</v>
      </c>
      <c r="V41" s="288">
        <v>0</v>
      </c>
      <c r="W41" s="288">
        <v>0</v>
      </c>
      <c r="X41" s="288">
        <v>40795.49</v>
      </c>
      <c r="Y41" s="159"/>
      <c r="Z41" s="288">
        <v>0</v>
      </c>
      <c r="AA41" s="288">
        <v>0</v>
      </c>
      <c r="AB41" s="288">
        <v>0</v>
      </c>
      <c r="AC41" s="288">
        <v>0</v>
      </c>
      <c r="AD41" s="288">
        <v>0</v>
      </c>
      <c r="AE41" s="288">
        <v>0</v>
      </c>
      <c r="AF41" s="288">
        <v>0</v>
      </c>
      <c r="AG41" s="288">
        <v>0</v>
      </c>
      <c r="AH41" s="288">
        <v>0</v>
      </c>
      <c r="AI41" s="159"/>
      <c r="AJ41" s="258">
        <f t="shared" si="8"/>
        <v>3146.16</v>
      </c>
      <c r="AK41" s="258">
        <f t="shared" si="9"/>
        <v>0</v>
      </c>
      <c r="AL41" s="258">
        <f t="shared" si="10"/>
        <v>0</v>
      </c>
      <c r="AM41" s="159"/>
    </row>
    <row r="42" spans="4:39" s="153" customFormat="1" x14ac:dyDescent="0.35">
      <c r="D42" s="260">
        <v>4133</v>
      </c>
      <c r="E42" s="159" t="s">
        <v>2898</v>
      </c>
      <c r="F42" s="260">
        <v>66</v>
      </c>
      <c r="G42" s="260" t="s">
        <v>51</v>
      </c>
      <c r="H42" s="159"/>
      <c r="I42" s="315">
        <v>0</v>
      </c>
      <c r="J42" s="315">
        <v>0</v>
      </c>
      <c r="K42" s="315">
        <v>38.551300000000005</v>
      </c>
      <c r="L42" s="315">
        <v>0</v>
      </c>
      <c r="M42" s="315">
        <f t="shared" si="6"/>
        <v>38.551300000000005</v>
      </c>
      <c r="N42" s="315">
        <f t="shared" si="7"/>
        <v>0</v>
      </c>
      <c r="O42" s="657"/>
      <c r="P42" s="288">
        <v>46873.95</v>
      </c>
      <c r="Q42" s="288">
        <v>0</v>
      </c>
      <c r="R42" s="288">
        <v>0</v>
      </c>
      <c r="S42" s="288">
        <v>7515.75</v>
      </c>
      <c r="T42" s="288">
        <v>12361920.57</v>
      </c>
      <c r="U42" s="288">
        <v>706473.24</v>
      </c>
      <c r="V42" s="288">
        <v>0</v>
      </c>
      <c r="W42" s="288">
        <v>0</v>
      </c>
      <c r="X42" s="288">
        <v>11454.69</v>
      </c>
      <c r="Y42" s="159"/>
      <c r="Z42" s="288">
        <v>0</v>
      </c>
      <c r="AA42" s="288">
        <v>0</v>
      </c>
      <c r="AB42" s="288">
        <v>0</v>
      </c>
      <c r="AC42" s="288">
        <v>0</v>
      </c>
      <c r="AD42" s="288">
        <v>0</v>
      </c>
      <c r="AE42" s="288">
        <v>0</v>
      </c>
      <c r="AF42" s="288">
        <v>0</v>
      </c>
      <c r="AG42" s="288">
        <v>0</v>
      </c>
      <c r="AH42" s="288">
        <v>0</v>
      </c>
      <c r="AI42" s="159"/>
      <c r="AJ42" s="258">
        <f t="shared" si="8"/>
        <v>46873.95</v>
      </c>
      <c r="AK42" s="258">
        <f t="shared" si="9"/>
        <v>0</v>
      </c>
      <c r="AL42" s="258">
        <f t="shared" si="10"/>
        <v>0</v>
      </c>
      <c r="AM42" s="159"/>
    </row>
    <row r="43" spans="4:39" s="153" customFormat="1" x14ac:dyDescent="0.35">
      <c r="D43" s="260">
        <v>4136</v>
      </c>
      <c r="E43" s="159" t="s">
        <v>2866</v>
      </c>
      <c r="F43" s="260">
        <v>500</v>
      </c>
      <c r="G43" s="260" t="s">
        <v>51</v>
      </c>
      <c r="H43" s="159"/>
      <c r="I43" s="315">
        <v>0</v>
      </c>
      <c r="J43" s="315">
        <v>0</v>
      </c>
      <c r="K43" s="315">
        <v>150.6686</v>
      </c>
      <c r="L43" s="315">
        <v>150.6686</v>
      </c>
      <c r="M43" s="315">
        <f t="shared" si="6"/>
        <v>150.6686</v>
      </c>
      <c r="N43" s="315">
        <f t="shared" si="7"/>
        <v>150.6686</v>
      </c>
      <c r="O43" s="657"/>
      <c r="P43" s="288">
        <v>1330373</v>
      </c>
      <c r="Q43" s="288">
        <v>36142.58</v>
      </c>
      <c r="R43" s="288">
        <v>0</v>
      </c>
      <c r="S43" s="288">
        <v>17938062.140000001</v>
      </c>
      <c r="T43" s="288">
        <v>2050362.71</v>
      </c>
      <c r="U43" s="288">
        <v>10656251.68</v>
      </c>
      <c r="V43" s="288">
        <v>0</v>
      </c>
      <c r="W43" s="288">
        <v>0</v>
      </c>
      <c r="X43" s="288">
        <v>117747.17</v>
      </c>
      <c r="Y43" s="159"/>
      <c r="Z43" s="288">
        <v>1330373</v>
      </c>
      <c r="AA43" s="288">
        <v>36142.58</v>
      </c>
      <c r="AB43" s="288">
        <v>0</v>
      </c>
      <c r="AC43" s="288">
        <v>17938062.140000001</v>
      </c>
      <c r="AD43" s="288">
        <v>2050362.71</v>
      </c>
      <c r="AE43" s="288">
        <v>10656251.68</v>
      </c>
      <c r="AF43" s="288">
        <v>0</v>
      </c>
      <c r="AG43" s="288">
        <v>0</v>
      </c>
      <c r="AH43" s="288">
        <v>117747.17</v>
      </c>
      <c r="AI43" s="159"/>
      <c r="AJ43" s="258">
        <f t="shared" si="8"/>
        <v>0</v>
      </c>
      <c r="AK43" s="258">
        <f t="shared" si="9"/>
        <v>0</v>
      </c>
      <c r="AL43" s="258">
        <f t="shared" si="10"/>
        <v>0</v>
      </c>
      <c r="AM43" s="159"/>
    </row>
    <row r="44" spans="4:39" s="153" customFormat="1" x14ac:dyDescent="0.35">
      <c r="D44" s="260">
        <v>4137</v>
      </c>
      <c r="E44" s="159" t="s">
        <v>2866</v>
      </c>
      <c r="F44" s="260">
        <v>500</v>
      </c>
      <c r="G44" s="260" t="s">
        <v>51</v>
      </c>
      <c r="H44" s="159"/>
      <c r="I44" s="315">
        <v>0</v>
      </c>
      <c r="J44" s="315">
        <v>0</v>
      </c>
      <c r="K44" s="315">
        <v>26.509</v>
      </c>
      <c r="L44" s="315">
        <v>26.509</v>
      </c>
      <c r="M44" s="315">
        <f t="shared" si="6"/>
        <v>26.509</v>
      </c>
      <c r="N44" s="315">
        <f t="shared" si="7"/>
        <v>26.509</v>
      </c>
      <c r="O44" s="657"/>
      <c r="P44" s="288">
        <v>16589.080000000002</v>
      </c>
      <c r="Q44" s="288">
        <v>0</v>
      </c>
      <c r="R44" s="288">
        <v>0</v>
      </c>
      <c r="S44" s="288">
        <v>3643442.63</v>
      </c>
      <c r="T44" s="288">
        <v>0</v>
      </c>
      <c r="U44" s="288">
        <v>4529048.9700000007</v>
      </c>
      <c r="V44" s="288">
        <v>0</v>
      </c>
      <c r="W44" s="288">
        <v>0</v>
      </c>
      <c r="X44" s="288">
        <v>20088.12</v>
      </c>
      <c r="Y44" s="159"/>
      <c r="Z44" s="288">
        <v>16589.080000000002</v>
      </c>
      <c r="AA44" s="288">
        <v>0</v>
      </c>
      <c r="AB44" s="288">
        <v>0</v>
      </c>
      <c r="AC44" s="288">
        <v>3643442.63</v>
      </c>
      <c r="AD44" s="288">
        <v>0</v>
      </c>
      <c r="AE44" s="288">
        <v>4529048.9700000007</v>
      </c>
      <c r="AF44" s="288">
        <v>0</v>
      </c>
      <c r="AG44" s="288">
        <v>0</v>
      </c>
      <c r="AH44" s="288">
        <v>20088.12</v>
      </c>
      <c r="AI44" s="159"/>
      <c r="AJ44" s="258">
        <f t="shared" si="8"/>
        <v>0</v>
      </c>
      <c r="AK44" s="258">
        <f t="shared" si="9"/>
        <v>0</v>
      </c>
      <c r="AL44" s="258">
        <f t="shared" si="10"/>
        <v>0</v>
      </c>
      <c r="AM44" s="159"/>
    </row>
    <row r="45" spans="4:39" s="153" customFormat="1" x14ac:dyDescent="0.35">
      <c r="D45" s="260">
        <v>4138</v>
      </c>
      <c r="E45" s="159" t="s">
        <v>2867</v>
      </c>
      <c r="F45" s="260">
        <v>500</v>
      </c>
      <c r="G45" s="260" t="s">
        <v>51</v>
      </c>
      <c r="H45" s="159"/>
      <c r="I45" s="315">
        <v>0</v>
      </c>
      <c r="J45" s="315">
        <v>0</v>
      </c>
      <c r="K45" s="315">
        <v>97.510999999999996</v>
      </c>
      <c r="L45" s="315">
        <v>97.510999999999996</v>
      </c>
      <c r="M45" s="315">
        <f t="shared" si="6"/>
        <v>97.510999999999996</v>
      </c>
      <c r="N45" s="315">
        <f t="shared" si="7"/>
        <v>97.510999999999996</v>
      </c>
      <c r="O45" s="657"/>
      <c r="P45" s="288">
        <v>9587137.4000000004</v>
      </c>
      <c r="Q45" s="288">
        <v>3085745.29</v>
      </c>
      <c r="R45" s="288">
        <v>145823.67999999999</v>
      </c>
      <c r="S45" s="288">
        <v>32838726.170000002</v>
      </c>
      <c r="T45" s="288">
        <v>118239.71</v>
      </c>
      <c r="U45" s="288">
        <v>24904638.140000001</v>
      </c>
      <c r="V45" s="288">
        <v>0</v>
      </c>
      <c r="W45" s="288">
        <v>0</v>
      </c>
      <c r="X45" s="288">
        <v>591463.57999999996</v>
      </c>
      <c r="Y45" s="159"/>
      <c r="Z45" s="288">
        <v>9587137.4000000004</v>
      </c>
      <c r="AA45" s="288">
        <v>3085745.29</v>
      </c>
      <c r="AB45" s="288">
        <v>145823.67999999999</v>
      </c>
      <c r="AC45" s="288">
        <v>32838726.170000002</v>
      </c>
      <c r="AD45" s="288">
        <v>118239.71</v>
      </c>
      <c r="AE45" s="288">
        <v>24904638.140000001</v>
      </c>
      <c r="AF45" s="288">
        <v>0</v>
      </c>
      <c r="AG45" s="288">
        <v>0</v>
      </c>
      <c r="AH45" s="288">
        <v>591463.57999999996</v>
      </c>
      <c r="AI45" s="159"/>
      <c r="AJ45" s="258">
        <f t="shared" si="8"/>
        <v>0</v>
      </c>
      <c r="AK45" s="258">
        <f t="shared" si="9"/>
        <v>0</v>
      </c>
      <c r="AL45" s="258">
        <f t="shared" si="10"/>
        <v>0</v>
      </c>
      <c r="AM45" s="159"/>
    </row>
    <row r="46" spans="4:39" s="153" customFormat="1" x14ac:dyDescent="0.35">
      <c r="D46" s="260">
        <v>4139</v>
      </c>
      <c r="E46" s="159" t="s">
        <v>2899</v>
      </c>
      <c r="F46" s="260">
        <v>66</v>
      </c>
      <c r="G46" s="260" t="s">
        <v>51</v>
      </c>
      <c r="H46" s="159"/>
      <c r="I46" s="315">
        <v>0</v>
      </c>
      <c r="J46" s="315">
        <v>0</v>
      </c>
      <c r="K46" s="315">
        <v>2.3883000000000001</v>
      </c>
      <c r="L46" s="315">
        <v>0</v>
      </c>
      <c r="M46" s="315">
        <f t="shared" si="6"/>
        <v>2.3883000000000001</v>
      </c>
      <c r="N46" s="315">
        <f t="shared" si="7"/>
        <v>0</v>
      </c>
      <c r="O46" s="657"/>
      <c r="P46" s="288">
        <v>516.80999999999995</v>
      </c>
      <c r="Q46" s="288">
        <v>0</v>
      </c>
      <c r="R46" s="288">
        <v>0</v>
      </c>
      <c r="S46" s="288">
        <v>0</v>
      </c>
      <c r="T46" s="288">
        <v>1023924.83</v>
      </c>
      <c r="U46" s="288">
        <v>161618.51999999999</v>
      </c>
      <c r="V46" s="288">
        <v>0</v>
      </c>
      <c r="W46" s="288">
        <v>0</v>
      </c>
      <c r="X46" s="288">
        <v>0</v>
      </c>
      <c r="Y46" s="159"/>
      <c r="Z46" s="288">
        <v>0</v>
      </c>
      <c r="AA46" s="288">
        <v>0</v>
      </c>
      <c r="AB46" s="288">
        <v>0</v>
      </c>
      <c r="AC46" s="288">
        <v>0</v>
      </c>
      <c r="AD46" s="288">
        <v>0</v>
      </c>
      <c r="AE46" s="288">
        <v>0</v>
      </c>
      <c r="AF46" s="288">
        <v>0</v>
      </c>
      <c r="AG46" s="288">
        <v>0</v>
      </c>
      <c r="AH46" s="288">
        <v>0</v>
      </c>
      <c r="AI46" s="159"/>
      <c r="AJ46" s="258">
        <f t="shared" si="8"/>
        <v>516.80999999999995</v>
      </c>
      <c r="AK46" s="258">
        <f t="shared" si="9"/>
        <v>0</v>
      </c>
      <c r="AL46" s="258">
        <f t="shared" si="10"/>
        <v>0</v>
      </c>
      <c r="AM46" s="159"/>
    </row>
    <row r="47" spans="4:39" s="153" customFormat="1" x14ac:dyDescent="0.35">
      <c r="D47" s="260">
        <v>4140</v>
      </c>
      <c r="E47" s="159" t="s">
        <v>2868</v>
      </c>
      <c r="F47" s="260">
        <v>500</v>
      </c>
      <c r="G47" s="260" t="s">
        <v>51</v>
      </c>
      <c r="H47" s="159"/>
      <c r="I47" s="315">
        <v>0</v>
      </c>
      <c r="J47" s="315">
        <v>0</v>
      </c>
      <c r="K47" s="315">
        <v>165.9571</v>
      </c>
      <c r="L47" s="315">
        <v>165.9571</v>
      </c>
      <c r="M47" s="315">
        <f t="shared" si="6"/>
        <v>165.9571</v>
      </c>
      <c r="N47" s="315">
        <f t="shared" si="7"/>
        <v>165.9571</v>
      </c>
      <c r="O47" s="657"/>
      <c r="P47" s="288">
        <v>278111.81</v>
      </c>
      <c r="Q47" s="288">
        <v>7307.6</v>
      </c>
      <c r="R47" s="288">
        <v>0</v>
      </c>
      <c r="S47" s="288">
        <v>25306365.080000002</v>
      </c>
      <c r="T47" s="288">
        <v>1513720.74</v>
      </c>
      <c r="U47" s="288">
        <v>10310625.189999999</v>
      </c>
      <c r="V47" s="288">
        <v>0</v>
      </c>
      <c r="W47" s="288">
        <v>0</v>
      </c>
      <c r="X47" s="288">
        <v>329332.83</v>
      </c>
      <c r="Y47" s="159"/>
      <c r="Z47" s="288">
        <v>278111.81</v>
      </c>
      <c r="AA47" s="288">
        <v>7307.6</v>
      </c>
      <c r="AB47" s="288">
        <v>0</v>
      </c>
      <c r="AC47" s="288">
        <v>25306365.080000002</v>
      </c>
      <c r="AD47" s="288">
        <v>1513720.74</v>
      </c>
      <c r="AE47" s="288">
        <v>10310625.189999999</v>
      </c>
      <c r="AF47" s="288">
        <v>0</v>
      </c>
      <c r="AG47" s="288">
        <v>0</v>
      </c>
      <c r="AH47" s="288">
        <v>329332.83</v>
      </c>
      <c r="AI47" s="159"/>
      <c r="AJ47" s="258">
        <f t="shared" si="8"/>
        <v>0</v>
      </c>
      <c r="AK47" s="258">
        <f t="shared" si="9"/>
        <v>0</v>
      </c>
      <c r="AL47" s="258">
        <f t="shared" si="10"/>
        <v>0</v>
      </c>
      <c r="AM47" s="159"/>
    </row>
    <row r="48" spans="4:39" s="153" customFormat="1" x14ac:dyDescent="0.35">
      <c r="D48" s="260">
        <v>4141</v>
      </c>
      <c r="E48" s="159" t="s">
        <v>2869</v>
      </c>
      <c r="F48" s="260">
        <v>500</v>
      </c>
      <c r="G48" s="260" t="s">
        <v>51</v>
      </c>
      <c r="H48" s="159"/>
      <c r="I48" s="315">
        <v>0</v>
      </c>
      <c r="J48" s="315">
        <v>0</v>
      </c>
      <c r="K48" s="315">
        <v>59.3947</v>
      </c>
      <c r="L48" s="315">
        <v>59.3947</v>
      </c>
      <c r="M48" s="315">
        <f t="shared" si="6"/>
        <v>59.3947</v>
      </c>
      <c r="N48" s="315">
        <f t="shared" si="7"/>
        <v>59.3947</v>
      </c>
      <c r="O48" s="657"/>
      <c r="P48" s="288">
        <v>76199.12</v>
      </c>
      <c r="Q48" s="288">
        <v>0</v>
      </c>
      <c r="R48" s="288">
        <v>0</v>
      </c>
      <c r="S48" s="288">
        <v>4434062.1500000004</v>
      </c>
      <c r="T48" s="288">
        <v>0</v>
      </c>
      <c r="U48" s="288">
        <v>1251359.25</v>
      </c>
      <c r="V48" s="288">
        <v>0</v>
      </c>
      <c r="W48" s="288">
        <v>0</v>
      </c>
      <c r="X48" s="288">
        <v>55916.25</v>
      </c>
      <c r="Y48" s="159"/>
      <c r="Z48" s="288">
        <v>76199.12</v>
      </c>
      <c r="AA48" s="288">
        <v>0</v>
      </c>
      <c r="AB48" s="288">
        <v>0</v>
      </c>
      <c r="AC48" s="288">
        <v>4434062.1500000004</v>
      </c>
      <c r="AD48" s="288">
        <v>0</v>
      </c>
      <c r="AE48" s="288">
        <v>1251359.25</v>
      </c>
      <c r="AF48" s="288">
        <v>0</v>
      </c>
      <c r="AG48" s="288">
        <v>0</v>
      </c>
      <c r="AH48" s="288">
        <v>55916.25</v>
      </c>
      <c r="AI48" s="159"/>
      <c r="AJ48" s="258">
        <f t="shared" si="8"/>
        <v>0</v>
      </c>
      <c r="AK48" s="258">
        <f t="shared" si="9"/>
        <v>0</v>
      </c>
      <c r="AL48" s="258">
        <f t="shared" si="10"/>
        <v>0</v>
      </c>
      <c r="AM48" s="159"/>
    </row>
    <row r="49" spans="4:39" s="153" customFormat="1" x14ac:dyDescent="0.35">
      <c r="D49" s="260">
        <v>4142</v>
      </c>
      <c r="E49" s="159" t="s">
        <v>2900</v>
      </c>
      <c r="F49" s="260">
        <v>66</v>
      </c>
      <c r="G49" s="260" t="s">
        <v>51</v>
      </c>
      <c r="H49" s="159"/>
      <c r="I49" s="315">
        <v>0</v>
      </c>
      <c r="J49" s="315">
        <v>0</v>
      </c>
      <c r="K49" s="315">
        <v>31.507799999999996</v>
      </c>
      <c r="L49" s="315">
        <v>0</v>
      </c>
      <c r="M49" s="315">
        <f t="shared" si="6"/>
        <v>31.507799999999996</v>
      </c>
      <c r="N49" s="315">
        <f t="shared" si="7"/>
        <v>0</v>
      </c>
      <c r="O49" s="657"/>
      <c r="P49" s="288">
        <v>25409.4</v>
      </c>
      <c r="Q49" s="288">
        <v>0</v>
      </c>
      <c r="R49" s="288">
        <v>0</v>
      </c>
      <c r="S49" s="288">
        <v>0</v>
      </c>
      <c r="T49" s="288">
        <v>5819445.3600000003</v>
      </c>
      <c r="U49" s="288">
        <v>1313563.1100000001</v>
      </c>
      <c r="V49" s="288">
        <v>0</v>
      </c>
      <c r="W49" s="288">
        <v>0</v>
      </c>
      <c r="X49" s="288">
        <v>0</v>
      </c>
      <c r="Y49" s="159"/>
      <c r="Z49" s="288">
        <v>0</v>
      </c>
      <c r="AA49" s="288">
        <v>0</v>
      </c>
      <c r="AB49" s="288">
        <v>0</v>
      </c>
      <c r="AC49" s="288">
        <v>0</v>
      </c>
      <c r="AD49" s="288">
        <v>0</v>
      </c>
      <c r="AE49" s="288">
        <v>0</v>
      </c>
      <c r="AF49" s="288">
        <v>0</v>
      </c>
      <c r="AG49" s="288">
        <v>0</v>
      </c>
      <c r="AH49" s="288">
        <v>0</v>
      </c>
      <c r="AI49" s="159"/>
      <c r="AJ49" s="258">
        <f t="shared" si="8"/>
        <v>25409.4</v>
      </c>
      <c r="AK49" s="258">
        <f t="shared" si="9"/>
        <v>0</v>
      </c>
      <c r="AL49" s="258">
        <f t="shared" si="10"/>
        <v>0</v>
      </c>
      <c r="AM49" s="159"/>
    </row>
    <row r="50" spans="4:39" s="153" customFormat="1" x14ac:dyDescent="0.35">
      <c r="D50" s="260">
        <v>4143</v>
      </c>
      <c r="E50" s="159" t="s">
        <v>122</v>
      </c>
      <c r="F50" s="260">
        <v>500</v>
      </c>
      <c r="G50" s="260" t="s">
        <v>51</v>
      </c>
      <c r="H50" s="159"/>
      <c r="I50" s="315">
        <v>0</v>
      </c>
      <c r="J50" s="315">
        <v>0</v>
      </c>
      <c r="K50" s="315">
        <v>29.645799999999998</v>
      </c>
      <c r="L50" s="315">
        <v>29.645800000000001</v>
      </c>
      <c r="M50" s="315">
        <f t="shared" si="6"/>
        <v>29.645799999999998</v>
      </c>
      <c r="N50" s="315">
        <f t="shared" si="7"/>
        <v>29.645800000000001</v>
      </c>
      <c r="O50" s="657"/>
      <c r="P50" s="288">
        <v>6166.88</v>
      </c>
      <c r="Q50" s="288">
        <v>0</v>
      </c>
      <c r="R50" s="288">
        <v>0</v>
      </c>
      <c r="S50" s="288">
        <v>4052184.93</v>
      </c>
      <c r="T50" s="288">
        <v>0</v>
      </c>
      <c r="U50" s="288">
        <v>1880705.48</v>
      </c>
      <c r="V50" s="288">
        <v>0</v>
      </c>
      <c r="W50" s="288">
        <v>0</v>
      </c>
      <c r="X50" s="288">
        <v>145064.49</v>
      </c>
      <c r="Y50" s="159"/>
      <c r="Z50" s="288">
        <v>6166.8800000000019</v>
      </c>
      <c r="AA50" s="288">
        <v>0</v>
      </c>
      <c r="AB50" s="288">
        <v>0</v>
      </c>
      <c r="AC50" s="288">
        <v>4052184.9300000011</v>
      </c>
      <c r="AD50" s="288">
        <v>0</v>
      </c>
      <c r="AE50" s="288">
        <v>1880705.4800000004</v>
      </c>
      <c r="AF50" s="288">
        <v>0</v>
      </c>
      <c r="AG50" s="288">
        <v>0</v>
      </c>
      <c r="AH50" s="288">
        <v>145064.49000000002</v>
      </c>
      <c r="AI50" s="159"/>
      <c r="AJ50" s="258">
        <f t="shared" si="8"/>
        <v>0</v>
      </c>
      <c r="AK50" s="258">
        <f t="shared" si="9"/>
        <v>0</v>
      </c>
      <c r="AL50" s="258">
        <f t="shared" si="10"/>
        <v>0</v>
      </c>
      <c r="AM50" s="159"/>
    </row>
    <row r="51" spans="4:39" s="153" customFormat="1" x14ac:dyDescent="0.35">
      <c r="D51" s="260">
        <v>4144</v>
      </c>
      <c r="E51" s="159" t="s">
        <v>2888</v>
      </c>
      <c r="F51" s="260">
        <v>220</v>
      </c>
      <c r="G51" s="260" t="s">
        <v>51</v>
      </c>
      <c r="H51" s="159"/>
      <c r="I51" s="315">
        <v>0</v>
      </c>
      <c r="J51" s="315">
        <v>0</v>
      </c>
      <c r="K51" s="315">
        <v>30.635899999999999</v>
      </c>
      <c r="L51" s="315">
        <v>30.635899999999999</v>
      </c>
      <c r="M51" s="315">
        <f t="shared" si="6"/>
        <v>30.635899999999999</v>
      </c>
      <c r="N51" s="315">
        <f t="shared" si="7"/>
        <v>30.635899999999999</v>
      </c>
      <c r="O51" s="657"/>
      <c r="P51" s="288">
        <v>9993.51</v>
      </c>
      <c r="Q51" s="288">
        <v>0</v>
      </c>
      <c r="R51" s="288">
        <v>0</v>
      </c>
      <c r="S51" s="288">
        <v>473674.37</v>
      </c>
      <c r="T51" s="288">
        <v>-2826.27</v>
      </c>
      <c r="U51" s="288">
        <v>429215.12</v>
      </c>
      <c r="V51" s="288">
        <v>0</v>
      </c>
      <c r="W51" s="288">
        <v>0</v>
      </c>
      <c r="X51" s="288">
        <v>1023.29</v>
      </c>
      <c r="Y51" s="159"/>
      <c r="Z51" s="288">
        <v>9993.51</v>
      </c>
      <c r="AA51" s="288">
        <v>0</v>
      </c>
      <c r="AB51" s="288">
        <v>0</v>
      </c>
      <c r="AC51" s="288">
        <v>473674.37</v>
      </c>
      <c r="AD51" s="288">
        <v>-2826.27</v>
      </c>
      <c r="AE51" s="288">
        <v>429215.12</v>
      </c>
      <c r="AF51" s="288">
        <v>0</v>
      </c>
      <c r="AG51" s="288">
        <v>0</v>
      </c>
      <c r="AH51" s="288">
        <v>1023.29</v>
      </c>
      <c r="AI51" s="159"/>
      <c r="AJ51" s="258">
        <f t="shared" si="8"/>
        <v>0</v>
      </c>
      <c r="AK51" s="258">
        <f t="shared" si="9"/>
        <v>0</v>
      </c>
      <c r="AL51" s="258">
        <f t="shared" si="10"/>
        <v>0</v>
      </c>
      <c r="AM51" s="159"/>
    </row>
    <row r="52" spans="4:39" s="153" customFormat="1" x14ac:dyDescent="0.35">
      <c r="D52" s="260">
        <v>4147</v>
      </c>
      <c r="E52" s="159" t="s">
        <v>2966</v>
      </c>
      <c r="F52" s="260">
        <v>220</v>
      </c>
      <c r="G52" s="260" t="s">
        <v>51</v>
      </c>
      <c r="H52" s="159"/>
      <c r="I52" s="315">
        <v>0</v>
      </c>
      <c r="J52" s="315">
        <v>0</v>
      </c>
      <c r="K52" s="315">
        <v>29.694299999999998</v>
      </c>
      <c r="L52" s="315">
        <v>29.694299999999998</v>
      </c>
      <c r="M52" s="315">
        <f t="shared" si="6"/>
        <v>29.694299999999998</v>
      </c>
      <c r="N52" s="315">
        <f t="shared" si="7"/>
        <v>29.694299999999998</v>
      </c>
      <c r="O52" s="657"/>
      <c r="P52" s="288">
        <v>3884037.46</v>
      </c>
      <c r="Q52" s="288">
        <v>0</v>
      </c>
      <c r="R52" s="288">
        <v>1880.02</v>
      </c>
      <c r="S52" s="288">
        <v>2765700.05</v>
      </c>
      <c r="T52" s="288">
        <v>0</v>
      </c>
      <c r="U52" s="288">
        <v>11278478.41</v>
      </c>
      <c r="V52" s="288">
        <v>0</v>
      </c>
      <c r="W52" s="288">
        <v>0</v>
      </c>
      <c r="X52" s="288">
        <v>145186.74</v>
      </c>
      <c r="Y52" s="159"/>
      <c r="Z52" s="288">
        <v>3884037.46</v>
      </c>
      <c r="AA52" s="288">
        <v>0</v>
      </c>
      <c r="AB52" s="288">
        <v>1880.02</v>
      </c>
      <c r="AC52" s="288">
        <v>2765700.05</v>
      </c>
      <c r="AD52" s="288">
        <v>0</v>
      </c>
      <c r="AE52" s="288">
        <v>11278478.41</v>
      </c>
      <c r="AF52" s="288">
        <v>0</v>
      </c>
      <c r="AG52" s="288">
        <v>0</v>
      </c>
      <c r="AH52" s="288">
        <v>145186.74</v>
      </c>
      <c r="AI52" s="159"/>
      <c r="AJ52" s="258">
        <f t="shared" si="8"/>
        <v>0</v>
      </c>
      <c r="AK52" s="258">
        <f t="shared" si="9"/>
        <v>0</v>
      </c>
      <c r="AL52" s="258">
        <f t="shared" si="10"/>
        <v>0</v>
      </c>
      <c r="AM52" s="159"/>
    </row>
    <row r="53" spans="4:39" s="153" customFormat="1" x14ac:dyDescent="0.35">
      <c r="D53" s="260">
        <v>4148</v>
      </c>
      <c r="E53" s="159" t="s">
        <v>2870</v>
      </c>
      <c r="F53" s="260">
        <v>500</v>
      </c>
      <c r="G53" s="260" t="s">
        <v>51</v>
      </c>
      <c r="H53" s="159"/>
      <c r="I53" s="315">
        <v>0</v>
      </c>
      <c r="J53" s="315">
        <v>0</v>
      </c>
      <c r="K53" s="315">
        <v>39.460000000000008</v>
      </c>
      <c r="L53" s="315">
        <v>39.46</v>
      </c>
      <c r="M53" s="315">
        <f t="shared" si="6"/>
        <v>39.460000000000008</v>
      </c>
      <c r="N53" s="315">
        <f t="shared" si="7"/>
        <v>39.46</v>
      </c>
      <c r="O53" s="657"/>
      <c r="P53" s="288">
        <v>1733247.85</v>
      </c>
      <c r="Q53" s="288">
        <v>0</v>
      </c>
      <c r="R53" s="288">
        <v>0</v>
      </c>
      <c r="S53" s="288">
        <v>26646805.91</v>
      </c>
      <c r="T53" s="288">
        <v>0</v>
      </c>
      <c r="U53" s="288">
        <v>7820572.96</v>
      </c>
      <c r="V53" s="288">
        <v>0</v>
      </c>
      <c r="W53" s="288">
        <v>0</v>
      </c>
      <c r="X53" s="288">
        <v>761200.56</v>
      </c>
      <c r="Y53" s="159"/>
      <c r="Z53" s="288">
        <v>1733247.8499999996</v>
      </c>
      <c r="AA53" s="288">
        <v>0</v>
      </c>
      <c r="AB53" s="288">
        <v>0</v>
      </c>
      <c r="AC53" s="288">
        <v>26646805.909999993</v>
      </c>
      <c r="AD53" s="288">
        <v>0</v>
      </c>
      <c r="AE53" s="288">
        <v>7820572.9599999981</v>
      </c>
      <c r="AF53" s="288">
        <v>0</v>
      </c>
      <c r="AG53" s="288">
        <v>0</v>
      </c>
      <c r="AH53" s="288">
        <v>761200.55999999994</v>
      </c>
      <c r="AI53" s="159"/>
      <c r="AJ53" s="258">
        <f t="shared" si="8"/>
        <v>0</v>
      </c>
      <c r="AK53" s="258">
        <f t="shared" si="9"/>
        <v>0</v>
      </c>
      <c r="AL53" s="258">
        <f t="shared" si="10"/>
        <v>0</v>
      </c>
      <c r="AM53" s="159"/>
    </row>
    <row r="54" spans="4:39" s="153" customFormat="1" x14ac:dyDescent="0.35">
      <c r="D54" s="260">
        <v>4149</v>
      </c>
      <c r="E54" s="159" t="s">
        <v>2901</v>
      </c>
      <c r="F54" s="260">
        <v>66</v>
      </c>
      <c r="G54" s="260" t="s">
        <v>51</v>
      </c>
      <c r="H54" s="159"/>
      <c r="I54" s="315">
        <v>0</v>
      </c>
      <c r="J54" s="315">
        <v>0</v>
      </c>
      <c r="K54" s="315">
        <v>3.9923999999999999</v>
      </c>
      <c r="L54" s="315">
        <v>0</v>
      </c>
      <c r="M54" s="315">
        <f t="shared" si="6"/>
        <v>3.9923999999999999</v>
      </c>
      <c r="N54" s="315">
        <f t="shared" si="7"/>
        <v>0</v>
      </c>
      <c r="O54" s="657"/>
      <c r="P54" s="288">
        <v>232</v>
      </c>
      <c r="Q54" s="288">
        <v>0</v>
      </c>
      <c r="R54" s="288">
        <v>0</v>
      </c>
      <c r="S54" s="288">
        <v>0</v>
      </c>
      <c r="T54" s="288">
        <v>60362.97</v>
      </c>
      <c r="U54" s="288">
        <v>26752.44</v>
      </c>
      <c r="V54" s="288">
        <v>0</v>
      </c>
      <c r="W54" s="288">
        <v>0</v>
      </c>
      <c r="X54" s="288">
        <v>1092.9100000000001</v>
      </c>
      <c r="Y54" s="159"/>
      <c r="Z54" s="288">
        <v>0</v>
      </c>
      <c r="AA54" s="288">
        <v>0</v>
      </c>
      <c r="AB54" s="288">
        <v>0</v>
      </c>
      <c r="AC54" s="288">
        <v>0</v>
      </c>
      <c r="AD54" s="288">
        <v>0</v>
      </c>
      <c r="AE54" s="288">
        <v>0</v>
      </c>
      <c r="AF54" s="288">
        <v>0</v>
      </c>
      <c r="AG54" s="288">
        <v>0</v>
      </c>
      <c r="AH54" s="288">
        <v>0</v>
      </c>
      <c r="AI54" s="159"/>
      <c r="AJ54" s="258">
        <f t="shared" si="8"/>
        <v>232</v>
      </c>
      <c r="AK54" s="258">
        <f t="shared" si="9"/>
        <v>0</v>
      </c>
      <c r="AL54" s="258">
        <f t="shared" si="10"/>
        <v>0</v>
      </c>
      <c r="AM54" s="159"/>
    </row>
    <row r="55" spans="4:39" s="153" customFormat="1" x14ac:dyDescent="0.35">
      <c r="D55" s="260">
        <v>4153</v>
      </c>
      <c r="E55" s="159" t="s">
        <v>2889</v>
      </c>
      <c r="F55" s="260">
        <v>220</v>
      </c>
      <c r="G55" s="260" t="s">
        <v>51</v>
      </c>
      <c r="H55" s="159"/>
      <c r="I55" s="315">
        <v>0</v>
      </c>
      <c r="J55" s="315">
        <v>0</v>
      </c>
      <c r="K55" s="315">
        <v>13.127399999999998</v>
      </c>
      <c r="L55" s="315">
        <v>0</v>
      </c>
      <c r="M55" s="315">
        <f t="shared" si="6"/>
        <v>13.127399999999998</v>
      </c>
      <c r="N55" s="315">
        <f t="shared" si="7"/>
        <v>0</v>
      </c>
      <c r="O55" s="657"/>
      <c r="P55" s="288">
        <v>309032.19</v>
      </c>
      <c r="Q55" s="288">
        <v>0</v>
      </c>
      <c r="R55" s="288">
        <v>0</v>
      </c>
      <c r="S55" s="288">
        <v>60375.01</v>
      </c>
      <c r="T55" s="288">
        <v>1200429.58</v>
      </c>
      <c r="U55" s="288">
        <v>308138.48</v>
      </c>
      <c r="V55" s="288">
        <v>0</v>
      </c>
      <c r="W55" s="288">
        <v>0</v>
      </c>
      <c r="X55" s="288">
        <v>23687.21</v>
      </c>
      <c r="Y55" s="159"/>
      <c r="Z55" s="288">
        <v>0</v>
      </c>
      <c r="AA55" s="288">
        <v>0</v>
      </c>
      <c r="AB55" s="288">
        <v>0</v>
      </c>
      <c r="AC55" s="288">
        <v>0</v>
      </c>
      <c r="AD55" s="288">
        <v>0</v>
      </c>
      <c r="AE55" s="288">
        <v>0</v>
      </c>
      <c r="AF55" s="288">
        <v>0</v>
      </c>
      <c r="AG55" s="288">
        <v>0</v>
      </c>
      <c r="AH55" s="288">
        <v>0</v>
      </c>
      <c r="AI55" s="159"/>
      <c r="AJ55" s="258">
        <f t="shared" si="8"/>
        <v>309032.19</v>
      </c>
      <c r="AK55" s="258">
        <f t="shared" si="9"/>
        <v>0</v>
      </c>
      <c r="AL55" s="258">
        <f t="shared" si="10"/>
        <v>0</v>
      </c>
      <c r="AM55" s="159"/>
    </row>
    <row r="56" spans="4:39" s="153" customFormat="1" x14ac:dyDescent="0.35">
      <c r="D56" s="260">
        <v>4154</v>
      </c>
      <c r="E56" s="159" t="s">
        <v>2871</v>
      </c>
      <c r="F56" s="260">
        <v>500</v>
      </c>
      <c r="G56" s="260" t="s">
        <v>51</v>
      </c>
      <c r="H56" s="159"/>
      <c r="I56" s="315">
        <v>0</v>
      </c>
      <c r="J56" s="315">
        <v>0</v>
      </c>
      <c r="K56" s="315">
        <v>7.5735000000000001</v>
      </c>
      <c r="L56" s="315">
        <v>7.5735000000000001</v>
      </c>
      <c r="M56" s="315">
        <f t="shared" si="6"/>
        <v>7.5735000000000001</v>
      </c>
      <c r="N56" s="315">
        <f t="shared" si="7"/>
        <v>7.5735000000000001</v>
      </c>
      <c r="O56" s="657"/>
      <c r="P56" s="288">
        <v>748543.54</v>
      </c>
      <c r="Q56" s="288">
        <v>51477.57</v>
      </c>
      <c r="R56" s="288">
        <v>0</v>
      </c>
      <c r="S56" s="288">
        <v>2724621.85</v>
      </c>
      <c r="T56" s="288">
        <v>0</v>
      </c>
      <c r="U56" s="288">
        <v>762540.12</v>
      </c>
      <c r="V56" s="288">
        <v>0</v>
      </c>
      <c r="W56" s="288">
        <v>0</v>
      </c>
      <c r="X56" s="288">
        <v>0</v>
      </c>
      <c r="Y56" s="159"/>
      <c r="Z56" s="288">
        <v>748543.54</v>
      </c>
      <c r="AA56" s="288">
        <v>51477.57</v>
      </c>
      <c r="AB56" s="288">
        <v>0</v>
      </c>
      <c r="AC56" s="288">
        <v>2724621.85</v>
      </c>
      <c r="AD56" s="288">
        <v>0</v>
      </c>
      <c r="AE56" s="288">
        <v>762540.12</v>
      </c>
      <c r="AF56" s="288">
        <v>0</v>
      </c>
      <c r="AG56" s="288">
        <v>0</v>
      </c>
      <c r="AH56" s="288">
        <v>0</v>
      </c>
      <c r="AI56" s="159"/>
      <c r="AJ56" s="258">
        <f t="shared" si="8"/>
        <v>0</v>
      </c>
      <c r="AK56" s="258">
        <f t="shared" si="9"/>
        <v>0</v>
      </c>
      <c r="AL56" s="258">
        <f t="shared" si="10"/>
        <v>0</v>
      </c>
      <c r="AM56" s="159"/>
    </row>
    <row r="57" spans="4:39" s="153" customFormat="1" x14ac:dyDescent="0.35">
      <c r="D57" s="260">
        <v>4155</v>
      </c>
      <c r="E57" s="159" t="s">
        <v>2872</v>
      </c>
      <c r="F57" s="260">
        <v>500</v>
      </c>
      <c r="G57" s="260" t="s">
        <v>51</v>
      </c>
      <c r="H57" s="159"/>
      <c r="I57" s="315">
        <v>0</v>
      </c>
      <c r="J57" s="315">
        <v>0</v>
      </c>
      <c r="K57" s="315">
        <v>60.244900000000008</v>
      </c>
      <c r="L57" s="315">
        <v>60.244900000000001</v>
      </c>
      <c r="M57" s="315">
        <f t="shared" si="6"/>
        <v>60.244900000000008</v>
      </c>
      <c r="N57" s="315">
        <f t="shared" si="7"/>
        <v>60.244900000000001</v>
      </c>
      <c r="O57" s="657"/>
      <c r="P57" s="288">
        <v>5825616.0300000003</v>
      </c>
      <c r="Q57" s="288">
        <v>0</v>
      </c>
      <c r="R57" s="288">
        <v>0</v>
      </c>
      <c r="S57" s="288">
        <v>20858769.289999999</v>
      </c>
      <c r="T57" s="288">
        <v>1757685.56</v>
      </c>
      <c r="U57" s="288">
        <v>7511408.4500000002</v>
      </c>
      <c r="V57" s="288">
        <v>0</v>
      </c>
      <c r="W57" s="288">
        <v>0</v>
      </c>
      <c r="X57" s="288">
        <v>187772.25</v>
      </c>
      <c r="Y57" s="159"/>
      <c r="Z57" s="288">
        <v>5825616.0299999993</v>
      </c>
      <c r="AA57" s="288">
        <v>0</v>
      </c>
      <c r="AB57" s="288">
        <v>0</v>
      </c>
      <c r="AC57" s="288">
        <v>20858769.289999995</v>
      </c>
      <c r="AD57" s="288">
        <v>1757685.5599999998</v>
      </c>
      <c r="AE57" s="288">
        <v>7511408.4499999993</v>
      </c>
      <c r="AF57" s="288">
        <v>0</v>
      </c>
      <c r="AG57" s="288">
        <v>0</v>
      </c>
      <c r="AH57" s="288">
        <v>187772.24999999997</v>
      </c>
      <c r="AI57" s="159"/>
      <c r="AJ57" s="258">
        <f t="shared" si="8"/>
        <v>0</v>
      </c>
      <c r="AK57" s="258">
        <f t="shared" si="9"/>
        <v>0</v>
      </c>
      <c r="AL57" s="258">
        <f t="shared" si="10"/>
        <v>0</v>
      </c>
      <c r="AM57" s="159"/>
    </row>
    <row r="58" spans="4:39" s="153" customFormat="1" x14ac:dyDescent="0.35">
      <c r="D58" s="260">
        <v>4156</v>
      </c>
      <c r="E58" s="159" t="s">
        <v>2890</v>
      </c>
      <c r="F58" s="260">
        <v>220</v>
      </c>
      <c r="G58" s="260" t="s">
        <v>51</v>
      </c>
      <c r="H58" s="159"/>
      <c r="I58" s="315">
        <v>0</v>
      </c>
      <c r="J58" s="315">
        <v>0</v>
      </c>
      <c r="K58" s="315">
        <v>29.493000000000002</v>
      </c>
      <c r="L58" s="315">
        <v>29.492999999999999</v>
      </c>
      <c r="M58" s="315">
        <f t="shared" si="6"/>
        <v>29.493000000000002</v>
      </c>
      <c r="N58" s="315">
        <f t="shared" si="7"/>
        <v>29.492999999999999</v>
      </c>
      <c r="O58" s="657"/>
      <c r="P58" s="288">
        <v>12018447.02</v>
      </c>
      <c r="Q58" s="288">
        <v>0</v>
      </c>
      <c r="R58" s="288">
        <v>0</v>
      </c>
      <c r="S58" s="288">
        <v>2262699.96</v>
      </c>
      <c r="T58" s="288">
        <v>6476819.3899999997</v>
      </c>
      <c r="U58" s="288">
        <v>2971325.74</v>
      </c>
      <c r="V58" s="288">
        <v>0</v>
      </c>
      <c r="W58" s="288">
        <v>0</v>
      </c>
      <c r="X58" s="288">
        <v>38262.089999999997</v>
      </c>
      <c r="Y58" s="159"/>
      <c r="Z58" s="288">
        <v>12018447.019999998</v>
      </c>
      <c r="AA58" s="288">
        <v>0</v>
      </c>
      <c r="AB58" s="288">
        <v>0</v>
      </c>
      <c r="AC58" s="288">
        <v>2262699.9599999995</v>
      </c>
      <c r="AD58" s="288">
        <v>6476819.3899999987</v>
      </c>
      <c r="AE58" s="288">
        <v>2971325.7399999998</v>
      </c>
      <c r="AF58" s="288">
        <v>0</v>
      </c>
      <c r="AG58" s="288">
        <v>0</v>
      </c>
      <c r="AH58" s="288">
        <v>38262.089999999989</v>
      </c>
      <c r="AI58" s="159"/>
      <c r="AJ58" s="258">
        <f t="shared" si="8"/>
        <v>0</v>
      </c>
      <c r="AK58" s="258">
        <f t="shared" si="9"/>
        <v>0</v>
      </c>
      <c r="AL58" s="258">
        <f t="shared" si="10"/>
        <v>0</v>
      </c>
      <c r="AM58" s="159"/>
    </row>
    <row r="59" spans="4:39" s="153" customFormat="1" x14ac:dyDescent="0.35">
      <c r="D59" s="260">
        <v>4157</v>
      </c>
      <c r="E59" s="159" t="s">
        <v>2891</v>
      </c>
      <c r="F59" s="260">
        <v>220</v>
      </c>
      <c r="G59" s="260" t="s">
        <v>51</v>
      </c>
      <c r="H59" s="159"/>
      <c r="I59" s="315">
        <v>0</v>
      </c>
      <c r="J59" s="315">
        <v>0</v>
      </c>
      <c r="K59" s="315">
        <v>48.182199999999995</v>
      </c>
      <c r="L59" s="315">
        <v>48.182200000000002</v>
      </c>
      <c r="M59" s="315">
        <f t="shared" si="6"/>
        <v>48.182199999999995</v>
      </c>
      <c r="N59" s="315">
        <f t="shared" si="7"/>
        <v>48.182200000000002</v>
      </c>
      <c r="O59" s="657"/>
      <c r="P59" s="288">
        <v>105605.40000000002</v>
      </c>
      <c r="Q59" s="288">
        <v>18610.490000000002</v>
      </c>
      <c r="R59" s="288">
        <v>0</v>
      </c>
      <c r="S59" s="288">
        <v>272702441.83999997</v>
      </c>
      <c r="T59" s="288">
        <v>22286538.990000002</v>
      </c>
      <c r="U59" s="288">
        <v>73746389.090000004</v>
      </c>
      <c r="V59" s="288">
        <v>0</v>
      </c>
      <c r="W59" s="288">
        <v>0</v>
      </c>
      <c r="X59" s="288">
        <v>634572.93999999994</v>
      </c>
      <c r="Y59" s="159"/>
      <c r="Z59" s="288">
        <v>105605.40000000005</v>
      </c>
      <c r="AA59" s="288">
        <v>18610.490000000005</v>
      </c>
      <c r="AB59" s="288">
        <v>0</v>
      </c>
      <c r="AC59" s="288">
        <v>272702441.84000003</v>
      </c>
      <c r="AD59" s="288">
        <v>22286538.990000006</v>
      </c>
      <c r="AE59" s="288">
        <v>73746389.090000018</v>
      </c>
      <c r="AF59" s="288">
        <v>0</v>
      </c>
      <c r="AG59" s="288">
        <v>0</v>
      </c>
      <c r="AH59" s="288">
        <v>634572.94000000006</v>
      </c>
      <c r="AI59" s="159"/>
      <c r="AJ59" s="258">
        <f t="shared" si="8"/>
        <v>0</v>
      </c>
      <c r="AK59" s="258">
        <f t="shared" si="9"/>
        <v>0</v>
      </c>
      <c r="AL59" s="258">
        <f t="shared" si="10"/>
        <v>0</v>
      </c>
      <c r="AM59" s="159"/>
    </row>
    <row r="60" spans="4:39" s="153" customFormat="1" x14ac:dyDescent="0.35">
      <c r="D60" s="260">
        <v>4158</v>
      </c>
      <c r="E60" s="159" t="s">
        <v>27</v>
      </c>
      <c r="F60" s="260">
        <v>500</v>
      </c>
      <c r="G60" s="260" t="s">
        <v>51</v>
      </c>
      <c r="H60" s="159"/>
      <c r="I60" s="315">
        <v>0</v>
      </c>
      <c r="J60" s="315">
        <v>0</v>
      </c>
      <c r="K60" s="315">
        <v>1</v>
      </c>
      <c r="L60" s="315">
        <v>1</v>
      </c>
      <c r="M60" s="315">
        <f t="shared" si="6"/>
        <v>1</v>
      </c>
      <c r="N60" s="315">
        <f t="shared" si="7"/>
        <v>1</v>
      </c>
      <c r="O60" s="657"/>
      <c r="P60" s="288">
        <v>498252.05</v>
      </c>
      <c r="Q60" s="288">
        <v>0</v>
      </c>
      <c r="R60" s="288">
        <v>0</v>
      </c>
      <c r="S60" s="288">
        <v>0</v>
      </c>
      <c r="T60" s="288">
        <v>0</v>
      </c>
      <c r="U60" s="288">
        <v>0</v>
      </c>
      <c r="V60" s="288">
        <v>0</v>
      </c>
      <c r="W60" s="288">
        <v>0</v>
      </c>
      <c r="X60" s="288">
        <v>0</v>
      </c>
      <c r="Y60" s="159"/>
      <c r="Z60" s="288">
        <v>498252.05</v>
      </c>
      <c r="AA60" s="288">
        <v>0</v>
      </c>
      <c r="AB60" s="288">
        <v>0</v>
      </c>
      <c r="AC60" s="288">
        <v>0</v>
      </c>
      <c r="AD60" s="288">
        <v>0</v>
      </c>
      <c r="AE60" s="288">
        <v>0</v>
      </c>
      <c r="AF60" s="288">
        <v>0</v>
      </c>
      <c r="AG60" s="288">
        <v>0</v>
      </c>
      <c r="AH60" s="288">
        <v>0</v>
      </c>
      <c r="AI60" s="159"/>
      <c r="AJ60" s="258">
        <f t="shared" si="8"/>
        <v>0</v>
      </c>
      <c r="AK60" s="258">
        <f t="shared" si="9"/>
        <v>0</v>
      </c>
      <c r="AL60" s="258">
        <f t="shared" si="10"/>
        <v>0</v>
      </c>
      <c r="AM60" s="159"/>
    </row>
    <row r="61" spans="4:39" s="153" customFormat="1" x14ac:dyDescent="0.35">
      <c r="D61" s="260">
        <v>4166</v>
      </c>
      <c r="E61" s="159" t="s">
        <v>2892</v>
      </c>
      <c r="F61" s="260">
        <v>220</v>
      </c>
      <c r="G61" s="260" t="s">
        <v>51</v>
      </c>
      <c r="H61" s="159"/>
      <c r="I61" s="315">
        <v>0</v>
      </c>
      <c r="J61" s="315">
        <v>0</v>
      </c>
      <c r="K61" s="315">
        <v>9.0272000000000006</v>
      </c>
      <c r="L61" s="315">
        <v>9.0272000000000006</v>
      </c>
      <c r="M61" s="315">
        <f t="shared" si="6"/>
        <v>9.0272000000000006</v>
      </c>
      <c r="N61" s="315">
        <f t="shared" si="7"/>
        <v>9.0272000000000006</v>
      </c>
      <c r="O61" s="657"/>
      <c r="P61" s="288">
        <v>9034.39</v>
      </c>
      <c r="Q61" s="288">
        <v>0</v>
      </c>
      <c r="R61" s="288">
        <v>0</v>
      </c>
      <c r="S61" s="288">
        <v>164050.6</v>
      </c>
      <c r="T61" s="288">
        <v>0</v>
      </c>
      <c r="U61" s="288">
        <v>136430.68</v>
      </c>
      <c r="V61" s="288">
        <v>0</v>
      </c>
      <c r="W61" s="288">
        <v>0</v>
      </c>
      <c r="X61" s="288">
        <v>0</v>
      </c>
      <c r="Y61" s="159"/>
      <c r="Z61" s="288">
        <v>9034.39</v>
      </c>
      <c r="AA61" s="288">
        <v>0</v>
      </c>
      <c r="AB61" s="288">
        <v>0</v>
      </c>
      <c r="AC61" s="288">
        <v>164050.6</v>
      </c>
      <c r="AD61" s="288">
        <v>0</v>
      </c>
      <c r="AE61" s="288">
        <v>136430.68</v>
      </c>
      <c r="AF61" s="288">
        <v>0</v>
      </c>
      <c r="AG61" s="288">
        <v>0</v>
      </c>
      <c r="AH61" s="288">
        <v>0</v>
      </c>
      <c r="AI61" s="159"/>
      <c r="AJ61" s="258">
        <f t="shared" si="8"/>
        <v>0</v>
      </c>
      <c r="AK61" s="258">
        <f t="shared" si="9"/>
        <v>0</v>
      </c>
      <c r="AL61" s="258">
        <f t="shared" si="10"/>
        <v>0</v>
      </c>
      <c r="AM61" s="159"/>
    </row>
    <row r="62" spans="4:39" s="153" customFormat="1" x14ac:dyDescent="0.35">
      <c r="D62" s="260">
        <v>4168</v>
      </c>
      <c r="E62" s="159" t="s">
        <v>2893</v>
      </c>
      <c r="F62" s="260">
        <v>220</v>
      </c>
      <c r="G62" s="260" t="s">
        <v>51</v>
      </c>
      <c r="H62" s="159"/>
      <c r="I62" s="315">
        <v>0</v>
      </c>
      <c r="J62" s="315">
        <v>0</v>
      </c>
      <c r="K62" s="315">
        <v>6.5039999999999996</v>
      </c>
      <c r="L62" s="315">
        <v>0</v>
      </c>
      <c r="M62" s="315">
        <f t="shared" si="6"/>
        <v>6.5039999999999996</v>
      </c>
      <c r="N62" s="315">
        <f t="shared" si="7"/>
        <v>0</v>
      </c>
      <c r="O62" s="657"/>
      <c r="P62" s="288">
        <v>4331.1899999999996</v>
      </c>
      <c r="Q62" s="288">
        <v>523514.51</v>
      </c>
      <c r="R62" s="288">
        <v>0</v>
      </c>
      <c r="S62" s="288">
        <v>262365.32</v>
      </c>
      <c r="T62" s="288">
        <v>0</v>
      </c>
      <c r="U62" s="288">
        <v>526630.68999999994</v>
      </c>
      <c r="V62" s="288">
        <v>0</v>
      </c>
      <c r="W62" s="288">
        <v>0</v>
      </c>
      <c r="X62" s="288">
        <v>37889.78</v>
      </c>
      <c r="Y62" s="159"/>
      <c r="Z62" s="288">
        <v>0</v>
      </c>
      <c r="AA62" s="288">
        <v>0</v>
      </c>
      <c r="AB62" s="288">
        <v>0</v>
      </c>
      <c r="AC62" s="288">
        <v>0</v>
      </c>
      <c r="AD62" s="288">
        <v>0</v>
      </c>
      <c r="AE62" s="288">
        <v>0</v>
      </c>
      <c r="AF62" s="288">
        <v>0</v>
      </c>
      <c r="AG62" s="288">
        <v>0</v>
      </c>
      <c r="AH62" s="288">
        <v>0</v>
      </c>
      <c r="AI62" s="159"/>
      <c r="AJ62" s="258">
        <f t="shared" si="8"/>
        <v>4331.1899999999996</v>
      </c>
      <c r="AK62" s="258">
        <f t="shared" si="9"/>
        <v>523514.51</v>
      </c>
      <c r="AL62" s="258">
        <f t="shared" si="10"/>
        <v>0</v>
      </c>
      <c r="AM62" s="159"/>
    </row>
    <row r="63" spans="4:39" s="153" customFormat="1" x14ac:dyDescent="0.35">
      <c r="D63" s="260">
        <v>4169</v>
      </c>
      <c r="E63" s="159" t="s">
        <v>2894</v>
      </c>
      <c r="F63" s="260">
        <v>220</v>
      </c>
      <c r="G63" s="260" t="s">
        <v>51</v>
      </c>
      <c r="H63" s="159"/>
      <c r="I63" s="315">
        <v>0</v>
      </c>
      <c r="J63" s="315">
        <v>0</v>
      </c>
      <c r="K63" s="315">
        <v>372.22280000000001</v>
      </c>
      <c r="L63" s="315">
        <v>362.8048</v>
      </c>
      <c r="M63" s="315">
        <f t="shared" si="6"/>
        <v>372.22280000000001</v>
      </c>
      <c r="N63" s="315">
        <f t="shared" si="7"/>
        <v>362.8048</v>
      </c>
      <c r="O63" s="657"/>
      <c r="P63" s="288">
        <v>11882221.069999998</v>
      </c>
      <c r="Q63" s="288">
        <v>692659.96</v>
      </c>
      <c r="R63" s="288">
        <v>2701.36</v>
      </c>
      <c r="S63" s="288">
        <v>18747659.77</v>
      </c>
      <c r="T63" s="288">
        <v>20167271.779999997</v>
      </c>
      <c r="U63" s="288">
        <v>91454655.070000008</v>
      </c>
      <c r="V63" s="288">
        <v>0</v>
      </c>
      <c r="W63" s="288">
        <v>0</v>
      </c>
      <c r="X63" s="288">
        <v>2843293.43</v>
      </c>
      <c r="Y63" s="159"/>
      <c r="Z63" s="288">
        <v>11581576.515079504</v>
      </c>
      <c r="AA63" s="288">
        <v>675134.24286692799</v>
      </c>
      <c r="AB63" s="288">
        <v>2633.0100534626035</v>
      </c>
      <c r="AC63" s="288">
        <v>18273305.539915599</v>
      </c>
      <c r="AD63" s="288">
        <v>19656998.455464154</v>
      </c>
      <c r="AE63" s="288">
        <v>89140664.789315268</v>
      </c>
      <c r="AF63" s="288">
        <v>0</v>
      </c>
      <c r="AG63" s="288">
        <v>0</v>
      </c>
      <c r="AH63" s="288">
        <v>2771352.2766806977</v>
      </c>
      <c r="AI63" s="159"/>
      <c r="AJ63" s="258">
        <f t="shared" si="8"/>
        <v>300644.55492049456</v>
      </c>
      <c r="AK63" s="258">
        <f t="shared" si="9"/>
        <v>17525.717133071972</v>
      </c>
      <c r="AL63" s="258">
        <f t="shared" si="10"/>
        <v>68.34994653739659</v>
      </c>
      <c r="AM63" s="159"/>
    </row>
    <row r="64" spans="4:39" s="153" customFormat="1" x14ac:dyDescent="0.35">
      <c r="D64" s="260">
        <v>4185</v>
      </c>
      <c r="E64" s="159" t="s">
        <v>2873</v>
      </c>
      <c r="F64" s="260">
        <v>500</v>
      </c>
      <c r="G64" s="260" t="s">
        <v>51</v>
      </c>
      <c r="H64" s="159"/>
      <c r="I64" s="315">
        <v>0</v>
      </c>
      <c r="J64" s="315">
        <v>0</v>
      </c>
      <c r="K64" s="315">
        <v>243.09999999999997</v>
      </c>
      <c r="L64" s="315">
        <v>243.09999999999997</v>
      </c>
      <c r="M64" s="315">
        <f t="shared" si="6"/>
        <v>243.09999999999997</v>
      </c>
      <c r="N64" s="315">
        <f t="shared" si="7"/>
        <v>243.09999999999997</v>
      </c>
      <c r="O64" s="657"/>
      <c r="P64" s="288">
        <v>14776949.75</v>
      </c>
      <c r="Q64" s="288">
        <v>36142.6</v>
      </c>
      <c r="R64" s="288">
        <v>0</v>
      </c>
      <c r="S64" s="288">
        <v>294481783.35000002</v>
      </c>
      <c r="T64" s="288">
        <v>2866725.87</v>
      </c>
      <c r="U64" s="288">
        <v>138418319.71000001</v>
      </c>
      <c r="V64" s="288">
        <v>0</v>
      </c>
      <c r="W64" s="288">
        <v>1151660.45</v>
      </c>
      <c r="X64" s="288">
        <v>467228.4</v>
      </c>
      <c r="Y64" s="159"/>
      <c r="Z64" s="288">
        <v>14776949.75</v>
      </c>
      <c r="AA64" s="288">
        <v>36142.6</v>
      </c>
      <c r="AB64" s="288">
        <v>0</v>
      </c>
      <c r="AC64" s="288">
        <v>294481783.35000002</v>
      </c>
      <c r="AD64" s="288">
        <v>2866725.87</v>
      </c>
      <c r="AE64" s="288">
        <v>138418319.71000001</v>
      </c>
      <c r="AF64" s="288">
        <v>0</v>
      </c>
      <c r="AG64" s="288">
        <v>1151660.45</v>
      </c>
      <c r="AH64" s="288">
        <v>467228.4</v>
      </c>
      <c r="AI64" s="159"/>
      <c r="AJ64" s="258">
        <f t="shared" si="8"/>
        <v>0</v>
      </c>
      <c r="AK64" s="258">
        <f t="shared" si="9"/>
        <v>0</v>
      </c>
      <c r="AL64" s="258">
        <f t="shared" si="10"/>
        <v>0</v>
      </c>
      <c r="AM64" s="159"/>
    </row>
    <row r="65" spans="4:39" s="153" customFormat="1" x14ac:dyDescent="0.35">
      <c r="D65" s="260">
        <v>4186</v>
      </c>
      <c r="E65" s="159" t="s">
        <v>2873</v>
      </c>
      <c r="F65" s="260">
        <v>500</v>
      </c>
      <c r="G65" s="260" t="s">
        <v>51</v>
      </c>
      <c r="H65" s="159"/>
      <c r="I65" s="315">
        <v>0</v>
      </c>
      <c r="J65" s="315">
        <v>0</v>
      </c>
      <c r="K65" s="315">
        <v>112.0458</v>
      </c>
      <c r="L65" s="315">
        <v>112.0458</v>
      </c>
      <c r="M65" s="315">
        <f t="shared" si="6"/>
        <v>112.0458</v>
      </c>
      <c r="N65" s="315">
        <f t="shared" si="7"/>
        <v>112.0458</v>
      </c>
      <c r="O65" s="657"/>
      <c r="P65" s="288">
        <v>1193710.3500000001</v>
      </c>
      <c r="Q65" s="288">
        <v>0</v>
      </c>
      <c r="R65" s="288">
        <v>0</v>
      </c>
      <c r="S65" s="288">
        <v>22930180.399999999</v>
      </c>
      <c r="T65" s="288">
        <v>0</v>
      </c>
      <c r="U65" s="288">
        <v>24561685.16</v>
      </c>
      <c r="V65" s="288">
        <v>0</v>
      </c>
      <c r="W65" s="288">
        <v>0</v>
      </c>
      <c r="X65" s="288">
        <v>147244.76</v>
      </c>
      <c r="Y65" s="159"/>
      <c r="Z65" s="288">
        <v>1193710.3500000001</v>
      </c>
      <c r="AA65" s="288">
        <v>0</v>
      </c>
      <c r="AB65" s="288">
        <v>0</v>
      </c>
      <c r="AC65" s="288">
        <v>22930180.399999999</v>
      </c>
      <c r="AD65" s="288">
        <v>0</v>
      </c>
      <c r="AE65" s="288">
        <v>24561685.16</v>
      </c>
      <c r="AF65" s="288">
        <v>0</v>
      </c>
      <c r="AG65" s="288">
        <v>0</v>
      </c>
      <c r="AH65" s="288">
        <v>147244.76</v>
      </c>
      <c r="AI65" s="159"/>
      <c r="AJ65" s="258">
        <f t="shared" si="8"/>
        <v>0</v>
      </c>
      <c r="AK65" s="258">
        <f t="shared" si="9"/>
        <v>0</v>
      </c>
      <c r="AL65" s="258">
        <f t="shared" si="10"/>
        <v>0</v>
      </c>
      <c r="AM65" s="159"/>
    </row>
    <row r="66" spans="4:39" s="153" customFormat="1" x14ac:dyDescent="0.35">
      <c r="D66" s="260">
        <v>4187</v>
      </c>
      <c r="E66" s="159" t="s">
        <v>2874</v>
      </c>
      <c r="F66" s="260">
        <v>500</v>
      </c>
      <c r="G66" s="260" t="s">
        <v>51</v>
      </c>
      <c r="H66" s="159"/>
      <c r="I66" s="315">
        <v>0</v>
      </c>
      <c r="J66" s="315">
        <v>0</v>
      </c>
      <c r="K66" s="315">
        <v>83.202399999999997</v>
      </c>
      <c r="L66" s="315">
        <v>83.202399999999997</v>
      </c>
      <c r="M66" s="315">
        <f t="shared" si="6"/>
        <v>83.202399999999997</v>
      </c>
      <c r="N66" s="315">
        <f t="shared" si="7"/>
        <v>83.202399999999997</v>
      </c>
      <c r="O66" s="657"/>
      <c r="P66" s="288">
        <v>10441138.91</v>
      </c>
      <c r="Q66" s="288">
        <v>192106.47</v>
      </c>
      <c r="R66" s="288">
        <v>0</v>
      </c>
      <c r="S66" s="288">
        <v>222122577.63999999</v>
      </c>
      <c r="T66" s="288">
        <v>306069.8</v>
      </c>
      <c r="U66" s="288">
        <v>49025950.57</v>
      </c>
      <c r="V66" s="288">
        <v>0</v>
      </c>
      <c r="W66" s="288">
        <v>0</v>
      </c>
      <c r="X66" s="288">
        <v>18238694</v>
      </c>
      <c r="Y66" s="159"/>
      <c r="Z66" s="288">
        <v>10441138.91</v>
      </c>
      <c r="AA66" s="288">
        <v>192106.47</v>
      </c>
      <c r="AB66" s="288">
        <v>0</v>
      </c>
      <c r="AC66" s="288">
        <v>222122577.63999999</v>
      </c>
      <c r="AD66" s="288">
        <v>306069.8</v>
      </c>
      <c r="AE66" s="288">
        <v>49025950.57</v>
      </c>
      <c r="AF66" s="288">
        <v>0</v>
      </c>
      <c r="AG66" s="288">
        <v>0</v>
      </c>
      <c r="AH66" s="288">
        <v>18238694</v>
      </c>
      <c r="AI66" s="159"/>
      <c r="AJ66" s="258">
        <f t="shared" si="8"/>
        <v>0</v>
      </c>
      <c r="AK66" s="258">
        <f t="shared" si="9"/>
        <v>0</v>
      </c>
      <c r="AL66" s="258">
        <f t="shared" si="10"/>
        <v>0</v>
      </c>
      <c r="AM66" s="159"/>
    </row>
    <row r="67" spans="4:39" s="153" customFormat="1" x14ac:dyDescent="0.35">
      <c r="D67" s="260">
        <v>4188</v>
      </c>
      <c r="E67" s="159" t="s">
        <v>2875</v>
      </c>
      <c r="F67" s="260">
        <v>500</v>
      </c>
      <c r="G67" s="260" t="s">
        <v>51</v>
      </c>
      <c r="H67" s="159"/>
      <c r="I67" s="315">
        <v>0</v>
      </c>
      <c r="J67" s="315">
        <v>0</v>
      </c>
      <c r="K67" s="315">
        <v>40.800000000000004</v>
      </c>
      <c r="L67" s="315">
        <v>40.799999999999997</v>
      </c>
      <c r="M67" s="315">
        <f t="shared" si="6"/>
        <v>40.800000000000004</v>
      </c>
      <c r="N67" s="315">
        <f t="shared" si="7"/>
        <v>40.799999999999997</v>
      </c>
      <c r="O67" s="657"/>
      <c r="P67" s="288">
        <v>2855109.31</v>
      </c>
      <c r="Q67" s="288">
        <v>267678.46000000002</v>
      </c>
      <c r="R67" s="288">
        <v>0</v>
      </c>
      <c r="S67" s="288">
        <v>25551539.370000001</v>
      </c>
      <c r="T67" s="288">
        <v>514983.54</v>
      </c>
      <c r="U67" s="288">
        <v>14833343.109999999</v>
      </c>
      <c r="V67" s="288">
        <v>0</v>
      </c>
      <c r="W67" s="288">
        <v>0</v>
      </c>
      <c r="X67" s="288">
        <v>2640525.2599999998</v>
      </c>
      <c r="Y67" s="159"/>
      <c r="Z67" s="288">
        <v>2855109.3099999996</v>
      </c>
      <c r="AA67" s="288">
        <v>267678.45999999996</v>
      </c>
      <c r="AB67" s="288">
        <v>0</v>
      </c>
      <c r="AC67" s="288">
        <v>25551539.369999994</v>
      </c>
      <c r="AD67" s="288">
        <v>514983.53999999986</v>
      </c>
      <c r="AE67" s="288">
        <v>14833343.109999996</v>
      </c>
      <c r="AF67" s="288">
        <v>0</v>
      </c>
      <c r="AG67" s="288">
        <v>0</v>
      </c>
      <c r="AH67" s="288">
        <v>2640525.2599999993</v>
      </c>
      <c r="AI67" s="159"/>
      <c r="AJ67" s="258">
        <f t="shared" si="8"/>
        <v>0</v>
      </c>
      <c r="AK67" s="258">
        <f t="shared" si="9"/>
        <v>0</v>
      </c>
      <c r="AL67" s="258">
        <f t="shared" si="10"/>
        <v>0</v>
      </c>
      <c r="AM67" s="159"/>
    </row>
    <row r="68" spans="4:39" s="153" customFormat="1" x14ac:dyDescent="0.35">
      <c r="D68" s="260">
        <v>4189</v>
      </c>
      <c r="E68" s="159" t="s">
        <v>130</v>
      </c>
      <c r="F68" s="260">
        <v>220</v>
      </c>
      <c r="G68" s="260" t="s">
        <v>51</v>
      </c>
      <c r="H68" s="159"/>
      <c r="I68" s="315">
        <v>0</v>
      </c>
      <c r="J68" s="315">
        <v>0</v>
      </c>
      <c r="K68" s="315">
        <v>6.4975000000000005</v>
      </c>
      <c r="L68" s="315">
        <v>6.4974999999999996</v>
      </c>
      <c r="M68" s="315">
        <f t="shared" si="6"/>
        <v>6.4975000000000005</v>
      </c>
      <c r="N68" s="315">
        <f t="shared" si="7"/>
        <v>6.4974999999999996</v>
      </c>
      <c r="O68" s="657"/>
      <c r="P68" s="288">
        <v>78247.820000000007</v>
      </c>
      <c r="Q68" s="288">
        <v>37273.5</v>
      </c>
      <c r="R68" s="288">
        <v>0</v>
      </c>
      <c r="S68" s="288">
        <v>1521458.25</v>
      </c>
      <c r="T68" s="288">
        <v>0</v>
      </c>
      <c r="U68" s="288">
        <v>1397143.66</v>
      </c>
      <c r="V68" s="288">
        <v>0</v>
      </c>
      <c r="W68" s="288">
        <v>0</v>
      </c>
      <c r="X68" s="288">
        <v>0</v>
      </c>
      <c r="Y68" s="159"/>
      <c r="Z68" s="288">
        <v>78247.819999999992</v>
      </c>
      <c r="AA68" s="288">
        <v>37273.499999999993</v>
      </c>
      <c r="AB68" s="288">
        <v>0</v>
      </c>
      <c r="AC68" s="288">
        <v>1521458.2499999998</v>
      </c>
      <c r="AD68" s="288">
        <v>0</v>
      </c>
      <c r="AE68" s="288">
        <v>1397143.6599999997</v>
      </c>
      <c r="AF68" s="288">
        <v>0</v>
      </c>
      <c r="AG68" s="288">
        <v>0</v>
      </c>
      <c r="AH68" s="288">
        <v>0</v>
      </c>
      <c r="AI68" s="159"/>
      <c r="AJ68" s="258">
        <f t="shared" si="8"/>
        <v>0</v>
      </c>
      <c r="AK68" s="258">
        <f t="shared" si="9"/>
        <v>0</v>
      </c>
      <c r="AL68" s="258">
        <f t="shared" si="10"/>
        <v>0</v>
      </c>
      <c r="AM68" s="159"/>
    </row>
    <row r="69" spans="4:39" s="153" customFormat="1" x14ac:dyDescent="0.35">
      <c r="D69" s="260">
        <v>4191</v>
      </c>
      <c r="E69" s="159" t="s">
        <v>2777</v>
      </c>
      <c r="F69" s="260">
        <v>500</v>
      </c>
      <c r="G69" s="260" t="s">
        <v>51</v>
      </c>
      <c r="H69" s="159"/>
      <c r="I69" s="315">
        <v>0</v>
      </c>
      <c r="J69" s="315">
        <v>0</v>
      </c>
      <c r="K69" s="315">
        <v>0</v>
      </c>
      <c r="L69" s="315">
        <v>0</v>
      </c>
      <c r="M69" s="315">
        <f t="shared" si="6"/>
        <v>0</v>
      </c>
      <c r="N69" s="315">
        <f t="shared" si="7"/>
        <v>0</v>
      </c>
      <c r="O69" s="657"/>
      <c r="P69" s="288">
        <v>0</v>
      </c>
      <c r="Q69" s="288">
        <v>36142.6</v>
      </c>
      <c r="R69" s="288">
        <v>0</v>
      </c>
      <c r="S69" s="288">
        <v>3058.3</v>
      </c>
      <c r="T69" s="288">
        <v>12338.3</v>
      </c>
      <c r="U69" s="288">
        <v>4980.0200000000004</v>
      </c>
      <c r="V69" s="288">
        <v>0</v>
      </c>
      <c r="W69" s="288">
        <v>0</v>
      </c>
      <c r="X69" s="288">
        <v>0</v>
      </c>
      <c r="Y69" s="159"/>
      <c r="Z69" s="288">
        <v>0</v>
      </c>
      <c r="AA69" s="288">
        <v>0</v>
      </c>
      <c r="AB69" s="288">
        <v>0</v>
      </c>
      <c r="AC69" s="288">
        <v>0</v>
      </c>
      <c r="AD69" s="288">
        <v>0</v>
      </c>
      <c r="AE69" s="288">
        <v>0</v>
      </c>
      <c r="AF69" s="288">
        <v>0</v>
      </c>
      <c r="AG69" s="288">
        <v>0</v>
      </c>
      <c r="AH69" s="288">
        <v>0</v>
      </c>
      <c r="AI69" s="159"/>
      <c r="AJ69" s="258">
        <f t="shared" si="8"/>
        <v>0</v>
      </c>
      <c r="AK69" s="258">
        <f t="shared" si="9"/>
        <v>36142.6</v>
      </c>
      <c r="AL69" s="258">
        <f t="shared" si="10"/>
        <v>0</v>
      </c>
      <c r="AM69" s="159"/>
    </row>
    <row r="70" spans="4:39" s="153" customFormat="1" x14ac:dyDescent="0.35">
      <c r="D70" s="260">
        <v>4193</v>
      </c>
      <c r="E70" s="159" t="s">
        <v>2783</v>
      </c>
      <c r="F70" s="260">
        <v>220</v>
      </c>
      <c r="G70" s="260" t="s">
        <v>51</v>
      </c>
      <c r="H70" s="159"/>
      <c r="I70" s="315">
        <v>0</v>
      </c>
      <c r="J70" s="315">
        <v>0</v>
      </c>
      <c r="K70" s="315">
        <v>4.6567999999999996</v>
      </c>
      <c r="L70" s="315">
        <v>0</v>
      </c>
      <c r="M70" s="315">
        <f t="shared" si="6"/>
        <v>4.6567999999999996</v>
      </c>
      <c r="N70" s="315">
        <f t="shared" si="7"/>
        <v>0</v>
      </c>
      <c r="O70" s="657"/>
      <c r="P70" s="288">
        <v>0</v>
      </c>
      <c r="Q70" s="288">
        <v>0</v>
      </c>
      <c r="R70" s="288">
        <v>0</v>
      </c>
      <c r="S70" s="288">
        <v>4152835.97</v>
      </c>
      <c r="T70" s="288">
        <v>64888.06</v>
      </c>
      <c r="U70" s="288">
        <v>2461080.46</v>
      </c>
      <c r="V70" s="288">
        <v>0</v>
      </c>
      <c r="W70" s="288">
        <v>0</v>
      </c>
      <c r="X70" s="288">
        <v>0</v>
      </c>
      <c r="Y70" s="159"/>
      <c r="Z70" s="288">
        <v>0</v>
      </c>
      <c r="AA70" s="288">
        <v>0</v>
      </c>
      <c r="AB70" s="288">
        <v>0</v>
      </c>
      <c r="AC70" s="288">
        <v>0</v>
      </c>
      <c r="AD70" s="288">
        <v>0</v>
      </c>
      <c r="AE70" s="288">
        <v>0</v>
      </c>
      <c r="AF70" s="288">
        <v>0</v>
      </c>
      <c r="AG70" s="288">
        <v>0</v>
      </c>
      <c r="AH70" s="288">
        <v>0</v>
      </c>
      <c r="AI70" s="159"/>
      <c r="AJ70" s="258">
        <f t="shared" si="8"/>
        <v>0</v>
      </c>
      <c r="AK70" s="258">
        <f t="shared" si="9"/>
        <v>0</v>
      </c>
      <c r="AL70" s="258">
        <f t="shared" si="10"/>
        <v>0</v>
      </c>
      <c r="AM70" s="159"/>
    </row>
    <row r="71" spans="4:39" s="153" customFormat="1" x14ac:dyDescent="0.35">
      <c r="D71" s="260">
        <v>4207</v>
      </c>
      <c r="E71" s="159" t="s">
        <v>198</v>
      </c>
      <c r="F71" s="260">
        <v>220</v>
      </c>
      <c r="G71" s="260" t="s">
        <v>51</v>
      </c>
      <c r="H71" s="159"/>
      <c r="I71" s="315">
        <v>0</v>
      </c>
      <c r="J71" s="315">
        <v>0</v>
      </c>
      <c r="K71" s="315">
        <v>0</v>
      </c>
      <c r="L71" s="315">
        <v>0</v>
      </c>
      <c r="M71" s="315">
        <f t="shared" ref="M71" si="11">I71+K71</f>
        <v>0</v>
      </c>
      <c r="N71" s="315">
        <f t="shared" ref="N71" si="12">J71+L71</f>
        <v>0</v>
      </c>
      <c r="O71" s="657"/>
      <c r="P71" s="288">
        <v>0</v>
      </c>
      <c r="Q71" s="288">
        <v>25798.080000000002</v>
      </c>
      <c r="R71" s="288">
        <v>0</v>
      </c>
      <c r="S71" s="288">
        <v>11981275.789999999</v>
      </c>
      <c r="T71" s="288">
        <v>382192.51</v>
      </c>
      <c r="U71" s="288">
        <v>0</v>
      </c>
      <c r="V71" s="288">
        <v>0</v>
      </c>
      <c r="W71" s="288">
        <v>0</v>
      </c>
      <c r="X71" s="288">
        <v>0</v>
      </c>
      <c r="Y71" s="159"/>
      <c r="Z71" s="288">
        <v>0</v>
      </c>
      <c r="AA71" s="288">
        <v>0</v>
      </c>
      <c r="AB71" s="288">
        <v>0</v>
      </c>
      <c r="AC71" s="288">
        <v>0</v>
      </c>
      <c r="AD71" s="288">
        <v>0</v>
      </c>
      <c r="AE71" s="288">
        <v>0</v>
      </c>
      <c r="AF71" s="288">
        <v>0</v>
      </c>
      <c r="AG71" s="288">
        <v>0</v>
      </c>
      <c r="AH71" s="288">
        <v>0</v>
      </c>
      <c r="AI71" s="159"/>
      <c r="AJ71" s="258">
        <f t="shared" si="8"/>
        <v>0</v>
      </c>
      <c r="AK71" s="258">
        <f t="shared" si="9"/>
        <v>25798.080000000002</v>
      </c>
      <c r="AL71" s="258">
        <f t="shared" si="10"/>
        <v>0</v>
      </c>
      <c r="AM71" s="159"/>
    </row>
    <row r="72" spans="4:39" s="153" customFormat="1" x14ac:dyDescent="0.35">
      <c r="D72" s="260">
        <v>4211</v>
      </c>
      <c r="E72" s="159" t="s">
        <v>3045</v>
      </c>
      <c r="F72" s="260">
        <v>220</v>
      </c>
      <c r="G72" s="260" t="s">
        <v>51</v>
      </c>
      <c r="H72" s="159"/>
      <c r="I72" s="315">
        <v>0</v>
      </c>
      <c r="J72" s="315">
        <v>0</v>
      </c>
      <c r="K72" s="315">
        <v>5.7906000000000004</v>
      </c>
      <c r="L72" s="315">
        <v>5.7906000000000004</v>
      </c>
      <c r="M72" s="315">
        <f t="shared" si="6"/>
        <v>5.7906000000000004</v>
      </c>
      <c r="N72" s="315">
        <f t="shared" si="7"/>
        <v>5.7906000000000004</v>
      </c>
      <c r="O72" s="657"/>
      <c r="P72" s="288">
        <v>0</v>
      </c>
      <c r="Q72" s="288">
        <v>0</v>
      </c>
      <c r="R72" s="288">
        <v>0</v>
      </c>
      <c r="S72" s="288">
        <v>0</v>
      </c>
      <c r="T72" s="288">
        <v>0</v>
      </c>
      <c r="U72" s="288">
        <v>0</v>
      </c>
      <c r="V72" s="288">
        <v>0</v>
      </c>
      <c r="W72" s="288">
        <v>0</v>
      </c>
      <c r="X72" s="288">
        <v>0</v>
      </c>
      <c r="Y72" s="159"/>
      <c r="Z72" s="288">
        <v>0</v>
      </c>
      <c r="AA72" s="288">
        <v>0</v>
      </c>
      <c r="AB72" s="288">
        <v>0</v>
      </c>
      <c r="AC72" s="288">
        <v>0</v>
      </c>
      <c r="AD72" s="288">
        <v>0</v>
      </c>
      <c r="AE72" s="288">
        <v>0</v>
      </c>
      <c r="AF72" s="288">
        <v>0</v>
      </c>
      <c r="AG72" s="288">
        <v>0</v>
      </c>
      <c r="AH72" s="288">
        <v>0</v>
      </c>
      <c r="AI72" s="159"/>
      <c r="AJ72" s="258">
        <f t="shared" si="8"/>
        <v>0</v>
      </c>
      <c r="AK72" s="258">
        <f t="shared" si="9"/>
        <v>0</v>
      </c>
      <c r="AL72" s="258">
        <f t="shared" si="10"/>
        <v>0</v>
      </c>
      <c r="AM72" s="159"/>
    </row>
    <row r="73" spans="4:39" s="153" customFormat="1" x14ac:dyDescent="0.35">
      <c r="D73" s="260">
        <v>4300</v>
      </c>
      <c r="E73" s="159" t="s">
        <v>34</v>
      </c>
      <c r="F73" s="260">
        <v>66</v>
      </c>
      <c r="G73" s="260" t="s">
        <v>51</v>
      </c>
      <c r="H73" s="159"/>
      <c r="I73" s="315">
        <v>0</v>
      </c>
      <c r="J73" s="315">
        <v>0</v>
      </c>
      <c r="K73" s="315">
        <v>0</v>
      </c>
      <c r="L73" s="315">
        <v>0</v>
      </c>
      <c r="M73" s="315">
        <f t="shared" si="6"/>
        <v>0</v>
      </c>
      <c r="N73" s="315">
        <f t="shared" si="7"/>
        <v>0</v>
      </c>
      <c r="O73" s="657"/>
      <c r="P73" s="288">
        <v>0</v>
      </c>
      <c r="Q73" s="288">
        <v>131348.09</v>
      </c>
      <c r="R73" s="288">
        <v>14695.55</v>
      </c>
      <c r="S73" s="288">
        <v>0</v>
      </c>
      <c r="T73" s="288">
        <v>247253.71</v>
      </c>
      <c r="U73" s="288">
        <v>129554.7</v>
      </c>
      <c r="V73" s="288">
        <v>103541.14</v>
      </c>
      <c r="W73" s="288">
        <v>439317.32</v>
      </c>
      <c r="X73" s="288">
        <v>0</v>
      </c>
      <c r="Y73" s="159"/>
      <c r="Z73" s="288">
        <v>0</v>
      </c>
      <c r="AA73" s="288">
        <v>0</v>
      </c>
      <c r="AB73" s="288">
        <v>0</v>
      </c>
      <c r="AC73" s="288">
        <v>0</v>
      </c>
      <c r="AD73" s="288">
        <v>0</v>
      </c>
      <c r="AE73" s="288">
        <v>0</v>
      </c>
      <c r="AF73" s="288">
        <v>0</v>
      </c>
      <c r="AG73" s="288">
        <v>0</v>
      </c>
      <c r="AH73" s="288">
        <v>0</v>
      </c>
      <c r="AI73" s="159"/>
      <c r="AJ73" s="258">
        <f t="shared" si="8"/>
        <v>0</v>
      </c>
      <c r="AK73" s="258">
        <f t="shared" si="9"/>
        <v>131348.09</v>
      </c>
      <c r="AL73" s="258">
        <f t="shared" si="10"/>
        <v>14695.55</v>
      </c>
      <c r="AM73" s="159"/>
    </row>
    <row r="74" spans="4:39" s="153" customFormat="1" x14ac:dyDescent="0.35">
      <c r="D74" s="260">
        <v>4360</v>
      </c>
      <c r="E74" s="159" t="s">
        <v>2687</v>
      </c>
      <c r="F74" s="260">
        <v>500</v>
      </c>
      <c r="G74" s="260" t="s">
        <v>51</v>
      </c>
      <c r="H74" s="159"/>
      <c r="I74" s="315">
        <v>3.5</v>
      </c>
      <c r="J74" s="315">
        <v>3.5</v>
      </c>
      <c r="K74" s="315">
        <v>93.929699999999997</v>
      </c>
      <c r="L74" s="315">
        <v>93.929699999999997</v>
      </c>
      <c r="M74" s="315">
        <f t="shared" si="6"/>
        <v>97.429699999999997</v>
      </c>
      <c r="N74" s="315">
        <f t="shared" si="7"/>
        <v>97.429699999999997</v>
      </c>
      <c r="O74" s="657"/>
      <c r="P74" s="288">
        <v>25977198.900000002</v>
      </c>
      <c r="Q74" s="288">
        <v>2872304.52</v>
      </c>
      <c r="R74" s="288">
        <v>0</v>
      </c>
      <c r="S74" s="288">
        <v>377376783.60000002</v>
      </c>
      <c r="T74" s="288">
        <v>75913864.010000005</v>
      </c>
      <c r="U74" s="288">
        <v>166194572.66999999</v>
      </c>
      <c r="V74" s="288">
        <v>215074930.83000001</v>
      </c>
      <c r="W74" s="288">
        <v>42111351.539999999</v>
      </c>
      <c r="X74" s="288">
        <v>39189092.579999998</v>
      </c>
      <c r="Y74" s="159"/>
      <c r="Z74" s="288">
        <v>25977198.900000002</v>
      </c>
      <c r="AA74" s="288">
        <v>2872304.52</v>
      </c>
      <c r="AB74" s="288">
        <v>0</v>
      </c>
      <c r="AC74" s="288">
        <v>377376783.60000002</v>
      </c>
      <c r="AD74" s="288">
        <v>75913864.010000005</v>
      </c>
      <c r="AE74" s="288">
        <v>166194572.66999999</v>
      </c>
      <c r="AF74" s="288">
        <v>215074930.83000001</v>
      </c>
      <c r="AG74" s="288">
        <v>42111351.539999999</v>
      </c>
      <c r="AH74" s="288">
        <v>39189092.579999998</v>
      </c>
      <c r="AI74" s="159"/>
      <c r="AJ74" s="258">
        <f t="shared" si="8"/>
        <v>0</v>
      </c>
      <c r="AK74" s="258">
        <f t="shared" si="9"/>
        <v>0</v>
      </c>
      <c r="AL74" s="258">
        <f t="shared" si="10"/>
        <v>0</v>
      </c>
      <c r="AM74" s="159"/>
    </row>
    <row r="75" spans="4:39" s="153" customFormat="1" x14ac:dyDescent="0.35">
      <c r="D75" s="260">
        <v>4400</v>
      </c>
      <c r="E75" s="159" t="s">
        <v>35</v>
      </c>
      <c r="F75" s="260">
        <v>66</v>
      </c>
      <c r="G75" s="260" t="s">
        <v>51</v>
      </c>
      <c r="H75" s="159"/>
      <c r="I75" s="315">
        <v>0</v>
      </c>
      <c r="J75" s="315">
        <v>0</v>
      </c>
      <c r="K75" s="315">
        <v>0</v>
      </c>
      <c r="L75" s="315">
        <v>0</v>
      </c>
      <c r="M75" s="315">
        <f t="shared" si="6"/>
        <v>0</v>
      </c>
      <c r="N75" s="315">
        <f t="shared" si="7"/>
        <v>0</v>
      </c>
      <c r="O75" s="657"/>
      <c r="P75" s="288">
        <v>3127.1</v>
      </c>
      <c r="Q75" s="288">
        <v>433987.69</v>
      </c>
      <c r="R75" s="288">
        <v>92729.05</v>
      </c>
      <c r="S75" s="288">
        <v>0</v>
      </c>
      <c r="T75" s="288">
        <v>16060953.630000001</v>
      </c>
      <c r="U75" s="288">
        <v>96096.46</v>
      </c>
      <c r="V75" s="288">
        <v>1437203.87</v>
      </c>
      <c r="W75" s="288">
        <v>2604820.13</v>
      </c>
      <c r="X75" s="288">
        <v>0</v>
      </c>
      <c r="Y75" s="159"/>
      <c r="Z75" s="288">
        <v>0</v>
      </c>
      <c r="AA75" s="288">
        <v>0</v>
      </c>
      <c r="AB75" s="288">
        <v>0</v>
      </c>
      <c r="AC75" s="288">
        <v>0</v>
      </c>
      <c r="AD75" s="288">
        <v>0</v>
      </c>
      <c r="AE75" s="288">
        <v>0</v>
      </c>
      <c r="AF75" s="288">
        <v>0</v>
      </c>
      <c r="AG75" s="288">
        <v>0</v>
      </c>
      <c r="AH75" s="288">
        <v>0</v>
      </c>
      <c r="AI75" s="159"/>
      <c r="AJ75" s="258">
        <f t="shared" ref="AJ75:AJ140" si="13">P75-Z75</f>
        <v>3127.1</v>
      </c>
      <c r="AK75" s="258">
        <f t="shared" ref="AK75:AK140" si="14">Q75-AA75</f>
        <v>433987.69</v>
      </c>
      <c r="AL75" s="258">
        <f t="shared" ref="AL75:AL140" si="15">R75-AB75</f>
        <v>92729.05</v>
      </c>
      <c r="AM75" s="159"/>
    </row>
    <row r="76" spans="4:39" s="153" customFormat="1" x14ac:dyDescent="0.35">
      <c r="D76" s="260">
        <v>4500</v>
      </c>
      <c r="E76" s="159" t="s">
        <v>36</v>
      </c>
      <c r="F76" s="260">
        <v>66</v>
      </c>
      <c r="G76" s="260" t="s">
        <v>51</v>
      </c>
      <c r="H76" s="159"/>
      <c r="I76" s="315">
        <v>0</v>
      </c>
      <c r="J76" s="315">
        <v>0</v>
      </c>
      <c r="K76" s="315">
        <v>0</v>
      </c>
      <c r="L76" s="315">
        <v>0</v>
      </c>
      <c r="M76" s="315">
        <f t="shared" ref="M76:M112" si="16">I76+K76</f>
        <v>0</v>
      </c>
      <c r="N76" s="315">
        <f t="shared" ref="N76:N112" si="17">J76+L76</f>
        <v>0</v>
      </c>
      <c r="O76" s="657"/>
      <c r="P76" s="288">
        <v>0</v>
      </c>
      <c r="Q76" s="288">
        <v>1650139.08</v>
      </c>
      <c r="R76" s="288">
        <v>916890.8</v>
      </c>
      <c r="S76" s="288">
        <v>532778.7799999998</v>
      </c>
      <c r="T76" s="288">
        <v>1064961.54</v>
      </c>
      <c r="U76" s="288">
        <v>1527183.77</v>
      </c>
      <c r="V76" s="288">
        <v>0</v>
      </c>
      <c r="W76" s="288">
        <v>0</v>
      </c>
      <c r="X76" s="288">
        <v>7466.61</v>
      </c>
      <c r="Y76" s="159"/>
      <c r="Z76" s="288">
        <v>0</v>
      </c>
      <c r="AA76" s="288">
        <v>0</v>
      </c>
      <c r="AB76" s="288">
        <v>0</v>
      </c>
      <c r="AC76" s="288">
        <v>0</v>
      </c>
      <c r="AD76" s="288">
        <v>0</v>
      </c>
      <c r="AE76" s="288">
        <v>0</v>
      </c>
      <c r="AF76" s="288">
        <v>0</v>
      </c>
      <c r="AG76" s="288">
        <v>0</v>
      </c>
      <c r="AH76" s="288">
        <v>0</v>
      </c>
      <c r="AI76" s="159"/>
      <c r="AJ76" s="258">
        <f t="shared" si="13"/>
        <v>0</v>
      </c>
      <c r="AK76" s="258">
        <f t="shared" si="14"/>
        <v>1650139.08</v>
      </c>
      <c r="AL76" s="258">
        <f t="shared" si="15"/>
        <v>916890.8</v>
      </c>
      <c r="AM76" s="159"/>
    </row>
    <row r="77" spans="4:39" s="153" customFormat="1" x14ac:dyDescent="0.35">
      <c r="D77" s="260">
        <v>4600</v>
      </c>
      <c r="E77" s="159" t="s">
        <v>2967</v>
      </c>
      <c r="F77" s="260">
        <v>66</v>
      </c>
      <c r="G77" s="260" t="s">
        <v>51</v>
      </c>
      <c r="H77" s="159"/>
      <c r="I77" s="315">
        <v>0</v>
      </c>
      <c r="J77" s="315">
        <v>0</v>
      </c>
      <c r="K77" s="315">
        <v>0</v>
      </c>
      <c r="L77" s="315">
        <v>0</v>
      </c>
      <c r="M77" s="315">
        <f t="shared" si="16"/>
        <v>0</v>
      </c>
      <c r="N77" s="315">
        <f t="shared" si="17"/>
        <v>0</v>
      </c>
      <c r="O77" s="657"/>
      <c r="P77" s="288">
        <v>0</v>
      </c>
      <c r="Q77" s="288">
        <v>2007611.53</v>
      </c>
      <c r="R77" s="288">
        <v>0</v>
      </c>
      <c r="S77" s="288">
        <v>0</v>
      </c>
      <c r="T77" s="288">
        <v>600851.09</v>
      </c>
      <c r="U77" s="288">
        <v>128.9</v>
      </c>
      <c r="V77" s="288">
        <v>0</v>
      </c>
      <c r="W77" s="288">
        <v>0</v>
      </c>
      <c r="X77" s="288">
        <v>0</v>
      </c>
      <c r="Y77" s="159"/>
      <c r="Z77" s="288">
        <v>0</v>
      </c>
      <c r="AA77" s="288">
        <v>0</v>
      </c>
      <c r="AB77" s="288">
        <v>0</v>
      </c>
      <c r="AC77" s="288">
        <v>0</v>
      </c>
      <c r="AD77" s="288">
        <v>0</v>
      </c>
      <c r="AE77" s="288">
        <v>0</v>
      </c>
      <c r="AF77" s="288">
        <v>0</v>
      </c>
      <c r="AG77" s="288">
        <v>0</v>
      </c>
      <c r="AH77" s="288">
        <v>0</v>
      </c>
      <c r="AI77" s="159"/>
      <c r="AJ77" s="258">
        <f t="shared" si="13"/>
        <v>0</v>
      </c>
      <c r="AK77" s="258">
        <f t="shared" si="14"/>
        <v>2007611.53</v>
      </c>
      <c r="AL77" s="258">
        <f t="shared" si="15"/>
        <v>0</v>
      </c>
      <c r="AM77" s="159"/>
    </row>
    <row r="78" spans="4:39" s="153" customFormat="1" x14ac:dyDescent="0.35">
      <c r="D78" s="260">
        <v>4644</v>
      </c>
      <c r="E78" s="159" t="s">
        <v>1357</v>
      </c>
      <c r="F78" s="260">
        <v>220</v>
      </c>
      <c r="G78" s="260" t="s">
        <v>51</v>
      </c>
      <c r="H78" s="159"/>
      <c r="I78" s="315">
        <v>0</v>
      </c>
      <c r="J78" s="315">
        <v>0</v>
      </c>
      <c r="K78" s="315">
        <v>26.39</v>
      </c>
      <c r="L78" s="315">
        <v>26.39</v>
      </c>
      <c r="M78" s="315">
        <f t="shared" si="16"/>
        <v>26.39</v>
      </c>
      <c r="N78" s="315">
        <f t="shared" si="17"/>
        <v>26.39</v>
      </c>
      <c r="O78" s="657"/>
      <c r="P78" s="288">
        <v>3934890</v>
      </c>
      <c r="Q78" s="288">
        <v>0</v>
      </c>
      <c r="R78" s="288">
        <v>0</v>
      </c>
      <c r="S78" s="288">
        <v>86011136.150000006</v>
      </c>
      <c r="T78" s="288">
        <v>7668801.1399999997</v>
      </c>
      <c r="U78" s="288">
        <v>39491898.130000003</v>
      </c>
      <c r="V78" s="288">
        <v>0</v>
      </c>
      <c r="W78" s="288">
        <v>0</v>
      </c>
      <c r="X78" s="288">
        <v>3941301.64</v>
      </c>
      <c r="Y78" s="159"/>
      <c r="Z78" s="288">
        <v>3934890</v>
      </c>
      <c r="AA78" s="288">
        <v>0</v>
      </c>
      <c r="AB78" s="288">
        <v>0</v>
      </c>
      <c r="AC78" s="288">
        <v>86011136.150000006</v>
      </c>
      <c r="AD78" s="288">
        <v>7668801.1399999997</v>
      </c>
      <c r="AE78" s="288">
        <v>39491898.130000003</v>
      </c>
      <c r="AF78" s="288">
        <v>0</v>
      </c>
      <c r="AG78" s="288">
        <v>0</v>
      </c>
      <c r="AH78" s="288">
        <v>3941301.64</v>
      </c>
      <c r="AI78" s="159"/>
      <c r="AJ78" s="258">
        <f t="shared" si="13"/>
        <v>0</v>
      </c>
      <c r="AK78" s="258">
        <f t="shared" si="14"/>
        <v>0</v>
      </c>
      <c r="AL78" s="258">
        <f t="shared" si="15"/>
        <v>0</v>
      </c>
      <c r="AM78" s="159"/>
    </row>
    <row r="79" spans="4:39" s="153" customFormat="1" x14ac:dyDescent="0.35">
      <c r="D79" s="260">
        <v>4700</v>
      </c>
      <c r="E79" s="159" t="s">
        <v>2968</v>
      </c>
      <c r="F79" s="260">
        <v>66</v>
      </c>
      <c r="G79" s="260" t="s">
        <v>51</v>
      </c>
      <c r="H79" s="159"/>
      <c r="I79" s="315">
        <v>0</v>
      </c>
      <c r="J79" s="315">
        <v>0</v>
      </c>
      <c r="K79" s="315">
        <v>0</v>
      </c>
      <c r="L79" s="315">
        <v>0</v>
      </c>
      <c r="M79" s="315">
        <f t="shared" si="16"/>
        <v>0</v>
      </c>
      <c r="N79" s="315">
        <f t="shared" si="17"/>
        <v>0</v>
      </c>
      <c r="O79" s="657"/>
      <c r="P79" s="288">
        <v>33304.81</v>
      </c>
      <c r="Q79" s="288">
        <v>522260.43</v>
      </c>
      <c r="R79" s="288">
        <v>591382.48</v>
      </c>
      <c r="S79" s="288">
        <v>0</v>
      </c>
      <c r="T79" s="288">
        <v>1885269.86</v>
      </c>
      <c r="U79" s="288">
        <v>352084.65</v>
      </c>
      <c r="V79" s="288">
        <v>290839.83</v>
      </c>
      <c r="W79" s="288">
        <v>784929.08</v>
      </c>
      <c r="X79" s="288">
        <v>0</v>
      </c>
      <c r="Y79" s="159"/>
      <c r="Z79" s="288">
        <v>0</v>
      </c>
      <c r="AA79" s="288">
        <v>0</v>
      </c>
      <c r="AB79" s="288">
        <v>0</v>
      </c>
      <c r="AC79" s="288">
        <v>0</v>
      </c>
      <c r="AD79" s="288">
        <v>0</v>
      </c>
      <c r="AE79" s="288">
        <v>0</v>
      </c>
      <c r="AF79" s="288">
        <v>0</v>
      </c>
      <c r="AG79" s="288">
        <v>0</v>
      </c>
      <c r="AH79" s="288">
        <v>0</v>
      </c>
      <c r="AI79" s="159"/>
      <c r="AJ79" s="258">
        <f t="shared" si="13"/>
        <v>33304.81</v>
      </c>
      <c r="AK79" s="258">
        <f t="shared" si="14"/>
        <v>522260.43</v>
      </c>
      <c r="AL79" s="258">
        <f t="shared" si="15"/>
        <v>591382.48</v>
      </c>
      <c r="AM79" s="159"/>
    </row>
    <row r="80" spans="4:39" s="153" customFormat="1" x14ac:dyDescent="0.35">
      <c r="D80" s="260">
        <v>4708</v>
      </c>
      <c r="E80" s="159" t="s">
        <v>1358</v>
      </c>
      <c r="F80" s="260">
        <v>500</v>
      </c>
      <c r="G80" s="260" t="s">
        <v>51</v>
      </c>
      <c r="H80" s="159"/>
      <c r="I80" s="315">
        <v>0</v>
      </c>
      <c r="J80" s="315">
        <v>0</v>
      </c>
      <c r="K80" s="315">
        <v>25.45</v>
      </c>
      <c r="L80" s="315">
        <v>25.45</v>
      </c>
      <c r="M80" s="315">
        <f t="shared" si="16"/>
        <v>25.45</v>
      </c>
      <c r="N80" s="315">
        <f t="shared" si="17"/>
        <v>25.45</v>
      </c>
      <c r="O80" s="657"/>
      <c r="P80" s="288">
        <v>16796780.010000002</v>
      </c>
      <c r="Q80" s="288">
        <v>0</v>
      </c>
      <c r="R80" s="288">
        <v>0</v>
      </c>
      <c r="S80" s="288">
        <v>14032499.66</v>
      </c>
      <c r="T80" s="288">
        <v>30806236.27</v>
      </c>
      <c r="U80" s="288">
        <v>20048113.23</v>
      </c>
      <c r="V80" s="288">
        <v>0</v>
      </c>
      <c r="W80" s="288">
        <v>0</v>
      </c>
      <c r="X80" s="288">
        <v>0</v>
      </c>
      <c r="Y80" s="159"/>
      <c r="Z80" s="288">
        <v>16796780.010000002</v>
      </c>
      <c r="AA80" s="288">
        <v>0</v>
      </c>
      <c r="AB80" s="288">
        <v>0</v>
      </c>
      <c r="AC80" s="288">
        <v>14032499.66</v>
      </c>
      <c r="AD80" s="288">
        <v>30806236.27</v>
      </c>
      <c r="AE80" s="288">
        <v>20048113.23</v>
      </c>
      <c r="AF80" s="288">
        <v>0</v>
      </c>
      <c r="AG80" s="288">
        <v>0</v>
      </c>
      <c r="AH80" s="288">
        <v>0</v>
      </c>
      <c r="AI80" s="159"/>
      <c r="AJ80" s="258">
        <f t="shared" si="13"/>
        <v>0</v>
      </c>
      <c r="AK80" s="258">
        <f t="shared" si="14"/>
        <v>0</v>
      </c>
      <c r="AL80" s="258">
        <f t="shared" si="15"/>
        <v>0</v>
      </c>
      <c r="AM80" s="159"/>
    </row>
    <row r="81" spans="4:39" s="153" customFormat="1" x14ac:dyDescent="0.35">
      <c r="D81" s="260">
        <v>4709</v>
      </c>
      <c r="E81" s="159" t="s">
        <v>1427</v>
      </c>
      <c r="F81" s="260">
        <v>220</v>
      </c>
      <c r="G81" s="260" t="s">
        <v>51</v>
      </c>
      <c r="H81" s="159"/>
      <c r="I81" s="315">
        <v>0</v>
      </c>
      <c r="J81" s="315">
        <v>0</v>
      </c>
      <c r="K81" s="315">
        <v>9.6</v>
      </c>
      <c r="L81" s="315">
        <v>9.6</v>
      </c>
      <c r="M81" s="315">
        <f t="shared" si="16"/>
        <v>9.6</v>
      </c>
      <c r="N81" s="315">
        <f t="shared" si="17"/>
        <v>9.6</v>
      </c>
      <c r="O81" s="657"/>
      <c r="P81" s="288">
        <v>3268654.64</v>
      </c>
      <c r="Q81" s="288">
        <v>0</v>
      </c>
      <c r="R81" s="288">
        <v>0</v>
      </c>
      <c r="S81" s="288">
        <v>33222616.82</v>
      </c>
      <c r="T81" s="288">
        <v>0</v>
      </c>
      <c r="U81" s="288">
        <v>12122059.720000001</v>
      </c>
      <c r="V81" s="288">
        <v>0</v>
      </c>
      <c r="W81" s="288">
        <v>15046585.6</v>
      </c>
      <c r="X81" s="288">
        <v>0</v>
      </c>
      <c r="Y81" s="159"/>
      <c r="Z81" s="288">
        <v>3268654.64</v>
      </c>
      <c r="AA81" s="288">
        <v>0</v>
      </c>
      <c r="AB81" s="288">
        <v>0</v>
      </c>
      <c r="AC81" s="288">
        <v>33222616.82</v>
      </c>
      <c r="AD81" s="288">
        <v>0</v>
      </c>
      <c r="AE81" s="288">
        <v>12122059.720000001</v>
      </c>
      <c r="AF81" s="288">
        <v>0</v>
      </c>
      <c r="AG81" s="288">
        <v>15046585.6</v>
      </c>
      <c r="AH81" s="288">
        <v>0</v>
      </c>
      <c r="AI81" s="159"/>
      <c r="AJ81" s="258">
        <f t="shared" si="13"/>
        <v>0</v>
      </c>
      <c r="AK81" s="258">
        <f t="shared" si="14"/>
        <v>0</v>
      </c>
      <c r="AL81" s="258">
        <f t="shared" si="15"/>
        <v>0</v>
      </c>
      <c r="AM81" s="159"/>
    </row>
    <row r="82" spans="4:39" s="153" customFormat="1" x14ac:dyDescent="0.35">
      <c r="D82" s="260">
        <v>4710</v>
      </c>
      <c r="E82" s="159" t="s">
        <v>1419</v>
      </c>
      <c r="F82" s="260">
        <v>500</v>
      </c>
      <c r="G82" s="260" t="s">
        <v>51</v>
      </c>
      <c r="H82" s="159"/>
      <c r="I82" s="315">
        <v>0</v>
      </c>
      <c r="J82" s="315">
        <v>0</v>
      </c>
      <c r="K82" s="315">
        <v>14.49</v>
      </c>
      <c r="L82" s="315">
        <v>14.49</v>
      </c>
      <c r="M82" s="315">
        <f t="shared" si="16"/>
        <v>14.49</v>
      </c>
      <c r="N82" s="315">
        <f t="shared" si="17"/>
        <v>14.49</v>
      </c>
      <c r="O82" s="657"/>
      <c r="P82" s="288">
        <v>15917279.039999999</v>
      </c>
      <c r="Q82" s="288">
        <v>0</v>
      </c>
      <c r="R82" s="288">
        <v>0</v>
      </c>
      <c r="S82" s="288">
        <v>42253932.460000001</v>
      </c>
      <c r="T82" s="288">
        <v>0</v>
      </c>
      <c r="U82" s="288">
        <v>38248270.579999998</v>
      </c>
      <c r="V82" s="288">
        <v>0</v>
      </c>
      <c r="W82" s="288">
        <v>0</v>
      </c>
      <c r="X82" s="288">
        <v>2227207.66</v>
      </c>
      <c r="Y82" s="159"/>
      <c r="Z82" s="288">
        <v>15917279.039999999</v>
      </c>
      <c r="AA82" s="288">
        <v>0</v>
      </c>
      <c r="AB82" s="288">
        <v>0</v>
      </c>
      <c r="AC82" s="288">
        <v>42253932.460000001</v>
      </c>
      <c r="AD82" s="288">
        <v>0</v>
      </c>
      <c r="AE82" s="288">
        <v>38248270.579999998</v>
      </c>
      <c r="AF82" s="288">
        <v>0</v>
      </c>
      <c r="AG82" s="288">
        <v>0</v>
      </c>
      <c r="AH82" s="288">
        <v>2227207.66</v>
      </c>
      <c r="AI82" s="159"/>
      <c r="AJ82" s="258">
        <f t="shared" si="13"/>
        <v>0</v>
      </c>
      <c r="AK82" s="258">
        <f t="shared" si="14"/>
        <v>0</v>
      </c>
      <c r="AL82" s="258">
        <f t="shared" si="15"/>
        <v>0</v>
      </c>
      <c r="AM82" s="159"/>
    </row>
    <row r="83" spans="4:39" s="153" customFormat="1" x14ac:dyDescent="0.35">
      <c r="D83" s="260">
        <v>4711</v>
      </c>
      <c r="E83" s="159" t="s">
        <v>2778</v>
      </c>
      <c r="F83" s="260">
        <v>500</v>
      </c>
      <c r="G83" s="260" t="s">
        <v>51</v>
      </c>
      <c r="H83" s="159"/>
      <c r="I83" s="315">
        <v>0</v>
      </c>
      <c r="J83" s="315">
        <v>0</v>
      </c>
      <c r="K83" s="315">
        <v>16.13</v>
      </c>
      <c r="L83" s="315">
        <v>16.13</v>
      </c>
      <c r="M83" s="315">
        <f t="shared" si="16"/>
        <v>16.13</v>
      </c>
      <c r="N83" s="315">
        <f t="shared" si="17"/>
        <v>16.13</v>
      </c>
      <c r="O83" s="657"/>
      <c r="P83" s="288">
        <v>71262.25</v>
      </c>
      <c r="Q83" s="288">
        <v>0</v>
      </c>
      <c r="R83" s="288">
        <v>0</v>
      </c>
      <c r="S83" s="288">
        <v>56720609.219999999</v>
      </c>
      <c r="T83" s="288">
        <v>-10508.55</v>
      </c>
      <c r="U83" s="288">
        <v>20121664.469999999</v>
      </c>
      <c r="V83" s="288">
        <v>0</v>
      </c>
      <c r="W83" s="288">
        <v>0</v>
      </c>
      <c r="X83" s="288">
        <v>0</v>
      </c>
      <c r="Y83" s="159"/>
      <c r="Z83" s="288">
        <v>71262.25</v>
      </c>
      <c r="AA83" s="288">
        <v>0</v>
      </c>
      <c r="AB83" s="288">
        <v>0</v>
      </c>
      <c r="AC83" s="288">
        <v>56720609.219999999</v>
      </c>
      <c r="AD83" s="288">
        <v>-10508.55</v>
      </c>
      <c r="AE83" s="288">
        <v>20121664.469999999</v>
      </c>
      <c r="AF83" s="288">
        <v>0</v>
      </c>
      <c r="AG83" s="288">
        <v>0</v>
      </c>
      <c r="AH83" s="288">
        <v>0</v>
      </c>
      <c r="AI83" s="159"/>
      <c r="AJ83" s="258">
        <f t="shared" si="13"/>
        <v>0</v>
      </c>
      <c r="AK83" s="258">
        <f t="shared" si="14"/>
        <v>0</v>
      </c>
      <c r="AL83" s="258">
        <f t="shared" si="15"/>
        <v>0</v>
      </c>
      <c r="AM83" s="159"/>
    </row>
    <row r="84" spans="4:39" s="153" customFormat="1" x14ac:dyDescent="0.35">
      <c r="D84" s="260">
        <v>4712</v>
      </c>
      <c r="E84" s="159" t="s">
        <v>2876</v>
      </c>
      <c r="F84" s="260">
        <v>500</v>
      </c>
      <c r="G84" s="260" t="s">
        <v>51</v>
      </c>
      <c r="H84" s="159"/>
      <c r="I84" s="315">
        <v>0</v>
      </c>
      <c r="J84" s="315">
        <v>0</v>
      </c>
      <c r="K84" s="315">
        <v>34.82</v>
      </c>
      <c r="L84" s="315">
        <v>34.82</v>
      </c>
      <c r="M84" s="315">
        <f t="shared" si="16"/>
        <v>34.82</v>
      </c>
      <c r="N84" s="315">
        <f t="shared" si="17"/>
        <v>34.82</v>
      </c>
      <c r="O84" s="657"/>
      <c r="P84" s="288">
        <v>11885451.74</v>
      </c>
      <c r="Q84" s="288">
        <v>0</v>
      </c>
      <c r="R84" s="288">
        <v>0</v>
      </c>
      <c r="S84" s="288">
        <v>167665213.56999999</v>
      </c>
      <c r="T84" s="288">
        <v>6874145.2599999998</v>
      </c>
      <c r="U84" s="288">
        <v>50353531.490000002</v>
      </c>
      <c r="V84" s="288">
        <v>0</v>
      </c>
      <c r="W84" s="288">
        <v>0</v>
      </c>
      <c r="X84" s="288">
        <v>75.19</v>
      </c>
      <c r="Y84" s="159"/>
      <c r="Z84" s="288">
        <v>11885451.74</v>
      </c>
      <c r="AA84" s="288">
        <v>0</v>
      </c>
      <c r="AB84" s="288">
        <v>0</v>
      </c>
      <c r="AC84" s="288">
        <v>167665213.56999999</v>
      </c>
      <c r="AD84" s="288">
        <v>6874145.2599999998</v>
      </c>
      <c r="AE84" s="288">
        <v>50353531.490000002</v>
      </c>
      <c r="AF84" s="288">
        <v>0</v>
      </c>
      <c r="AG84" s="288">
        <v>0</v>
      </c>
      <c r="AH84" s="288">
        <v>75.19</v>
      </c>
      <c r="AI84" s="159"/>
      <c r="AJ84" s="258">
        <f t="shared" si="13"/>
        <v>0</v>
      </c>
      <c r="AK84" s="258">
        <f t="shared" si="14"/>
        <v>0</v>
      </c>
      <c r="AL84" s="258">
        <f t="shared" si="15"/>
        <v>0</v>
      </c>
      <c r="AM84" s="159"/>
    </row>
    <row r="85" spans="4:39" s="153" customFormat="1" x14ac:dyDescent="0.35">
      <c r="D85" s="260">
        <v>4716</v>
      </c>
      <c r="E85" s="159" t="s">
        <v>2779</v>
      </c>
      <c r="F85" s="260">
        <v>500</v>
      </c>
      <c r="G85" s="260" t="s">
        <v>51</v>
      </c>
      <c r="H85" s="159"/>
      <c r="I85" s="315">
        <v>0</v>
      </c>
      <c r="J85" s="315">
        <v>0</v>
      </c>
      <c r="K85" s="315">
        <v>0</v>
      </c>
      <c r="L85" s="315">
        <v>0</v>
      </c>
      <c r="M85" s="315">
        <f t="shared" si="16"/>
        <v>0</v>
      </c>
      <c r="N85" s="315">
        <f t="shared" si="17"/>
        <v>0</v>
      </c>
      <c r="O85" s="657"/>
      <c r="P85" s="288">
        <v>0</v>
      </c>
      <c r="Q85" s="288">
        <v>0</v>
      </c>
      <c r="R85" s="288">
        <v>0</v>
      </c>
      <c r="S85" s="288">
        <v>237004</v>
      </c>
      <c r="T85" s="288">
        <v>0</v>
      </c>
      <c r="U85" s="288">
        <v>0</v>
      </c>
      <c r="V85" s="288">
        <v>0</v>
      </c>
      <c r="W85" s="288">
        <v>0</v>
      </c>
      <c r="X85" s="288">
        <v>0</v>
      </c>
      <c r="Y85" s="159"/>
      <c r="Z85" s="288">
        <v>0</v>
      </c>
      <c r="AA85" s="288">
        <v>0</v>
      </c>
      <c r="AB85" s="288">
        <v>0</v>
      </c>
      <c r="AC85" s="288">
        <v>0</v>
      </c>
      <c r="AD85" s="288">
        <v>0</v>
      </c>
      <c r="AE85" s="288">
        <v>0</v>
      </c>
      <c r="AF85" s="288">
        <v>0</v>
      </c>
      <c r="AG85" s="288">
        <v>0</v>
      </c>
      <c r="AH85" s="288">
        <v>0</v>
      </c>
      <c r="AI85" s="159"/>
      <c r="AJ85" s="258">
        <f t="shared" si="13"/>
        <v>0</v>
      </c>
      <c r="AK85" s="258">
        <f t="shared" si="14"/>
        <v>0</v>
      </c>
      <c r="AL85" s="258">
        <f t="shared" si="15"/>
        <v>0</v>
      </c>
      <c r="AM85" s="159"/>
    </row>
    <row r="86" spans="4:39" s="153" customFormat="1" x14ac:dyDescent="0.35">
      <c r="D86" s="260">
        <v>4730</v>
      </c>
      <c r="E86" s="159" t="s">
        <v>32</v>
      </c>
      <c r="F86" s="260">
        <v>55</v>
      </c>
      <c r="G86" s="260" t="s">
        <v>51</v>
      </c>
      <c r="H86" s="159"/>
      <c r="I86" s="315">
        <v>0</v>
      </c>
      <c r="J86" s="315">
        <v>0</v>
      </c>
      <c r="K86" s="315">
        <v>7.2045999999999992</v>
      </c>
      <c r="L86" s="315">
        <v>0</v>
      </c>
      <c r="M86" s="315">
        <f t="shared" si="16"/>
        <v>7.2045999999999992</v>
      </c>
      <c r="N86" s="315">
        <f t="shared" si="17"/>
        <v>0</v>
      </c>
      <c r="O86" s="657"/>
      <c r="P86" s="288">
        <v>10584.86</v>
      </c>
      <c r="Q86" s="288">
        <v>0</v>
      </c>
      <c r="R86" s="288">
        <v>0</v>
      </c>
      <c r="S86" s="288">
        <v>159885.03</v>
      </c>
      <c r="T86" s="288">
        <v>461329.05</v>
      </c>
      <c r="U86" s="288">
        <v>298966.5</v>
      </c>
      <c r="V86" s="288">
        <v>0</v>
      </c>
      <c r="W86" s="288">
        <v>0</v>
      </c>
      <c r="X86" s="288">
        <v>0</v>
      </c>
      <c r="Y86" s="159"/>
      <c r="Z86" s="288">
        <v>0</v>
      </c>
      <c r="AA86" s="288">
        <v>0</v>
      </c>
      <c r="AB86" s="288">
        <v>0</v>
      </c>
      <c r="AC86" s="288">
        <v>0</v>
      </c>
      <c r="AD86" s="288">
        <v>0</v>
      </c>
      <c r="AE86" s="288">
        <v>0</v>
      </c>
      <c r="AF86" s="288">
        <v>0</v>
      </c>
      <c r="AG86" s="288">
        <v>0</v>
      </c>
      <c r="AH86" s="288">
        <v>0</v>
      </c>
      <c r="AI86" s="159"/>
      <c r="AJ86" s="258">
        <f t="shared" si="13"/>
        <v>10584.86</v>
      </c>
      <c r="AK86" s="258">
        <f t="shared" si="14"/>
        <v>0</v>
      </c>
      <c r="AL86" s="258">
        <f t="shared" si="15"/>
        <v>0</v>
      </c>
      <c r="AM86" s="159"/>
    </row>
    <row r="87" spans="4:39" s="153" customFormat="1" x14ac:dyDescent="0.35">
      <c r="D87" s="260">
        <v>4731</v>
      </c>
      <c r="E87" s="159" t="s">
        <v>2781</v>
      </c>
      <c r="F87" s="260">
        <v>115</v>
      </c>
      <c r="G87" s="260" t="s">
        <v>51</v>
      </c>
      <c r="H87" s="159"/>
      <c r="I87" s="315">
        <v>0</v>
      </c>
      <c r="J87" s="315">
        <v>0</v>
      </c>
      <c r="K87" s="315">
        <v>6.3446000000000007</v>
      </c>
      <c r="L87" s="315">
        <v>0</v>
      </c>
      <c r="M87" s="315">
        <f t="shared" si="16"/>
        <v>6.3446000000000007</v>
      </c>
      <c r="N87" s="315">
        <f t="shared" si="17"/>
        <v>0</v>
      </c>
      <c r="O87" s="657"/>
      <c r="P87" s="288">
        <v>0</v>
      </c>
      <c r="Q87" s="288">
        <v>0</v>
      </c>
      <c r="R87" s="288">
        <v>0</v>
      </c>
      <c r="S87" s="288">
        <v>0</v>
      </c>
      <c r="T87" s="288">
        <v>206907.15</v>
      </c>
      <c r="U87" s="288">
        <v>40738.639999999999</v>
      </c>
      <c r="V87" s="288">
        <v>0</v>
      </c>
      <c r="W87" s="288">
        <v>0</v>
      </c>
      <c r="X87" s="288">
        <v>0</v>
      </c>
      <c r="Y87" s="159"/>
      <c r="Z87" s="288">
        <v>0</v>
      </c>
      <c r="AA87" s="288">
        <v>0</v>
      </c>
      <c r="AB87" s="288">
        <v>0</v>
      </c>
      <c r="AC87" s="288">
        <v>0</v>
      </c>
      <c r="AD87" s="288">
        <v>0</v>
      </c>
      <c r="AE87" s="288">
        <v>0</v>
      </c>
      <c r="AF87" s="288">
        <v>0</v>
      </c>
      <c r="AG87" s="288">
        <v>0</v>
      </c>
      <c r="AH87" s="288">
        <v>0</v>
      </c>
      <c r="AI87" s="159"/>
      <c r="AJ87" s="258">
        <f t="shared" si="13"/>
        <v>0</v>
      </c>
      <c r="AK87" s="258">
        <f t="shared" si="14"/>
        <v>0</v>
      </c>
      <c r="AL87" s="258">
        <f t="shared" si="15"/>
        <v>0</v>
      </c>
      <c r="AM87" s="159"/>
    </row>
    <row r="88" spans="4:39" s="153" customFormat="1" x14ac:dyDescent="0.35">
      <c r="D88" s="260">
        <v>4732</v>
      </c>
      <c r="E88" s="159" t="s">
        <v>2782</v>
      </c>
      <c r="F88" s="260">
        <v>115</v>
      </c>
      <c r="G88" s="260" t="s">
        <v>51</v>
      </c>
      <c r="H88" s="159"/>
      <c r="I88" s="315">
        <v>0</v>
      </c>
      <c r="J88" s="315">
        <v>0</v>
      </c>
      <c r="K88" s="315">
        <v>15.245999999999999</v>
      </c>
      <c r="L88" s="315">
        <v>0</v>
      </c>
      <c r="M88" s="315">
        <f t="shared" si="16"/>
        <v>15.245999999999999</v>
      </c>
      <c r="N88" s="315">
        <f t="shared" si="17"/>
        <v>0</v>
      </c>
      <c r="O88" s="657"/>
      <c r="P88" s="288">
        <v>0</v>
      </c>
      <c r="Q88" s="288">
        <v>0</v>
      </c>
      <c r="R88" s="288">
        <v>0</v>
      </c>
      <c r="S88" s="288">
        <v>738992.02</v>
      </c>
      <c r="T88" s="288">
        <v>481187.27</v>
      </c>
      <c r="U88" s="288">
        <v>218074.74</v>
      </c>
      <c r="V88" s="288">
        <v>0</v>
      </c>
      <c r="W88" s="288">
        <v>0</v>
      </c>
      <c r="X88" s="288">
        <v>0</v>
      </c>
      <c r="Y88" s="159"/>
      <c r="Z88" s="288">
        <v>0</v>
      </c>
      <c r="AA88" s="288">
        <v>0</v>
      </c>
      <c r="AB88" s="288">
        <v>0</v>
      </c>
      <c r="AC88" s="288">
        <v>0</v>
      </c>
      <c r="AD88" s="288">
        <v>0</v>
      </c>
      <c r="AE88" s="288">
        <v>0</v>
      </c>
      <c r="AF88" s="288">
        <v>0</v>
      </c>
      <c r="AG88" s="288">
        <v>0</v>
      </c>
      <c r="AH88" s="288">
        <v>0</v>
      </c>
      <c r="AI88" s="159"/>
      <c r="AJ88" s="258">
        <f t="shared" si="13"/>
        <v>0</v>
      </c>
      <c r="AK88" s="258">
        <f t="shared" si="14"/>
        <v>0</v>
      </c>
      <c r="AL88" s="258">
        <f t="shared" si="15"/>
        <v>0</v>
      </c>
      <c r="AM88" s="159"/>
    </row>
    <row r="89" spans="4:39" s="153" customFormat="1" x14ac:dyDescent="0.35">
      <c r="D89" s="260">
        <v>4733</v>
      </c>
      <c r="E89" s="159" t="s">
        <v>2799</v>
      </c>
      <c r="F89" s="260">
        <v>220</v>
      </c>
      <c r="G89" s="260" t="s">
        <v>51</v>
      </c>
      <c r="H89" s="159"/>
      <c r="I89" s="315">
        <v>0</v>
      </c>
      <c r="J89" s="315">
        <v>0</v>
      </c>
      <c r="K89" s="315">
        <v>10.32</v>
      </c>
      <c r="L89" s="315">
        <v>10.32</v>
      </c>
      <c r="M89" s="315">
        <f t="shared" si="16"/>
        <v>10.32</v>
      </c>
      <c r="N89" s="315">
        <f t="shared" si="17"/>
        <v>10.32</v>
      </c>
      <c r="O89" s="657"/>
      <c r="P89" s="288">
        <v>0</v>
      </c>
      <c r="Q89" s="288">
        <v>0</v>
      </c>
      <c r="R89" s="288">
        <v>0</v>
      </c>
      <c r="S89" s="288">
        <v>25282715.199999999</v>
      </c>
      <c r="T89" s="288">
        <v>1941224.93</v>
      </c>
      <c r="U89" s="288">
        <v>20581546.850000001</v>
      </c>
      <c r="V89" s="288">
        <v>0</v>
      </c>
      <c r="W89" s="288">
        <v>0</v>
      </c>
      <c r="X89" s="288">
        <v>0</v>
      </c>
      <c r="Y89" s="159"/>
      <c r="Z89" s="288">
        <v>0</v>
      </c>
      <c r="AA89" s="288">
        <v>0</v>
      </c>
      <c r="AB89" s="288">
        <v>0</v>
      </c>
      <c r="AC89" s="288">
        <v>25282715.199999999</v>
      </c>
      <c r="AD89" s="288">
        <v>1941224.93</v>
      </c>
      <c r="AE89" s="288">
        <v>20581546.850000001</v>
      </c>
      <c r="AF89" s="288">
        <v>0</v>
      </c>
      <c r="AG89" s="288">
        <v>0</v>
      </c>
      <c r="AH89" s="288">
        <v>0</v>
      </c>
      <c r="AI89" s="159"/>
      <c r="AJ89" s="258">
        <f t="shared" si="13"/>
        <v>0</v>
      </c>
      <c r="AK89" s="258">
        <f t="shared" si="14"/>
        <v>0</v>
      </c>
      <c r="AL89" s="258">
        <f t="shared" si="15"/>
        <v>0</v>
      </c>
      <c r="AM89" s="159"/>
    </row>
    <row r="90" spans="4:39" s="153" customFormat="1" x14ac:dyDescent="0.35">
      <c r="D90" s="260">
        <v>4734</v>
      </c>
      <c r="E90" s="159" t="s">
        <v>2762</v>
      </c>
      <c r="F90" s="260">
        <v>220</v>
      </c>
      <c r="G90" s="260" t="s">
        <v>51</v>
      </c>
      <c r="H90" s="159"/>
      <c r="I90" s="315">
        <v>0</v>
      </c>
      <c r="J90" s="315">
        <v>0</v>
      </c>
      <c r="K90" s="315">
        <v>58.48</v>
      </c>
      <c r="L90" s="315">
        <v>58.48</v>
      </c>
      <c r="M90" s="315">
        <f t="shared" si="16"/>
        <v>58.48</v>
      </c>
      <c r="N90" s="315">
        <f t="shared" si="17"/>
        <v>58.48</v>
      </c>
      <c r="O90" s="657"/>
      <c r="P90" s="288">
        <v>352196.33</v>
      </c>
      <c r="Q90" s="288">
        <v>0</v>
      </c>
      <c r="R90" s="288">
        <v>0</v>
      </c>
      <c r="S90" s="288">
        <v>49174369.210000001</v>
      </c>
      <c r="T90" s="288">
        <v>666767.78</v>
      </c>
      <c r="U90" s="288">
        <v>164614419.43000001</v>
      </c>
      <c r="V90" s="288">
        <v>0</v>
      </c>
      <c r="W90" s="288">
        <v>0</v>
      </c>
      <c r="X90" s="288">
        <v>2178647.34</v>
      </c>
      <c r="Y90" s="159"/>
      <c r="Z90" s="288">
        <v>352196.33</v>
      </c>
      <c r="AA90" s="288">
        <v>0</v>
      </c>
      <c r="AB90" s="288">
        <v>0</v>
      </c>
      <c r="AC90" s="288">
        <v>49174369.210000001</v>
      </c>
      <c r="AD90" s="288">
        <v>666767.78</v>
      </c>
      <c r="AE90" s="288">
        <v>164614419.43000001</v>
      </c>
      <c r="AF90" s="288">
        <v>0</v>
      </c>
      <c r="AG90" s="288">
        <v>0</v>
      </c>
      <c r="AH90" s="288">
        <v>2178647.34</v>
      </c>
      <c r="AI90" s="159"/>
      <c r="AJ90" s="258">
        <f t="shared" si="13"/>
        <v>0</v>
      </c>
      <c r="AK90" s="258">
        <f t="shared" si="14"/>
        <v>0</v>
      </c>
      <c r="AL90" s="258">
        <f t="shared" si="15"/>
        <v>0</v>
      </c>
      <c r="AM90" s="159"/>
    </row>
    <row r="91" spans="4:39" s="153" customFormat="1" x14ac:dyDescent="0.35">
      <c r="D91" s="260">
        <v>4755</v>
      </c>
      <c r="E91" s="159" t="s">
        <v>3056</v>
      </c>
      <c r="F91" s="260">
        <v>500</v>
      </c>
      <c r="G91" s="260" t="s">
        <v>51</v>
      </c>
      <c r="H91" s="159"/>
      <c r="I91" s="315">
        <v>0</v>
      </c>
      <c r="J91" s="315">
        <v>0</v>
      </c>
      <c r="K91" s="315">
        <v>0</v>
      </c>
      <c r="L91" s="315">
        <v>0</v>
      </c>
      <c r="M91" s="315">
        <f t="shared" si="16"/>
        <v>0</v>
      </c>
      <c r="N91" s="315">
        <f t="shared" si="17"/>
        <v>0</v>
      </c>
      <c r="O91" s="657"/>
      <c r="P91" s="288">
        <v>0</v>
      </c>
      <c r="Q91" s="288">
        <v>0</v>
      </c>
      <c r="R91" s="288">
        <v>0</v>
      </c>
      <c r="S91" s="288">
        <v>0</v>
      </c>
      <c r="T91" s="288">
        <v>0</v>
      </c>
      <c r="U91" s="288">
        <v>0</v>
      </c>
      <c r="V91" s="288">
        <v>0</v>
      </c>
      <c r="W91" s="288">
        <v>0</v>
      </c>
      <c r="X91" s="288">
        <v>0</v>
      </c>
      <c r="Y91" s="159"/>
      <c r="Z91" s="288">
        <v>0</v>
      </c>
      <c r="AA91" s="288">
        <v>0</v>
      </c>
      <c r="AB91" s="288">
        <v>0</v>
      </c>
      <c r="AC91" s="288">
        <v>0</v>
      </c>
      <c r="AD91" s="288">
        <v>0</v>
      </c>
      <c r="AE91" s="288">
        <v>0</v>
      </c>
      <c r="AF91" s="288">
        <v>0</v>
      </c>
      <c r="AG91" s="288">
        <v>0</v>
      </c>
      <c r="AH91" s="288">
        <v>0</v>
      </c>
      <c r="AI91" s="159"/>
      <c r="AJ91" s="258">
        <f t="shared" si="13"/>
        <v>0</v>
      </c>
      <c r="AK91" s="258">
        <f t="shared" si="14"/>
        <v>0</v>
      </c>
      <c r="AL91" s="258">
        <f t="shared" si="15"/>
        <v>0</v>
      </c>
      <c r="AM91" s="159"/>
    </row>
    <row r="92" spans="4:39" s="153" customFormat="1" x14ac:dyDescent="0.35">
      <c r="D92" s="260">
        <v>4756</v>
      </c>
      <c r="E92" s="159" t="s">
        <v>131</v>
      </c>
      <c r="F92" s="260">
        <v>220</v>
      </c>
      <c r="G92" s="260" t="s">
        <v>51</v>
      </c>
      <c r="H92" s="159"/>
      <c r="I92" s="315">
        <v>0</v>
      </c>
      <c r="J92" s="315">
        <v>0</v>
      </c>
      <c r="K92" s="315">
        <v>120.30680000000001</v>
      </c>
      <c r="L92" s="315">
        <v>120.30680000000001</v>
      </c>
      <c r="M92" s="315">
        <f t="shared" si="16"/>
        <v>120.30680000000001</v>
      </c>
      <c r="N92" s="315">
        <f t="shared" si="17"/>
        <v>120.30680000000001</v>
      </c>
      <c r="O92" s="657"/>
      <c r="P92" s="288">
        <v>1079237.55</v>
      </c>
      <c r="Q92" s="288">
        <v>16401.189999999999</v>
      </c>
      <c r="R92" s="288">
        <v>0</v>
      </c>
      <c r="S92" s="288">
        <v>6958865.29</v>
      </c>
      <c r="T92" s="288">
        <v>568180.1</v>
      </c>
      <c r="U92" s="288">
        <v>4604528.13</v>
      </c>
      <c r="V92" s="288">
        <v>0</v>
      </c>
      <c r="W92" s="288">
        <v>0</v>
      </c>
      <c r="X92" s="288">
        <v>119281.33</v>
      </c>
      <c r="Y92" s="159"/>
      <c r="Z92" s="288">
        <v>1079237.55</v>
      </c>
      <c r="AA92" s="288">
        <v>16401.189999999999</v>
      </c>
      <c r="AB92" s="288">
        <v>0</v>
      </c>
      <c r="AC92" s="288">
        <v>6958865.29</v>
      </c>
      <c r="AD92" s="288">
        <v>568180.1</v>
      </c>
      <c r="AE92" s="288">
        <v>4604528.13</v>
      </c>
      <c r="AF92" s="288">
        <v>0</v>
      </c>
      <c r="AG92" s="288">
        <v>0</v>
      </c>
      <c r="AH92" s="288">
        <v>119281.33</v>
      </c>
      <c r="AI92" s="159"/>
      <c r="AJ92" s="258">
        <f t="shared" si="13"/>
        <v>0</v>
      </c>
      <c r="AK92" s="258">
        <f t="shared" si="14"/>
        <v>0</v>
      </c>
      <c r="AL92" s="258">
        <f t="shared" si="15"/>
        <v>0</v>
      </c>
      <c r="AM92" s="159"/>
    </row>
    <row r="93" spans="4:39" s="153" customFormat="1" x14ac:dyDescent="0.35">
      <c r="D93" s="260">
        <v>4759</v>
      </c>
      <c r="E93" s="159" t="s">
        <v>132</v>
      </c>
      <c r="F93" s="260">
        <v>161</v>
      </c>
      <c r="G93" s="260" t="s">
        <v>51</v>
      </c>
      <c r="H93" s="159"/>
      <c r="I93" s="315">
        <v>0</v>
      </c>
      <c r="J93" s="315">
        <v>0</v>
      </c>
      <c r="K93" s="315">
        <v>52.892399999999995</v>
      </c>
      <c r="L93" s="315">
        <v>52.892399999999995</v>
      </c>
      <c r="M93" s="315">
        <f t="shared" si="16"/>
        <v>52.892399999999995</v>
      </c>
      <c r="N93" s="315">
        <f t="shared" si="17"/>
        <v>52.892399999999995</v>
      </c>
      <c r="O93" s="657"/>
      <c r="P93" s="288">
        <v>33310</v>
      </c>
      <c r="Q93" s="288">
        <v>0</v>
      </c>
      <c r="R93" s="288">
        <v>0</v>
      </c>
      <c r="S93" s="288">
        <v>0</v>
      </c>
      <c r="T93" s="288">
        <v>2769999.74</v>
      </c>
      <c r="U93" s="288">
        <v>331263.40999999997</v>
      </c>
      <c r="V93" s="288">
        <v>0</v>
      </c>
      <c r="W93" s="288">
        <v>0</v>
      </c>
      <c r="X93" s="288">
        <v>4845.05</v>
      </c>
      <c r="Y93" s="159"/>
      <c r="Z93" s="288">
        <v>33310</v>
      </c>
      <c r="AA93" s="288">
        <v>0</v>
      </c>
      <c r="AB93" s="288">
        <v>0</v>
      </c>
      <c r="AC93" s="288">
        <v>0</v>
      </c>
      <c r="AD93" s="288">
        <v>2769999.74</v>
      </c>
      <c r="AE93" s="288">
        <v>331263.40999999997</v>
      </c>
      <c r="AF93" s="288">
        <v>0</v>
      </c>
      <c r="AG93" s="288">
        <v>0</v>
      </c>
      <c r="AH93" s="288">
        <v>4845.05</v>
      </c>
      <c r="AI93" s="159"/>
      <c r="AJ93" s="258">
        <f t="shared" si="13"/>
        <v>0</v>
      </c>
      <c r="AK93" s="258">
        <f t="shared" si="14"/>
        <v>0</v>
      </c>
      <c r="AL93" s="258">
        <f t="shared" si="15"/>
        <v>0</v>
      </c>
      <c r="AM93" s="159"/>
    </row>
    <row r="94" spans="4:39" s="153" customFormat="1" x14ac:dyDescent="0.35">
      <c r="D94" s="260">
        <v>4781</v>
      </c>
      <c r="E94" s="159" t="s">
        <v>2895</v>
      </c>
      <c r="F94" s="260">
        <v>115</v>
      </c>
      <c r="G94" s="260" t="s">
        <v>51</v>
      </c>
      <c r="H94" s="159"/>
      <c r="I94" s="315">
        <v>0</v>
      </c>
      <c r="J94" s="315">
        <v>0</v>
      </c>
      <c r="K94" s="315">
        <v>20.997799999999998</v>
      </c>
      <c r="L94" s="315">
        <v>20.622799999999998</v>
      </c>
      <c r="M94" s="315">
        <f t="shared" si="16"/>
        <v>20.997799999999998</v>
      </c>
      <c r="N94" s="315">
        <f t="shared" si="17"/>
        <v>20.622799999999998</v>
      </c>
      <c r="O94" s="657"/>
      <c r="P94" s="288">
        <v>1277.33</v>
      </c>
      <c r="Q94" s="288">
        <v>0</v>
      </c>
      <c r="R94" s="288">
        <v>0</v>
      </c>
      <c r="S94" s="288">
        <v>98306.880000000005</v>
      </c>
      <c r="T94" s="288">
        <v>43204.47</v>
      </c>
      <c r="U94" s="288">
        <v>94967.69</v>
      </c>
      <c r="V94" s="288">
        <v>0</v>
      </c>
      <c r="W94" s="288">
        <v>0</v>
      </c>
      <c r="X94" s="288">
        <v>1376.41</v>
      </c>
      <c r="Y94" s="159"/>
      <c r="Z94" s="288">
        <v>1254.5181459009991</v>
      </c>
      <c r="AA94" s="288">
        <v>0</v>
      </c>
      <c r="AB94" s="288">
        <v>0</v>
      </c>
      <c r="AC94" s="288">
        <v>96551.21607330293</v>
      </c>
      <c r="AD94" s="288">
        <v>42432.880773985846</v>
      </c>
      <c r="AE94" s="288">
        <v>93271.660713598569</v>
      </c>
      <c r="AF94" s="288">
        <v>0</v>
      </c>
      <c r="AG94" s="288">
        <v>0</v>
      </c>
      <c r="AH94" s="288">
        <v>1351.828674813552</v>
      </c>
      <c r="AI94" s="159"/>
      <c r="AJ94" s="258">
        <f t="shared" si="13"/>
        <v>22.811854099000811</v>
      </c>
      <c r="AK94" s="258">
        <f t="shared" si="14"/>
        <v>0</v>
      </c>
      <c r="AL94" s="258">
        <f t="shared" si="15"/>
        <v>0</v>
      </c>
      <c r="AM94" s="159"/>
    </row>
    <row r="95" spans="4:39" s="153" customFormat="1" x14ac:dyDescent="0.35">
      <c r="D95" s="260">
        <v>4782</v>
      </c>
      <c r="E95" s="159" t="s">
        <v>2896</v>
      </c>
      <c r="F95" s="260">
        <v>115</v>
      </c>
      <c r="G95" s="260" t="s">
        <v>51</v>
      </c>
      <c r="H95" s="159"/>
      <c r="I95" s="315">
        <v>0</v>
      </c>
      <c r="J95" s="315">
        <v>0</v>
      </c>
      <c r="K95" s="315">
        <v>72.736639999999994</v>
      </c>
      <c r="L95" s="315">
        <v>72.736639999999994</v>
      </c>
      <c r="M95" s="315">
        <f t="shared" si="16"/>
        <v>72.736639999999994</v>
      </c>
      <c r="N95" s="315">
        <f t="shared" si="17"/>
        <v>72.736639999999994</v>
      </c>
      <c r="O95" s="657"/>
      <c r="P95" s="288">
        <v>165196.31</v>
      </c>
      <c r="Q95" s="288">
        <v>0</v>
      </c>
      <c r="R95" s="288">
        <v>0</v>
      </c>
      <c r="S95" s="288">
        <v>327794.67</v>
      </c>
      <c r="T95" s="288">
        <v>1784466.73</v>
      </c>
      <c r="U95" s="288">
        <v>811370.75</v>
      </c>
      <c r="V95" s="288">
        <v>0</v>
      </c>
      <c r="W95" s="288">
        <v>0</v>
      </c>
      <c r="X95" s="288">
        <v>21669.13</v>
      </c>
      <c r="Y95" s="159"/>
      <c r="Z95" s="288">
        <v>165196.31</v>
      </c>
      <c r="AA95" s="288">
        <v>0</v>
      </c>
      <c r="AB95" s="288">
        <v>0</v>
      </c>
      <c r="AC95" s="288">
        <v>327794.67</v>
      </c>
      <c r="AD95" s="288">
        <v>1784466.73</v>
      </c>
      <c r="AE95" s="288">
        <v>811370.75</v>
      </c>
      <c r="AF95" s="288">
        <v>0</v>
      </c>
      <c r="AG95" s="288">
        <v>0</v>
      </c>
      <c r="AH95" s="288">
        <v>21669.13</v>
      </c>
      <c r="AI95" s="159"/>
      <c r="AJ95" s="258">
        <f t="shared" si="13"/>
        <v>0</v>
      </c>
      <c r="AK95" s="258">
        <f t="shared" si="14"/>
        <v>0</v>
      </c>
      <c r="AL95" s="258">
        <f t="shared" si="15"/>
        <v>0</v>
      </c>
      <c r="AM95" s="159"/>
    </row>
    <row r="96" spans="4:39" s="153" customFormat="1" x14ac:dyDescent="0.35">
      <c r="D96" s="260">
        <v>4792</v>
      </c>
      <c r="E96" s="159" t="s">
        <v>2970</v>
      </c>
      <c r="F96" s="260">
        <v>220</v>
      </c>
      <c r="G96" s="260" t="s">
        <v>51</v>
      </c>
      <c r="H96" s="159"/>
      <c r="I96" s="315">
        <v>0</v>
      </c>
      <c r="J96" s="315">
        <v>0</v>
      </c>
      <c r="K96" s="315">
        <v>0</v>
      </c>
      <c r="L96" s="315">
        <v>0</v>
      </c>
      <c r="M96" s="315">
        <f t="shared" si="16"/>
        <v>0</v>
      </c>
      <c r="N96" s="315">
        <f t="shared" si="17"/>
        <v>0</v>
      </c>
      <c r="O96" s="657"/>
      <c r="P96" s="288">
        <v>0</v>
      </c>
      <c r="Q96" s="288">
        <v>0</v>
      </c>
      <c r="R96" s="288">
        <v>0</v>
      </c>
      <c r="S96" s="288">
        <v>0</v>
      </c>
      <c r="T96" s="288">
        <v>0</v>
      </c>
      <c r="U96" s="288">
        <v>106127.08</v>
      </c>
      <c r="V96" s="288">
        <v>0</v>
      </c>
      <c r="W96" s="288">
        <v>0</v>
      </c>
      <c r="X96" s="288">
        <v>0</v>
      </c>
      <c r="Y96" s="159"/>
      <c r="Z96" s="288">
        <v>0</v>
      </c>
      <c r="AA96" s="288">
        <v>0</v>
      </c>
      <c r="AB96" s="288">
        <v>0</v>
      </c>
      <c r="AC96" s="288">
        <v>0</v>
      </c>
      <c r="AD96" s="288">
        <v>0</v>
      </c>
      <c r="AE96" s="288">
        <v>0</v>
      </c>
      <c r="AF96" s="288">
        <v>0</v>
      </c>
      <c r="AG96" s="288">
        <v>0</v>
      </c>
      <c r="AH96" s="288">
        <v>0</v>
      </c>
      <c r="AI96" s="159"/>
      <c r="AJ96" s="258">
        <f t="shared" si="13"/>
        <v>0</v>
      </c>
      <c r="AK96" s="258">
        <f t="shared" si="14"/>
        <v>0</v>
      </c>
      <c r="AL96" s="258">
        <f t="shared" si="15"/>
        <v>0</v>
      </c>
      <c r="AM96" s="159"/>
    </row>
    <row r="97" spans="4:39" s="153" customFormat="1" x14ac:dyDescent="0.35">
      <c r="D97" s="260">
        <v>4799</v>
      </c>
      <c r="E97" s="159" t="s">
        <v>2642</v>
      </c>
      <c r="F97" s="260">
        <v>66</v>
      </c>
      <c r="G97" s="260" t="s">
        <v>51</v>
      </c>
      <c r="H97" s="159"/>
      <c r="I97" s="315">
        <v>0</v>
      </c>
      <c r="J97" s="315">
        <v>0</v>
      </c>
      <c r="K97" s="315">
        <v>0</v>
      </c>
      <c r="L97" s="315">
        <v>0</v>
      </c>
      <c r="M97" s="315">
        <f t="shared" si="16"/>
        <v>0</v>
      </c>
      <c r="N97" s="315">
        <f t="shared" si="17"/>
        <v>0</v>
      </c>
      <c r="O97" s="657"/>
      <c r="P97" s="288">
        <v>0</v>
      </c>
      <c r="Q97" s="288">
        <v>321804.63</v>
      </c>
      <c r="R97" s="288">
        <v>0</v>
      </c>
      <c r="S97" s="288">
        <v>2640368.56</v>
      </c>
      <c r="T97" s="288">
        <v>0</v>
      </c>
      <c r="U97" s="288">
        <v>548749.18999999994</v>
      </c>
      <c r="V97" s="288">
        <v>0</v>
      </c>
      <c r="W97" s="288">
        <v>0</v>
      </c>
      <c r="X97" s="288">
        <v>0</v>
      </c>
      <c r="Y97" s="159"/>
      <c r="Z97" s="288">
        <v>0</v>
      </c>
      <c r="AA97" s="288">
        <v>0</v>
      </c>
      <c r="AB97" s="288">
        <v>0</v>
      </c>
      <c r="AC97" s="288">
        <v>0</v>
      </c>
      <c r="AD97" s="288">
        <v>0</v>
      </c>
      <c r="AE97" s="288">
        <v>0</v>
      </c>
      <c r="AF97" s="288">
        <v>0</v>
      </c>
      <c r="AG97" s="288">
        <v>0</v>
      </c>
      <c r="AH97" s="288">
        <v>0</v>
      </c>
      <c r="AI97" s="159"/>
      <c r="AJ97" s="258">
        <f t="shared" si="13"/>
        <v>0</v>
      </c>
      <c r="AK97" s="258">
        <f t="shared" si="14"/>
        <v>321804.63</v>
      </c>
      <c r="AL97" s="258">
        <f t="shared" si="15"/>
        <v>0</v>
      </c>
      <c r="AM97" s="159"/>
    </row>
    <row r="98" spans="4:39" s="153" customFormat="1" x14ac:dyDescent="0.35">
      <c r="D98" s="260">
        <v>4800</v>
      </c>
      <c r="E98" s="159" t="s">
        <v>37</v>
      </c>
      <c r="F98" s="260">
        <v>66</v>
      </c>
      <c r="G98" s="260" t="s">
        <v>51</v>
      </c>
      <c r="H98" s="159"/>
      <c r="I98" s="315">
        <v>0</v>
      </c>
      <c r="J98" s="315">
        <v>0</v>
      </c>
      <c r="K98" s="315">
        <v>0</v>
      </c>
      <c r="L98" s="315">
        <v>0</v>
      </c>
      <c r="M98" s="315">
        <f t="shared" si="16"/>
        <v>0</v>
      </c>
      <c r="N98" s="315">
        <f t="shared" si="17"/>
        <v>0</v>
      </c>
      <c r="O98" s="657"/>
      <c r="P98" s="288">
        <v>2930.68</v>
      </c>
      <c r="Q98" s="288">
        <v>1543933.25</v>
      </c>
      <c r="R98" s="288">
        <v>711669.91</v>
      </c>
      <c r="S98" s="288">
        <v>559885.46</v>
      </c>
      <c r="T98" s="288">
        <v>1832204.65</v>
      </c>
      <c r="U98" s="288">
        <v>1226841.8700000001</v>
      </c>
      <c r="V98" s="288">
        <v>3783979.44</v>
      </c>
      <c r="W98" s="288">
        <v>6890890</v>
      </c>
      <c r="X98" s="288">
        <v>0</v>
      </c>
      <c r="Y98" s="159"/>
      <c r="Z98" s="288">
        <v>0</v>
      </c>
      <c r="AA98" s="288">
        <v>0</v>
      </c>
      <c r="AB98" s="288">
        <v>0</v>
      </c>
      <c r="AC98" s="288">
        <v>0</v>
      </c>
      <c r="AD98" s="288">
        <v>0</v>
      </c>
      <c r="AE98" s="288">
        <v>0</v>
      </c>
      <c r="AF98" s="288">
        <v>0</v>
      </c>
      <c r="AG98" s="288">
        <v>0</v>
      </c>
      <c r="AH98" s="288">
        <v>0</v>
      </c>
      <c r="AI98" s="159"/>
      <c r="AJ98" s="258">
        <f t="shared" si="13"/>
        <v>2930.68</v>
      </c>
      <c r="AK98" s="258">
        <f t="shared" si="14"/>
        <v>1543933.25</v>
      </c>
      <c r="AL98" s="258">
        <f t="shared" si="15"/>
        <v>711669.91</v>
      </c>
      <c r="AM98" s="159"/>
    </row>
    <row r="99" spans="4:39" s="153" customFormat="1" x14ac:dyDescent="0.35">
      <c r="D99" s="260">
        <v>4647</v>
      </c>
      <c r="E99" s="159" t="s">
        <v>3267</v>
      </c>
      <c r="F99" s="260">
        <v>220</v>
      </c>
      <c r="G99" s="260" t="s">
        <v>51</v>
      </c>
      <c r="H99" s="159"/>
      <c r="I99" s="315">
        <v>0</v>
      </c>
      <c r="J99" s="315">
        <v>0</v>
      </c>
      <c r="K99" s="315">
        <v>0</v>
      </c>
      <c r="L99" s="315">
        <v>0</v>
      </c>
      <c r="M99" s="315">
        <f t="shared" si="16"/>
        <v>0</v>
      </c>
      <c r="N99" s="315">
        <f t="shared" si="17"/>
        <v>0</v>
      </c>
      <c r="O99" s="657"/>
      <c r="P99" s="288">
        <v>0</v>
      </c>
      <c r="Q99" s="288">
        <v>7377.86</v>
      </c>
      <c r="R99" s="288">
        <v>0</v>
      </c>
      <c r="S99" s="288">
        <v>0</v>
      </c>
      <c r="T99" s="288">
        <v>0</v>
      </c>
      <c r="U99" s="288">
        <v>0</v>
      </c>
      <c r="V99" s="288">
        <v>0</v>
      </c>
      <c r="W99" s="288">
        <v>0</v>
      </c>
      <c r="X99" s="288">
        <v>0</v>
      </c>
      <c r="Y99" s="159"/>
      <c r="Z99" s="288">
        <v>0</v>
      </c>
      <c r="AA99" s="288">
        <v>0</v>
      </c>
      <c r="AB99" s="288">
        <v>0</v>
      </c>
      <c r="AC99" s="288">
        <v>0</v>
      </c>
      <c r="AD99" s="288">
        <v>0</v>
      </c>
      <c r="AE99" s="288">
        <v>0</v>
      </c>
      <c r="AF99" s="288">
        <v>0</v>
      </c>
      <c r="AG99" s="288">
        <v>0</v>
      </c>
      <c r="AH99" s="288">
        <v>0</v>
      </c>
      <c r="AI99" s="159"/>
      <c r="AJ99" s="258">
        <f t="shared" si="13"/>
        <v>0</v>
      </c>
      <c r="AK99" s="258">
        <f t="shared" si="14"/>
        <v>7377.86</v>
      </c>
      <c r="AL99" s="258">
        <f t="shared" si="15"/>
        <v>0</v>
      </c>
      <c r="AM99" s="159"/>
    </row>
    <row r="100" spans="4:39" s="153" customFormat="1" x14ac:dyDescent="0.35">
      <c r="D100" s="260">
        <v>4900</v>
      </c>
      <c r="E100" s="159" t="s">
        <v>1434</v>
      </c>
      <c r="F100" s="260">
        <v>66</v>
      </c>
      <c r="G100" s="260" t="s">
        <v>51</v>
      </c>
      <c r="H100" s="159"/>
      <c r="I100" s="315">
        <v>0</v>
      </c>
      <c r="J100" s="315">
        <v>0</v>
      </c>
      <c r="K100" s="315">
        <v>0</v>
      </c>
      <c r="L100" s="315">
        <v>0</v>
      </c>
      <c r="M100" s="315">
        <f t="shared" si="16"/>
        <v>0</v>
      </c>
      <c r="N100" s="315">
        <f t="shared" si="17"/>
        <v>0</v>
      </c>
      <c r="O100" s="657"/>
      <c r="P100" s="288">
        <v>0</v>
      </c>
      <c r="Q100" s="288">
        <v>0</v>
      </c>
      <c r="R100" s="288">
        <v>0</v>
      </c>
      <c r="S100" s="288">
        <v>0</v>
      </c>
      <c r="T100" s="288">
        <v>1551238.66</v>
      </c>
      <c r="U100" s="288">
        <v>205618.19</v>
      </c>
      <c r="V100" s="288">
        <v>0</v>
      </c>
      <c r="W100" s="288">
        <v>0</v>
      </c>
      <c r="X100" s="288">
        <v>0</v>
      </c>
      <c r="Y100" s="159"/>
      <c r="Z100" s="288">
        <v>0</v>
      </c>
      <c r="AA100" s="288">
        <v>0</v>
      </c>
      <c r="AB100" s="288">
        <v>0</v>
      </c>
      <c r="AC100" s="288">
        <v>0</v>
      </c>
      <c r="AD100" s="288">
        <v>0</v>
      </c>
      <c r="AE100" s="288">
        <v>0</v>
      </c>
      <c r="AF100" s="288">
        <v>0</v>
      </c>
      <c r="AG100" s="288">
        <v>0</v>
      </c>
      <c r="AH100" s="288">
        <v>0</v>
      </c>
      <c r="AI100" s="159"/>
      <c r="AJ100" s="258">
        <f t="shared" si="13"/>
        <v>0</v>
      </c>
      <c r="AK100" s="258">
        <f t="shared" si="14"/>
        <v>0</v>
      </c>
      <c r="AL100" s="258">
        <f t="shared" si="15"/>
        <v>0</v>
      </c>
      <c r="AM100" s="159"/>
    </row>
    <row r="101" spans="4:39" s="153" customFormat="1" x14ac:dyDescent="0.35">
      <c r="D101" s="260">
        <v>4106</v>
      </c>
      <c r="E101" s="159" t="s">
        <v>2962</v>
      </c>
      <c r="F101" s="260">
        <v>115</v>
      </c>
      <c r="G101" s="260" t="s">
        <v>51</v>
      </c>
      <c r="H101" s="159"/>
      <c r="I101" s="315">
        <v>0</v>
      </c>
      <c r="J101" s="315">
        <v>0</v>
      </c>
      <c r="K101" s="315">
        <v>20.501700000000003</v>
      </c>
      <c r="L101" s="315">
        <v>0</v>
      </c>
      <c r="M101" s="315">
        <f t="shared" si="16"/>
        <v>20.501700000000003</v>
      </c>
      <c r="N101" s="315">
        <f t="shared" si="17"/>
        <v>0</v>
      </c>
      <c r="O101" s="657"/>
      <c r="P101" s="288">
        <v>195085.73772820679</v>
      </c>
      <c r="Q101" s="288">
        <v>0</v>
      </c>
      <c r="R101" s="288">
        <v>0</v>
      </c>
      <c r="S101" s="288">
        <v>92.134803595206421</v>
      </c>
      <c r="T101" s="288">
        <v>6652229.516947018</v>
      </c>
      <c r="U101" s="288">
        <v>2064458.9007061999</v>
      </c>
      <c r="V101" s="288">
        <v>336169.21096826904</v>
      </c>
      <c r="W101" s="288">
        <v>1311525.7749815141</v>
      </c>
      <c r="X101" s="288">
        <v>242634.80712799189</v>
      </c>
      <c r="Y101" s="159"/>
      <c r="Z101" s="288">
        <v>0</v>
      </c>
      <c r="AA101" s="288">
        <v>0</v>
      </c>
      <c r="AB101" s="288">
        <v>0</v>
      </c>
      <c r="AC101" s="288">
        <v>0</v>
      </c>
      <c r="AD101" s="288">
        <v>0</v>
      </c>
      <c r="AE101" s="288">
        <v>0</v>
      </c>
      <c r="AF101" s="288">
        <v>0</v>
      </c>
      <c r="AG101" s="288">
        <v>0</v>
      </c>
      <c r="AH101" s="288">
        <v>0</v>
      </c>
      <c r="AI101" s="159"/>
      <c r="AJ101" s="258">
        <f t="shared" si="13"/>
        <v>195085.73772820679</v>
      </c>
      <c r="AK101" s="258">
        <f t="shared" si="14"/>
        <v>0</v>
      </c>
      <c r="AL101" s="258">
        <f t="shared" si="15"/>
        <v>0</v>
      </c>
      <c r="AM101" s="159"/>
    </row>
    <row r="102" spans="4:39" s="153" customFormat="1" x14ac:dyDescent="0.35">
      <c r="D102" s="260">
        <v>4106</v>
      </c>
      <c r="E102" s="159" t="s">
        <v>2962</v>
      </c>
      <c r="F102" s="260">
        <v>66</v>
      </c>
      <c r="G102" s="260" t="s">
        <v>51</v>
      </c>
      <c r="H102" s="159"/>
      <c r="I102" s="315">
        <v>5.6917000000000009</v>
      </c>
      <c r="J102" s="315">
        <v>0</v>
      </c>
      <c r="K102" s="315">
        <v>32.985399999999984</v>
      </c>
      <c r="L102" s="315">
        <v>0</v>
      </c>
      <c r="M102" s="315">
        <f t="shared" si="16"/>
        <v>38.677099999999982</v>
      </c>
      <c r="N102" s="315">
        <f t="shared" si="17"/>
        <v>0</v>
      </c>
      <c r="O102" s="657"/>
      <c r="P102" s="288">
        <v>368035.36227179319</v>
      </c>
      <c r="Q102" s="288">
        <v>0</v>
      </c>
      <c r="R102" s="288">
        <v>0</v>
      </c>
      <c r="S102" s="288">
        <v>173.81519640479357</v>
      </c>
      <c r="T102" s="288">
        <v>12549639.603052985</v>
      </c>
      <c r="U102" s="288">
        <v>3894666.4592938009</v>
      </c>
      <c r="V102" s="288">
        <v>634193.75903173059</v>
      </c>
      <c r="W102" s="288">
        <v>2474234.5050184857</v>
      </c>
      <c r="X102" s="288">
        <v>457738.17287200812</v>
      </c>
      <c r="Y102" s="159"/>
      <c r="Z102" s="288">
        <v>0</v>
      </c>
      <c r="AA102" s="288">
        <v>0</v>
      </c>
      <c r="AB102" s="288">
        <v>0</v>
      </c>
      <c r="AC102" s="288">
        <v>0</v>
      </c>
      <c r="AD102" s="288">
        <v>0</v>
      </c>
      <c r="AE102" s="288">
        <v>0</v>
      </c>
      <c r="AF102" s="288">
        <v>0</v>
      </c>
      <c r="AG102" s="288">
        <v>0</v>
      </c>
      <c r="AH102" s="288">
        <v>0</v>
      </c>
      <c r="AI102" s="159"/>
      <c r="AJ102" s="258">
        <f t="shared" si="13"/>
        <v>368035.36227179319</v>
      </c>
      <c r="AK102" s="258">
        <f t="shared" si="14"/>
        <v>0</v>
      </c>
      <c r="AL102" s="258">
        <f t="shared" si="15"/>
        <v>0</v>
      </c>
      <c r="AM102" s="159"/>
    </row>
    <row r="103" spans="4:39" s="153" customFormat="1" x14ac:dyDescent="0.35">
      <c r="D103" s="260">
        <v>4118</v>
      </c>
      <c r="E103" s="159" t="s">
        <v>2964</v>
      </c>
      <c r="F103" s="246">
        <v>220</v>
      </c>
      <c r="G103" s="260" t="s">
        <v>51</v>
      </c>
      <c r="H103" s="159"/>
      <c r="I103" s="315">
        <v>0</v>
      </c>
      <c r="J103" s="315">
        <v>0</v>
      </c>
      <c r="K103" s="315">
        <v>155.7535</v>
      </c>
      <c r="L103" s="315">
        <v>132.05000000000001</v>
      </c>
      <c r="M103" s="315">
        <f t="shared" si="16"/>
        <v>155.7535</v>
      </c>
      <c r="N103" s="315">
        <f t="shared" si="17"/>
        <v>132.05000000000001</v>
      </c>
      <c r="O103" s="657"/>
      <c r="P103" s="288">
        <v>5473685.3101511523</v>
      </c>
      <c r="Q103" s="288">
        <v>821015.23450317513</v>
      </c>
      <c r="R103" s="288">
        <v>2204.31478700352</v>
      </c>
      <c r="S103" s="288">
        <v>20466946.777679585</v>
      </c>
      <c r="T103" s="288">
        <v>506655.29633462551</v>
      </c>
      <c r="U103" s="288">
        <v>14547774.355572667</v>
      </c>
      <c r="V103" s="288">
        <v>0</v>
      </c>
      <c r="W103" s="288">
        <v>0</v>
      </c>
      <c r="X103" s="288">
        <v>175735.36285434698</v>
      </c>
      <c r="Y103" s="159"/>
      <c r="Z103" s="288">
        <v>4640667.1131336354</v>
      </c>
      <c r="AA103" s="288">
        <v>696068.22136352817</v>
      </c>
      <c r="AB103" s="288">
        <v>1868.8489672708147</v>
      </c>
      <c r="AC103" s="288">
        <v>17352164.298025981</v>
      </c>
      <c r="AD103" s="288">
        <v>429549.46040369757</v>
      </c>
      <c r="AE103" s="288">
        <v>12333806.968404375</v>
      </c>
      <c r="AF103" s="288">
        <v>0</v>
      </c>
      <c r="AG103" s="288">
        <v>0</v>
      </c>
      <c r="AH103" s="288">
        <v>148990.90334995053</v>
      </c>
      <c r="AI103" s="159"/>
      <c r="AJ103" s="258">
        <f t="shared" si="13"/>
        <v>833018.19701751694</v>
      </c>
      <c r="AK103" s="258">
        <f t="shared" si="14"/>
        <v>124947.01313964697</v>
      </c>
      <c r="AL103" s="258">
        <f t="shared" si="15"/>
        <v>335.46581973270531</v>
      </c>
      <c r="AM103" s="159"/>
    </row>
    <row r="104" spans="4:39" s="153" customFormat="1" x14ac:dyDescent="0.35">
      <c r="D104" s="260">
        <v>4118</v>
      </c>
      <c r="E104" s="159" t="s">
        <v>2964</v>
      </c>
      <c r="F104" s="260">
        <v>66</v>
      </c>
      <c r="G104" s="260" t="s">
        <v>51</v>
      </c>
      <c r="H104" s="159"/>
      <c r="I104" s="315">
        <v>0</v>
      </c>
      <c r="J104" s="315">
        <v>0</v>
      </c>
      <c r="K104" s="315">
        <v>3.9204999999999997</v>
      </c>
      <c r="L104" s="315">
        <v>0</v>
      </c>
      <c r="M104" s="315">
        <f t="shared" si="16"/>
        <v>3.9204999999999997</v>
      </c>
      <c r="N104" s="315">
        <f t="shared" si="17"/>
        <v>0</v>
      </c>
      <c r="O104" s="657"/>
      <c r="P104" s="288">
        <v>137779.13984884825</v>
      </c>
      <c r="Q104" s="288">
        <v>20665.925496824777</v>
      </c>
      <c r="R104" s="288">
        <v>55.485212996480328</v>
      </c>
      <c r="S104" s="288">
        <v>515177.28232041525</v>
      </c>
      <c r="T104" s="288">
        <v>12753.113665374449</v>
      </c>
      <c r="U104" s="288">
        <v>366184.70442733314</v>
      </c>
      <c r="V104" s="288">
        <v>0</v>
      </c>
      <c r="W104" s="288">
        <v>0</v>
      </c>
      <c r="X104" s="288">
        <v>4423.4671456530168</v>
      </c>
      <c r="Y104" s="159"/>
      <c r="Z104" s="288">
        <v>0</v>
      </c>
      <c r="AA104" s="288">
        <v>0</v>
      </c>
      <c r="AB104" s="288">
        <v>0</v>
      </c>
      <c r="AC104" s="288">
        <v>0</v>
      </c>
      <c r="AD104" s="288">
        <v>0</v>
      </c>
      <c r="AE104" s="288">
        <v>0</v>
      </c>
      <c r="AF104" s="288">
        <v>0</v>
      </c>
      <c r="AG104" s="288">
        <v>0</v>
      </c>
      <c r="AH104" s="288">
        <v>0</v>
      </c>
      <c r="AI104" s="159"/>
      <c r="AJ104" s="258">
        <f t="shared" si="13"/>
        <v>137779.13984884825</v>
      </c>
      <c r="AK104" s="258">
        <f t="shared" si="14"/>
        <v>20665.925496824777</v>
      </c>
      <c r="AL104" s="258">
        <f t="shared" si="15"/>
        <v>55.485212996480328</v>
      </c>
      <c r="AM104" s="159"/>
    </row>
    <row r="105" spans="4:39" s="153" customFormat="1" ht="13.75" customHeight="1" x14ac:dyDescent="0.35">
      <c r="D105" s="260">
        <v>4135</v>
      </c>
      <c r="E105" s="159" t="s">
        <v>2965</v>
      </c>
      <c r="F105" s="246">
        <v>220</v>
      </c>
      <c r="G105" s="260" t="s">
        <v>51</v>
      </c>
      <c r="H105" s="159"/>
      <c r="I105" s="315">
        <v>0</v>
      </c>
      <c r="J105" s="315">
        <v>0</v>
      </c>
      <c r="K105" s="315">
        <v>206.1454</v>
      </c>
      <c r="L105" s="315">
        <v>117.41</v>
      </c>
      <c r="M105" s="315">
        <f t="shared" si="16"/>
        <v>206.1454</v>
      </c>
      <c r="N105" s="315">
        <f t="shared" si="17"/>
        <v>117.41</v>
      </c>
      <c r="O105" s="657"/>
      <c r="P105" s="288">
        <v>1778456.2046263081</v>
      </c>
      <c r="Q105" s="288">
        <v>110669.33739669378</v>
      </c>
      <c r="R105" s="288">
        <v>0</v>
      </c>
      <c r="S105" s="288">
        <v>9776276.6136766579</v>
      </c>
      <c r="T105" s="288">
        <v>1297013.9689018317</v>
      </c>
      <c r="U105" s="288">
        <v>7144266.698563139</v>
      </c>
      <c r="V105" s="288">
        <v>0</v>
      </c>
      <c r="W105" s="288">
        <v>0</v>
      </c>
      <c r="X105" s="288">
        <v>102878.67641671209</v>
      </c>
      <c r="Y105" s="159"/>
      <c r="Z105" s="288">
        <v>1012918.7601817689</v>
      </c>
      <c r="AA105" s="288">
        <v>63031.660680984474</v>
      </c>
      <c r="AB105" s="288">
        <v>0</v>
      </c>
      <c r="AC105" s="288">
        <v>5568073.0067795664</v>
      </c>
      <c r="AD105" s="288">
        <v>738713.59772647871</v>
      </c>
      <c r="AE105" s="288">
        <v>4069013.1968906322</v>
      </c>
      <c r="AF105" s="288">
        <v>0</v>
      </c>
      <c r="AG105" s="288">
        <v>0</v>
      </c>
      <c r="AH105" s="288">
        <v>58594.493974088997</v>
      </c>
      <c r="AI105" s="159"/>
      <c r="AJ105" s="258">
        <f t="shared" si="13"/>
        <v>765537.44444453914</v>
      </c>
      <c r="AK105" s="258">
        <f t="shared" si="14"/>
        <v>47637.676715709305</v>
      </c>
      <c r="AL105" s="258">
        <f t="shared" si="15"/>
        <v>0</v>
      </c>
      <c r="AM105" s="159"/>
    </row>
    <row r="106" spans="4:39" s="153" customFormat="1" x14ac:dyDescent="0.35">
      <c r="D106" s="260">
        <v>4135</v>
      </c>
      <c r="E106" s="159" t="s">
        <v>2965</v>
      </c>
      <c r="F106" s="260">
        <v>115</v>
      </c>
      <c r="G106" s="260" t="s">
        <v>51</v>
      </c>
      <c r="H106" s="159"/>
      <c r="I106" s="316">
        <v>0</v>
      </c>
      <c r="J106" s="316">
        <v>0</v>
      </c>
      <c r="K106" s="315">
        <v>49.475699999999996</v>
      </c>
      <c r="L106" s="315">
        <v>49.475700000000003</v>
      </c>
      <c r="M106" s="315">
        <f t="shared" si="16"/>
        <v>49.475699999999996</v>
      </c>
      <c r="N106" s="315">
        <f t="shared" si="17"/>
        <v>49.475700000000003</v>
      </c>
      <c r="O106" s="159"/>
      <c r="P106" s="288">
        <v>426836.42537369177</v>
      </c>
      <c r="Q106" s="288">
        <v>26561.072603306224</v>
      </c>
      <c r="R106" s="288">
        <v>0</v>
      </c>
      <c r="S106" s="288">
        <v>2346344.5163233439</v>
      </c>
      <c r="T106" s="288">
        <v>311288.41109816835</v>
      </c>
      <c r="U106" s="288">
        <v>1714651.8714368611</v>
      </c>
      <c r="V106" s="288">
        <v>0</v>
      </c>
      <c r="W106" s="288">
        <v>0</v>
      </c>
      <c r="X106" s="288">
        <v>24691.283583287925</v>
      </c>
      <c r="Y106" s="159"/>
      <c r="Z106" s="288">
        <v>426836.42537369189</v>
      </c>
      <c r="AA106" s="288">
        <v>26561.072603306231</v>
      </c>
      <c r="AB106" s="288">
        <v>0</v>
      </c>
      <c r="AC106" s="288">
        <v>2346344.5163233443</v>
      </c>
      <c r="AD106" s="288">
        <v>311288.41109816841</v>
      </c>
      <c r="AE106" s="288">
        <v>1714651.8714368616</v>
      </c>
      <c r="AF106" s="288">
        <v>0</v>
      </c>
      <c r="AG106" s="288">
        <v>0</v>
      </c>
      <c r="AH106" s="288">
        <v>24691.283583287932</v>
      </c>
      <c r="AI106" s="159"/>
      <c r="AJ106" s="258">
        <f t="shared" si="13"/>
        <v>0</v>
      </c>
      <c r="AK106" s="258">
        <f t="shared" si="14"/>
        <v>0</v>
      </c>
      <c r="AL106" s="258">
        <f t="shared" si="15"/>
        <v>0</v>
      </c>
      <c r="AM106" s="159"/>
    </row>
    <row r="107" spans="4:39" s="153" customFormat="1" x14ac:dyDescent="0.35">
      <c r="D107" s="260">
        <v>4735</v>
      </c>
      <c r="E107" s="159" t="s">
        <v>2969</v>
      </c>
      <c r="F107" s="317">
        <v>115</v>
      </c>
      <c r="G107" s="260" t="s">
        <v>51</v>
      </c>
      <c r="H107" s="159"/>
      <c r="I107" s="658">
        <v>0</v>
      </c>
      <c r="J107" s="316">
        <v>0</v>
      </c>
      <c r="K107" s="315">
        <v>4.4585000000000008</v>
      </c>
      <c r="L107" s="315">
        <v>0</v>
      </c>
      <c r="M107" s="315">
        <f t="shared" si="16"/>
        <v>4.4585000000000008</v>
      </c>
      <c r="N107" s="315">
        <f t="shared" si="17"/>
        <v>0</v>
      </c>
      <c r="O107" s="159"/>
      <c r="P107" s="288">
        <v>-3.8152919202033431</v>
      </c>
      <c r="Q107" s="288">
        <v>173673.41377262576</v>
      </c>
      <c r="R107" s="288">
        <v>0</v>
      </c>
      <c r="S107" s="288">
        <v>4010.0194746976822</v>
      </c>
      <c r="T107" s="288">
        <v>306994.33588846959</v>
      </c>
      <c r="U107" s="288">
        <v>63158.891904028351</v>
      </c>
      <c r="V107" s="288">
        <v>0</v>
      </c>
      <c r="W107" s="288">
        <v>0</v>
      </c>
      <c r="X107" s="288">
        <v>4905.3149838250029</v>
      </c>
      <c r="Y107" s="159"/>
      <c r="Z107" s="288">
        <v>0</v>
      </c>
      <c r="AA107" s="288">
        <v>0</v>
      </c>
      <c r="AB107" s="288">
        <v>0</v>
      </c>
      <c r="AC107" s="288">
        <v>0</v>
      </c>
      <c r="AD107" s="288">
        <v>0</v>
      </c>
      <c r="AE107" s="288">
        <v>0</v>
      </c>
      <c r="AF107" s="288">
        <v>0</v>
      </c>
      <c r="AG107" s="288">
        <v>0</v>
      </c>
      <c r="AH107" s="288">
        <v>0</v>
      </c>
      <c r="AI107" s="159"/>
      <c r="AJ107" s="258">
        <f t="shared" si="13"/>
        <v>-3.8152919202033431</v>
      </c>
      <c r="AK107" s="258">
        <f t="shared" si="14"/>
        <v>173673.41377262576</v>
      </c>
      <c r="AL107" s="258">
        <f t="shared" si="15"/>
        <v>0</v>
      </c>
      <c r="AM107" s="159"/>
    </row>
    <row r="108" spans="4:39" s="153" customFormat="1" x14ac:dyDescent="0.35">
      <c r="D108" s="260">
        <v>4735</v>
      </c>
      <c r="E108" s="159" t="s">
        <v>2969</v>
      </c>
      <c r="F108" s="317">
        <v>55</v>
      </c>
      <c r="G108" s="260" t="s">
        <v>51</v>
      </c>
      <c r="H108" s="159"/>
      <c r="I108" s="658">
        <v>0</v>
      </c>
      <c r="J108" s="316">
        <v>0</v>
      </c>
      <c r="K108" s="315">
        <v>8.5244999999999997</v>
      </c>
      <c r="L108" s="315">
        <v>0</v>
      </c>
      <c r="M108" s="315">
        <f t="shared" si="16"/>
        <v>8.5244999999999997</v>
      </c>
      <c r="N108" s="315">
        <f t="shared" si="17"/>
        <v>0</v>
      </c>
      <c r="O108" s="159"/>
      <c r="P108" s="288">
        <v>-7.2947080797966564</v>
      </c>
      <c r="Q108" s="288">
        <v>332057.64622737427</v>
      </c>
      <c r="R108" s="288">
        <v>0</v>
      </c>
      <c r="S108" s="288">
        <v>7667.0205253023187</v>
      </c>
      <c r="T108" s="288">
        <v>586962.70411153045</v>
      </c>
      <c r="U108" s="288">
        <v>120757.64809597166</v>
      </c>
      <c r="V108" s="288">
        <v>0</v>
      </c>
      <c r="W108" s="288">
        <v>0</v>
      </c>
      <c r="X108" s="288">
        <v>9378.7950161749977</v>
      </c>
      <c r="Y108" s="159"/>
      <c r="Z108" s="288">
        <v>0</v>
      </c>
      <c r="AA108" s="288">
        <v>0</v>
      </c>
      <c r="AB108" s="288">
        <v>0</v>
      </c>
      <c r="AC108" s="288">
        <v>0</v>
      </c>
      <c r="AD108" s="288">
        <v>0</v>
      </c>
      <c r="AE108" s="288">
        <v>0</v>
      </c>
      <c r="AF108" s="288">
        <v>0</v>
      </c>
      <c r="AG108" s="288">
        <v>0</v>
      </c>
      <c r="AH108" s="288">
        <v>0</v>
      </c>
      <c r="AI108" s="159"/>
      <c r="AJ108" s="258">
        <f t="shared" si="13"/>
        <v>-7.2947080797966564</v>
      </c>
      <c r="AK108" s="258">
        <f t="shared" si="14"/>
        <v>332057.64622737427</v>
      </c>
      <c r="AL108" s="258">
        <f t="shared" si="15"/>
        <v>0</v>
      </c>
      <c r="AM108" s="159"/>
    </row>
    <row r="109" spans="4:39" s="153" customFormat="1" x14ac:dyDescent="0.35">
      <c r="D109" s="260">
        <v>4750</v>
      </c>
      <c r="E109" s="159" t="s">
        <v>2774</v>
      </c>
      <c r="F109" s="317">
        <v>115</v>
      </c>
      <c r="G109" s="260" t="s">
        <v>51</v>
      </c>
      <c r="H109" s="159"/>
      <c r="I109" s="315">
        <v>13.886899999999999</v>
      </c>
      <c r="J109" s="315">
        <v>0.22</v>
      </c>
      <c r="K109" s="315">
        <v>1631.4171000000003</v>
      </c>
      <c r="L109" s="315">
        <v>464.565</v>
      </c>
      <c r="M109" s="315">
        <f t="shared" si="16"/>
        <v>1645.3040000000003</v>
      </c>
      <c r="N109" s="315">
        <f t="shared" si="17"/>
        <v>464.78500000000003</v>
      </c>
      <c r="O109" s="159"/>
      <c r="P109" s="288">
        <v>16183723.577931054</v>
      </c>
      <c r="Q109" s="288">
        <v>283191.86898935755</v>
      </c>
      <c r="R109" s="288">
        <v>5908387.3771802019</v>
      </c>
      <c r="S109" s="288">
        <v>6022690.4720116304</v>
      </c>
      <c r="T109" s="288">
        <v>214594833.60162789</v>
      </c>
      <c r="U109" s="288">
        <v>58583609.460484184</v>
      </c>
      <c r="V109" s="288">
        <v>4457783.8702477636</v>
      </c>
      <c r="W109" s="288">
        <v>14201251.210073221</v>
      </c>
      <c r="X109" s="288">
        <v>1827056.3178580028</v>
      </c>
      <c r="Y109" s="159"/>
      <c r="Z109" s="288">
        <v>4571770.3009101562</v>
      </c>
      <c r="AA109" s="288">
        <v>79999.400006453827</v>
      </c>
      <c r="AB109" s="288">
        <v>1669071.3856543833</v>
      </c>
      <c r="AC109" s="288">
        <v>1715031.183092345</v>
      </c>
      <c r="AD109" s="288">
        <v>61108375.578593753</v>
      </c>
      <c r="AE109" s="288">
        <v>16682364.386771372</v>
      </c>
      <c r="AF109" s="288">
        <v>70621.40949056363</v>
      </c>
      <c r="AG109" s="288">
        <v>224980.03630875924</v>
      </c>
      <c r="AH109" s="288">
        <v>516128.55174218974</v>
      </c>
      <c r="AI109" s="159"/>
      <c r="AJ109" s="258">
        <f t="shared" si="13"/>
        <v>11611953.277020898</v>
      </c>
      <c r="AK109" s="258">
        <f t="shared" si="14"/>
        <v>203192.46898290372</v>
      </c>
      <c r="AL109" s="258">
        <f t="shared" si="15"/>
        <v>4239315.9915258186</v>
      </c>
      <c r="AM109" s="159"/>
    </row>
    <row r="110" spans="4:39" s="153" customFormat="1" x14ac:dyDescent="0.35">
      <c r="D110" s="260">
        <v>4750</v>
      </c>
      <c r="E110" s="159" t="s">
        <v>2774</v>
      </c>
      <c r="F110" s="260" t="s">
        <v>3298</v>
      </c>
      <c r="G110" s="260" t="s">
        <v>51</v>
      </c>
      <c r="H110" s="159"/>
      <c r="I110" s="315">
        <v>0</v>
      </c>
      <c r="J110" s="315">
        <v>0</v>
      </c>
      <c r="K110" s="315">
        <v>15.717700000000001</v>
      </c>
      <c r="L110" s="315">
        <v>0</v>
      </c>
      <c r="M110" s="315">
        <f t="shared" si="16"/>
        <v>15.717700000000001</v>
      </c>
      <c r="N110" s="315">
        <f t="shared" si="17"/>
        <v>0</v>
      </c>
      <c r="O110" s="159"/>
      <c r="P110" s="288">
        <v>154604.20206894705</v>
      </c>
      <c r="Q110" s="288">
        <v>2705.3510106424251</v>
      </c>
      <c r="R110" s="288">
        <v>56443.222819798189</v>
      </c>
      <c r="S110" s="288">
        <v>57535.167988370042</v>
      </c>
      <c r="T110" s="288">
        <v>2050038.9083721342</v>
      </c>
      <c r="U110" s="288">
        <v>559653.16951581719</v>
      </c>
      <c r="V110" s="288">
        <v>42585.509752236227</v>
      </c>
      <c r="W110" s="288">
        <v>135665.50992677818</v>
      </c>
      <c r="X110" s="288">
        <v>17453.9921419973</v>
      </c>
      <c r="Y110" s="159"/>
      <c r="Z110" s="288">
        <v>0</v>
      </c>
      <c r="AA110" s="288">
        <v>0</v>
      </c>
      <c r="AB110" s="288">
        <v>0</v>
      </c>
      <c r="AC110" s="288">
        <v>0</v>
      </c>
      <c r="AD110" s="288">
        <v>0</v>
      </c>
      <c r="AE110" s="288">
        <v>0</v>
      </c>
      <c r="AF110" s="288">
        <v>0</v>
      </c>
      <c r="AG110" s="288">
        <v>0</v>
      </c>
      <c r="AH110" s="288">
        <v>0</v>
      </c>
      <c r="AI110" s="159"/>
      <c r="AJ110" s="258">
        <f t="shared" si="13"/>
        <v>154604.20206894705</v>
      </c>
      <c r="AK110" s="258">
        <f t="shared" si="14"/>
        <v>2705.3510106424251</v>
      </c>
      <c r="AL110" s="258">
        <f t="shared" si="15"/>
        <v>56443.222819798189</v>
      </c>
      <c r="AM110" s="159"/>
    </row>
    <row r="111" spans="4:39" s="153" customFormat="1" x14ac:dyDescent="0.35">
      <c r="D111" s="260">
        <v>4705</v>
      </c>
      <c r="E111" s="159" t="s">
        <v>357</v>
      </c>
      <c r="F111" s="317">
        <v>55</v>
      </c>
      <c r="G111" s="260" t="s">
        <v>51</v>
      </c>
      <c r="H111" s="159"/>
      <c r="I111" s="316">
        <v>0</v>
      </c>
      <c r="J111" s="316">
        <v>0</v>
      </c>
      <c r="K111" s="316">
        <v>83.571700000000007</v>
      </c>
      <c r="L111" s="316">
        <v>60.075800000000001</v>
      </c>
      <c r="M111" s="315">
        <f t="shared" si="16"/>
        <v>83.571700000000007</v>
      </c>
      <c r="N111" s="315">
        <f t="shared" si="17"/>
        <v>60.075800000000001</v>
      </c>
      <c r="O111" s="159"/>
      <c r="P111" s="288">
        <v>192303.80554953939</v>
      </c>
      <c r="Q111" s="288">
        <v>1669233.1176116664</v>
      </c>
      <c r="R111" s="288">
        <v>0</v>
      </c>
      <c r="S111" s="288">
        <v>0</v>
      </c>
      <c r="T111" s="288">
        <v>16863820.408569448</v>
      </c>
      <c r="U111" s="288">
        <v>2077374.0128296912</v>
      </c>
      <c r="V111" s="288">
        <v>0</v>
      </c>
      <c r="W111" s="288">
        <v>0</v>
      </c>
      <c r="X111" s="288">
        <v>28345.013695366084</v>
      </c>
      <c r="Y111" s="159"/>
      <c r="Z111" s="292">
        <v>138238.2428672986</v>
      </c>
      <c r="AA111" s="292">
        <v>1199933.8882302854</v>
      </c>
      <c r="AB111" s="292">
        <v>0</v>
      </c>
      <c r="AC111" s="292">
        <v>0</v>
      </c>
      <c r="AD111" s="292">
        <v>12122614.49870155</v>
      </c>
      <c r="AE111" s="292">
        <v>1493327.3550729966</v>
      </c>
      <c r="AF111" s="292">
        <v>0</v>
      </c>
      <c r="AG111" s="292">
        <v>0</v>
      </c>
      <c r="AH111" s="292">
        <v>20375.909234346957</v>
      </c>
      <c r="AI111" s="159"/>
      <c r="AJ111" s="258">
        <f t="shared" ref="AJ111:AL112" si="18">P111-Z111</f>
        <v>54065.562682240794</v>
      </c>
      <c r="AK111" s="258">
        <f t="shared" si="18"/>
        <v>469299.22938138107</v>
      </c>
      <c r="AL111" s="258">
        <f t="shared" si="18"/>
        <v>0</v>
      </c>
      <c r="AM111" s="159"/>
    </row>
    <row r="112" spans="4:39" s="153" customFormat="1" x14ac:dyDescent="0.35">
      <c r="D112" s="260">
        <v>4705</v>
      </c>
      <c r="E112" s="159" t="s">
        <v>357</v>
      </c>
      <c r="F112" s="317">
        <v>66</v>
      </c>
      <c r="G112" s="260" t="s">
        <v>51</v>
      </c>
      <c r="H112" s="159"/>
      <c r="I112" s="316">
        <v>0.21920000000000001</v>
      </c>
      <c r="J112" s="316">
        <v>0</v>
      </c>
      <c r="K112" s="316">
        <v>21.905799999999996</v>
      </c>
      <c r="L112" s="316">
        <v>0</v>
      </c>
      <c r="M112" s="315">
        <f t="shared" si="16"/>
        <v>22.124999999999996</v>
      </c>
      <c r="N112" s="315">
        <f t="shared" si="17"/>
        <v>0</v>
      </c>
      <c r="O112" s="159"/>
      <c r="P112" s="288">
        <v>50911.034450460596</v>
      </c>
      <c r="Q112" s="288">
        <v>441917.33238833369</v>
      </c>
      <c r="R112" s="288">
        <v>0</v>
      </c>
      <c r="S112" s="288">
        <v>0</v>
      </c>
      <c r="T112" s="288">
        <v>4464573.8514305549</v>
      </c>
      <c r="U112" s="288">
        <v>549969.66717030888</v>
      </c>
      <c r="V112" s="288">
        <v>0</v>
      </c>
      <c r="W112" s="288">
        <v>0</v>
      </c>
      <c r="X112" s="288">
        <v>7504.1363046339175</v>
      </c>
      <c r="Y112" s="159"/>
      <c r="Z112" s="292">
        <v>0</v>
      </c>
      <c r="AA112" s="292">
        <v>0</v>
      </c>
      <c r="AB112" s="292">
        <v>0</v>
      </c>
      <c r="AC112" s="292">
        <v>0</v>
      </c>
      <c r="AD112" s="292">
        <v>0</v>
      </c>
      <c r="AE112" s="292">
        <v>0</v>
      </c>
      <c r="AF112" s="292">
        <v>0</v>
      </c>
      <c r="AG112" s="292">
        <v>0</v>
      </c>
      <c r="AH112" s="292">
        <v>0</v>
      </c>
      <c r="AI112" s="159"/>
      <c r="AJ112" s="258">
        <f t="shared" si="18"/>
        <v>50911.034450460596</v>
      </c>
      <c r="AK112" s="258">
        <f t="shared" si="18"/>
        <v>441917.33238833369</v>
      </c>
      <c r="AL112" s="258">
        <f t="shared" si="18"/>
        <v>0</v>
      </c>
      <c r="AM112" s="159"/>
    </row>
    <row r="113" spans="4:39" s="153" customFormat="1" x14ac:dyDescent="0.35">
      <c r="D113" s="676"/>
      <c r="E113" s="677"/>
      <c r="F113" s="678"/>
      <c r="G113" s="676"/>
      <c r="H113" s="677"/>
      <c r="I113" s="679"/>
      <c r="J113" s="680"/>
      <c r="K113" s="680"/>
      <c r="L113" s="680"/>
      <c r="M113" s="680"/>
      <c r="N113" s="680"/>
      <c r="O113" s="677"/>
      <c r="P113" s="681"/>
      <c r="Q113" s="681"/>
      <c r="R113" s="681"/>
      <c r="S113" s="681"/>
      <c r="T113" s="681"/>
      <c r="U113" s="681"/>
      <c r="V113" s="681"/>
      <c r="W113" s="681"/>
      <c r="X113" s="681"/>
      <c r="Y113" s="677"/>
      <c r="Z113" s="682"/>
      <c r="AA113" s="682"/>
      <c r="AB113" s="682"/>
      <c r="AC113" s="682"/>
      <c r="AD113" s="682"/>
      <c r="AE113" s="682"/>
      <c r="AF113" s="682"/>
      <c r="AG113" s="682"/>
      <c r="AH113" s="682"/>
      <c r="AI113" s="677"/>
      <c r="AJ113" s="683"/>
      <c r="AK113" s="683"/>
      <c r="AL113" s="683"/>
      <c r="AM113" s="159"/>
    </row>
    <row r="114" spans="4:39" s="153" customFormat="1" x14ac:dyDescent="0.35">
      <c r="D114" s="260">
        <v>2236</v>
      </c>
      <c r="E114" s="159" t="s">
        <v>299</v>
      </c>
      <c r="F114" s="317" t="str">
        <f>LEFT(VLOOKUP(D114,'TS by Location'!$B$10:$C$748,2,FALSE),3)</f>
        <v>220</v>
      </c>
      <c r="G114" s="260" t="s">
        <v>2976</v>
      </c>
      <c r="H114" s="159"/>
      <c r="I114" s="658" t="s">
        <v>2977</v>
      </c>
      <c r="J114" s="316"/>
      <c r="K114" s="316"/>
      <c r="L114" s="316"/>
      <c r="M114" s="316"/>
      <c r="N114" s="316"/>
      <c r="O114" s="159"/>
      <c r="P114" s="288">
        <v>0</v>
      </c>
      <c r="Q114" s="288">
        <v>41030.519999999997</v>
      </c>
      <c r="R114" s="288">
        <v>4684167.63</v>
      </c>
      <c r="S114" s="288">
        <v>0</v>
      </c>
      <c r="T114" s="288">
        <v>0</v>
      </c>
      <c r="U114" s="288">
        <v>0</v>
      </c>
      <c r="V114" s="288">
        <v>0</v>
      </c>
      <c r="W114" s="288">
        <v>0</v>
      </c>
      <c r="X114" s="288">
        <v>0</v>
      </c>
      <c r="Y114" s="159"/>
      <c r="Z114" s="292">
        <v>0</v>
      </c>
      <c r="AA114" s="292">
        <v>41030.519999999997</v>
      </c>
      <c r="AB114" s="292">
        <v>4684167.63</v>
      </c>
      <c r="AC114" s="292">
        <v>0</v>
      </c>
      <c r="AD114" s="292">
        <v>0</v>
      </c>
      <c r="AE114" s="292">
        <v>0</v>
      </c>
      <c r="AF114" s="292">
        <v>0</v>
      </c>
      <c r="AG114" s="292">
        <v>0</v>
      </c>
      <c r="AH114" s="292">
        <v>0</v>
      </c>
      <c r="AI114" s="159"/>
      <c r="AJ114" s="258">
        <f t="shared" si="13"/>
        <v>0</v>
      </c>
      <c r="AK114" s="258">
        <f t="shared" si="14"/>
        <v>0</v>
      </c>
      <c r="AL114" s="258">
        <f t="shared" si="15"/>
        <v>0</v>
      </c>
      <c r="AM114" s="159"/>
    </row>
    <row r="115" spans="4:39" s="153" customFormat="1" x14ac:dyDescent="0.35">
      <c r="D115" s="260">
        <v>2570</v>
      </c>
      <c r="E115" s="159" t="s">
        <v>332</v>
      </c>
      <c r="F115" s="317" t="str">
        <f>LEFT(VLOOKUP(D115,'TS by Location'!$B$10:$C$748,2,FALSE),3)</f>
        <v>220</v>
      </c>
      <c r="G115" s="260" t="s">
        <v>2976</v>
      </c>
      <c r="H115" s="159"/>
      <c r="I115" s="658" t="s">
        <v>2977</v>
      </c>
      <c r="J115" s="316"/>
      <c r="K115" s="316"/>
      <c r="L115" s="316"/>
      <c r="M115" s="316"/>
      <c r="N115" s="316"/>
      <c r="O115" s="159"/>
      <c r="P115" s="288">
        <v>0</v>
      </c>
      <c r="Q115" s="288">
        <v>355695.77</v>
      </c>
      <c r="R115" s="288">
        <v>4197276.42</v>
      </c>
      <c r="S115" s="288">
        <v>0</v>
      </c>
      <c r="T115" s="288">
        <v>0</v>
      </c>
      <c r="U115" s="288">
        <v>0</v>
      </c>
      <c r="V115" s="288">
        <v>0</v>
      </c>
      <c r="W115" s="288">
        <v>0</v>
      </c>
      <c r="X115" s="288">
        <v>0</v>
      </c>
      <c r="Y115" s="159"/>
      <c r="Z115" s="292">
        <v>0</v>
      </c>
      <c r="AA115" s="292">
        <v>355695.77</v>
      </c>
      <c r="AB115" s="292">
        <v>4197276.42</v>
      </c>
      <c r="AC115" s="292">
        <v>0</v>
      </c>
      <c r="AD115" s="292">
        <v>0</v>
      </c>
      <c r="AE115" s="292">
        <v>0</v>
      </c>
      <c r="AF115" s="292">
        <v>0</v>
      </c>
      <c r="AG115" s="292">
        <v>0</v>
      </c>
      <c r="AH115" s="292">
        <v>0</v>
      </c>
      <c r="AI115" s="159"/>
      <c r="AJ115" s="258">
        <f t="shared" si="13"/>
        <v>0</v>
      </c>
      <c r="AK115" s="258">
        <f t="shared" si="14"/>
        <v>0</v>
      </c>
      <c r="AL115" s="258">
        <f t="shared" si="15"/>
        <v>0</v>
      </c>
      <c r="AM115" s="159"/>
    </row>
    <row r="116" spans="4:39" s="153" customFormat="1" x14ac:dyDescent="0.35">
      <c r="D116" s="260">
        <v>5001</v>
      </c>
      <c r="E116" s="159" t="s">
        <v>359</v>
      </c>
      <c r="F116" s="317" t="str">
        <f>LEFT(VLOOKUP(D116,'TS by Location'!$B$10:$C$748,2,FALSE),3)</f>
        <v>500</v>
      </c>
      <c r="G116" s="260" t="s">
        <v>2976</v>
      </c>
      <c r="H116" s="159"/>
      <c r="I116" s="658" t="s">
        <v>2977</v>
      </c>
      <c r="J116" s="316"/>
      <c r="K116" s="316"/>
      <c r="L116" s="316"/>
      <c r="M116" s="316"/>
      <c r="N116" s="316"/>
      <c r="O116" s="159"/>
      <c r="P116" s="288">
        <v>0</v>
      </c>
      <c r="Q116" s="288">
        <v>0</v>
      </c>
      <c r="R116" s="288">
        <v>43887957.670000002</v>
      </c>
      <c r="S116" s="288">
        <v>0</v>
      </c>
      <c r="T116" s="288">
        <v>0</v>
      </c>
      <c r="U116" s="288">
        <v>0</v>
      </c>
      <c r="V116" s="288">
        <v>0</v>
      </c>
      <c r="W116" s="288">
        <v>0</v>
      </c>
      <c r="X116" s="288">
        <v>0</v>
      </c>
      <c r="Y116" s="159"/>
      <c r="Z116" s="292">
        <v>0</v>
      </c>
      <c r="AA116" s="292">
        <v>0</v>
      </c>
      <c r="AB116" s="292">
        <v>43887957.670000002</v>
      </c>
      <c r="AC116" s="292">
        <v>0</v>
      </c>
      <c r="AD116" s="292">
        <v>0</v>
      </c>
      <c r="AE116" s="292">
        <v>0</v>
      </c>
      <c r="AF116" s="292">
        <v>0</v>
      </c>
      <c r="AG116" s="292">
        <v>0</v>
      </c>
      <c r="AH116" s="292">
        <v>0</v>
      </c>
      <c r="AI116" s="159"/>
      <c r="AJ116" s="258">
        <f t="shared" si="13"/>
        <v>0</v>
      </c>
      <c r="AK116" s="258">
        <f t="shared" si="14"/>
        <v>0</v>
      </c>
      <c r="AL116" s="258">
        <f t="shared" si="15"/>
        <v>0</v>
      </c>
      <c r="AM116" s="159"/>
    </row>
    <row r="117" spans="4:39" s="153" customFormat="1" x14ac:dyDescent="0.35">
      <c r="D117" s="260">
        <v>5019</v>
      </c>
      <c r="E117" s="159" t="s">
        <v>366</v>
      </c>
      <c r="F117" s="317" t="str">
        <f>LEFT(VLOOKUP(D117,'TS by Location'!$B$10:$C$748,2,FALSE),3)</f>
        <v>220</v>
      </c>
      <c r="G117" s="260" t="s">
        <v>2976</v>
      </c>
      <c r="H117" s="159"/>
      <c r="I117" s="658" t="s">
        <v>2977</v>
      </c>
      <c r="J117" s="316"/>
      <c r="K117" s="316"/>
      <c r="L117" s="316"/>
      <c r="M117" s="316"/>
      <c r="N117" s="316"/>
      <c r="O117" s="159"/>
      <c r="P117" s="288">
        <v>0</v>
      </c>
      <c r="Q117" s="288">
        <v>57517.24</v>
      </c>
      <c r="R117" s="288">
        <v>3991930.37</v>
      </c>
      <c r="S117" s="288">
        <v>0</v>
      </c>
      <c r="T117" s="288">
        <v>0</v>
      </c>
      <c r="U117" s="288">
        <v>0</v>
      </c>
      <c r="V117" s="288">
        <v>0</v>
      </c>
      <c r="W117" s="288">
        <v>0</v>
      </c>
      <c r="X117" s="288">
        <v>0</v>
      </c>
      <c r="Y117" s="159"/>
      <c r="Z117" s="292">
        <v>0</v>
      </c>
      <c r="AA117" s="292">
        <v>57517.24</v>
      </c>
      <c r="AB117" s="292">
        <v>3991930.37</v>
      </c>
      <c r="AC117" s="292">
        <v>0</v>
      </c>
      <c r="AD117" s="292">
        <v>0</v>
      </c>
      <c r="AE117" s="292">
        <v>0</v>
      </c>
      <c r="AF117" s="292">
        <v>0</v>
      </c>
      <c r="AG117" s="292">
        <v>0</v>
      </c>
      <c r="AH117" s="292">
        <v>0</v>
      </c>
      <c r="AI117" s="159"/>
      <c r="AJ117" s="258">
        <f t="shared" si="13"/>
        <v>0</v>
      </c>
      <c r="AK117" s="258">
        <f t="shared" si="14"/>
        <v>0</v>
      </c>
      <c r="AL117" s="258">
        <f t="shared" si="15"/>
        <v>0</v>
      </c>
      <c r="AM117" s="159"/>
    </row>
    <row r="118" spans="4:39" s="153" customFormat="1" x14ac:dyDescent="0.35">
      <c r="D118" s="260">
        <v>5026</v>
      </c>
      <c r="E118" s="159" t="s">
        <v>268</v>
      </c>
      <c r="F118" s="317" t="str">
        <f>LEFT(VLOOKUP(D118,'TS by Location'!$B$10:$C$748,2,FALSE),3)</f>
        <v>220</v>
      </c>
      <c r="G118" s="260" t="s">
        <v>2976</v>
      </c>
      <c r="H118" s="159"/>
      <c r="I118" s="658" t="s">
        <v>2977</v>
      </c>
      <c r="J118" s="316"/>
      <c r="K118" s="316"/>
      <c r="L118" s="316"/>
      <c r="M118" s="316"/>
      <c r="N118" s="316"/>
      <c r="O118" s="159"/>
      <c r="P118" s="288">
        <v>12469.81</v>
      </c>
      <c r="Q118" s="288">
        <v>1607337.7</v>
      </c>
      <c r="R118" s="288">
        <v>8793630.0500000007</v>
      </c>
      <c r="S118" s="288">
        <v>0</v>
      </c>
      <c r="T118" s="288">
        <v>0</v>
      </c>
      <c r="U118" s="288">
        <v>0</v>
      </c>
      <c r="V118" s="288">
        <v>0</v>
      </c>
      <c r="W118" s="288">
        <v>0</v>
      </c>
      <c r="X118" s="288">
        <v>0</v>
      </c>
      <c r="Y118" s="159"/>
      <c r="Z118" s="292">
        <v>12469.81</v>
      </c>
      <c r="AA118" s="292">
        <v>1607337.7</v>
      </c>
      <c r="AB118" s="292">
        <v>8793630.0500000007</v>
      </c>
      <c r="AC118" s="292">
        <v>0</v>
      </c>
      <c r="AD118" s="292">
        <v>0</v>
      </c>
      <c r="AE118" s="292">
        <v>0</v>
      </c>
      <c r="AF118" s="292">
        <v>0</v>
      </c>
      <c r="AG118" s="292">
        <v>0</v>
      </c>
      <c r="AH118" s="292">
        <v>0</v>
      </c>
      <c r="AI118" s="159"/>
      <c r="AJ118" s="258">
        <f t="shared" si="13"/>
        <v>0</v>
      </c>
      <c r="AK118" s="258">
        <f t="shared" si="14"/>
        <v>0</v>
      </c>
      <c r="AL118" s="258">
        <f t="shared" si="15"/>
        <v>0</v>
      </c>
      <c r="AM118" s="159"/>
    </row>
    <row r="119" spans="4:39" s="153" customFormat="1" x14ac:dyDescent="0.35">
      <c r="D119" s="260">
        <v>5032</v>
      </c>
      <c r="E119" s="159" t="s">
        <v>375</v>
      </c>
      <c r="F119" s="317" t="str">
        <f>LEFT(VLOOKUP(D119,'TS by Location'!$B$10:$C$748,2,FALSE),3)</f>
        <v>500</v>
      </c>
      <c r="G119" s="260" t="s">
        <v>2976</v>
      </c>
      <c r="H119" s="159"/>
      <c r="I119" s="658" t="s">
        <v>2977</v>
      </c>
      <c r="J119" s="316"/>
      <c r="K119" s="316"/>
      <c r="L119" s="316"/>
      <c r="M119" s="316"/>
      <c r="N119" s="316"/>
      <c r="O119" s="159"/>
      <c r="P119" s="288">
        <v>0</v>
      </c>
      <c r="Q119" s="288">
        <v>436544.17</v>
      </c>
      <c r="R119" s="288">
        <v>12623559.84</v>
      </c>
      <c r="S119" s="288">
        <v>0</v>
      </c>
      <c r="T119" s="288">
        <v>0</v>
      </c>
      <c r="U119" s="288">
        <v>0</v>
      </c>
      <c r="V119" s="288">
        <v>0</v>
      </c>
      <c r="W119" s="288">
        <v>0</v>
      </c>
      <c r="X119" s="288">
        <v>0</v>
      </c>
      <c r="Y119" s="159"/>
      <c r="Z119" s="292">
        <v>0</v>
      </c>
      <c r="AA119" s="292">
        <v>436544.17</v>
      </c>
      <c r="AB119" s="292">
        <v>12623559.84</v>
      </c>
      <c r="AC119" s="292">
        <v>0</v>
      </c>
      <c r="AD119" s="292">
        <v>0</v>
      </c>
      <c r="AE119" s="292">
        <v>0</v>
      </c>
      <c r="AF119" s="292">
        <v>0</v>
      </c>
      <c r="AG119" s="292">
        <v>0</v>
      </c>
      <c r="AH119" s="292">
        <v>0</v>
      </c>
      <c r="AI119" s="159"/>
      <c r="AJ119" s="258">
        <f t="shared" si="13"/>
        <v>0</v>
      </c>
      <c r="AK119" s="258">
        <f t="shared" si="14"/>
        <v>0</v>
      </c>
      <c r="AL119" s="258">
        <f t="shared" si="15"/>
        <v>0</v>
      </c>
      <c r="AM119" s="159"/>
    </row>
    <row r="120" spans="4:39" s="153" customFormat="1" x14ac:dyDescent="0.35">
      <c r="D120" s="260">
        <v>5036</v>
      </c>
      <c r="E120" s="159" t="s">
        <v>379</v>
      </c>
      <c r="F120" s="317" t="str">
        <f>LEFT(VLOOKUP(D120,'TS by Location'!$B$10:$C$748,2,FALSE),3)</f>
        <v>220</v>
      </c>
      <c r="G120" s="260" t="s">
        <v>2976</v>
      </c>
      <c r="H120" s="159"/>
      <c r="I120" s="658" t="s">
        <v>2977</v>
      </c>
      <c r="J120" s="316"/>
      <c r="K120" s="316"/>
      <c r="L120" s="316"/>
      <c r="M120" s="316"/>
      <c r="N120" s="316"/>
      <c r="O120" s="159"/>
      <c r="P120" s="288">
        <v>21435.439999999999</v>
      </c>
      <c r="Q120" s="288">
        <v>1649211.71</v>
      </c>
      <c r="R120" s="288">
        <v>12338955.220000001</v>
      </c>
      <c r="S120" s="288">
        <v>0</v>
      </c>
      <c r="T120" s="288">
        <v>0</v>
      </c>
      <c r="U120" s="288">
        <v>0</v>
      </c>
      <c r="V120" s="288">
        <v>0</v>
      </c>
      <c r="W120" s="288">
        <v>0</v>
      </c>
      <c r="X120" s="288">
        <v>0</v>
      </c>
      <c r="Y120" s="159"/>
      <c r="Z120" s="292">
        <v>21435.439999999999</v>
      </c>
      <c r="AA120" s="292">
        <v>1649211.71</v>
      </c>
      <c r="AB120" s="292">
        <v>12338955.220000001</v>
      </c>
      <c r="AC120" s="292">
        <v>0</v>
      </c>
      <c r="AD120" s="292">
        <v>0</v>
      </c>
      <c r="AE120" s="292">
        <v>0</v>
      </c>
      <c r="AF120" s="292">
        <v>0</v>
      </c>
      <c r="AG120" s="292">
        <v>0</v>
      </c>
      <c r="AH120" s="292">
        <v>0</v>
      </c>
      <c r="AI120" s="159"/>
      <c r="AJ120" s="258">
        <f t="shared" si="13"/>
        <v>0</v>
      </c>
      <c r="AK120" s="258">
        <f t="shared" si="14"/>
        <v>0</v>
      </c>
      <c r="AL120" s="258">
        <f t="shared" si="15"/>
        <v>0</v>
      </c>
      <c r="AM120" s="159"/>
    </row>
    <row r="121" spans="4:39" s="153" customFormat="1" x14ac:dyDescent="0.35">
      <c r="D121" s="260">
        <v>5044</v>
      </c>
      <c r="E121" s="159" t="s">
        <v>382</v>
      </c>
      <c r="F121" s="317" t="str">
        <f>LEFT(VLOOKUP(D121,'TS by Location'!$B$10:$C$748,2,FALSE),3)</f>
        <v>115</v>
      </c>
      <c r="G121" s="260" t="s">
        <v>2976</v>
      </c>
      <c r="H121" s="159"/>
      <c r="I121" s="658" t="s">
        <v>2977</v>
      </c>
      <c r="J121" s="316"/>
      <c r="K121" s="316"/>
      <c r="L121" s="316"/>
      <c r="M121" s="316"/>
      <c r="N121" s="316"/>
      <c r="O121" s="159"/>
      <c r="P121" s="288">
        <v>0</v>
      </c>
      <c r="Q121" s="288">
        <v>0</v>
      </c>
      <c r="R121" s="288">
        <v>1476689.84</v>
      </c>
      <c r="S121" s="288">
        <v>0</v>
      </c>
      <c r="T121" s="288">
        <v>0</v>
      </c>
      <c r="U121" s="288">
        <v>0</v>
      </c>
      <c r="V121" s="288">
        <v>0</v>
      </c>
      <c r="W121" s="288">
        <v>0</v>
      </c>
      <c r="X121" s="288">
        <v>0</v>
      </c>
      <c r="Y121" s="159"/>
      <c r="Z121" s="292">
        <v>0</v>
      </c>
      <c r="AA121" s="292">
        <v>0</v>
      </c>
      <c r="AB121" s="292">
        <v>1476689.84</v>
      </c>
      <c r="AC121" s="292">
        <v>0</v>
      </c>
      <c r="AD121" s="292">
        <v>0</v>
      </c>
      <c r="AE121" s="292">
        <v>0</v>
      </c>
      <c r="AF121" s="292">
        <v>0</v>
      </c>
      <c r="AG121" s="292">
        <v>0</v>
      </c>
      <c r="AH121" s="292">
        <v>0</v>
      </c>
      <c r="AI121" s="159"/>
      <c r="AJ121" s="258">
        <f t="shared" si="13"/>
        <v>0</v>
      </c>
      <c r="AK121" s="258">
        <f t="shared" si="14"/>
        <v>0</v>
      </c>
      <c r="AL121" s="258">
        <f t="shared" si="15"/>
        <v>0</v>
      </c>
      <c r="AM121" s="159"/>
    </row>
    <row r="122" spans="4:39" s="153" customFormat="1" x14ac:dyDescent="0.35">
      <c r="D122" s="260">
        <v>5045</v>
      </c>
      <c r="E122" s="159" t="s">
        <v>383</v>
      </c>
      <c r="F122" s="317" t="str">
        <f>LEFT(VLOOKUP(D122,'TS by Location'!$B$10:$C$748,2,FALSE),3)</f>
        <v>500</v>
      </c>
      <c r="G122" s="260" t="s">
        <v>2976</v>
      </c>
      <c r="H122" s="159"/>
      <c r="I122" s="658" t="s">
        <v>2977</v>
      </c>
      <c r="J122" s="316"/>
      <c r="K122" s="316"/>
      <c r="L122" s="316"/>
      <c r="M122" s="316"/>
      <c r="N122" s="316"/>
      <c r="O122" s="159"/>
      <c r="P122" s="288">
        <v>0</v>
      </c>
      <c r="Q122" s="288">
        <v>3480106.85</v>
      </c>
      <c r="R122" s="288">
        <v>8564849.9299999997</v>
      </c>
      <c r="S122" s="288">
        <v>0</v>
      </c>
      <c r="T122" s="288">
        <v>0</v>
      </c>
      <c r="U122" s="288">
        <v>0</v>
      </c>
      <c r="V122" s="288">
        <v>0</v>
      </c>
      <c r="W122" s="288">
        <v>0</v>
      </c>
      <c r="X122" s="288">
        <v>0</v>
      </c>
      <c r="Y122" s="159"/>
      <c r="Z122" s="292">
        <v>0</v>
      </c>
      <c r="AA122" s="292">
        <v>3480106.85</v>
      </c>
      <c r="AB122" s="292">
        <v>8564849.9299999997</v>
      </c>
      <c r="AC122" s="292">
        <v>0</v>
      </c>
      <c r="AD122" s="292">
        <v>0</v>
      </c>
      <c r="AE122" s="292">
        <v>0</v>
      </c>
      <c r="AF122" s="292">
        <v>0</v>
      </c>
      <c r="AG122" s="292">
        <v>0</v>
      </c>
      <c r="AH122" s="292">
        <v>0</v>
      </c>
      <c r="AI122" s="159"/>
      <c r="AJ122" s="258">
        <f t="shared" si="13"/>
        <v>0</v>
      </c>
      <c r="AK122" s="258">
        <f t="shared" si="14"/>
        <v>0</v>
      </c>
      <c r="AL122" s="258">
        <f t="shared" si="15"/>
        <v>0</v>
      </c>
      <c r="AM122" s="159"/>
    </row>
    <row r="123" spans="4:39" s="153" customFormat="1" x14ac:dyDescent="0.35">
      <c r="D123" s="260">
        <v>5047</v>
      </c>
      <c r="E123" s="159" t="s">
        <v>385</v>
      </c>
      <c r="F123" s="317" t="str">
        <f>LEFT(VLOOKUP(D123,'TS by Location'!$B$10:$C$748,2,FALSE),3)</f>
        <v>500</v>
      </c>
      <c r="G123" s="260" t="s">
        <v>2976</v>
      </c>
      <c r="H123" s="159"/>
      <c r="I123" s="658" t="s">
        <v>2977</v>
      </c>
      <c r="J123" s="316"/>
      <c r="K123" s="316"/>
      <c r="L123" s="316"/>
      <c r="M123" s="316"/>
      <c r="N123" s="316"/>
      <c r="O123" s="159"/>
      <c r="P123" s="288">
        <v>1844367.42</v>
      </c>
      <c r="Q123" s="288">
        <v>24632920.809999999</v>
      </c>
      <c r="R123" s="288">
        <v>154029327.19999999</v>
      </c>
      <c r="S123" s="288">
        <v>0</v>
      </c>
      <c r="T123" s="288">
        <v>0</v>
      </c>
      <c r="U123" s="288">
        <v>0</v>
      </c>
      <c r="V123" s="288">
        <v>0</v>
      </c>
      <c r="W123" s="288">
        <v>0</v>
      </c>
      <c r="X123" s="288">
        <v>0</v>
      </c>
      <c r="Y123" s="159"/>
      <c r="Z123" s="292">
        <v>1844367.42</v>
      </c>
      <c r="AA123" s="292">
        <v>24632920.809999999</v>
      </c>
      <c r="AB123" s="292">
        <v>154029327.19999999</v>
      </c>
      <c r="AC123" s="292">
        <v>0</v>
      </c>
      <c r="AD123" s="292">
        <v>0</v>
      </c>
      <c r="AE123" s="292">
        <v>0</v>
      </c>
      <c r="AF123" s="292">
        <v>0</v>
      </c>
      <c r="AG123" s="292">
        <v>0</v>
      </c>
      <c r="AH123" s="292">
        <v>0</v>
      </c>
      <c r="AI123" s="159"/>
      <c r="AJ123" s="258">
        <f t="shared" si="13"/>
        <v>0</v>
      </c>
      <c r="AK123" s="258">
        <f t="shared" si="14"/>
        <v>0</v>
      </c>
      <c r="AL123" s="258">
        <f t="shared" si="15"/>
        <v>0</v>
      </c>
      <c r="AM123" s="159"/>
    </row>
    <row r="124" spans="4:39" s="153" customFormat="1" x14ac:dyDescent="0.35">
      <c r="D124" s="260" t="s">
        <v>137</v>
      </c>
      <c r="E124" s="159" t="s">
        <v>63</v>
      </c>
      <c r="F124" s="317" t="str">
        <f>LEFT(VLOOKUP(D124,'TS by Location'!$B$10:$C$748,2,FALSE),3)</f>
        <v>500</v>
      </c>
      <c r="G124" s="260" t="s">
        <v>2976</v>
      </c>
      <c r="H124" s="159"/>
      <c r="I124" s="658" t="s">
        <v>2977</v>
      </c>
      <c r="J124" s="316"/>
      <c r="K124" s="316"/>
      <c r="L124" s="316"/>
      <c r="M124" s="316"/>
      <c r="N124" s="316"/>
      <c r="O124" s="159"/>
      <c r="P124" s="288">
        <v>17324278.57</v>
      </c>
      <c r="Q124" s="288">
        <v>27937961.829999998</v>
      </c>
      <c r="R124" s="288">
        <v>224229940.02000001</v>
      </c>
      <c r="S124" s="288">
        <v>0</v>
      </c>
      <c r="T124" s="288">
        <v>0</v>
      </c>
      <c r="U124" s="288">
        <v>0</v>
      </c>
      <c r="V124" s="288">
        <v>0</v>
      </c>
      <c r="W124" s="288">
        <v>0</v>
      </c>
      <c r="X124" s="288">
        <v>0</v>
      </c>
      <c r="Y124" s="159"/>
      <c r="Z124" s="292">
        <v>17324278.57</v>
      </c>
      <c r="AA124" s="292">
        <v>27937961.829999998</v>
      </c>
      <c r="AB124" s="292">
        <v>224229940.02000001</v>
      </c>
      <c r="AC124" s="292">
        <v>0</v>
      </c>
      <c r="AD124" s="292">
        <v>0</v>
      </c>
      <c r="AE124" s="292">
        <v>0</v>
      </c>
      <c r="AF124" s="292">
        <v>0</v>
      </c>
      <c r="AG124" s="292">
        <v>0</v>
      </c>
      <c r="AH124" s="292">
        <v>0</v>
      </c>
      <c r="AI124" s="159"/>
      <c r="AJ124" s="258">
        <f t="shared" si="13"/>
        <v>0</v>
      </c>
      <c r="AK124" s="258">
        <f t="shared" si="14"/>
        <v>0</v>
      </c>
      <c r="AL124" s="258">
        <f t="shared" si="15"/>
        <v>0</v>
      </c>
      <c r="AM124" s="159"/>
    </row>
    <row r="125" spans="4:39" s="153" customFormat="1" x14ac:dyDescent="0.35">
      <c r="D125" s="260">
        <v>5058</v>
      </c>
      <c r="E125" s="159" t="s">
        <v>393</v>
      </c>
      <c r="F125" s="317" t="str">
        <f>LEFT(VLOOKUP(D125,'TS by Location'!$B$10:$C$748,2,FALSE),3)</f>
        <v>220</v>
      </c>
      <c r="G125" s="260" t="s">
        <v>2976</v>
      </c>
      <c r="H125" s="159"/>
      <c r="I125" s="658" t="s">
        <v>2977</v>
      </c>
      <c r="J125" s="316"/>
      <c r="K125" s="316"/>
      <c r="L125" s="316"/>
      <c r="M125" s="316"/>
      <c r="N125" s="316"/>
      <c r="O125" s="159"/>
      <c r="P125" s="288">
        <v>0</v>
      </c>
      <c r="Q125" s="288">
        <v>19757.18</v>
      </c>
      <c r="R125" s="288">
        <v>1948140.91</v>
      </c>
      <c r="S125" s="288">
        <v>0</v>
      </c>
      <c r="T125" s="288">
        <v>0</v>
      </c>
      <c r="U125" s="288">
        <v>0</v>
      </c>
      <c r="V125" s="288">
        <v>0</v>
      </c>
      <c r="W125" s="288">
        <v>0</v>
      </c>
      <c r="X125" s="288">
        <v>0</v>
      </c>
      <c r="Y125" s="159"/>
      <c r="Z125" s="292">
        <v>0</v>
      </c>
      <c r="AA125" s="292">
        <v>19757.18</v>
      </c>
      <c r="AB125" s="292">
        <v>1948140.91</v>
      </c>
      <c r="AC125" s="292">
        <v>0</v>
      </c>
      <c r="AD125" s="292">
        <v>0</v>
      </c>
      <c r="AE125" s="292">
        <v>0</v>
      </c>
      <c r="AF125" s="292">
        <v>0</v>
      </c>
      <c r="AG125" s="292">
        <v>0</v>
      </c>
      <c r="AH125" s="292">
        <v>0</v>
      </c>
      <c r="AI125" s="159"/>
      <c r="AJ125" s="258">
        <f t="shared" si="13"/>
        <v>0</v>
      </c>
      <c r="AK125" s="258">
        <f t="shared" si="14"/>
        <v>0</v>
      </c>
      <c r="AL125" s="258">
        <f t="shared" si="15"/>
        <v>0</v>
      </c>
      <c r="AM125" s="159"/>
    </row>
    <row r="126" spans="4:39" s="153" customFormat="1" x14ac:dyDescent="0.35">
      <c r="D126" s="260">
        <v>5061</v>
      </c>
      <c r="E126" s="159" t="s">
        <v>396</v>
      </c>
      <c r="F126" s="317" t="str">
        <f>LEFT(VLOOKUP(D126,'TS by Location'!$B$10:$C$748,2,FALSE),3)</f>
        <v>500</v>
      </c>
      <c r="G126" s="260" t="s">
        <v>2976</v>
      </c>
      <c r="H126" s="159"/>
      <c r="I126" s="658" t="s">
        <v>2977</v>
      </c>
      <c r="J126" s="316"/>
      <c r="K126" s="316"/>
      <c r="L126" s="316"/>
      <c r="M126" s="316"/>
      <c r="N126" s="316"/>
      <c r="O126" s="159"/>
      <c r="P126" s="288">
        <v>90981.11</v>
      </c>
      <c r="Q126" s="288">
        <v>33795336.780000001</v>
      </c>
      <c r="R126" s="288">
        <v>147003118.94</v>
      </c>
      <c r="S126" s="288">
        <v>0</v>
      </c>
      <c r="T126" s="288">
        <v>0</v>
      </c>
      <c r="U126" s="288">
        <v>0</v>
      </c>
      <c r="V126" s="288">
        <v>0</v>
      </c>
      <c r="W126" s="288">
        <v>0</v>
      </c>
      <c r="X126" s="288">
        <v>0</v>
      </c>
      <c r="Y126" s="159"/>
      <c r="Z126" s="292">
        <v>90981.11</v>
      </c>
      <c r="AA126" s="292">
        <v>33795336.780000001</v>
      </c>
      <c r="AB126" s="292">
        <v>147003118.94</v>
      </c>
      <c r="AC126" s="292">
        <v>0</v>
      </c>
      <c r="AD126" s="292">
        <v>0</v>
      </c>
      <c r="AE126" s="292">
        <v>0</v>
      </c>
      <c r="AF126" s="292">
        <v>0</v>
      </c>
      <c r="AG126" s="292">
        <v>0</v>
      </c>
      <c r="AH126" s="292">
        <v>0</v>
      </c>
      <c r="AI126" s="159"/>
      <c r="AJ126" s="258">
        <f t="shared" si="13"/>
        <v>0</v>
      </c>
      <c r="AK126" s="258">
        <f t="shared" si="14"/>
        <v>0</v>
      </c>
      <c r="AL126" s="258">
        <f t="shared" si="15"/>
        <v>0</v>
      </c>
      <c r="AM126" s="159"/>
    </row>
    <row r="127" spans="4:39" s="153" customFormat="1" x14ac:dyDescent="0.35">
      <c r="D127" s="260">
        <v>5065</v>
      </c>
      <c r="E127" s="159" t="s">
        <v>400</v>
      </c>
      <c r="F127" s="317" t="str">
        <f>LEFT(VLOOKUP(D127,'TS by Location'!$B$10:$C$748,2,FALSE),3)</f>
        <v>220</v>
      </c>
      <c r="G127" s="260" t="s">
        <v>2976</v>
      </c>
      <c r="H127" s="159"/>
      <c r="I127" s="658" t="s">
        <v>2977</v>
      </c>
      <c r="J127" s="316"/>
      <c r="K127" s="316"/>
      <c r="L127" s="316"/>
      <c r="M127" s="316"/>
      <c r="N127" s="316"/>
      <c r="O127" s="159"/>
      <c r="P127" s="288">
        <v>0</v>
      </c>
      <c r="Q127" s="288">
        <v>642202.91</v>
      </c>
      <c r="R127" s="288">
        <v>4723154.63</v>
      </c>
      <c r="S127" s="288">
        <v>0</v>
      </c>
      <c r="T127" s="288">
        <v>0</v>
      </c>
      <c r="U127" s="288">
        <v>0</v>
      </c>
      <c r="V127" s="288">
        <v>0</v>
      </c>
      <c r="W127" s="288">
        <v>0</v>
      </c>
      <c r="X127" s="288">
        <v>0</v>
      </c>
      <c r="Y127" s="159"/>
      <c r="Z127" s="292">
        <v>0</v>
      </c>
      <c r="AA127" s="292">
        <v>642202.91</v>
      </c>
      <c r="AB127" s="292">
        <v>4723154.63</v>
      </c>
      <c r="AC127" s="292">
        <v>0</v>
      </c>
      <c r="AD127" s="292">
        <v>0</v>
      </c>
      <c r="AE127" s="292">
        <v>0</v>
      </c>
      <c r="AF127" s="292">
        <v>0</v>
      </c>
      <c r="AG127" s="292">
        <v>0</v>
      </c>
      <c r="AH127" s="292">
        <v>0</v>
      </c>
      <c r="AI127" s="159"/>
      <c r="AJ127" s="258">
        <f t="shared" si="13"/>
        <v>0</v>
      </c>
      <c r="AK127" s="258">
        <f t="shared" si="14"/>
        <v>0</v>
      </c>
      <c r="AL127" s="258">
        <f t="shared" si="15"/>
        <v>0</v>
      </c>
      <c r="AM127" s="159"/>
    </row>
    <row r="128" spans="4:39" s="153" customFormat="1" x14ac:dyDescent="0.35">
      <c r="D128" s="260">
        <v>5089</v>
      </c>
      <c r="E128" s="159" t="s">
        <v>418</v>
      </c>
      <c r="F128" s="317" t="str">
        <f>LEFT(VLOOKUP(D128,'TS by Location'!$B$10:$C$748,2,FALSE),3)</f>
        <v>220</v>
      </c>
      <c r="G128" s="260" t="s">
        <v>2976</v>
      </c>
      <c r="H128" s="159"/>
      <c r="I128" s="658" t="s">
        <v>2977</v>
      </c>
      <c r="J128" s="316"/>
      <c r="K128" s="316"/>
      <c r="L128" s="316"/>
      <c r="M128" s="316"/>
      <c r="N128" s="316"/>
      <c r="O128" s="159"/>
      <c r="P128" s="288">
        <v>1444.25</v>
      </c>
      <c r="Q128" s="288">
        <v>304525.43</v>
      </c>
      <c r="R128" s="288">
        <v>5304867.04</v>
      </c>
      <c r="S128" s="288">
        <v>0</v>
      </c>
      <c r="T128" s="288">
        <v>0</v>
      </c>
      <c r="U128" s="288">
        <v>0</v>
      </c>
      <c r="V128" s="288">
        <v>0</v>
      </c>
      <c r="W128" s="288">
        <v>0</v>
      </c>
      <c r="X128" s="288">
        <v>0</v>
      </c>
      <c r="Y128" s="159"/>
      <c r="Z128" s="292">
        <v>1444.25</v>
      </c>
      <c r="AA128" s="292">
        <v>304525.43</v>
      </c>
      <c r="AB128" s="292">
        <v>5304867.04</v>
      </c>
      <c r="AC128" s="292">
        <v>0</v>
      </c>
      <c r="AD128" s="292">
        <v>0</v>
      </c>
      <c r="AE128" s="292">
        <v>0</v>
      </c>
      <c r="AF128" s="292">
        <v>0</v>
      </c>
      <c r="AG128" s="292">
        <v>0</v>
      </c>
      <c r="AH128" s="292">
        <v>0</v>
      </c>
      <c r="AI128" s="159"/>
      <c r="AJ128" s="258">
        <f t="shared" si="13"/>
        <v>0</v>
      </c>
      <c r="AK128" s="258">
        <f t="shared" si="14"/>
        <v>0</v>
      </c>
      <c r="AL128" s="258">
        <f t="shared" si="15"/>
        <v>0</v>
      </c>
      <c r="AM128" s="159"/>
    </row>
    <row r="129" spans="4:39" s="153" customFormat="1" x14ac:dyDescent="0.35">
      <c r="D129" s="260">
        <v>5091</v>
      </c>
      <c r="E129" s="159" t="s">
        <v>420</v>
      </c>
      <c r="F129" s="317" t="str">
        <f>LEFT(VLOOKUP(D129,'TS by Location'!$B$10:$C$748,2,FALSE),3)</f>
        <v>500</v>
      </c>
      <c r="G129" s="260" t="s">
        <v>2976</v>
      </c>
      <c r="H129" s="159"/>
      <c r="I129" s="658" t="s">
        <v>2977</v>
      </c>
      <c r="J129" s="316"/>
      <c r="K129" s="316"/>
      <c r="L129" s="316"/>
      <c r="M129" s="316"/>
      <c r="N129" s="316"/>
      <c r="O129" s="159"/>
      <c r="P129" s="288">
        <v>0</v>
      </c>
      <c r="Q129" s="288">
        <v>0</v>
      </c>
      <c r="R129" s="288">
        <v>12305.99</v>
      </c>
      <c r="S129" s="288">
        <v>0</v>
      </c>
      <c r="T129" s="288">
        <v>0</v>
      </c>
      <c r="U129" s="288">
        <v>0</v>
      </c>
      <c r="V129" s="288">
        <v>0</v>
      </c>
      <c r="W129" s="288">
        <v>0</v>
      </c>
      <c r="X129" s="288">
        <v>0</v>
      </c>
      <c r="Y129" s="159"/>
      <c r="Z129" s="292">
        <v>0</v>
      </c>
      <c r="AA129" s="292">
        <v>0</v>
      </c>
      <c r="AB129" s="292">
        <v>12305.99</v>
      </c>
      <c r="AC129" s="292">
        <v>0</v>
      </c>
      <c r="AD129" s="292">
        <v>0</v>
      </c>
      <c r="AE129" s="292">
        <v>0</v>
      </c>
      <c r="AF129" s="292">
        <v>0</v>
      </c>
      <c r="AG129" s="292">
        <v>0</v>
      </c>
      <c r="AH129" s="292">
        <v>0</v>
      </c>
      <c r="AI129" s="159"/>
      <c r="AJ129" s="258">
        <f t="shared" si="13"/>
        <v>0</v>
      </c>
      <c r="AK129" s="258">
        <f t="shared" si="14"/>
        <v>0</v>
      </c>
      <c r="AL129" s="258">
        <f t="shared" si="15"/>
        <v>0</v>
      </c>
      <c r="AM129" s="159"/>
    </row>
    <row r="130" spans="4:39" s="153" customFormat="1" x14ac:dyDescent="0.35">
      <c r="D130" s="260">
        <v>5092</v>
      </c>
      <c r="E130" s="159" t="s">
        <v>421</v>
      </c>
      <c r="F130" s="317" t="str">
        <f>LEFT(VLOOKUP(D130,'TS by Location'!$B$10:$C$748,2,FALSE),3)</f>
        <v>500</v>
      </c>
      <c r="G130" s="260" t="s">
        <v>2976</v>
      </c>
      <c r="H130" s="159"/>
      <c r="I130" s="658" t="s">
        <v>2977</v>
      </c>
      <c r="J130" s="316"/>
      <c r="K130" s="316"/>
      <c r="L130" s="316"/>
      <c r="M130" s="316"/>
      <c r="N130" s="316"/>
      <c r="O130" s="159"/>
      <c r="P130" s="288">
        <v>0</v>
      </c>
      <c r="Q130" s="288">
        <v>0</v>
      </c>
      <c r="R130" s="288">
        <v>1516885.03</v>
      </c>
      <c r="S130" s="288">
        <v>0</v>
      </c>
      <c r="T130" s="288">
        <v>0</v>
      </c>
      <c r="U130" s="288">
        <v>0</v>
      </c>
      <c r="V130" s="288">
        <v>0</v>
      </c>
      <c r="W130" s="288">
        <v>0</v>
      </c>
      <c r="X130" s="288">
        <v>0</v>
      </c>
      <c r="Y130" s="159"/>
      <c r="Z130" s="292">
        <v>0</v>
      </c>
      <c r="AA130" s="292">
        <v>0</v>
      </c>
      <c r="AB130" s="292">
        <v>1516885.03</v>
      </c>
      <c r="AC130" s="292">
        <v>0</v>
      </c>
      <c r="AD130" s="292">
        <v>0</v>
      </c>
      <c r="AE130" s="292">
        <v>0</v>
      </c>
      <c r="AF130" s="292">
        <v>0</v>
      </c>
      <c r="AG130" s="292">
        <v>0</v>
      </c>
      <c r="AH130" s="292">
        <v>0</v>
      </c>
      <c r="AI130" s="159"/>
      <c r="AJ130" s="258">
        <f t="shared" si="13"/>
        <v>0</v>
      </c>
      <c r="AK130" s="258">
        <f t="shared" si="14"/>
        <v>0</v>
      </c>
      <c r="AL130" s="258">
        <f t="shared" si="15"/>
        <v>0</v>
      </c>
      <c r="AM130" s="159"/>
    </row>
    <row r="131" spans="4:39" s="153" customFormat="1" x14ac:dyDescent="0.35">
      <c r="D131" s="260">
        <v>5094</v>
      </c>
      <c r="E131" s="159" t="s">
        <v>423</v>
      </c>
      <c r="F131" s="317" t="str">
        <f>LEFT(VLOOKUP(D131,'TS by Location'!$B$10:$C$748,2,FALSE),3)</f>
        <v>500</v>
      </c>
      <c r="G131" s="260" t="s">
        <v>2976</v>
      </c>
      <c r="H131" s="159"/>
      <c r="I131" s="658" t="s">
        <v>2977</v>
      </c>
      <c r="J131" s="316"/>
      <c r="K131" s="316"/>
      <c r="L131" s="316"/>
      <c r="M131" s="316"/>
      <c r="N131" s="316"/>
      <c r="O131" s="159"/>
      <c r="P131" s="288">
        <v>0</v>
      </c>
      <c r="Q131" s="288">
        <v>870600.97</v>
      </c>
      <c r="R131" s="288">
        <v>8323790.0800000001</v>
      </c>
      <c r="S131" s="288">
        <v>0</v>
      </c>
      <c r="T131" s="288">
        <v>0</v>
      </c>
      <c r="U131" s="288">
        <v>0</v>
      </c>
      <c r="V131" s="288">
        <v>0</v>
      </c>
      <c r="W131" s="288">
        <v>0</v>
      </c>
      <c r="X131" s="288">
        <v>0</v>
      </c>
      <c r="Y131" s="159"/>
      <c r="Z131" s="292">
        <v>0</v>
      </c>
      <c r="AA131" s="292">
        <v>870600.97</v>
      </c>
      <c r="AB131" s="292">
        <v>8323790.0800000001</v>
      </c>
      <c r="AC131" s="292">
        <v>0</v>
      </c>
      <c r="AD131" s="292">
        <v>0</v>
      </c>
      <c r="AE131" s="292">
        <v>0</v>
      </c>
      <c r="AF131" s="292">
        <v>0</v>
      </c>
      <c r="AG131" s="292">
        <v>0</v>
      </c>
      <c r="AH131" s="292">
        <v>0</v>
      </c>
      <c r="AI131" s="159"/>
      <c r="AJ131" s="258">
        <f t="shared" si="13"/>
        <v>0</v>
      </c>
      <c r="AK131" s="258">
        <f t="shared" si="14"/>
        <v>0</v>
      </c>
      <c r="AL131" s="258">
        <f t="shared" si="15"/>
        <v>0</v>
      </c>
      <c r="AM131" s="159"/>
    </row>
    <row r="132" spans="4:39" s="153" customFormat="1" x14ac:dyDescent="0.35">
      <c r="D132" s="260">
        <v>5097</v>
      </c>
      <c r="E132" s="159" t="s">
        <v>270</v>
      </c>
      <c r="F132" s="317" t="str">
        <f>LEFT(VLOOKUP(D132,'TS by Location'!$B$10:$C$748,2,FALSE),3)</f>
        <v>500</v>
      </c>
      <c r="G132" s="260" t="s">
        <v>2976</v>
      </c>
      <c r="H132" s="159"/>
      <c r="I132" s="658" t="s">
        <v>2977</v>
      </c>
      <c r="J132" s="316"/>
      <c r="K132" s="316"/>
      <c r="L132" s="316"/>
      <c r="M132" s="316"/>
      <c r="N132" s="316"/>
      <c r="O132" s="159"/>
      <c r="P132" s="288">
        <v>0</v>
      </c>
      <c r="Q132" s="288">
        <v>486322.7</v>
      </c>
      <c r="R132" s="288">
        <v>7815158.1299999999</v>
      </c>
      <c r="S132" s="288">
        <v>0</v>
      </c>
      <c r="T132" s="288">
        <v>0</v>
      </c>
      <c r="U132" s="288">
        <v>0</v>
      </c>
      <c r="V132" s="288">
        <v>0</v>
      </c>
      <c r="W132" s="288">
        <v>0</v>
      </c>
      <c r="X132" s="288">
        <v>0</v>
      </c>
      <c r="Y132" s="159"/>
      <c r="Z132" s="292">
        <v>0</v>
      </c>
      <c r="AA132" s="292">
        <v>486322.7</v>
      </c>
      <c r="AB132" s="292">
        <v>7815158.1299999999</v>
      </c>
      <c r="AC132" s="292">
        <v>0</v>
      </c>
      <c r="AD132" s="292">
        <v>0</v>
      </c>
      <c r="AE132" s="292">
        <v>0</v>
      </c>
      <c r="AF132" s="292">
        <v>0</v>
      </c>
      <c r="AG132" s="292">
        <v>0</v>
      </c>
      <c r="AH132" s="292">
        <v>0</v>
      </c>
      <c r="AI132" s="159"/>
      <c r="AJ132" s="258">
        <f t="shared" si="13"/>
        <v>0</v>
      </c>
      <c r="AK132" s="258">
        <f t="shared" si="14"/>
        <v>0</v>
      </c>
      <c r="AL132" s="258">
        <f t="shared" si="15"/>
        <v>0</v>
      </c>
      <c r="AM132" s="159"/>
    </row>
    <row r="133" spans="4:39" s="153" customFormat="1" x14ac:dyDescent="0.35">
      <c r="D133" s="260">
        <v>8060</v>
      </c>
      <c r="E133" s="159" t="s">
        <v>1428</v>
      </c>
      <c r="F133" s="317" t="str">
        <f>LEFT(VLOOKUP(D133,'TS by Location'!$B$10:$C$748,2,FALSE),3)</f>
        <v>500</v>
      </c>
      <c r="G133" s="260" t="s">
        <v>2976</v>
      </c>
      <c r="H133" s="159"/>
      <c r="I133" s="658" t="s">
        <v>2977</v>
      </c>
      <c r="J133" s="316"/>
      <c r="K133" s="316"/>
      <c r="L133" s="316"/>
      <c r="M133" s="316"/>
      <c r="N133" s="316"/>
      <c r="O133" s="159"/>
      <c r="P133" s="288">
        <v>0</v>
      </c>
      <c r="Q133" s="288">
        <v>36321463.409999996</v>
      </c>
      <c r="R133" s="288">
        <v>193792724.78999999</v>
      </c>
      <c r="S133" s="288">
        <v>0</v>
      </c>
      <c r="T133" s="288">
        <v>0</v>
      </c>
      <c r="U133" s="288">
        <v>0</v>
      </c>
      <c r="V133" s="288">
        <v>0</v>
      </c>
      <c r="W133" s="288">
        <v>0</v>
      </c>
      <c r="X133" s="288">
        <v>0</v>
      </c>
      <c r="Y133" s="159"/>
      <c r="Z133" s="292">
        <v>0</v>
      </c>
      <c r="AA133" s="292">
        <v>36321463.409999996</v>
      </c>
      <c r="AB133" s="292">
        <v>193792724.78999999</v>
      </c>
      <c r="AC133" s="292">
        <v>0</v>
      </c>
      <c r="AD133" s="292">
        <v>0</v>
      </c>
      <c r="AE133" s="292">
        <v>0</v>
      </c>
      <c r="AF133" s="292">
        <v>0</v>
      </c>
      <c r="AG133" s="292">
        <v>0</v>
      </c>
      <c r="AH133" s="292">
        <v>0</v>
      </c>
      <c r="AI133" s="159"/>
      <c r="AJ133" s="258">
        <f t="shared" si="13"/>
        <v>0</v>
      </c>
      <c r="AK133" s="258">
        <f t="shared" si="14"/>
        <v>0</v>
      </c>
      <c r="AL133" s="258">
        <f t="shared" si="15"/>
        <v>0</v>
      </c>
      <c r="AM133" s="159"/>
    </row>
    <row r="134" spans="4:39" s="153" customFormat="1" x14ac:dyDescent="0.35">
      <c r="D134" s="260">
        <v>8084</v>
      </c>
      <c r="E134" s="159" t="s">
        <v>2644</v>
      </c>
      <c r="F134" s="317" t="str">
        <f>LEFT(VLOOKUP(D134,'TS by Location'!$B$10:$C$748,2,FALSE),3)</f>
        <v>220</v>
      </c>
      <c r="G134" s="260" t="s">
        <v>2976</v>
      </c>
      <c r="H134" s="159"/>
      <c r="I134" s="658" t="s">
        <v>2977</v>
      </c>
      <c r="J134" s="316"/>
      <c r="K134" s="316"/>
      <c r="L134" s="316"/>
      <c r="M134" s="316"/>
      <c r="N134" s="316"/>
      <c r="O134" s="159"/>
      <c r="P134" s="288">
        <v>0</v>
      </c>
      <c r="Q134" s="288">
        <v>6954761.2599999998</v>
      </c>
      <c r="R134" s="288">
        <v>4051390.42</v>
      </c>
      <c r="S134" s="288">
        <v>0</v>
      </c>
      <c r="T134" s="288">
        <v>0</v>
      </c>
      <c r="U134" s="288">
        <v>0</v>
      </c>
      <c r="V134" s="288">
        <v>0</v>
      </c>
      <c r="W134" s="288">
        <v>0</v>
      </c>
      <c r="X134" s="288">
        <v>0</v>
      </c>
      <c r="Y134" s="159"/>
      <c r="Z134" s="292">
        <v>0</v>
      </c>
      <c r="AA134" s="292">
        <v>6954761.2599999998</v>
      </c>
      <c r="AB134" s="292">
        <v>4051390.42</v>
      </c>
      <c r="AC134" s="292">
        <v>0</v>
      </c>
      <c r="AD134" s="292">
        <v>0</v>
      </c>
      <c r="AE134" s="292">
        <v>0</v>
      </c>
      <c r="AF134" s="292">
        <v>0</v>
      </c>
      <c r="AG134" s="292">
        <v>0</v>
      </c>
      <c r="AH134" s="292">
        <v>0</v>
      </c>
      <c r="AI134" s="159"/>
      <c r="AJ134" s="258">
        <f t="shared" si="13"/>
        <v>0</v>
      </c>
      <c r="AK134" s="258">
        <f t="shared" si="14"/>
        <v>0</v>
      </c>
      <c r="AL134" s="258">
        <f t="shared" si="15"/>
        <v>0</v>
      </c>
      <c r="AM134" s="159"/>
    </row>
    <row r="135" spans="4:39" s="153" customFormat="1" x14ac:dyDescent="0.35">
      <c r="D135" s="260">
        <v>8367</v>
      </c>
      <c r="E135" s="159" t="s">
        <v>2648</v>
      </c>
      <c r="F135" s="317" t="str">
        <f>LEFT(VLOOKUP(D135,'TS by Location'!$B$10:$C$748,2,FALSE),3)</f>
        <v>500</v>
      </c>
      <c r="G135" s="260" t="s">
        <v>2976</v>
      </c>
      <c r="H135" s="159"/>
      <c r="I135" s="658" t="s">
        <v>2977</v>
      </c>
      <c r="J135" s="316"/>
      <c r="K135" s="316"/>
      <c r="L135" s="316"/>
      <c r="M135" s="316"/>
      <c r="N135" s="316"/>
      <c r="O135" s="159"/>
      <c r="P135" s="288">
        <v>0</v>
      </c>
      <c r="Q135" s="288">
        <v>39980528.899999999</v>
      </c>
      <c r="R135" s="288">
        <v>139440169.40000001</v>
      </c>
      <c r="S135" s="288">
        <v>0</v>
      </c>
      <c r="T135" s="288">
        <v>0</v>
      </c>
      <c r="U135" s="288">
        <v>0</v>
      </c>
      <c r="V135" s="288">
        <v>0</v>
      </c>
      <c r="W135" s="288">
        <v>0</v>
      </c>
      <c r="X135" s="288">
        <v>0</v>
      </c>
      <c r="Y135" s="159"/>
      <c r="Z135" s="292">
        <v>0</v>
      </c>
      <c r="AA135" s="292">
        <v>39980528.899999999</v>
      </c>
      <c r="AB135" s="292">
        <v>139440169.40000001</v>
      </c>
      <c r="AC135" s="292">
        <v>0</v>
      </c>
      <c r="AD135" s="292">
        <v>0</v>
      </c>
      <c r="AE135" s="292">
        <v>0</v>
      </c>
      <c r="AF135" s="292">
        <v>0</v>
      </c>
      <c r="AG135" s="292">
        <v>0</v>
      </c>
      <c r="AH135" s="292">
        <v>0</v>
      </c>
      <c r="AI135" s="159"/>
      <c r="AJ135" s="258">
        <f t="shared" si="13"/>
        <v>0</v>
      </c>
      <c r="AK135" s="258">
        <f t="shared" si="14"/>
        <v>0</v>
      </c>
      <c r="AL135" s="258">
        <f t="shared" si="15"/>
        <v>0</v>
      </c>
      <c r="AM135" s="159"/>
    </row>
    <row r="136" spans="4:39" s="153" customFormat="1" x14ac:dyDescent="0.35">
      <c r="D136" s="260">
        <v>8372</v>
      </c>
      <c r="E136" s="159" t="s">
        <v>2802</v>
      </c>
      <c r="F136" s="317" t="str">
        <f>LEFT(VLOOKUP(D136,'TS by Location'!$B$10:$C$748,2,FALSE),3)</f>
        <v>220</v>
      </c>
      <c r="G136" s="260" t="s">
        <v>2976</v>
      </c>
      <c r="H136" s="159"/>
      <c r="I136" s="658" t="s">
        <v>2977</v>
      </c>
      <c r="J136" s="316"/>
      <c r="K136" s="316"/>
      <c r="L136" s="316"/>
      <c r="M136" s="316"/>
      <c r="N136" s="316"/>
      <c r="O136" s="159"/>
      <c r="P136" s="288">
        <v>0</v>
      </c>
      <c r="Q136" s="288">
        <v>11940236.33</v>
      </c>
      <c r="R136" s="288">
        <v>19299655.18</v>
      </c>
      <c r="S136" s="288">
        <v>0</v>
      </c>
      <c r="T136" s="288">
        <v>0</v>
      </c>
      <c r="U136" s="288">
        <v>0</v>
      </c>
      <c r="V136" s="288">
        <v>0</v>
      </c>
      <c r="W136" s="288">
        <v>0</v>
      </c>
      <c r="X136" s="288">
        <v>0</v>
      </c>
      <c r="Y136" s="159"/>
      <c r="Z136" s="292">
        <v>0</v>
      </c>
      <c r="AA136" s="292">
        <v>11940236.33</v>
      </c>
      <c r="AB136" s="292">
        <v>19299655.18</v>
      </c>
      <c r="AC136" s="292">
        <v>0</v>
      </c>
      <c r="AD136" s="292">
        <v>0</v>
      </c>
      <c r="AE136" s="292">
        <v>0</v>
      </c>
      <c r="AF136" s="292">
        <v>0</v>
      </c>
      <c r="AG136" s="292">
        <v>0</v>
      </c>
      <c r="AH136" s="292">
        <v>0</v>
      </c>
      <c r="AI136" s="159"/>
      <c r="AJ136" s="258">
        <f t="shared" si="13"/>
        <v>0</v>
      </c>
      <c r="AK136" s="258">
        <f t="shared" si="14"/>
        <v>0</v>
      </c>
      <c r="AL136" s="258">
        <f t="shared" si="15"/>
        <v>0</v>
      </c>
      <c r="AM136" s="159"/>
    </row>
    <row r="137" spans="4:39" s="153" customFormat="1" x14ac:dyDescent="0.35">
      <c r="D137" s="260">
        <v>8960</v>
      </c>
      <c r="E137" s="159" t="s">
        <v>2908</v>
      </c>
      <c r="F137" s="317" t="str">
        <f>LEFT(VLOOKUP(D137,'TS by Location'!$B$10:$C$748,2,FALSE),3)</f>
        <v>500</v>
      </c>
      <c r="G137" s="260" t="s">
        <v>2976</v>
      </c>
      <c r="H137" s="159"/>
      <c r="I137" s="658" t="s">
        <v>2977</v>
      </c>
      <c r="J137" s="316"/>
      <c r="K137" s="316"/>
      <c r="L137" s="316"/>
      <c r="M137" s="316"/>
      <c r="N137" s="316"/>
      <c r="O137" s="159"/>
      <c r="P137" s="288">
        <v>0</v>
      </c>
      <c r="Q137" s="288">
        <v>16473171.300000001</v>
      </c>
      <c r="R137" s="288">
        <v>14471054.77</v>
      </c>
      <c r="S137" s="288">
        <v>0</v>
      </c>
      <c r="T137" s="288">
        <v>0</v>
      </c>
      <c r="U137" s="288">
        <v>0</v>
      </c>
      <c r="V137" s="288">
        <v>0</v>
      </c>
      <c r="W137" s="288">
        <v>0</v>
      </c>
      <c r="X137" s="288">
        <v>0</v>
      </c>
      <c r="Y137" s="159"/>
      <c r="Z137" s="292">
        <v>0</v>
      </c>
      <c r="AA137" s="292">
        <v>16473171.300000001</v>
      </c>
      <c r="AB137" s="292">
        <v>14471054.77</v>
      </c>
      <c r="AC137" s="292">
        <v>0</v>
      </c>
      <c r="AD137" s="292">
        <v>0</v>
      </c>
      <c r="AE137" s="292">
        <v>0</v>
      </c>
      <c r="AF137" s="292">
        <v>0</v>
      </c>
      <c r="AG137" s="292">
        <v>0</v>
      </c>
      <c r="AH137" s="292">
        <v>0</v>
      </c>
      <c r="AI137" s="159"/>
      <c r="AJ137" s="258">
        <f t="shared" si="13"/>
        <v>0</v>
      </c>
      <c r="AK137" s="258">
        <f t="shared" si="14"/>
        <v>0</v>
      </c>
      <c r="AL137" s="258">
        <f t="shared" si="15"/>
        <v>0</v>
      </c>
      <c r="AM137" s="159"/>
    </row>
    <row r="138" spans="4:39" s="153" customFormat="1" x14ac:dyDescent="0.35">
      <c r="D138" s="260">
        <v>8932</v>
      </c>
      <c r="E138" s="159" t="s">
        <v>635</v>
      </c>
      <c r="F138" s="317" t="str">
        <f>LEFT(VLOOKUP(D138,'TS by Location'!$B$10:$C$748,2,FALSE),3)</f>
        <v>500</v>
      </c>
      <c r="G138" s="260" t="s">
        <v>2976</v>
      </c>
      <c r="H138" s="159"/>
      <c r="I138" s="658" t="s">
        <v>2977</v>
      </c>
      <c r="J138" s="316"/>
      <c r="K138" s="316"/>
      <c r="L138" s="316"/>
      <c r="M138" s="316"/>
      <c r="N138" s="316"/>
      <c r="O138" s="159"/>
      <c r="P138" s="288">
        <v>0</v>
      </c>
      <c r="Q138" s="288">
        <v>162585.25</v>
      </c>
      <c r="R138" s="288">
        <v>13930692.689999999</v>
      </c>
      <c r="S138" s="288">
        <v>0</v>
      </c>
      <c r="T138" s="288">
        <v>0</v>
      </c>
      <c r="U138" s="288">
        <v>0</v>
      </c>
      <c r="V138" s="288">
        <v>0</v>
      </c>
      <c r="W138" s="288">
        <v>0</v>
      </c>
      <c r="X138" s="288">
        <v>0</v>
      </c>
      <c r="Y138" s="159"/>
      <c r="Z138" s="292">
        <v>0</v>
      </c>
      <c r="AA138" s="292">
        <v>162585.25</v>
      </c>
      <c r="AB138" s="292">
        <v>13930692.689999999</v>
      </c>
      <c r="AC138" s="292">
        <v>0</v>
      </c>
      <c r="AD138" s="292">
        <v>0</v>
      </c>
      <c r="AE138" s="292">
        <v>0</v>
      </c>
      <c r="AF138" s="292">
        <v>0</v>
      </c>
      <c r="AG138" s="292">
        <v>0</v>
      </c>
      <c r="AH138" s="292">
        <v>0</v>
      </c>
      <c r="AI138" s="159"/>
      <c r="AJ138" s="258">
        <f t="shared" si="13"/>
        <v>0</v>
      </c>
      <c r="AK138" s="258">
        <f t="shared" si="14"/>
        <v>0</v>
      </c>
      <c r="AL138" s="258">
        <f t="shared" si="15"/>
        <v>0</v>
      </c>
      <c r="AM138" s="159"/>
    </row>
    <row r="139" spans="4:39" s="153" customFormat="1" x14ac:dyDescent="0.35">
      <c r="D139" s="260">
        <v>8950</v>
      </c>
      <c r="E139" s="159" t="s">
        <v>636</v>
      </c>
      <c r="F139" s="317" t="str">
        <f>LEFT(VLOOKUP(D139,'TS by Location'!$B$10:$C$748,2,FALSE),3)</f>
        <v>220</v>
      </c>
      <c r="G139" s="260" t="s">
        <v>2976</v>
      </c>
      <c r="H139" s="159"/>
      <c r="I139" s="658" t="s">
        <v>2977</v>
      </c>
      <c r="J139" s="316"/>
      <c r="K139" s="316"/>
      <c r="L139" s="316"/>
      <c r="M139" s="316"/>
      <c r="N139" s="316"/>
      <c r="O139" s="159"/>
      <c r="P139" s="288">
        <v>0</v>
      </c>
      <c r="Q139" s="288">
        <v>55268.53</v>
      </c>
      <c r="R139" s="288">
        <v>942130.02</v>
      </c>
      <c r="S139" s="288">
        <v>0</v>
      </c>
      <c r="T139" s="288">
        <v>0</v>
      </c>
      <c r="U139" s="288">
        <v>0</v>
      </c>
      <c r="V139" s="288">
        <v>0</v>
      </c>
      <c r="W139" s="288">
        <v>0</v>
      </c>
      <c r="X139" s="288">
        <v>0</v>
      </c>
      <c r="Y139" s="159"/>
      <c r="Z139" s="292">
        <v>0</v>
      </c>
      <c r="AA139" s="292">
        <v>55268.53</v>
      </c>
      <c r="AB139" s="292">
        <v>942130.02</v>
      </c>
      <c r="AC139" s="292">
        <v>0</v>
      </c>
      <c r="AD139" s="292">
        <v>0</v>
      </c>
      <c r="AE139" s="292">
        <v>0</v>
      </c>
      <c r="AF139" s="292">
        <v>0</v>
      </c>
      <c r="AG139" s="292">
        <v>0</v>
      </c>
      <c r="AH139" s="292">
        <v>0</v>
      </c>
      <c r="AI139" s="159"/>
      <c r="AJ139" s="258">
        <f t="shared" si="13"/>
        <v>0</v>
      </c>
      <c r="AK139" s="258">
        <f t="shared" si="14"/>
        <v>0</v>
      </c>
      <c r="AL139" s="258">
        <f t="shared" si="15"/>
        <v>0</v>
      </c>
      <c r="AM139" s="159"/>
    </row>
    <row r="140" spans="4:39" s="153" customFormat="1" x14ac:dyDescent="0.35">
      <c r="D140" s="260">
        <v>9219</v>
      </c>
      <c r="E140" s="159" t="s">
        <v>640</v>
      </c>
      <c r="F140" s="317" t="str">
        <f>LEFT(VLOOKUP(D140,'TS by Location'!$B$10:$C$748,2,FALSE),3)</f>
        <v>220</v>
      </c>
      <c r="G140" s="260" t="s">
        <v>2976</v>
      </c>
      <c r="H140" s="159"/>
      <c r="I140" s="658" t="s">
        <v>2977</v>
      </c>
      <c r="J140" s="316"/>
      <c r="K140" s="316"/>
      <c r="L140" s="316"/>
      <c r="M140" s="316"/>
      <c r="N140" s="316"/>
      <c r="O140" s="159"/>
      <c r="P140" s="288">
        <v>9939315.2400000002</v>
      </c>
      <c r="Q140" s="288">
        <v>45882.73</v>
      </c>
      <c r="R140" s="288">
        <v>0</v>
      </c>
      <c r="S140" s="288">
        <v>0</v>
      </c>
      <c r="T140" s="288">
        <v>0</v>
      </c>
      <c r="U140" s="288">
        <v>0</v>
      </c>
      <c r="V140" s="288">
        <v>0</v>
      </c>
      <c r="W140" s="288">
        <v>0</v>
      </c>
      <c r="X140" s="288">
        <v>0</v>
      </c>
      <c r="Y140" s="159"/>
      <c r="Z140" s="292">
        <v>9939315.2400000002</v>
      </c>
      <c r="AA140" s="292">
        <v>45882.73</v>
      </c>
      <c r="AB140" s="292">
        <v>0</v>
      </c>
      <c r="AC140" s="292">
        <v>0</v>
      </c>
      <c r="AD140" s="292">
        <v>0</v>
      </c>
      <c r="AE140" s="292">
        <v>0</v>
      </c>
      <c r="AF140" s="292">
        <v>0</v>
      </c>
      <c r="AG140" s="292">
        <v>0</v>
      </c>
      <c r="AH140" s="292">
        <v>0</v>
      </c>
      <c r="AI140" s="159"/>
      <c r="AJ140" s="258">
        <f t="shared" si="13"/>
        <v>0</v>
      </c>
      <c r="AK140" s="258">
        <f t="shared" si="14"/>
        <v>0</v>
      </c>
      <c r="AL140" s="258">
        <f t="shared" si="15"/>
        <v>0</v>
      </c>
      <c r="AM140" s="159"/>
    </row>
    <row r="141" spans="4:39" s="153" customFormat="1" x14ac:dyDescent="0.35">
      <c r="D141" s="260">
        <v>5090</v>
      </c>
      <c r="E141" s="159" t="s">
        <v>419</v>
      </c>
      <c r="F141" s="317" t="str">
        <f>LEFT(VLOOKUP(D141,'TS by Location'!$B$10:$C$748,2,FALSE),3)</f>
        <v>500</v>
      </c>
      <c r="G141" s="260" t="s">
        <v>2976</v>
      </c>
      <c r="H141" s="159"/>
      <c r="I141" s="658" t="s">
        <v>2977</v>
      </c>
      <c r="J141" s="316"/>
      <c r="K141" s="316"/>
      <c r="L141" s="316"/>
      <c r="M141" s="316"/>
      <c r="N141" s="316"/>
      <c r="O141" s="159"/>
      <c r="P141" s="288">
        <v>13182.65</v>
      </c>
      <c r="Q141" s="288">
        <v>38963605.460000001</v>
      </c>
      <c r="R141" s="288">
        <v>192388361.16999999</v>
      </c>
      <c r="S141" s="288">
        <v>0</v>
      </c>
      <c r="T141" s="288">
        <v>0</v>
      </c>
      <c r="U141" s="288">
        <v>0</v>
      </c>
      <c r="V141" s="288">
        <v>0</v>
      </c>
      <c r="W141" s="288">
        <v>0</v>
      </c>
      <c r="X141" s="288">
        <v>94491.68</v>
      </c>
      <c r="Y141" s="159"/>
      <c r="Z141" s="292">
        <v>13182.65</v>
      </c>
      <c r="AA141" s="292">
        <v>38963605.460000001</v>
      </c>
      <c r="AB141" s="292">
        <v>192388361.16999999</v>
      </c>
      <c r="AC141" s="292">
        <v>0</v>
      </c>
      <c r="AD141" s="292">
        <v>0</v>
      </c>
      <c r="AE141" s="292">
        <v>0</v>
      </c>
      <c r="AF141" s="292">
        <v>0</v>
      </c>
      <c r="AG141" s="292">
        <v>0</v>
      </c>
      <c r="AH141" s="292">
        <v>94491.68</v>
      </c>
      <c r="AI141" s="159"/>
      <c r="AJ141" s="258">
        <f t="shared" ref="AJ141:AJ149" si="19">P141-Z141</f>
        <v>0</v>
      </c>
      <c r="AK141" s="258">
        <f t="shared" ref="AK141:AK149" si="20">Q141-AA141</f>
        <v>0</v>
      </c>
      <c r="AL141" s="258">
        <f t="shared" ref="AL141:AL149" si="21">R141-AB141</f>
        <v>0</v>
      </c>
      <c r="AM141" s="159"/>
    </row>
    <row r="142" spans="4:39" s="153" customFormat="1" x14ac:dyDescent="0.35">
      <c r="D142" s="260">
        <v>5080</v>
      </c>
      <c r="E142" s="159" t="s">
        <v>0</v>
      </c>
      <c r="F142" s="317" t="str">
        <f>LEFT(VLOOKUP(D142,'TS by Location'!$B$10:$C$748,2,FALSE),3)</f>
        <v>500</v>
      </c>
      <c r="G142" s="260" t="s">
        <v>2976</v>
      </c>
      <c r="H142" s="159"/>
      <c r="I142" s="658" t="s">
        <v>2977</v>
      </c>
      <c r="J142" s="316"/>
      <c r="K142" s="316"/>
      <c r="L142" s="316"/>
      <c r="M142" s="316"/>
      <c r="N142" s="316"/>
      <c r="O142" s="159"/>
      <c r="P142" s="288">
        <v>1226474.6499999999</v>
      </c>
      <c r="Q142" s="288">
        <v>28732890.030000001</v>
      </c>
      <c r="R142" s="288">
        <v>219845717.88999999</v>
      </c>
      <c r="S142" s="288">
        <v>0</v>
      </c>
      <c r="T142" s="288">
        <v>0</v>
      </c>
      <c r="U142" s="288">
        <v>0</v>
      </c>
      <c r="V142" s="288">
        <v>0</v>
      </c>
      <c r="W142" s="288">
        <v>0</v>
      </c>
      <c r="X142" s="288">
        <v>2236589.73</v>
      </c>
      <c r="Y142" s="159"/>
      <c r="Z142" s="292">
        <v>1226474.6499999999</v>
      </c>
      <c r="AA142" s="292">
        <v>28732890.030000001</v>
      </c>
      <c r="AB142" s="292">
        <v>219845717.88999999</v>
      </c>
      <c r="AC142" s="292">
        <v>0</v>
      </c>
      <c r="AD142" s="292">
        <v>0</v>
      </c>
      <c r="AE142" s="292">
        <v>0</v>
      </c>
      <c r="AF142" s="292">
        <v>0</v>
      </c>
      <c r="AG142" s="292">
        <v>0</v>
      </c>
      <c r="AH142" s="292">
        <v>2236589.73</v>
      </c>
      <c r="AI142" s="159"/>
      <c r="AJ142" s="258">
        <f t="shared" si="19"/>
        <v>0</v>
      </c>
      <c r="AK142" s="258">
        <f t="shared" si="20"/>
        <v>0</v>
      </c>
      <c r="AL142" s="258">
        <f t="shared" si="21"/>
        <v>0</v>
      </c>
      <c r="AM142" s="159"/>
    </row>
    <row r="143" spans="4:39" s="153" customFormat="1" x14ac:dyDescent="0.35">
      <c r="D143" s="260">
        <v>5093</v>
      </c>
      <c r="E143" s="159" t="s">
        <v>422</v>
      </c>
      <c r="F143" s="317" t="str">
        <f>LEFT(VLOOKUP(D143,'TS by Location'!$B$10:$C$748,2,FALSE),3)</f>
        <v>500</v>
      </c>
      <c r="G143" s="260" t="s">
        <v>2976</v>
      </c>
      <c r="H143" s="159"/>
      <c r="I143" s="658" t="s">
        <v>2977</v>
      </c>
      <c r="J143" s="316"/>
      <c r="K143" s="316"/>
      <c r="L143" s="316"/>
      <c r="M143" s="316"/>
      <c r="N143" s="316"/>
      <c r="O143" s="159"/>
      <c r="P143" s="288">
        <v>0</v>
      </c>
      <c r="Q143" s="288">
        <v>1797455.1</v>
      </c>
      <c r="R143" s="288">
        <v>45885867.18</v>
      </c>
      <c r="S143" s="288">
        <v>0</v>
      </c>
      <c r="T143" s="288">
        <v>0</v>
      </c>
      <c r="U143" s="288">
        <v>0</v>
      </c>
      <c r="V143" s="288">
        <v>0</v>
      </c>
      <c r="W143" s="288">
        <v>0</v>
      </c>
      <c r="X143" s="288">
        <v>0</v>
      </c>
      <c r="Y143" s="159"/>
      <c r="Z143" s="292">
        <v>0</v>
      </c>
      <c r="AA143" s="292">
        <v>1797455.1</v>
      </c>
      <c r="AB143" s="292">
        <v>45885867.18</v>
      </c>
      <c r="AC143" s="292">
        <v>0</v>
      </c>
      <c r="AD143" s="292">
        <v>0</v>
      </c>
      <c r="AE143" s="292">
        <v>0</v>
      </c>
      <c r="AF143" s="292">
        <v>0</v>
      </c>
      <c r="AG143" s="292">
        <v>0</v>
      </c>
      <c r="AH143" s="292">
        <v>0</v>
      </c>
      <c r="AI143" s="159"/>
      <c r="AJ143" s="258">
        <f t="shared" si="19"/>
        <v>0</v>
      </c>
      <c r="AK143" s="258">
        <f t="shared" si="20"/>
        <v>0</v>
      </c>
      <c r="AL143" s="258">
        <f t="shared" si="21"/>
        <v>0</v>
      </c>
      <c r="AM143" s="159"/>
    </row>
    <row r="144" spans="4:39" s="153" customFormat="1" x14ac:dyDescent="0.35">
      <c r="D144" s="260">
        <v>8958</v>
      </c>
      <c r="E144" s="159" t="s">
        <v>637</v>
      </c>
      <c r="F144" s="317" t="str">
        <f>LEFT(VLOOKUP(D144,'TS by Location'!$B$10:$C$748,2,FALSE),3)</f>
        <v>220</v>
      </c>
      <c r="G144" s="260" t="s">
        <v>2976</v>
      </c>
      <c r="H144" s="159"/>
      <c r="I144" s="316" t="s">
        <v>2977</v>
      </c>
      <c r="J144" s="316"/>
      <c r="K144" s="316"/>
      <c r="L144" s="316"/>
      <c r="M144" s="316"/>
      <c r="N144" s="316"/>
      <c r="O144" s="159"/>
      <c r="P144" s="288">
        <v>51663.37</v>
      </c>
      <c r="Q144" s="288">
        <v>7758498.2800000003</v>
      </c>
      <c r="R144" s="288">
        <v>120849951.18000001</v>
      </c>
      <c r="S144" s="288">
        <v>2505376.39</v>
      </c>
      <c r="T144" s="288">
        <v>0</v>
      </c>
      <c r="U144" s="288">
        <v>359913.49</v>
      </c>
      <c r="V144" s="288">
        <v>0</v>
      </c>
      <c r="W144" s="288">
        <v>0</v>
      </c>
      <c r="X144" s="288">
        <v>0</v>
      </c>
      <c r="Y144" s="159"/>
      <c r="Z144" s="292">
        <v>51663.37</v>
      </c>
      <c r="AA144" s="292">
        <v>7758498.2800000003</v>
      </c>
      <c r="AB144" s="292">
        <v>120849951.18000001</v>
      </c>
      <c r="AC144" s="292">
        <v>2505376.39</v>
      </c>
      <c r="AD144" s="292">
        <v>0</v>
      </c>
      <c r="AE144" s="292">
        <v>359913.49</v>
      </c>
      <c r="AF144" s="292">
        <v>0</v>
      </c>
      <c r="AG144" s="292">
        <v>0</v>
      </c>
      <c r="AH144" s="292">
        <v>0</v>
      </c>
      <c r="AI144" s="159"/>
      <c r="AJ144" s="258">
        <f t="shared" si="19"/>
        <v>0</v>
      </c>
      <c r="AK144" s="258">
        <f t="shared" si="20"/>
        <v>0</v>
      </c>
      <c r="AL144" s="258">
        <f t="shared" si="21"/>
        <v>0</v>
      </c>
      <c r="AM144" s="159"/>
    </row>
    <row r="145" spans="4:39" s="153" customFormat="1" x14ac:dyDescent="0.35">
      <c r="D145" s="260">
        <v>5010</v>
      </c>
      <c r="E145" s="159" t="s">
        <v>2841</v>
      </c>
      <c r="F145" s="317" t="str">
        <f>LEFT(VLOOKUP(D145,'TS by Location'!$B$10:$C$748,2,FALSE),3)</f>
        <v>220</v>
      </c>
      <c r="G145" s="260" t="s">
        <v>2976</v>
      </c>
      <c r="H145" s="159"/>
      <c r="I145" s="658" t="s">
        <v>2977</v>
      </c>
      <c r="J145" s="316"/>
      <c r="K145" s="316"/>
      <c r="L145" s="316"/>
      <c r="M145" s="316"/>
      <c r="N145" s="316"/>
      <c r="O145" s="159"/>
      <c r="P145" s="288">
        <v>0</v>
      </c>
      <c r="Q145" s="288">
        <v>657549.87</v>
      </c>
      <c r="R145" s="288">
        <v>35398.36</v>
      </c>
      <c r="S145" s="288">
        <v>0</v>
      </c>
      <c r="T145" s="288">
        <v>0</v>
      </c>
      <c r="U145" s="288">
        <v>0</v>
      </c>
      <c r="V145" s="288">
        <v>0</v>
      </c>
      <c r="W145" s="288">
        <v>0</v>
      </c>
      <c r="X145" s="288">
        <v>0</v>
      </c>
      <c r="Y145" s="159"/>
      <c r="Z145" s="292">
        <v>0</v>
      </c>
      <c r="AA145" s="292">
        <v>657549.87</v>
      </c>
      <c r="AB145" s="292">
        <v>35398.36</v>
      </c>
      <c r="AC145" s="292">
        <v>0</v>
      </c>
      <c r="AD145" s="292">
        <v>0</v>
      </c>
      <c r="AE145" s="292">
        <v>0</v>
      </c>
      <c r="AF145" s="292">
        <v>0</v>
      </c>
      <c r="AG145" s="292">
        <v>0</v>
      </c>
      <c r="AH145" s="292">
        <v>0</v>
      </c>
      <c r="AI145" s="159"/>
      <c r="AJ145" s="258">
        <f t="shared" si="19"/>
        <v>0</v>
      </c>
      <c r="AK145" s="258">
        <f t="shared" si="20"/>
        <v>0</v>
      </c>
      <c r="AL145" s="258">
        <f t="shared" si="21"/>
        <v>0</v>
      </c>
      <c r="AM145" s="159"/>
    </row>
    <row r="146" spans="4:39" s="153" customFormat="1" x14ac:dyDescent="0.35">
      <c r="D146" s="260">
        <v>5018</v>
      </c>
      <c r="E146" s="159" t="s">
        <v>2902</v>
      </c>
      <c r="F146" s="317" t="str">
        <f>LEFT(VLOOKUP(D146,'TS by Location'!$B$10:$C$748,2,FALSE),3)</f>
        <v>220</v>
      </c>
      <c r="G146" s="260" t="s">
        <v>2976</v>
      </c>
      <c r="H146" s="159"/>
      <c r="I146" s="658" t="s">
        <v>2977</v>
      </c>
      <c r="J146" s="316"/>
      <c r="K146" s="316"/>
      <c r="L146" s="316"/>
      <c r="M146" s="316"/>
      <c r="N146" s="316"/>
      <c r="O146" s="159"/>
      <c r="P146" s="288">
        <v>0</v>
      </c>
      <c r="Q146" s="288">
        <v>-0.01</v>
      </c>
      <c r="R146" s="288">
        <v>0.01</v>
      </c>
      <c r="S146" s="288">
        <v>0</v>
      </c>
      <c r="T146" s="288">
        <v>0</v>
      </c>
      <c r="U146" s="288">
        <v>0</v>
      </c>
      <c r="V146" s="288">
        <v>0</v>
      </c>
      <c r="W146" s="288">
        <v>0</v>
      </c>
      <c r="X146" s="288">
        <v>0</v>
      </c>
      <c r="Y146" s="159"/>
      <c r="Z146" s="292">
        <v>0</v>
      </c>
      <c r="AA146" s="292">
        <v>-0.01</v>
      </c>
      <c r="AB146" s="292">
        <v>0.01</v>
      </c>
      <c r="AC146" s="292">
        <v>0</v>
      </c>
      <c r="AD146" s="292">
        <v>0</v>
      </c>
      <c r="AE146" s="292">
        <v>0</v>
      </c>
      <c r="AF146" s="292">
        <v>0</v>
      </c>
      <c r="AG146" s="292">
        <v>0</v>
      </c>
      <c r="AH146" s="292">
        <v>0</v>
      </c>
      <c r="AI146" s="159"/>
      <c r="AJ146" s="258">
        <f t="shared" si="19"/>
        <v>0</v>
      </c>
      <c r="AK146" s="258">
        <f t="shared" si="20"/>
        <v>0</v>
      </c>
      <c r="AL146" s="258">
        <f t="shared" si="21"/>
        <v>0</v>
      </c>
      <c r="AM146" s="159"/>
    </row>
    <row r="147" spans="4:39" s="153" customFormat="1" x14ac:dyDescent="0.35">
      <c r="D147" s="260">
        <v>8363</v>
      </c>
      <c r="E147" s="159" t="s">
        <v>2646</v>
      </c>
      <c r="F147" s="317" t="str">
        <f>LEFT(VLOOKUP(D147,'TS by Location'!$B$10:$C$748,2,FALSE),3)</f>
        <v>220</v>
      </c>
      <c r="G147" s="260" t="s">
        <v>2976</v>
      </c>
      <c r="H147" s="159"/>
      <c r="I147" s="658" t="s">
        <v>2977</v>
      </c>
      <c r="J147" s="316"/>
      <c r="K147" s="316"/>
      <c r="L147" s="316"/>
      <c r="M147" s="316"/>
      <c r="N147" s="316"/>
      <c r="O147" s="159"/>
      <c r="P147" s="288">
        <v>0</v>
      </c>
      <c r="Q147" s="288">
        <v>13078567.48</v>
      </c>
      <c r="R147" s="288">
        <v>33242573.379999999</v>
      </c>
      <c r="S147" s="288">
        <v>0</v>
      </c>
      <c r="T147" s="288">
        <v>0</v>
      </c>
      <c r="U147" s="288">
        <v>0</v>
      </c>
      <c r="V147" s="288">
        <v>0</v>
      </c>
      <c r="W147" s="288">
        <v>0</v>
      </c>
      <c r="X147" s="288">
        <v>0</v>
      </c>
      <c r="Y147" s="159"/>
      <c r="Z147" s="292">
        <v>0</v>
      </c>
      <c r="AA147" s="292">
        <v>13078567.48</v>
      </c>
      <c r="AB147" s="292">
        <v>33242573.379999999</v>
      </c>
      <c r="AC147" s="292">
        <v>0</v>
      </c>
      <c r="AD147" s="292">
        <v>0</v>
      </c>
      <c r="AE147" s="292">
        <v>0</v>
      </c>
      <c r="AF147" s="292">
        <v>0</v>
      </c>
      <c r="AG147" s="292">
        <v>0</v>
      </c>
      <c r="AH147" s="292">
        <v>0</v>
      </c>
      <c r="AI147" s="159"/>
      <c r="AJ147" s="258">
        <f t="shared" si="19"/>
        <v>0</v>
      </c>
      <c r="AK147" s="258">
        <f t="shared" si="20"/>
        <v>0</v>
      </c>
      <c r="AL147" s="258">
        <f t="shared" si="21"/>
        <v>0</v>
      </c>
      <c r="AM147" s="159"/>
    </row>
    <row r="148" spans="4:39" s="153" customFormat="1" x14ac:dyDescent="0.35">
      <c r="D148" s="260">
        <v>8369</v>
      </c>
      <c r="E148" s="159" t="s">
        <v>2647</v>
      </c>
      <c r="F148" s="317" t="str">
        <f>LEFT(VLOOKUP(D148,'TS by Location'!$B$10:$C$748,2,FALSE),3)</f>
        <v>500</v>
      </c>
      <c r="G148" s="260" t="s">
        <v>2976</v>
      </c>
      <c r="H148" s="159"/>
      <c r="I148" s="658" t="s">
        <v>2977</v>
      </c>
      <c r="J148" s="316"/>
      <c r="K148" s="316"/>
      <c r="L148" s="316"/>
      <c r="M148" s="316"/>
      <c r="N148" s="316"/>
      <c r="O148" s="159"/>
      <c r="P148" s="288">
        <v>0</v>
      </c>
      <c r="Q148" s="288">
        <v>93437173.180000007</v>
      </c>
      <c r="R148" s="288">
        <v>114635013.97</v>
      </c>
      <c r="S148" s="288">
        <v>0</v>
      </c>
      <c r="T148" s="288">
        <v>0</v>
      </c>
      <c r="U148" s="288">
        <v>0</v>
      </c>
      <c r="V148" s="288">
        <v>0</v>
      </c>
      <c r="W148" s="288">
        <v>0</v>
      </c>
      <c r="X148" s="288">
        <v>0</v>
      </c>
      <c r="Y148" s="159"/>
      <c r="Z148" s="292">
        <v>0</v>
      </c>
      <c r="AA148" s="292">
        <v>93437173.180000007</v>
      </c>
      <c r="AB148" s="292">
        <v>114635013.97</v>
      </c>
      <c r="AC148" s="292">
        <v>0</v>
      </c>
      <c r="AD148" s="292">
        <v>0</v>
      </c>
      <c r="AE148" s="292">
        <v>0</v>
      </c>
      <c r="AF148" s="292">
        <v>0</v>
      </c>
      <c r="AG148" s="292">
        <v>0</v>
      </c>
      <c r="AH148" s="292">
        <v>0</v>
      </c>
      <c r="AI148" s="159"/>
      <c r="AJ148" s="258">
        <f t="shared" si="19"/>
        <v>0</v>
      </c>
      <c r="AK148" s="258">
        <f t="shared" si="20"/>
        <v>0</v>
      </c>
      <c r="AL148" s="258">
        <f t="shared" si="21"/>
        <v>0</v>
      </c>
      <c r="AM148" s="159"/>
    </row>
    <row r="149" spans="4:39" s="153" customFormat="1" x14ac:dyDescent="0.35">
      <c r="D149" s="260">
        <v>8375</v>
      </c>
      <c r="E149" s="159" t="s">
        <v>3266</v>
      </c>
      <c r="F149" s="317" t="str">
        <f>LEFT(VLOOKUP(D149,'TS by Location'!$B$10:$C$748,2,FALSE),3)</f>
        <v>220</v>
      </c>
      <c r="G149" s="260" t="s">
        <v>2976</v>
      </c>
      <c r="H149" s="159"/>
      <c r="I149" s="658" t="s">
        <v>2977</v>
      </c>
      <c r="J149" s="316"/>
      <c r="K149" s="316"/>
      <c r="L149" s="316"/>
      <c r="M149" s="316"/>
      <c r="N149" s="316"/>
      <c r="O149" s="159"/>
      <c r="P149" s="288">
        <v>0</v>
      </c>
      <c r="Q149" s="288">
        <v>0</v>
      </c>
      <c r="R149" s="288">
        <v>14699.24</v>
      </c>
      <c r="S149" s="288">
        <v>0</v>
      </c>
      <c r="T149" s="288">
        <v>0</v>
      </c>
      <c r="U149" s="288">
        <v>0</v>
      </c>
      <c r="V149" s="288">
        <v>0</v>
      </c>
      <c r="W149" s="288">
        <v>0</v>
      </c>
      <c r="X149" s="288">
        <v>0</v>
      </c>
      <c r="Y149" s="159"/>
      <c r="Z149" s="292">
        <v>0</v>
      </c>
      <c r="AA149" s="292">
        <v>0</v>
      </c>
      <c r="AB149" s="292">
        <v>14699.24</v>
      </c>
      <c r="AC149" s="292">
        <v>0</v>
      </c>
      <c r="AD149" s="292">
        <v>0</v>
      </c>
      <c r="AE149" s="292">
        <v>0</v>
      </c>
      <c r="AF149" s="292">
        <v>0</v>
      </c>
      <c r="AG149" s="292">
        <v>0</v>
      </c>
      <c r="AH149" s="292">
        <v>0</v>
      </c>
      <c r="AI149" s="159"/>
      <c r="AJ149" s="258">
        <f t="shared" si="19"/>
        <v>0</v>
      </c>
      <c r="AK149" s="258">
        <f t="shared" si="20"/>
        <v>0</v>
      </c>
      <c r="AL149" s="258">
        <f t="shared" si="21"/>
        <v>0</v>
      </c>
      <c r="AM149" s="159"/>
    </row>
    <row r="150" spans="4:39" s="153" customFormat="1" x14ac:dyDescent="0.35">
      <c r="D150" s="676"/>
      <c r="E150" s="677"/>
      <c r="F150" s="678"/>
      <c r="G150" s="676"/>
      <c r="H150" s="677"/>
      <c r="I150" s="679"/>
      <c r="J150" s="680"/>
      <c r="K150" s="680"/>
      <c r="L150" s="680"/>
      <c r="M150" s="680"/>
      <c r="N150" s="680"/>
      <c r="O150" s="677"/>
      <c r="P150" s="681"/>
      <c r="Q150" s="681"/>
      <c r="R150" s="681"/>
      <c r="S150" s="681"/>
      <c r="T150" s="681"/>
      <c r="U150" s="681"/>
      <c r="V150" s="681"/>
      <c r="W150" s="681"/>
      <c r="X150" s="681"/>
      <c r="Y150" s="677"/>
      <c r="Z150" s="682"/>
      <c r="AA150" s="682"/>
      <c r="AB150" s="682"/>
      <c r="AC150" s="682"/>
      <c r="AD150" s="682"/>
      <c r="AE150" s="682"/>
      <c r="AF150" s="682"/>
      <c r="AG150" s="682"/>
      <c r="AH150" s="682"/>
      <c r="AI150" s="677"/>
      <c r="AJ150" s="683"/>
      <c r="AK150" s="683"/>
      <c r="AL150" s="683"/>
      <c r="AM150" s="159"/>
    </row>
    <row r="151" spans="4:39" s="153" customFormat="1" x14ac:dyDescent="0.35">
      <c r="D151" s="260" t="s">
        <v>2834</v>
      </c>
      <c r="E151" s="159" t="s">
        <v>2833</v>
      </c>
      <c r="F151" s="317" t="str">
        <f>LEFT(VLOOKUP(D151,'TS by Location'!$B$10:$C$748,2,FALSE),3)</f>
        <v>Mis</v>
      </c>
      <c r="G151" s="260" t="s">
        <v>2978</v>
      </c>
      <c r="H151" s="159"/>
      <c r="I151" s="658" t="s">
        <v>2977</v>
      </c>
      <c r="J151" s="316"/>
      <c r="K151" s="316"/>
      <c r="L151" s="316"/>
      <c r="M151" s="316"/>
      <c r="N151" s="316"/>
      <c r="O151" s="159"/>
      <c r="P151" s="288">
        <v>0</v>
      </c>
      <c r="Q151" s="288">
        <v>0</v>
      </c>
      <c r="R151" s="288">
        <v>1867.72</v>
      </c>
      <c r="S151" s="288">
        <v>0</v>
      </c>
      <c r="T151" s="288">
        <v>0</v>
      </c>
      <c r="U151" s="288">
        <v>0</v>
      </c>
      <c r="V151" s="288">
        <v>0</v>
      </c>
      <c r="W151" s="288">
        <v>0</v>
      </c>
      <c r="X151" s="288">
        <v>0</v>
      </c>
      <c r="Y151" s="159"/>
      <c r="Z151" s="292">
        <v>0</v>
      </c>
      <c r="AA151" s="292">
        <v>0</v>
      </c>
      <c r="AB151" s="292">
        <v>1086.3375894414062</v>
      </c>
      <c r="AC151" s="292">
        <v>0</v>
      </c>
      <c r="AD151" s="292">
        <v>0</v>
      </c>
      <c r="AE151" s="292">
        <v>0</v>
      </c>
      <c r="AF151" s="292">
        <v>0</v>
      </c>
      <c r="AG151" s="292">
        <v>0</v>
      </c>
      <c r="AH151" s="292">
        <v>0</v>
      </c>
      <c r="AI151" s="159"/>
      <c r="AJ151" s="258">
        <f t="shared" ref="AJ151" si="22">P151-Z151</f>
        <v>0</v>
      </c>
      <c r="AK151" s="258">
        <f t="shared" ref="AK151" si="23">Q151-AA151</f>
        <v>0</v>
      </c>
      <c r="AL151" s="258">
        <f t="shared" ref="AL151" si="24">R151-AB151</f>
        <v>781.38241055859385</v>
      </c>
      <c r="AM151" s="159"/>
    </row>
    <row r="152" spans="4:39" s="153" customFormat="1" x14ac:dyDescent="0.35">
      <c r="D152" s="260">
        <v>1451</v>
      </c>
      <c r="E152" s="159" t="s">
        <v>282</v>
      </c>
      <c r="F152" s="317" t="str">
        <f>LEFT(VLOOKUP(D152,'TS by Location'!$B$10:$C$748,2,FALSE),3)</f>
        <v>Mis</v>
      </c>
      <c r="G152" s="260" t="s">
        <v>2978</v>
      </c>
      <c r="H152" s="159"/>
      <c r="I152" s="658" t="s">
        <v>2977</v>
      </c>
      <c r="J152" s="316"/>
      <c r="K152" s="316"/>
      <c r="L152" s="316"/>
      <c r="M152" s="316"/>
      <c r="N152" s="316"/>
      <c r="O152" s="159"/>
      <c r="P152" s="288">
        <v>0</v>
      </c>
      <c r="Q152" s="288">
        <v>0</v>
      </c>
      <c r="R152" s="288">
        <v>35854.54</v>
      </c>
      <c r="S152" s="288">
        <v>0</v>
      </c>
      <c r="T152" s="288">
        <v>0</v>
      </c>
      <c r="U152" s="288">
        <v>0</v>
      </c>
      <c r="V152" s="288">
        <v>0</v>
      </c>
      <c r="W152" s="288">
        <v>0</v>
      </c>
      <c r="X152" s="288">
        <v>0</v>
      </c>
      <c r="Y152" s="159"/>
      <c r="Z152" s="292">
        <v>0</v>
      </c>
      <c r="AA152" s="292">
        <v>0</v>
      </c>
      <c r="AB152" s="292">
        <v>0</v>
      </c>
      <c r="AC152" s="292">
        <v>0</v>
      </c>
      <c r="AD152" s="292">
        <v>0</v>
      </c>
      <c r="AE152" s="292">
        <v>0</v>
      </c>
      <c r="AF152" s="292">
        <v>0</v>
      </c>
      <c r="AG152" s="292">
        <v>0</v>
      </c>
      <c r="AH152" s="292">
        <v>0</v>
      </c>
      <c r="AI152" s="159"/>
      <c r="AJ152" s="258">
        <f t="shared" ref="AJ152:AJ215" si="25">P152-Z152</f>
        <v>0</v>
      </c>
      <c r="AK152" s="258">
        <f t="shared" ref="AK152:AK215" si="26">Q152-AA152</f>
        <v>0</v>
      </c>
      <c r="AL152" s="258">
        <f t="shared" ref="AL152:AL215" si="27">R152-AB152</f>
        <v>35854.54</v>
      </c>
      <c r="AM152" s="159"/>
    </row>
    <row r="153" spans="4:39" s="153" customFormat="1" x14ac:dyDescent="0.35">
      <c r="D153" s="260">
        <v>2150</v>
      </c>
      <c r="E153" s="159" t="s">
        <v>263</v>
      </c>
      <c r="F153" s="317" t="str">
        <f>LEFT(VLOOKUP(D153,'TS by Location'!$B$10:$C$748,2,FALSE),3)</f>
        <v>220</v>
      </c>
      <c r="G153" s="260" t="s">
        <v>2978</v>
      </c>
      <c r="H153" s="159"/>
      <c r="I153" s="658" t="s">
        <v>2977</v>
      </c>
      <c r="J153" s="316"/>
      <c r="K153" s="316"/>
      <c r="L153" s="316"/>
      <c r="M153" s="316"/>
      <c r="N153" s="316"/>
      <c r="O153" s="159"/>
      <c r="P153" s="288">
        <v>0</v>
      </c>
      <c r="Q153" s="288">
        <v>0</v>
      </c>
      <c r="R153" s="288">
        <v>24015.599999999999</v>
      </c>
      <c r="S153" s="288">
        <v>0</v>
      </c>
      <c r="T153" s="288">
        <v>0</v>
      </c>
      <c r="U153" s="288">
        <v>0</v>
      </c>
      <c r="V153" s="288">
        <v>0</v>
      </c>
      <c r="W153" s="288">
        <v>0</v>
      </c>
      <c r="X153" s="288">
        <v>0</v>
      </c>
      <c r="Y153" s="159"/>
      <c r="Z153" s="292">
        <v>0</v>
      </c>
      <c r="AA153" s="292">
        <v>0</v>
      </c>
      <c r="AB153" s="292">
        <v>0</v>
      </c>
      <c r="AC153" s="292">
        <v>0</v>
      </c>
      <c r="AD153" s="292">
        <v>0</v>
      </c>
      <c r="AE153" s="292">
        <v>0</v>
      </c>
      <c r="AF153" s="292">
        <v>0</v>
      </c>
      <c r="AG153" s="292">
        <v>0</v>
      </c>
      <c r="AH153" s="292">
        <v>0</v>
      </c>
      <c r="AI153" s="159"/>
      <c r="AJ153" s="258">
        <f t="shared" si="25"/>
        <v>0</v>
      </c>
      <c r="AK153" s="258">
        <f t="shared" si="26"/>
        <v>0</v>
      </c>
      <c r="AL153" s="258">
        <f t="shared" si="27"/>
        <v>24015.599999999999</v>
      </c>
      <c r="AM153" s="159"/>
    </row>
    <row r="154" spans="4:39" s="153" customFormat="1" x14ac:dyDescent="0.35">
      <c r="D154" s="260">
        <v>2202</v>
      </c>
      <c r="E154" s="159" t="s">
        <v>293</v>
      </c>
      <c r="F154" s="317" t="str">
        <f>LEFT(VLOOKUP(D154,'TS by Location'!$B$10:$C$748,2,FALSE),3)</f>
        <v>220</v>
      </c>
      <c r="G154" s="260" t="s">
        <v>2978</v>
      </c>
      <c r="H154" s="159"/>
      <c r="I154" s="658" t="s">
        <v>2977</v>
      </c>
      <c r="J154" s="316"/>
      <c r="K154" s="316"/>
      <c r="L154" s="316"/>
      <c r="M154" s="316"/>
      <c r="N154" s="316"/>
      <c r="O154" s="159"/>
      <c r="P154" s="288">
        <v>0</v>
      </c>
      <c r="Q154" s="288">
        <v>0</v>
      </c>
      <c r="R154" s="288">
        <v>1641021.78</v>
      </c>
      <c r="S154" s="288">
        <v>0</v>
      </c>
      <c r="T154" s="288">
        <v>0</v>
      </c>
      <c r="U154" s="288">
        <v>0</v>
      </c>
      <c r="V154" s="288">
        <v>0</v>
      </c>
      <c r="W154" s="288">
        <v>0</v>
      </c>
      <c r="X154" s="288">
        <v>0</v>
      </c>
      <c r="Y154" s="159"/>
      <c r="Z154" s="292">
        <v>0</v>
      </c>
      <c r="AA154" s="292">
        <v>0</v>
      </c>
      <c r="AB154" s="292">
        <v>0</v>
      </c>
      <c r="AC154" s="292">
        <v>0</v>
      </c>
      <c r="AD154" s="292">
        <v>0</v>
      </c>
      <c r="AE154" s="292">
        <v>0</v>
      </c>
      <c r="AF154" s="292">
        <v>0</v>
      </c>
      <c r="AG154" s="292">
        <v>0</v>
      </c>
      <c r="AH154" s="292">
        <v>0</v>
      </c>
      <c r="AI154" s="159"/>
      <c r="AJ154" s="258">
        <f t="shared" si="25"/>
        <v>0</v>
      </c>
      <c r="AK154" s="258">
        <f t="shared" si="26"/>
        <v>0</v>
      </c>
      <c r="AL154" s="258">
        <f t="shared" si="27"/>
        <v>1641021.78</v>
      </c>
      <c r="AM154" s="159"/>
    </row>
    <row r="155" spans="4:39" s="153" customFormat="1" x14ac:dyDescent="0.35">
      <c r="D155" s="260">
        <v>2237</v>
      </c>
      <c r="E155" s="159" t="s">
        <v>300</v>
      </c>
      <c r="F155" s="317" t="str">
        <f>LEFT(VLOOKUP(D155,'TS by Location'!$B$10:$C$748,2,FALSE),2)</f>
        <v>33</v>
      </c>
      <c r="G155" s="260" t="s">
        <v>2978</v>
      </c>
      <c r="H155" s="159"/>
      <c r="I155" s="658" t="s">
        <v>2977</v>
      </c>
      <c r="J155" s="316"/>
      <c r="K155" s="316"/>
      <c r="L155" s="316"/>
      <c r="M155" s="316"/>
      <c r="N155" s="316"/>
      <c r="O155" s="159"/>
      <c r="P155" s="288">
        <v>0</v>
      </c>
      <c r="Q155" s="288">
        <v>0</v>
      </c>
      <c r="R155" s="288">
        <v>68245.7</v>
      </c>
      <c r="S155" s="288">
        <v>0</v>
      </c>
      <c r="T155" s="288">
        <v>0</v>
      </c>
      <c r="U155" s="288">
        <v>0</v>
      </c>
      <c r="V155" s="288">
        <v>0</v>
      </c>
      <c r="W155" s="288">
        <v>0</v>
      </c>
      <c r="X155" s="288">
        <v>0</v>
      </c>
      <c r="Y155" s="159"/>
      <c r="Z155" s="292">
        <v>0</v>
      </c>
      <c r="AA155" s="292">
        <v>0</v>
      </c>
      <c r="AB155" s="292">
        <v>0</v>
      </c>
      <c r="AC155" s="292">
        <v>0</v>
      </c>
      <c r="AD155" s="292">
        <v>0</v>
      </c>
      <c r="AE155" s="292">
        <v>0</v>
      </c>
      <c r="AF155" s="292">
        <v>0</v>
      </c>
      <c r="AG155" s="292">
        <v>0</v>
      </c>
      <c r="AH155" s="292">
        <v>0</v>
      </c>
      <c r="AI155" s="159"/>
      <c r="AJ155" s="258">
        <f t="shared" si="25"/>
        <v>0</v>
      </c>
      <c r="AK155" s="258">
        <f t="shared" si="26"/>
        <v>0</v>
      </c>
      <c r="AL155" s="258">
        <f t="shared" si="27"/>
        <v>68245.7</v>
      </c>
      <c r="AM155" s="159"/>
    </row>
    <row r="156" spans="4:39" s="153" customFormat="1" x14ac:dyDescent="0.35">
      <c r="D156" s="260">
        <v>2238</v>
      </c>
      <c r="E156" s="159" t="s">
        <v>301</v>
      </c>
      <c r="F156" s="317" t="str">
        <f>LEFT(VLOOKUP(D156,'TS by Location'!$B$10:$C$748,2,FALSE),3)</f>
        <v>220</v>
      </c>
      <c r="G156" s="260" t="s">
        <v>2978</v>
      </c>
      <c r="H156" s="159"/>
      <c r="I156" s="658" t="s">
        <v>2977</v>
      </c>
      <c r="J156" s="316"/>
      <c r="K156" s="316"/>
      <c r="L156" s="316"/>
      <c r="M156" s="316"/>
      <c r="N156" s="316"/>
      <c r="O156" s="159"/>
      <c r="P156" s="288">
        <v>0</v>
      </c>
      <c r="Q156" s="288">
        <v>0</v>
      </c>
      <c r="R156" s="288">
        <v>4111893.7</v>
      </c>
      <c r="S156" s="288">
        <v>0</v>
      </c>
      <c r="T156" s="288">
        <v>0</v>
      </c>
      <c r="U156" s="288">
        <v>0</v>
      </c>
      <c r="V156" s="288">
        <v>0</v>
      </c>
      <c r="W156" s="288">
        <v>0</v>
      </c>
      <c r="X156" s="288">
        <v>0</v>
      </c>
      <c r="Y156" s="159"/>
      <c r="Z156" s="292">
        <v>0</v>
      </c>
      <c r="AA156" s="292">
        <v>0</v>
      </c>
      <c r="AB156" s="292">
        <v>0</v>
      </c>
      <c r="AC156" s="292">
        <v>0</v>
      </c>
      <c r="AD156" s="292">
        <v>0</v>
      </c>
      <c r="AE156" s="292">
        <v>0</v>
      </c>
      <c r="AF156" s="292">
        <v>0</v>
      </c>
      <c r="AG156" s="292">
        <v>0</v>
      </c>
      <c r="AH156" s="292">
        <v>0</v>
      </c>
      <c r="AI156" s="159"/>
      <c r="AJ156" s="258">
        <f t="shared" si="25"/>
        <v>0</v>
      </c>
      <c r="AK156" s="258">
        <f t="shared" si="26"/>
        <v>0</v>
      </c>
      <c r="AL156" s="258">
        <f t="shared" si="27"/>
        <v>4111893.7</v>
      </c>
      <c r="AM156" s="159"/>
    </row>
    <row r="157" spans="4:39" s="153" customFormat="1" x14ac:dyDescent="0.35">
      <c r="D157" s="260">
        <v>2239</v>
      </c>
      <c r="E157" s="159" t="s">
        <v>302</v>
      </c>
      <c r="F157" s="317" t="str">
        <f>LEFT(VLOOKUP(D157,'TS by Location'!$B$10:$C$748,2,FALSE),2)</f>
        <v>33</v>
      </c>
      <c r="G157" s="260" t="s">
        <v>2978</v>
      </c>
      <c r="H157" s="159"/>
      <c r="I157" s="658" t="s">
        <v>2977</v>
      </c>
      <c r="J157" s="316"/>
      <c r="K157" s="316"/>
      <c r="L157" s="316"/>
      <c r="M157" s="316"/>
      <c r="N157" s="316"/>
      <c r="O157" s="159"/>
      <c r="P157" s="288">
        <v>0</v>
      </c>
      <c r="Q157" s="288">
        <v>627754</v>
      </c>
      <c r="R157" s="288">
        <v>4940310.55</v>
      </c>
      <c r="S157" s="288">
        <v>0</v>
      </c>
      <c r="T157" s="288">
        <v>0</v>
      </c>
      <c r="U157" s="288">
        <v>0</v>
      </c>
      <c r="V157" s="288">
        <v>0</v>
      </c>
      <c r="W157" s="288">
        <v>0</v>
      </c>
      <c r="X157" s="288">
        <v>0</v>
      </c>
      <c r="Y157" s="159"/>
      <c r="Z157" s="292">
        <v>0</v>
      </c>
      <c r="AA157" s="292">
        <v>0</v>
      </c>
      <c r="AB157" s="292">
        <v>0</v>
      </c>
      <c r="AC157" s="292">
        <v>0</v>
      </c>
      <c r="AD157" s="292">
        <v>0</v>
      </c>
      <c r="AE157" s="292">
        <v>0</v>
      </c>
      <c r="AF157" s="292">
        <v>0</v>
      </c>
      <c r="AG157" s="292">
        <v>0</v>
      </c>
      <c r="AH157" s="292">
        <v>0</v>
      </c>
      <c r="AI157" s="159"/>
      <c r="AJ157" s="258">
        <f t="shared" si="25"/>
        <v>0</v>
      </c>
      <c r="AK157" s="258">
        <f t="shared" si="26"/>
        <v>627754</v>
      </c>
      <c r="AL157" s="258">
        <f t="shared" si="27"/>
        <v>4940310.55</v>
      </c>
      <c r="AM157" s="159"/>
    </row>
    <row r="158" spans="4:39" s="153" customFormat="1" x14ac:dyDescent="0.35">
      <c r="D158" s="260">
        <v>2300</v>
      </c>
      <c r="E158" s="159" t="s">
        <v>303</v>
      </c>
      <c r="F158" s="317" t="str">
        <f>LEFT(VLOOKUP(D158,'TS by Location'!$B$10:$C$748,2,FALSE),3)</f>
        <v>Mis</v>
      </c>
      <c r="G158" s="260" t="s">
        <v>2978</v>
      </c>
      <c r="H158" s="159"/>
      <c r="I158" s="658" t="s">
        <v>2977</v>
      </c>
      <c r="J158" s="316"/>
      <c r="K158" s="316"/>
      <c r="L158" s="316"/>
      <c r="M158" s="316"/>
      <c r="N158" s="316"/>
      <c r="O158" s="159"/>
      <c r="P158" s="288">
        <v>0</v>
      </c>
      <c r="Q158" s="288">
        <v>0</v>
      </c>
      <c r="R158" s="288">
        <v>10366.790000000001</v>
      </c>
      <c r="S158" s="288">
        <v>0</v>
      </c>
      <c r="T158" s="288">
        <v>0</v>
      </c>
      <c r="U158" s="288">
        <v>0</v>
      </c>
      <c r="V158" s="288">
        <v>0</v>
      </c>
      <c r="W158" s="288">
        <v>0</v>
      </c>
      <c r="X158" s="288">
        <v>0</v>
      </c>
      <c r="Y158" s="159"/>
      <c r="Z158" s="292">
        <v>0</v>
      </c>
      <c r="AA158" s="292">
        <v>0</v>
      </c>
      <c r="AB158" s="292">
        <v>0</v>
      </c>
      <c r="AC158" s="292">
        <v>0</v>
      </c>
      <c r="AD158" s="292">
        <v>0</v>
      </c>
      <c r="AE158" s="292">
        <v>0</v>
      </c>
      <c r="AF158" s="292">
        <v>0</v>
      </c>
      <c r="AG158" s="292">
        <v>0</v>
      </c>
      <c r="AH158" s="292">
        <v>0</v>
      </c>
      <c r="AI158" s="159"/>
      <c r="AJ158" s="258">
        <f t="shared" si="25"/>
        <v>0</v>
      </c>
      <c r="AK158" s="258">
        <f t="shared" si="26"/>
        <v>0</v>
      </c>
      <c r="AL158" s="258">
        <f t="shared" si="27"/>
        <v>10366.790000000001</v>
      </c>
      <c r="AM158" s="159"/>
    </row>
    <row r="159" spans="4:39" s="153" customFormat="1" x14ac:dyDescent="0.35">
      <c r="D159" s="260">
        <v>2301</v>
      </c>
      <c r="E159" s="159" t="s">
        <v>264</v>
      </c>
      <c r="F159" s="317" t="str">
        <f>LEFT(VLOOKUP(D159,'TS by Location'!$B$10:$C$748,2,FALSE),2)</f>
        <v>33</v>
      </c>
      <c r="G159" s="260" t="s">
        <v>2978</v>
      </c>
      <c r="H159" s="159"/>
      <c r="I159" s="658" t="s">
        <v>2977</v>
      </c>
      <c r="J159" s="316"/>
      <c r="K159" s="316"/>
      <c r="L159" s="316"/>
      <c r="M159" s="316"/>
      <c r="N159" s="316"/>
      <c r="O159" s="159"/>
      <c r="P159" s="288">
        <v>0</v>
      </c>
      <c r="Q159" s="288">
        <v>0</v>
      </c>
      <c r="R159" s="288">
        <v>421923.88</v>
      </c>
      <c r="S159" s="288">
        <v>0</v>
      </c>
      <c r="T159" s="288">
        <v>0</v>
      </c>
      <c r="U159" s="288">
        <v>0</v>
      </c>
      <c r="V159" s="288">
        <v>0</v>
      </c>
      <c r="W159" s="288">
        <v>0</v>
      </c>
      <c r="X159" s="288">
        <v>0</v>
      </c>
      <c r="Y159" s="159"/>
      <c r="Z159" s="292">
        <v>0</v>
      </c>
      <c r="AA159" s="292">
        <v>0</v>
      </c>
      <c r="AB159" s="292">
        <v>0</v>
      </c>
      <c r="AC159" s="292">
        <v>0</v>
      </c>
      <c r="AD159" s="292">
        <v>0</v>
      </c>
      <c r="AE159" s="292">
        <v>0</v>
      </c>
      <c r="AF159" s="292">
        <v>0</v>
      </c>
      <c r="AG159" s="292">
        <v>0</v>
      </c>
      <c r="AH159" s="292">
        <v>0</v>
      </c>
      <c r="AI159" s="159"/>
      <c r="AJ159" s="258">
        <f t="shared" si="25"/>
        <v>0</v>
      </c>
      <c r="AK159" s="258">
        <f t="shared" si="26"/>
        <v>0</v>
      </c>
      <c r="AL159" s="258">
        <f t="shared" si="27"/>
        <v>421923.88</v>
      </c>
      <c r="AM159" s="159"/>
    </row>
    <row r="160" spans="4:39" s="153" customFormat="1" x14ac:dyDescent="0.35">
      <c r="D160" s="260">
        <v>2303</v>
      </c>
      <c r="E160" s="159" t="s">
        <v>265</v>
      </c>
      <c r="F160" s="317" t="str">
        <f>LEFT(VLOOKUP(D160,'TS by Location'!$B$10:$C$748,2,FALSE),2)</f>
        <v>33</v>
      </c>
      <c r="G160" s="260" t="s">
        <v>2978</v>
      </c>
      <c r="H160" s="159"/>
      <c r="I160" s="658" t="s">
        <v>2977</v>
      </c>
      <c r="J160" s="316"/>
      <c r="K160" s="316"/>
      <c r="L160" s="316"/>
      <c r="M160" s="316"/>
      <c r="N160" s="316"/>
      <c r="O160" s="159"/>
      <c r="P160" s="288">
        <v>0</v>
      </c>
      <c r="Q160" s="288">
        <v>0</v>
      </c>
      <c r="R160" s="288">
        <v>140225.87</v>
      </c>
      <c r="S160" s="288">
        <v>0</v>
      </c>
      <c r="T160" s="288">
        <v>0</v>
      </c>
      <c r="U160" s="288">
        <v>0</v>
      </c>
      <c r="V160" s="288">
        <v>0</v>
      </c>
      <c r="W160" s="288">
        <v>0</v>
      </c>
      <c r="X160" s="288">
        <v>0</v>
      </c>
      <c r="Y160" s="159"/>
      <c r="Z160" s="292">
        <v>0</v>
      </c>
      <c r="AA160" s="292">
        <v>0</v>
      </c>
      <c r="AB160" s="292">
        <v>0</v>
      </c>
      <c r="AC160" s="292">
        <v>0</v>
      </c>
      <c r="AD160" s="292">
        <v>0</v>
      </c>
      <c r="AE160" s="292">
        <v>0</v>
      </c>
      <c r="AF160" s="292">
        <v>0</v>
      </c>
      <c r="AG160" s="292">
        <v>0</v>
      </c>
      <c r="AH160" s="292">
        <v>0</v>
      </c>
      <c r="AI160" s="159"/>
      <c r="AJ160" s="258">
        <f t="shared" si="25"/>
        <v>0</v>
      </c>
      <c r="AK160" s="258">
        <f t="shared" si="26"/>
        <v>0</v>
      </c>
      <c r="AL160" s="258">
        <f t="shared" si="27"/>
        <v>140225.87</v>
      </c>
      <c r="AM160" s="159"/>
    </row>
    <row r="161" spans="4:39" s="153" customFormat="1" x14ac:dyDescent="0.35">
      <c r="D161" s="260">
        <v>2305</v>
      </c>
      <c r="E161" s="159" t="s">
        <v>304</v>
      </c>
      <c r="F161" s="317" t="str">
        <f>LEFT(VLOOKUP(D161,'TS by Location'!$B$10:$C$748,2,FALSE),2)</f>
        <v>66</v>
      </c>
      <c r="G161" s="260" t="s">
        <v>2978</v>
      </c>
      <c r="H161" s="159"/>
      <c r="I161" s="658" t="s">
        <v>2977</v>
      </c>
      <c r="J161" s="316"/>
      <c r="K161" s="316"/>
      <c r="L161" s="316"/>
      <c r="M161" s="316"/>
      <c r="N161" s="316"/>
      <c r="O161" s="159"/>
      <c r="P161" s="288">
        <v>0</v>
      </c>
      <c r="Q161" s="288">
        <v>0</v>
      </c>
      <c r="R161" s="288">
        <v>692139.9</v>
      </c>
      <c r="S161" s="288">
        <v>0</v>
      </c>
      <c r="T161" s="288">
        <v>0</v>
      </c>
      <c r="U161" s="288">
        <v>0</v>
      </c>
      <c r="V161" s="288">
        <v>0</v>
      </c>
      <c r="W161" s="288">
        <v>0</v>
      </c>
      <c r="X161" s="288">
        <v>0</v>
      </c>
      <c r="Y161" s="159"/>
      <c r="Z161" s="292">
        <v>0</v>
      </c>
      <c r="AA161" s="292">
        <v>0</v>
      </c>
      <c r="AB161" s="292">
        <v>0</v>
      </c>
      <c r="AC161" s="292">
        <v>0</v>
      </c>
      <c r="AD161" s="292">
        <v>0</v>
      </c>
      <c r="AE161" s="292">
        <v>0</v>
      </c>
      <c r="AF161" s="292">
        <v>0</v>
      </c>
      <c r="AG161" s="292">
        <v>0</v>
      </c>
      <c r="AH161" s="292">
        <v>0</v>
      </c>
      <c r="AI161" s="159"/>
      <c r="AJ161" s="258">
        <f t="shared" si="25"/>
        <v>0</v>
      </c>
      <c r="AK161" s="258">
        <f t="shared" si="26"/>
        <v>0</v>
      </c>
      <c r="AL161" s="258">
        <f t="shared" si="27"/>
        <v>692139.9</v>
      </c>
      <c r="AM161" s="159"/>
    </row>
    <row r="162" spans="4:39" s="153" customFormat="1" x14ac:dyDescent="0.35">
      <c r="D162" s="260">
        <v>2307</v>
      </c>
      <c r="E162" s="159" t="s">
        <v>305</v>
      </c>
      <c r="F162" s="317" t="str">
        <f>LEFT(VLOOKUP(D162,'TS by Location'!$B$10:$C$748,2,FALSE),2)</f>
        <v>66</v>
      </c>
      <c r="G162" s="260" t="s">
        <v>2978</v>
      </c>
      <c r="H162" s="159"/>
      <c r="I162" s="658" t="s">
        <v>2977</v>
      </c>
      <c r="J162" s="316"/>
      <c r="K162" s="316"/>
      <c r="L162" s="316"/>
      <c r="M162" s="316"/>
      <c r="N162" s="316"/>
      <c r="O162" s="159"/>
      <c r="P162" s="288">
        <v>0</v>
      </c>
      <c r="Q162" s="288">
        <v>0</v>
      </c>
      <c r="R162" s="288">
        <v>572929.49</v>
      </c>
      <c r="S162" s="288">
        <v>0</v>
      </c>
      <c r="T162" s="288">
        <v>0</v>
      </c>
      <c r="U162" s="288">
        <v>0</v>
      </c>
      <c r="V162" s="288">
        <v>0</v>
      </c>
      <c r="W162" s="288">
        <v>0</v>
      </c>
      <c r="X162" s="288">
        <v>0</v>
      </c>
      <c r="Y162" s="159"/>
      <c r="Z162" s="292">
        <v>0</v>
      </c>
      <c r="AA162" s="292">
        <v>0</v>
      </c>
      <c r="AB162" s="292">
        <v>0</v>
      </c>
      <c r="AC162" s="292">
        <v>0</v>
      </c>
      <c r="AD162" s="292">
        <v>0</v>
      </c>
      <c r="AE162" s="292">
        <v>0</v>
      </c>
      <c r="AF162" s="292">
        <v>0</v>
      </c>
      <c r="AG162" s="292">
        <v>0</v>
      </c>
      <c r="AH162" s="292">
        <v>0</v>
      </c>
      <c r="AI162" s="159"/>
      <c r="AJ162" s="258">
        <f t="shared" si="25"/>
        <v>0</v>
      </c>
      <c r="AK162" s="258">
        <f t="shared" si="26"/>
        <v>0</v>
      </c>
      <c r="AL162" s="258">
        <f t="shared" si="27"/>
        <v>572929.49</v>
      </c>
      <c r="AM162" s="159"/>
    </row>
    <row r="163" spans="4:39" s="153" customFormat="1" x14ac:dyDescent="0.35">
      <c r="D163" s="260">
        <v>2309</v>
      </c>
      <c r="E163" s="159" t="s">
        <v>306</v>
      </c>
      <c r="F163" s="317" t="str">
        <f>LEFT(VLOOKUP(D163,'TS by Location'!$B$10:$C$748,2,FALSE),2)</f>
        <v>33</v>
      </c>
      <c r="G163" s="260" t="s">
        <v>2978</v>
      </c>
      <c r="H163" s="159"/>
      <c r="I163" s="658" t="s">
        <v>2977</v>
      </c>
      <c r="J163" s="316"/>
      <c r="K163" s="316"/>
      <c r="L163" s="316"/>
      <c r="M163" s="316"/>
      <c r="N163" s="316"/>
      <c r="O163" s="159"/>
      <c r="P163" s="288">
        <v>0</v>
      </c>
      <c r="Q163" s="288">
        <v>0</v>
      </c>
      <c r="R163" s="288">
        <v>193975.41</v>
      </c>
      <c r="S163" s="288">
        <v>0</v>
      </c>
      <c r="T163" s="288">
        <v>0</v>
      </c>
      <c r="U163" s="288">
        <v>0</v>
      </c>
      <c r="V163" s="288">
        <v>0</v>
      </c>
      <c r="W163" s="288">
        <v>0</v>
      </c>
      <c r="X163" s="288">
        <v>0</v>
      </c>
      <c r="Y163" s="159"/>
      <c r="Z163" s="292">
        <v>0</v>
      </c>
      <c r="AA163" s="292">
        <v>0</v>
      </c>
      <c r="AB163" s="292">
        <v>0</v>
      </c>
      <c r="AC163" s="292">
        <v>0</v>
      </c>
      <c r="AD163" s="292">
        <v>0</v>
      </c>
      <c r="AE163" s="292">
        <v>0</v>
      </c>
      <c r="AF163" s="292">
        <v>0</v>
      </c>
      <c r="AG163" s="292">
        <v>0</v>
      </c>
      <c r="AH163" s="292">
        <v>0</v>
      </c>
      <c r="AI163" s="159"/>
      <c r="AJ163" s="258">
        <f t="shared" si="25"/>
        <v>0</v>
      </c>
      <c r="AK163" s="258">
        <f t="shared" si="26"/>
        <v>0</v>
      </c>
      <c r="AL163" s="258">
        <f t="shared" si="27"/>
        <v>193975.41</v>
      </c>
      <c r="AM163" s="159"/>
    </row>
    <row r="164" spans="4:39" s="153" customFormat="1" x14ac:dyDescent="0.35">
      <c r="D164" s="260">
        <v>2313</v>
      </c>
      <c r="E164" s="159" t="s">
        <v>307</v>
      </c>
      <c r="F164" s="317" t="str">
        <f>LEFT(VLOOKUP(D164,'TS by Location'!$B$10:$C$748,2,FALSE),2)</f>
        <v>66</v>
      </c>
      <c r="G164" s="260" t="s">
        <v>2978</v>
      </c>
      <c r="H164" s="159"/>
      <c r="I164" s="658" t="s">
        <v>2977</v>
      </c>
      <c r="J164" s="316"/>
      <c r="K164" s="316"/>
      <c r="L164" s="316"/>
      <c r="M164" s="316"/>
      <c r="N164" s="316"/>
      <c r="O164" s="159"/>
      <c r="P164" s="288">
        <v>0</v>
      </c>
      <c r="Q164" s="288">
        <v>4183.66</v>
      </c>
      <c r="R164" s="288">
        <v>589036.37</v>
      </c>
      <c r="S164" s="288">
        <v>0</v>
      </c>
      <c r="T164" s="288">
        <v>0</v>
      </c>
      <c r="U164" s="288">
        <v>0</v>
      </c>
      <c r="V164" s="288">
        <v>0</v>
      </c>
      <c r="W164" s="288">
        <v>0</v>
      </c>
      <c r="X164" s="288">
        <v>0</v>
      </c>
      <c r="Y164" s="159"/>
      <c r="Z164" s="292">
        <v>0</v>
      </c>
      <c r="AA164" s="292">
        <v>0</v>
      </c>
      <c r="AB164" s="292">
        <v>0</v>
      </c>
      <c r="AC164" s="292">
        <v>0</v>
      </c>
      <c r="AD164" s="292">
        <v>0</v>
      </c>
      <c r="AE164" s="292">
        <v>0</v>
      </c>
      <c r="AF164" s="292">
        <v>0</v>
      </c>
      <c r="AG164" s="292">
        <v>0</v>
      </c>
      <c r="AH164" s="292">
        <v>0</v>
      </c>
      <c r="AI164" s="159"/>
      <c r="AJ164" s="258">
        <f t="shared" si="25"/>
        <v>0</v>
      </c>
      <c r="AK164" s="258">
        <f t="shared" si="26"/>
        <v>4183.66</v>
      </c>
      <c r="AL164" s="258">
        <f t="shared" si="27"/>
        <v>589036.37</v>
      </c>
      <c r="AM164" s="159"/>
    </row>
    <row r="165" spans="4:39" s="153" customFormat="1" x14ac:dyDescent="0.35">
      <c r="D165" s="260">
        <v>2314</v>
      </c>
      <c r="E165" s="159" t="s">
        <v>308</v>
      </c>
      <c r="F165" s="317" t="str">
        <f>LEFT(VLOOKUP(D165,'TS by Location'!$B$10:$C$748,2,FALSE),2)</f>
        <v>66</v>
      </c>
      <c r="G165" s="260" t="s">
        <v>2978</v>
      </c>
      <c r="H165" s="159"/>
      <c r="I165" s="658" t="s">
        <v>2977</v>
      </c>
      <c r="J165" s="316"/>
      <c r="K165" s="316"/>
      <c r="L165" s="316"/>
      <c r="M165" s="316"/>
      <c r="N165" s="316"/>
      <c r="O165" s="159"/>
      <c r="P165" s="288">
        <v>0</v>
      </c>
      <c r="Q165" s="288">
        <v>1382.76</v>
      </c>
      <c r="R165" s="288">
        <v>259590.77</v>
      </c>
      <c r="S165" s="288">
        <v>0</v>
      </c>
      <c r="T165" s="288">
        <v>0</v>
      </c>
      <c r="U165" s="288">
        <v>0</v>
      </c>
      <c r="V165" s="288">
        <v>0</v>
      </c>
      <c r="W165" s="288">
        <v>0</v>
      </c>
      <c r="X165" s="288">
        <v>0</v>
      </c>
      <c r="Y165" s="159"/>
      <c r="Z165" s="292">
        <v>0</v>
      </c>
      <c r="AA165" s="292">
        <v>0</v>
      </c>
      <c r="AB165" s="292">
        <v>0</v>
      </c>
      <c r="AC165" s="292">
        <v>0</v>
      </c>
      <c r="AD165" s="292">
        <v>0</v>
      </c>
      <c r="AE165" s="292">
        <v>0</v>
      </c>
      <c r="AF165" s="292">
        <v>0</v>
      </c>
      <c r="AG165" s="292">
        <v>0</v>
      </c>
      <c r="AH165" s="292">
        <v>0</v>
      </c>
      <c r="AI165" s="159"/>
      <c r="AJ165" s="258">
        <f t="shared" si="25"/>
        <v>0</v>
      </c>
      <c r="AK165" s="258">
        <f t="shared" si="26"/>
        <v>1382.76</v>
      </c>
      <c r="AL165" s="258">
        <f t="shared" si="27"/>
        <v>259590.77</v>
      </c>
      <c r="AM165" s="159"/>
    </row>
    <row r="166" spans="4:39" s="153" customFormat="1" x14ac:dyDescent="0.35">
      <c r="D166" s="260">
        <v>2315</v>
      </c>
      <c r="E166" s="159" t="s">
        <v>309</v>
      </c>
      <c r="F166" s="317" t="str">
        <f>LEFT(VLOOKUP(D166,'TS by Location'!$B$10:$C$748,2,FALSE),2)</f>
        <v>33</v>
      </c>
      <c r="G166" s="260" t="s">
        <v>2978</v>
      </c>
      <c r="H166" s="159"/>
      <c r="I166" s="658" t="s">
        <v>2977</v>
      </c>
      <c r="J166" s="316"/>
      <c r="K166" s="316"/>
      <c r="L166" s="316"/>
      <c r="M166" s="316"/>
      <c r="N166" s="316"/>
      <c r="O166" s="159"/>
      <c r="P166" s="288">
        <v>0</v>
      </c>
      <c r="Q166" s="288">
        <v>0</v>
      </c>
      <c r="R166" s="288">
        <v>36406.199999999997</v>
      </c>
      <c r="S166" s="288">
        <v>0</v>
      </c>
      <c r="T166" s="288">
        <v>0</v>
      </c>
      <c r="U166" s="288">
        <v>0</v>
      </c>
      <c r="V166" s="288">
        <v>0</v>
      </c>
      <c r="W166" s="288">
        <v>0</v>
      </c>
      <c r="X166" s="288">
        <v>0</v>
      </c>
      <c r="Y166" s="159"/>
      <c r="Z166" s="292">
        <v>0</v>
      </c>
      <c r="AA166" s="292">
        <v>0</v>
      </c>
      <c r="AB166" s="292">
        <v>0</v>
      </c>
      <c r="AC166" s="292">
        <v>0</v>
      </c>
      <c r="AD166" s="292">
        <v>0</v>
      </c>
      <c r="AE166" s="292">
        <v>0</v>
      </c>
      <c r="AF166" s="292">
        <v>0</v>
      </c>
      <c r="AG166" s="292">
        <v>0</v>
      </c>
      <c r="AH166" s="292">
        <v>0</v>
      </c>
      <c r="AI166" s="159"/>
      <c r="AJ166" s="258">
        <f t="shared" si="25"/>
        <v>0</v>
      </c>
      <c r="AK166" s="258">
        <f t="shared" si="26"/>
        <v>0</v>
      </c>
      <c r="AL166" s="258">
        <f t="shared" si="27"/>
        <v>36406.199999999997</v>
      </c>
      <c r="AM166" s="159"/>
    </row>
    <row r="167" spans="4:39" s="153" customFormat="1" x14ac:dyDescent="0.35">
      <c r="D167" s="260">
        <v>2317</v>
      </c>
      <c r="E167" s="159" t="s">
        <v>310</v>
      </c>
      <c r="F167" s="317" t="str">
        <f>LEFT(VLOOKUP(D167,'TS by Location'!$B$10:$C$748,2,FALSE),2)</f>
        <v>33</v>
      </c>
      <c r="G167" s="260" t="s">
        <v>2978</v>
      </c>
      <c r="H167" s="159"/>
      <c r="I167" s="658" t="s">
        <v>2977</v>
      </c>
      <c r="J167" s="316"/>
      <c r="K167" s="316"/>
      <c r="L167" s="316"/>
      <c r="M167" s="316"/>
      <c r="N167" s="316"/>
      <c r="O167" s="159"/>
      <c r="P167" s="288">
        <v>0</v>
      </c>
      <c r="Q167" s="288">
        <v>0</v>
      </c>
      <c r="R167" s="288">
        <v>14929.96</v>
      </c>
      <c r="S167" s="288">
        <v>0</v>
      </c>
      <c r="T167" s="288">
        <v>0</v>
      </c>
      <c r="U167" s="288">
        <v>0</v>
      </c>
      <c r="V167" s="288">
        <v>0</v>
      </c>
      <c r="W167" s="288">
        <v>0</v>
      </c>
      <c r="X167" s="288">
        <v>0</v>
      </c>
      <c r="Y167" s="159"/>
      <c r="Z167" s="292">
        <v>0</v>
      </c>
      <c r="AA167" s="292">
        <v>0</v>
      </c>
      <c r="AB167" s="292">
        <v>0</v>
      </c>
      <c r="AC167" s="292">
        <v>0</v>
      </c>
      <c r="AD167" s="292">
        <v>0</v>
      </c>
      <c r="AE167" s="292">
        <v>0</v>
      </c>
      <c r="AF167" s="292">
        <v>0</v>
      </c>
      <c r="AG167" s="292">
        <v>0</v>
      </c>
      <c r="AH167" s="292">
        <v>0</v>
      </c>
      <c r="AI167" s="159"/>
      <c r="AJ167" s="258">
        <f t="shared" si="25"/>
        <v>0</v>
      </c>
      <c r="AK167" s="258">
        <f t="shared" si="26"/>
        <v>0</v>
      </c>
      <c r="AL167" s="258">
        <f t="shared" si="27"/>
        <v>14929.96</v>
      </c>
      <c r="AM167" s="159"/>
    </row>
    <row r="168" spans="4:39" s="153" customFormat="1" x14ac:dyDescent="0.35">
      <c r="D168" s="260">
        <v>2318</v>
      </c>
      <c r="E168" s="159" t="s">
        <v>311</v>
      </c>
      <c r="F168" s="317" t="str">
        <f>LEFT(VLOOKUP(D168,'TS by Location'!$B$10:$C$748,2,FALSE),2)</f>
        <v>33</v>
      </c>
      <c r="G168" s="260" t="s">
        <v>2978</v>
      </c>
      <c r="H168" s="159"/>
      <c r="I168" s="658" t="s">
        <v>2977</v>
      </c>
      <c r="J168" s="316"/>
      <c r="K168" s="316"/>
      <c r="L168" s="316"/>
      <c r="M168" s="316"/>
      <c r="N168" s="316"/>
      <c r="O168" s="159"/>
      <c r="P168" s="288">
        <v>1463.92</v>
      </c>
      <c r="Q168" s="288">
        <v>0</v>
      </c>
      <c r="R168" s="288">
        <v>7315.87</v>
      </c>
      <c r="S168" s="288">
        <v>0</v>
      </c>
      <c r="T168" s="288">
        <v>0</v>
      </c>
      <c r="U168" s="288">
        <v>0</v>
      </c>
      <c r="V168" s="288">
        <v>0</v>
      </c>
      <c r="W168" s="288">
        <v>0</v>
      </c>
      <c r="X168" s="288">
        <v>0</v>
      </c>
      <c r="Y168" s="159"/>
      <c r="Z168" s="292">
        <v>0</v>
      </c>
      <c r="AA168" s="292">
        <v>0</v>
      </c>
      <c r="AB168" s="292">
        <v>0</v>
      </c>
      <c r="AC168" s="292">
        <v>0</v>
      </c>
      <c r="AD168" s="292">
        <v>0</v>
      </c>
      <c r="AE168" s="292">
        <v>0</v>
      </c>
      <c r="AF168" s="292">
        <v>0</v>
      </c>
      <c r="AG168" s="292">
        <v>0</v>
      </c>
      <c r="AH168" s="292">
        <v>0</v>
      </c>
      <c r="AI168" s="159"/>
      <c r="AJ168" s="258">
        <f t="shared" si="25"/>
        <v>1463.92</v>
      </c>
      <c r="AK168" s="258">
        <f t="shared" si="26"/>
        <v>0</v>
      </c>
      <c r="AL168" s="258">
        <f t="shared" si="27"/>
        <v>7315.87</v>
      </c>
      <c r="AM168" s="159"/>
    </row>
    <row r="169" spans="4:39" s="153" customFormat="1" x14ac:dyDescent="0.35">
      <c r="D169" s="260">
        <v>2319</v>
      </c>
      <c r="E169" s="159" t="s">
        <v>312</v>
      </c>
      <c r="F169" s="317" t="str">
        <f>LEFT(VLOOKUP(D169,'TS by Location'!$B$10:$C$748,2,FALSE),2)</f>
        <v>33</v>
      </c>
      <c r="G169" s="260" t="s">
        <v>2978</v>
      </c>
      <c r="H169" s="159"/>
      <c r="I169" s="658" t="s">
        <v>2977</v>
      </c>
      <c r="J169" s="316"/>
      <c r="K169" s="316"/>
      <c r="L169" s="316"/>
      <c r="M169" s="316"/>
      <c r="N169" s="316"/>
      <c r="O169" s="159"/>
      <c r="P169" s="288">
        <v>0</v>
      </c>
      <c r="Q169" s="288">
        <v>0</v>
      </c>
      <c r="R169" s="288">
        <v>52080.43</v>
      </c>
      <c r="S169" s="288">
        <v>0</v>
      </c>
      <c r="T169" s="288">
        <v>0</v>
      </c>
      <c r="U169" s="288">
        <v>0</v>
      </c>
      <c r="V169" s="288">
        <v>0</v>
      </c>
      <c r="W169" s="288">
        <v>0</v>
      </c>
      <c r="X169" s="288">
        <v>0</v>
      </c>
      <c r="Y169" s="159"/>
      <c r="Z169" s="292">
        <v>0</v>
      </c>
      <c r="AA169" s="292">
        <v>0</v>
      </c>
      <c r="AB169" s="292">
        <v>0</v>
      </c>
      <c r="AC169" s="292">
        <v>0</v>
      </c>
      <c r="AD169" s="292">
        <v>0</v>
      </c>
      <c r="AE169" s="292">
        <v>0</v>
      </c>
      <c r="AF169" s="292">
        <v>0</v>
      </c>
      <c r="AG169" s="292">
        <v>0</v>
      </c>
      <c r="AH169" s="292">
        <v>0</v>
      </c>
      <c r="AI169" s="159"/>
      <c r="AJ169" s="258">
        <f t="shared" si="25"/>
        <v>0</v>
      </c>
      <c r="AK169" s="258">
        <f t="shared" si="26"/>
        <v>0</v>
      </c>
      <c r="AL169" s="258">
        <f t="shared" si="27"/>
        <v>52080.43</v>
      </c>
      <c r="AM169" s="159"/>
    </row>
    <row r="170" spans="4:39" s="153" customFormat="1" x14ac:dyDescent="0.35">
      <c r="D170" s="260">
        <v>2324</v>
      </c>
      <c r="E170" s="159" t="s">
        <v>313</v>
      </c>
      <c r="F170" s="317" t="str">
        <f>LEFT(VLOOKUP(D170,'TS by Location'!$B$10:$C$748,2,FALSE),2)</f>
        <v>66</v>
      </c>
      <c r="G170" s="260" t="s">
        <v>2978</v>
      </c>
      <c r="H170" s="159"/>
      <c r="I170" s="658" t="s">
        <v>2977</v>
      </c>
      <c r="J170" s="316"/>
      <c r="K170" s="316"/>
      <c r="L170" s="316"/>
      <c r="M170" s="316"/>
      <c r="N170" s="316"/>
      <c r="O170" s="159"/>
      <c r="P170" s="288">
        <v>0</v>
      </c>
      <c r="Q170" s="288">
        <v>0</v>
      </c>
      <c r="R170" s="288">
        <v>48506.83</v>
      </c>
      <c r="S170" s="288">
        <v>0</v>
      </c>
      <c r="T170" s="288">
        <v>0</v>
      </c>
      <c r="U170" s="288">
        <v>0</v>
      </c>
      <c r="V170" s="288">
        <v>0</v>
      </c>
      <c r="W170" s="288">
        <v>0</v>
      </c>
      <c r="X170" s="288">
        <v>0</v>
      </c>
      <c r="Y170" s="159"/>
      <c r="Z170" s="292">
        <v>0</v>
      </c>
      <c r="AA170" s="292">
        <v>0</v>
      </c>
      <c r="AB170" s="292">
        <v>0</v>
      </c>
      <c r="AC170" s="292">
        <v>0</v>
      </c>
      <c r="AD170" s="292">
        <v>0</v>
      </c>
      <c r="AE170" s="292">
        <v>0</v>
      </c>
      <c r="AF170" s="292">
        <v>0</v>
      </c>
      <c r="AG170" s="292">
        <v>0</v>
      </c>
      <c r="AH170" s="292">
        <v>0</v>
      </c>
      <c r="AI170" s="159"/>
      <c r="AJ170" s="258">
        <f t="shared" si="25"/>
        <v>0</v>
      </c>
      <c r="AK170" s="258">
        <f t="shared" si="26"/>
        <v>0</v>
      </c>
      <c r="AL170" s="258">
        <f t="shared" si="27"/>
        <v>48506.83</v>
      </c>
      <c r="AM170" s="159"/>
    </row>
    <row r="171" spans="4:39" s="153" customFormat="1" x14ac:dyDescent="0.35">
      <c r="D171" s="260">
        <v>2325</v>
      </c>
      <c r="E171" s="159" t="s">
        <v>314</v>
      </c>
      <c r="F171" s="317" t="str">
        <f>LEFT(VLOOKUP(D171,'TS by Location'!$B$10:$C$748,2,FALSE),2)</f>
        <v>66</v>
      </c>
      <c r="G171" s="260" t="s">
        <v>2978</v>
      </c>
      <c r="H171" s="159"/>
      <c r="I171" s="658" t="s">
        <v>2977</v>
      </c>
      <c r="J171" s="316"/>
      <c r="K171" s="316"/>
      <c r="L171" s="316"/>
      <c r="M171" s="316"/>
      <c r="N171" s="316"/>
      <c r="O171" s="159"/>
      <c r="P171" s="288">
        <v>0</v>
      </c>
      <c r="Q171" s="288">
        <v>2694.37</v>
      </c>
      <c r="R171" s="288">
        <v>49125.88</v>
      </c>
      <c r="S171" s="288">
        <v>0</v>
      </c>
      <c r="T171" s="288">
        <v>0</v>
      </c>
      <c r="U171" s="288">
        <v>0</v>
      </c>
      <c r="V171" s="288">
        <v>0</v>
      </c>
      <c r="W171" s="288">
        <v>0</v>
      </c>
      <c r="X171" s="288">
        <v>0</v>
      </c>
      <c r="Y171" s="159"/>
      <c r="Z171" s="292">
        <v>0</v>
      </c>
      <c r="AA171" s="292">
        <v>0</v>
      </c>
      <c r="AB171" s="292">
        <v>0</v>
      </c>
      <c r="AC171" s="292">
        <v>0</v>
      </c>
      <c r="AD171" s="292">
        <v>0</v>
      </c>
      <c r="AE171" s="292">
        <v>0</v>
      </c>
      <c r="AF171" s="292">
        <v>0</v>
      </c>
      <c r="AG171" s="292">
        <v>0</v>
      </c>
      <c r="AH171" s="292">
        <v>0</v>
      </c>
      <c r="AI171" s="159"/>
      <c r="AJ171" s="258">
        <f t="shared" si="25"/>
        <v>0</v>
      </c>
      <c r="AK171" s="258">
        <f t="shared" si="26"/>
        <v>2694.37</v>
      </c>
      <c r="AL171" s="258">
        <f t="shared" si="27"/>
        <v>49125.88</v>
      </c>
      <c r="AM171" s="159"/>
    </row>
    <row r="172" spans="4:39" s="153" customFormat="1" x14ac:dyDescent="0.35">
      <c r="D172" s="260">
        <v>2326</v>
      </c>
      <c r="E172" s="159" t="s">
        <v>315</v>
      </c>
      <c r="F172" s="317" t="str">
        <f>LEFT(VLOOKUP(D172,'TS by Location'!$B$10:$C$748,2,FALSE),2)</f>
        <v>66</v>
      </c>
      <c r="G172" s="260" t="s">
        <v>2978</v>
      </c>
      <c r="H172" s="159"/>
      <c r="I172" s="658" t="s">
        <v>2977</v>
      </c>
      <c r="J172" s="316"/>
      <c r="K172" s="316"/>
      <c r="L172" s="316"/>
      <c r="M172" s="316"/>
      <c r="N172" s="316"/>
      <c r="O172" s="159"/>
      <c r="P172" s="288">
        <v>0</v>
      </c>
      <c r="Q172" s="288">
        <v>0</v>
      </c>
      <c r="R172" s="288">
        <v>57268.82</v>
      </c>
      <c r="S172" s="288">
        <v>0</v>
      </c>
      <c r="T172" s="288">
        <v>0</v>
      </c>
      <c r="U172" s="288">
        <v>0</v>
      </c>
      <c r="V172" s="288">
        <v>0</v>
      </c>
      <c r="W172" s="288">
        <v>0</v>
      </c>
      <c r="X172" s="288">
        <v>0</v>
      </c>
      <c r="Y172" s="159"/>
      <c r="Z172" s="292">
        <v>0</v>
      </c>
      <c r="AA172" s="292">
        <v>0</v>
      </c>
      <c r="AB172" s="292">
        <v>0</v>
      </c>
      <c r="AC172" s="292">
        <v>0</v>
      </c>
      <c r="AD172" s="292">
        <v>0</v>
      </c>
      <c r="AE172" s="292">
        <v>0</v>
      </c>
      <c r="AF172" s="292">
        <v>0</v>
      </c>
      <c r="AG172" s="292">
        <v>0</v>
      </c>
      <c r="AH172" s="292">
        <v>0</v>
      </c>
      <c r="AI172" s="159"/>
      <c r="AJ172" s="258">
        <f t="shared" si="25"/>
        <v>0</v>
      </c>
      <c r="AK172" s="258">
        <f t="shared" si="26"/>
        <v>0</v>
      </c>
      <c r="AL172" s="258">
        <f t="shared" si="27"/>
        <v>57268.82</v>
      </c>
      <c r="AM172" s="159"/>
    </row>
    <row r="173" spans="4:39" s="153" customFormat="1" x14ac:dyDescent="0.35">
      <c r="D173" s="260">
        <v>2327</v>
      </c>
      <c r="E173" s="159" t="s">
        <v>316</v>
      </c>
      <c r="F173" s="317" t="str">
        <f>LEFT(VLOOKUP(D173,'TS by Location'!$B$10:$C$748,2,FALSE),2)</f>
        <v>66</v>
      </c>
      <c r="G173" s="260" t="s">
        <v>2978</v>
      </c>
      <c r="H173" s="159"/>
      <c r="I173" s="658" t="s">
        <v>2977</v>
      </c>
      <c r="J173" s="316"/>
      <c r="K173" s="316"/>
      <c r="L173" s="316"/>
      <c r="M173" s="316"/>
      <c r="N173" s="316"/>
      <c r="O173" s="159"/>
      <c r="P173" s="288">
        <v>0</v>
      </c>
      <c r="Q173" s="288">
        <v>0</v>
      </c>
      <c r="R173" s="288">
        <v>50833.83</v>
      </c>
      <c r="S173" s="288">
        <v>0</v>
      </c>
      <c r="T173" s="288">
        <v>0</v>
      </c>
      <c r="U173" s="288">
        <v>0</v>
      </c>
      <c r="V173" s="288">
        <v>0</v>
      </c>
      <c r="W173" s="288">
        <v>0</v>
      </c>
      <c r="X173" s="288">
        <v>0</v>
      </c>
      <c r="Y173" s="159"/>
      <c r="Z173" s="292">
        <v>0</v>
      </c>
      <c r="AA173" s="292">
        <v>0</v>
      </c>
      <c r="AB173" s="292">
        <v>0</v>
      </c>
      <c r="AC173" s="292">
        <v>0</v>
      </c>
      <c r="AD173" s="292">
        <v>0</v>
      </c>
      <c r="AE173" s="292">
        <v>0</v>
      </c>
      <c r="AF173" s="292">
        <v>0</v>
      </c>
      <c r="AG173" s="292">
        <v>0</v>
      </c>
      <c r="AH173" s="292">
        <v>0</v>
      </c>
      <c r="AI173" s="159"/>
      <c r="AJ173" s="258">
        <f t="shared" si="25"/>
        <v>0</v>
      </c>
      <c r="AK173" s="258">
        <f t="shared" si="26"/>
        <v>0</v>
      </c>
      <c r="AL173" s="258">
        <f t="shared" si="27"/>
        <v>50833.83</v>
      </c>
      <c r="AM173" s="159"/>
    </row>
    <row r="174" spans="4:39" s="153" customFormat="1" x14ac:dyDescent="0.35">
      <c r="D174" s="260">
        <v>2328</v>
      </c>
      <c r="E174" s="159" t="s">
        <v>317</v>
      </c>
      <c r="F174" s="317" t="str">
        <f>LEFT(VLOOKUP(D174,'TS by Location'!$B$10:$C$748,2,FALSE),2)</f>
        <v>66</v>
      </c>
      <c r="G174" s="260" t="s">
        <v>2978</v>
      </c>
      <c r="H174" s="159"/>
      <c r="I174" s="658" t="s">
        <v>2977</v>
      </c>
      <c r="J174" s="316"/>
      <c r="K174" s="316"/>
      <c r="L174" s="316"/>
      <c r="M174" s="316"/>
      <c r="N174" s="316"/>
      <c r="O174" s="159"/>
      <c r="P174" s="288">
        <v>0</v>
      </c>
      <c r="Q174" s="288">
        <v>0</v>
      </c>
      <c r="R174" s="288">
        <v>460723.19</v>
      </c>
      <c r="S174" s="288">
        <v>0</v>
      </c>
      <c r="T174" s="288">
        <v>0</v>
      </c>
      <c r="U174" s="288">
        <v>0</v>
      </c>
      <c r="V174" s="288">
        <v>0</v>
      </c>
      <c r="W174" s="288">
        <v>0</v>
      </c>
      <c r="X174" s="288">
        <v>0</v>
      </c>
      <c r="Y174" s="159"/>
      <c r="Z174" s="292">
        <v>0</v>
      </c>
      <c r="AA174" s="292">
        <v>0</v>
      </c>
      <c r="AB174" s="292">
        <v>0</v>
      </c>
      <c r="AC174" s="292">
        <v>0</v>
      </c>
      <c r="AD174" s="292">
        <v>0</v>
      </c>
      <c r="AE174" s="292">
        <v>0</v>
      </c>
      <c r="AF174" s="292">
        <v>0</v>
      </c>
      <c r="AG174" s="292">
        <v>0</v>
      </c>
      <c r="AH174" s="292">
        <v>0</v>
      </c>
      <c r="AI174" s="159"/>
      <c r="AJ174" s="258">
        <f t="shared" si="25"/>
        <v>0</v>
      </c>
      <c r="AK174" s="258">
        <f t="shared" si="26"/>
        <v>0</v>
      </c>
      <c r="AL174" s="258">
        <f t="shared" si="27"/>
        <v>460723.19</v>
      </c>
      <c r="AM174" s="159"/>
    </row>
    <row r="175" spans="4:39" s="153" customFormat="1" x14ac:dyDescent="0.35">
      <c r="D175" s="260">
        <v>2331</v>
      </c>
      <c r="E175" s="159" t="s">
        <v>318</v>
      </c>
      <c r="F175" s="317" t="str">
        <f>LEFT(VLOOKUP(D175,'TS by Location'!$B$10:$C$748,2,FALSE),2)</f>
        <v>66</v>
      </c>
      <c r="G175" s="260" t="s">
        <v>2978</v>
      </c>
      <c r="H175" s="159"/>
      <c r="I175" s="658" t="s">
        <v>2977</v>
      </c>
      <c r="J175" s="316"/>
      <c r="K175" s="316"/>
      <c r="L175" s="316"/>
      <c r="M175" s="316"/>
      <c r="N175" s="316"/>
      <c r="O175" s="159"/>
      <c r="P175" s="288">
        <v>0</v>
      </c>
      <c r="Q175" s="288">
        <v>0</v>
      </c>
      <c r="R175" s="288">
        <v>205914.2</v>
      </c>
      <c r="S175" s="288">
        <v>0</v>
      </c>
      <c r="T175" s="288">
        <v>0</v>
      </c>
      <c r="U175" s="288">
        <v>0</v>
      </c>
      <c r="V175" s="288">
        <v>0</v>
      </c>
      <c r="W175" s="288">
        <v>0</v>
      </c>
      <c r="X175" s="288">
        <v>0</v>
      </c>
      <c r="Y175" s="159"/>
      <c r="Z175" s="292">
        <v>0</v>
      </c>
      <c r="AA175" s="292">
        <v>0</v>
      </c>
      <c r="AB175" s="292">
        <v>0</v>
      </c>
      <c r="AC175" s="292">
        <v>0</v>
      </c>
      <c r="AD175" s="292">
        <v>0</v>
      </c>
      <c r="AE175" s="292">
        <v>0</v>
      </c>
      <c r="AF175" s="292">
        <v>0</v>
      </c>
      <c r="AG175" s="292">
        <v>0</v>
      </c>
      <c r="AH175" s="292">
        <v>0</v>
      </c>
      <c r="AI175" s="159"/>
      <c r="AJ175" s="258">
        <f t="shared" si="25"/>
        <v>0</v>
      </c>
      <c r="AK175" s="258">
        <f t="shared" si="26"/>
        <v>0</v>
      </c>
      <c r="AL175" s="258">
        <f t="shared" si="27"/>
        <v>205914.2</v>
      </c>
      <c r="AM175" s="159"/>
    </row>
    <row r="176" spans="4:39" s="153" customFormat="1" x14ac:dyDescent="0.35">
      <c r="D176" s="260">
        <v>2500</v>
      </c>
      <c r="E176" s="159" t="s">
        <v>319</v>
      </c>
      <c r="F176" s="317" t="str">
        <f>LEFT(VLOOKUP(D176,'TS by Location'!$B$10:$C$748,2,FALSE),2)</f>
        <v>55</v>
      </c>
      <c r="G176" s="260" t="s">
        <v>2978</v>
      </c>
      <c r="H176" s="159"/>
      <c r="I176" s="658" t="s">
        <v>2977</v>
      </c>
      <c r="J176" s="316"/>
      <c r="K176" s="316"/>
      <c r="L176" s="316"/>
      <c r="M176" s="316"/>
      <c r="N176" s="316"/>
      <c r="O176" s="159"/>
      <c r="P176" s="288">
        <v>0</v>
      </c>
      <c r="Q176" s="288">
        <v>7254.01</v>
      </c>
      <c r="R176" s="288">
        <v>0</v>
      </c>
      <c r="S176" s="288">
        <v>0</v>
      </c>
      <c r="T176" s="288">
        <v>0</v>
      </c>
      <c r="U176" s="288">
        <v>0</v>
      </c>
      <c r="V176" s="288">
        <v>0</v>
      </c>
      <c r="W176" s="288">
        <v>0</v>
      </c>
      <c r="X176" s="288">
        <v>0</v>
      </c>
      <c r="Y176" s="159"/>
      <c r="Z176" s="292">
        <v>0</v>
      </c>
      <c r="AA176" s="292">
        <v>0</v>
      </c>
      <c r="AB176" s="292">
        <v>0</v>
      </c>
      <c r="AC176" s="292">
        <v>0</v>
      </c>
      <c r="AD176" s="292">
        <v>0</v>
      </c>
      <c r="AE176" s="292">
        <v>0</v>
      </c>
      <c r="AF176" s="292">
        <v>0</v>
      </c>
      <c r="AG176" s="292">
        <v>0</v>
      </c>
      <c r="AH176" s="292">
        <v>0</v>
      </c>
      <c r="AI176" s="159"/>
      <c r="AJ176" s="258">
        <f t="shared" si="25"/>
        <v>0</v>
      </c>
      <c r="AK176" s="258">
        <f t="shared" si="26"/>
        <v>7254.01</v>
      </c>
      <c r="AL176" s="258">
        <f t="shared" si="27"/>
        <v>0</v>
      </c>
      <c r="AM176" s="159"/>
    </row>
    <row r="177" spans="4:39" s="153" customFormat="1" x14ac:dyDescent="0.35">
      <c r="D177" s="260">
        <v>2501</v>
      </c>
      <c r="E177" s="159" t="s">
        <v>320</v>
      </c>
      <c r="F177" s="317" t="str">
        <f>LEFT(VLOOKUP(D177,'TS by Location'!$B$10:$C$748,2,FALSE),2)</f>
        <v>33</v>
      </c>
      <c r="G177" s="260" t="s">
        <v>2978</v>
      </c>
      <c r="H177" s="159"/>
      <c r="I177" s="658" t="s">
        <v>2977</v>
      </c>
      <c r="J177" s="316"/>
      <c r="K177" s="316"/>
      <c r="L177" s="316"/>
      <c r="M177" s="316"/>
      <c r="N177" s="316"/>
      <c r="O177" s="159"/>
      <c r="P177" s="288">
        <v>0</v>
      </c>
      <c r="Q177" s="288">
        <v>0</v>
      </c>
      <c r="R177" s="288">
        <v>705803.76</v>
      </c>
      <c r="S177" s="288">
        <v>0</v>
      </c>
      <c r="T177" s="288">
        <v>0</v>
      </c>
      <c r="U177" s="288">
        <v>0</v>
      </c>
      <c r="V177" s="288">
        <v>0</v>
      </c>
      <c r="W177" s="288">
        <v>0</v>
      </c>
      <c r="X177" s="288">
        <v>0</v>
      </c>
      <c r="Y177" s="159"/>
      <c r="Z177" s="292">
        <v>0</v>
      </c>
      <c r="AA177" s="292">
        <v>0</v>
      </c>
      <c r="AB177" s="292">
        <v>0</v>
      </c>
      <c r="AC177" s="292">
        <v>0</v>
      </c>
      <c r="AD177" s="292">
        <v>0</v>
      </c>
      <c r="AE177" s="292">
        <v>0</v>
      </c>
      <c r="AF177" s="292">
        <v>0</v>
      </c>
      <c r="AG177" s="292">
        <v>0</v>
      </c>
      <c r="AH177" s="292">
        <v>0</v>
      </c>
      <c r="AI177" s="159"/>
      <c r="AJ177" s="258">
        <f t="shared" si="25"/>
        <v>0</v>
      </c>
      <c r="AK177" s="258">
        <f t="shared" si="26"/>
        <v>0</v>
      </c>
      <c r="AL177" s="258">
        <f t="shared" si="27"/>
        <v>705803.76</v>
      </c>
      <c r="AM177" s="159"/>
    </row>
    <row r="178" spans="4:39" s="153" customFormat="1" x14ac:dyDescent="0.35">
      <c r="D178" s="260">
        <v>2503</v>
      </c>
      <c r="E178" s="159" t="s">
        <v>321</v>
      </c>
      <c r="F178" s="317" t="str">
        <f>LEFT(VLOOKUP(D178,'TS by Location'!$B$10:$C$748,2,FALSE),3)</f>
        <v>115</v>
      </c>
      <c r="G178" s="260" t="s">
        <v>2978</v>
      </c>
      <c r="H178" s="159"/>
      <c r="I178" s="658" t="s">
        <v>2977</v>
      </c>
      <c r="J178" s="316"/>
      <c r="K178" s="316"/>
      <c r="L178" s="316"/>
      <c r="M178" s="316"/>
      <c r="N178" s="316"/>
      <c r="O178" s="159"/>
      <c r="P178" s="288">
        <v>0</v>
      </c>
      <c r="Q178" s="288">
        <v>0</v>
      </c>
      <c r="R178" s="288">
        <v>196343.73</v>
      </c>
      <c r="S178" s="288">
        <v>0</v>
      </c>
      <c r="T178" s="288">
        <v>0</v>
      </c>
      <c r="U178" s="288">
        <v>0</v>
      </c>
      <c r="V178" s="288">
        <v>0</v>
      </c>
      <c r="W178" s="288">
        <v>0</v>
      </c>
      <c r="X178" s="288">
        <v>0</v>
      </c>
      <c r="Y178" s="159"/>
      <c r="Z178" s="292">
        <v>0</v>
      </c>
      <c r="AA178" s="292">
        <v>0</v>
      </c>
      <c r="AB178" s="292">
        <v>0</v>
      </c>
      <c r="AC178" s="292">
        <v>0</v>
      </c>
      <c r="AD178" s="292">
        <v>0</v>
      </c>
      <c r="AE178" s="292">
        <v>0</v>
      </c>
      <c r="AF178" s="292">
        <v>0</v>
      </c>
      <c r="AG178" s="292">
        <v>0</v>
      </c>
      <c r="AH178" s="292">
        <v>0</v>
      </c>
      <c r="AI178" s="159"/>
      <c r="AJ178" s="258">
        <f t="shared" si="25"/>
        <v>0</v>
      </c>
      <c r="AK178" s="258">
        <f t="shared" si="26"/>
        <v>0</v>
      </c>
      <c r="AL178" s="258">
        <f t="shared" si="27"/>
        <v>196343.73</v>
      </c>
      <c r="AM178" s="159"/>
    </row>
    <row r="179" spans="4:39" s="153" customFormat="1" x14ac:dyDescent="0.35">
      <c r="D179" s="260" t="s">
        <v>2643</v>
      </c>
      <c r="E179" s="159" t="s">
        <v>6</v>
      </c>
      <c r="F179" s="317" t="str">
        <f>LEFT(VLOOKUP(D179,'TS by Location'!$B$10:$C$748,2,FALSE),2)</f>
        <v>55</v>
      </c>
      <c r="G179" s="260" t="s">
        <v>2978</v>
      </c>
      <c r="H179" s="159"/>
      <c r="I179" s="658" t="s">
        <v>2977</v>
      </c>
      <c r="J179" s="316"/>
      <c r="K179" s="316"/>
      <c r="L179" s="316"/>
      <c r="M179" s="316"/>
      <c r="N179" s="316"/>
      <c r="O179" s="159"/>
      <c r="P179" s="288">
        <v>0</v>
      </c>
      <c r="Q179" s="288">
        <v>317627.03000000003</v>
      </c>
      <c r="R179" s="288">
        <v>5816829.6499999994</v>
      </c>
      <c r="S179" s="288">
        <v>0</v>
      </c>
      <c r="T179" s="288">
        <v>0</v>
      </c>
      <c r="U179" s="288">
        <v>0</v>
      </c>
      <c r="V179" s="288">
        <v>0</v>
      </c>
      <c r="W179" s="288">
        <v>0</v>
      </c>
      <c r="X179" s="288">
        <v>0</v>
      </c>
      <c r="Y179" s="159"/>
      <c r="Z179" s="292">
        <v>0</v>
      </c>
      <c r="AA179" s="292">
        <v>0</v>
      </c>
      <c r="AB179" s="292">
        <v>0</v>
      </c>
      <c r="AC179" s="292">
        <v>0</v>
      </c>
      <c r="AD179" s="292">
        <v>0</v>
      </c>
      <c r="AE179" s="292">
        <v>0</v>
      </c>
      <c r="AF179" s="292">
        <v>0</v>
      </c>
      <c r="AG179" s="292">
        <v>0</v>
      </c>
      <c r="AH179" s="292">
        <v>0</v>
      </c>
      <c r="AI179" s="159"/>
      <c r="AJ179" s="258">
        <f t="shared" si="25"/>
        <v>0</v>
      </c>
      <c r="AK179" s="258">
        <f t="shared" si="26"/>
        <v>317627.03000000003</v>
      </c>
      <c r="AL179" s="258">
        <f t="shared" si="27"/>
        <v>5816829.6499999994</v>
      </c>
      <c r="AM179" s="159"/>
    </row>
    <row r="180" spans="4:39" s="153" customFormat="1" x14ac:dyDescent="0.35">
      <c r="D180" s="260">
        <v>2512</v>
      </c>
      <c r="E180" s="159" t="s">
        <v>322</v>
      </c>
      <c r="F180" s="317" t="str">
        <f>LEFT(VLOOKUP(D180,'TS by Location'!$B$10:$C$748,2,FALSE),2)</f>
        <v>33</v>
      </c>
      <c r="G180" s="260" t="s">
        <v>2978</v>
      </c>
      <c r="H180" s="159"/>
      <c r="I180" s="658" t="s">
        <v>2977</v>
      </c>
      <c r="J180" s="316"/>
      <c r="K180" s="316"/>
      <c r="L180" s="316"/>
      <c r="M180" s="316"/>
      <c r="N180" s="316"/>
      <c r="O180" s="159"/>
      <c r="P180" s="288">
        <v>0</v>
      </c>
      <c r="Q180" s="288">
        <v>0</v>
      </c>
      <c r="R180" s="288">
        <v>120052.25</v>
      </c>
      <c r="S180" s="288">
        <v>0</v>
      </c>
      <c r="T180" s="288">
        <v>0</v>
      </c>
      <c r="U180" s="288">
        <v>0</v>
      </c>
      <c r="V180" s="288">
        <v>0</v>
      </c>
      <c r="W180" s="288">
        <v>0</v>
      </c>
      <c r="X180" s="288">
        <v>0</v>
      </c>
      <c r="Y180" s="159"/>
      <c r="Z180" s="292">
        <v>0</v>
      </c>
      <c r="AA180" s="292">
        <v>0</v>
      </c>
      <c r="AB180" s="292">
        <v>0</v>
      </c>
      <c r="AC180" s="292">
        <v>0</v>
      </c>
      <c r="AD180" s="292">
        <v>0</v>
      </c>
      <c r="AE180" s="292">
        <v>0</v>
      </c>
      <c r="AF180" s="292">
        <v>0</v>
      </c>
      <c r="AG180" s="292">
        <v>0</v>
      </c>
      <c r="AH180" s="292">
        <v>0</v>
      </c>
      <c r="AI180" s="159"/>
      <c r="AJ180" s="258">
        <f t="shared" si="25"/>
        <v>0</v>
      </c>
      <c r="AK180" s="258">
        <f t="shared" si="26"/>
        <v>0</v>
      </c>
      <c r="AL180" s="258">
        <f t="shared" si="27"/>
        <v>120052.25</v>
      </c>
      <c r="AM180" s="159"/>
    </row>
    <row r="181" spans="4:39" s="153" customFormat="1" x14ac:dyDescent="0.35">
      <c r="D181" s="260">
        <v>2514</v>
      </c>
      <c r="E181" s="159" t="s">
        <v>323</v>
      </c>
      <c r="F181" s="317" t="str">
        <f>LEFT(VLOOKUP(D181,'TS by Location'!$B$10:$C$748,2,FALSE),3)</f>
        <v>115</v>
      </c>
      <c r="G181" s="260" t="s">
        <v>2978</v>
      </c>
      <c r="H181" s="159"/>
      <c r="I181" s="658" t="s">
        <v>2977</v>
      </c>
      <c r="J181" s="316"/>
      <c r="K181" s="316"/>
      <c r="L181" s="316"/>
      <c r="M181" s="316"/>
      <c r="N181" s="316"/>
      <c r="O181" s="159"/>
      <c r="P181" s="288">
        <v>0</v>
      </c>
      <c r="Q181" s="288">
        <v>0</v>
      </c>
      <c r="R181" s="288">
        <v>175911.85</v>
      </c>
      <c r="S181" s="288">
        <v>0</v>
      </c>
      <c r="T181" s="288">
        <v>0</v>
      </c>
      <c r="U181" s="288">
        <v>0</v>
      </c>
      <c r="V181" s="288">
        <v>0</v>
      </c>
      <c r="W181" s="288">
        <v>0</v>
      </c>
      <c r="X181" s="288">
        <v>0</v>
      </c>
      <c r="Y181" s="159"/>
      <c r="Z181" s="292">
        <v>0</v>
      </c>
      <c r="AA181" s="292">
        <v>0</v>
      </c>
      <c r="AB181" s="292">
        <v>0</v>
      </c>
      <c r="AC181" s="292">
        <v>0</v>
      </c>
      <c r="AD181" s="292">
        <v>0</v>
      </c>
      <c r="AE181" s="292">
        <v>0</v>
      </c>
      <c r="AF181" s="292">
        <v>0</v>
      </c>
      <c r="AG181" s="292">
        <v>0</v>
      </c>
      <c r="AH181" s="292">
        <v>0</v>
      </c>
      <c r="AI181" s="159"/>
      <c r="AJ181" s="258">
        <f t="shared" si="25"/>
        <v>0</v>
      </c>
      <c r="AK181" s="258">
        <f t="shared" si="26"/>
        <v>0</v>
      </c>
      <c r="AL181" s="258">
        <f t="shared" si="27"/>
        <v>175911.85</v>
      </c>
      <c r="AM181" s="159"/>
    </row>
    <row r="182" spans="4:39" s="153" customFormat="1" x14ac:dyDescent="0.35">
      <c r="D182" s="260">
        <v>2522</v>
      </c>
      <c r="E182" s="159" t="s">
        <v>324</v>
      </c>
      <c r="F182" s="317" t="str">
        <f>LEFT(VLOOKUP(D182,'TS by Location'!$B$10:$C$748,2,FALSE),2)</f>
        <v>55</v>
      </c>
      <c r="G182" s="260" t="s">
        <v>2978</v>
      </c>
      <c r="H182" s="159"/>
      <c r="I182" s="658" t="s">
        <v>2977</v>
      </c>
      <c r="J182" s="316"/>
      <c r="K182" s="316"/>
      <c r="L182" s="316"/>
      <c r="M182" s="316"/>
      <c r="N182" s="316"/>
      <c r="O182" s="159"/>
      <c r="P182" s="288">
        <v>0</v>
      </c>
      <c r="Q182" s="288">
        <v>0</v>
      </c>
      <c r="R182" s="288">
        <v>80486.63</v>
      </c>
      <c r="S182" s="288">
        <v>0</v>
      </c>
      <c r="T182" s="288">
        <v>0</v>
      </c>
      <c r="U182" s="288">
        <v>0</v>
      </c>
      <c r="V182" s="288">
        <v>0</v>
      </c>
      <c r="W182" s="288">
        <v>0</v>
      </c>
      <c r="X182" s="288">
        <v>0</v>
      </c>
      <c r="Y182" s="159"/>
      <c r="Z182" s="292">
        <v>0</v>
      </c>
      <c r="AA182" s="292">
        <v>0</v>
      </c>
      <c r="AB182" s="292">
        <v>0</v>
      </c>
      <c r="AC182" s="292">
        <v>0</v>
      </c>
      <c r="AD182" s="292">
        <v>0</v>
      </c>
      <c r="AE182" s="292">
        <v>0</v>
      </c>
      <c r="AF182" s="292">
        <v>0</v>
      </c>
      <c r="AG182" s="292">
        <v>0</v>
      </c>
      <c r="AH182" s="292">
        <v>0</v>
      </c>
      <c r="AI182" s="159"/>
      <c r="AJ182" s="258">
        <f t="shared" si="25"/>
        <v>0</v>
      </c>
      <c r="AK182" s="258">
        <f t="shared" si="26"/>
        <v>0</v>
      </c>
      <c r="AL182" s="258">
        <f t="shared" si="27"/>
        <v>80486.63</v>
      </c>
      <c r="AM182" s="159"/>
    </row>
    <row r="183" spans="4:39" s="153" customFormat="1" x14ac:dyDescent="0.35">
      <c r="D183" s="260">
        <v>2523</v>
      </c>
      <c r="E183" s="159" t="s">
        <v>325</v>
      </c>
      <c r="F183" s="317" t="str">
        <f>LEFT(VLOOKUP(D183,'TS by Location'!$B$10:$C$748,2,FALSE),2)</f>
        <v>33</v>
      </c>
      <c r="G183" s="260" t="s">
        <v>2978</v>
      </c>
      <c r="H183" s="159"/>
      <c r="I183" s="658" t="s">
        <v>2977</v>
      </c>
      <c r="J183" s="316"/>
      <c r="K183" s="316"/>
      <c r="L183" s="316"/>
      <c r="M183" s="316"/>
      <c r="N183" s="316"/>
      <c r="O183" s="159"/>
      <c r="P183" s="288">
        <v>0</v>
      </c>
      <c r="Q183" s="288">
        <v>0</v>
      </c>
      <c r="R183" s="288">
        <v>1847926.67</v>
      </c>
      <c r="S183" s="288">
        <v>0</v>
      </c>
      <c r="T183" s="288">
        <v>0</v>
      </c>
      <c r="U183" s="288">
        <v>0</v>
      </c>
      <c r="V183" s="288">
        <v>0</v>
      </c>
      <c r="W183" s="288">
        <v>0</v>
      </c>
      <c r="X183" s="288">
        <v>0</v>
      </c>
      <c r="Y183" s="159"/>
      <c r="Z183" s="292">
        <v>0</v>
      </c>
      <c r="AA183" s="292">
        <v>0</v>
      </c>
      <c r="AB183" s="292">
        <v>0</v>
      </c>
      <c r="AC183" s="292">
        <v>0</v>
      </c>
      <c r="AD183" s="292">
        <v>0</v>
      </c>
      <c r="AE183" s="292">
        <v>0</v>
      </c>
      <c r="AF183" s="292">
        <v>0</v>
      </c>
      <c r="AG183" s="292">
        <v>0</v>
      </c>
      <c r="AH183" s="292">
        <v>0</v>
      </c>
      <c r="AI183" s="159"/>
      <c r="AJ183" s="258">
        <f t="shared" si="25"/>
        <v>0</v>
      </c>
      <c r="AK183" s="258">
        <f t="shared" si="26"/>
        <v>0</v>
      </c>
      <c r="AL183" s="258">
        <f t="shared" si="27"/>
        <v>1847926.67</v>
      </c>
      <c r="AM183" s="159"/>
    </row>
    <row r="184" spans="4:39" s="153" customFormat="1" x14ac:dyDescent="0.35">
      <c r="D184" s="260">
        <v>2524</v>
      </c>
      <c r="E184" s="159" t="s">
        <v>326</v>
      </c>
      <c r="F184" s="317" t="str">
        <f>LEFT(VLOOKUP(D184,'TS by Location'!$B$10:$C$748,2,FALSE),2)</f>
        <v>33</v>
      </c>
      <c r="G184" s="260" t="s">
        <v>2978</v>
      </c>
      <c r="H184" s="159"/>
      <c r="I184" s="658" t="s">
        <v>2977</v>
      </c>
      <c r="J184" s="316"/>
      <c r="K184" s="316"/>
      <c r="L184" s="316"/>
      <c r="M184" s="316"/>
      <c r="N184" s="316"/>
      <c r="O184" s="159"/>
      <c r="P184" s="288">
        <v>0</v>
      </c>
      <c r="Q184" s="288">
        <v>0</v>
      </c>
      <c r="R184" s="288">
        <v>86641.32</v>
      </c>
      <c r="S184" s="288">
        <v>0</v>
      </c>
      <c r="T184" s="288">
        <v>0</v>
      </c>
      <c r="U184" s="288">
        <v>0</v>
      </c>
      <c r="V184" s="288">
        <v>0</v>
      </c>
      <c r="W184" s="288">
        <v>0</v>
      </c>
      <c r="X184" s="288">
        <v>0</v>
      </c>
      <c r="Y184" s="159"/>
      <c r="Z184" s="292">
        <v>0</v>
      </c>
      <c r="AA184" s="292">
        <v>0</v>
      </c>
      <c r="AB184" s="292">
        <v>0</v>
      </c>
      <c r="AC184" s="292">
        <v>0</v>
      </c>
      <c r="AD184" s="292">
        <v>0</v>
      </c>
      <c r="AE184" s="292">
        <v>0</v>
      </c>
      <c r="AF184" s="292">
        <v>0</v>
      </c>
      <c r="AG184" s="292">
        <v>0</v>
      </c>
      <c r="AH184" s="292">
        <v>0</v>
      </c>
      <c r="AI184" s="159"/>
      <c r="AJ184" s="258">
        <f t="shared" si="25"/>
        <v>0</v>
      </c>
      <c r="AK184" s="258">
        <f t="shared" si="26"/>
        <v>0</v>
      </c>
      <c r="AL184" s="258">
        <f t="shared" si="27"/>
        <v>86641.32</v>
      </c>
      <c r="AM184" s="159"/>
    </row>
    <row r="185" spans="4:39" s="153" customFormat="1" x14ac:dyDescent="0.35">
      <c r="D185" s="260">
        <v>2525</v>
      </c>
      <c r="E185" s="159" t="s">
        <v>327</v>
      </c>
      <c r="F185" s="317" t="str">
        <f>LEFT(VLOOKUP(D185,'TS by Location'!$B$10:$C$748,2,FALSE),2)</f>
        <v>33</v>
      </c>
      <c r="G185" s="260" t="s">
        <v>2978</v>
      </c>
      <c r="H185" s="159"/>
      <c r="I185" s="658" t="s">
        <v>2977</v>
      </c>
      <c r="J185" s="316"/>
      <c r="K185" s="316"/>
      <c r="L185" s="316"/>
      <c r="M185" s="316"/>
      <c r="N185" s="316"/>
      <c r="O185" s="159"/>
      <c r="P185" s="288">
        <v>0</v>
      </c>
      <c r="Q185" s="288">
        <v>0</v>
      </c>
      <c r="R185" s="288">
        <v>43037.46</v>
      </c>
      <c r="S185" s="288">
        <v>0</v>
      </c>
      <c r="T185" s="288">
        <v>0</v>
      </c>
      <c r="U185" s="288">
        <v>0</v>
      </c>
      <c r="V185" s="288">
        <v>0</v>
      </c>
      <c r="W185" s="288">
        <v>0</v>
      </c>
      <c r="X185" s="288">
        <v>0</v>
      </c>
      <c r="Y185" s="159"/>
      <c r="Z185" s="292">
        <v>0</v>
      </c>
      <c r="AA185" s="292">
        <v>0</v>
      </c>
      <c r="AB185" s="292">
        <v>0</v>
      </c>
      <c r="AC185" s="292">
        <v>0</v>
      </c>
      <c r="AD185" s="292">
        <v>0</v>
      </c>
      <c r="AE185" s="292">
        <v>0</v>
      </c>
      <c r="AF185" s="292">
        <v>0</v>
      </c>
      <c r="AG185" s="292">
        <v>0</v>
      </c>
      <c r="AH185" s="292">
        <v>0</v>
      </c>
      <c r="AI185" s="159"/>
      <c r="AJ185" s="258">
        <f t="shared" si="25"/>
        <v>0</v>
      </c>
      <c r="AK185" s="258">
        <f t="shared" si="26"/>
        <v>0</v>
      </c>
      <c r="AL185" s="258">
        <f t="shared" si="27"/>
        <v>43037.46</v>
      </c>
      <c r="AM185" s="159"/>
    </row>
    <row r="186" spans="4:39" s="153" customFormat="1" x14ac:dyDescent="0.35">
      <c r="D186" s="260">
        <v>2526</v>
      </c>
      <c r="E186" s="159" t="s">
        <v>328</v>
      </c>
      <c r="F186" s="317" t="str">
        <f>LEFT(VLOOKUP(D186,'TS by Location'!$B$10:$C$748,2,FALSE),2)</f>
        <v>33</v>
      </c>
      <c r="G186" s="260" t="s">
        <v>2978</v>
      </c>
      <c r="H186" s="159"/>
      <c r="I186" s="658" t="s">
        <v>2977</v>
      </c>
      <c r="J186" s="316"/>
      <c r="K186" s="316"/>
      <c r="L186" s="316"/>
      <c r="M186" s="316"/>
      <c r="N186" s="316"/>
      <c r="O186" s="159"/>
      <c r="P186" s="288">
        <v>0</v>
      </c>
      <c r="Q186" s="288">
        <v>0</v>
      </c>
      <c r="R186" s="288">
        <v>39097.75</v>
      </c>
      <c r="S186" s="288">
        <v>0</v>
      </c>
      <c r="T186" s="288">
        <v>0</v>
      </c>
      <c r="U186" s="288">
        <v>0</v>
      </c>
      <c r="V186" s="288">
        <v>0</v>
      </c>
      <c r="W186" s="288">
        <v>0</v>
      </c>
      <c r="X186" s="288">
        <v>0</v>
      </c>
      <c r="Y186" s="159"/>
      <c r="Z186" s="292">
        <v>0</v>
      </c>
      <c r="AA186" s="292">
        <v>0</v>
      </c>
      <c r="AB186" s="292">
        <v>0</v>
      </c>
      <c r="AC186" s="292">
        <v>0</v>
      </c>
      <c r="AD186" s="292">
        <v>0</v>
      </c>
      <c r="AE186" s="292">
        <v>0</v>
      </c>
      <c r="AF186" s="292">
        <v>0</v>
      </c>
      <c r="AG186" s="292">
        <v>0</v>
      </c>
      <c r="AH186" s="292">
        <v>0</v>
      </c>
      <c r="AI186" s="159"/>
      <c r="AJ186" s="258">
        <f t="shared" si="25"/>
        <v>0</v>
      </c>
      <c r="AK186" s="258">
        <f t="shared" si="26"/>
        <v>0</v>
      </c>
      <c r="AL186" s="258">
        <f t="shared" si="27"/>
        <v>39097.75</v>
      </c>
      <c r="AM186" s="159"/>
    </row>
    <row r="187" spans="4:39" s="153" customFormat="1" x14ac:dyDescent="0.35">
      <c r="D187" s="260">
        <v>2553</v>
      </c>
      <c r="E187" s="159" t="s">
        <v>266</v>
      </c>
      <c r="F187" s="317" t="str">
        <f>LEFT(VLOOKUP(D187,'TS by Location'!$B$10:$C$748,2,FALSE),2)</f>
        <v>55</v>
      </c>
      <c r="G187" s="260" t="s">
        <v>2978</v>
      </c>
      <c r="H187" s="159"/>
      <c r="I187" s="658" t="s">
        <v>2977</v>
      </c>
      <c r="J187" s="316"/>
      <c r="K187" s="316"/>
      <c r="L187" s="316"/>
      <c r="M187" s="316"/>
      <c r="N187" s="316"/>
      <c r="O187" s="159"/>
      <c r="P187" s="288">
        <v>0</v>
      </c>
      <c r="Q187" s="288">
        <v>1342.64</v>
      </c>
      <c r="R187" s="288">
        <v>12150.29</v>
      </c>
      <c r="S187" s="288">
        <v>0</v>
      </c>
      <c r="T187" s="288">
        <v>0</v>
      </c>
      <c r="U187" s="288">
        <v>0</v>
      </c>
      <c r="V187" s="288">
        <v>0</v>
      </c>
      <c r="W187" s="288">
        <v>0</v>
      </c>
      <c r="X187" s="288">
        <v>0</v>
      </c>
      <c r="Y187" s="159"/>
      <c r="Z187" s="292">
        <v>0</v>
      </c>
      <c r="AA187" s="292">
        <v>0</v>
      </c>
      <c r="AB187" s="292">
        <v>0</v>
      </c>
      <c r="AC187" s="292">
        <v>0</v>
      </c>
      <c r="AD187" s="292">
        <v>0</v>
      </c>
      <c r="AE187" s="292">
        <v>0</v>
      </c>
      <c r="AF187" s="292">
        <v>0</v>
      </c>
      <c r="AG187" s="292">
        <v>0</v>
      </c>
      <c r="AH187" s="292">
        <v>0</v>
      </c>
      <c r="AI187" s="159"/>
      <c r="AJ187" s="258">
        <f t="shared" si="25"/>
        <v>0</v>
      </c>
      <c r="AK187" s="258">
        <f t="shared" si="26"/>
        <v>1342.64</v>
      </c>
      <c r="AL187" s="258">
        <f t="shared" si="27"/>
        <v>12150.29</v>
      </c>
      <c r="AM187" s="159"/>
    </row>
    <row r="188" spans="4:39" s="153" customFormat="1" x14ac:dyDescent="0.35">
      <c r="D188" s="260">
        <v>2557</v>
      </c>
      <c r="E188" s="159" t="s">
        <v>330</v>
      </c>
      <c r="F188" s="317" t="str">
        <f>LEFT(VLOOKUP(D188,'TS by Location'!$B$10:$C$748,2,FALSE),3)</f>
        <v>115</v>
      </c>
      <c r="G188" s="260" t="s">
        <v>2978</v>
      </c>
      <c r="H188" s="159"/>
      <c r="I188" s="658" t="s">
        <v>2977</v>
      </c>
      <c r="J188" s="316"/>
      <c r="K188" s="316"/>
      <c r="L188" s="316"/>
      <c r="M188" s="316"/>
      <c r="N188" s="316"/>
      <c r="O188" s="159"/>
      <c r="P188" s="288">
        <v>2118.52</v>
      </c>
      <c r="Q188" s="288">
        <v>381194.82</v>
      </c>
      <c r="R188" s="288">
        <v>8337394.7800000003</v>
      </c>
      <c r="S188" s="288">
        <v>0</v>
      </c>
      <c r="T188" s="288">
        <v>0</v>
      </c>
      <c r="U188" s="288">
        <v>0</v>
      </c>
      <c r="V188" s="288">
        <v>0</v>
      </c>
      <c r="W188" s="288">
        <v>0</v>
      </c>
      <c r="X188" s="288">
        <v>0</v>
      </c>
      <c r="Y188" s="159"/>
      <c r="Z188" s="292">
        <v>0</v>
      </c>
      <c r="AA188" s="292">
        <v>0</v>
      </c>
      <c r="AB188" s="292">
        <v>0</v>
      </c>
      <c r="AC188" s="292">
        <v>0</v>
      </c>
      <c r="AD188" s="292">
        <v>0</v>
      </c>
      <c r="AE188" s="292">
        <v>0</v>
      </c>
      <c r="AF188" s="292">
        <v>0</v>
      </c>
      <c r="AG188" s="292">
        <v>0</v>
      </c>
      <c r="AH188" s="292">
        <v>0</v>
      </c>
      <c r="AI188" s="159"/>
      <c r="AJ188" s="258">
        <f t="shared" si="25"/>
        <v>2118.52</v>
      </c>
      <c r="AK188" s="258">
        <f t="shared" si="26"/>
        <v>381194.82</v>
      </c>
      <c r="AL188" s="258">
        <f t="shared" si="27"/>
        <v>8337394.7800000003</v>
      </c>
      <c r="AM188" s="159"/>
    </row>
    <row r="189" spans="4:39" s="153" customFormat="1" x14ac:dyDescent="0.35">
      <c r="D189" s="260">
        <v>2561</v>
      </c>
      <c r="E189" s="159" t="s">
        <v>331</v>
      </c>
      <c r="F189" s="317" t="str">
        <f>LEFT(VLOOKUP(D189,'TS by Location'!$B$10:$C$748,2,FALSE),3)</f>
        <v>115</v>
      </c>
      <c r="G189" s="260" t="s">
        <v>2978</v>
      </c>
      <c r="H189" s="159"/>
      <c r="I189" s="658" t="s">
        <v>2977</v>
      </c>
      <c r="J189" s="316"/>
      <c r="K189" s="316"/>
      <c r="L189" s="316"/>
      <c r="M189" s="316"/>
      <c r="N189" s="316"/>
      <c r="O189" s="159"/>
      <c r="P189" s="288">
        <v>343.51</v>
      </c>
      <c r="Q189" s="288">
        <v>262259.09000000003</v>
      </c>
      <c r="R189" s="288">
        <v>2302337.7999999998</v>
      </c>
      <c r="S189" s="288">
        <v>0</v>
      </c>
      <c r="T189" s="288">
        <v>0</v>
      </c>
      <c r="U189" s="288">
        <v>0</v>
      </c>
      <c r="V189" s="288">
        <v>0</v>
      </c>
      <c r="W189" s="288">
        <v>0</v>
      </c>
      <c r="X189" s="288">
        <v>0</v>
      </c>
      <c r="Y189" s="159"/>
      <c r="Z189" s="292">
        <v>0</v>
      </c>
      <c r="AA189" s="292">
        <v>0</v>
      </c>
      <c r="AB189" s="292">
        <v>0</v>
      </c>
      <c r="AC189" s="292">
        <v>0</v>
      </c>
      <c r="AD189" s="292">
        <v>0</v>
      </c>
      <c r="AE189" s="292">
        <v>0</v>
      </c>
      <c r="AF189" s="292">
        <v>0</v>
      </c>
      <c r="AG189" s="292">
        <v>0</v>
      </c>
      <c r="AH189" s="292">
        <v>0</v>
      </c>
      <c r="AI189" s="159"/>
      <c r="AJ189" s="258">
        <f t="shared" si="25"/>
        <v>343.51</v>
      </c>
      <c r="AK189" s="258">
        <f t="shared" si="26"/>
        <v>262259.09000000003</v>
      </c>
      <c r="AL189" s="258">
        <f t="shared" si="27"/>
        <v>2302337.7999999998</v>
      </c>
      <c r="AM189" s="159"/>
    </row>
    <row r="190" spans="4:39" s="153" customFormat="1" x14ac:dyDescent="0.35">
      <c r="D190" s="260">
        <v>2571</v>
      </c>
      <c r="E190" s="159" t="s">
        <v>333</v>
      </c>
      <c r="F190" s="317" t="str">
        <f>LEFT(VLOOKUP(D190,'TS by Location'!$B$10:$C$748,2,FALSE),3)</f>
        <v>115</v>
      </c>
      <c r="G190" s="260" t="s">
        <v>2978</v>
      </c>
      <c r="H190" s="159"/>
      <c r="I190" s="658" t="s">
        <v>2977</v>
      </c>
      <c r="J190" s="316"/>
      <c r="K190" s="316"/>
      <c r="L190" s="316"/>
      <c r="M190" s="316"/>
      <c r="N190" s="316"/>
      <c r="O190" s="159"/>
      <c r="P190" s="288">
        <v>0</v>
      </c>
      <c r="Q190" s="288">
        <v>100771.55</v>
      </c>
      <c r="R190" s="288">
        <v>1194780.5</v>
      </c>
      <c r="S190" s="288">
        <v>0</v>
      </c>
      <c r="T190" s="288">
        <v>0</v>
      </c>
      <c r="U190" s="288">
        <v>0</v>
      </c>
      <c r="V190" s="288">
        <v>0</v>
      </c>
      <c r="W190" s="288">
        <v>0</v>
      </c>
      <c r="X190" s="288">
        <v>0</v>
      </c>
      <c r="Y190" s="159"/>
      <c r="Z190" s="292">
        <v>0</v>
      </c>
      <c r="AA190" s="292">
        <v>0</v>
      </c>
      <c r="AB190" s="292">
        <v>0</v>
      </c>
      <c r="AC190" s="292">
        <v>0</v>
      </c>
      <c r="AD190" s="292">
        <v>0</v>
      </c>
      <c r="AE190" s="292">
        <v>0</v>
      </c>
      <c r="AF190" s="292">
        <v>0</v>
      </c>
      <c r="AG190" s="292">
        <v>0</v>
      </c>
      <c r="AH190" s="292">
        <v>0</v>
      </c>
      <c r="AI190" s="159"/>
      <c r="AJ190" s="258">
        <f t="shared" si="25"/>
        <v>0</v>
      </c>
      <c r="AK190" s="258">
        <f t="shared" si="26"/>
        <v>100771.55</v>
      </c>
      <c r="AL190" s="258">
        <f t="shared" si="27"/>
        <v>1194780.5</v>
      </c>
      <c r="AM190" s="159"/>
    </row>
    <row r="191" spans="4:39" s="153" customFormat="1" x14ac:dyDescent="0.35">
      <c r="D191" s="260">
        <v>2582</v>
      </c>
      <c r="E191" s="159" t="s">
        <v>334</v>
      </c>
      <c r="F191" s="317" t="str">
        <f>LEFT(VLOOKUP(D191,'TS by Location'!$B$10:$C$748,2,FALSE),2)</f>
        <v>55</v>
      </c>
      <c r="G191" s="260" t="s">
        <v>2978</v>
      </c>
      <c r="H191" s="159"/>
      <c r="I191" s="658" t="s">
        <v>2977</v>
      </c>
      <c r="J191" s="316"/>
      <c r="K191" s="316"/>
      <c r="L191" s="316"/>
      <c r="M191" s="316"/>
      <c r="N191" s="316"/>
      <c r="O191" s="159"/>
      <c r="P191" s="288">
        <v>400881.36</v>
      </c>
      <c r="Q191" s="288">
        <v>0</v>
      </c>
      <c r="R191" s="288">
        <v>655405.80000000005</v>
      </c>
      <c r="S191" s="288">
        <v>0</v>
      </c>
      <c r="T191" s="288">
        <v>0</v>
      </c>
      <c r="U191" s="288">
        <v>0</v>
      </c>
      <c r="V191" s="288">
        <v>0</v>
      </c>
      <c r="W191" s="288">
        <v>0</v>
      </c>
      <c r="X191" s="288">
        <v>0</v>
      </c>
      <c r="Y191" s="159"/>
      <c r="Z191" s="292">
        <v>0</v>
      </c>
      <c r="AA191" s="292">
        <v>0</v>
      </c>
      <c r="AB191" s="292">
        <v>0</v>
      </c>
      <c r="AC191" s="292">
        <v>0</v>
      </c>
      <c r="AD191" s="292">
        <v>0</v>
      </c>
      <c r="AE191" s="292">
        <v>0</v>
      </c>
      <c r="AF191" s="292">
        <v>0</v>
      </c>
      <c r="AG191" s="292">
        <v>0</v>
      </c>
      <c r="AH191" s="292">
        <v>0</v>
      </c>
      <c r="AI191" s="159"/>
      <c r="AJ191" s="258">
        <f t="shared" si="25"/>
        <v>400881.36</v>
      </c>
      <c r="AK191" s="258">
        <f t="shared" si="26"/>
        <v>0</v>
      </c>
      <c r="AL191" s="258">
        <f t="shared" si="27"/>
        <v>655405.80000000005</v>
      </c>
      <c r="AM191" s="159"/>
    </row>
    <row r="192" spans="4:39" s="153" customFormat="1" x14ac:dyDescent="0.35">
      <c r="D192" s="260">
        <v>2598</v>
      </c>
      <c r="E192" s="159" t="s">
        <v>335</v>
      </c>
      <c r="F192" s="317" t="str">
        <f>LEFT(VLOOKUP(D192,'TS by Location'!$B$10:$C$748,2,FALSE),2)</f>
        <v>55</v>
      </c>
      <c r="G192" s="260" t="s">
        <v>2978</v>
      </c>
      <c r="H192" s="159"/>
      <c r="I192" s="658" t="s">
        <v>2977</v>
      </c>
      <c r="J192" s="316"/>
      <c r="K192" s="316"/>
      <c r="L192" s="316"/>
      <c r="M192" s="316"/>
      <c r="N192" s="316"/>
      <c r="O192" s="159"/>
      <c r="P192" s="288">
        <v>0</v>
      </c>
      <c r="Q192" s="288">
        <v>0</v>
      </c>
      <c r="R192" s="288">
        <v>-229.7</v>
      </c>
      <c r="S192" s="288">
        <v>0</v>
      </c>
      <c r="T192" s="288">
        <v>0</v>
      </c>
      <c r="U192" s="288">
        <v>0</v>
      </c>
      <c r="V192" s="288">
        <v>0</v>
      </c>
      <c r="W192" s="288">
        <v>0</v>
      </c>
      <c r="X192" s="288">
        <v>0</v>
      </c>
      <c r="Y192" s="159"/>
      <c r="Z192" s="292">
        <v>0</v>
      </c>
      <c r="AA192" s="292">
        <v>0</v>
      </c>
      <c r="AB192" s="292">
        <v>0</v>
      </c>
      <c r="AC192" s="292">
        <v>0</v>
      </c>
      <c r="AD192" s="292">
        <v>0</v>
      </c>
      <c r="AE192" s="292">
        <v>0</v>
      </c>
      <c r="AF192" s="292">
        <v>0</v>
      </c>
      <c r="AG192" s="292">
        <v>0</v>
      </c>
      <c r="AH192" s="292">
        <v>0</v>
      </c>
      <c r="AI192" s="159"/>
      <c r="AJ192" s="258">
        <f t="shared" si="25"/>
        <v>0</v>
      </c>
      <c r="AK192" s="258">
        <f t="shared" si="26"/>
        <v>0</v>
      </c>
      <c r="AL192" s="258">
        <f t="shared" si="27"/>
        <v>-229.7</v>
      </c>
      <c r="AM192" s="159"/>
    </row>
    <row r="193" spans="4:39" s="153" customFormat="1" x14ac:dyDescent="0.35">
      <c r="D193" s="260">
        <v>3717</v>
      </c>
      <c r="E193" s="159" t="s">
        <v>267</v>
      </c>
      <c r="F193" s="317" t="str">
        <f>LEFT(VLOOKUP(D193,'TS by Location'!$B$10:$C$748,2,FALSE),2)</f>
        <v>33</v>
      </c>
      <c r="G193" s="260" t="s">
        <v>2978</v>
      </c>
      <c r="H193" s="159"/>
      <c r="I193" s="658" t="s">
        <v>2977</v>
      </c>
      <c r="J193" s="316"/>
      <c r="K193" s="316"/>
      <c r="L193" s="316"/>
      <c r="M193" s="316"/>
      <c r="N193" s="316"/>
      <c r="O193" s="159"/>
      <c r="P193" s="288">
        <v>714.16</v>
      </c>
      <c r="Q193" s="288">
        <v>0</v>
      </c>
      <c r="R193" s="288">
        <v>0</v>
      </c>
      <c r="S193" s="288">
        <v>0</v>
      </c>
      <c r="T193" s="288">
        <v>0</v>
      </c>
      <c r="U193" s="288">
        <v>0</v>
      </c>
      <c r="V193" s="288">
        <v>0</v>
      </c>
      <c r="W193" s="288">
        <v>0</v>
      </c>
      <c r="X193" s="288">
        <v>0</v>
      </c>
      <c r="Y193" s="159"/>
      <c r="Z193" s="292">
        <v>0</v>
      </c>
      <c r="AA193" s="292">
        <v>0</v>
      </c>
      <c r="AB193" s="292">
        <v>0</v>
      </c>
      <c r="AC193" s="292">
        <v>0</v>
      </c>
      <c r="AD193" s="292">
        <v>0</v>
      </c>
      <c r="AE193" s="292">
        <v>0</v>
      </c>
      <c r="AF193" s="292">
        <v>0</v>
      </c>
      <c r="AG193" s="292">
        <v>0</v>
      </c>
      <c r="AH193" s="292">
        <v>0</v>
      </c>
      <c r="AI193" s="159"/>
      <c r="AJ193" s="258">
        <f t="shared" si="25"/>
        <v>714.16</v>
      </c>
      <c r="AK193" s="258">
        <f t="shared" si="26"/>
        <v>0</v>
      </c>
      <c r="AL193" s="258">
        <f t="shared" si="27"/>
        <v>0</v>
      </c>
      <c r="AM193" s="159"/>
    </row>
    <row r="194" spans="4:39" s="153" customFormat="1" x14ac:dyDescent="0.35">
      <c r="D194" s="260">
        <v>5016</v>
      </c>
      <c r="E194" s="159" t="s">
        <v>365</v>
      </c>
      <c r="F194" s="317" t="str">
        <f>LEFT(VLOOKUP(D194,'TS by Location'!$B$10:$C$748,2,FALSE),3)</f>
        <v>220</v>
      </c>
      <c r="G194" s="260" t="s">
        <v>2978</v>
      </c>
      <c r="H194" s="159"/>
      <c r="I194" s="658" t="s">
        <v>2977</v>
      </c>
      <c r="J194" s="316"/>
      <c r="K194" s="316"/>
      <c r="L194" s="316"/>
      <c r="M194" s="316"/>
      <c r="N194" s="316"/>
      <c r="O194" s="159"/>
      <c r="P194" s="288">
        <v>0</v>
      </c>
      <c r="Q194" s="288">
        <v>0</v>
      </c>
      <c r="R194" s="288">
        <v>15138.34</v>
      </c>
      <c r="S194" s="288">
        <v>0</v>
      </c>
      <c r="T194" s="288">
        <v>0</v>
      </c>
      <c r="U194" s="288">
        <v>0</v>
      </c>
      <c r="V194" s="288">
        <v>0</v>
      </c>
      <c r="W194" s="288">
        <v>0</v>
      </c>
      <c r="X194" s="288">
        <v>0</v>
      </c>
      <c r="Y194" s="159"/>
      <c r="Z194" s="292">
        <v>0</v>
      </c>
      <c r="AA194" s="292">
        <v>0</v>
      </c>
      <c r="AB194" s="292">
        <v>0</v>
      </c>
      <c r="AC194" s="292">
        <v>0</v>
      </c>
      <c r="AD194" s="292">
        <v>0</v>
      </c>
      <c r="AE194" s="292">
        <v>0</v>
      </c>
      <c r="AF194" s="292">
        <v>0</v>
      </c>
      <c r="AG194" s="292">
        <v>0</v>
      </c>
      <c r="AH194" s="292">
        <v>0</v>
      </c>
      <c r="AI194" s="159"/>
      <c r="AJ194" s="258">
        <f t="shared" si="25"/>
        <v>0</v>
      </c>
      <c r="AK194" s="258">
        <f t="shared" si="26"/>
        <v>0</v>
      </c>
      <c r="AL194" s="258">
        <f t="shared" si="27"/>
        <v>15138.34</v>
      </c>
      <c r="AM194" s="159"/>
    </row>
    <row r="195" spans="4:39" s="153" customFormat="1" x14ac:dyDescent="0.35">
      <c r="D195" s="260">
        <v>5022</v>
      </c>
      <c r="E195" s="159" t="s">
        <v>368</v>
      </c>
      <c r="F195" s="317" t="str">
        <f>LEFT(VLOOKUP(D195,'TS by Location'!$B$10:$C$748,2,FALSE),3)</f>
        <v>220</v>
      </c>
      <c r="G195" s="260" t="s">
        <v>2978</v>
      </c>
      <c r="H195" s="159"/>
      <c r="I195" s="658" t="s">
        <v>2977</v>
      </c>
      <c r="J195" s="316"/>
      <c r="K195" s="316"/>
      <c r="L195" s="316"/>
      <c r="M195" s="316"/>
      <c r="N195" s="316"/>
      <c r="O195" s="159"/>
      <c r="P195" s="288">
        <v>0</v>
      </c>
      <c r="Q195" s="288">
        <v>0</v>
      </c>
      <c r="R195" s="288">
        <v>963824.41</v>
      </c>
      <c r="S195" s="288">
        <v>0</v>
      </c>
      <c r="T195" s="288">
        <v>0</v>
      </c>
      <c r="U195" s="288">
        <v>0</v>
      </c>
      <c r="V195" s="288">
        <v>0</v>
      </c>
      <c r="W195" s="288">
        <v>0</v>
      </c>
      <c r="X195" s="288">
        <v>0</v>
      </c>
      <c r="Y195" s="159"/>
      <c r="Z195" s="292">
        <v>0</v>
      </c>
      <c r="AA195" s="292">
        <v>0</v>
      </c>
      <c r="AB195" s="292">
        <v>0</v>
      </c>
      <c r="AC195" s="292">
        <v>0</v>
      </c>
      <c r="AD195" s="292">
        <v>0</v>
      </c>
      <c r="AE195" s="292">
        <v>0</v>
      </c>
      <c r="AF195" s="292">
        <v>0</v>
      </c>
      <c r="AG195" s="292">
        <v>0</v>
      </c>
      <c r="AH195" s="292">
        <v>0</v>
      </c>
      <c r="AI195" s="159"/>
      <c r="AJ195" s="258">
        <f t="shared" si="25"/>
        <v>0</v>
      </c>
      <c r="AK195" s="258">
        <f t="shared" si="26"/>
        <v>0</v>
      </c>
      <c r="AL195" s="258">
        <f t="shared" si="27"/>
        <v>963824.41</v>
      </c>
      <c r="AM195" s="159"/>
    </row>
    <row r="196" spans="4:39" s="153" customFormat="1" x14ac:dyDescent="0.35">
      <c r="D196" s="260">
        <v>5046</v>
      </c>
      <c r="E196" s="159" t="s">
        <v>384</v>
      </c>
      <c r="F196" s="317" t="str">
        <f>LEFT(VLOOKUP(D196,'TS by Location'!$B$10:$C$748,2,FALSE),3)</f>
        <v>220</v>
      </c>
      <c r="G196" s="260" t="s">
        <v>2978</v>
      </c>
      <c r="H196" s="159"/>
      <c r="I196" s="658" t="s">
        <v>2977</v>
      </c>
      <c r="J196" s="316"/>
      <c r="K196" s="316"/>
      <c r="L196" s="316"/>
      <c r="M196" s="316"/>
      <c r="N196" s="316"/>
      <c r="O196" s="159"/>
      <c r="P196" s="288">
        <v>48136.4</v>
      </c>
      <c r="Q196" s="288">
        <v>156226.73000000001</v>
      </c>
      <c r="R196" s="288">
        <v>3179929.33</v>
      </c>
      <c r="S196" s="288">
        <v>0</v>
      </c>
      <c r="T196" s="288">
        <v>0</v>
      </c>
      <c r="U196" s="288">
        <v>0</v>
      </c>
      <c r="V196" s="288">
        <v>0</v>
      </c>
      <c r="W196" s="288">
        <v>0</v>
      </c>
      <c r="X196" s="288">
        <v>0</v>
      </c>
      <c r="Y196" s="159"/>
      <c r="Z196" s="292">
        <v>0</v>
      </c>
      <c r="AA196" s="292">
        <v>0</v>
      </c>
      <c r="AB196" s="292">
        <v>0</v>
      </c>
      <c r="AC196" s="292">
        <v>0</v>
      </c>
      <c r="AD196" s="292">
        <v>0</v>
      </c>
      <c r="AE196" s="292">
        <v>0</v>
      </c>
      <c r="AF196" s="292">
        <v>0</v>
      </c>
      <c r="AG196" s="292">
        <v>0</v>
      </c>
      <c r="AH196" s="292">
        <v>0</v>
      </c>
      <c r="AI196" s="159"/>
      <c r="AJ196" s="258">
        <f t="shared" si="25"/>
        <v>48136.4</v>
      </c>
      <c r="AK196" s="258">
        <f t="shared" si="26"/>
        <v>156226.73000000001</v>
      </c>
      <c r="AL196" s="258">
        <f t="shared" si="27"/>
        <v>3179929.33</v>
      </c>
      <c r="AM196" s="159"/>
    </row>
    <row r="197" spans="4:39" s="153" customFormat="1" x14ac:dyDescent="0.35">
      <c r="D197" s="260">
        <v>5048</v>
      </c>
      <c r="E197" s="159" t="s">
        <v>386</v>
      </c>
      <c r="F197" s="317" t="str">
        <f>LEFT(VLOOKUP(D197,'TS by Location'!$B$10:$C$748,2,FALSE),3)</f>
        <v>220</v>
      </c>
      <c r="G197" s="260" t="s">
        <v>2978</v>
      </c>
      <c r="H197" s="159"/>
      <c r="I197" s="658" t="s">
        <v>2977</v>
      </c>
      <c r="J197" s="316"/>
      <c r="K197" s="316"/>
      <c r="L197" s="316"/>
      <c r="M197" s="316"/>
      <c r="N197" s="316"/>
      <c r="O197" s="159"/>
      <c r="P197" s="288">
        <v>49104.23</v>
      </c>
      <c r="Q197" s="288">
        <v>67251.600000000006</v>
      </c>
      <c r="R197" s="288">
        <v>2575916.0499999998</v>
      </c>
      <c r="S197" s="288">
        <v>0</v>
      </c>
      <c r="T197" s="288">
        <v>0</v>
      </c>
      <c r="U197" s="288">
        <v>0</v>
      </c>
      <c r="V197" s="288">
        <v>0</v>
      </c>
      <c r="W197" s="288">
        <v>0</v>
      </c>
      <c r="X197" s="288">
        <v>0</v>
      </c>
      <c r="Y197" s="159"/>
      <c r="Z197" s="292">
        <v>0</v>
      </c>
      <c r="AA197" s="292">
        <v>0</v>
      </c>
      <c r="AB197" s="292">
        <v>0</v>
      </c>
      <c r="AC197" s="292">
        <v>0</v>
      </c>
      <c r="AD197" s="292">
        <v>0</v>
      </c>
      <c r="AE197" s="292">
        <v>0</v>
      </c>
      <c r="AF197" s="292">
        <v>0</v>
      </c>
      <c r="AG197" s="292">
        <v>0</v>
      </c>
      <c r="AH197" s="292">
        <v>0</v>
      </c>
      <c r="AI197" s="159"/>
      <c r="AJ197" s="258">
        <f t="shared" si="25"/>
        <v>49104.23</v>
      </c>
      <c r="AK197" s="258">
        <f t="shared" si="26"/>
        <v>67251.600000000006</v>
      </c>
      <c r="AL197" s="258">
        <f t="shared" si="27"/>
        <v>2575916.0499999998</v>
      </c>
      <c r="AM197" s="159"/>
    </row>
    <row r="198" spans="4:39" s="153" customFormat="1" x14ac:dyDescent="0.35">
      <c r="D198" s="260">
        <v>5049</v>
      </c>
      <c r="E198" s="159" t="s">
        <v>269</v>
      </c>
      <c r="F198" s="317" t="str">
        <f>LEFT(VLOOKUP(D198,'TS by Location'!$B$10:$C$748,2,FALSE),3)</f>
        <v>220</v>
      </c>
      <c r="G198" s="260" t="s">
        <v>2978</v>
      </c>
      <c r="H198" s="159"/>
      <c r="I198" s="658" t="s">
        <v>2977</v>
      </c>
      <c r="J198" s="316"/>
      <c r="K198" s="316"/>
      <c r="L198" s="316"/>
      <c r="M198" s="316"/>
      <c r="N198" s="316"/>
      <c r="O198" s="159"/>
      <c r="P198" s="288">
        <v>158170.01999999999</v>
      </c>
      <c r="Q198" s="288">
        <v>34482.550000000003</v>
      </c>
      <c r="R198" s="288">
        <v>5924405.1100000003</v>
      </c>
      <c r="S198" s="288">
        <v>0</v>
      </c>
      <c r="T198" s="288">
        <v>0</v>
      </c>
      <c r="U198" s="288">
        <v>0</v>
      </c>
      <c r="V198" s="288">
        <v>0</v>
      </c>
      <c r="W198" s="288">
        <v>0</v>
      </c>
      <c r="X198" s="288">
        <v>0</v>
      </c>
      <c r="Y198" s="159"/>
      <c r="Z198" s="292">
        <v>0</v>
      </c>
      <c r="AA198" s="292">
        <v>0</v>
      </c>
      <c r="AB198" s="292">
        <v>0</v>
      </c>
      <c r="AC198" s="292">
        <v>0</v>
      </c>
      <c r="AD198" s="292">
        <v>0</v>
      </c>
      <c r="AE198" s="292">
        <v>0</v>
      </c>
      <c r="AF198" s="292">
        <v>0</v>
      </c>
      <c r="AG198" s="292">
        <v>0</v>
      </c>
      <c r="AH198" s="292">
        <v>0</v>
      </c>
      <c r="AI198" s="159"/>
      <c r="AJ198" s="258">
        <f t="shared" si="25"/>
        <v>158170.01999999999</v>
      </c>
      <c r="AK198" s="258">
        <f t="shared" si="26"/>
        <v>34482.550000000003</v>
      </c>
      <c r="AL198" s="258">
        <f t="shared" si="27"/>
        <v>5924405.1100000003</v>
      </c>
      <c r="AM198" s="159"/>
    </row>
    <row r="199" spans="4:39" s="153" customFormat="1" x14ac:dyDescent="0.35">
      <c r="D199" s="260">
        <v>5051</v>
      </c>
      <c r="E199" s="159" t="s">
        <v>388</v>
      </c>
      <c r="F199" s="317" t="str">
        <f>LEFT(VLOOKUP(D199,'TS by Location'!$B$10:$C$748,2,FALSE),3)</f>
        <v>220</v>
      </c>
      <c r="G199" s="260" t="s">
        <v>2978</v>
      </c>
      <c r="H199" s="159"/>
      <c r="I199" s="658" t="s">
        <v>2977</v>
      </c>
      <c r="J199" s="316"/>
      <c r="K199" s="316"/>
      <c r="L199" s="316"/>
      <c r="M199" s="316"/>
      <c r="N199" s="316"/>
      <c r="O199" s="159"/>
      <c r="P199" s="288">
        <v>13373.23</v>
      </c>
      <c r="Q199" s="288">
        <v>5495853.8399999999</v>
      </c>
      <c r="R199" s="288">
        <v>77677133.819999993</v>
      </c>
      <c r="S199" s="288">
        <v>0</v>
      </c>
      <c r="T199" s="288">
        <v>0</v>
      </c>
      <c r="U199" s="288">
        <v>0</v>
      </c>
      <c r="V199" s="288">
        <v>0</v>
      </c>
      <c r="W199" s="288">
        <v>0</v>
      </c>
      <c r="X199" s="288">
        <v>0</v>
      </c>
      <c r="Y199" s="159"/>
      <c r="Z199" s="292">
        <v>0</v>
      </c>
      <c r="AA199" s="292">
        <v>0</v>
      </c>
      <c r="AB199" s="292">
        <v>0</v>
      </c>
      <c r="AC199" s="292">
        <v>0</v>
      </c>
      <c r="AD199" s="292">
        <v>0</v>
      </c>
      <c r="AE199" s="292">
        <v>0</v>
      </c>
      <c r="AF199" s="292">
        <v>0</v>
      </c>
      <c r="AG199" s="292">
        <v>0</v>
      </c>
      <c r="AH199" s="292">
        <v>0</v>
      </c>
      <c r="AI199" s="159"/>
      <c r="AJ199" s="258">
        <f t="shared" si="25"/>
        <v>13373.23</v>
      </c>
      <c r="AK199" s="258">
        <f t="shared" si="26"/>
        <v>5495853.8399999999</v>
      </c>
      <c r="AL199" s="258">
        <f t="shared" si="27"/>
        <v>77677133.819999993</v>
      </c>
      <c r="AM199" s="159"/>
    </row>
    <row r="200" spans="4:39" s="153" customFormat="1" x14ac:dyDescent="0.35">
      <c r="D200" s="260">
        <v>5066</v>
      </c>
      <c r="E200" s="159" t="s">
        <v>401</v>
      </c>
      <c r="F200" s="317" t="str">
        <f>LEFT(VLOOKUP(D200,'TS by Location'!$B$10:$C$748,2,FALSE),3)</f>
        <v>220</v>
      </c>
      <c r="G200" s="260" t="s">
        <v>2978</v>
      </c>
      <c r="H200" s="159"/>
      <c r="I200" s="658" t="s">
        <v>2977</v>
      </c>
      <c r="J200" s="316"/>
      <c r="K200" s="316"/>
      <c r="L200" s="316"/>
      <c r="M200" s="316"/>
      <c r="N200" s="316"/>
      <c r="O200" s="159"/>
      <c r="P200" s="288">
        <v>0</v>
      </c>
      <c r="Q200" s="288">
        <v>34539.47</v>
      </c>
      <c r="R200" s="288">
        <v>2064623.17</v>
      </c>
      <c r="S200" s="288">
        <v>0</v>
      </c>
      <c r="T200" s="288">
        <v>0</v>
      </c>
      <c r="U200" s="288">
        <v>0</v>
      </c>
      <c r="V200" s="288">
        <v>0</v>
      </c>
      <c r="W200" s="288">
        <v>0</v>
      </c>
      <c r="X200" s="288">
        <v>0</v>
      </c>
      <c r="Y200" s="159"/>
      <c r="Z200" s="292">
        <v>0</v>
      </c>
      <c r="AA200" s="292">
        <v>0</v>
      </c>
      <c r="AB200" s="292">
        <v>0</v>
      </c>
      <c r="AC200" s="292">
        <v>0</v>
      </c>
      <c r="AD200" s="292">
        <v>0</v>
      </c>
      <c r="AE200" s="292">
        <v>0</v>
      </c>
      <c r="AF200" s="292">
        <v>0</v>
      </c>
      <c r="AG200" s="292">
        <v>0</v>
      </c>
      <c r="AH200" s="292">
        <v>0</v>
      </c>
      <c r="AI200" s="159"/>
      <c r="AJ200" s="258">
        <f t="shared" si="25"/>
        <v>0</v>
      </c>
      <c r="AK200" s="258">
        <f t="shared" si="26"/>
        <v>34539.47</v>
      </c>
      <c r="AL200" s="258">
        <f t="shared" si="27"/>
        <v>2064623.17</v>
      </c>
      <c r="AM200" s="159"/>
    </row>
    <row r="201" spans="4:39" s="153" customFormat="1" x14ac:dyDescent="0.35">
      <c r="D201" s="260">
        <v>5068</v>
      </c>
      <c r="E201" s="159" t="s">
        <v>403</v>
      </c>
      <c r="F201" s="317" t="str">
        <f>LEFT(VLOOKUP(D201,'TS by Location'!$B$10:$C$748,2,FALSE),3)</f>
        <v>220</v>
      </c>
      <c r="G201" s="260" t="s">
        <v>2978</v>
      </c>
      <c r="H201" s="159"/>
      <c r="I201" s="658" t="s">
        <v>2977</v>
      </c>
      <c r="J201" s="316"/>
      <c r="K201" s="316"/>
      <c r="L201" s="316"/>
      <c r="M201" s="316"/>
      <c r="N201" s="316"/>
      <c r="O201" s="159"/>
      <c r="P201" s="288">
        <v>0</v>
      </c>
      <c r="Q201" s="288">
        <v>12696.92</v>
      </c>
      <c r="R201" s="288">
        <v>4256456.96</v>
      </c>
      <c r="S201" s="288">
        <v>0</v>
      </c>
      <c r="T201" s="288">
        <v>0</v>
      </c>
      <c r="U201" s="288">
        <v>0</v>
      </c>
      <c r="V201" s="288">
        <v>0</v>
      </c>
      <c r="W201" s="288">
        <v>0</v>
      </c>
      <c r="X201" s="288">
        <v>0</v>
      </c>
      <c r="Y201" s="159"/>
      <c r="Z201" s="292">
        <v>0</v>
      </c>
      <c r="AA201" s="292">
        <v>0</v>
      </c>
      <c r="AB201" s="292">
        <v>0</v>
      </c>
      <c r="AC201" s="292">
        <v>0</v>
      </c>
      <c r="AD201" s="292">
        <v>0</v>
      </c>
      <c r="AE201" s="292">
        <v>0</v>
      </c>
      <c r="AF201" s="292">
        <v>0</v>
      </c>
      <c r="AG201" s="292">
        <v>0</v>
      </c>
      <c r="AH201" s="292">
        <v>0</v>
      </c>
      <c r="AI201" s="159"/>
      <c r="AJ201" s="258">
        <f t="shared" si="25"/>
        <v>0</v>
      </c>
      <c r="AK201" s="258">
        <f t="shared" si="26"/>
        <v>12696.92</v>
      </c>
      <c r="AL201" s="258">
        <f t="shared" si="27"/>
        <v>4256456.96</v>
      </c>
      <c r="AM201" s="159"/>
    </row>
    <row r="202" spans="4:39" s="153" customFormat="1" x14ac:dyDescent="0.35">
      <c r="D202" s="260">
        <v>5072</v>
      </c>
      <c r="E202" s="159" t="s">
        <v>406</v>
      </c>
      <c r="F202" s="317" t="str">
        <f>LEFT(VLOOKUP(D202,'TS by Location'!$B$10:$C$748,2,FALSE),3)</f>
        <v>220</v>
      </c>
      <c r="G202" s="260" t="s">
        <v>2978</v>
      </c>
      <c r="H202" s="159"/>
      <c r="I202" s="658" t="s">
        <v>2977</v>
      </c>
      <c r="J202" s="316"/>
      <c r="K202" s="316"/>
      <c r="L202" s="316"/>
      <c r="M202" s="316"/>
      <c r="N202" s="316"/>
      <c r="O202" s="159"/>
      <c r="P202" s="288">
        <v>0</v>
      </c>
      <c r="Q202" s="288">
        <v>0</v>
      </c>
      <c r="R202" s="288">
        <v>155441.9</v>
      </c>
      <c r="S202" s="288">
        <v>0</v>
      </c>
      <c r="T202" s="288">
        <v>0</v>
      </c>
      <c r="U202" s="288">
        <v>0</v>
      </c>
      <c r="V202" s="288">
        <v>0</v>
      </c>
      <c r="W202" s="288">
        <v>0</v>
      </c>
      <c r="X202" s="288">
        <v>0</v>
      </c>
      <c r="Y202" s="159"/>
      <c r="Z202" s="292">
        <v>0</v>
      </c>
      <c r="AA202" s="292">
        <v>0</v>
      </c>
      <c r="AB202" s="292">
        <v>0</v>
      </c>
      <c r="AC202" s="292">
        <v>0</v>
      </c>
      <c r="AD202" s="292">
        <v>0</v>
      </c>
      <c r="AE202" s="292">
        <v>0</v>
      </c>
      <c r="AF202" s="292">
        <v>0</v>
      </c>
      <c r="AG202" s="292">
        <v>0</v>
      </c>
      <c r="AH202" s="292">
        <v>0</v>
      </c>
      <c r="AI202" s="159"/>
      <c r="AJ202" s="258">
        <f t="shared" si="25"/>
        <v>0</v>
      </c>
      <c r="AK202" s="258">
        <f t="shared" si="26"/>
        <v>0</v>
      </c>
      <c r="AL202" s="258">
        <f t="shared" si="27"/>
        <v>155441.9</v>
      </c>
      <c r="AM202" s="159"/>
    </row>
    <row r="203" spans="4:39" s="153" customFormat="1" x14ac:dyDescent="0.35">
      <c r="D203" s="260">
        <v>5078</v>
      </c>
      <c r="E203" s="159" t="s">
        <v>410</v>
      </c>
      <c r="F203" s="317" t="str">
        <f>LEFT(VLOOKUP(D203,'TS by Location'!$B$10:$C$748,2,FALSE),3)</f>
        <v>220</v>
      </c>
      <c r="G203" s="260" t="s">
        <v>2978</v>
      </c>
      <c r="H203" s="159"/>
      <c r="I203" s="658" t="s">
        <v>2977</v>
      </c>
      <c r="J203" s="316"/>
      <c r="K203" s="316"/>
      <c r="L203" s="316"/>
      <c r="M203" s="316"/>
      <c r="N203" s="316"/>
      <c r="O203" s="159"/>
      <c r="P203" s="288">
        <v>21659.88</v>
      </c>
      <c r="Q203" s="288">
        <v>262195.74</v>
      </c>
      <c r="R203" s="288">
        <v>4891311.55</v>
      </c>
      <c r="S203" s="288">
        <v>0</v>
      </c>
      <c r="T203" s="288">
        <v>0</v>
      </c>
      <c r="U203" s="288">
        <v>0</v>
      </c>
      <c r="V203" s="288">
        <v>0</v>
      </c>
      <c r="W203" s="288">
        <v>0</v>
      </c>
      <c r="X203" s="288">
        <v>0</v>
      </c>
      <c r="Y203" s="159"/>
      <c r="Z203" s="292">
        <v>0</v>
      </c>
      <c r="AA203" s="292">
        <v>0</v>
      </c>
      <c r="AB203" s="292">
        <v>0</v>
      </c>
      <c r="AC203" s="292">
        <v>0</v>
      </c>
      <c r="AD203" s="292">
        <v>0</v>
      </c>
      <c r="AE203" s="292">
        <v>0</v>
      </c>
      <c r="AF203" s="292">
        <v>0</v>
      </c>
      <c r="AG203" s="292">
        <v>0</v>
      </c>
      <c r="AH203" s="292">
        <v>0</v>
      </c>
      <c r="AI203" s="159"/>
      <c r="AJ203" s="258">
        <f t="shared" si="25"/>
        <v>21659.88</v>
      </c>
      <c r="AK203" s="258">
        <f t="shared" si="26"/>
        <v>262195.74</v>
      </c>
      <c r="AL203" s="258">
        <f t="shared" si="27"/>
        <v>4891311.55</v>
      </c>
      <c r="AM203" s="159"/>
    </row>
    <row r="204" spans="4:39" s="153" customFormat="1" x14ac:dyDescent="0.35">
      <c r="D204" s="260">
        <v>5095</v>
      </c>
      <c r="E204" s="159" t="s">
        <v>424</v>
      </c>
      <c r="F204" s="317" t="str">
        <f>LEFT(VLOOKUP(D204,'TS by Location'!$B$10:$C$748,2,FALSE),3)</f>
        <v>115</v>
      </c>
      <c r="G204" s="260" t="s">
        <v>2978</v>
      </c>
      <c r="H204" s="159"/>
      <c r="I204" s="658" t="s">
        <v>2977</v>
      </c>
      <c r="J204" s="316"/>
      <c r="K204" s="316"/>
      <c r="L204" s="316"/>
      <c r="M204" s="316"/>
      <c r="N204" s="316"/>
      <c r="O204" s="159"/>
      <c r="P204" s="288">
        <v>2415092.2799999998</v>
      </c>
      <c r="Q204" s="288">
        <v>2377770.42</v>
      </c>
      <c r="R204" s="288">
        <v>26471313.879999999</v>
      </c>
      <c r="S204" s="288">
        <v>0</v>
      </c>
      <c r="T204" s="288">
        <v>0</v>
      </c>
      <c r="U204" s="288">
        <v>0</v>
      </c>
      <c r="V204" s="288">
        <v>0</v>
      </c>
      <c r="W204" s="288">
        <v>0</v>
      </c>
      <c r="X204" s="288">
        <v>0</v>
      </c>
      <c r="Y204" s="159"/>
      <c r="Z204" s="292">
        <v>0</v>
      </c>
      <c r="AA204" s="292">
        <v>0</v>
      </c>
      <c r="AB204" s="292">
        <v>0</v>
      </c>
      <c r="AC204" s="292">
        <v>0</v>
      </c>
      <c r="AD204" s="292">
        <v>0</v>
      </c>
      <c r="AE204" s="292">
        <v>0</v>
      </c>
      <c r="AF204" s="292">
        <v>0</v>
      </c>
      <c r="AG204" s="292">
        <v>0</v>
      </c>
      <c r="AH204" s="292">
        <v>0</v>
      </c>
      <c r="AI204" s="159"/>
      <c r="AJ204" s="258">
        <f t="shared" si="25"/>
        <v>2415092.2799999998</v>
      </c>
      <c r="AK204" s="258">
        <f t="shared" si="26"/>
        <v>2377770.42</v>
      </c>
      <c r="AL204" s="258">
        <f t="shared" si="27"/>
        <v>26471313.879999999</v>
      </c>
      <c r="AM204" s="159"/>
    </row>
    <row r="205" spans="4:39" s="153" customFormat="1" x14ac:dyDescent="0.35">
      <c r="D205" s="260">
        <v>5101</v>
      </c>
      <c r="E205" s="159" t="s">
        <v>426</v>
      </c>
      <c r="F205" s="317" t="str">
        <f>LEFT(VLOOKUP(D205,'TS by Location'!$B$10:$C$748,2,FALSE),2)</f>
        <v>66</v>
      </c>
      <c r="G205" s="260" t="s">
        <v>2978</v>
      </c>
      <c r="H205" s="159"/>
      <c r="I205" s="658" t="s">
        <v>2977</v>
      </c>
      <c r="J205" s="316"/>
      <c r="K205" s="316"/>
      <c r="L205" s="316"/>
      <c r="M205" s="316"/>
      <c r="N205" s="316"/>
      <c r="O205" s="159"/>
      <c r="P205" s="288">
        <v>0</v>
      </c>
      <c r="Q205" s="288">
        <v>83447.240000000005</v>
      </c>
      <c r="R205" s="288">
        <v>2771763.12</v>
      </c>
      <c r="S205" s="288">
        <v>0</v>
      </c>
      <c r="T205" s="288">
        <v>0</v>
      </c>
      <c r="U205" s="288">
        <v>0</v>
      </c>
      <c r="V205" s="288">
        <v>0</v>
      </c>
      <c r="W205" s="288">
        <v>0</v>
      </c>
      <c r="X205" s="288">
        <v>0</v>
      </c>
      <c r="Y205" s="159"/>
      <c r="Z205" s="292">
        <v>0</v>
      </c>
      <c r="AA205" s="292">
        <v>0</v>
      </c>
      <c r="AB205" s="292">
        <v>0</v>
      </c>
      <c r="AC205" s="292">
        <v>0</v>
      </c>
      <c r="AD205" s="292">
        <v>0</v>
      </c>
      <c r="AE205" s="292">
        <v>0</v>
      </c>
      <c r="AF205" s="292">
        <v>0</v>
      </c>
      <c r="AG205" s="292">
        <v>0</v>
      </c>
      <c r="AH205" s="292">
        <v>0</v>
      </c>
      <c r="AI205" s="159"/>
      <c r="AJ205" s="258">
        <f t="shared" si="25"/>
        <v>0</v>
      </c>
      <c r="AK205" s="258">
        <f t="shared" si="26"/>
        <v>83447.240000000005</v>
      </c>
      <c r="AL205" s="258">
        <f t="shared" si="27"/>
        <v>2771763.12</v>
      </c>
      <c r="AM205" s="159"/>
    </row>
    <row r="206" spans="4:39" s="153" customFormat="1" x14ac:dyDescent="0.35">
      <c r="D206" s="260">
        <v>5107</v>
      </c>
      <c r="E206" s="159" t="s">
        <v>427</v>
      </c>
      <c r="F206" s="317" t="str">
        <f>LEFT(VLOOKUP(D206,'TS by Location'!$B$10:$C$748,2,FALSE),2)</f>
        <v>66</v>
      </c>
      <c r="G206" s="260" t="s">
        <v>2978</v>
      </c>
      <c r="H206" s="159"/>
      <c r="I206" s="658" t="s">
        <v>2977</v>
      </c>
      <c r="J206" s="316"/>
      <c r="K206" s="316"/>
      <c r="L206" s="316"/>
      <c r="M206" s="316"/>
      <c r="N206" s="316"/>
      <c r="O206" s="159"/>
      <c r="P206" s="288">
        <v>4582.54</v>
      </c>
      <c r="Q206" s="288">
        <v>16135.64</v>
      </c>
      <c r="R206" s="288">
        <v>0</v>
      </c>
      <c r="S206" s="288">
        <v>0</v>
      </c>
      <c r="T206" s="288">
        <v>0</v>
      </c>
      <c r="U206" s="288">
        <v>0</v>
      </c>
      <c r="V206" s="288">
        <v>0</v>
      </c>
      <c r="W206" s="288">
        <v>0</v>
      </c>
      <c r="X206" s="288">
        <v>0</v>
      </c>
      <c r="Y206" s="159"/>
      <c r="Z206" s="292">
        <v>0</v>
      </c>
      <c r="AA206" s="292">
        <v>0</v>
      </c>
      <c r="AB206" s="292">
        <v>0</v>
      </c>
      <c r="AC206" s="292">
        <v>0</v>
      </c>
      <c r="AD206" s="292">
        <v>0</v>
      </c>
      <c r="AE206" s="292">
        <v>0</v>
      </c>
      <c r="AF206" s="292">
        <v>0</v>
      </c>
      <c r="AG206" s="292">
        <v>0</v>
      </c>
      <c r="AH206" s="292">
        <v>0</v>
      </c>
      <c r="AI206" s="159"/>
      <c r="AJ206" s="258">
        <f t="shared" si="25"/>
        <v>4582.54</v>
      </c>
      <c r="AK206" s="258">
        <f t="shared" si="26"/>
        <v>16135.64</v>
      </c>
      <c r="AL206" s="258">
        <f t="shared" si="27"/>
        <v>0</v>
      </c>
      <c r="AM206" s="159"/>
    </row>
    <row r="207" spans="4:39" s="153" customFormat="1" x14ac:dyDescent="0.35">
      <c r="D207" s="260">
        <v>5109</v>
      </c>
      <c r="E207" s="159" t="s">
        <v>428</v>
      </c>
      <c r="F207" s="317" t="str">
        <f>LEFT(VLOOKUP(D207,'TS by Location'!$B$10:$C$748,2,FALSE),2)</f>
        <v>33</v>
      </c>
      <c r="G207" s="260" t="s">
        <v>2978</v>
      </c>
      <c r="H207" s="159"/>
      <c r="I207" s="658" t="s">
        <v>2977</v>
      </c>
      <c r="J207" s="316"/>
      <c r="K207" s="316"/>
      <c r="L207" s="316"/>
      <c r="M207" s="316"/>
      <c r="N207" s="316"/>
      <c r="O207" s="159"/>
      <c r="P207" s="288">
        <v>0</v>
      </c>
      <c r="Q207" s="288">
        <v>0</v>
      </c>
      <c r="R207" s="288">
        <v>2451.4499999999998</v>
      </c>
      <c r="S207" s="288">
        <v>0</v>
      </c>
      <c r="T207" s="288">
        <v>0</v>
      </c>
      <c r="U207" s="288">
        <v>0</v>
      </c>
      <c r="V207" s="288">
        <v>0</v>
      </c>
      <c r="W207" s="288">
        <v>0</v>
      </c>
      <c r="X207" s="288">
        <v>0</v>
      </c>
      <c r="Y207" s="159"/>
      <c r="Z207" s="292">
        <v>0</v>
      </c>
      <c r="AA207" s="292">
        <v>0</v>
      </c>
      <c r="AB207" s="292">
        <v>0</v>
      </c>
      <c r="AC207" s="292">
        <v>0</v>
      </c>
      <c r="AD207" s="292">
        <v>0</v>
      </c>
      <c r="AE207" s="292">
        <v>0</v>
      </c>
      <c r="AF207" s="292">
        <v>0</v>
      </c>
      <c r="AG207" s="292">
        <v>0</v>
      </c>
      <c r="AH207" s="292">
        <v>0</v>
      </c>
      <c r="AI207" s="159"/>
      <c r="AJ207" s="258">
        <f t="shared" si="25"/>
        <v>0</v>
      </c>
      <c r="AK207" s="258">
        <f t="shared" si="26"/>
        <v>0</v>
      </c>
      <c r="AL207" s="258">
        <f t="shared" si="27"/>
        <v>2451.4499999999998</v>
      </c>
      <c r="AM207" s="159"/>
    </row>
    <row r="208" spans="4:39" s="153" customFormat="1" x14ac:dyDescent="0.35">
      <c r="D208" s="260">
        <v>5112</v>
      </c>
      <c r="E208" s="159" t="s">
        <v>2691</v>
      </c>
      <c r="F208" s="317" t="str">
        <f>LEFT(VLOOKUP(D208,'TS by Location'!$B$10:$C$748,2,FALSE),2)</f>
        <v>66</v>
      </c>
      <c r="G208" s="260" t="s">
        <v>2978</v>
      </c>
      <c r="H208" s="159"/>
      <c r="I208" s="658" t="s">
        <v>2977</v>
      </c>
      <c r="J208" s="316"/>
      <c r="K208" s="316"/>
      <c r="L208" s="316"/>
      <c r="M208" s="316"/>
      <c r="N208" s="316"/>
      <c r="O208" s="159"/>
      <c r="P208" s="288">
        <v>0</v>
      </c>
      <c r="Q208" s="288">
        <v>0</v>
      </c>
      <c r="R208" s="288">
        <v>2049.48</v>
      </c>
      <c r="S208" s="288">
        <v>0</v>
      </c>
      <c r="T208" s="288">
        <v>0</v>
      </c>
      <c r="U208" s="288">
        <v>0</v>
      </c>
      <c r="V208" s="288">
        <v>0</v>
      </c>
      <c r="W208" s="288">
        <v>0</v>
      </c>
      <c r="X208" s="288">
        <v>0</v>
      </c>
      <c r="Y208" s="159"/>
      <c r="Z208" s="292">
        <v>0</v>
      </c>
      <c r="AA208" s="292">
        <v>0</v>
      </c>
      <c r="AB208" s="292">
        <v>0</v>
      </c>
      <c r="AC208" s="292">
        <v>0</v>
      </c>
      <c r="AD208" s="292">
        <v>0</v>
      </c>
      <c r="AE208" s="292">
        <v>0</v>
      </c>
      <c r="AF208" s="292">
        <v>0</v>
      </c>
      <c r="AG208" s="292">
        <v>0</v>
      </c>
      <c r="AH208" s="292">
        <v>0</v>
      </c>
      <c r="AI208" s="159"/>
      <c r="AJ208" s="258">
        <f t="shared" si="25"/>
        <v>0</v>
      </c>
      <c r="AK208" s="258">
        <f t="shared" si="26"/>
        <v>0</v>
      </c>
      <c r="AL208" s="258">
        <f t="shared" si="27"/>
        <v>2049.48</v>
      </c>
      <c r="AM208" s="159"/>
    </row>
    <row r="209" spans="4:39" s="153" customFormat="1" x14ac:dyDescent="0.35">
      <c r="D209" s="260">
        <v>5116</v>
      </c>
      <c r="E209" s="159" t="s">
        <v>431</v>
      </c>
      <c r="F209" s="317" t="str">
        <f>LEFT(VLOOKUP(D209,'TS by Location'!$B$10:$C$748,2,FALSE),2)</f>
        <v>66</v>
      </c>
      <c r="G209" s="260" t="s">
        <v>2978</v>
      </c>
      <c r="H209" s="159"/>
      <c r="I209" s="658" t="s">
        <v>2977</v>
      </c>
      <c r="J209" s="316"/>
      <c r="K209" s="316"/>
      <c r="L209" s="316"/>
      <c r="M209" s="316"/>
      <c r="N209" s="316"/>
      <c r="O209" s="159"/>
      <c r="P209" s="288">
        <v>0</v>
      </c>
      <c r="Q209" s="288">
        <v>0</v>
      </c>
      <c r="R209" s="288">
        <v>0</v>
      </c>
      <c r="S209" s="288">
        <v>0</v>
      </c>
      <c r="T209" s="288">
        <v>0</v>
      </c>
      <c r="U209" s="288">
        <v>0</v>
      </c>
      <c r="V209" s="288">
        <v>0</v>
      </c>
      <c r="W209" s="288">
        <v>0</v>
      </c>
      <c r="X209" s="288">
        <v>0</v>
      </c>
      <c r="Y209" s="159"/>
      <c r="Z209" s="292">
        <v>0</v>
      </c>
      <c r="AA209" s="292">
        <v>0</v>
      </c>
      <c r="AB209" s="292">
        <v>0</v>
      </c>
      <c r="AC209" s="292">
        <v>0</v>
      </c>
      <c r="AD209" s="292">
        <v>0</v>
      </c>
      <c r="AE209" s="292">
        <v>0</v>
      </c>
      <c r="AF209" s="292">
        <v>0</v>
      </c>
      <c r="AG209" s="292">
        <v>0</v>
      </c>
      <c r="AH209" s="292">
        <v>0</v>
      </c>
      <c r="AI209" s="159"/>
      <c r="AJ209" s="258">
        <f t="shared" si="25"/>
        <v>0</v>
      </c>
      <c r="AK209" s="258">
        <f t="shared" si="26"/>
        <v>0</v>
      </c>
      <c r="AL209" s="258">
        <f t="shared" si="27"/>
        <v>0</v>
      </c>
      <c r="AM209" s="159"/>
    </row>
    <row r="210" spans="4:39" s="153" customFormat="1" x14ac:dyDescent="0.35">
      <c r="D210" s="260">
        <v>5141</v>
      </c>
      <c r="E210" s="159" t="s">
        <v>433</v>
      </c>
      <c r="F210" s="317" t="str">
        <f>LEFT(VLOOKUP(D210,'TS by Location'!$B$10:$C$748,2,FALSE),2)</f>
        <v>66</v>
      </c>
      <c r="G210" s="260" t="s">
        <v>2978</v>
      </c>
      <c r="H210" s="159"/>
      <c r="I210" s="658" t="s">
        <v>2977</v>
      </c>
      <c r="J210" s="316"/>
      <c r="K210" s="316"/>
      <c r="L210" s="316"/>
      <c r="M210" s="316"/>
      <c r="N210" s="316"/>
      <c r="O210" s="159"/>
      <c r="P210" s="288">
        <v>0</v>
      </c>
      <c r="Q210" s="288">
        <v>38756.949999999997</v>
      </c>
      <c r="R210" s="288">
        <v>22.12</v>
      </c>
      <c r="S210" s="288">
        <v>0</v>
      </c>
      <c r="T210" s="288">
        <v>0</v>
      </c>
      <c r="U210" s="288">
        <v>0</v>
      </c>
      <c r="V210" s="288">
        <v>0</v>
      </c>
      <c r="W210" s="288">
        <v>0</v>
      </c>
      <c r="X210" s="288">
        <v>0</v>
      </c>
      <c r="Y210" s="159"/>
      <c r="Z210" s="292">
        <v>0</v>
      </c>
      <c r="AA210" s="292">
        <v>0</v>
      </c>
      <c r="AB210" s="292">
        <v>0</v>
      </c>
      <c r="AC210" s="292">
        <v>0</v>
      </c>
      <c r="AD210" s="292">
        <v>0</v>
      </c>
      <c r="AE210" s="292">
        <v>0</v>
      </c>
      <c r="AF210" s="292">
        <v>0</v>
      </c>
      <c r="AG210" s="292">
        <v>0</v>
      </c>
      <c r="AH210" s="292">
        <v>0</v>
      </c>
      <c r="AI210" s="159"/>
      <c r="AJ210" s="258">
        <f t="shared" si="25"/>
        <v>0</v>
      </c>
      <c r="AK210" s="258">
        <f t="shared" si="26"/>
        <v>38756.949999999997</v>
      </c>
      <c r="AL210" s="258">
        <f t="shared" si="27"/>
        <v>22.12</v>
      </c>
      <c r="AM210" s="159"/>
    </row>
    <row r="211" spans="4:39" s="153" customFormat="1" x14ac:dyDescent="0.35">
      <c r="D211" s="260">
        <v>5158</v>
      </c>
      <c r="E211" s="159" t="s">
        <v>435</v>
      </c>
      <c r="F211" s="317" t="str">
        <f>LEFT(VLOOKUP(D211,'TS by Location'!$B$10:$C$748,2,FALSE),2)</f>
        <v>66</v>
      </c>
      <c r="G211" s="260" t="s">
        <v>2978</v>
      </c>
      <c r="H211" s="159"/>
      <c r="I211" s="658" t="s">
        <v>2977</v>
      </c>
      <c r="J211" s="316"/>
      <c r="K211" s="316"/>
      <c r="L211" s="316"/>
      <c r="M211" s="316"/>
      <c r="N211" s="316"/>
      <c r="O211" s="159"/>
      <c r="P211" s="288">
        <v>0</v>
      </c>
      <c r="Q211" s="288">
        <v>0</v>
      </c>
      <c r="R211" s="288">
        <v>122.73</v>
      </c>
      <c r="S211" s="288">
        <v>0</v>
      </c>
      <c r="T211" s="288">
        <v>0</v>
      </c>
      <c r="U211" s="288">
        <v>0</v>
      </c>
      <c r="V211" s="288">
        <v>0</v>
      </c>
      <c r="W211" s="288">
        <v>0</v>
      </c>
      <c r="X211" s="288">
        <v>0</v>
      </c>
      <c r="Y211" s="159"/>
      <c r="Z211" s="292">
        <v>0</v>
      </c>
      <c r="AA211" s="292">
        <v>0</v>
      </c>
      <c r="AB211" s="292">
        <v>0</v>
      </c>
      <c r="AC211" s="292">
        <v>0</v>
      </c>
      <c r="AD211" s="292">
        <v>0</v>
      </c>
      <c r="AE211" s="292">
        <v>0</v>
      </c>
      <c r="AF211" s="292">
        <v>0</v>
      </c>
      <c r="AG211" s="292">
        <v>0</v>
      </c>
      <c r="AH211" s="292">
        <v>0</v>
      </c>
      <c r="AI211" s="159"/>
      <c r="AJ211" s="258">
        <f t="shared" si="25"/>
        <v>0</v>
      </c>
      <c r="AK211" s="258">
        <f t="shared" si="26"/>
        <v>0</v>
      </c>
      <c r="AL211" s="258">
        <f t="shared" si="27"/>
        <v>122.73</v>
      </c>
      <c r="AM211" s="159"/>
    </row>
    <row r="212" spans="4:39" s="153" customFormat="1" x14ac:dyDescent="0.35">
      <c r="D212" s="260">
        <v>5161</v>
      </c>
      <c r="E212" s="159" t="s">
        <v>436</v>
      </c>
      <c r="F212" s="317" t="str">
        <f>LEFT(VLOOKUP(D212,'TS by Location'!$B$10:$C$748,2,FALSE),2)</f>
        <v>66</v>
      </c>
      <c r="G212" s="260" t="s">
        <v>2978</v>
      </c>
      <c r="H212" s="159"/>
      <c r="I212" s="658" t="s">
        <v>2977</v>
      </c>
      <c r="J212" s="316"/>
      <c r="K212" s="316"/>
      <c r="L212" s="316"/>
      <c r="M212" s="316"/>
      <c r="N212" s="316"/>
      <c r="O212" s="159"/>
      <c r="P212" s="288">
        <v>0</v>
      </c>
      <c r="Q212" s="288">
        <v>0</v>
      </c>
      <c r="R212" s="288">
        <v>-47687.01</v>
      </c>
      <c r="S212" s="288">
        <v>0</v>
      </c>
      <c r="T212" s="288">
        <v>0</v>
      </c>
      <c r="U212" s="288">
        <v>0</v>
      </c>
      <c r="V212" s="288">
        <v>0</v>
      </c>
      <c r="W212" s="288">
        <v>0</v>
      </c>
      <c r="X212" s="288">
        <v>0</v>
      </c>
      <c r="Y212" s="159"/>
      <c r="Z212" s="292">
        <v>0</v>
      </c>
      <c r="AA212" s="292">
        <v>0</v>
      </c>
      <c r="AB212" s="292">
        <v>0</v>
      </c>
      <c r="AC212" s="292">
        <v>0</v>
      </c>
      <c r="AD212" s="292">
        <v>0</v>
      </c>
      <c r="AE212" s="292">
        <v>0</v>
      </c>
      <c r="AF212" s="292">
        <v>0</v>
      </c>
      <c r="AG212" s="292">
        <v>0</v>
      </c>
      <c r="AH212" s="292">
        <v>0</v>
      </c>
      <c r="AI212" s="159"/>
      <c r="AJ212" s="258">
        <f t="shared" si="25"/>
        <v>0</v>
      </c>
      <c r="AK212" s="258">
        <f t="shared" si="26"/>
        <v>0</v>
      </c>
      <c r="AL212" s="258">
        <f t="shared" si="27"/>
        <v>-47687.01</v>
      </c>
      <c r="AM212" s="159"/>
    </row>
    <row r="213" spans="4:39" s="153" customFormat="1" x14ac:dyDescent="0.35">
      <c r="D213" s="260">
        <v>5162</v>
      </c>
      <c r="E213" s="159" t="s">
        <v>437</v>
      </c>
      <c r="F213" s="317" t="str">
        <f>LEFT(VLOOKUP(D213,'TS by Location'!$B$10:$C$748,2,FALSE),2)</f>
        <v>33</v>
      </c>
      <c r="G213" s="260" t="s">
        <v>2978</v>
      </c>
      <c r="H213" s="159"/>
      <c r="I213" s="658" t="s">
        <v>2977</v>
      </c>
      <c r="J213" s="316"/>
      <c r="K213" s="316"/>
      <c r="L213" s="316"/>
      <c r="M213" s="316"/>
      <c r="N213" s="316"/>
      <c r="O213" s="159"/>
      <c r="P213" s="288">
        <v>0</v>
      </c>
      <c r="Q213" s="288">
        <v>0</v>
      </c>
      <c r="R213" s="288">
        <v>17195.37</v>
      </c>
      <c r="S213" s="288">
        <v>0</v>
      </c>
      <c r="T213" s="288">
        <v>0</v>
      </c>
      <c r="U213" s="288">
        <v>0</v>
      </c>
      <c r="V213" s="288">
        <v>0</v>
      </c>
      <c r="W213" s="288">
        <v>0</v>
      </c>
      <c r="X213" s="288">
        <v>0</v>
      </c>
      <c r="Y213" s="159"/>
      <c r="Z213" s="292">
        <v>0</v>
      </c>
      <c r="AA213" s="292">
        <v>0</v>
      </c>
      <c r="AB213" s="292">
        <v>0</v>
      </c>
      <c r="AC213" s="292">
        <v>0</v>
      </c>
      <c r="AD213" s="292">
        <v>0</v>
      </c>
      <c r="AE213" s="292">
        <v>0</v>
      </c>
      <c r="AF213" s="292">
        <v>0</v>
      </c>
      <c r="AG213" s="292">
        <v>0</v>
      </c>
      <c r="AH213" s="292">
        <v>0</v>
      </c>
      <c r="AI213" s="159"/>
      <c r="AJ213" s="258">
        <f t="shared" si="25"/>
        <v>0</v>
      </c>
      <c r="AK213" s="258">
        <f t="shared" si="26"/>
        <v>0</v>
      </c>
      <c r="AL213" s="258">
        <f t="shared" si="27"/>
        <v>17195.37</v>
      </c>
      <c r="AM213" s="159"/>
    </row>
    <row r="214" spans="4:39" s="153" customFormat="1" x14ac:dyDescent="0.35">
      <c r="D214" s="260">
        <v>5165</v>
      </c>
      <c r="E214" s="159" t="s">
        <v>438</v>
      </c>
      <c r="F214" s="317" t="str">
        <f>LEFT(VLOOKUP(D214,'TS by Location'!$B$10:$C$748,2,FALSE),2)</f>
        <v>66</v>
      </c>
      <c r="G214" s="260" t="s">
        <v>2978</v>
      </c>
      <c r="H214" s="159"/>
      <c r="I214" s="658" t="s">
        <v>2977</v>
      </c>
      <c r="J214" s="316"/>
      <c r="K214" s="316"/>
      <c r="L214" s="316"/>
      <c r="M214" s="316"/>
      <c r="N214" s="316"/>
      <c r="O214" s="159"/>
      <c r="P214" s="288">
        <v>0</v>
      </c>
      <c r="Q214" s="288">
        <v>0</v>
      </c>
      <c r="R214" s="288">
        <v>3666.38</v>
      </c>
      <c r="S214" s="288">
        <v>0</v>
      </c>
      <c r="T214" s="288">
        <v>0</v>
      </c>
      <c r="U214" s="288">
        <v>0</v>
      </c>
      <c r="V214" s="288">
        <v>0</v>
      </c>
      <c r="W214" s="288">
        <v>0</v>
      </c>
      <c r="X214" s="288">
        <v>0</v>
      </c>
      <c r="Y214" s="159"/>
      <c r="Z214" s="292">
        <v>0</v>
      </c>
      <c r="AA214" s="292">
        <v>0</v>
      </c>
      <c r="AB214" s="292">
        <v>0</v>
      </c>
      <c r="AC214" s="292">
        <v>0</v>
      </c>
      <c r="AD214" s="292">
        <v>0</v>
      </c>
      <c r="AE214" s="292">
        <v>0</v>
      </c>
      <c r="AF214" s="292">
        <v>0</v>
      </c>
      <c r="AG214" s="292">
        <v>0</v>
      </c>
      <c r="AH214" s="292">
        <v>0</v>
      </c>
      <c r="AI214" s="159"/>
      <c r="AJ214" s="258">
        <f t="shared" si="25"/>
        <v>0</v>
      </c>
      <c r="AK214" s="258">
        <f t="shared" si="26"/>
        <v>0</v>
      </c>
      <c r="AL214" s="258">
        <f t="shared" si="27"/>
        <v>3666.38</v>
      </c>
      <c r="AM214" s="159"/>
    </row>
    <row r="215" spans="4:39" s="153" customFormat="1" x14ac:dyDescent="0.35">
      <c r="D215" s="260">
        <v>5167</v>
      </c>
      <c r="E215" s="159" t="s">
        <v>439</v>
      </c>
      <c r="F215" s="317" t="str">
        <f>LEFT(VLOOKUP(D215,'TS by Location'!$B$10:$C$748,2,FALSE),2)</f>
        <v>33</v>
      </c>
      <c r="G215" s="260" t="s">
        <v>2978</v>
      </c>
      <c r="H215" s="159"/>
      <c r="I215" s="658" t="s">
        <v>2977</v>
      </c>
      <c r="J215" s="316"/>
      <c r="K215" s="316"/>
      <c r="L215" s="316"/>
      <c r="M215" s="316"/>
      <c r="N215" s="316"/>
      <c r="O215" s="159"/>
      <c r="P215" s="288">
        <v>0</v>
      </c>
      <c r="Q215" s="288">
        <v>0</v>
      </c>
      <c r="R215" s="288">
        <v>91971.59</v>
      </c>
      <c r="S215" s="288">
        <v>0</v>
      </c>
      <c r="T215" s="288">
        <v>0</v>
      </c>
      <c r="U215" s="288">
        <v>0</v>
      </c>
      <c r="V215" s="288">
        <v>0</v>
      </c>
      <c r="W215" s="288">
        <v>0</v>
      </c>
      <c r="X215" s="288">
        <v>0</v>
      </c>
      <c r="Y215" s="159"/>
      <c r="Z215" s="292">
        <v>0</v>
      </c>
      <c r="AA215" s="292">
        <v>0</v>
      </c>
      <c r="AB215" s="292">
        <v>0</v>
      </c>
      <c r="AC215" s="292">
        <v>0</v>
      </c>
      <c r="AD215" s="292">
        <v>0</v>
      </c>
      <c r="AE215" s="292">
        <v>0</v>
      </c>
      <c r="AF215" s="292">
        <v>0</v>
      </c>
      <c r="AG215" s="292">
        <v>0</v>
      </c>
      <c r="AH215" s="292">
        <v>0</v>
      </c>
      <c r="AI215" s="159"/>
      <c r="AJ215" s="258">
        <f t="shared" si="25"/>
        <v>0</v>
      </c>
      <c r="AK215" s="258">
        <f t="shared" si="26"/>
        <v>0</v>
      </c>
      <c r="AL215" s="258">
        <f t="shared" si="27"/>
        <v>91971.59</v>
      </c>
      <c r="AM215" s="159"/>
    </row>
    <row r="216" spans="4:39" s="153" customFormat="1" x14ac:dyDescent="0.35">
      <c r="D216" s="260">
        <v>5170</v>
      </c>
      <c r="E216" s="159" t="s">
        <v>440</v>
      </c>
      <c r="F216" s="317" t="str">
        <f>LEFT(VLOOKUP(D216,'TS by Location'!$B$10:$C$748,2,FALSE),2)</f>
        <v>33</v>
      </c>
      <c r="G216" s="260" t="s">
        <v>2978</v>
      </c>
      <c r="H216" s="159"/>
      <c r="I216" s="658" t="s">
        <v>2977</v>
      </c>
      <c r="J216" s="316"/>
      <c r="K216" s="316"/>
      <c r="L216" s="316"/>
      <c r="M216" s="316"/>
      <c r="N216" s="316"/>
      <c r="O216" s="159"/>
      <c r="P216" s="288">
        <v>0</v>
      </c>
      <c r="Q216" s="288">
        <v>0</v>
      </c>
      <c r="R216" s="288">
        <v>17367.39</v>
      </c>
      <c r="S216" s="288">
        <v>0</v>
      </c>
      <c r="T216" s="288">
        <v>0</v>
      </c>
      <c r="U216" s="288">
        <v>0</v>
      </c>
      <c r="V216" s="288">
        <v>0</v>
      </c>
      <c r="W216" s="288">
        <v>0</v>
      </c>
      <c r="X216" s="288">
        <v>0</v>
      </c>
      <c r="Y216" s="159"/>
      <c r="Z216" s="292">
        <v>0</v>
      </c>
      <c r="AA216" s="292">
        <v>0</v>
      </c>
      <c r="AB216" s="292">
        <v>0</v>
      </c>
      <c r="AC216" s="292">
        <v>0</v>
      </c>
      <c r="AD216" s="292">
        <v>0</v>
      </c>
      <c r="AE216" s="292">
        <v>0</v>
      </c>
      <c r="AF216" s="292">
        <v>0</v>
      </c>
      <c r="AG216" s="292">
        <v>0</v>
      </c>
      <c r="AH216" s="292">
        <v>0</v>
      </c>
      <c r="AI216" s="159"/>
      <c r="AJ216" s="258">
        <f t="shared" ref="AJ216:AJ279" si="28">P216-Z216</f>
        <v>0</v>
      </c>
      <c r="AK216" s="258">
        <f t="shared" ref="AK216:AK279" si="29">Q216-AA216</f>
        <v>0</v>
      </c>
      <c r="AL216" s="258">
        <f t="shared" ref="AL216:AL279" si="30">R216-AB216</f>
        <v>17367.39</v>
      </c>
      <c r="AM216" s="159"/>
    </row>
    <row r="217" spans="4:39" s="153" customFormat="1" x14ac:dyDescent="0.35">
      <c r="D217" s="260">
        <v>5178</v>
      </c>
      <c r="E217" s="159" t="s">
        <v>441</v>
      </c>
      <c r="F217" s="317" t="str">
        <f>LEFT(VLOOKUP(D217,'TS by Location'!$B$10:$C$748,2,FALSE),2)</f>
        <v>66</v>
      </c>
      <c r="G217" s="260" t="s">
        <v>2978</v>
      </c>
      <c r="H217" s="159"/>
      <c r="I217" s="658" t="s">
        <v>2977</v>
      </c>
      <c r="J217" s="316"/>
      <c r="K217" s="316"/>
      <c r="L217" s="316"/>
      <c r="M217" s="316"/>
      <c r="N217" s="316"/>
      <c r="O217" s="159"/>
      <c r="P217" s="288">
        <v>3995.44</v>
      </c>
      <c r="Q217" s="288">
        <v>0</v>
      </c>
      <c r="R217" s="288">
        <v>0</v>
      </c>
      <c r="S217" s="288">
        <v>0</v>
      </c>
      <c r="T217" s="288">
        <v>0</v>
      </c>
      <c r="U217" s="288">
        <v>0</v>
      </c>
      <c r="V217" s="288">
        <v>0</v>
      </c>
      <c r="W217" s="288">
        <v>0</v>
      </c>
      <c r="X217" s="288">
        <v>0</v>
      </c>
      <c r="Y217" s="159"/>
      <c r="Z217" s="292">
        <v>0</v>
      </c>
      <c r="AA217" s="292">
        <v>0</v>
      </c>
      <c r="AB217" s="292">
        <v>0</v>
      </c>
      <c r="AC217" s="292">
        <v>0</v>
      </c>
      <c r="AD217" s="292">
        <v>0</v>
      </c>
      <c r="AE217" s="292">
        <v>0</v>
      </c>
      <c r="AF217" s="292">
        <v>0</v>
      </c>
      <c r="AG217" s="292">
        <v>0</v>
      </c>
      <c r="AH217" s="292">
        <v>0</v>
      </c>
      <c r="AI217" s="159"/>
      <c r="AJ217" s="258">
        <f t="shared" si="28"/>
        <v>3995.44</v>
      </c>
      <c r="AK217" s="258">
        <f t="shared" si="29"/>
        <v>0</v>
      </c>
      <c r="AL217" s="258">
        <f t="shared" si="30"/>
        <v>0</v>
      </c>
      <c r="AM217" s="159"/>
    </row>
    <row r="218" spans="4:39" s="153" customFormat="1" x14ac:dyDescent="0.35">
      <c r="D218" s="260">
        <v>5179</v>
      </c>
      <c r="E218" s="159" t="s">
        <v>2699</v>
      </c>
      <c r="F218" s="317" t="str">
        <f>LEFT(VLOOKUP(D218,'TS by Location'!$B$10:$C$748,2,FALSE),2)</f>
        <v>66</v>
      </c>
      <c r="G218" s="260" t="s">
        <v>2978</v>
      </c>
      <c r="H218" s="159"/>
      <c r="I218" s="658" t="s">
        <v>2977</v>
      </c>
      <c r="J218" s="316"/>
      <c r="K218" s="316"/>
      <c r="L218" s="316"/>
      <c r="M218" s="316"/>
      <c r="N218" s="316"/>
      <c r="O218" s="159"/>
      <c r="P218" s="288">
        <v>0</v>
      </c>
      <c r="Q218" s="288">
        <v>154828.59</v>
      </c>
      <c r="R218" s="288">
        <v>0</v>
      </c>
      <c r="S218" s="288">
        <v>0</v>
      </c>
      <c r="T218" s="288">
        <v>0</v>
      </c>
      <c r="U218" s="288">
        <v>0</v>
      </c>
      <c r="V218" s="288">
        <v>0</v>
      </c>
      <c r="W218" s="288">
        <v>0</v>
      </c>
      <c r="X218" s="288">
        <v>0</v>
      </c>
      <c r="Y218" s="159"/>
      <c r="Z218" s="292">
        <v>0</v>
      </c>
      <c r="AA218" s="292">
        <v>0</v>
      </c>
      <c r="AB218" s="292">
        <v>0</v>
      </c>
      <c r="AC218" s="292">
        <v>0</v>
      </c>
      <c r="AD218" s="292">
        <v>0</v>
      </c>
      <c r="AE218" s="292">
        <v>0</v>
      </c>
      <c r="AF218" s="292">
        <v>0</v>
      </c>
      <c r="AG218" s="292">
        <v>0</v>
      </c>
      <c r="AH218" s="292">
        <v>0</v>
      </c>
      <c r="AI218" s="159"/>
      <c r="AJ218" s="258">
        <f t="shared" si="28"/>
        <v>0</v>
      </c>
      <c r="AK218" s="258">
        <f t="shared" si="29"/>
        <v>154828.59</v>
      </c>
      <c r="AL218" s="258">
        <f t="shared" si="30"/>
        <v>0</v>
      </c>
      <c r="AM218" s="159"/>
    </row>
    <row r="219" spans="4:39" s="153" customFormat="1" x14ac:dyDescent="0.35">
      <c r="D219" s="260">
        <v>5185</v>
      </c>
      <c r="E219" s="159" t="s">
        <v>442</v>
      </c>
      <c r="F219" s="317" t="str">
        <f>LEFT(VLOOKUP(D219,'TS by Location'!$B$10:$C$748,2,FALSE),2)</f>
        <v>66</v>
      </c>
      <c r="G219" s="260" t="s">
        <v>2978</v>
      </c>
      <c r="H219" s="159"/>
      <c r="I219" s="658" t="s">
        <v>2977</v>
      </c>
      <c r="J219" s="316"/>
      <c r="K219" s="316"/>
      <c r="L219" s="316"/>
      <c r="M219" s="316"/>
      <c r="N219" s="316"/>
      <c r="O219" s="159"/>
      <c r="P219" s="288">
        <v>0</v>
      </c>
      <c r="Q219" s="288">
        <v>0</v>
      </c>
      <c r="R219" s="288">
        <v>37983.51</v>
      </c>
      <c r="S219" s="288">
        <v>0</v>
      </c>
      <c r="T219" s="288">
        <v>0</v>
      </c>
      <c r="U219" s="288">
        <v>0</v>
      </c>
      <c r="V219" s="288">
        <v>0</v>
      </c>
      <c r="W219" s="288">
        <v>0</v>
      </c>
      <c r="X219" s="288">
        <v>0</v>
      </c>
      <c r="Y219" s="159"/>
      <c r="Z219" s="292">
        <v>0</v>
      </c>
      <c r="AA219" s="292">
        <v>0</v>
      </c>
      <c r="AB219" s="292">
        <v>0</v>
      </c>
      <c r="AC219" s="292">
        <v>0</v>
      </c>
      <c r="AD219" s="292">
        <v>0</v>
      </c>
      <c r="AE219" s="292">
        <v>0</v>
      </c>
      <c r="AF219" s="292">
        <v>0</v>
      </c>
      <c r="AG219" s="292">
        <v>0</v>
      </c>
      <c r="AH219" s="292">
        <v>0</v>
      </c>
      <c r="AI219" s="159"/>
      <c r="AJ219" s="258">
        <f t="shared" si="28"/>
        <v>0</v>
      </c>
      <c r="AK219" s="258">
        <f t="shared" si="29"/>
        <v>0</v>
      </c>
      <c r="AL219" s="258">
        <f t="shared" si="30"/>
        <v>37983.51</v>
      </c>
      <c r="AM219" s="159"/>
    </row>
    <row r="220" spans="4:39" s="153" customFormat="1" x14ac:dyDescent="0.35">
      <c r="D220" s="260">
        <v>5186</v>
      </c>
      <c r="E220" s="159" t="s">
        <v>443</v>
      </c>
      <c r="F220" s="317" t="str">
        <f>LEFT(VLOOKUP(D220,'TS by Location'!$B$10:$C$748,2,FALSE),2)</f>
        <v>66</v>
      </c>
      <c r="G220" s="260" t="s">
        <v>2978</v>
      </c>
      <c r="H220" s="159"/>
      <c r="I220" s="658" t="s">
        <v>2977</v>
      </c>
      <c r="J220" s="316"/>
      <c r="K220" s="316"/>
      <c r="L220" s="316"/>
      <c r="M220" s="316"/>
      <c r="N220" s="316"/>
      <c r="O220" s="159"/>
      <c r="P220" s="288">
        <v>0</v>
      </c>
      <c r="Q220" s="288">
        <v>16954.61</v>
      </c>
      <c r="R220" s="288">
        <v>31589.02</v>
      </c>
      <c r="S220" s="288">
        <v>0</v>
      </c>
      <c r="T220" s="288">
        <v>0</v>
      </c>
      <c r="U220" s="288">
        <v>0</v>
      </c>
      <c r="V220" s="288">
        <v>0</v>
      </c>
      <c r="W220" s="288">
        <v>0</v>
      </c>
      <c r="X220" s="288">
        <v>0</v>
      </c>
      <c r="Y220" s="159"/>
      <c r="Z220" s="292">
        <v>0</v>
      </c>
      <c r="AA220" s="292">
        <v>0</v>
      </c>
      <c r="AB220" s="292">
        <v>0</v>
      </c>
      <c r="AC220" s="292">
        <v>0</v>
      </c>
      <c r="AD220" s="292">
        <v>0</v>
      </c>
      <c r="AE220" s="292">
        <v>0</v>
      </c>
      <c r="AF220" s="292">
        <v>0</v>
      </c>
      <c r="AG220" s="292">
        <v>0</v>
      </c>
      <c r="AH220" s="292">
        <v>0</v>
      </c>
      <c r="AI220" s="159"/>
      <c r="AJ220" s="258">
        <f t="shared" si="28"/>
        <v>0</v>
      </c>
      <c r="AK220" s="258">
        <f t="shared" si="29"/>
        <v>16954.61</v>
      </c>
      <c r="AL220" s="258">
        <f t="shared" si="30"/>
        <v>31589.02</v>
      </c>
      <c r="AM220" s="159"/>
    </row>
    <row r="221" spans="4:39" s="153" customFormat="1" x14ac:dyDescent="0.35">
      <c r="D221" s="260">
        <v>5196</v>
      </c>
      <c r="E221" s="159" t="s">
        <v>444</v>
      </c>
      <c r="F221" s="317" t="str">
        <f>LEFT(VLOOKUP(D221,'TS by Location'!$B$10:$C$748,2,FALSE),2)</f>
        <v>66</v>
      </c>
      <c r="G221" s="260" t="s">
        <v>2978</v>
      </c>
      <c r="H221" s="159"/>
      <c r="I221" s="658" t="s">
        <v>2977</v>
      </c>
      <c r="J221" s="316"/>
      <c r="K221" s="316"/>
      <c r="L221" s="316"/>
      <c r="M221" s="316"/>
      <c r="N221" s="316"/>
      <c r="O221" s="159"/>
      <c r="P221" s="288">
        <v>0</v>
      </c>
      <c r="Q221" s="288">
        <v>57469.83</v>
      </c>
      <c r="R221" s="288">
        <v>0</v>
      </c>
      <c r="S221" s="288">
        <v>0</v>
      </c>
      <c r="T221" s="288">
        <v>0</v>
      </c>
      <c r="U221" s="288">
        <v>0</v>
      </c>
      <c r="V221" s="288">
        <v>0</v>
      </c>
      <c r="W221" s="288">
        <v>0</v>
      </c>
      <c r="X221" s="288">
        <v>0</v>
      </c>
      <c r="Y221" s="159"/>
      <c r="Z221" s="292">
        <v>0</v>
      </c>
      <c r="AA221" s="292">
        <v>0</v>
      </c>
      <c r="AB221" s="292">
        <v>0</v>
      </c>
      <c r="AC221" s="292">
        <v>0</v>
      </c>
      <c r="AD221" s="292">
        <v>0</v>
      </c>
      <c r="AE221" s="292">
        <v>0</v>
      </c>
      <c r="AF221" s="292">
        <v>0</v>
      </c>
      <c r="AG221" s="292">
        <v>0</v>
      </c>
      <c r="AH221" s="292">
        <v>0</v>
      </c>
      <c r="AI221" s="159"/>
      <c r="AJ221" s="258">
        <f t="shared" si="28"/>
        <v>0</v>
      </c>
      <c r="AK221" s="258">
        <f t="shared" si="29"/>
        <v>57469.83</v>
      </c>
      <c r="AL221" s="258">
        <f t="shared" si="30"/>
        <v>0</v>
      </c>
      <c r="AM221" s="159"/>
    </row>
    <row r="222" spans="4:39" s="153" customFormat="1" x14ac:dyDescent="0.35">
      <c r="D222" s="260">
        <v>5198</v>
      </c>
      <c r="E222" s="159" t="s">
        <v>271</v>
      </c>
      <c r="F222" s="317" t="str">
        <f>LEFT(VLOOKUP(D222,'TS by Location'!$B$10:$C$748,2,FALSE),2)</f>
        <v>66</v>
      </c>
      <c r="G222" s="260" t="s">
        <v>2978</v>
      </c>
      <c r="H222" s="159"/>
      <c r="I222" s="658" t="s">
        <v>2977</v>
      </c>
      <c r="J222" s="316"/>
      <c r="K222" s="316"/>
      <c r="L222" s="316"/>
      <c r="M222" s="316"/>
      <c r="N222" s="316"/>
      <c r="O222" s="159"/>
      <c r="P222" s="288">
        <v>0</v>
      </c>
      <c r="Q222" s="288">
        <v>25705.02</v>
      </c>
      <c r="R222" s="288">
        <v>2046562.45</v>
      </c>
      <c r="S222" s="288">
        <v>0</v>
      </c>
      <c r="T222" s="288">
        <v>0</v>
      </c>
      <c r="U222" s="288">
        <v>0</v>
      </c>
      <c r="V222" s="288">
        <v>0</v>
      </c>
      <c r="W222" s="288">
        <v>0</v>
      </c>
      <c r="X222" s="288">
        <v>0</v>
      </c>
      <c r="Y222" s="159"/>
      <c r="Z222" s="292">
        <v>0</v>
      </c>
      <c r="AA222" s="292">
        <v>0</v>
      </c>
      <c r="AB222" s="292">
        <v>0</v>
      </c>
      <c r="AC222" s="292">
        <v>0</v>
      </c>
      <c r="AD222" s="292">
        <v>0</v>
      </c>
      <c r="AE222" s="292">
        <v>0</v>
      </c>
      <c r="AF222" s="292">
        <v>0</v>
      </c>
      <c r="AG222" s="292">
        <v>0</v>
      </c>
      <c r="AH222" s="292">
        <v>0</v>
      </c>
      <c r="AI222" s="159"/>
      <c r="AJ222" s="258">
        <f t="shared" si="28"/>
        <v>0</v>
      </c>
      <c r="AK222" s="258">
        <f t="shared" si="29"/>
        <v>25705.02</v>
      </c>
      <c r="AL222" s="258">
        <f t="shared" si="30"/>
        <v>2046562.45</v>
      </c>
      <c r="AM222" s="159"/>
    </row>
    <row r="223" spans="4:39" s="153" customFormat="1" x14ac:dyDescent="0.35">
      <c r="D223" s="260">
        <v>5204</v>
      </c>
      <c r="E223" s="159" t="s">
        <v>2717</v>
      </c>
      <c r="F223" s="317" t="str">
        <f>LEFT(VLOOKUP(D223,'TS by Location'!$B$10:$C$748,2,FALSE),2)</f>
        <v>66</v>
      </c>
      <c r="G223" s="260" t="s">
        <v>2978</v>
      </c>
      <c r="H223" s="159"/>
      <c r="I223" s="658" t="s">
        <v>2977</v>
      </c>
      <c r="J223" s="316"/>
      <c r="K223" s="316"/>
      <c r="L223" s="316"/>
      <c r="M223" s="316"/>
      <c r="N223" s="316"/>
      <c r="O223" s="159"/>
      <c r="P223" s="288">
        <v>0</v>
      </c>
      <c r="Q223" s="288">
        <v>61262.7</v>
      </c>
      <c r="R223" s="288">
        <v>0</v>
      </c>
      <c r="S223" s="288">
        <v>0</v>
      </c>
      <c r="T223" s="288">
        <v>0</v>
      </c>
      <c r="U223" s="288">
        <v>0</v>
      </c>
      <c r="V223" s="288">
        <v>0</v>
      </c>
      <c r="W223" s="288">
        <v>0</v>
      </c>
      <c r="X223" s="288">
        <v>0</v>
      </c>
      <c r="Y223" s="159"/>
      <c r="Z223" s="292">
        <v>0</v>
      </c>
      <c r="AA223" s="292">
        <v>0</v>
      </c>
      <c r="AB223" s="292">
        <v>0</v>
      </c>
      <c r="AC223" s="292">
        <v>0</v>
      </c>
      <c r="AD223" s="292">
        <v>0</v>
      </c>
      <c r="AE223" s="292">
        <v>0</v>
      </c>
      <c r="AF223" s="292">
        <v>0</v>
      </c>
      <c r="AG223" s="292">
        <v>0</v>
      </c>
      <c r="AH223" s="292">
        <v>0</v>
      </c>
      <c r="AI223" s="159"/>
      <c r="AJ223" s="258">
        <f t="shared" si="28"/>
        <v>0</v>
      </c>
      <c r="AK223" s="258">
        <f t="shared" si="29"/>
        <v>61262.7</v>
      </c>
      <c r="AL223" s="258">
        <f t="shared" si="30"/>
        <v>0</v>
      </c>
      <c r="AM223" s="159"/>
    </row>
    <row r="224" spans="4:39" s="153" customFormat="1" x14ac:dyDescent="0.35">
      <c r="D224" s="260">
        <v>5207</v>
      </c>
      <c r="E224" s="159" t="s">
        <v>2700</v>
      </c>
      <c r="F224" s="317" t="str">
        <f>LEFT(VLOOKUP(D224,'TS by Location'!$B$10:$C$748,2,FALSE),2)</f>
        <v>66</v>
      </c>
      <c r="G224" s="260" t="s">
        <v>2978</v>
      </c>
      <c r="H224" s="159"/>
      <c r="I224" s="658" t="s">
        <v>2977</v>
      </c>
      <c r="J224" s="316"/>
      <c r="K224" s="316"/>
      <c r="L224" s="316"/>
      <c r="M224" s="316"/>
      <c r="N224" s="316"/>
      <c r="O224" s="159"/>
      <c r="P224" s="288">
        <v>0</v>
      </c>
      <c r="Q224" s="288">
        <v>41604.019999999997</v>
      </c>
      <c r="R224" s="288">
        <v>0</v>
      </c>
      <c r="S224" s="288">
        <v>0</v>
      </c>
      <c r="T224" s="288">
        <v>0</v>
      </c>
      <c r="U224" s="288">
        <v>0</v>
      </c>
      <c r="V224" s="288">
        <v>0</v>
      </c>
      <c r="W224" s="288">
        <v>0</v>
      </c>
      <c r="X224" s="288">
        <v>0</v>
      </c>
      <c r="Y224" s="159"/>
      <c r="Z224" s="292">
        <v>0</v>
      </c>
      <c r="AA224" s="292">
        <v>0</v>
      </c>
      <c r="AB224" s="292">
        <v>0</v>
      </c>
      <c r="AC224" s="292">
        <v>0</v>
      </c>
      <c r="AD224" s="292">
        <v>0</v>
      </c>
      <c r="AE224" s="292">
        <v>0</v>
      </c>
      <c r="AF224" s="292">
        <v>0</v>
      </c>
      <c r="AG224" s="292">
        <v>0</v>
      </c>
      <c r="AH224" s="292">
        <v>0</v>
      </c>
      <c r="AI224" s="159"/>
      <c r="AJ224" s="258">
        <f t="shared" si="28"/>
        <v>0</v>
      </c>
      <c r="AK224" s="258">
        <f t="shared" si="29"/>
        <v>41604.019999999997</v>
      </c>
      <c r="AL224" s="258">
        <f t="shared" si="30"/>
        <v>0</v>
      </c>
      <c r="AM224" s="159"/>
    </row>
    <row r="225" spans="4:39" s="153" customFormat="1" x14ac:dyDescent="0.35">
      <c r="D225" s="260">
        <v>5211</v>
      </c>
      <c r="E225" s="159" t="s">
        <v>2701</v>
      </c>
      <c r="F225" s="317" t="str">
        <f>LEFT(VLOOKUP(D225,'TS by Location'!$B$10:$C$748,2,FALSE),2)</f>
        <v>66</v>
      </c>
      <c r="G225" s="260" t="s">
        <v>2978</v>
      </c>
      <c r="H225" s="159"/>
      <c r="I225" s="658" t="s">
        <v>2977</v>
      </c>
      <c r="J225" s="316"/>
      <c r="K225" s="316"/>
      <c r="L225" s="316"/>
      <c r="M225" s="316"/>
      <c r="N225" s="316"/>
      <c r="O225" s="159"/>
      <c r="P225" s="288">
        <v>0</v>
      </c>
      <c r="Q225" s="288">
        <v>29751.32</v>
      </c>
      <c r="R225" s="288">
        <v>0</v>
      </c>
      <c r="S225" s="288">
        <v>0</v>
      </c>
      <c r="T225" s="288">
        <v>0</v>
      </c>
      <c r="U225" s="288">
        <v>0</v>
      </c>
      <c r="V225" s="288">
        <v>0</v>
      </c>
      <c r="W225" s="288">
        <v>0</v>
      </c>
      <c r="X225" s="288">
        <v>0</v>
      </c>
      <c r="Y225" s="159"/>
      <c r="Z225" s="292">
        <v>0</v>
      </c>
      <c r="AA225" s="292">
        <v>0</v>
      </c>
      <c r="AB225" s="292">
        <v>0</v>
      </c>
      <c r="AC225" s="292">
        <v>0</v>
      </c>
      <c r="AD225" s="292">
        <v>0</v>
      </c>
      <c r="AE225" s="292">
        <v>0</v>
      </c>
      <c r="AF225" s="292">
        <v>0</v>
      </c>
      <c r="AG225" s="292">
        <v>0</v>
      </c>
      <c r="AH225" s="292">
        <v>0</v>
      </c>
      <c r="AI225" s="159"/>
      <c r="AJ225" s="258">
        <f t="shared" si="28"/>
        <v>0</v>
      </c>
      <c r="AK225" s="258">
        <f t="shared" si="29"/>
        <v>29751.32</v>
      </c>
      <c r="AL225" s="258">
        <f t="shared" si="30"/>
        <v>0</v>
      </c>
      <c r="AM225" s="159"/>
    </row>
    <row r="226" spans="4:39" s="153" customFormat="1" x14ac:dyDescent="0.35">
      <c r="D226" s="260">
        <v>5213</v>
      </c>
      <c r="E226" s="159" t="s">
        <v>445</v>
      </c>
      <c r="F226" s="317" t="str">
        <f>LEFT(VLOOKUP(D226,'TS by Location'!$B$10:$C$748,2,FALSE),2)</f>
        <v>66</v>
      </c>
      <c r="G226" s="260" t="s">
        <v>2978</v>
      </c>
      <c r="H226" s="159"/>
      <c r="I226" s="658" t="s">
        <v>2977</v>
      </c>
      <c r="J226" s="316"/>
      <c r="K226" s="316"/>
      <c r="L226" s="316"/>
      <c r="M226" s="316"/>
      <c r="N226" s="316"/>
      <c r="O226" s="159"/>
      <c r="P226" s="288">
        <v>0</v>
      </c>
      <c r="Q226" s="288">
        <v>14956.64</v>
      </c>
      <c r="R226" s="288">
        <v>17793.77</v>
      </c>
      <c r="S226" s="288">
        <v>0</v>
      </c>
      <c r="T226" s="288">
        <v>0</v>
      </c>
      <c r="U226" s="288">
        <v>0</v>
      </c>
      <c r="V226" s="288">
        <v>0</v>
      </c>
      <c r="W226" s="288">
        <v>0</v>
      </c>
      <c r="X226" s="288">
        <v>0</v>
      </c>
      <c r="Y226" s="159"/>
      <c r="Z226" s="292">
        <v>0</v>
      </c>
      <c r="AA226" s="292">
        <v>0</v>
      </c>
      <c r="AB226" s="292">
        <v>0</v>
      </c>
      <c r="AC226" s="292">
        <v>0</v>
      </c>
      <c r="AD226" s="292">
        <v>0</v>
      </c>
      <c r="AE226" s="292">
        <v>0</v>
      </c>
      <c r="AF226" s="292">
        <v>0</v>
      </c>
      <c r="AG226" s="292">
        <v>0</v>
      </c>
      <c r="AH226" s="292">
        <v>0</v>
      </c>
      <c r="AI226" s="159"/>
      <c r="AJ226" s="258">
        <f t="shared" si="28"/>
        <v>0</v>
      </c>
      <c r="AK226" s="258">
        <f t="shared" si="29"/>
        <v>14956.64</v>
      </c>
      <c r="AL226" s="258">
        <f t="shared" si="30"/>
        <v>17793.77</v>
      </c>
      <c r="AM226" s="159"/>
    </row>
    <row r="227" spans="4:39" s="153" customFormat="1" x14ac:dyDescent="0.35">
      <c r="D227" s="260">
        <v>5224</v>
      </c>
      <c r="E227" s="159" t="s">
        <v>2702</v>
      </c>
      <c r="F227" s="317" t="str">
        <f>LEFT(VLOOKUP(D227,'TS by Location'!$B$10:$C$748,2,FALSE),2)</f>
        <v>33</v>
      </c>
      <c r="G227" s="260" t="s">
        <v>2978</v>
      </c>
      <c r="H227" s="159"/>
      <c r="I227" s="658" t="s">
        <v>2977</v>
      </c>
      <c r="J227" s="316"/>
      <c r="K227" s="316"/>
      <c r="L227" s="316"/>
      <c r="M227" s="316"/>
      <c r="N227" s="316"/>
      <c r="O227" s="159"/>
      <c r="P227" s="288">
        <v>0</v>
      </c>
      <c r="Q227" s="288">
        <v>14955.44</v>
      </c>
      <c r="R227" s="288">
        <v>0</v>
      </c>
      <c r="S227" s="288">
        <v>0</v>
      </c>
      <c r="T227" s="288">
        <v>0</v>
      </c>
      <c r="U227" s="288">
        <v>0</v>
      </c>
      <c r="V227" s="288">
        <v>0</v>
      </c>
      <c r="W227" s="288">
        <v>0</v>
      </c>
      <c r="X227" s="288">
        <v>0</v>
      </c>
      <c r="Y227" s="159"/>
      <c r="Z227" s="292">
        <v>0</v>
      </c>
      <c r="AA227" s="292">
        <v>0</v>
      </c>
      <c r="AB227" s="292">
        <v>0</v>
      </c>
      <c r="AC227" s="292">
        <v>0</v>
      </c>
      <c r="AD227" s="292">
        <v>0</v>
      </c>
      <c r="AE227" s="292">
        <v>0</v>
      </c>
      <c r="AF227" s="292">
        <v>0</v>
      </c>
      <c r="AG227" s="292">
        <v>0</v>
      </c>
      <c r="AH227" s="292">
        <v>0</v>
      </c>
      <c r="AI227" s="159"/>
      <c r="AJ227" s="258">
        <f t="shared" si="28"/>
        <v>0</v>
      </c>
      <c r="AK227" s="258">
        <f t="shared" si="29"/>
        <v>14955.44</v>
      </c>
      <c r="AL227" s="258">
        <f t="shared" si="30"/>
        <v>0</v>
      </c>
      <c r="AM227" s="159"/>
    </row>
    <row r="228" spans="4:39" s="153" customFormat="1" x14ac:dyDescent="0.35">
      <c r="D228" s="260">
        <v>5235</v>
      </c>
      <c r="E228" s="159" t="s">
        <v>446</v>
      </c>
      <c r="F228" s="317" t="str">
        <f>LEFT(VLOOKUP(D228,'TS by Location'!$B$10:$C$748,2,FALSE),2)</f>
        <v>66</v>
      </c>
      <c r="G228" s="260" t="s">
        <v>2978</v>
      </c>
      <c r="H228" s="159"/>
      <c r="I228" s="658" t="s">
        <v>2977</v>
      </c>
      <c r="J228" s="316"/>
      <c r="K228" s="316"/>
      <c r="L228" s="316"/>
      <c r="M228" s="316"/>
      <c r="N228" s="316"/>
      <c r="O228" s="159"/>
      <c r="P228" s="288">
        <v>0</v>
      </c>
      <c r="Q228" s="288">
        <v>58263.51</v>
      </c>
      <c r="R228" s="288">
        <v>17508.45</v>
      </c>
      <c r="S228" s="288">
        <v>0</v>
      </c>
      <c r="T228" s="288">
        <v>0</v>
      </c>
      <c r="U228" s="288">
        <v>0</v>
      </c>
      <c r="V228" s="288">
        <v>0</v>
      </c>
      <c r="W228" s="288">
        <v>0</v>
      </c>
      <c r="X228" s="288">
        <v>0</v>
      </c>
      <c r="Y228" s="159"/>
      <c r="Z228" s="292">
        <v>0</v>
      </c>
      <c r="AA228" s="292">
        <v>0</v>
      </c>
      <c r="AB228" s="292">
        <v>0</v>
      </c>
      <c r="AC228" s="292">
        <v>0</v>
      </c>
      <c r="AD228" s="292">
        <v>0</v>
      </c>
      <c r="AE228" s="292">
        <v>0</v>
      </c>
      <c r="AF228" s="292">
        <v>0</v>
      </c>
      <c r="AG228" s="292">
        <v>0</v>
      </c>
      <c r="AH228" s="292">
        <v>0</v>
      </c>
      <c r="AI228" s="159"/>
      <c r="AJ228" s="258">
        <f t="shared" si="28"/>
        <v>0</v>
      </c>
      <c r="AK228" s="258">
        <f t="shared" si="29"/>
        <v>58263.51</v>
      </c>
      <c r="AL228" s="258">
        <f t="shared" si="30"/>
        <v>17508.45</v>
      </c>
      <c r="AM228" s="159"/>
    </row>
    <row r="229" spans="4:39" s="153" customFormat="1" x14ac:dyDescent="0.35">
      <c r="D229" s="260">
        <v>5236</v>
      </c>
      <c r="E229" s="159" t="s">
        <v>766</v>
      </c>
      <c r="F229" s="317" t="str">
        <f>LEFT(VLOOKUP(D229,'TS by Location'!$B$10:$C$748,2,FALSE),2)</f>
        <v>66</v>
      </c>
      <c r="G229" s="260" t="s">
        <v>2978</v>
      </c>
      <c r="H229" s="159"/>
      <c r="I229" s="658" t="s">
        <v>2977</v>
      </c>
      <c r="J229" s="316"/>
      <c r="K229" s="316"/>
      <c r="L229" s="316"/>
      <c r="M229" s="316"/>
      <c r="N229" s="316"/>
      <c r="O229" s="159"/>
      <c r="P229" s="288">
        <v>0</v>
      </c>
      <c r="Q229" s="288">
        <v>0</v>
      </c>
      <c r="R229" s="288">
        <v>24710.32</v>
      </c>
      <c r="S229" s="288">
        <v>0</v>
      </c>
      <c r="T229" s="288">
        <v>0</v>
      </c>
      <c r="U229" s="288">
        <v>0</v>
      </c>
      <c r="V229" s="288">
        <v>0</v>
      </c>
      <c r="W229" s="288">
        <v>0</v>
      </c>
      <c r="X229" s="288">
        <v>0</v>
      </c>
      <c r="Y229" s="159"/>
      <c r="Z229" s="292">
        <v>0</v>
      </c>
      <c r="AA229" s="292">
        <v>0</v>
      </c>
      <c r="AB229" s="292">
        <v>0</v>
      </c>
      <c r="AC229" s="292">
        <v>0</v>
      </c>
      <c r="AD229" s="292">
        <v>0</v>
      </c>
      <c r="AE229" s="292">
        <v>0</v>
      </c>
      <c r="AF229" s="292">
        <v>0</v>
      </c>
      <c r="AG229" s="292">
        <v>0</v>
      </c>
      <c r="AH229" s="292">
        <v>0</v>
      </c>
      <c r="AI229" s="159"/>
      <c r="AJ229" s="258">
        <f t="shared" si="28"/>
        <v>0</v>
      </c>
      <c r="AK229" s="258">
        <f t="shared" si="29"/>
        <v>0</v>
      </c>
      <c r="AL229" s="258">
        <f t="shared" si="30"/>
        <v>24710.32</v>
      </c>
      <c r="AM229" s="159"/>
    </row>
    <row r="230" spans="4:39" s="153" customFormat="1" x14ac:dyDescent="0.35">
      <c r="D230" s="260">
        <v>5238</v>
      </c>
      <c r="E230" s="159" t="s">
        <v>2703</v>
      </c>
      <c r="F230" s="317" t="str">
        <f>LEFT(VLOOKUP(D230,'TS by Location'!$B$10:$C$748,2,FALSE),2)</f>
        <v>33</v>
      </c>
      <c r="G230" s="260" t="s">
        <v>2978</v>
      </c>
      <c r="H230" s="159"/>
      <c r="I230" s="658" t="s">
        <v>2977</v>
      </c>
      <c r="J230" s="316"/>
      <c r="K230" s="316"/>
      <c r="L230" s="316"/>
      <c r="M230" s="316"/>
      <c r="N230" s="316"/>
      <c r="O230" s="159"/>
      <c r="P230" s="288">
        <v>0</v>
      </c>
      <c r="Q230" s="288">
        <v>44341.82</v>
      </c>
      <c r="R230" s="288">
        <v>0</v>
      </c>
      <c r="S230" s="288">
        <v>0</v>
      </c>
      <c r="T230" s="288">
        <v>0</v>
      </c>
      <c r="U230" s="288">
        <v>0</v>
      </c>
      <c r="V230" s="288">
        <v>0</v>
      </c>
      <c r="W230" s="288">
        <v>0</v>
      </c>
      <c r="X230" s="288">
        <v>0</v>
      </c>
      <c r="Y230" s="159"/>
      <c r="Z230" s="292">
        <v>0</v>
      </c>
      <c r="AA230" s="292">
        <v>0</v>
      </c>
      <c r="AB230" s="292">
        <v>0</v>
      </c>
      <c r="AC230" s="292">
        <v>0</v>
      </c>
      <c r="AD230" s="292">
        <v>0</v>
      </c>
      <c r="AE230" s="292">
        <v>0</v>
      </c>
      <c r="AF230" s="292">
        <v>0</v>
      </c>
      <c r="AG230" s="292">
        <v>0</v>
      </c>
      <c r="AH230" s="292">
        <v>0</v>
      </c>
      <c r="AI230" s="159"/>
      <c r="AJ230" s="258">
        <f t="shared" si="28"/>
        <v>0</v>
      </c>
      <c r="AK230" s="258">
        <f t="shared" si="29"/>
        <v>44341.82</v>
      </c>
      <c r="AL230" s="258">
        <f t="shared" si="30"/>
        <v>0</v>
      </c>
      <c r="AM230" s="159"/>
    </row>
    <row r="231" spans="4:39" s="153" customFormat="1" x14ac:dyDescent="0.35">
      <c r="D231" s="260">
        <v>5241</v>
      </c>
      <c r="E231" s="159" t="s">
        <v>447</v>
      </c>
      <c r="F231" s="317" t="str">
        <f>LEFT(VLOOKUP(D231,'TS by Location'!$B$10:$C$748,2,FALSE),2)</f>
        <v>66</v>
      </c>
      <c r="G231" s="260" t="s">
        <v>2978</v>
      </c>
      <c r="H231" s="159"/>
      <c r="I231" s="658" t="s">
        <v>2977</v>
      </c>
      <c r="J231" s="316"/>
      <c r="K231" s="316"/>
      <c r="L231" s="316"/>
      <c r="M231" s="316"/>
      <c r="N231" s="316"/>
      <c r="O231" s="159"/>
      <c r="P231" s="288">
        <v>4415.28</v>
      </c>
      <c r="Q231" s="288">
        <v>0</v>
      </c>
      <c r="R231" s="288">
        <v>0</v>
      </c>
      <c r="S231" s="288">
        <v>0</v>
      </c>
      <c r="T231" s="288">
        <v>0</v>
      </c>
      <c r="U231" s="288">
        <v>0</v>
      </c>
      <c r="V231" s="288">
        <v>0</v>
      </c>
      <c r="W231" s="288">
        <v>0</v>
      </c>
      <c r="X231" s="288">
        <v>0</v>
      </c>
      <c r="Y231" s="159"/>
      <c r="Z231" s="292">
        <v>0</v>
      </c>
      <c r="AA231" s="292">
        <v>0</v>
      </c>
      <c r="AB231" s="292">
        <v>0</v>
      </c>
      <c r="AC231" s="292">
        <v>0</v>
      </c>
      <c r="AD231" s="292">
        <v>0</v>
      </c>
      <c r="AE231" s="292">
        <v>0</v>
      </c>
      <c r="AF231" s="292">
        <v>0</v>
      </c>
      <c r="AG231" s="292">
        <v>0</v>
      </c>
      <c r="AH231" s="292">
        <v>0</v>
      </c>
      <c r="AI231" s="159"/>
      <c r="AJ231" s="258">
        <f t="shared" si="28"/>
        <v>4415.28</v>
      </c>
      <c r="AK231" s="258">
        <f t="shared" si="29"/>
        <v>0</v>
      </c>
      <c r="AL231" s="258">
        <f t="shared" si="30"/>
        <v>0</v>
      </c>
      <c r="AM231" s="159"/>
    </row>
    <row r="232" spans="4:39" s="153" customFormat="1" x14ac:dyDescent="0.35">
      <c r="D232" s="260">
        <v>5250</v>
      </c>
      <c r="E232" s="159" t="s">
        <v>2704</v>
      </c>
      <c r="F232" s="317" t="str">
        <f>LEFT(VLOOKUP(D232,'TS by Location'!$B$10:$C$748,2,FALSE),2)</f>
        <v>66</v>
      </c>
      <c r="G232" s="260" t="s">
        <v>2978</v>
      </c>
      <c r="H232" s="159"/>
      <c r="I232" s="658" t="s">
        <v>2977</v>
      </c>
      <c r="J232" s="316"/>
      <c r="K232" s="316"/>
      <c r="L232" s="316"/>
      <c r="M232" s="316"/>
      <c r="N232" s="316"/>
      <c r="O232" s="159"/>
      <c r="P232" s="288">
        <v>0</v>
      </c>
      <c r="Q232" s="288">
        <v>70182.95</v>
      </c>
      <c r="R232" s="288">
        <v>0</v>
      </c>
      <c r="S232" s="288">
        <v>0</v>
      </c>
      <c r="T232" s="288">
        <v>0</v>
      </c>
      <c r="U232" s="288">
        <v>0</v>
      </c>
      <c r="V232" s="288">
        <v>0</v>
      </c>
      <c r="W232" s="288">
        <v>0</v>
      </c>
      <c r="X232" s="288">
        <v>0</v>
      </c>
      <c r="Y232" s="159"/>
      <c r="Z232" s="292">
        <v>0</v>
      </c>
      <c r="AA232" s="292">
        <v>0</v>
      </c>
      <c r="AB232" s="292">
        <v>0</v>
      </c>
      <c r="AC232" s="292">
        <v>0</v>
      </c>
      <c r="AD232" s="292">
        <v>0</v>
      </c>
      <c r="AE232" s="292">
        <v>0</v>
      </c>
      <c r="AF232" s="292">
        <v>0</v>
      </c>
      <c r="AG232" s="292">
        <v>0</v>
      </c>
      <c r="AH232" s="292">
        <v>0</v>
      </c>
      <c r="AI232" s="159"/>
      <c r="AJ232" s="258">
        <f t="shared" si="28"/>
        <v>0</v>
      </c>
      <c r="AK232" s="258">
        <f t="shared" si="29"/>
        <v>70182.95</v>
      </c>
      <c r="AL232" s="258">
        <f t="shared" si="30"/>
        <v>0</v>
      </c>
      <c r="AM232" s="159"/>
    </row>
    <row r="233" spans="4:39" s="153" customFormat="1" x14ac:dyDescent="0.35">
      <c r="D233" s="260">
        <v>5257</v>
      </c>
      <c r="E233" s="159" t="s">
        <v>2705</v>
      </c>
      <c r="F233" s="317" t="str">
        <f>LEFT(VLOOKUP(D233,'TS by Location'!$B$10:$C$748,2,FALSE),2)</f>
        <v>66</v>
      </c>
      <c r="G233" s="260" t="s">
        <v>2978</v>
      </c>
      <c r="H233" s="159"/>
      <c r="I233" s="658" t="s">
        <v>2977</v>
      </c>
      <c r="J233" s="316"/>
      <c r="K233" s="316"/>
      <c r="L233" s="316"/>
      <c r="M233" s="316"/>
      <c r="N233" s="316"/>
      <c r="O233" s="159"/>
      <c r="P233" s="288">
        <v>0</v>
      </c>
      <c r="Q233" s="288">
        <v>14956.64</v>
      </c>
      <c r="R233" s="288">
        <v>0</v>
      </c>
      <c r="S233" s="288">
        <v>0</v>
      </c>
      <c r="T233" s="288">
        <v>0</v>
      </c>
      <c r="U233" s="288">
        <v>0</v>
      </c>
      <c r="V233" s="288">
        <v>0</v>
      </c>
      <c r="W233" s="288">
        <v>0</v>
      </c>
      <c r="X233" s="288">
        <v>0</v>
      </c>
      <c r="Y233" s="159"/>
      <c r="Z233" s="292">
        <v>0</v>
      </c>
      <c r="AA233" s="292">
        <v>0</v>
      </c>
      <c r="AB233" s="292">
        <v>0</v>
      </c>
      <c r="AC233" s="292">
        <v>0</v>
      </c>
      <c r="AD233" s="292">
        <v>0</v>
      </c>
      <c r="AE233" s="292">
        <v>0</v>
      </c>
      <c r="AF233" s="292">
        <v>0</v>
      </c>
      <c r="AG233" s="292">
        <v>0</v>
      </c>
      <c r="AH233" s="292">
        <v>0</v>
      </c>
      <c r="AI233" s="159"/>
      <c r="AJ233" s="258">
        <f t="shared" si="28"/>
        <v>0</v>
      </c>
      <c r="AK233" s="258">
        <f t="shared" si="29"/>
        <v>14956.64</v>
      </c>
      <c r="AL233" s="258">
        <f t="shared" si="30"/>
        <v>0</v>
      </c>
      <c r="AM233" s="159"/>
    </row>
    <row r="234" spans="4:39" s="153" customFormat="1" x14ac:dyDescent="0.35">
      <c r="D234" s="260">
        <v>5259</v>
      </c>
      <c r="E234" s="159" t="s">
        <v>2706</v>
      </c>
      <c r="F234" s="317" t="str">
        <f>LEFT(VLOOKUP(D234,'TS by Location'!$B$10:$C$748,2,FALSE),2)</f>
        <v>33</v>
      </c>
      <c r="G234" s="260" t="s">
        <v>2978</v>
      </c>
      <c r="H234" s="159"/>
      <c r="I234" s="658" t="s">
        <v>2977</v>
      </c>
      <c r="J234" s="316"/>
      <c r="K234" s="316"/>
      <c r="L234" s="316"/>
      <c r="M234" s="316"/>
      <c r="N234" s="316"/>
      <c r="O234" s="159"/>
      <c r="P234" s="288">
        <v>0</v>
      </c>
      <c r="Q234" s="288">
        <v>14955.44</v>
      </c>
      <c r="R234" s="288">
        <v>0</v>
      </c>
      <c r="S234" s="288">
        <v>0</v>
      </c>
      <c r="T234" s="288">
        <v>0</v>
      </c>
      <c r="U234" s="288">
        <v>0</v>
      </c>
      <c r="V234" s="288">
        <v>0</v>
      </c>
      <c r="W234" s="288">
        <v>0</v>
      </c>
      <c r="X234" s="288">
        <v>0</v>
      </c>
      <c r="Y234" s="159"/>
      <c r="Z234" s="292">
        <v>0</v>
      </c>
      <c r="AA234" s="292">
        <v>0</v>
      </c>
      <c r="AB234" s="292">
        <v>0</v>
      </c>
      <c r="AC234" s="292">
        <v>0</v>
      </c>
      <c r="AD234" s="292">
        <v>0</v>
      </c>
      <c r="AE234" s="292">
        <v>0</v>
      </c>
      <c r="AF234" s="292">
        <v>0</v>
      </c>
      <c r="AG234" s="292">
        <v>0</v>
      </c>
      <c r="AH234" s="292">
        <v>0</v>
      </c>
      <c r="AI234" s="159"/>
      <c r="AJ234" s="258">
        <f t="shared" si="28"/>
        <v>0</v>
      </c>
      <c r="AK234" s="258">
        <f t="shared" si="29"/>
        <v>14955.44</v>
      </c>
      <c r="AL234" s="258">
        <f t="shared" si="30"/>
        <v>0</v>
      </c>
      <c r="AM234" s="159"/>
    </row>
    <row r="235" spans="4:39" s="153" customFormat="1" x14ac:dyDescent="0.35">
      <c r="D235" s="260">
        <v>5273</v>
      </c>
      <c r="E235" s="159" t="s">
        <v>800</v>
      </c>
      <c r="F235" s="317" t="str">
        <f>LEFT(VLOOKUP(D235,'TS by Location'!$B$10:$C$748,2,FALSE),2)</f>
        <v>66</v>
      </c>
      <c r="G235" s="260" t="s">
        <v>2978</v>
      </c>
      <c r="H235" s="159"/>
      <c r="I235" s="658" t="s">
        <v>2977</v>
      </c>
      <c r="J235" s="316"/>
      <c r="K235" s="316"/>
      <c r="L235" s="316"/>
      <c r="M235" s="316"/>
      <c r="N235" s="316"/>
      <c r="O235" s="159"/>
      <c r="P235" s="288">
        <v>0</v>
      </c>
      <c r="Q235" s="288">
        <v>0</v>
      </c>
      <c r="R235" s="288">
        <v>0.01</v>
      </c>
      <c r="S235" s="288">
        <v>0</v>
      </c>
      <c r="T235" s="288">
        <v>0</v>
      </c>
      <c r="U235" s="288">
        <v>0</v>
      </c>
      <c r="V235" s="288">
        <v>0</v>
      </c>
      <c r="W235" s="288">
        <v>0</v>
      </c>
      <c r="X235" s="288">
        <v>0</v>
      </c>
      <c r="Y235" s="159"/>
      <c r="Z235" s="292">
        <v>0</v>
      </c>
      <c r="AA235" s="292">
        <v>0</v>
      </c>
      <c r="AB235" s="292">
        <v>0</v>
      </c>
      <c r="AC235" s="292">
        <v>0</v>
      </c>
      <c r="AD235" s="292">
        <v>0</v>
      </c>
      <c r="AE235" s="292">
        <v>0</v>
      </c>
      <c r="AF235" s="292">
        <v>0</v>
      </c>
      <c r="AG235" s="292">
        <v>0</v>
      </c>
      <c r="AH235" s="292">
        <v>0</v>
      </c>
      <c r="AI235" s="159"/>
      <c r="AJ235" s="258">
        <f t="shared" si="28"/>
        <v>0</v>
      </c>
      <c r="AK235" s="258">
        <f t="shared" si="29"/>
        <v>0</v>
      </c>
      <c r="AL235" s="258">
        <f t="shared" si="30"/>
        <v>0.01</v>
      </c>
      <c r="AM235" s="159"/>
    </row>
    <row r="236" spans="4:39" s="153" customFormat="1" x14ac:dyDescent="0.35">
      <c r="D236" s="260">
        <v>5315</v>
      </c>
      <c r="E236" s="159" t="s">
        <v>2718</v>
      </c>
      <c r="F236" s="317" t="str">
        <f>LEFT(VLOOKUP(D236,'TS by Location'!$B$10:$C$748,2,FALSE),2)</f>
        <v>66</v>
      </c>
      <c r="G236" s="260" t="s">
        <v>2978</v>
      </c>
      <c r="H236" s="159"/>
      <c r="I236" s="658" t="s">
        <v>2977</v>
      </c>
      <c r="J236" s="316"/>
      <c r="K236" s="316"/>
      <c r="L236" s="316"/>
      <c r="M236" s="316"/>
      <c r="N236" s="316"/>
      <c r="O236" s="159"/>
      <c r="P236" s="288">
        <v>0</v>
      </c>
      <c r="Q236" s="288">
        <v>0</v>
      </c>
      <c r="R236" s="288">
        <v>0</v>
      </c>
      <c r="S236" s="288">
        <v>0</v>
      </c>
      <c r="T236" s="288">
        <v>0</v>
      </c>
      <c r="U236" s="288">
        <v>0</v>
      </c>
      <c r="V236" s="288">
        <v>0</v>
      </c>
      <c r="W236" s="288">
        <v>0</v>
      </c>
      <c r="X236" s="288">
        <v>0</v>
      </c>
      <c r="Y236" s="159"/>
      <c r="Z236" s="292">
        <v>0</v>
      </c>
      <c r="AA236" s="292">
        <v>0</v>
      </c>
      <c r="AB236" s="292">
        <v>0</v>
      </c>
      <c r="AC236" s="292">
        <v>0</v>
      </c>
      <c r="AD236" s="292">
        <v>0</v>
      </c>
      <c r="AE236" s="292">
        <v>0</v>
      </c>
      <c r="AF236" s="292">
        <v>0</v>
      </c>
      <c r="AG236" s="292">
        <v>0</v>
      </c>
      <c r="AH236" s="292">
        <v>0</v>
      </c>
      <c r="AI236" s="159"/>
      <c r="AJ236" s="258">
        <f t="shared" si="28"/>
        <v>0</v>
      </c>
      <c r="AK236" s="258">
        <f t="shared" si="29"/>
        <v>0</v>
      </c>
      <c r="AL236" s="258">
        <f t="shared" si="30"/>
        <v>0</v>
      </c>
      <c r="AM236" s="159"/>
    </row>
    <row r="237" spans="4:39" s="153" customFormat="1" x14ac:dyDescent="0.35">
      <c r="D237" s="260">
        <v>5325</v>
      </c>
      <c r="E237" s="159" t="s">
        <v>448</v>
      </c>
      <c r="F237" s="317" t="str">
        <f>LEFT(VLOOKUP(D237,'TS by Location'!$B$10:$C$748,2,FALSE),2)</f>
        <v>66</v>
      </c>
      <c r="G237" s="260" t="s">
        <v>2978</v>
      </c>
      <c r="H237" s="159"/>
      <c r="I237" s="658" t="s">
        <v>2977</v>
      </c>
      <c r="J237" s="316"/>
      <c r="K237" s="316"/>
      <c r="L237" s="316"/>
      <c r="M237" s="316"/>
      <c r="N237" s="316"/>
      <c r="O237" s="159"/>
      <c r="P237" s="288">
        <v>0</v>
      </c>
      <c r="Q237" s="288">
        <v>0</v>
      </c>
      <c r="R237" s="288">
        <v>14882.34</v>
      </c>
      <c r="S237" s="288">
        <v>0</v>
      </c>
      <c r="T237" s="288">
        <v>0</v>
      </c>
      <c r="U237" s="288">
        <v>0</v>
      </c>
      <c r="V237" s="288">
        <v>0</v>
      </c>
      <c r="W237" s="288">
        <v>0</v>
      </c>
      <c r="X237" s="288">
        <v>0</v>
      </c>
      <c r="Y237" s="159"/>
      <c r="Z237" s="292">
        <v>0</v>
      </c>
      <c r="AA237" s="292">
        <v>0</v>
      </c>
      <c r="AB237" s="292">
        <v>0</v>
      </c>
      <c r="AC237" s="292">
        <v>0</v>
      </c>
      <c r="AD237" s="292">
        <v>0</v>
      </c>
      <c r="AE237" s="292">
        <v>0</v>
      </c>
      <c r="AF237" s="292">
        <v>0</v>
      </c>
      <c r="AG237" s="292">
        <v>0</v>
      </c>
      <c r="AH237" s="292">
        <v>0</v>
      </c>
      <c r="AI237" s="159"/>
      <c r="AJ237" s="258">
        <f t="shared" si="28"/>
        <v>0</v>
      </c>
      <c r="AK237" s="258">
        <f t="shared" si="29"/>
        <v>0</v>
      </c>
      <c r="AL237" s="258">
        <f t="shared" si="30"/>
        <v>14882.34</v>
      </c>
      <c r="AM237" s="159"/>
    </row>
    <row r="238" spans="4:39" s="153" customFormat="1" x14ac:dyDescent="0.35">
      <c r="D238" s="260">
        <v>5333</v>
      </c>
      <c r="E238" s="159" t="s">
        <v>2719</v>
      </c>
      <c r="F238" s="317" t="str">
        <f>LEFT(VLOOKUP(D238,'TS by Location'!$B$10:$C$748,2,FALSE),2)</f>
        <v>66</v>
      </c>
      <c r="G238" s="260" t="s">
        <v>2978</v>
      </c>
      <c r="H238" s="159"/>
      <c r="I238" s="658" t="s">
        <v>2977</v>
      </c>
      <c r="J238" s="316"/>
      <c r="K238" s="316"/>
      <c r="L238" s="316"/>
      <c r="M238" s="316"/>
      <c r="N238" s="316"/>
      <c r="O238" s="159"/>
      <c r="P238" s="288">
        <v>0</v>
      </c>
      <c r="Q238" s="288">
        <v>15417.66</v>
      </c>
      <c r="R238" s="288">
        <v>74640.77</v>
      </c>
      <c r="S238" s="288">
        <v>0</v>
      </c>
      <c r="T238" s="288">
        <v>0</v>
      </c>
      <c r="U238" s="288">
        <v>0</v>
      </c>
      <c r="V238" s="288">
        <v>0</v>
      </c>
      <c r="W238" s="288">
        <v>0</v>
      </c>
      <c r="X238" s="288">
        <v>0</v>
      </c>
      <c r="Y238" s="159"/>
      <c r="Z238" s="292">
        <v>0</v>
      </c>
      <c r="AA238" s="292">
        <v>0</v>
      </c>
      <c r="AB238" s="292">
        <v>0</v>
      </c>
      <c r="AC238" s="292">
        <v>0</v>
      </c>
      <c r="AD238" s="292">
        <v>0</v>
      </c>
      <c r="AE238" s="292">
        <v>0</v>
      </c>
      <c r="AF238" s="292">
        <v>0</v>
      </c>
      <c r="AG238" s="292">
        <v>0</v>
      </c>
      <c r="AH238" s="292">
        <v>0</v>
      </c>
      <c r="AI238" s="159"/>
      <c r="AJ238" s="258">
        <f t="shared" si="28"/>
        <v>0</v>
      </c>
      <c r="AK238" s="258">
        <f t="shared" si="29"/>
        <v>15417.66</v>
      </c>
      <c r="AL238" s="258">
        <f t="shared" si="30"/>
        <v>74640.77</v>
      </c>
      <c r="AM238" s="159"/>
    </row>
    <row r="239" spans="4:39" s="153" customFormat="1" x14ac:dyDescent="0.35">
      <c r="D239" s="260">
        <v>5352</v>
      </c>
      <c r="E239" s="159" t="s">
        <v>450</v>
      </c>
      <c r="F239" s="317" t="str">
        <f>LEFT(VLOOKUP(D239,'TS by Location'!$B$10:$C$748,2,FALSE),2)</f>
        <v>33</v>
      </c>
      <c r="G239" s="260" t="s">
        <v>2978</v>
      </c>
      <c r="H239" s="159"/>
      <c r="I239" s="658" t="s">
        <v>2977</v>
      </c>
      <c r="J239" s="316"/>
      <c r="K239" s="316"/>
      <c r="L239" s="316"/>
      <c r="M239" s="316"/>
      <c r="N239" s="316"/>
      <c r="O239" s="159"/>
      <c r="P239" s="288">
        <v>0</v>
      </c>
      <c r="Q239" s="288">
        <v>0</v>
      </c>
      <c r="R239" s="288">
        <v>31030.49</v>
      </c>
      <c r="S239" s="288">
        <v>0</v>
      </c>
      <c r="T239" s="288">
        <v>0</v>
      </c>
      <c r="U239" s="288">
        <v>0</v>
      </c>
      <c r="V239" s="288">
        <v>0</v>
      </c>
      <c r="W239" s="288">
        <v>0</v>
      </c>
      <c r="X239" s="288">
        <v>0</v>
      </c>
      <c r="Y239" s="159"/>
      <c r="Z239" s="292">
        <v>0</v>
      </c>
      <c r="AA239" s="292">
        <v>0</v>
      </c>
      <c r="AB239" s="292">
        <v>0</v>
      </c>
      <c r="AC239" s="292">
        <v>0</v>
      </c>
      <c r="AD239" s="292">
        <v>0</v>
      </c>
      <c r="AE239" s="292">
        <v>0</v>
      </c>
      <c r="AF239" s="292">
        <v>0</v>
      </c>
      <c r="AG239" s="292">
        <v>0</v>
      </c>
      <c r="AH239" s="292">
        <v>0</v>
      </c>
      <c r="AI239" s="159"/>
      <c r="AJ239" s="258">
        <f t="shared" si="28"/>
        <v>0</v>
      </c>
      <c r="AK239" s="258">
        <f t="shared" si="29"/>
        <v>0</v>
      </c>
      <c r="AL239" s="258">
        <f t="shared" si="30"/>
        <v>31030.49</v>
      </c>
      <c r="AM239" s="159"/>
    </row>
    <row r="240" spans="4:39" s="153" customFormat="1" x14ac:dyDescent="0.35">
      <c r="D240" s="260">
        <v>5357</v>
      </c>
      <c r="E240" s="159" t="s">
        <v>451</v>
      </c>
      <c r="F240" s="317" t="str">
        <f>LEFT(VLOOKUP(D240,'TS by Location'!$B$10:$C$748,2,FALSE),2)</f>
        <v>66</v>
      </c>
      <c r="G240" s="260" t="s">
        <v>2978</v>
      </c>
      <c r="H240" s="159"/>
      <c r="I240" s="658" t="s">
        <v>2977</v>
      </c>
      <c r="J240" s="316"/>
      <c r="K240" s="316"/>
      <c r="L240" s="316"/>
      <c r="M240" s="316"/>
      <c r="N240" s="316"/>
      <c r="O240" s="159"/>
      <c r="P240" s="288">
        <v>0</v>
      </c>
      <c r="Q240" s="288">
        <v>0</v>
      </c>
      <c r="R240" s="288">
        <v>111576.43</v>
      </c>
      <c r="S240" s="288">
        <v>0</v>
      </c>
      <c r="T240" s="288">
        <v>0</v>
      </c>
      <c r="U240" s="288">
        <v>0</v>
      </c>
      <c r="V240" s="288">
        <v>0</v>
      </c>
      <c r="W240" s="288">
        <v>0</v>
      </c>
      <c r="X240" s="288">
        <v>0</v>
      </c>
      <c r="Y240" s="159"/>
      <c r="Z240" s="292">
        <v>0</v>
      </c>
      <c r="AA240" s="292">
        <v>0</v>
      </c>
      <c r="AB240" s="292">
        <v>0</v>
      </c>
      <c r="AC240" s="292">
        <v>0</v>
      </c>
      <c r="AD240" s="292">
        <v>0</v>
      </c>
      <c r="AE240" s="292">
        <v>0</v>
      </c>
      <c r="AF240" s="292">
        <v>0</v>
      </c>
      <c r="AG240" s="292">
        <v>0</v>
      </c>
      <c r="AH240" s="292">
        <v>0</v>
      </c>
      <c r="AI240" s="159"/>
      <c r="AJ240" s="258">
        <f t="shared" si="28"/>
        <v>0</v>
      </c>
      <c r="AK240" s="258">
        <f t="shared" si="29"/>
        <v>0</v>
      </c>
      <c r="AL240" s="258">
        <f t="shared" si="30"/>
        <v>111576.43</v>
      </c>
      <c r="AM240" s="159"/>
    </row>
    <row r="241" spans="4:39" s="153" customFormat="1" x14ac:dyDescent="0.35">
      <c r="D241" s="260">
        <v>5358</v>
      </c>
      <c r="E241" s="159" t="s">
        <v>452</v>
      </c>
      <c r="F241" s="317" t="str">
        <f>LEFT(VLOOKUP(D241,'TS by Location'!$B$10:$C$748,2,FALSE),2)</f>
        <v>66</v>
      </c>
      <c r="G241" s="260" t="s">
        <v>2978</v>
      </c>
      <c r="H241" s="159"/>
      <c r="I241" s="658" t="s">
        <v>2977</v>
      </c>
      <c r="J241" s="316"/>
      <c r="K241" s="316"/>
      <c r="L241" s="316"/>
      <c r="M241" s="316"/>
      <c r="N241" s="316"/>
      <c r="O241" s="159"/>
      <c r="P241" s="288">
        <v>0</v>
      </c>
      <c r="Q241" s="288">
        <v>233.97</v>
      </c>
      <c r="R241" s="288">
        <v>1261397</v>
      </c>
      <c r="S241" s="288">
        <v>0</v>
      </c>
      <c r="T241" s="288">
        <v>0</v>
      </c>
      <c r="U241" s="288">
        <v>0</v>
      </c>
      <c r="V241" s="288">
        <v>0</v>
      </c>
      <c r="W241" s="288">
        <v>0</v>
      </c>
      <c r="X241" s="288">
        <v>0</v>
      </c>
      <c r="Y241" s="159"/>
      <c r="Z241" s="292">
        <v>0</v>
      </c>
      <c r="AA241" s="292">
        <v>0</v>
      </c>
      <c r="AB241" s="292">
        <v>0</v>
      </c>
      <c r="AC241" s="292">
        <v>0</v>
      </c>
      <c r="AD241" s="292">
        <v>0</v>
      </c>
      <c r="AE241" s="292">
        <v>0</v>
      </c>
      <c r="AF241" s="292">
        <v>0</v>
      </c>
      <c r="AG241" s="292">
        <v>0</v>
      </c>
      <c r="AH241" s="292">
        <v>0</v>
      </c>
      <c r="AI241" s="159"/>
      <c r="AJ241" s="258">
        <f t="shared" si="28"/>
        <v>0</v>
      </c>
      <c r="AK241" s="258">
        <f t="shared" si="29"/>
        <v>233.97</v>
      </c>
      <c r="AL241" s="258">
        <f t="shared" si="30"/>
        <v>1261397</v>
      </c>
      <c r="AM241" s="159"/>
    </row>
    <row r="242" spans="4:39" s="153" customFormat="1" x14ac:dyDescent="0.35">
      <c r="D242" s="260">
        <v>5365</v>
      </c>
      <c r="E242" s="159" t="s">
        <v>453</v>
      </c>
      <c r="F242" s="317" t="str">
        <f>LEFT(VLOOKUP(D242,'TS by Location'!$B$10:$C$748,2,FALSE),2)</f>
        <v>66</v>
      </c>
      <c r="G242" s="260" t="s">
        <v>2978</v>
      </c>
      <c r="H242" s="159"/>
      <c r="I242" s="658" t="s">
        <v>2977</v>
      </c>
      <c r="J242" s="316"/>
      <c r="K242" s="316"/>
      <c r="L242" s="316"/>
      <c r="M242" s="316"/>
      <c r="N242" s="316"/>
      <c r="O242" s="159"/>
      <c r="P242" s="288">
        <v>24167.43</v>
      </c>
      <c r="Q242" s="288">
        <v>0</v>
      </c>
      <c r="R242" s="288">
        <v>15396.76</v>
      </c>
      <c r="S242" s="288">
        <v>0</v>
      </c>
      <c r="T242" s="288">
        <v>0</v>
      </c>
      <c r="U242" s="288">
        <v>0</v>
      </c>
      <c r="V242" s="288">
        <v>0</v>
      </c>
      <c r="W242" s="288">
        <v>0</v>
      </c>
      <c r="X242" s="288">
        <v>0</v>
      </c>
      <c r="Y242" s="159"/>
      <c r="Z242" s="292">
        <v>0</v>
      </c>
      <c r="AA242" s="292">
        <v>0</v>
      </c>
      <c r="AB242" s="292">
        <v>0</v>
      </c>
      <c r="AC242" s="292">
        <v>0</v>
      </c>
      <c r="AD242" s="292">
        <v>0</v>
      </c>
      <c r="AE242" s="292">
        <v>0</v>
      </c>
      <c r="AF242" s="292">
        <v>0</v>
      </c>
      <c r="AG242" s="292">
        <v>0</v>
      </c>
      <c r="AH242" s="292">
        <v>0</v>
      </c>
      <c r="AI242" s="159"/>
      <c r="AJ242" s="258">
        <f t="shared" si="28"/>
        <v>24167.43</v>
      </c>
      <c r="AK242" s="258">
        <f t="shared" si="29"/>
        <v>0</v>
      </c>
      <c r="AL242" s="258">
        <f t="shared" si="30"/>
        <v>15396.76</v>
      </c>
      <c r="AM242" s="159"/>
    </row>
    <row r="243" spans="4:39" s="153" customFormat="1" x14ac:dyDescent="0.35">
      <c r="D243" s="260">
        <v>5374</v>
      </c>
      <c r="E243" s="159" t="s">
        <v>454</v>
      </c>
      <c r="F243" s="317" t="str">
        <f>LEFT(VLOOKUP(D243,'TS by Location'!$B$10:$C$748,2,FALSE),2)</f>
        <v>66</v>
      </c>
      <c r="G243" s="260" t="s">
        <v>2978</v>
      </c>
      <c r="H243" s="159"/>
      <c r="I243" s="658" t="s">
        <v>2977</v>
      </c>
      <c r="J243" s="316"/>
      <c r="K243" s="316"/>
      <c r="L243" s="316"/>
      <c r="M243" s="316"/>
      <c r="N243" s="316"/>
      <c r="O243" s="159"/>
      <c r="P243" s="288">
        <v>801825.46</v>
      </c>
      <c r="Q243" s="288">
        <v>0</v>
      </c>
      <c r="R243" s="288">
        <v>0</v>
      </c>
      <c r="S243" s="288">
        <v>0</v>
      </c>
      <c r="T243" s="288">
        <v>0</v>
      </c>
      <c r="U243" s="288">
        <v>0</v>
      </c>
      <c r="V243" s="288">
        <v>0</v>
      </c>
      <c r="W243" s="288">
        <v>0</v>
      </c>
      <c r="X243" s="288">
        <v>0</v>
      </c>
      <c r="Y243" s="159"/>
      <c r="Z243" s="292">
        <v>0</v>
      </c>
      <c r="AA243" s="292">
        <v>0</v>
      </c>
      <c r="AB243" s="292">
        <v>0</v>
      </c>
      <c r="AC243" s="292">
        <v>0</v>
      </c>
      <c r="AD243" s="292">
        <v>0</v>
      </c>
      <c r="AE243" s="292">
        <v>0</v>
      </c>
      <c r="AF243" s="292">
        <v>0</v>
      </c>
      <c r="AG243" s="292">
        <v>0</v>
      </c>
      <c r="AH243" s="292">
        <v>0</v>
      </c>
      <c r="AI243" s="159"/>
      <c r="AJ243" s="258">
        <f t="shared" si="28"/>
        <v>801825.46</v>
      </c>
      <c r="AK243" s="258">
        <f t="shared" si="29"/>
        <v>0</v>
      </c>
      <c r="AL243" s="258">
        <f t="shared" si="30"/>
        <v>0</v>
      </c>
      <c r="AM243" s="159"/>
    </row>
    <row r="244" spans="4:39" s="153" customFormat="1" x14ac:dyDescent="0.35">
      <c r="D244" s="260">
        <v>5375</v>
      </c>
      <c r="E244" s="159" t="s">
        <v>2768</v>
      </c>
      <c r="F244" s="317" t="str">
        <f>LEFT(VLOOKUP(D244,'TS by Location'!$B$10:$C$748,2,FALSE),2)</f>
        <v>66</v>
      </c>
      <c r="G244" s="260" t="s">
        <v>2978</v>
      </c>
      <c r="H244" s="159"/>
      <c r="I244" s="658" t="s">
        <v>2977</v>
      </c>
      <c r="J244" s="316"/>
      <c r="K244" s="316"/>
      <c r="L244" s="316"/>
      <c r="M244" s="316"/>
      <c r="N244" s="316"/>
      <c r="O244" s="159"/>
      <c r="P244" s="288">
        <v>573587.81000000006</v>
      </c>
      <c r="Q244" s="288">
        <v>0</v>
      </c>
      <c r="R244" s="288">
        <v>0</v>
      </c>
      <c r="S244" s="288">
        <v>0</v>
      </c>
      <c r="T244" s="288">
        <v>0</v>
      </c>
      <c r="U244" s="288">
        <v>0</v>
      </c>
      <c r="V244" s="288">
        <v>0</v>
      </c>
      <c r="W244" s="288">
        <v>0</v>
      </c>
      <c r="X244" s="288">
        <v>0</v>
      </c>
      <c r="Y244" s="159"/>
      <c r="Z244" s="292">
        <v>0</v>
      </c>
      <c r="AA244" s="292">
        <v>0</v>
      </c>
      <c r="AB244" s="292">
        <v>0</v>
      </c>
      <c r="AC244" s="292">
        <v>0</v>
      </c>
      <c r="AD244" s="292">
        <v>0</v>
      </c>
      <c r="AE244" s="292">
        <v>0</v>
      </c>
      <c r="AF244" s="292">
        <v>0</v>
      </c>
      <c r="AG244" s="292">
        <v>0</v>
      </c>
      <c r="AH244" s="292">
        <v>0</v>
      </c>
      <c r="AI244" s="159"/>
      <c r="AJ244" s="258">
        <f t="shared" si="28"/>
        <v>573587.81000000006</v>
      </c>
      <c r="AK244" s="258">
        <f t="shared" si="29"/>
        <v>0</v>
      </c>
      <c r="AL244" s="258">
        <f t="shared" si="30"/>
        <v>0</v>
      </c>
      <c r="AM244" s="159"/>
    </row>
    <row r="245" spans="4:39" s="153" customFormat="1" x14ac:dyDescent="0.35">
      <c r="D245" s="260">
        <v>5504</v>
      </c>
      <c r="E245" s="159" t="s">
        <v>905</v>
      </c>
      <c r="F245" s="317" t="str">
        <f>LEFT(VLOOKUP(D245,'TS by Location'!$B$10:$C$748,2,FALSE),2)</f>
        <v>66</v>
      </c>
      <c r="G245" s="260" t="s">
        <v>2978</v>
      </c>
      <c r="H245" s="159"/>
      <c r="I245" s="658" t="s">
        <v>2977</v>
      </c>
      <c r="J245" s="316"/>
      <c r="K245" s="316"/>
      <c r="L245" s="316"/>
      <c r="M245" s="316"/>
      <c r="N245" s="316"/>
      <c r="O245" s="159"/>
      <c r="P245" s="288">
        <v>0</v>
      </c>
      <c r="Q245" s="288">
        <v>0</v>
      </c>
      <c r="R245" s="288">
        <v>-250.95</v>
      </c>
      <c r="S245" s="288">
        <v>0</v>
      </c>
      <c r="T245" s="288">
        <v>0</v>
      </c>
      <c r="U245" s="288">
        <v>0</v>
      </c>
      <c r="V245" s="288">
        <v>0</v>
      </c>
      <c r="W245" s="288">
        <v>0</v>
      </c>
      <c r="X245" s="288">
        <v>0</v>
      </c>
      <c r="Y245" s="159"/>
      <c r="Z245" s="292">
        <v>0</v>
      </c>
      <c r="AA245" s="292">
        <v>0</v>
      </c>
      <c r="AB245" s="292">
        <v>0</v>
      </c>
      <c r="AC245" s="292">
        <v>0</v>
      </c>
      <c r="AD245" s="292">
        <v>0</v>
      </c>
      <c r="AE245" s="292">
        <v>0</v>
      </c>
      <c r="AF245" s="292">
        <v>0</v>
      </c>
      <c r="AG245" s="292">
        <v>0</v>
      </c>
      <c r="AH245" s="292">
        <v>0</v>
      </c>
      <c r="AI245" s="159"/>
      <c r="AJ245" s="258">
        <f t="shared" si="28"/>
        <v>0</v>
      </c>
      <c r="AK245" s="258">
        <f t="shared" si="29"/>
        <v>0</v>
      </c>
      <c r="AL245" s="258">
        <f t="shared" si="30"/>
        <v>-250.95</v>
      </c>
      <c r="AM245" s="159"/>
    </row>
    <row r="246" spans="4:39" s="153" customFormat="1" x14ac:dyDescent="0.35">
      <c r="D246" s="260">
        <v>5506</v>
      </c>
      <c r="E246" s="159" t="s">
        <v>2707</v>
      </c>
      <c r="F246" s="317" t="str">
        <f>LEFT(VLOOKUP(D246,'TS by Location'!$B$10:$C$748,2,FALSE),2)</f>
        <v>66</v>
      </c>
      <c r="G246" s="260" t="s">
        <v>2978</v>
      </c>
      <c r="H246" s="159"/>
      <c r="I246" s="658" t="s">
        <v>2977</v>
      </c>
      <c r="J246" s="316"/>
      <c r="K246" s="316"/>
      <c r="L246" s="316"/>
      <c r="M246" s="316"/>
      <c r="N246" s="316"/>
      <c r="O246" s="159"/>
      <c r="P246" s="288">
        <v>0</v>
      </c>
      <c r="Q246" s="288">
        <v>116483.37</v>
      </c>
      <c r="R246" s="288">
        <v>0</v>
      </c>
      <c r="S246" s="288">
        <v>0</v>
      </c>
      <c r="T246" s="288">
        <v>0</v>
      </c>
      <c r="U246" s="288">
        <v>0</v>
      </c>
      <c r="V246" s="288">
        <v>0</v>
      </c>
      <c r="W246" s="288">
        <v>0</v>
      </c>
      <c r="X246" s="288">
        <v>0</v>
      </c>
      <c r="Y246" s="159"/>
      <c r="Z246" s="292">
        <v>0</v>
      </c>
      <c r="AA246" s="292">
        <v>0</v>
      </c>
      <c r="AB246" s="292">
        <v>0</v>
      </c>
      <c r="AC246" s="292">
        <v>0</v>
      </c>
      <c r="AD246" s="292">
        <v>0</v>
      </c>
      <c r="AE246" s="292">
        <v>0</v>
      </c>
      <c r="AF246" s="292">
        <v>0</v>
      </c>
      <c r="AG246" s="292">
        <v>0</v>
      </c>
      <c r="AH246" s="292">
        <v>0</v>
      </c>
      <c r="AI246" s="159"/>
      <c r="AJ246" s="258">
        <f t="shared" si="28"/>
        <v>0</v>
      </c>
      <c r="AK246" s="258">
        <f t="shared" si="29"/>
        <v>116483.37</v>
      </c>
      <c r="AL246" s="258">
        <f t="shared" si="30"/>
        <v>0</v>
      </c>
      <c r="AM246" s="159"/>
    </row>
    <row r="247" spans="4:39" s="153" customFormat="1" x14ac:dyDescent="0.35">
      <c r="D247" s="260">
        <v>5507</v>
      </c>
      <c r="E247" s="159" t="s">
        <v>908</v>
      </c>
      <c r="F247" s="317" t="str">
        <f>LEFT(VLOOKUP(D247,'TS by Location'!$B$10:$C$748,2,FALSE),2)</f>
        <v>66</v>
      </c>
      <c r="G247" s="260" t="s">
        <v>2978</v>
      </c>
      <c r="H247" s="159"/>
      <c r="I247" s="658" t="s">
        <v>2977</v>
      </c>
      <c r="J247" s="316"/>
      <c r="K247" s="316"/>
      <c r="L247" s="316"/>
      <c r="M247" s="316"/>
      <c r="N247" s="316"/>
      <c r="O247" s="159"/>
      <c r="P247" s="288">
        <v>0</v>
      </c>
      <c r="Q247" s="288">
        <v>0</v>
      </c>
      <c r="R247" s="288">
        <v>0</v>
      </c>
      <c r="S247" s="288">
        <v>0</v>
      </c>
      <c r="T247" s="288">
        <v>0</v>
      </c>
      <c r="U247" s="288">
        <v>0</v>
      </c>
      <c r="V247" s="288">
        <v>0</v>
      </c>
      <c r="W247" s="288">
        <v>0</v>
      </c>
      <c r="X247" s="288">
        <v>0</v>
      </c>
      <c r="Y247" s="159"/>
      <c r="Z247" s="292">
        <v>0</v>
      </c>
      <c r="AA247" s="292">
        <v>0</v>
      </c>
      <c r="AB247" s="292">
        <v>0</v>
      </c>
      <c r="AC247" s="292">
        <v>0</v>
      </c>
      <c r="AD247" s="292">
        <v>0</v>
      </c>
      <c r="AE247" s="292">
        <v>0</v>
      </c>
      <c r="AF247" s="292">
        <v>0</v>
      </c>
      <c r="AG247" s="292">
        <v>0</v>
      </c>
      <c r="AH247" s="292">
        <v>0</v>
      </c>
      <c r="AI247" s="159"/>
      <c r="AJ247" s="258">
        <f t="shared" si="28"/>
        <v>0</v>
      </c>
      <c r="AK247" s="258">
        <f t="shared" si="29"/>
        <v>0</v>
      </c>
      <c r="AL247" s="258">
        <f t="shared" si="30"/>
        <v>0</v>
      </c>
      <c r="AM247" s="159"/>
    </row>
    <row r="248" spans="4:39" s="153" customFormat="1" x14ac:dyDescent="0.35">
      <c r="D248" s="260">
        <v>5508</v>
      </c>
      <c r="E248" s="159" t="s">
        <v>455</v>
      </c>
      <c r="F248" s="317" t="str">
        <f>LEFT(VLOOKUP(D248,'TS by Location'!$B$10:$C$748,2,FALSE),2)</f>
        <v>66</v>
      </c>
      <c r="G248" s="260" t="s">
        <v>2978</v>
      </c>
      <c r="H248" s="159"/>
      <c r="I248" s="658" t="s">
        <v>2977</v>
      </c>
      <c r="J248" s="316"/>
      <c r="K248" s="316"/>
      <c r="L248" s="316"/>
      <c r="M248" s="316"/>
      <c r="N248" s="316"/>
      <c r="O248" s="159"/>
      <c r="P248" s="288">
        <v>0</v>
      </c>
      <c r="Q248" s="288">
        <v>0</v>
      </c>
      <c r="R248" s="288">
        <v>424746.76</v>
      </c>
      <c r="S248" s="288">
        <v>0</v>
      </c>
      <c r="T248" s="288">
        <v>0</v>
      </c>
      <c r="U248" s="288">
        <v>0</v>
      </c>
      <c r="V248" s="288">
        <v>0</v>
      </c>
      <c r="W248" s="288">
        <v>0</v>
      </c>
      <c r="X248" s="288">
        <v>0</v>
      </c>
      <c r="Y248" s="159"/>
      <c r="Z248" s="292">
        <v>0</v>
      </c>
      <c r="AA248" s="292">
        <v>0</v>
      </c>
      <c r="AB248" s="292">
        <v>0</v>
      </c>
      <c r="AC248" s="292">
        <v>0</v>
      </c>
      <c r="AD248" s="292">
        <v>0</v>
      </c>
      <c r="AE248" s="292">
        <v>0</v>
      </c>
      <c r="AF248" s="292">
        <v>0</v>
      </c>
      <c r="AG248" s="292">
        <v>0</v>
      </c>
      <c r="AH248" s="292">
        <v>0</v>
      </c>
      <c r="AI248" s="159"/>
      <c r="AJ248" s="258">
        <f t="shared" si="28"/>
        <v>0</v>
      </c>
      <c r="AK248" s="258">
        <f t="shared" si="29"/>
        <v>0</v>
      </c>
      <c r="AL248" s="258">
        <f t="shared" si="30"/>
        <v>424746.76</v>
      </c>
      <c r="AM248" s="159"/>
    </row>
    <row r="249" spans="4:39" s="153" customFormat="1" x14ac:dyDescent="0.35">
      <c r="D249" s="260">
        <v>5510</v>
      </c>
      <c r="E249" s="159" t="s">
        <v>456</v>
      </c>
      <c r="F249" s="317" t="str">
        <f>LEFT(VLOOKUP(D249,'TS by Location'!$B$10:$C$748,2,FALSE),2)</f>
        <v>66</v>
      </c>
      <c r="G249" s="260" t="s">
        <v>2978</v>
      </c>
      <c r="H249" s="159"/>
      <c r="I249" s="658" t="s">
        <v>2977</v>
      </c>
      <c r="J249" s="316"/>
      <c r="K249" s="316"/>
      <c r="L249" s="316"/>
      <c r="M249" s="316"/>
      <c r="N249" s="316"/>
      <c r="O249" s="159"/>
      <c r="P249" s="288">
        <v>0</v>
      </c>
      <c r="Q249" s="288">
        <v>5565.7</v>
      </c>
      <c r="R249" s="288">
        <v>0</v>
      </c>
      <c r="S249" s="288">
        <v>0</v>
      </c>
      <c r="T249" s="288">
        <v>0</v>
      </c>
      <c r="U249" s="288">
        <v>0</v>
      </c>
      <c r="V249" s="288">
        <v>0</v>
      </c>
      <c r="W249" s="288">
        <v>0</v>
      </c>
      <c r="X249" s="288">
        <v>0</v>
      </c>
      <c r="Y249" s="159"/>
      <c r="Z249" s="292">
        <v>0</v>
      </c>
      <c r="AA249" s="292">
        <v>0</v>
      </c>
      <c r="AB249" s="292">
        <v>0</v>
      </c>
      <c r="AC249" s="292">
        <v>0</v>
      </c>
      <c r="AD249" s="292">
        <v>0</v>
      </c>
      <c r="AE249" s="292">
        <v>0</v>
      </c>
      <c r="AF249" s="292">
        <v>0</v>
      </c>
      <c r="AG249" s="292">
        <v>0</v>
      </c>
      <c r="AH249" s="292">
        <v>0</v>
      </c>
      <c r="AI249" s="159"/>
      <c r="AJ249" s="258">
        <f t="shared" si="28"/>
        <v>0</v>
      </c>
      <c r="AK249" s="258">
        <f t="shared" si="29"/>
        <v>5565.7</v>
      </c>
      <c r="AL249" s="258">
        <f t="shared" si="30"/>
        <v>0</v>
      </c>
      <c r="AM249" s="159"/>
    </row>
    <row r="250" spans="4:39" s="153" customFormat="1" x14ac:dyDescent="0.35">
      <c r="D250" s="260">
        <v>5511</v>
      </c>
      <c r="E250" s="159" t="s">
        <v>457</v>
      </c>
      <c r="F250" s="317" t="str">
        <f>LEFT(VLOOKUP(D250,'TS by Location'!$B$10:$C$748,2,FALSE),2)</f>
        <v>66</v>
      </c>
      <c r="G250" s="260" t="s">
        <v>2978</v>
      </c>
      <c r="H250" s="159"/>
      <c r="I250" s="658" t="s">
        <v>2977</v>
      </c>
      <c r="J250" s="316"/>
      <c r="K250" s="316"/>
      <c r="L250" s="316"/>
      <c r="M250" s="316"/>
      <c r="N250" s="316"/>
      <c r="O250" s="159"/>
      <c r="P250" s="288">
        <v>0</v>
      </c>
      <c r="Q250" s="288">
        <v>0</v>
      </c>
      <c r="R250" s="288">
        <v>526259.27</v>
      </c>
      <c r="S250" s="288">
        <v>0</v>
      </c>
      <c r="T250" s="288">
        <v>0</v>
      </c>
      <c r="U250" s="288">
        <v>0</v>
      </c>
      <c r="V250" s="288">
        <v>0</v>
      </c>
      <c r="W250" s="288">
        <v>0</v>
      </c>
      <c r="X250" s="288">
        <v>0</v>
      </c>
      <c r="Y250" s="159"/>
      <c r="Z250" s="292">
        <v>0</v>
      </c>
      <c r="AA250" s="292">
        <v>0</v>
      </c>
      <c r="AB250" s="292">
        <v>0</v>
      </c>
      <c r="AC250" s="292">
        <v>0</v>
      </c>
      <c r="AD250" s="292">
        <v>0</v>
      </c>
      <c r="AE250" s="292">
        <v>0</v>
      </c>
      <c r="AF250" s="292">
        <v>0</v>
      </c>
      <c r="AG250" s="292">
        <v>0</v>
      </c>
      <c r="AH250" s="292">
        <v>0</v>
      </c>
      <c r="AI250" s="159"/>
      <c r="AJ250" s="258">
        <f t="shared" si="28"/>
        <v>0</v>
      </c>
      <c r="AK250" s="258">
        <f t="shared" si="29"/>
        <v>0</v>
      </c>
      <c r="AL250" s="258">
        <f t="shared" si="30"/>
        <v>526259.27</v>
      </c>
      <c r="AM250" s="159"/>
    </row>
    <row r="251" spans="4:39" s="153" customFormat="1" x14ac:dyDescent="0.35">
      <c r="D251" s="260">
        <v>5514</v>
      </c>
      <c r="E251" s="159" t="s">
        <v>458</v>
      </c>
      <c r="F251" s="317" t="str">
        <f>LEFT(VLOOKUP(D251,'TS by Location'!$B$10:$C$748,2,FALSE),2)</f>
        <v>66</v>
      </c>
      <c r="G251" s="260" t="s">
        <v>2978</v>
      </c>
      <c r="H251" s="159"/>
      <c r="I251" s="658" t="s">
        <v>2977</v>
      </c>
      <c r="J251" s="316"/>
      <c r="K251" s="316"/>
      <c r="L251" s="316"/>
      <c r="M251" s="316"/>
      <c r="N251" s="316"/>
      <c r="O251" s="159"/>
      <c r="P251" s="288">
        <v>0</v>
      </c>
      <c r="Q251" s="288">
        <v>0</v>
      </c>
      <c r="R251" s="288">
        <v>1071948.8700000001</v>
      </c>
      <c r="S251" s="288">
        <v>0</v>
      </c>
      <c r="T251" s="288">
        <v>0</v>
      </c>
      <c r="U251" s="288">
        <v>0</v>
      </c>
      <c r="V251" s="288">
        <v>0</v>
      </c>
      <c r="W251" s="288">
        <v>0</v>
      </c>
      <c r="X251" s="288">
        <v>0</v>
      </c>
      <c r="Y251" s="159"/>
      <c r="Z251" s="292">
        <v>0</v>
      </c>
      <c r="AA251" s="292">
        <v>0</v>
      </c>
      <c r="AB251" s="292">
        <v>0</v>
      </c>
      <c r="AC251" s="292">
        <v>0</v>
      </c>
      <c r="AD251" s="292">
        <v>0</v>
      </c>
      <c r="AE251" s="292">
        <v>0</v>
      </c>
      <c r="AF251" s="292">
        <v>0</v>
      </c>
      <c r="AG251" s="292">
        <v>0</v>
      </c>
      <c r="AH251" s="292">
        <v>0</v>
      </c>
      <c r="AI251" s="159"/>
      <c r="AJ251" s="258">
        <f t="shared" si="28"/>
        <v>0</v>
      </c>
      <c r="AK251" s="258">
        <f t="shared" si="29"/>
        <v>0</v>
      </c>
      <c r="AL251" s="258">
        <f t="shared" si="30"/>
        <v>1071948.8700000001</v>
      </c>
      <c r="AM251" s="159"/>
    </row>
    <row r="252" spans="4:39" s="153" customFormat="1" x14ac:dyDescent="0.35">
      <c r="D252" s="260">
        <v>5518</v>
      </c>
      <c r="E252" s="159" t="s">
        <v>459</v>
      </c>
      <c r="F252" s="317" t="str">
        <f>LEFT(VLOOKUP(D252,'TS by Location'!$B$10:$C$748,2,FALSE),2)</f>
        <v>66</v>
      </c>
      <c r="G252" s="260" t="s">
        <v>2978</v>
      </c>
      <c r="H252" s="159"/>
      <c r="I252" s="658" t="s">
        <v>2977</v>
      </c>
      <c r="J252" s="316"/>
      <c r="K252" s="316"/>
      <c r="L252" s="316"/>
      <c r="M252" s="316"/>
      <c r="N252" s="316"/>
      <c r="O252" s="159"/>
      <c r="P252" s="288">
        <v>0</v>
      </c>
      <c r="Q252" s="288">
        <v>0</v>
      </c>
      <c r="R252" s="288">
        <v>1690352.6</v>
      </c>
      <c r="S252" s="288">
        <v>0</v>
      </c>
      <c r="T252" s="288">
        <v>0</v>
      </c>
      <c r="U252" s="288">
        <v>0</v>
      </c>
      <c r="V252" s="288">
        <v>0</v>
      </c>
      <c r="W252" s="288">
        <v>0</v>
      </c>
      <c r="X252" s="288">
        <v>0</v>
      </c>
      <c r="Y252" s="159"/>
      <c r="Z252" s="292">
        <v>0</v>
      </c>
      <c r="AA252" s="292">
        <v>0</v>
      </c>
      <c r="AB252" s="292">
        <v>0</v>
      </c>
      <c r="AC252" s="292">
        <v>0</v>
      </c>
      <c r="AD252" s="292">
        <v>0</v>
      </c>
      <c r="AE252" s="292">
        <v>0</v>
      </c>
      <c r="AF252" s="292">
        <v>0</v>
      </c>
      <c r="AG252" s="292">
        <v>0</v>
      </c>
      <c r="AH252" s="292">
        <v>0</v>
      </c>
      <c r="AI252" s="159"/>
      <c r="AJ252" s="258">
        <f t="shared" si="28"/>
        <v>0</v>
      </c>
      <c r="AK252" s="258">
        <f t="shared" si="29"/>
        <v>0</v>
      </c>
      <c r="AL252" s="258">
        <f t="shared" si="30"/>
        <v>1690352.6</v>
      </c>
      <c r="AM252" s="159"/>
    </row>
    <row r="253" spans="4:39" s="153" customFormat="1" x14ac:dyDescent="0.35">
      <c r="D253" s="260">
        <v>5522</v>
      </c>
      <c r="E253" s="159" t="s">
        <v>460</v>
      </c>
      <c r="F253" s="317" t="str">
        <f>LEFT(VLOOKUP(D253,'TS by Location'!$B$10:$C$748,2,FALSE),2)</f>
        <v>66</v>
      </c>
      <c r="G253" s="260" t="s">
        <v>2978</v>
      </c>
      <c r="H253" s="159"/>
      <c r="I253" s="658" t="s">
        <v>2977</v>
      </c>
      <c r="J253" s="316"/>
      <c r="K253" s="316"/>
      <c r="L253" s="316"/>
      <c r="M253" s="316"/>
      <c r="N253" s="316"/>
      <c r="O253" s="159"/>
      <c r="P253" s="288">
        <v>0</v>
      </c>
      <c r="Q253" s="288">
        <v>0</v>
      </c>
      <c r="R253" s="288">
        <v>911749.78</v>
      </c>
      <c r="S253" s="288">
        <v>0</v>
      </c>
      <c r="T253" s="288">
        <v>0</v>
      </c>
      <c r="U253" s="288">
        <v>0</v>
      </c>
      <c r="V253" s="288">
        <v>0</v>
      </c>
      <c r="W253" s="288">
        <v>0</v>
      </c>
      <c r="X253" s="288">
        <v>0</v>
      </c>
      <c r="Y253" s="159"/>
      <c r="Z253" s="292">
        <v>0</v>
      </c>
      <c r="AA253" s="292">
        <v>0</v>
      </c>
      <c r="AB253" s="292">
        <v>0</v>
      </c>
      <c r="AC253" s="292">
        <v>0</v>
      </c>
      <c r="AD253" s="292">
        <v>0</v>
      </c>
      <c r="AE253" s="292">
        <v>0</v>
      </c>
      <c r="AF253" s="292">
        <v>0</v>
      </c>
      <c r="AG253" s="292">
        <v>0</v>
      </c>
      <c r="AH253" s="292">
        <v>0</v>
      </c>
      <c r="AI253" s="159"/>
      <c r="AJ253" s="258">
        <f t="shared" si="28"/>
        <v>0</v>
      </c>
      <c r="AK253" s="258">
        <f t="shared" si="29"/>
        <v>0</v>
      </c>
      <c r="AL253" s="258">
        <f t="shared" si="30"/>
        <v>911749.78</v>
      </c>
      <c r="AM253" s="159"/>
    </row>
    <row r="254" spans="4:39" s="153" customFormat="1" x14ac:dyDescent="0.35">
      <c r="D254" s="260">
        <v>5526</v>
      </c>
      <c r="E254" s="159" t="s">
        <v>920</v>
      </c>
      <c r="F254" s="317" t="str">
        <f>LEFT(VLOOKUP(D254,'TS by Location'!$B$10:$C$748,2,FALSE),2)</f>
        <v>66</v>
      </c>
      <c r="G254" s="260" t="s">
        <v>2978</v>
      </c>
      <c r="H254" s="159"/>
      <c r="I254" s="658" t="s">
        <v>2977</v>
      </c>
      <c r="J254" s="316"/>
      <c r="K254" s="316"/>
      <c r="L254" s="316"/>
      <c r="M254" s="316"/>
      <c r="N254" s="316"/>
      <c r="O254" s="159"/>
      <c r="P254" s="288">
        <v>0</v>
      </c>
      <c r="Q254" s="288">
        <v>13050.44</v>
      </c>
      <c r="R254" s="288">
        <v>0</v>
      </c>
      <c r="S254" s="288">
        <v>0</v>
      </c>
      <c r="T254" s="288">
        <v>0</v>
      </c>
      <c r="U254" s="288">
        <v>0</v>
      </c>
      <c r="V254" s="288">
        <v>0</v>
      </c>
      <c r="W254" s="288">
        <v>0</v>
      </c>
      <c r="X254" s="288">
        <v>0</v>
      </c>
      <c r="Y254" s="159"/>
      <c r="Z254" s="292">
        <v>0</v>
      </c>
      <c r="AA254" s="292">
        <v>0</v>
      </c>
      <c r="AB254" s="292">
        <v>0</v>
      </c>
      <c r="AC254" s="292">
        <v>0</v>
      </c>
      <c r="AD254" s="292">
        <v>0</v>
      </c>
      <c r="AE254" s="292">
        <v>0</v>
      </c>
      <c r="AF254" s="292">
        <v>0</v>
      </c>
      <c r="AG254" s="292">
        <v>0</v>
      </c>
      <c r="AH254" s="292">
        <v>0</v>
      </c>
      <c r="AI254" s="159"/>
      <c r="AJ254" s="258">
        <f t="shared" si="28"/>
        <v>0</v>
      </c>
      <c r="AK254" s="258">
        <f t="shared" si="29"/>
        <v>13050.44</v>
      </c>
      <c r="AL254" s="258">
        <f t="shared" si="30"/>
        <v>0</v>
      </c>
      <c r="AM254" s="159"/>
    </row>
    <row r="255" spans="4:39" s="153" customFormat="1" x14ac:dyDescent="0.35">
      <c r="D255" s="260">
        <v>5530</v>
      </c>
      <c r="E255" s="159" t="s">
        <v>461</v>
      </c>
      <c r="F255" s="317" t="str">
        <f>LEFT(VLOOKUP(D255,'TS by Location'!$B$10:$C$748,2,FALSE),2)</f>
        <v>66</v>
      </c>
      <c r="G255" s="260" t="s">
        <v>2978</v>
      </c>
      <c r="H255" s="159"/>
      <c r="I255" s="658" t="s">
        <v>2977</v>
      </c>
      <c r="J255" s="316"/>
      <c r="K255" s="316"/>
      <c r="L255" s="316"/>
      <c r="M255" s="316"/>
      <c r="N255" s="316"/>
      <c r="O255" s="159"/>
      <c r="P255" s="288">
        <v>0</v>
      </c>
      <c r="Q255" s="288">
        <v>89828.72</v>
      </c>
      <c r="R255" s="288">
        <v>275391.03999999998</v>
      </c>
      <c r="S255" s="288">
        <v>0</v>
      </c>
      <c r="T255" s="288">
        <v>0</v>
      </c>
      <c r="U255" s="288">
        <v>0</v>
      </c>
      <c r="V255" s="288">
        <v>0</v>
      </c>
      <c r="W255" s="288">
        <v>0</v>
      </c>
      <c r="X255" s="288">
        <v>0</v>
      </c>
      <c r="Y255" s="159"/>
      <c r="Z255" s="292">
        <v>0</v>
      </c>
      <c r="AA255" s="292">
        <v>0</v>
      </c>
      <c r="AB255" s="292">
        <v>0</v>
      </c>
      <c r="AC255" s="292">
        <v>0</v>
      </c>
      <c r="AD255" s="292">
        <v>0</v>
      </c>
      <c r="AE255" s="292">
        <v>0</v>
      </c>
      <c r="AF255" s="292">
        <v>0</v>
      </c>
      <c r="AG255" s="292">
        <v>0</v>
      </c>
      <c r="AH255" s="292">
        <v>0</v>
      </c>
      <c r="AI255" s="159"/>
      <c r="AJ255" s="258">
        <f t="shared" si="28"/>
        <v>0</v>
      </c>
      <c r="AK255" s="258">
        <f t="shared" si="29"/>
        <v>89828.72</v>
      </c>
      <c r="AL255" s="258">
        <f t="shared" si="30"/>
        <v>275391.03999999998</v>
      </c>
      <c r="AM255" s="159"/>
    </row>
    <row r="256" spans="4:39" s="153" customFormat="1" x14ac:dyDescent="0.35">
      <c r="D256" s="260">
        <v>5531</v>
      </c>
      <c r="E256" s="159" t="s">
        <v>924</v>
      </c>
      <c r="F256" s="317" t="str">
        <f>LEFT(VLOOKUP(D256,'TS by Location'!$B$10:$C$748,2,FALSE),2)</f>
        <v>66</v>
      </c>
      <c r="G256" s="260" t="s">
        <v>2978</v>
      </c>
      <c r="H256" s="159"/>
      <c r="I256" s="658" t="s">
        <v>2977</v>
      </c>
      <c r="J256" s="316"/>
      <c r="K256" s="316"/>
      <c r="L256" s="316"/>
      <c r="M256" s="316"/>
      <c r="N256" s="316"/>
      <c r="O256" s="159"/>
      <c r="P256" s="288">
        <v>0</v>
      </c>
      <c r="Q256" s="288">
        <v>40153.040000000001</v>
      </c>
      <c r="R256" s="288">
        <v>0</v>
      </c>
      <c r="S256" s="288">
        <v>0</v>
      </c>
      <c r="T256" s="288">
        <v>0</v>
      </c>
      <c r="U256" s="288">
        <v>0</v>
      </c>
      <c r="V256" s="288">
        <v>0</v>
      </c>
      <c r="W256" s="288">
        <v>0</v>
      </c>
      <c r="X256" s="288">
        <v>0</v>
      </c>
      <c r="Y256" s="159"/>
      <c r="Z256" s="292">
        <v>0</v>
      </c>
      <c r="AA256" s="292">
        <v>0</v>
      </c>
      <c r="AB256" s="292">
        <v>0</v>
      </c>
      <c r="AC256" s="292">
        <v>0</v>
      </c>
      <c r="AD256" s="292">
        <v>0</v>
      </c>
      <c r="AE256" s="292">
        <v>0</v>
      </c>
      <c r="AF256" s="292">
        <v>0</v>
      </c>
      <c r="AG256" s="292">
        <v>0</v>
      </c>
      <c r="AH256" s="292">
        <v>0</v>
      </c>
      <c r="AI256" s="159"/>
      <c r="AJ256" s="258">
        <f t="shared" si="28"/>
        <v>0</v>
      </c>
      <c r="AK256" s="258">
        <f t="shared" si="29"/>
        <v>40153.040000000001</v>
      </c>
      <c r="AL256" s="258">
        <f t="shared" si="30"/>
        <v>0</v>
      </c>
      <c r="AM256" s="159"/>
    </row>
    <row r="257" spans="4:39" s="153" customFormat="1" x14ac:dyDescent="0.35">
      <c r="D257" s="260">
        <v>5538</v>
      </c>
      <c r="E257" s="159" t="s">
        <v>2708</v>
      </c>
      <c r="F257" s="317" t="str">
        <f>LEFT(VLOOKUP(D257,'TS by Location'!$B$10:$C$748,2,FALSE),2)</f>
        <v>33</v>
      </c>
      <c r="G257" s="260" t="s">
        <v>2978</v>
      </c>
      <c r="H257" s="159"/>
      <c r="I257" s="658" t="s">
        <v>2977</v>
      </c>
      <c r="J257" s="316"/>
      <c r="K257" s="316"/>
      <c r="L257" s="316"/>
      <c r="M257" s="316"/>
      <c r="N257" s="316"/>
      <c r="O257" s="159"/>
      <c r="P257" s="288">
        <v>0</v>
      </c>
      <c r="Q257" s="288">
        <v>52160.92</v>
      </c>
      <c r="R257" s="288">
        <v>0</v>
      </c>
      <c r="S257" s="288">
        <v>0</v>
      </c>
      <c r="T257" s="288">
        <v>0</v>
      </c>
      <c r="U257" s="288">
        <v>0</v>
      </c>
      <c r="V257" s="288">
        <v>0</v>
      </c>
      <c r="W257" s="288">
        <v>0</v>
      </c>
      <c r="X257" s="288">
        <v>0</v>
      </c>
      <c r="Y257" s="159"/>
      <c r="Z257" s="292">
        <v>0</v>
      </c>
      <c r="AA257" s="292">
        <v>0</v>
      </c>
      <c r="AB257" s="292">
        <v>0</v>
      </c>
      <c r="AC257" s="292">
        <v>0</v>
      </c>
      <c r="AD257" s="292">
        <v>0</v>
      </c>
      <c r="AE257" s="292">
        <v>0</v>
      </c>
      <c r="AF257" s="292">
        <v>0</v>
      </c>
      <c r="AG257" s="292">
        <v>0</v>
      </c>
      <c r="AH257" s="292">
        <v>0</v>
      </c>
      <c r="AI257" s="159"/>
      <c r="AJ257" s="258">
        <f t="shared" si="28"/>
        <v>0</v>
      </c>
      <c r="AK257" s="258">
        <f t="shared" si="29"/>
        <v>52160.92</v>
      </c>
      <c r="AL257" s="258">
        <f t="shared" si="30"/>
        <v>0</v>
      </c>
      <c r="AM257" s="159"/>
    </row>
    <row r="258" spans="4:39" s="153" customFormat="1" x14ac:dyDescent="0.35">
      <c r="D258" s="260">
        <v>5539</v>
      </c>
      <c r="E258" s="159" t="s">
        <v>930</v>
      </c>
      <c r="F258" s="317" t="str">
        <f>LEFT(VLOOKUP(D258,'TS by Location'!$B$10:$C$748,2,FALSE),2)</f>
        <v>66</v>
      </c>
      <c r="G258" s="260" t="s">
        <v>2978</v>
      </c>
      <c r="H258" s="159"/>
      <c r="I258" s="658" t="s">
        <v>2977</v>
      </c>
      <c r="J258" s="316"/>
      <c r="K258" s="316"/>
      <c r="L258" s="316"/>
      <c r="M258" s="316"/>
      <c r="N258" s="316"/>
      <c r="O258" s="159"/>
      <c r="P258" s="288">
        <v>0</v>
      </c>
      <c r="Q258" s="288">
        <v>0</v>
      </c>
      <c r="R258" s="288">
        <v>76358.55</v>
      </c>
      <c r="S258" s="288">
        <v>0</v>
      </c>
      <c r="T258" s="288">
        <v>0</v>
      </c>
      <c r="U258" s="288">
        <v>0</v>
      </c>
      <c r="V258" s="288">
        <v>0</v>
      </c>
      <c r="W258" s="288">
        <v>0</v>
      </c>
      <c r="X258" s="288">
        <v>0</v>
      </c>
      <c r="Y258" s="159"/>
      <c r="Z258" s="292">
        <v>0</v>
      </c>
      <c r="AA258" s="292">
        <v>0</v>
      </c>
      <c r="AB258" s="292">
        <v>0</v>
      </c>
      <c r="AC258" s="292">
        <v>0</v>
      </c>
      <c r="AD258" s="292">
        <v>0</v>
      </c>
      <c r="AE258" s="292">
        <v>0</v>
      </c>
      <c r="AF258" s="292">
        <v>0</v>
      </c>
      <c r="AG258" s="292">
        <v>0</v>
      </c>
      <c r="AH258" s="292">
        <v>0</v>
      </c>
      <c r="AI258" s="159"/>
      <c r="AJ258" s="258">
        <f t="shared" si="28"/>
        <v>0</v>
      </c>
      <c r="AK258" s="258">
        <f t="shared" si="29"/>
        <v>0</v>
      </c>
      <c r="AL258" s="258">
        <f t="shared" si="30"/>
        <v>76358.55</v>
      </c>
      <c r="AM258" s="159"/>
    </row>
    <row r="259" spans="4:39" s="153" customFormat="1" x14ac:dyDescent="0.35">
      <c r="D259" s="260">
        <v>5541</v>
      </c>
      <c r="E259" s="159" t="s">
        <v>462</v>
      </c>
      <c r="F259" s="317" t="str">
        <f>LEFT(VLOOKUP(D259,'TS by Location'!$B$10:$C$748,2,FALSE),2)</f>
        <v>66</v>
      </c>
      <c r="G259" s="260" t="s">
        <v>2978</v>
      </c>
      <c r="H259" s="159"/>
      <c r="I259" s="658" t="s">
        <v>2977</v>
      </c>
      <c r="J259" s="316"/>
      <c r="K259" s="316"/>
      <c r="L259" s="316"/>
      <c r="M259" s="316"/>
      <c r="N259" s="316"/>
      <c r="O259" s="159"/>
      <c r="P259" s="288">
        <v>0</v>
      </c>
      <c r="Q259" s="288">
        <v>66626.38</v>
      </c>
      <c r="R259" s="288">
        <v>658869.93999999994</v>
      </c>
      <c r="S259" s="288">
        <v>0</v>
      </c>
      <c r="T259" s="288">
        <v>0</v>
      </c>
      <c r="U259" s="288">
        <v>0</v>
      </c>
      <c r="V259" s="288">
        <v>0</v>
      </c>
      <c r="W259" s="288">
        <v>0</v>
      </c>
      <c r="X259" s="288">
        <v>0</v>
      </c>
      <c r="Y259" s="159"/>
      <c r="Z259" s="292">
        <v>0</v>
      </c>
      <c r="AA259" s="292">
        <v>0</v>
      </c>
      <c r="AB259" s="292">
        <v>0</v>
      </c>
      <c r="AC259" s="292">
        <v>0</v>
      </c>
      <c r="AD259" s="292">
        <v>0</v>
      </c>
      <c r="AE259" s="292">
        <v>0</v>
      </c>
      <c r="AF259" s="292">
        <v>0</v>
      </c>
      <c r="AG259" s="292">
        <v>0</v>
      </c>
      <c r="AH259" s="292">
        <v>0</v>
      </c>
      <c r="AI259" s="159"/>
      <c r="AJ259" s="258">
        <f t="shared" si="28"/>
        <v>0</v>
      </c>
      <c r="AK259" s="258">
        <f t="shared" si="29"/>
        <v>66626.38</v>
      </c>
      <c r="AL259" s="258">
        <f t="shared" si="30"/>
        <v>658869.93999999994</v>
      </c>
      <c r="AM259" s="159"/>
    </row>
    <row r="260" spans="4:39" s="153" customFormat="1" x14ac:dyDescent="0.35">
      <c r="D260" s="260">
        <v>5545</v>
      </c>
      <c r="E260" s="159" t="s">
        <v>463</v>
      </c>
      <c r="F260" s="317" t="str">
        <f>LEFT(VLOOKUP(D260,'TS by Location'!$B$10:$C$748,2,FALSE),2)</f>
        <v>66</v>
      </c>
      <c r="G260" s="260" t="s">
        <v>2978</v>
      </c>
      <c r="H260" s="159"/>
      <c r="I260" s="658" t="s">
        <v>2977</v>
      </c>
      <c r="J260" s="316"/>
      <c r="K260" s="316"/>
      <c r="L260" s="316"/>
      <c r="M260" s="316"/>
      <c r="N260" s="316"/>
      <c r="O260" s="159"/>
      <c r="P260" s="288">
        <v>0</v>
      </c>
      <c r="Q260" s="288">
        <v>11022.76</v>
      </c>
      <c r="R260" s="288">
        <v>149256.82999999999</v>
      </c>
      <c r="S260" s="288">
        <v>0</v>
      </c>
      <c r="T260" s="288">
        <v>0</v>
      </c>
      <c r="U260" s="288">
        <v>0</v>
      </c>
      <c r="V260" s="288">
        <v>0</v>
      </c>
      <c r="W260" s="288">
        <v>0</v>
      </c>
      <c r="X260" s="288">
        <v>0</v>
      </c>
      <c r="Y260" s="159"/>
      <c r="Z260" s="292">
        <v>0</v>
      </c>
      <c r="AA260" s="292">
        <v>0</v>
      </c>
      <c r="AB260" s="292">
        <v>0</v>
      </c>
      <c r="AC260" s="292">
        <v>0</v>
      </c>
      <c r="AD260" s="292">
        <v>0</v>
      </c>
      <c r="AE260" s="292">
        <v>0</v>
      </c>
      <c r="AF260" s="292">
        <v>0</v>
      </c>
      <c r="AG260" s="292">
        <v>0</v>
      </c>
      <c r="AH260" s="292">
        <v>0</v>
      </c>
      <c r="AI260" s="159"/>
      <c r="AJ260" s="258">
        <f t="shared" si="28"/>
        <v>0</v>
      </c>
      <c r="AK260" s="258">
        <f t="shared" si="29"/>
        <v>11022.76</v>
      </c>
      <c r="AL260" s="258">
        <f t="shared" si="30"/>
        <v>149256.82999999999</v>
      </c>
      <c r="AM260" s="159"/>
    </row>
    <row r="261" spans="4:39" s="153" customFormat="1" x14ac:dyDescent="0.35">
      <c r="D261" s="260">
        <v>5546</v>
      </c>
      <c r="E261" s="159" t="s">
        <v>464</v>
      </c>
      <c r="F261" s="317" t="str">
        <f>LEFT(VLOOKUP(D261,'TS by Location'!$B$10:$C$748,2,FALSE),2)</f>
        <v>66</v>
      </c>
      <c r="G261" s="260" t="s">
        <v>2978</v>
      </c>
      <c r="H261" s="159"/>
      <c r="I261" s="658" t="s">
        <v>2977</v>
      </c>
      <c r="J261" s="316"/>
      <c r="K261" s="316"/>
      <c r="L261" s="316"/>
      <c r="M261" s="316"/>
      <c r="N261" s="316"/>
      <c r="O261" s="159"/>
      <c r="P261" s="288">
        <v>0</v>
      </c>
      <c r="Q261" s="288">
        <v>0</v>
      </c>
      <c r="R261" s="288">
        <v>3071.64</v>
      </c>
      <c r="S261" s="288">
        <v>0</v>
      </c>
      <c r="T261" s="288">
        <v>0</v>
      </c>
      <c r="U261" s="288">
        <v>0</v>
      </c>
      <c r="V261" s="288">
        <v>0</v>
      </c>
      <c r="W261" s="288">
        <v>0</v>
      </c>
      <c r="X261" s="288">
        <v>0</v>
      </c>
      <c r="Y261" s="159"/>
      <c r="Z261" s="292">
        <v>0</v>
      </c>
      <c r="AA261" s="292">
        <v>0</v>
      </c>
      <c r="AB261" s="292">
        <v>0</v>
      </c>
      <c r="AC261" s="292">
        <v>0</v>
      </c>
      <c r="AD261" s="292">
        <v>0</v>
      </c>
      <c r="AE261" s="292">
        <v>0</v>
      </c>
      <c r="AF261" s="292">
        <v>0</v>
      </c>
      <c r="AG261" s="292">
        <v>0</v>
      </c>
      <c r="AH261" s="292">
        <v>0</v>
      </c>
      <c r="AI261" s="159"/>
      <c r="AJ261" s="258">
        <f t="shared" si="28"/>
        <v>0</v>
      </c>
      <c r="AK261" s="258">
        <f t="shared" si="29"/>
        <v>0</v>
      </c>
      <c r="AL261" s="258">
        <f t="shared" si="30"/>
        <v>3071.64</v>
      </c>
      <c r="AM261" s="159"/>
    </row>
    <row r="262" spans="4:39" s="153" customFormat="1" x14ac:dyDescent="0.35">
      <c r="D262" s="260">
        <v>5547</v>
      </c>
      <c r="E262" s="159" t="s">
        <v>934</v>
      </c>
      <c r="F262" s="317" t="str">
        <f>LEFT(VLOOKUP(D262,'TS by Location'!$B$10:$C$748,2,FALSE),2)</f>
        <v>66</v>
      </c>
      <c r="G262" s="260" t="s">
        <v>2978</v>
      </c>
      <c r="H262" s="159"/>
      <c r="I262" s="658" t="s">
        <v>2977</v>
      </c>
      <c r="J262" s="316"/>
      <c r="K262" s="316"/>
      <c r="L262" s="316"/>
      <c r="M262" s="316"/>
      <c r="N262" s="316"/>
      <c r="O262" s="159"/>
      <c r="P262" s="288">
        <v>0</v>
      </c>
      <c r="Q262" s="288">
        <v>0</v>
      </c>
      <c r="R262" s="288">
        <v>0</v>
      </c>
      <c r="S262" s="288">
        <v>0</v>
      </c>
      <c r="T262" s="288">
        <v>0</v>
      </c>
      <c r="U262" s="288">
        <v>0</v>
      </c>
      <c r="V262" s="288">
        <v>0</v>
      </c>
      <c r="W262" s="288">
        <v>0</v>
      </c>
      <c r="X262" s="288">
        <v>0</v>
      </c>
      <c r="Y262" s="159"/>
      <c r="Z262" s="292">
        <v>0</v>
      </c>
      <c r="AA262" s="292">
        <v>0</v>
      </c>
      <c r="AB262" s="292">
        <v>0</v>
      </c>
      <c r="AC262" s="292">
        <v>0</v>
      </c>
      <c r="AD262" s="292">
        <v>0</v>
      </c>
      <c r="AE262" s="292">
        <v>0</v>
      </c>
      <c r="AF262" s="292">
        <v>0</v>
      </c>
      <c r="AG262" s="292">
        <v>0</v>
      </c>
      <c r="AH262" s="292">
        <v>0</v>
      </c>
      <c r="AI262" s="159"/>
      <c r="AJ262" s="258">
        <f t="shared" si="28"/>
        <v>0</v>
      </c>
      <c r="AK262" s="258">
        <f t="shared" si="29"/>
        <v>0</v>
      </c>
      <c r="AL262" s="258">
        <f t="shared" si="30"/>
        <v>0</v>
      </c>
      <c r="AM262" s="159"/>
    </row>
    <row r="263" spans="4:39" s="153" customFormat="1" x14ac:dyDescent="0.35">
      <c r="D263" s="260">
        <v>5548</v>
      </c>
      <c r="E263" s="159" t="s">
        <v>465</v>
      </c>
      <c r="F263" s="317" t="str">
        <f>LEFT(VLOOKUP(D263,'TS by Location'!$B$10:$C$748,2,FALSE),2)</f>
        <v>66</v>
      </c>
      <c r="G263" s="260" t="s">
        <v>2978</v>
      </c>
      <c r="H263" s="159"/>
      <c r="I263" s="658" t="s">
        <v>2977</v>
      </c>
      <c r="J263" s="316"/>
      <c r="K263" s="316"/>
      <c r="L263" s="316"/>
      <c r="M263" s="316"/>
      <c r="N263" s="316"/>
      <c r="O263" s="159"/>
      <c r="P263" s="288">
        <v>0</v>
      </c>
      <c r="Q263" s="288">
        <v>0</v>
      </c>
      <c r="R263" s="288">
        <v>397007.94</v>
      </c>
      <c r="S263" s="288">
        <v>0</v>
      </c>
      <c r="T263" s="288">
        <v>0</v>
      </c>
      <c r="U263" s="288">
        <v>0</v>
      </c>
      <c r="V263" s="288">
        <v>0</v>
      </c>
      <c r="W263" s="288">
        <v>0</v>
      </c>
      <c r="X263" s="288">
        <v>0</v>
      </c>
      <c r="Y263" s="159"/>
      <c r="Z263" s="292">
        <v>0</v>
      </c>
      <c r="AA263" s="292">
        <v>0</v>
      </c>
      <c r="AB263" s="292">
        <v>0</v>
      </c>
      <c r="AC263" s="292">
        <v>0</v>
      </c>
      <c r="AD263" s="292">
        <v>0</v>
      </c>
      <c r="AE263" s="292">
        <v>0</v>
      </c>
      <c r="AF263" s="292">
        <v>0</v>
      </c>
      <c r="AG263" s="292">
        <v>0</v>
      </c>
      <c r="AH263" s="292">
        <v>0</v>
      </c>
      <c r="AI263" s="159"/>
      <c r="AJ263" s="258">
        <f t="shared" si="28"/>
        <v>0</v>
      </c>
      <c r="AK263" s="258">
        <f t="shared" si="29"/>
        <v>0</v>
      </c>
      <c r="AL263" s="258">
        <f t="shared" si="30"/>
        <v>397007.94</v>
      </c>
      <c r="AM263" s="159"/>
    </row>
    <row r="264" spans="4:39" s="153" customFormat="1" x14ac:dyDescent="0.35">
      <c r="D264" s="260">
        <v>5553</v>
      </c>
      <c r="E264" s="159" t="s">
        <v>466</v>
      </c>
      <c r="F264" s="317" t="str">
        <f>LEFT(VLOOKUP(D264,'TS by Location'!$B$10:$C$748,2,FALSE),2)</f>
        <v>66</v>
      </c>
      <c r="G264" s="260" t="s">
        <v>2978</v>
      </c>
      <c r="H264" s="159"/>
      <c r="I264" s="658" t="s">
        <v>2977</v>
      </c>
      <c r="J264" s="316"/>
      <c r="K264" s="316"/>
      <c r="L264" s="316"/>
      <c r="M264" s="316"/>
      <c r="N264" s="316"/>
      <c r="O264" s="159"/>
      <c r="P264" s="288">
        <v>0</v>
      </c>
      <c r="Q264" s="288">
        <v>15551.49</v>
      </c>
      <c r="R264" s="288">
        <v>367756.98</v>
      </c>
      <c r="S264" s="288">
        <v>0</v>
      </c>
      <c r="T264" s="288">
        <v>0</v>
      </c>
      <c r="U264" s="288">
        <v>0</v>
      </c>
      <c r="V264" s="288">
        <v>0</v>
      </c>
      <c r="W264" s="288">
        <v>0</v>
      </c>
      <c r="X264" s="288">
        <v>0</v>
      </c>
      <c r="Y264" s="159"/>
      <c r="Z264" s="292">
        <v>0</v>
      </c>
      <c r="AA264" s="292">
        <v>0</v>
      </c>
      <c r="AB264" s="292">
        <v>0</v>
      </c>
      <c r="AC264" s="292">
        <v>0</v>
      </c>
      <c r="AD264" s="292">
        <v>0</v>
      </c>
      <c r="AE264" s="292">
        <v>0</v>
      </c>
      <c r="AF264" s="292">
        <v>0</v>
      </c>
      <c r="AG264" s="292">
        <v>0</v>
      </c>
      <c r="AH264" s="292">
        <v>0</v>
      </c>
      <c r="AI264" s="159"/>
      <c r="AJ264" s="258">
        <f t="shared" si="28"/>
        <v>0</v>
      </c>
      <c r="AK264" s="258">
        <f t="shared" si="29"/>
        <v>15551.49</v>
      </c>
      <c r="AL264" s="258">
        <f t="shared" si="30"/>
        <v>367756.98</v>
      </c>
      <c r="AM264" s="159"/>
    </row>
    <row r="265" spans="4:39" s="153" customFormat="1" x14ac:dyDescent="0.35">
      <c r="D265" s="260">
        <v>5557</v>
      </c>
      <c r="E265" s="159" t="s">
        <v>468</v>
      </c>
      <c r="F265" s="317" t="str">
        <f>LEFT(VLOOKUP(D265,'TS by Location'!$B$10:$C$748,2,FALSE),2)</f>
        <v>66</v>
      </c>
      <c r="G265" s="260" t="s">
        <v>2978</v>
      </c>
      <c r="H265" s="159"/>
      <c r="I265" s="658" t="s">
        <v>2977</v>
      </c>
      <c r="J265" s="316"/>
      <c r="K265" s="316"/>
      <c r="L265" s="316"/>
      <c r="M265" s="316"/>
      <c r="N265" s="316"/>
      <c r="O265" s="159"/>
      <c r="P265" s="288">
        <v>0</v>
      </c>
      <c r="Q265" s="288">
        <v>0</v>
      </c>
      <c r="R265" s="288">
        <v>692109.68</v>
      </c>
      <c r="S265" s="288">
        <v>0</v>
      </c>
      <c r="T265" s="288">
        <v>0</v>
      </c>
      <c r="U265" s="288">
        <v>0</v>
      </c>
      <c r="V265" s="288">
        <v>0</v>
      </c>
      <c r="W265" s="288">
        <v>0</v>
      </c>
      <c r="X265" s="288">
        <v>0</v>
      </c>
      <c r="Y265" s="159"/>
      <c r="Z265" s="292">
        <v>0</v>
      </c>
      <c r="AA265" s="292">
        <v>0</v>
      </c>
      <c r="AB265" s="292">
        <v>0</v>
      </c>
      <c r="AC265" s="292">
        <v>0</v>
      </c>
      <c r="AD265" s="292">
        <v>0</v>
      </c>
      <c r="AE265" s="292">
        <v>0</v>
      </c>
      <c r="AF265" s="292">
        <v>0</v>
      </c>
      <c r="AG265" s="292">
        <v>0</v>
      </c>
      <c r="AH265" s="292">
        <v>0</v>
      </c>
      <c r="AI265" s="159"/>
      <c r="AJ265" s="258">
        <f t="shared" si="28"/>
        <v>0</v>
      </c>
      <c r="AK265" s="258">
        <f t="shared" si="29"/>
        <v>0</v>
      </c>
      <c r="AL265" s="258">
        <f t="shared" si="30"/>
        <v>692109.68</v>
      </c>
      <c r="AM265" s="159"/>
    </row>
    <row r="266" spans="4:39" s="153" customFormat="1" x14ac:dyDescent="0.35">
      <c r="D266" s="260">
        <v>5562</v>
      </c>
      <c r="E266" s="159" t="s">
        <v>943</v>
      </c>
      <c r="F266" s="317" t="str">
        <f>LEFT(VLOOKUP(D266,'TS by Location'!$B$10:$C$748,2,FALSE),2)</f>
        <v>33</v>
      </c>
      <c r="G266" s="260" t="s">
        <v>2978</v>
      </c>
      <c r="H266" s="159"/>
      <c r="I266" s="658" t="s">
        <v>2977</v>
      </c>
      <c r="J266" s="316"/>
      <c r="K266" s="316"/>
      <c r="L266" s="316"/>
      <c r="M266" s="316"/>
      <c r="N266" s="316"/>
      <c r="O266" s="159"/>
      <c r="P266" s="288">
        <v>0</v>
      </c>
      <c r="Q266" s="288">
        <v>0</v>
      </c>
      <c r="R266" s="288">
        <v>0</v>
      </c>
      <c r="S266" s="288">
        <v>0</v>
      </c>
      <c r="T266" s="288">
        <v>0</v>
      </c>
      <c r="U266" s="288">
        <v>0</v>
      </c>
      <c r="V266" s="288">
        <v>0</v>
      </c>
      <c r="W266" s="288">
        <v>0</v>
      </c>
      <c r="X266" s="288">
        <v>0</v>
      </c>
      <c r="Y266" s="159"/>
      <c r="Z266" s="292">
        <v>0</v>
      </c>
      <c r="AA266" s="292">
        <v>0</v>
      </c>
      <c r="AB266" s="292">
        <v>0</v>
      </c>
      <c r="AC266" s="292">
        <v>0</v>
      </c>
      <c r="AD266" s="292">
        <v>0</v>
      </c>
      <c r="AE266" s="292">
        <v>0</v>
      </c>
      <c r="AF266" s="292">
        <v>0</v>
      </c>
      <c r="AG266" s="292">
        <v>0</v>
      </c>
      <c r="AH266" s="292">
        <v>0</v>
      </c>
      <c r="AI266" s="159"/>
      <c r="AJ266" s="258">
        <f t="shared" si="28"/>
        <v>0</v>
      </c>
      <c r="AK266" s="258">
        <f t="shared" si="29"/>
        <v>0</v>
      </c>
      <c r="AL266" s="258">
        <f t="shared" si="30"/>
        <v>0</v>
      </c>
      <c r="AM266" s="159"/>
    </row>
    <row r="267" spans="4:39" s="153" customFormat="1" x14ac:dyDescent="0.35">
      <c r="D267" s="260">
        <v>5564</v>
      </c>
      <c r="E267" s="159" t="s">
        <v>469</v>
      </c>
      <c r="F267" s="317" t="str">
        <f>LEFT(VLOOKUP(D267,'TS by Location'!$B$10:$C$748,2,FALSE),2)</f>
        <v>66</v>
      </c>
      <c r="G267" s="260" t="s">
        <v>2978</v>
      </c>
      <c r="H267" s="159"/>
      <c r="I267" s="658" t="s">
        <v>2977</v>
      </c>
      <c r="J267" s="316"/>
      <c r="K267" s="316"/>
      <c r="L267" s="316"/>
      <c r="M267" s="316"/>
      <c r="N267" s="316"/>
      <c r="O267" s="159"/>
      <c r="P267" s="288">
        <v>0</v>
      </c>
      <c r="Q267" s="288">
        <v>0</v>
      </c>
      <c r="R267" s="288">
        <v>603423.78</v>
      </c>
      <c r="S267" s="288">
        <v>0</v>
      </c>
      <c r="T267" s="288">
        <v>0</v>
      </c>
      <c r="U267" s="288">
        <v>0</v>
      </c>
      <c r="V267" s="288">
        <v>0</v>
      </c>
      <c r="W267" s="288">
        <v>0</v>
      </c>
      <c r="X267" s="288">
        <v>0</v>
      </c>
      <c r="Y267" s="159"/>
      <c r="Z267" s="292">
        <v>0</v>
      </c>
      <c r="AA267" s="292">
        <v>0</v>
      </c>
      <c r="AB267" s="292">
        <v>0</v>
      </c>
      <c r="AC267" s="292">
        <v>0</v>
      </c>
      <c r="AD267" s="292">
        <v>0</v>
      </c>
      <c r="AE267" s="292">
        <v>0</v>
      </c>
      <c r="AF267" s="292">
        <v>0</v>
      </c>
      <c r="AG267" s="292">
        <v>0</v>
      </c>
      <c r="AH267" s="292">
        <v>0</v>
      </c>
      <c r="AI267" s="159"/>
      <c r="AJ267" s="258">
        <f t="shared" si="28"/>
        <v>0</v>
      </c>
      <c r="AK267" s="258">
        <f t="shared" si="29"/>
        <v>0</v>
      </c>
      <c r="AL267" s="258">
        <f t="shared" si="30"/>
        <v>603423.78</v>
      </c>
      <c r="AM267" s="159"/>
    </row>
    <row r="268" spans="4:39" s="153" customFormat="1" x14ac:dyDescent="0.35">
      <c r="D268" s="260">
        <v>5566</v>
      </c>
      <c r="E268" s="159" t="s">
        <v>470</v>
      </c>
      <c r="F268" s="317" t="str">
        <f>LEFT(VLOOKUP(D268,'TS by Location'!$B$10:$C$748,2,FALSE),2)</f>
        <v>66</v>
      </c>
      <c r="G268" s="260" t="s">
        <v>2978</v>
      </c>
      <c r="H268" s="159"/>
      <c r="I268" s="658" t="s">
        <v>2977</v>
      </c>
      <c r="J268" s="316"/>
      <c r="K268" s="316"/>
      <c r="L268" s="316"/>
      <c r="M268" s="316"/>
      <c r="N268" s="316"/>
      <c r="O268" s="159"/>
      <c r="P268" s="288">
        <v>0</v>
      </c>
      <c r="Q268" s="288">
        <v>11022.76</v>
      </c>
      <c r="R268" s="288">
        <v>220467.49</v>
      </c>
      <c r="S268" s="288">
        <v>0</v>
      </c>
      <c r="T268" s="288">
        <v>0</v>
      </c>
      <c r="U268" s="288">
        <v>0</v>
      </c>
      <c r="V268" s="288">
        <v>0</v>
      </c>
      <c r="W268" s="288">
        <v>0</v>
      </c>
      <c r="X268" s="288">
        <v>0</v>
      </c>
      <c r="Y268" s="159"/>
      <c r="Z268" s="292">
        <v>0</v>
      </c>
      <c r="AA268" s="292">
        <v>0</v>
      </c>
      <c r="AB268" s="292">
        <v>0</v>
      </c>
      <c r="AC268" s="292">
        <v>0</v>
      </c>
      <c r="AD268" s="292">
        <v>0</v>
      </c>
      <c r="AE268" s="292">
        <v>0</v>
      </c>
      <c r="AF268" s="292">
        <v>0</v>
      </c>
      <c r="AG268" s="292">
        <v>0</v>
      </c>
      <c r="AH268" s="292">
        <v>0</v>
      </c>
      <c r="AI268" s="159"/>
      <c r="AJ268" s="258">
        <f t="shared" si="28"/>
        <v>0</v>
      </c>
      <c r="AK268" s="258">
        <f t="shared" si="29"/>
        <v>11022.76</v>
      </c>
      <c r="AL268" s="258">
        <f t="shared" si="30"/>
        <v>220467.49</v>
      </c>
      <c r="AM268" s="159"/>
    </row>
    <row r="269" spans="4:39" s="153" customFormat="1" x14ac:dyDescent="0.35">
      <c r="D269" s="260">
        <v>5599</v>
      </c>
      <c r="E269" s="159" t="s">
        <v>471</v>
      </c>
      <c r="F269" s="317" t="str">
        <f>LEFT(VLOOKUP(D269,'TS by Location'!$B$10:$C$748,2,FALSE),2)</f>
        <v>66</v>
      </c>
      <c r="G269" s="260" t="s">
        <v>2978</v>
      </c>
      <c r="H269" s="159"/>
      <c r="I269" s="658" t="s">
        <v>2977</v>
      </c>
      <c r="J269" s="316"/>
      <c r="K269" s="316"/>
      <c r="L269" s="316"/>
      <c r="M269" s="316"/>
      <c r="N269" s="316"/>
      <c r="O269" s="159"/>
      <c r="P269" s="288">
        <v>0</v>
      </c>
      <c r="Q269" s="288">
        <v>0</v>
      </c>
      <c r="R269" s="288">
        <v>499395.55</v>
      </c>
      <c r="S269" s="288">
        <v>0</v>
      </c>
      <c r="T269" s="288">
        <v>0</v>
      </c>
      <c r="U269" s="288">
        <v>0</v>
      </c>
      <c r="V269" s="288">
        <v>0</v>
      </c>
      <c r="W269" s="288">
        <v>0</v>
      </c>
      <c r="X269" s="288">
        <v>0</v>
      </c>
      <c r="Y269" s="159"/>
      <c r="Z269" s="292">
        <v>0</v>
      </c>
      <c r="AA269" s="292">
        <v>0</v>
      </c>
      <c r="AB269" s="292">
        <v>0</v>
      </c>
      <c r="AC269" s="292">
        <v>0</v>
      </c>
      <c r="AD269" s="292">
        <v>0</v>
      </c>
      <c r="AE269" s="292">
        <v>0</v>
      </c>
      <c r="AF269" s="292">
        <v>0</v>
      </c>
      <c r="AG269" s="292">
        <v>0</v>
      </c>
      <c r="AH269" s="292">
        <v>0</v>
      </c>
      <c r="AI269" s="159"/>
      <c r="AJ269" s="258">
        <f t="shared" si="28"/>
        <v>0</v>
      </c>
      <c r="AK269" s="258">
        <f t="shared" si="29"/>
        <v>0</v>
      </c>
      <c r="AL269" s="258">
        <f t="shared" si="30"/>
        <v>499395.55</v>
      </c>
      <c r="AM269" s="159"/>
    </row>
    <row r="270" spans="4:39" s="153" customFormat="1" x14ac:dyDescent="0.35">
      <c r="D270" s="260">
        <v>5601</v>
      </c>
      <c r="E270" s="159" t="s">
        <v>472</v>
      </c>
      <c r="F270" s="317" t="str">
        <f>LEFT(VLOOKUP(D270,'TS by Location'!$B$10:$C$748,2,FALSE),2)</f>
        <v>66</v>
      </c>
      <c r="G270" s="260" t="s">
        <v>2978</v>
      </c>
      <c r="H270" s="159"/>
      <c r="I270" s="658" t="s">
        <v>2977</v>
      </c>
      <c r="J270" s="316"/>
      <c r="K270" s="316"/>
      <c r="L270" s="316"/>
      <c r="M270" s="316"/>
      <c r="N270" s="316"/>
      <c r="O270" s="159"/>
      <c r="P270" s="288">
        <v>0</v>
      </c>
      <c r="Q270" s="288">
        <v>20402.77</v>
      </c>
      <c r="R270" s="288">
        <v>56149.71</v>
      </c>
      <c r="S270" s="288">
        <v>0</v>
      </c>
      <c r="T270" s="288">
        <v>0</v>
      </c>
      <c r="U270" s="288">
        <v>0</v>
      </c>
      <c r="V270" s="288">
        <v>0</v>
      </c>
      <c r="W270" s="288">
        <v>0</v>
      </c>
      <c r="X270" s="288">
        <v>0</v>
      </c>
      <c r="Y270" s="159"/>
      <c r="Z270" s="292">
        <v>0</v>
      </c>
      <c r="AA270" s="292">
        <v>0</v>
      </c>
      <c r="AB270" s="292">
        <v>0</v>
      </c>
      <c r="AC270" s="292">
        <v>0</v>
      </c>
      <c r="AD270" s="292">
        <v>0</v>
      </c>
      <c r="AE270" s="292">
        <v>0</v>
      </c>
      <c r="AF270" s="292">
        <v>0</v>
      </c>
      <c r="AG270" s="292">
        <v>0</v>
      </c>
      <c r="AH270" s="292">
        <v>0</v>
      </c>
      <c r="AI270" s="159"/>
      <c r="AJ270" s="258">
        <f t="shared" si="28"/>
        <v>0</v>
      </c>
      <c r="AK270" s="258">
        <f t="shared" si="29"/>
        <v>20402.77</v>
      </c>
      <c r="AL270" s="258">
        <f t="shared" si="30"/>
        <v>56149.71</v>
      </c>
      <c r="AM270" s="159"/>
    </row>
    <row r="271" spans="4:39" s="153" customFormat="1" x14ac:dyDescent="0.35">
      <c r="D271" s="260">
        <v>5606</v>
      </c>
      <c r="E271" s="159" t="s">
        <v>473</v>
      </c>
      <c r="F271" s="317" t="str">
        <f>LEFT(VLOOKUP(D271,'TS by Location'!$B$10:$C$748,2,FALSE),2)</f>
        <v>66</v>
      </c>
      <c r="G271" s="260" t="s">
        <v>2978</v>
      </c>
      <c r="H271" s="159"/>
      <c r="I271" s="658" t="s">
        <v>2977</v>
      </c>
      <c r="J271" s="316"/>
      <c r="K271" s="316"/>
      <c r="L271" s="316"/>
      <c r="M271" s="316"/>
      <c r="N271" s="316"/>
      <c r="O271" s="159"/>
      <c r="P271" s="288">
        <v>0</v>
      </c>
      <c r="Q271" s="288">
        <v>13595.77</v>
      </c>
      <c r="R271" s="288">
        <v>0</v>
      </c>
      <c r="S271" s="288">
        <v>0</v>
      </c>
      <c r="T271" s="288">
        <v>0</v>
      </c>
      <c r="U271" s="288">
        <v>0</v>
      </c>
      <c r="V271" s="288">
        <v>0</v>
      </c>
      <c r="W271" s="288">
        <v>0</v>
      </c>
      <c r="X271" s="288">
        <v>0</v>
      </c>
      <c r="Y271" s="159"/>
      <c r="Z271" s="292">
        <v>0</v>
      </c>
      <c r="AA271" s="292">
        <v>0</v>
      </c>
      <c r="AB271" s="292">
        <v>0</v>
      </c>
      <c r="AC271" s="292">
        <v>0</v>
      </c>
      <c r="AD271" s="292">
        <v>0</v>
      </c>
      <c r="AE271" s="292">
        <v>0</v>
      </c>
      <c r="AF271" s="292">
        <v>0</v>
      </c>
      <c r="AG271" s="292">
        <v>0</v>
      </c>
      <c r="AH271" s="292">
        <v>0</v>
      </c>
      <c r="AI271" s="159"/>
      <c r="AJ271" s="258">
        <f t="shared" si="28"/>
        <v>0</v>
      </c>
      <c r="AK271" s="258">
        <f t="shared" si="29"/>
        <v>13595.77</v>
      </c>
      <c r="AL271" s="258">
        <f t="shared" si="30"/>
        <v>0</v>
      </c>
      <c r="AM271" s="159"/>
    </row>
    <row r="272" spans="4:39" s="153" customFormat="1" x14ac:dyDescent="0.35">
      <c r="D272" s="260">
        <v>5612</v>
      </c>
      <c r="E272" s="159" t="s">
        <v>474</v>
      </c>
      <c r="F272" s="317" t="str">
        <f>LEFT(VLOOKUP(D272,'TS by Location'!$B$10:$C$748,2,FALSE),2)</f>
        <v>66</v>
      </c>
      <c r="G272" s="260" t="s">
        <v>2978</v>
      </c>
      <c r="H272" s="159"/>
      <c r="I272" s="658" t="s">
        <v>2977</v>
      </c>
      <c r="J272" s="316"/>
      <c r="K272" s="316"/>
      <c r="L272" s="316"/>
      <c r="M272" s="316"/>
      <c r="N272" s="316"/>
      <c r="O272" s="159"/>
      <c r="P272" s="288">
        <v>0</v>
      </c>
      <c r="Q272" s="288">
        <v>20750.400000000001</v>
      </c>
      <c r="R272" s="288">
        <v>0</v>
      </c>
      <c r="S272" s="288">
        <v>0</v>
      </c>
      <c r="T272" s="288">
        <v>0</v>
      </c>
      <c r="U272" s="288">
        <v>0</v>
      </c>
      <c r="V272" s="288">
        <v>0</v>
      </c>
      <c r="W272" s="288">
        <v>0</v>
      </c>
      <c r="X272" s="288">
        <v>0</v>
      </c>
      <c r="Y272" s="159"/>
      <c r="Z272" s="292">
        <v>0</v>
      </c>
      <c r="AA272" s="292">
        <v>0</v>
      </c>
      <c r="AB272" s="292">
        <v>0</v>
      </c>
      <c r="AC272" s="292">
        <v>0</v>
      </c>
      <c r="AD272" s="292">
        <v>0</v>
      </c>
      <c r="AE272" s="292">
        <v>0</v>
      </c>
      <c r="AF272" s="292">
        <v>0</v>
      </c>
      <c r="AG272" s="292">
        <v>0</v>
      </c>
      <c r="AH272" s="292">
        <v>0</v>
      </c>
      <c r="AI272" s="159"/>
      <c r="AJ272" s="258">
        <f t="shared" si="28"/>
        <v>0</v>
      </c>
      <c r="AK272" s="258">
        <f t="shared" si="29"/>
        <v>20750.400000000001</v>
      </c>
      <c r="AL272" s="258">
        <f t="shared" si="30"/>
        <v>0</v>
      </c>
      <c r="AM272" s="159"/>
    </row>
    <row r="273" spans="4:39" s="153" customFormat="1" x14ac:dyDescent="0.35">
      <c r="D273" s="260">
        <v>5615</v>
      </c>
      <c r="E273" s="159" t="s">
        <v>982</v>
      </c>
      <c r="F273" s="317" t="str">
        <f>LEFT(VLOOKUP(D273,'TS by Location'!$B$10:$C$748,2,FALSE),2)</f>
        <v>66</v>
      </c>
      <c r="G273" s="260" t="s">
        <v>2978</v>
      </c>
      <c r="H273" s="159"/>
      <c r="I273" s="658" t="s">
        <v>2977</v>
      </c>
      <c r="J273" s="316"/>
      <c r="K273" s="316"/>
      <c r="L273" s="316"/>
      <c r="M273" s="316"/>
      <c r="N273" s="316"/>
      <c r="O273" s="159"/>
      <c r="P273" s="288">
        <v>0</v>
      </c>
      <c r="Q273" s="288">
        <v>0</v>
      </c>
      <c r="R273" s="288">
        <v>23032.35</v>
      </c>
      <c r="S273" s="288">
        <v>0</v>
      </c>
      <c r="T273" s="288">
        <v>0</v>
      </c>
      <c r="U273" s="288">
        <v>0</v>
      </c>
      <c r="V273" s="288">
        <v>0</v>
      </c>
      <c r="W273" s="288">
        <v>0</v>
      </c>
      <c r="X273" s="288">
        <v>0</v>
      </c>
      <c r="Y273" s="159"/>
      <c r="Z273" s="292">
        <v>0</v>
      </c>
      <c r="AA273" s="292">
        <v>0</v>
      </c>
      <c r="AB273" s="292">
        <v>0</v>
      </c>
      <c r="AC273" s="292">
        <v>0</v>
      </c>
      <c r="AD273" s="292">
        <v>0</v>
      </c>
      <c r="AE273" s="292">
        <v>0</v>
      </c>
      <c r="AF273" s="292">
        <v>0</v>
      </c>
      <c r="AG273" s="292">
        <v>0</v>
      </c>
      <c r="AH273" s="292">
        <v>0</v>
      </c>
      <c r="AI273" s="159"/>
      <c r="AJ273" s="258">
        <f t="shared" si="28"/>
        <v>0</v>
      </c>
      <c r="AK273" s="258">
        <f t="shared" si="29"/>
        <v>0</v>
      </c>
      <c r="AL273" s="258">
        <f t="shared" si="30"/>
        <v>23032.35</v>
      </c>
      <c r="AM273" s="159"/>
    </row>
    <row r="274" spans="4:39" s="153" customFormat="1" x14ac:dyDescent="0.35">
      <c r="D274" s="260">
        <v>5631</v>
      </c>
      <c r="E274" s="159" t="s">
        <v>476</v>
      </c>
      <c r="F274" s="317" t="str">
        <f>LEFT(VLOOKUP(D274,'TS by Location'!$B$10:$C$748,2,FALSE),2)</f>
        <v>66</v>
      </c>
      <c r="G274" s="260" t="s">
        <v>2978</v>
      </c>
      <c r="H274" s="159"/>
      <c r="I274" s="658" t="s">
        <v>2977</v>
      </c>
      <c r="J274" s="316"/>
      <c r="K274" s="316"/>
      <c r="L274" s="316"/>
      <c r="M274" s="316"/>
      <c r="N274" s="316"/>
      <c r="O274" s="159"/>
      <c r="P274" s="288">
        <v>0</v>
      </c>
      <c r="Q274" s="288">
        <v>0</v>
      </c>
      <c r="R274" s="288">
        <v>7605.55</v>
      </c>
      <c r="S274" s="288">
        <v>0</v>
      </c>
      <c r="T274" s="288">
        <v>0</v>
      </c>
      <c r="U274" s="288">
        <v>0</v>
      </c>
      <c r="V274" s="288">
        <v>0</v>
      </c>
      <c r="W274" s="288">
        <v>0</v>
      </c>
      <c r="X274" s="288">
        <v>0</v>
      </c>
      <c r="Y274" s="159"/>
      <c r="Z274" s="292">
        <v>0</v>
      </c>
      <c r="AA274" s="292">
        <v>0</v>
      </c>
      <c r="AB274" s="292">
        <v>0</v>
      </c>
      <c r="AC274" s="292">
        <v>0</v>
      </c>
      <c r="AD274" s="292">
        <v>0</v>
      </c>
      <c r="AE274" s="292">
        <v>0</v>
      </c>
      <c r="AF274" s="292">
        <v>0</v>
      </c>
      <c r="AG274" s="292">
        <v>0</v>
      </c>
      <c r="AH274" s="292">
        <v>0</v>
      </c>
      <c r="AI274" s="159"/>
      <c r="AJ274" s="258">
        <f t="shared" si="28"/>
        <v>0</v>
      </c>
      <c r="AK274" s="258">
        <f t="shared" si="29"/>
        <v>0</v>
      </c>
      <c r="AL274" s="258">
        <f t="shared" si="30"/>
        <v>7605.55</v>
      </c>
      <c r="AM274" s="159"/>
    </row>
    <row r="275" spans="4:39" s="153" customFormat="1" x14ac:dyDescent="0.35">
      <c r="D275" s="260">
        <v>5646</v>
      </c>
      <c r="E275" s="159" t="s">
        <v>478</v>
      </c>
      <c r="F275" s="317" t="str">
        <f>LEFT(VLOOKUP(D275,'TS by Location'!$B$10:$C$748,2,FALSE),2)</f>
        <v>66</v>
      </c>
      <c r="G275" s="260" t="s">
        <v>2978</v>
      </c>
      <c r="H275" s="159"/>
      <c r="I275" s="658" t="s">
        <v>2977</v>
      </c>
      <c r="J275" s="316"/>
      <c r="K275" s="316"/>
      <c r="L275" s="316"/>
      <c r="M275" s="316"/>
      <c r="N275" s="316"/>
      <c r="O275" s="159"/>
      <c r="P275" s="288">
        <v>0</v>
      </c>
      <c r="Q275" s="288">
        <v>43167.32</v>
      </c>
      <c r="R275" s="288">
        <v>0</v>
      </c>
      <c r="S275" s="288">
        <v>0</v>
      </c>
      <c r="T275" s="288">
        <v>0</v>
      </c>
      <c r="U275" s="288">
        <v>0</v>
      </c>
      <c r="V275" s="288">
        <v>0</v>
      </c>
      <c r="W275" s="288">
        <v>0</v>
      </c>
      <c r="X275" s="288">
        <v>0</v>
      </c>
      <c r="Y275" s="159"/>
      <c r="Z275" s="292">
        <v>0</v>
      </c>
      <c r="AA275" s="292">
        <v>0</v>
      </c>
      <c r="AB275" s="292">
        <v>0</v>
      </c>
      <c r="AC275" s="292">
        <v>0</v>
      </c>
      <c r="AD275" s="292">
        <v>0</v>
      </c>
      <c r="AE275" s="292">
        <v>0</v>
      </c>
      <c r="AF275" s="292">
        <v>0</v>
      </c>
      <c r="AG275" s="292">
        <v>0</v>
      </c>
      <c r="AH275" s="292">
        <v>0</v>
      </c>
      <c r="AI275" s="159"/>
      <c r="AJ275" s="258">
        <f t="shared" si="28"/>
        <v>0</v>
      </c>
      <c r="AK275" s="258">
        <f t="shared" si="29"/>
        <v>43167.32</v>
      </c>
      <c r="AL275" s="258">
        <f t="shared" si="30"/>
        <v>0</v>
      </c>
      <c r="AM275" s="159"/>
    </row>
    <row r="276" spans="4:39" s="153" customFormat="1" x14ac:dyDescent="0.35">
      <c r="D276" s="260">
        <v>5652</v>
      </c>
      <c r="E276" s="159" t="s">
        <v>479</v>
      </c>
      <c r="F276" s="317" t="str">
        <f>LEFT(VLOOKUP(D276,'TS by Location'!$B$10:$C$748,2,FALSE),2)</f>
        <v>66</v>
      </c>
      <c r="G276" s="260" t="s">
        <v>2978</v>
      </c>
      <c r="H276" s="159"/>
      <c r="I276" s="658" t="s">
        <v>2977</v>
      </c>
      <c r="J276" s="316"/>
      <c r="K276" s="316"/>
      <c r="L276" s="316"/>
      <c r="M276" s="316"/>
      <c r="N276" s="316"/>
      <c r="O276" s="159"/>
      <c r="P276" s="288">
        <v>0</v>
      </c>
      <c r="Q276" s="288">
        <v>0</v>
      </c>
      <c r="R276" s="288">
        <v>531131.29</v>
      </c>
      <c r="S276" s="288">
        <v>0</v>
      </c>
      <c r="T276" s="288">
        <v>0</v>
      </c>
      <c r="U276" s="288">
        <v>0</v>
      </c>
      <c r="V276" s="288">
        <v>0</v>
      </c>
      <c r="W276" s="288">
        <v>0</v>
      </c>
      <c r="X276" s="288">
        <v>0</v>
      </c>
      <c r="Y276" s="159"/>
      <c r="Z276" s="292">
        <v>0</v>
      </c>
      <c r="AA276" s="292">
        <v>0</v>
      </c>
      <c r="AB276" s="292">
        <v>0</v>
      </c>
      <c r="AC276" s="292">
        <v>0</v>
      </c>
      <c r="AD276" s="292">
        <v>0</v>
      </c>
      <c r="AE276" s="292">
        <v>0</v>
      </c>
      <c r="AF276" s="292">
        <v>0</v>
      </c>
      <c r="AG276" s="292">
        <v>0</v>
      </c>
      <c r="AH276" s="292">
        <v>0</v>
      </c>
      <c r="AI276" s="159"/>
      <c r="AJ276" s="258">
        <f t="shared" si="28"/>
        <v>0</v>
      </c>
      <c r="AK276" s="258">
        <f t="shared" si="29"/>
        <v>0</v>
      </c>
      <c r="AL276" s="258">
        <f t="shared" si="30"/>
        <v>531131.29</v>
      </c>
      <c r="AM276" s="159"/>
    </row>
    <row r="277" spans="4:39" s="153" customFormat="1" x14ac:dyDescent="0.35">
      <c r="D277" s="260">
        <v>5655</v>
      </c>
      <c r="E277" s="159" t="s">
        <v>2720</v>
      </c>
      <c r="F277" s="317" t="str">
        <f>LEFT(VLOOKUP(D277,'TS by Location'!$B$10:$C$748,2,FALSE),2)</f>
        <v>66</v>
      </c>
      <c r="G277" s="260" t="s">
        <v>2978</v>
      </c>
      <c r="H277" s="159"/>
      <c r="I277" s="658" t="s">
        <v>2977</v>
      </c>
      <c r="J277" s="316"/>
      <c r="K277" s="316"/>
      <c r="L277" s="316"/>
      <c r="M277" s="316"/>
      <c r="N277" s="316"/>
      <c r="O277" s="159"/>
      <c r="P277" s="288">
        <v>0</v>
      </c>
      <c r="Q277" s="288">
        <v>16835.349999999999</v>
      </c>
      <c r="R277" s="288">
        <v>525169.82999999996</v>
      </c>
      <c r="S277" s="288">
        <v>0</v>
      </c>
      <c r="T277" s="288">
        <v>0</v>
      </c>
      <c r="U277" s="288">
        <v>0</v>
      </c>
      <c r="V277" s="288">
        <v>0</v>
      </c>
      <c r="W277" s="288">
        <v>0</v>
      </c>
      <c r="X277" s="288">
        <v>0</v>
      </c>
      <c r="Y277" s="159"/>
      <c r="Z277" s="292">
        <v>0</v>
      </c>
      <c r="AA277" s="292">
        <v>0</v>
      </c>
      <c r="AB277" s="292">
        <v>0</v>
      </c>
      <c r="AC277" s="292">
        <v>0</v>
      </c>
      <c r="AD277" s="292">
        <v>0</v>
      </c>
      <c r="AE277" s="292">
        <v>0</v>
      </c>
      <c r="AF277" s="292">
        <v>0</v>
      </c>
      <c r="AG277" s="292">
        <v>0</v>
      </c>
      <c r="AH277" s="292">
        <v>0</v>
      </c>
      <c r="AI277" s="159"/>
      <c r="AJ277" s="258">
        <f t="shared" si="28"/>
        <v>0</v>
      </c>
      <c r="AK277" s="258">
        <f t="shared" si="29"/>
        <v>16835.349999999999</v>
      </c>
      <c r="AL277" s="258">
        <f t="shared" si="30"/>
        <v>525169.82999999996</v>
      </c>
      <c r="AM277" s="159"/>
    </row>
    <row r="278" spans="4:39" s="153" customFormat="1" x14ac:dyDescent="0.35">
      <c r="D278" s="260">
        <v>5659</v>
      </c>
      <c r="E278" s="159" t="s">
        <v>1016</v>
      </c>
      <c r="F278" s="317" t="str">
        <f>LEFT(VLOOKUP(D278,'TS by Location'!$B$10:$C$748,2,FALSE),2)</f>
        <v>66</v>
      </c>
      <c r="G278" s="260" t="s">
        <v>2978</v>
      </c>
      <c r="H278" s="159"/>
      <c r="I278" s="658" t="s">
        <v>2977</v>
      </c>
      <c r="J278" s="316"/>
      <c r="K278" s="316"/>
      <c r="L278" s="316"/>
      <c r="M278" s="316"/>
      <c r="N278" s="316"/>
      <c r="O278" s="159"/>
      <c r="P278" s="288">
        <v>0</v>
      </c>
      <c r="Q278" s="288">
        <v>0</v>
      </c>
      <c r="R278" s="288">
        <v>206392.73</v>
      </c>
      <c r="S278" s="288">
        <v>0</v>
      </c>
      <c r="T278" s="288">
        <v>0</v>
      </c>
      <c r="U278" s="288">
        <v>0</v>
      </c>
      <c r="V278" s="288">
        <v>0</v>
      </c>
      <c r="W278" s="288">
        <v>0</v>
      </c>
      <c r="X278" s="288">
        <v>0</v>
      </c>
      <c r="Y278" s="159"/>
      <c r="Z278" s="292">
        <v>0</v>
      </c>
      <c r="AA278" s="292">
        <v>0</v>
      </c>
      <c r="AB278" s="292">
        <v>0</v>
      </c>
      <c r="AC278" s="292">
        <v>0</v>
      </c>
      <c r="AD278" s="292">
        <v>0</v>
      </c>
      <c r="AE278" s="292">
        <v>0</v>
      </c>
      <c r="AF278" s="292">
        <v>0</v>
      </c>
      <c r="AG278" s="292">
        <v>0</v>
      </c>
      <c r="AH278" s="292">
        <v>0</v>
      </c>
      <c r="AI278" s="159"/>
      <c r="AJ278" s="258">
        <f t="shared" si="28"/>
        <v>0</v>
      </c>
      <c r="AK278" s="258">
        <f t="shared" si="29"/>
        <v>0</v>
      </c>
      <c r="AL278" s="258">
        <f t="shared" si="30"/>
        <v>206392.73</v>
      </c>
      <c r="AM278" s="159"/>
    </row>
    <row r="279" spans="4:39" s="153" customFormat="1" x14ac:dyDescent="0.35">
      <c r="D279" s="260">
        <v>5664</v>
      </c>
      <c r="E279" s="159" t="s">
        <v>480</v>
      </c>
      <c r="F279" s="317" t="str">
        <f>LEFT(VLOOKUP(D279,'TS by Location'!$B$10:$C$748,2,FALSE),2)</f>
        <v>66</v>
      </c>
      <c r="G279" s="260" t="s">
        <v>2978</v>
      </c>
      <c r="H279" s="159"/>
      <c r="I279" s="658" t="s">
        <v>2977</v>
      </c>
      <c r="J279" s="316"/>
      <c r="K279" s="316"/>
      <c r="L279" s="316"/>
      <c r="M279" s="316"/>
      <c r="N279" s="316"/>
      <c r="O279" s="159"/>
      <c r="P279" s="288">
        <v>0</v>
      </c>
      <c r="Q279" s="288">
        <v>1282.3599999999999</v>
      </c>
      <c r="R279" s="288">
        <v>17343.27</v>
      </c>
      <c r="S279" s="288">
        <v>0</v>
      </c>
      <c r="T279" s="288">
        <v>0</v>
      </c>
      <c r="U279" s="288">
        <v>0</v>
      </c>
      <c r="V279" s="288">
        <v>0</v>
      </c>
      <c r="W279" s="288">
        <v>0</v>
      </c>
      <c r="X279" s="288">
        <v>0</v>
      </c>
      <c r="Y279" s="159"/>
      <c r="Z279" s="292">
        <v>0</v>
      </c>
      <c r="AA279" s="292">
        <v>0</v>
      </c>
      <c r="AB279" s="292">
        <v>0</v>
      </c>
      <c r="AC279" s="292">
        <v>0</v>
      </c>
      <c r="AD279" s="292">
        <v>0</v>
      </c>
      <c r="AE279" s="292">
        <v>0</v>
      </c>
      <c r="AF279" s="292">
        <v>0</v>
      </c>
      <c r="AG279" s="292">
        <v>0</v>
      </c>
      <c r="AH279" s="292">
        <v>0</v>
      </c>
      <c r="AI279" s="159"/>
      <c r="AJ279" s="258">
        <f t="shared" si="28"/>
        <v>0</v>
      </c>
      <c r="AK279" s="258">
        <f t="shared" si="29"/>
        <v>1282.3599999999999</v>
      </c>
      <c r="AL279" s="258">
        <f t="shared" si="30"/>
        <v>17343.27</v>
      </c>
      <c r="AM279" s="159"/>
    </row>
    <row r="280" spans="4:39" s="153" customFormat="1" x14ac:dyDescent="0.35">
      <c r="D280" s="260">
        <v>5670</v>
      </c>
      <c r="E280" s="159" t="s">
        <v>1023</v>
      </c>
      <c r="F280" s="317" t="str">
        <f>LEFT(VLOOKUP(D280,'TS by Location'!$B$10:$C$748,2,FALSE),2)</f>
        <v>66</v>
      </c>
      <c r="G280" s="260" t="s">
        <v>2978</v>
      </c>
      <c r="H280" s="159"/>
      <c r="I280" s="658" t="s">
        <v>2977</v>
      </c>
      <c r="J280" s="316"/>
      <c r="K280" s="316"/>
      <c r="L280" s="316"/>
      <c r="M280" s="316"/>
      <c r="N280" s="316"/>
      <c r="O280" s="159"/>
      <c r="P280" s="288">
        <v>0</v>
      </c>
      <c r="Q280" s="288">
        <v>0</v>
      </c>
      <c r="R280" s="288">
        <v>17327.46</v>
      </c>
      <c r="S280" s="288">
        <v>0</v>
      </c>
      <c r="T280" s="288">
        <v>0</v>
      </c>
      <c r="U280" s="288">
        <v>0</v>
      </c>
      <c r="V280" s="288">
        <v>0</v>
      </c>
      <c r="W280" s="288">
        <v>0</v>
      </c>
      <c r="X280" s="288">
        <v>0</v>
      </c>
      <c r="Y280" s="159"/>
      <c r="Z280" s="292">
        <v>0</v>
      </c>
      <c r="AA280" s="292">
        <v>0</v>
      </c>
      <c r="AB280" s="292">
        <v>0</v>
      </c>
      <c r="AC280" s="292">
        <v>0</v>
      </c>
      <c r="AD280" s="292">
        <v>0</v>
      </c>
      <c r="AE280" s="292">
        <v>0</v>
      </c>
      <c r="AF280" s="292">
        <v>0</v>
      </c>
      <c r="AG280" s="292">
        <v>0</v>
      </c>
      <c r="AH280" s="292">
        <v>0</v>
      </c>
      <c r="AI280" s="159"/>
      <c r="AJ280" s="258">
        <f t="shared" ref="AJ280:AJ343" si="31">P280-Z280</f>
        <v>0</v>
      </c>
      <c r="AK280" s="258">
        <f t="shared" ref="AK280:AK343" si="32">Q280-AA280</f>
        <v>0</v>
      </c>
      <c r="AL280" s="258">
        <f t="shared" ref="AL280:AL343" si="33">R280-AB280</f>
        <v>17327.46</v>
      </c>
      <c r="AM280" s="159"/>
    </row>
    <row r="281" spans="4:39" s="153" customFormat="1" x14ac:dyDescent="0.35">
      <c r="D281" s="260">
        <v>5674</v>
      </c>
      <c r="E281" s="159" t="s">
        <v>2709</v>
      </c>
      <c r="F281" s="317" t="str">
        <f>LEFT(VLOOKUP(D281,'TS by Location'!$B$10:$C$748,2,FALSE),2)</f>
        <v>66</v>
      </c>
      <c r="G281" s="260" t="s">
        <v>2978</v>
      </c>
      <c r="H281" s="159"/>
      <c r="I281" s="658" t="s">
        <v>2977</v>
      </c>
      <c r="J281" s="316"/>
      <c r="K281" s="316"/>
      <c r="L281" s="316"/>
      <c r="M281" s="316"/>
      <c r="N281" s="316"/>
      <c r="O281" s="159"/>
      <c r="P281" s="288">
        <v>0</v>
      </c>
      <c r="Q281" s="288">
        <v>0</v>
      </c>
      <c r="R281" s="288">
        <v>0</v>
      </c>
      <c r="S281" s="288">
        <v>0</v>
      </c>
      <c r="T281" s="288">
        <v>0</v>
      </c>
      <c r="U281" s="288">
        <v>0</v>
      </c>
      <c r="V281" s="288">
        <v>0</v>
      </c>
      <c r="W281" s="288">
        <v>0</v>
      </c>
      <c r="X281" s="288">
        <v>0</v>
      </c>
      <c r="Y281" s="159"/>
      <c r="Z281" s="292">
        <v>0</v>
      </c>
      <c r="AA281" s="292">
        <v>0</v>
      </c>
      <c r="AB281" s="292">
        <v>0</v>
      </c>
      <c r="AC281" s="292">
        <v>0</v>
      </c>
      <c r="AD281" s="292">
        <v>0</v>
      </c>
      <c r="AE281" s="292">
        <v>0</v>
      </c>
      <c r="AF281" s="292">
        <v>0</v>
      </c>
      <c r="AG281" s="292">
        <v>0</v>
      </c>
      <c r="AH281" s="292">
        <v>0</v>
      </c>
      <c r="AI281" s="159"/>
      <c r="AJ281" s="258">
        <f t="shared" si="31"/>
        <v>0</v>
      </c>
      <c r="AK281" s="258">
        <f t="shared" si="32"/>
        <v>0</v>
      </c>
      <c r="AL281" s="258">
        <f t="shared" si="33"/>
        <v>0</v>
      </c>
      <c r="AM281" s="159"/>
    </row>
    <row r="282" spans="4:39" s="153" customFormat="1" x14ac:dyDescent="0.35">
      <c r="D282" s="260">
        <v>5678</v>
      </c>
      <c r="E282" s="159" t="s">
        <v>1027</v>
      </c>
      <c r="F282" s="317" t="str">
        <f>LEFT(VLOOKUP(D282,'TS by Location'!$B$10:$C$748,2,FALSE),2)</f>
        <v>66</v>
      </c>
      <c r="G282" s="260" t="s">
        <v>2978</v>
      </c>
      <c r="H282" s="159"/>
      <c r="I282" s="658" t="s">
        <v>2977</v>
      </c>
      <c r="J282" s="316"/>
      <c r="K282" s="316"/>
      <c r="L282" s="316"/>
      <c r="M282" s="316"/>
      <c r="N282" s="316"/>
      <c r="O282" s="159"/>
      <c r="P282" s="288">
        <v>0</v>
      </c>
      <c r="Q282" s="288">
        <v>14661.05</v>
      </c>
      <c r="R282" s="288">
        <v>0</v>
      </c>
      <c r="S282" s="288">
        <v>0</v>
      </c>
      <c r="T282" s="288">
        <v>0</v>
      </c>
      <c r="U282" s="288">
        <v>0</v>
      </c>
      <c r="V282" s="288">
        <v>0</v>
      </c>
      <c r="W282" s="288">
        <v>0</v>
      </c>
      <c r="X282" s="288">
        <v>0</v>
      </c>
      <c r="Y282" s="159"/>
      <c r="Z282" s="292">
        <v>0</v>
      </c>
      <c r="AA282" s="292">
        <v>0</v>
      </c>
      <c r="AB282" s="292">
        <v>0</v>
      </c>
      <c r="AC282" s="292">
        <v>0</v>
      </c>
      <c r="AD282" s="292">
        <v>0</v>
      </c>
      <c r="AE282" s="292">
        <v>0</v>
      </c>
      <c r="AF282" s="292">
        <v>0</v>
      </c>
      <c r="AG282" s="292">
        <v>0</v>
      </c>
      <c r="AH282" s="292">
        <v>0</v>
      </c>
      <c r="AI282" s="159"/>
      <c r="AJ282" s="258">
        <f t="shared" si="31"/>
        <v>0</v>
      </c>
      <c r="AK282" s="258">
        <f t="shared" si="32"/>
        <v>14661.05</v>
      </c>
      <c r="AL282" s="258">
        <f t="shared" si="33"/>
        <v>0</v>
      </c>
      <c r="AM282" s="159"/>
    </row>
    <row r="283" spans="4:39" s="153" customFormat="1" x14ac:dyDescent="0.35">
      <c r="D283" s="260">
        <v>5740</v>
      </c>
      <c r="E283" s="159" t="s">
        <v>483</v>
      </c>
      <c r="F283" s="317" t="str">
        <f>LEFT(VLOOKUP(D283,'TS by Location'!$B$10:$C$748,2,FALSE),2)</f>
        <v>33</v>
      </c>
      <c r="G283" s="260" t="s">
        <v>2978</v>
      </c>
      <c r="H283" s="159"/>
      <c r="I283" s="658" t="s">
        <v>2977</v>
      </c>
      <c r="J283" s="316"/>
      <c r="K283" s="316"/>
      <c r="L283" s="316"/>
      <c r="M283" s="316"/>
      <c r="N283" s="316"/>
      <c r="O283" s="159"/>
      <c r="P283" s="288">
        <v>0</v>
      </c>
      <c r="Q283" s="288">
        <v>0</v>
      </c>
      <c r="R283" s="288">
        <v>114340.08</v>
      </c>
      <c r="S283" s="288">
        <v>0</v>
      </c>
      <c r="T283" s="288">
        <v>0</v>
      </c>
      <c r="U283" s="288">
        <v>0</v>
      </c>
      <c r="V283" s="288">
        <v>0</v>
      </c>
      <c r="W283" s="288">
        <v>0</v>
      </c>
      <c r="X283" s="288">
        <v>0</v>
      </c>
      <c r="Y283" s="159"/>
      <c r="Z283" s="292">
        <v>0</v>
      </c>
      <c r="AA283" s="292">
        <v>0</v>
      </c>
      <c r="AB283" s="292">
        <v>0</v>
      </c>
      <c r="AC283" s="292">
        <v>0</v>
      </c>
      <c r="AD283" s="292">
        <v>0</v>
      </c>
      <c r="AE283" s="292">
        <v>0</v>
      </c>
      <c r="AF283" s="292">
        <v>0</v>
      </c>
      <c r="AG283" s="292">
        <v>0</v>
      </c>
      <c r="AH283" s="292">
        <v>0</v>
      </c>
      <c r="AI283" s="159"/>
      <c r="AJ283" s="258">
        <f t="shared" si="31"/>
        <v>0</v>
      </c>
      <c r="AK283" s="258">
        <f t="shared" si="32"/>
        <v>0</v>
      </c>
      <c r="AL283" s="258">
        <f t="shared" si="33"/>
        <v>114340.08</v>
      </c>
      <c r="AM283" s="159"/>
    </row>
    <row r="284" spans="4:39" s="153" customFormat="1" x14ac:dyDescent="0.35">
      <c r="D284" s="260">
        <v>5758</v>
      </c>
      <c r="E284" s="159" t="s">
        <v>484</v>
      </c>
      <c r="F284" s="317" t="str">
        <f>LEFT(VLOOKUP(D284,'TS by Location'!$B$10:$C$748,2,FALSE),2)</f>
        <v>66</v>
      </c>
      <c r="G284" s="260" t="s">
        <v>2978</v>
      </c>
      <c r="H284" s="159"/>
      <c r="I284" s="658" t="s">
        <v>2977</v>
      </c>
      <c r="J284" s="316"/>
      <c r="K284" s="316"/>
      <c r="L284" s="316"/>
      <c r="M284" s="316"/>
      <c r="N284" s="316"/>
      <c r="O284" s="159"/>
      <c r="P284" s="288">
        <v>0</v>
      </c>
      <c r="Q284" s="288">
        <v>0</v>
      </c>
      <c r="R284" s="288">
        <v>3790.13</v>
      </c>
      <c r="S284" s="288">
        <v>0</v>
      </c>
      <c r="T284" s="288">
        <v>0</v>
      </c>
      <c r="U284" s="288">
        <v>0</v>
      </c>
      <c r="V284" s="288">
        <v>0</v>
      </c>
      <c r="W284" s="288">
        <v>0</v>
      </c>
      <c r="X284" s="288">
        <v>0</v>
      </c>
      <c r="Y284" s="159"/>
      <c r="Z284" s="292">
        <v>0</v>
      </c>
      <c r="AA284" s="292">
        <v>0</v>
      </c>
      <c r="AB284" s="292">
        <v>0</v>
      </c>
      <c r="AC284" s="292">
        <v>0</v>
      </c>
      <c r="AD284" s="292">
        <v>0</v>
      </c>
      <c r="AE284" s="292">
        <v>0</v>
      </c>
      <c r="AF284" s="292">
        <v>0</v>
      </c>
      <c r="AG284" s="292">
        <v>0</v>
      </c>
      <c r="AH284" s="292">
        <v>0</v>
      </c>
      <c r="AI284" s="159"/>
      <c r="AJ284" s="258">
        <f t="shared" si="31"/>
        <v>0</v>
      </c>
      <c r="AK284" s="258">
        <f t="shared" si="32"/>
        <v>0</v>
      </c>
      <c r="AL284" s="258">
        <f t="shared" si="33"/>
        <v>3790.13</v>
      </c>
      <c r="AM284" s="159"/>
    </row>
    <row r="285" spans="4:39" s="153" customFormat="1" x14ac:dyDescent="0.35">
      <c r="D285" s="260">
        <v>5787</v>
      </c>
      <c r="E285" s="159" t="s">
        <v>486</v>
      </c>
      <c r="F285" s="317" t="str">
        <f>LEFT(VLOOKUP(D285,'TS by Location'!$B$10:$C$748,2,FALSE),2)</f>
        <v>33</v>
      </c>
      <c r="G285" s="260" t="s">
        <v>2978</v>
      </c>
      <c r="H285" s="159"/>
      <c r="I285" s="658" t="s">
        <v>2977</v>
      </c>
      <c r="J285" s="316"/>
      <c r="K285" s="316"/>
      <c r="L285" s="316"/>
      <c r="M285" s="316"/>
      <c r="N285" s="316"/>
      <c r="O285" s="159"/>
      <c r="P285" s="288">
        <v>0</v>
      </c>
      <c r="Q285" s="288">
        <v>0</v>
      </c>
      <c r="R285" s="288">
        <v>17255.400000000001</v>
      </c>
      <c r="S285" s="288">
        <v>0</v>
      </c>
      <c r="T285" s="288">
        <v>0</v>
      </c>
      <c r="U285" s="288">
        <v>0</v>
      </c>
      <c r="V285" s="288">
        <v>0</v>
      </c>
      <c r="W285" s="288">
        <v>0</v>
      </c>
      <c r="X285" s="288">
        <v>0</v>
      </c>
      <c r="Y285" s="159"/>
      <c r="Z285" s="292">
        <v>0</v>
      </c>
      <c r="AA285" s="292">
        <v>0</v>
      </c>
      <c r="AB285" s="292">
        <v>0</v>
      </c>
      <c r="AC285" s="292">
        <v>0</v>
      </c>
      <c r="AD285" s="292">
        <v>0</v>
      </c>
      <c r="AE285" s="292">
        <v>0</v>
      </c>
      <c r="AF285" s="292">
        <v>0</v>
      </c>
      <c r="AG285" s="292">
        <v>0</v>
      </c>
      <c r="AH285" s="292">
        <v>0</v>
      </c>
      <c r="AI285" s="159"/>
      <c r="AJ285" s="258">
        <f t="shared" si="31"/>
        <v>0</v>
      </c>
      <c r="AK285" s="258">
        <f t="shared" si="32"/>
        <v>0</v>
      </c>
      <c r="AL285" s="258">
        <f t="shared" si="33"/>
        <v>17255.400000000001</v>
      </c>
      <c r="AM285" s="159"/>
    </row>
    <row r="286" spans="4:39" s="153" customFormat="1" x14ac:dyDescent="0.35">
      <c r="D286" s="260">
        <v>5788</v>
      </c>
      <c r="E286" s="159" t="s">
        <v>487</v>
      </c>
      <c r="F286" s="317" t="str">
        <f>LEFT(VLOOKUP(D286,'TS by Location'!$B$10:$C$748,2,FALSE),2)</f>
        <v>66</v>
      </c>
      <c r="G286" s="260" t="s">
        <v>2978</v>
      </c>
      <c r="H286" s="159"/>
      <c r="I286" s="658" t="s">
        <v>2977</v>
      </c>
      <c r="J286" s="316"/>
      <c r="K286" s="316"/>
      <c r="L286" s="316"/>
      <c r="M286" s="316"/>
      <c r="N286" s="316"/>
      <c r="O286" s="159"/>
      <c r="P286" s="288">
        <v>0</v>
      </c>
      <c r="Q286" s="288">
        <v>0</v>
      </c>
      <c r="R286" s="288">
        <v>0</v>
      </c>
      <c r="S286" s="288">
        <v>0</v>
      </c>
      <c r="T286" s="288">
        <v>0</v>
      </c>
      <c r="U286" s="288">
        <v>0</v>
      </c>
      <c r="V286" s="288">
        <v>0</v>
      </c>
      <c r="W286" s="288">
        <v>0</v>
      </c>
      <c r="X286" s="288">
        <v>0</v>
      </c>
      <c r="Y286" s="159"/>
      <c r="Z286" s="292">
        <v>0</v>
      </c>
      <c r="AA286" s="292">
        <v>0</v>
      </c>
      <c r="AB286" s="292">
        <v>0</v>
      </c>
      <c r="AC286" s="292">
        <v>0</v>
      </c>
      <c r="AD286" s="292">
        <v>0</v>
      </c>
      <c r="AE286" s="292">
        <v>0</v>
      </c>
      <c r="AF286" s="292">
        <v>0</v>
      </c>
      <c r="AG286" s="292">
        <v>0</v>
      </c>
      <c r="AH286" s="292">
        <v>0</v>
      </c>
      <c r="AI286" s="159"/>
      <c r="AJ286" s="258">
        <f t="shared" si="31"/>
        <v>0</v>
      </c>
      <c r="AK286" s="258">
        <f t="shared" si="32"/>
        <v>0</v>
      </c>
      <c r="AL286" s="258">
        <f t="shared" si="33"/>
        <v>0</v>
      </c>
      <c r="AM286" s="159"/>
    </row>
    <row r="287" spans="4:39" s="153" customFormat="1" x14ac:dyDescent="0.35">
      <c r="D287" s="260">
        <v>5798</v>
      </c>
      <c r="E287" s="159" t="s">
        <v>488</v>
      </c>
      <c r="F287" s="317" t="str">
        <f>LEFT(VLOOKUP(D287,'TS by Location'!$B$10:$C$748,2,FALSE),2)</f>
        <v>66</v>
      </c>
      <c r="G287" s="260" t="s">
        <v>2978</v>
      </c>
      <c r="H287" s="159"/>
      <c r="I287" s="658" t="s">
        <v>2977</v>
      </c>
      <c r="J287" s="316"/>
      <c r="K287" s="316"/>
      <c r="L287" s="316"/>
      <c r="M287" s="316"/>
      <c r="N287" s="316"/>
      <c r="O287" s="159"/>
      <c r="P287" s="288">
        <v>0</v>
      </c>
      <c r="Q287" s="288">
        <v>1962.96</v>
      </c>
      <c r="R287" s="288">
        <v>17658.29</v>
      </c>
      <c r="S287" s="288">
        <v>0</v>
      </c>
      <c r="T287" s="288">
        <v>0</v>
      </c>
      <c r="U287" s="288">
        <v>0</v>
      </c>
      <c r="V287" s="288">
        <v>0</v>
      </c>
      <c r="W287" s="288">
        <v>0</v>
      </c>
      <c r="X287" s="288">
        <v>0</v>
      </c>
      <c r="Y287" s="159"/>
      <c r="Z287" s="292">
        <v>0</v>
      </c>
      <c r="AA287" s="292">
        <v>0</v>
      </c>
      <c r="AB287" s="292">
        <v>0</v>
      </c>
      <c r="AC287" s="292">
        <v>0</v>
      </c>
      <c r="AD287" s="292">
        <v>0</v>
      </c>
      <c r="AE287" s="292">
        <v>0</v>
      </c>
      <c r="AF287" s="292">
        <v>0</v>
      </c>
      <c r="AG287" s="292">
        <v>0</v>
      </c>
      <c r="AH287" s="292">
        <v>0</v>
      </c>
      <c r="AI287" s="159"/>
      <c r="AJ287" s="258">
        <f t="shared" si="31"/>
        <v>0</v>
      </c>
      <c r="AK287" s="258">
        <f t="shared" si="32"/>
        <v>1962.96</v>
      </c>
      <c r="AL287" s="258">
        <f t="shared" si="33"/>
        <v>17658.29</v>
      </c>
      <c r="AM287" s="159"/>
    </row>
    <row r="288" spans="4:39" s="153" customFormat="1" x14ac:dyDescent="0.35">
      <c r="D288" s="260">
        <v>5811</v>
      </c>
      <c r="E288" s="159" t="s">
        <v>2722</v>
      </c>
      <c r="F288" s="317" t="str">
        <f>LEFT(VLOOKUP(D288,'TS by Location'!$B$10:$C$748,2,FALSE),2)</f>
        <v>66</v>
      </c>
      <c r="G288" s="260" t="s">
        <v>2978</v>
      </c>
      <c r="H288" s="159"/>
      <c r="I288" s="658" t="s">
        <v>2977</v>
      </c>
      <c r="J288" s="316"/>
      <c r="K288" s="316"/>
      <c r="L288" s="316"/>
      <c r="M288" s="316"/>
      <c r="N288" s="316"/>
      <c r="O288" s="159"/>
      <c r="P288" s="288">
        <v>0</v>
      </c>
      <c r="Q288" s="288">
        <v>0</v>
      </c>
      <c r="R288" s="288">
        <v>58206.58</v>
      </c>
      <c r="S288" s="288">
        <v>0</v>
      </c>
      <c r="T288" s="288">
        <v>0</v>
      </c>
      <c r="U288" s="288">
        <v>0</v>
      </c>
      <c r="V288" s="288">
        <v>0</v>
      </c>
      <c r="W288" s="288">
        <v>0</v>
      </c>
      <c r="X288" s="288">
        <v>0</v>
      </c>
      <c r="Y288" s="159"/>
      <c r="Z288" s="292">
        <v>0</v>
      </c>
      <c r="AA288" s="292">
        <v>0</v>
      </c>
      <c r="AB288" s="292">
        <v>0</v>
      </c>
      <c r="AC288" s="292">
        <v>0</v>
      </c>
      <c r="AD288" s="292">
        <v>0</v>
      </c>
      <c r="AE288" s="292">
        <v>0</v>
      </c>
      <c r="AF288" s="292">
        <v>0</v>
      </c>
      <c r="AG288" s="292">
        <v>0</v>
      </c>
      <c r="AH288" s="292">
        <v>0</v>
      </c>
      <c r="AI288" s="159"/>
      <c r="AJ288" s="258">
        <f t="shared" si="31"/>
        <v>0</v>
      </c>
      <c r="AK288" s="258">
        <f t="shared" si="32"/>
        <v>0</v>
      </c>
      <c r="AL288" s="258">
        <f t="shared" si="33"/>
        <v>58206.58</v>
      </c>
      <c r="AM288" s="159"/>
    </row>
    <row r="289" spans="4:39" s="153" customFormat="1" x14ac:dyDescent="0.35">
      <c r="D289" s="260">
        <v>5814</v>
      </c>
      <c r="E289" s="159" t="s">
        <v>490</v>
      </c>
      <c r="F289" s="317" t="str">
        <f>LEFT(VLOOKUP(D289,'TS by Location'!$B$10:$C$748,2,FALSE),2)</f>
        <v>66</v>
      </c>
      <c r="G289" s="260" t="s">
        <v>2978</v>
      </c>
      <c r="H289" s="159"/>
      <c r="I289" s="658" t="s">
        <v>2977</v>
      </c>
      <c r="J289" s="316"/>
      <c r="K289" s="316"/>
      <c r="L289" s="316"/>
      <c r="M289" s="316"/>
      <c r="N289" s="316"/>
      <c r="O289" s="159"/>
      <c r="P289" s="288">
        <v>0</v>
      </c>
      <c r="Q289" s="288">
        <v>14314.48</v>
      </c>
      <c r="R289" s="288">
        <v>146426.97</v>
      </c>
      <c r="S289" s="288">
        <v>0</v>
      </c>
      <c r="T289" s="288">
        <v>0</v>
      </c>
      <c r="U289" s="288">
        <v>0</v>
      </c>
      <c r="V289" s="288">
        <v>0</v>
      </c>
      <c r="W289" s="288">
        <v>0</v>
      </c>
      <c r="X289" s="288">
        <v>0</v>
      </c>
      <c r="Y289" s="159"/>
      <c r="Z289" s="292">
        <v>0</v>
      </c>
      <c r="AA289" s="292">
        <v>0</v>
      </c>
      <c r="AB289" s="292">
        <v>0</v>
      </c>
      <c r="AC289" s="292">
        <v>0</v>
      </c>
      <c r="AD289" s="292">
        <v>0</v>
      </c>
      <c r="AE289" s="292">
        <v>0</v>
      </c>
      <c r="AF289" s="292">
        <v>0</v>
      </c>
      <c r="AG289" s="292">
        <v>0</v>
      </c>
      <c r="AH289" s="292">
        <v>0</v>
      </c>
      <c r="AI289" s="159"/>
      <c r="AJ289" s="258">
        <f t="shared" si="31"/>
        <v>0</v>
      </c>
      <c r="AK289" s="258">
        <f t="shared" si="32"/>
        <v>14314.48</v>
      </c>
      <c r="AL289" s="258">
        <f t="shared" si="33"/>
        <v>146426.97</v>
      </c>
      <c r="AM289" s="159"/>
    </row>
    <row r="290" spans="4:39" s="153" customFormat="1" x14ac:dyDescent="0.35">
      <c r="D290" s="260">
        <v>5816</v>
      </c>
      <c r="E290" s="159" t="s">
        <v>491</v>
      </c>
      <c r="F290" s="317" t="str">
        <f>LEFT(VLOOKUP(D290,'TS by Location'!$B$10:$C$748,2,FALSE),2)</f>
        <v>66</v>
      </c>
      <c r="G290" s="260" t="s">
        <v>2978</v>
      </c>
      <c r="H290" s="159"/>
      <c r="I290" s="658" t="s">
        <v>2977</v>
      </c>
      <c r="J290" s="316"/>
      <c r="K290" s="316"/>
      <c r="L290" s="316"/>
      <c r="M290" s="316"/>
      <c r="N290" s="316"/>
      <c r="O290" s="159"/>
      <c r="P290" s="288">
        <v>0</v>
      </c>
      <c r="Q290" s="288">
        <v>93280.11</v>
      </c>
      <c r="R290" s="288">
        <v>0</v>
      </c>
      <c r="S290" s="288">
        <v>0</v>
      </c>
      <c r="T290" s="288">
        <v>0</v>
      </c>
      <c r="U290" s="288">
        <v>0</v>
      </c>
      <c r="V290" s="288">
        <v>0</v>
      </c>
      <c r="W290" s="288">
        <v>0</v>
      </c>
      <c r="X290" s="288">
        <v>0</v>
      </c>
      <c r="Y290" s="159"/>
      <c r="Z290" s="292">
        <v>0</v>
      </c>
      <c r="AA290" s="292">
        <v>0</v>
      </c>
      <c r="AB290" s="292">
        <v>0</v>
      </c>
      <c r="AC290" s="292">
        <v>0</v>
      </c>
      <c r="AD290" s="292">
        <v>0</v>
      </c>
      <c r="AE290" s="292">
        <v>0</v>
      </c>
      <c r="AF290" s="292">
        <v>0</v>
      </c>
      <c r="AG290" s="292">
        <v>0</v>
      </c>
      <c r="AH290" s="292">
        <v>0</v>
      </c>
      <c r="AI290" s="159"/>
      <c r="AJ290" s="258">
        <f t="shared" si="31"/>
        <v>0</v>
      </c>
      <c r="AK290" s="258">
        <f t="shared" si="32"/>
        <v>93280.11</v>
      </c>
      <c r="AL290" s="258">
        <f t="shared" si="33"/>
        <v>0</v>
      </c>
      <c r="AM290" s="159"/>
    </row>
    <row r="291" spans="4:39" s="153" customFormat="1" x14ac:dyDescent="0.35">
      <c r="D291" s="260">
        <v>5828</v>
      </c>
      <c r="E291" s="159" t="s">
        <v>492</v>
      </c>
      <c r="F291" s="317" t="str">
        <f>LEFT(VLOOKUP(D291,'TS by Location'!$B$10:$C$748,2,FALSE),2)</f>
        <v>66</v>
      </c>
      <c r="G291" s="260" t="s">
        <v>2978</v>
      </c>
      <c r="H291" s="159"/>
      <c r="I291" s="658" t="s">
        <v>2977</v>
      </c>
      <c r="J291" s="316"/>
      <c r="K291" s="316"/>
      <c r="L291" s="316"/>
      <c r="M291" s="316"/>
      <c r="N291" s="316"/>
      <c r="O291" s="159"/>
      <c r="P291" s="288">
        <v>0</v>
      </c>
      <c r="Q291" s="288">
        <v>0</v>
      </c>
      <c r="R291" s="288">
        <v>0</v>
      </c>
      <c r="S291" s="288">
        <v>0</v>
      </c>
      <c r="T291" s="288">
        <v>0</v>
      </c>
      <c r="U291" s="288">
        <v>0</v>
      </c>
      <c r="V291" s="288">
        <v>0</v>
      </c>
      <c r="W291" s="288">
        <v>0</v>
      </c>
      <c r="X291" s="288">
        <v>0</v>
      </c>
      <c r="Y291" s="159"/>
      <c r="Z291" s="292">
        <v>0</v>
      </c>
      <c r="AA291" s="292">
        <v>0</v>
      </c>
      <c r="AB291" s="292">
        <v>0</v>
      </c>
      <c r="AC291" s="292">
        <v>0</v>
      </c>
      <c r="AD291" s="292">
        <v>0</v>
      </c>
      <c r="AE291" s="292">
        <v>0</v>
      </c>
      <c r="AF291" s="292">
        <v>0</v>
      </c>
      <c r="AG291" s="292">
        <v>0</v>
      </c>
      <c r="AH291" s="292">
        <v>0</v>
      </c>
      <c r="AI291" s="159"/>
      <c r="AJ291" s="258">
        <f t="shared" si="31"/>
        <v>0</v>
      </c>
      <c r="AK291" s="258">
        <f t="shared" si="32"/>
        <v>0</v>
      </c>
      <c r="AL291" s="258">
        <f t="shared" si="33"/>
        <v>0</v>
      </c>
      <c r="AM291" s="159"/>
    </row>
    <row r="292" spans="4:39" s="153" customFormat="1" x14ac:dyDescent="0.35">
      <c r="D292" s="260">
        <v>5842</v>
      </c>
      <c r="E292" s="159" t="s">
        <v>494</v>
      </c>
      <c r="F292" s="317" t="str">
        <f>LEFT(VLOOKUP(D292,'TS by Location'!$B$10:$C$748,2,FALSE),2)</f>
        <v>66</v>
      </c>
      <c r="G292" s="260" t="s">
        <v>2978</v>
      </c>
      <c r="H292" s="159"/>
      <c r="I292" s="658" t="s">
        <v>2977</v>
      </c>
      <c r="J292" s="316"/>
      <c r="K292" s="316"/>
      <c r="L292" s="316"/>
      <c r="M292" s="316"/>
      <c r="N292" s="316"/>
      <c r="O292" s="159"/>
      <c r="P292" s="288">
        <v>0</v>
      </c>
      <c r="Q292" s="288">
        <v>0</v>
      </c>
      <c r="R292" s="288">
        <v>58101.17</v>
      </c>
      <c r="S292" s="288">
        <v>0</v>
      </c>
      <c r="T292" s="288">
        <v>0</v>
      </c>
      <c r="U292" s="288">
        <v>0</v>
      </c>
      <c r="V292" s="288">
        <v>0</v>
      </c>
      <c r="W292" s="288">
        <v>0</v>
      </c>
      <c r="X292" s="288">
        <v>0</v>
      </c>
      <c r="Y292" s="159"/>
      <c r="Z292" s="292">
        <v>0</v>
      </c>
      <c r="AA292" s="292">
        <v>0</v>
      </c>
      <c r="AB292" s="292">
        <v>0</v>
      </c>
      <c r="AC292" s="292">
        <v>0</v>
      </c>
      <c r="AD292" s="292">
        <v>0</v>
      </c>
      <c r="AE292" s="292">
        <v>0</v>
      </c>
      <c r="AF292" s="292">
        <v>0</v>
      </c>
      <c r="AG292" s="292">
        <v>0</v>
      </c>
      <c r="AH292" s="292">
        <v>0</v>
      </c>
      <c r="AI292" s="159"/>
      <c r="AJ292" s="258">
        <f t="shared" si="31"/>
        <v>0</v>
      </c>
      <c r="AK292" s="258">
        <f t="shared" si="32"/>
        <v>0</v>
      </c>
      <c r="AL292" s="258">
        <f t="shared" si="33"/>
        <v>58101.17</v>
      </c>
      <c r="AM292" s="159"/>
    </row>
    <row r="293" spans="4:39" s="153" customFormat="1" x14ac:dyDescent="0.35">
      <c r="D293" s="260">
        <v>5843</v>
      </c>
      <c r="E293" s="159" t="s">
        <v>2710</v>
      </c>
      <c r="F293" s="317" t="str">
        <f>LEFT(VLOOKUP(D293,'TS by Location'!$B$10:$C$748,2,FALSE),2)</f>
        <v>66</v>
      </c>
      <c r="G293" s="260" t="s">
        <v>2978</v>
      </c>
      <c r="H293" s="159"/>
      <c r="I293" s="658" t="s">
        <v>2977</v>
      </c>
      <c r="J293" s="316"/>
      <c r="K293" s="316"/>
      <c r="L293" s="316"/>
      <c r="M293" s="316"/>
      <c r="N293" s="316"/>
      <c r="O293" s="159"/>
      <c r="P293" s="288">
        <v>0</v>
      </c>
      <c r="Q293" s="288">
        <v>32492.639999999999</v>
      </c>
      <c r="R293" s="288">
        <v>0</v>
      </c>
      <c r="S293" s="288">
        <v>0</v>
      </c>
      <c r="T293" s="288">
        <v>0</v>
      </c>
      <c r="U293" s="288">
        <v>0</v>
      </c>
      <c r="V293" s="288">
        <v>0</v>
      </c>
      <c r="W293" s="288">
        <v>0</v>
      </c>
      <c r="X293" s="288">
        <v>0</v>
      </c>
      <c r="Y293" s="159"/>
      <c r="Z293" s="292">
        <v>0</v>
      </c>
      <c r="AA293" s="292">
        <v>0</v>
      </c>
      <c r="AB293" s="292">
        <v>0</v>
      </c>
      <c r="AC293" s="292">
        <v>0</v>
      </c>
      <c r="AD293" s="292">
        <v>0</v>
      </c>
      <c r="AE293" s="292">
        <v>0</v>
      </c>
      <c r="AF293" s="292">
        <v>0</v>
      </c>
      <c r="AG293" s="292">
        <v>0</v>
      </c>
      <c r="AH293" s="292">
        <v>0</v>
      </c>
      <c r="AI293" s="159"/>
      <c r="AJ293" s="258">
        <f t="shared" si="31"/>
        <v>0</v>
      </c>
      <c r="AK293" s="258">
        <f t="shared" si="32"/>
        <v>32492.639999999999</v>
      </c>
      <c r="AL293" s="258">
        <f t="shared" si="33"/>
        <v>0</v>
      </c>
      <c r="AM293" s="159"/>
    </row>
    <row r="294" spans="4:39" s="153" customFormat="1" x14ac:dyDescent="0.35">
      <c r="D294" s="260">
        <v>5849</v>
      </c>
      <c r="E294" s="159" t="s">
        <v>2711</v>
      </c>
      <c r="F294" s="317" t="str">
        <f>LEFT(VLOOKUP(D294,'TS by Location'!$B$10:$C$748,2,FALSE),2)</f>
        <v>33</v>
      </c>
      <c r="G294" s="260" t="s">
        <v>2978</v>
      </c>
      <c r="H294" s="159"/>
      <c r="I294" s="658" t="s">
        <v>2977</v>
      </c>
      <c r="J294" s="316"/>
      <c r="K294" s="316"/>
      <c r="L294" s="316"/>
      <c r="M294" s="316"/>
      <c r="N294" s="316"/>
      <c r="O294" s="159"/>
      <c r="P294" s="288">
        <v>0</v>
      </c>
      <c r="Q294" s="288">
        <v>6881.79</v>
      </c>
      <c r="R294" s="288">
        <v>0</v>
      </c>
      <c r="S294" s="288">
        <v>0</v>
      </c>
      <c r="T294" s="288">
        <v>0</v>
      </c>
      <c r="U294" s="288">
        <v>0</v>
      </c>
      <c r="V294" s="288">
        <v>0</v>
      </c>
      <c r="W294" s="288">
        <v>0</v>
      </c>
      <c r="X294" s="288">
        <v>0</v>
      </c>
      <c r="Y294" s="159"/>
      <c r="Z294" s="292">
        <v>0</v>
      </c>
      <c r="AA294" s="292">
        <v>0</v>
      </c>
      <c r="AB294" s="292">
        <v>0</v>
      </c>
      <c r="AC294" s="292">
        <v>0</v>
      </c>
      <c r="AD294" s="292">
        <v>0</v>
      </c>
      <c r="AE294" s="292">
        <v>0</v>
      </c>
      <c r="AF294" s="292">
        <v>0</v>
      </c>
      <c r="AG294" s="292">
        <v>0</v>
      </c>
      <c r="AH294" s="292">
        <v>0</v>
      </c>
      <c r="AI294" s="159"/>
      <c r="AJ294" s="258">
        <f t="shared" si="31"/>
        <v>0</v>
      </c>
      <c r="AK294" s="258">
        <f t="shared" si="32"/>
        <v>6881.79</v>
      </c>
      <c r="AL294" s="258">
        <f t="shared" si="33"/>
        <v>0</v>
      </c>
      <c r="AM294" s="159"/>
    </row>
    <row r="295" spans="4:39" s="153" customFormat="1" x14ac:dyDescent="0.35">
      <c r="D295" s="260">
        <v>5853</v>
      </c>
      <c r="E295" s="159" t="s">
        <v>2773</v>
      </c>
      <c r="F295" s="317" t="str">
        <f>LEFT(VLOOKUP(D295,'TS by Location'!$B$10:$C$748,2,FALSE),2)</f>
        <v>66</v>
      </c>
      <c r="G295" s="260" t="s">
        <v>2978</v>
      </c>
      <c r="H295" s="159"/>
      <c r="I295" s="658" t="s">
        <v>2977</v>
      </c>
      <c r="J295" s="316"/>
      <c r="K295" s="316"/>
      <c r="L295" s="316"/>
      <c r="M295" s="316"/>
      <c r="N295" s="316"/>
      <c r="O295" s="159"/>
      <c r="P295" s="288">
        <v>0</v>
      </c>
      <c r="Q295" s="288">
        <v>0</v>
      </c>
      <c r="R295" s="288">
        <v>24273.29</v>
      </c>
      <c r="S295" s="288">
        <v>0</v>
      </c>
      <c r="T295" s="288">
        <v>0</v>
      </c>
      <c r="U295" s="288">
        <v>0</v>
      </c>
      <c r="V295" s="288">
        <v>0</v>
      </c>
      <c r="W295" s="288">
        <v>0</v>
      </c>
      <c r="X295" s="288">
        <v>0</v>
      </c>
      <c r="Y295" s="159"/>
      <c r="Z295" s="292">
        <v>0</v>
      </c>
      <c r="AA295" s="292">
        <v>0</v>
      </c>
      <c r="AB295" s="292">
        <v>0</v>
      </c>
      <c r="AC295" s="292">
        <v>0</v>
      </c>
      <c r="AD295" s="292">
        <v>0</v>
      </c>
      <c r="AE295" s="292">
        <v>0</v>
      </c>
      <c r="AF295" s="292">
        <v>0</v>
      </c>
      <c r="AG295" s="292">
        <v>0</v>
      </c>
      <c r="AH295" s="292">
        <v>0</v>
      </c>
      <c r="AI295" s="159"/>
      <c r="AJ295" s="258">
        <f t="shared" si="31"/>
        <v>0</v>
      </c>
      <c r="AK295" s="258">
        <f t="shared" si="32"/>
        <v>0</v>
      </c>
      <c r="AL295" s="258">
        <f t="shared" si="33"/>
        <v>24273.29</v>
      </c>
      <c r="AM295" s="159"/>
    </row>
    <row r="296" spans="4:39" s="153" customFormat="1" x14ac:dyDescent="0.35">
      <c r="D296" s="260">
        <v>5860</v>
      </c>
      <c r="E296" s="159" t="s">
        <v>495</v>
      </c>
      <c r="F296" s="317" t="str">
        <f>LEFT(VLOOKUP(D296,'TS by Location'!$B$10:$C$748,2,FALSE),2)</f>
        <v>66</v>
      </c>
      <c r="G296" s="260" t="s">
        <v>2978</v>
      </c>
      <c r="H296" s="159"/>
      <c r="I296" s="658" t="s">
        <v>2977</v>
      </c>
      <c r="J296" s="316"/>
      <c r="K296" s="316"/>
      <c r="L296" s="316"/>
      <c r="M296" s="316"/>
      <c r="N296" s="316"/>
      <c r="O296" s="159"/>
      <c r="P296" s="288">
        <v>241261.67</v>
      </c>
      <c r="Q296" s="288">
        <v>0</v>
      </c>
      <c r="R296" s="288">
        <v>0</v>
      </c>
      <c r="S296" s="288">
        <v>0</v>
      </c>
      <c r="T296" s="288">
        <v>0</v>
      </c>
      <c r="U296" s="288">
        <v>0</v>
      </c>
      <c r="V296" s="288">
        <v>0</v>
      </c>
      <c r="W296" s="288">
        <v>0</v>
      </c>
      <c r="X296" s="288">
        <v>0</v>
      </c>
      <c r="Y296" s="159"/>
      <c r="Z296" s="292">
        <v>0</v>
      </c>
      <c r="AA296" s="292">
        <v>0</v>
      </c>
      <c r="AB296" s="292">
        <v>0</v>
      </c>
      <c r="AC296" s="292">
        <v>0</v>
      </c>
      <c r="AD296" s="292">
        <v>0</v>
      </c>
      <c r="AE296" s="292">
        <v>0</v>
      </c>
      <c r="AF296" s="292">
        <v>0</v>
      </c>
      <c r="AG296" s="292">
        <v>0</v>
      </c>
      <c r="AH296" s="292">
        <v>0</v>
      </c>
      <c r="AI296" s="159"/>
      <c r="AJ296" s="258">
        <f t="shared" si="31"/>
        <v>241261.67</v>
      </c>
      <c r="AK296" s="258">
        <f t="shared" si="32"/>
        <v>0</v>
      </c>
      <c r="AL296" s="258">
        <f t="shared" si="33"/>
        <v>0</v>
      </c>
      <c r="AM296" s="159"/>
    </row>
    <row r="297" spans="4:39" s="153" customFormat="1" x14ac:dyDescent="0.35">
      <c r="D297" s="260">
        <v>5862</v>
      </c>
      <c r="E297" s="159" t="s">
        <v>496</v>
      </c>
      <c r="F297" s="317" t="str">
        <f>LEFT(VLOOKUP(D297,'TS by Location'!$B$10:$C$748,2,FALSE),2)</f>
        <v>66</v>
      </c>
      <c r="G297" s="260" t="s">
        <v>2978</v>
      </c>
      <c r="H297" s="159"/>
      <c r="I297" s="658" t="s">
        <v>2977</v>
      </c>
      <c r="J297" s="316"/>
      <c r="K297" s="316"/>
      <c r="L297" s="316"/>
      <c r="M297" s="316"/>
      <c r="N297" s="316"/>
      <c r="O297" s="159"/>
      <c r="P297" s="288">
        <v>0</v>
      </c>
      <c r="Q297" s="288">
        <v>0</v>
      </c>
      <c r="R297" s="288">
        <v>230879.33</v>
      </c>
      <c r="S297" s="288">
        <v>0</v>
      </c>
      <c r="T297" s="288">
        <v>0</v>
      </c>
      <c r="U297" s="288">
        <v>0</v>
      </c>
      <c r="V297" s="288">
        <v>0</v>
      </c>
      <c r="W297" s="288">
        <v>0</v>
      </c>
      <c r="X297" s="288">
        <v>0</v>
      </c>
      <c r="Y297" s="159"/>
      <c r="Z297" s="292">
        <v>0</v>
      </c>
      <c r="AA297" s="292">
        <v>0</v>
      </c>
      <c r="AB297" s="292">
        <v>0</v>
      </c>
      <c r="AC297" s="292">
        <v>0</v>
      </c>
      <c r="AD297" s="292">
        <v>0</v>
      </c>
      <c r="AE297" s="292">
        <v>0</v>
      </c>
      <c r="AF297" s="292">
        <v>0</v>
      </c>
      <c r="AG297" s="292">
        <v>0</v>
      </c>
      <c r="AH297" s="292">
        <v>0</v>
      </c>
      <c r="AI297" s="159"/>
      <c r="AJ297" s="258">
        <f t="shared" si="31"/>
        <v>0</v>
      </c>
      <c r="AK297" s="258">
        <f t="shared" si="32"/>
        <v>0</v>
      </c>
      <c r="AL297" s="258">
        <f t="shared" si="33"/>
        <v>230879.33</v>
      </c>
      <c r="AM297" s="159"/>
    </row>
    <row r="298" spans="4:39" s="153" customFormat="1" x14ac:dyDescent="0.35">
      <c r="D298" s="260">
        <v>5865</v>
      </c>
      <c r="E298" s="159" t="s">
        <v>1166</v>
      </c>
      <c r="F298" s="317" t="str">
        <f>LEFT(VLOOKUP(D298,'TS by Location'!$B$10:$C$748,2,FALSE),2)</f>
        <v>66</v>
      </c>
      <c r="G298" s="260" t="s">
        <v>2978</v>
      </c>
      <c r="H298" s="159"/>
      <c r="I298" s="658" t="s">
        <v>2977</v>
      </c>
      <c r="J298" s="316"/>
      <c r="K298" s="316"/>
      <c r="L298" s="316"/>
      <c r="M298" s="316"/>
      <c r="N298" s="316"/>
      <c r="O298" s="159"/>
      <c r="P298" s="288">
        <v>0</v>
      </c>
      <c r="Q298" s="288">
        <v>0</v>
      </c>
      <c r="R298" s="288">
        <v>41147.699999999997</v>
      </c>
      <c r="S298" s="288">
        <v>0</v>
      </c>
      <c r="T298" s="288">
        <v>0</v>
      </c>
      <c r="U298" s="288">
        <v>0</v>
      </c>
      <c r="V298" s="288">
        <v>0</v>
      </c>
      <c r="W298" s="288">
        <v>0</v>
      </c>
      <c r="X298" s="288">
        <v>0</v>
      </c>
      <c r="Y298" s="159"/>
      <c r="Z298" s="292">
        <v>0</v>
      </c>
      <c r="AA298" s="292">
        <v>0</v>
      </c>
      <c r="AB298" s="292">
        <v>0</v>
      </c>
      <c r="AC298" s="292">
        <v>0</v>
      </c>
      <c r="AD298" s="292">
        <v>0</v>
      </c>
      <c r="AE298" s="292">
        <v>0</v>
      </c>
      <c r="AF298" s="292">
        <v>0</v>
      </c>
      <c r="AG298" s="292">
        <v>0</v>
      </c>
      <c r="AH298" s="292">
        <v>0</v>
      </c>
      <c r="AI298" s="159"/>
      <c r="AJ298" s="258">
        <f t="shared" si="31"/>
        <v>0</v>
      </c>
      <c r="AK298" s="258">
        <f t="shared" si="32"/>
        <v>0</v>
      </c>
      <c r="AL298" s="258">
        <f t="shared" si="33"/>
        <v>41147.699999999997</v>
      </c>
      <c r="AM298" s="159"/>
    </row>
    <row r="299" spans="4:39" s="153" customFormat="1" x14ac:dyDescent="0.35">
      <c r="D299" s="260">
        <v>5869</v>
      </c>
      <c r="E299" s="159" t="s">
        <v>497</v>
      </c>
      <c r="F299" s="317" t="str">
        <f>LEFT(VLOOKUP(D299,'TS by Location'!$B$10:$C$748,2,FALSE),2)</f>
        <v>66</v>
      </c>
      <c r="G299" s="260" t="s">
        <v>2978</v>
      </c>
      <c r="H299" s="159"/>
      <c r="I299" s="658" t="s">
        <v>2977</v>
      </c>
      <c r="J299" s="316"/>
      <c r="K299" s="316"/>
      <c r="L299" s="316"/>
      <c r="M299" s="316"/>
      <c r="N299" s="316"/>
      <c r="O299" s="159"/>
      <c r="P299" s="288">
        <v>0</v>
      </c>
      <c r="Q299" s="288">
        <v>0</v>
      </c>
      <c r="R299" s="288">
        <v>17288.919999999998</v>
      </c>
      <c r="S299" s="288">
        <v>0</v>
      </c>
      <c r="T299" s="288">
        <v>0</v>
      </c>
      <c r="U299" s="288">
        <v>0</v>
      </c>
      <c r="V299" s="288">
        <v>0</v>
      </c>
      <c r="W299" s="288">
        <v>0</v>
      </c>
      <c r="X299" s="288">
        <v>0</v>
      </c>
      <c r="Y299" s="159"/>
      <c r="Z299" s="292">
        <v>0</v>
      </c>
      <c r="AA299" s="292">
        <v>0</v>
      </c>
      <c r="AB299" s="292">
        <v>0</v>
      </c>
      <c r="AC299" s="292">
        <v>0</v>
      </c>
      <c r="AD299" s="292">
        <v>0</v>
      </c>
      <c r="AE299" s="292">
        <v>0</v>
      </c>
      <c r="AF299" s="292">
        <v>0</v>
      </c>
      <c r="AG299" s="292">
        <v>0</v>
      </c>
      <c r="AH299" s="292">
        <v>0</v>
      </c>
      <c r="AI299" s="159"/>
      <c r="AJ299" s="258">
        <f t="shared" si="31"/>
        <v>0</v>
      </c>
      <c r="AK299" s="258">
        <f t="shared" si="32"/>
        <v>0</v>
      </c>
      <c r="AL299" s="258">
        <f t="shared" si="33"/>
        <v>17288.919999999998</v>
      </c>
      <c r="AM299" s="159"/>
    </row>
    <row r="300" spans="4:39" s="153" customFormat="1" x14ac:dyDescent="0.35">
      <c r="D300" s="260">
        <v>5878</v>
      </c>
      <c r="E300" s="159" t="s">
        <v>498</v>
      </c>
      <c r="F300" s="317" t="str">
        <f>LEFT(VLOOKUP(D300,'TS by Location'!$B$10:$C$748,2,FALSE),2)</f>
        <v>66</v>
      </c>
      <c r="G300" s="260" t="s">
        <v>2978</v>
      </c>
      <c r="H300" s="159"/>
      <c r="I300" s="658" t="s">
        <v>2977</v>
      </c>
      <c r="J300" s="316"/>
      <c r="K300" s="316"/>
      <c r="L300" s="316"/>
      <c r="M300" s="316"/>
      <c r="N300" s="316"/>
      <c r="O300" s="159"/>
      <c r="P300" s="288">
        <v>11308.24</v>
      </c>
      <c r="Q300" s="288">
        <v>0</v>
      </c>
      <c r="R300" s="288">
        <v>0</v>
      </c>
      <c r="S300" s="288">
        <v>0</v>
      </c>
      <c r="T300" s="288">
        <v>0</v>
      </c>
      <c r="U300" s="288">
        <v>0</v>
      </c>
      <c r="V300" s="288">
        <v>0</v>
      </c>
      <c r="W300" s="288">
        <v>0</v>
      </c>
      <c r="X300" s="288">
        <v>0</v>
      </c>
      <c r="Y300" s="159"/>
      <c r="Z300" s="292">
        <v>0</v>
      </c>
      <c r="AA300" s="292">
        <v>0</v>
      </c>
      <c r="AB300" s="292">
        <v>0</v>
      </c>
      <c r="AC300" s="292">
        <v>0</v>
      </c>
      <c r="AD300" s="292">
        <v>0</v>
      </c>
      <c r="AE300" s="292">
        <v>0</v>
      </c>
      <c r="AF300" s="292">
        <v>0</v>
      </c>
      <c r="AG300" s="292">
        <v>0</v>
      </c>
      <c r="AH300" s="292">
        <v>0</v>
      </c>
      <c r="AI300" s="159"/>
      <c r="AJ300" s="258">
        <f t="shared" si="31"/>
        <v>11308.24</v>
      </c>
      <c r="AK300" s="258">
        <f t="shared" si="32"/>
        <v>0</v>
      </c>
      <c r="AL300" s="258">
        <f t="shared" si="33"/>
        <v>0</v>
      </c>
      <c r="AM300" s="159"/>
    </row>
    <row r="301" spans="4:39" s="153" customFormat="1" x14ac:dyDescent="0.35">
      <c r="D301" s="260">
        <v>5892</v>
      </c>
      <c r="E301" s="159" t="s">
        <v>499</v>
      </c>
      <c r="F301" s="317" t="str">
        <f>LEFT(VLOOKUP(D301,'TS by Location'!$B$10:$C$748,2,FALSE),2)</f>
        <v>66</v>
      </c>
      <c r="G301" s="260" t="s">
        <v>2978</v>
      </c>
      <c r="H301" s="159"/>
      <c r="I301" s="658" t="s">
        <v>2977</v>
      </c>
      <c r="J301" s="316"/>
      <c r="K301" s="316"/>
      <c r="L301" s="316"/>
      <c r="M301" s="316"/>
      <c r="N301" s="316"/>
      <c r="O301" s="159"/>
      <c r="P301" s="288">
        <v>0</v>
      </c>
      <c r="Q301" s="288">
        <v>12346.29</v>
      </c>
      <c r="R301" s="288">
        <v>96987.23</v>
      </c>
      <c r="S301" s="288">
        <v>0</v>
      </c>
      <c r="T301" s="288">
        <v>0</v>
      </c>
      <c r="U301" s="288">
        <v>0</v>
      </c>
      <c r="V301" s="288">
        <v>0</v>
      </c>
      <c r="W301" s="288">
        <v>0</v>
      </c>
      <c r="X301" s="288">
        <v>0</v>
      </c>
      <c r="Y301" s="159"/>
      <c r="Z301" s="292">
        <v>0</v>
      </c>
      <c r="AA301" s="292">
        <v>0</v>
      </c>
      <c r="AB301" s="292">
        <v>0</v>
      </c>
      <c r="AC301" s="292">
        <v>0</v>
      </c>
      <c r="AD301" s="292">
        <v>0</v>
      </c>
      <c r="AE301" s="292">
        <v>0</v>
      </c>
      <c r="AF301" s="292">
        <v>0</v>
      </c>
      <c r="AG301" s="292">
        <v>0</v>
      </c>
      <c r="AH301" s="292">
        <v>0</v>
      </c>
      <c r="AI301" s="159"/>
      <c r="AJ301" s="258">
        <f t="shared" si="31"/>
        <v>0</v>
      </c>
      <c r="AK301" s="258">
        <f t="shared" si="32"/>
        <v>12346.29</v>
      </c>
      <c r="AL301" s="258">
        <f t="shared" si="33"/>
        <v>96987.23</v>
      </c>
      <c r="AM301" s="159"/>
    </row>
    <row r="302" spans="4:39" s="153" customFormat="1" x14ac:dyDescent="0.35">
      <c r="D302" s="260">
        <v>5896</v>
      </c>
      <c r="E302" s="159" t="s">
        <v>500</v>
      </c>
      <c r="F302" s="317" t="str">
        <f>LEFT(VLOOKUP(D302,'TS by Location'!$B$10:$C$748,2,FALSE),2)</f>
        <v>66</v>
      </c>
      <c r="G302" s="260" t="s">
        <v>2978</v>
      </c>
      <c r="H302" s="159"/>
      <c r="I302" s="658" t="s">
        <v>2977</v>
      </c>
      <c r="J302" s="316"/>
      <c r="K302" s="316"/>
      <c r="L302" s="316"/>
      <c r="M302" s="316"/>
      <c r="N302" s="316"/>
      <c r="O302" s="159"/>
      <c r="P302" s="288">
        <v>0</v>
      </c>
      <c r="Q302" s="288">
        <v>0</v>
      </c>
      <c r="R302" s="288">
        <v>21383.5</v>
      </c>
      <c r="S302" s="288">
        <v>0</v>
      </c>
      <c r="T302" s="288">
        <v>0</v>
      </c>
      <c r="U302" s="288">
        <v>0</v>
      </c>
      <c r="V302" s="288">
        <v>0</v>
      </c>
      <c r="W302" s="288">
        <v>0</v>
      </c>
      <c r="X302" s="288">
        <v>0</v>
      </c>
      <c r="Y302" s="159"/>
      <c r="Z302" s="292">
        <v>0</v>
      </c>
      <c r="AA302" s="292">
        <v>0</v>
      </c>
      <c r="AB302" s="292">
        <v>0</v>
      </c>
      <c r="AC302" s="292">
        <v>0</v>
      </c>
      <c r="AD302" s="292">
        <v>0</v>
      </c>
      <c r="AE302" s="292">
        <v>0</v>
      </c>
      <c r="AF302" s="292">
        <v>0</v>
      </c>
      <c r="AG302" s="292">
        <v>0</v>
      </c>
      <c r="AH302" s="292">
        <v>0</v>
      </c>
      <c r="AI302" s="159"/>
      <c r="AJ302" s="258">
        <f t="shared" si="31"/>
        <v>0</v>
      </c>
      <c r="AK302" s="258">
        <f t="shared" si="32"/>
        <v>0</v>
      </c>
      <c r="AL302" s="258">
        <f t="shared" si="33"/>
        <v>21383.5</v>
      </c>
      <c r="AM302" s="159"/>
    </row>
    <row r="303" spans="4:39" s="153" customFormat="1" x14ac:dyDescent="0.35">
      <c r="D303" s="260">
        <v>5902</v>
      </c>
      <c r="E303" s="159" t="s">
        <v>501</v>
      </c>
      <c r="F303" s="317" t="str">
        <f>LEFT(VLOOKUP(D303,'TS by Location'!$B$10:$C$748,2,FALSE),2)</f>
        <v>66</v>
      </c>
      <c r="G303" s="260" t="s">
        <v>2978</v>
      </c>
      <c r="H303" s="159"/>
      <c r="I303" s="658" t="s">
        <v>2977</v>
      </c>
      <c r="J303" s="316"/>
      <c r="K303" s="316"/>
      <c r="L303" s="316"/>
      <c r="M303" s="316"/>
      <c r="N303" s="316"/>
      <c r="O303" s="159"/>
      <c r="P303" s="288">
        <v>4664176.95</v>
      </c>
      <c r="Q303" s="288">
        <v>0</v>
      </c>
      <c r="R303" s="288">
        <v>0</v>
      </c>
      <c r="S303" s="288">
        <v>0</v>
      </c>
      <c r="T303" s="288">
        <v>0</v>
      </c>
      <c r="U303" s="288">
        <v>0</v>
      </c>
      <c r="V303" s="288">
        <v>0</v>
      </c>
      <c r="W303" s="288">
        <v>0</v>
      </c>
      <c r="X303" s="288">
        <v>0</v>
      </c>
      <c r="Y303" s="159"/>
      <c r="Z303" s="292">
        <v>0</v>
      </c>
      <c r="AA303" s="292">
        <v>0</v>
      </c>
      <c r="AB303" s="292">
        <v>0</v>
      </c>
      <c r="AC303" s="292">
        <v>0</v>
      </c>
      <c r="AD303" s="292">
        <v>0</v>
      </c>
      <c r="AE303" s="292">
        <v>0</v>
      </c>
      <c r="AF303" s="292">
        <v>0</v>
      </c>
      <c r="AG303" s="292">
        <v>0</v>
      </c>
      <c r="AH303" s="292">
        <v>0</v>
      </c>
      <c r="AI303" s="159"/>
      <c r="AJ303" s="258">
        <f t="shared" si="31"/>
        <v>4664176.95</v>
      </c>
      <c r="AK303" s="258">
        <f t="shared" si="32"/>
        <v>0</v>
      </c>
      <c r="AL303" s="258">
        <f t="shared" si="33"/>
        <v>0</v>
      </c>
      <c r="AM303" s="159"/>
    </row>
    <row r="304" spans="4:39" s="153" customFormat="1" x14ac:dyDescent="0.35">
      <c r="D304" s="260">
        <v>7013</v>
      </c>
      <c r="E304" s="159" t="s">
        <v>1420</v>
      </c>
      <c r="F304" s="317" t="str">
        <f>LEFT(VLOOKUP(D304,'TS by Location'!$B$10:$C$748,2,FALSE),3)</f>
        <v>115</v>
      </c>
      <c r="G304" s="260" t="s">
        <v>2978</v>
      </c>
      <c r="H304" s="159"/>
      <c r="I304" s="658" t="s">
        <v>2977</v>
      </c>
      <c r="J304" s="316"/>
      <c r="K304" s="316"/>
      <c r="L304" s="316"/>
      <c r="M304" s="316"/>
      <c r="N304" s="316"/>
      <c r="O304" s="159"/>
      <c r="P304" s="288">
        <v>0</v>
      </c>
      <c r="Q304" s="288">
        <v>0</v>
      </c>
      <c r="R304" s="288">
        <v>1701.77</v>
      </c>
      <c r="S304" s="288">
        <v>0</v>
      </c>
      <c r="T304" s="288">
        <v>0</v>
      </c>
      <c r="U304" s="288">
        <v>0</v>
      </c>
      <c r="V304" s="288">
        <v>0</v>
      </c>
      <c r="W304" s="288">
        <v>0</v>
      </c>
      <c r="X304" s="288">
        <v>0</v>
      </c>
      <c r="Y304" s="159"/>
      <c r="Z304" s="292">
        <v>0</v>
      </c>
      <c r="AA304" s="292">
        <v>0</v>
      </c>
      <c r="AB304" s="292">
        <v>0</v>
      </c>
      <c r="AC304" s="292">
        <v>0</v>
      </c>
      <c r="AD304" s="292">
        <v>0</v>
      </c>
      <c r="AE304" s="292">
        <v>0</v>
      </c>
      <c r="AF304" s="292">
        <v>0</v>
      </c>
      <c r="AG304" s="292">
        <v>0</v>
      </c>
      <c r="AH304" s="292">
        <v>0</v>
      </c>
      <c r="AI304" s="159"/>
      <c r="AJ304" s="258">
        <f t="shared" si="31"/>
        <v>0</v>
      </c>
      <c r="AK304" s="258">
        <f t="shared" si="32"/>
        <v>0</v>
      </c>
      <c r="AL304" s="258">
        <f t="shared" si="33"/>
        <v>1701.77</v>
      </c>
      <c r="AM304" s="159"/>
    </row>
    <row r="305" spans="4:39" s="153" customFormat="1" x14ac:dyDescent="0.35">
      <c r="D305" s="260">
        <v>8003</v>
      </c>
      <c r="E305" s="159" t="s">
        <v>503</v>
      </c>
      <c r="F305" s="317" t="str">
        <f>LEFT(VLOOKUP(D305,'TS by Location'!$B$10:$C$748,2,FALSE),3)</f>
        <v>115</v>
      </c>
      <c r="G305" s="260" t="s">
        <v>2978</v>
      </c>
      <c r="H305" s="159"/>
      <c r="I305" s="658" t="s">
        <v>2977</v>
      </c>
      <c r="J305" s="316"/>
      <c r="K305" s="316"/>
      <c r="L305" s="316"/>
      <c r="M305" s="316"/>
      <c r="N305" s="316"/>
      <c r="O305" s="159"/>
      <c r="P305" s="288">
        <v>106824.87</v>
      </c>
      <c r="Q305" s="288">
        <v>826875.03</v>
      </c>
      <c r="R305" s="288">
        <v>8439721.2799999993</v>
      </c>
      <c r="S305" s="288">
        <v>0</v>
      </c>
      <c r="T305" s="288">
        <v>0</v>
      </c>
      <c r="U305" s="288">
        <v>0</v>
      </c>
      <c r="V305" s="288">
        <v>0</v>
      </c>
      <c r="W305" s="288">
        <v>0</v>
      </c>
      <c r="X305" s="288">
        <v>0</v>
      </c>
      <c r="Y305" s="159"/>
      <c r="Z305" s="292">
        <v>0</v>
      </c>
      <c r="AA305" s="292">
        <v>0</v>
      </c>
      <c r="AB305" s="292">
        <v>0</v>
      </c>
      <c r="AC305" s="292">
        <v>0</v>
      </c>
      <c r="AD305" s="292">
        <v>0</v>
      </c>
      <c r="AE305" s="292">
        <v>0</v>
      </c>
      <c r="AF305" s="292">
        <v>0</v>
      </c>
      <c r="AG305" s="292">
        <v>0</v>
      </c>
      <c r="AH305" s="292">
        <v>0</v>
      </c>
      <c r="AI305" s="159"/>
      <c r="AJ305" s="258">
        <f t="shared" si="31"/>
        <v>106824.87</v>
      </c>
      <c r="AK305" s="258">
        <f t="shared" si="32"/>
        <v>826875.03</v>
      </c>
      <c r="AL305" s="258">
        <f t="shared" si="33"/>
        <v>8439721.2799999993</v>
      </c>
      <c r="AM305" s="159"/>
    </row>
    <row r="306" spans="4:39" s="153" customFormat="1" x14ac:dyDescent="0.35">
      <c r="D306" s="260">
        <v>8004</v>
      </c>
      <c r="E306" s="159" t="s">
        <v>504</v>
      </c>
      <c r="F306" s="317" t="str">
        <f>LEFT(VLOOKUP(D306,'TS by Location'!$B$10:$C$748,2,FALSE),3)</f>
        <v>115</v>
      </c>
      <c r="G306" s="260" t="s">
        <v>2978</v>
      </c>
      <c r="H306" s="159"/>
      <c r="I306" s="658" t="s">
        <v>2977</v>
      </c>
      <c r="J306" s="316"/>
      <c r="K306" s="316"/>
      <c r="L306" s="316"/>
      <c r="M306" s="316"/>
      <c r="N306" s="316"/>
      <c r="O306" s="159"/>
      <c r="P306" s="288">
        <v>25608.82</v>
      </c>
      <c r="Q306" s="288">
        <v>996192.8</v>
      </c>
      <c r="R306" s="288">
        <v>9072007.1899999995</v>
      </c>
      <c r="S306" s="288">
        <v>0</v>
      </c>
      <c r="T306" s="288">
        <v>0</v>
      </c>
      <c r="U306" s="288">
        <v>0</v>
      </c>
      <c r="V306" s="288">
        <v>0</v>
      </c>
      <c r="W306" s="288">
        <v>0</v>
      </c>
      <c r="X306" s="288">
        <v>0</v>
      </c>
      <c r="Y306" s="159"/>
      <c r="Z306" s="292">
        <v>0</v>
      </c>
      <c r="AA306" s="292">
        <v>0</v>
      </c>
      <c r="AB306" s="292">
        <v>0</v>
      </c>
      <c r="AC306" s="292">
        <v>0</v>
      </c>
      <c r="AD306" s="292">
        <v>0</v>
      </c>
      <c r="AE306" s="292">
        <v>0</v>
      </c>
      <c r="AF306" s="292">
        <v>0</v>
      </c>
      <c r="AG306" s="292">
        <v>0</v>
      </c>
      <c r="AH306" s="292">
        <v>0</v>
      </c>
      <c r="AI306" s="159"/>
      <c r="AJ306" s="258">
        <f t="shared" si="31"/>
        <v>25608.82</v>
      </c>
      <c r="AK306" s="258">
        <f t="shared" si="32"/>
        <v>996192.8</v>
      </c>
      <c r="AL306" s="258">
        <f t="shared" si="33"/>
        <v>9072007.1899999995</v>
      </c>
      <c r="AM306" s="159"/>
    </row>
    <row r="307" spans="4:39" s="153" customFormat="1" x14ac:dyDescent="0.35">
      <c r="D307" s="260">
        <v>8005</v>
      </c>
      <c r="E307" s="159" t="s">
        <v>505</v>
      </c>
      <c r="F307" s="317" t="str">
        <f>LEFT(VLOOKUP(D307,'TS by Location'!$B$10:$C$748,2,FALSE),3)</f>
        <v>115</v>
      </c>
      <c r="G307" s="260" t="s">
        <v>2978</v>
      </c>
      <c r="H307" s="159"/>
      <c r="I307" s="658" t="s">
        <v>2977</v>
      </c>
      <c r="J307" s="316"/>
      <c r="K307" s="316"/>
      <c r="L307" s="316"/>
      <c r="M307" s="316"/>
      <c r="N307" s="316"/>
      <c r="O307" s="159"/>
      <c r="P307" s="288">
        <v>139611.32</v>
      </c>
      <c r="Q307" s="288">
        <v>786163.6</v>
      </c>
      <c r="R307" s="288">
        <v>11193382.970000001</v>
      </c>
      <c r="S307" s="288">
        <v>0</v>
      </c>
      <c r="T307" s="288">
        <v>0</v>
      </c>
      <c r="U307" s="288">
        <v>0</v>
      </c>
      <c r="V307" s="288">
        <v>0</v>
      </c>
      <c r="W307" s="288">
        <v>0</v>
      </c>
      <c r="X307" s="288">
        <v>0</v>
      </c>
      <c r="Y307" s="159"/>
      <c r="Z307" s="292">
        <v>0</v>
      </c>
      <c r="AA307" s="292">
        <v>0</v>
      </c>
      <c r="AB307" s="292">
        <v>0</v>
      </c>
      <c r="AC307" s="292">
        <v>0</v>
      </c>
      <c r="AD307" s="292">
        <v>0</v>
      </c>
      <c r="AE307" s="292">
        <v>0</v>
      </c>
      <c r="AF307" s="292">
        <v>0</v>
      </c>
      <c r="AG307" s="292">
        <v>0</v>
      </c>
      <c r="AH307" s="292">
        <v>0</v>
      </c>
      <c r="AI307" s="159"/>
      <c r="AJ307" s="258">
        <f t="shared" si="31"/>
        <v>139611.32</v>
      </c>
      <c r="AK307" s="258">
        <f t="shared" si="32"/>
        <v>786163.6</v>
      </c>
      <c r="AL307" s="258">
        <f t="shared" si="33"/>
        <v>11193382.970000001</v>
      </c>
      <c r="AM307" s="159"/>
    </row>
    <row r="308" spans="4:39" s="153" customFormat="1" x14ac:dyDescent="0.35">
      <c r="D308" s="260">
        <v>8009</v>
      </c>
      <c r="E308" s="159" t="s">
        <v>507</v>
      </c>
      <c r="F308" s="317" t="str">
        <f>LEFT(VLOOKUP(D308,'TS by Location'!$B$10:$C$748,2,FALSE),3)</f>
        <v>115</v>
      </c>
      <c r="G308" s="260" t="s">
        <v>2978</v>
      </c>
      <c r="H308" s="159"/>
      <c r="I308" s="658" t="s">
        <v>2977</v>
      </c>
      <c r="J308" s="316"/>
      <c r="K308" s="316"/>
      <c r="L308" s="316"/>
      <c r="M308" s="316"/>
      <c r="N308" s="316"/>
      <c r="O308" s="159"/>
      <c r="P308" s="288">
        <v>0</v>
      </c>
      <c r="Q308" s="288">
        <v>6877.31</v>
      </c>
      <c r="R308" s="288">
        <v>641247.92000000004</v>
      </c>
      <c r="S308" s="288">
        <v>0</v>
      </c>
      <c r="T308" s="288">
        <v>0</v>
      </c>
      <c r="U308" s="288">
        <v>0</v>
      </c>
      <c r="V308" s="288">
        <v>0</v>
      </c>
      <c r="W308" s="288">
        <v>0</v>
      </c>
      <c r="X308" s="288">
        <v>0</v>
      </c>
      <c r="Y308" s="159"/>
      <c r="Z308" s="292">
        <v>0</v>
      </c>
      <c r="AA308" s="292">
        <v>0</v>
      </c>
      <c r="AB308" s="292">
        <v>0</v>
      </c>
      <c r="AC308" s="292">
        <v>0</v>
      </c>
      <c r="AD308" s="292">
        <v>0</v>
      </c>
      <c r="AE308" s="292">
        <v>0</v>
      </c>
      <c r="AF308" s="292">
        <v>0</v>
      </c>
      <c r="AG308" s="292">
        <v>0</v>
      </c>
      <c r="AH308" s="292">
        <v>0</v>
      </c>
      <c r="AI308" s="159"/>
      <c r="AJ308" s="258">
        <f t="shared" si="31"/>
        <v>0</v>
      </c>
      <c r="AK308" s="258">
        <f t="shared" si="32"/>
        <v>6877.31</v>
      </c>
      <c r="AL308" s="258">
        <f t="shared" si="33"/>
        <v>641247.92000000004</v>
      </c>
      <c r="AM308" s="159"/>
    </row>
    <row r="309" spans="4:39" s="153" customFormat="1" x14ac:dyDescent="0.35">
      <c r="D309" s="260">
        <v>8010</v>
      </c>
      <c r="E309" s="159" t="s">
        <v>508</v>
      </c>
      <c r="F309" s="317" t="str">
        <f>LEFT(VLOOKUP(D309,'TS by Location'!$B$10:$C$748,2,FALSE),3)</f>
        <v>115</v>
      </c>
      <c r="G309" s="260" t="s">
        <v>2978</v>
      </c>
      <c r="H309" s="159"/>
      <c r="I309" s="658" t="s">
        <v>2977</v>
      </c>
      <c r="J309" s="316"/>
      <c r="K309" s="316"/>
      <c r="L309" s="316"/>
      <c r="M309" s="316"/>
      <c r="N309" s="316"/>
      <c r="O309" s="159"/>
      <c r="P309" s="288">
        <v>154445.51999999999</v>
      </c>
      <c r="Q309" s="288">
        <v>751071.72</v>
      </c>
      <c r="R309" s="288">
        <v>7063295.9699999997</v>
      </c>
      <c r="S309" s="288">
        <v>0</v>
      </c>
      <c r="T309" s="288">
        <v>0</v>
      </c>
      <c r="U309" s="288">
        <v>0</v>
      </c>
      <c r="V309" s="288">
        <v>0</v>
      </c>
      <c r="W309" s="288">
        <v>0</v>
      </c>
      <c r="X309" s="288">
        <v>0</v>
      </c>
      <c r="Y309" s="159"/>
      <c r="Z309" s="292">
        <v>0</v>
      </c>
      <c r="AA309" s="292">
        <v>0</v>
      </c>
      <c r="AB309" s="292">
        <v>0</v>
      </c>
      <c r="AC309" s="292">
        <v>0</v>
      </c>
      <c r="AD309" s="292">
        <v>0</v>
      </c>
      <c r="AE309" s="292">
        <v>0</v>
      </c>
      <c r="AF309" s="292">
        <v>0</v>
      </c>
      <c r="AG309" s="292">
        <v>0</v>
      </c>
      <c r="AH309" s="292">
        <v>0</v>
      </c>
      <c r="AI309" s="159"/>
      <c r="AJ309" s="258">
        <f t="shared" si="31"/>
        <v>154445.51999999999</v>
      </c>
      <c r="AK309" s="258">
        <f t="shared" si="32"/>
        <v>751071.72</v>
      </c>
      <c r="AL309" s="258">
        <f t="shared" si="33"/>
        <v>7063295.9699999997</v>
      </c>
      <c r="AM309" s="159"/>
    </row>
    <row r="310" spans="4:39" s="153" customFormat="1" x14ac:dyDescent="0.35">
      <c r="D310" s="260">
        <v>8011</v>
      </c>
      <c r="E310" s="159" t="s">
        <v>509</v>
      </c>
      <c r="F310" s="317" t="str">
        <f>LEFT(VLOOKUP(D310,'TS by Location'!$B$10:$C$748,2,FALSE),3)</f>
        <v>115</v>
      </c>
      <c r="G310" s="260" t="s">
        <v>2978</v>
      </c>
      <c r="H310" s="159"/>
      <c r="I310" s="658" t="s">
        <v>2977</v>
      </c>
      <c r="J310" s="316"/>
      <c r="K310" s="316"/>
      <c r="L310" s="316"/>
      <c r="M310" s="316"/>
      <c r="N310" s="316"/>
      <c r="O310" s="159"/>
      <c r="P310" s="288">
        <v>0</v>
      </c>
      <c r="Q310" s="288">
        <v>0</v>
      </c>
      <c r="R310" s="288">
        <v>32028.16</v>
      </c>
      <c r="S310" s="288">
        <v>0</v>
      </c>
      <c r="T310" s="288">
        <v>0</v>
      </c>
      <c r="U310" s="288">
        <v>0</v>
      </c>
      <c r="V310" s="288">
        <v>0</v>
      </c>
      <c r="W310" s="288">
        <v>0</v>
      </c>
      <c r="X310" s="288">
        <v>0</v>
      </c>
      <c r="Y310" s="159"/>
      <c r="Z310" s="292">
        <v>0</v>
      </c>
      <c r="AA310" s="292">
        <v>0</v>
      </c>
      <c r="AB310" s="292">
        <v>0</v>
      </c>
      <c r="AC310" s="292">
        <v>0</v>
      </c>
      <c r="AD310" s="292">
        <v>0</v>
      </c>
      <c r="AE310" s="292">
        <v>0</v>
      </c>
      <c r="AF310" s="292">
        <v>0</v>
      </c>
      <c r="AG310" s="292">
        <v>0</v>
      </c>
      <c r="AH310" s="292">
        <v>0</v>
      </c>
      <c r="AI310" s="159"/>
      <c r="AJ310" s="258">
        <f t="shared" si="31"/>
        <v>0</v>
      </c>
      <c r="AK310" s="258">
        <f t="shared" si="32"/>
        <v>0</v>
      </c>
      <c r="AL310" s="258">
        <f t="shared" si="33"/>
        <v>32028.16</v>
      </c>
      <c r="AM310" s="159"/>
    </row>
    <row r="311" spans="4:39" s="153" customFormat="1" x14ac:dyDescent="0.35">
      <c r="D311" s="260">
        <v>8013</v>
      </c>
      <c r="E311" s="159" t="s">
        <v>511</v>
      </c>
      <c r="F311" s="317" t="str">
        <f>LEFT(VLOOKUP(D311,'TS by Location'!$B$10:$C$748,2,FALSE),3)</f>
        <v>115</v>
      </c>
      <c r="G311" s="260" t="s">
        <v>2978</v>
      </c>
      <c r="H311" s="159"/>
      <c r="I311" s="658" t="s">
        <v>2977</v>
      </c>
      <c r="J311" s="316"/>
      <c r="K311" s="316"/>
      <c r="L311" s="316"/>
      <c r="M311" s="316"/>
      <c r="N311" s="316"/>
      <c r="O311" s="159"/>
      <c r="P311" s="288">
        <v>0</v>
      </c>
      <c r="Q311" s="288">
        <v>1389452.25</v>
      </c>
      <c r="R311" s="288">
        <v>10378032.35</v>
      </c>
      <c r="S311" s="288">
        <v>0</v>
      </c>
      <c r="T311" s="288">
        <v>0</v>
      </c>
      <c r="U311" s="288">
        <v>0</v>
      </c>
      <c r="V311" s="288">
        <v>0</v>
      </c>
      <c r="W311" s="288">
        <v>0</v>
      </c>
      <c r="X311" s="288">
        <v>0</v>
      </c>
      <c r="Y311" s="159"/>
      <c r="Z311" s="292">
        <v>0</v>
      </c>
      <c r="AA311" s="292">
        <v>0</v>
      </c>
      <c r="AB311" s="292">
        <v>0</v>
      </c>
      <c r="AC311" s="292">
        <v>0</v>
      </c>
      <c r="AD311" s="292">
        <v>0</v>
      </c>
      <c r="AE311" s="292">
        <v>0</v>
      </c>
      <c r="AF311" s="292">
        <v>0</v>
      </c>
      <c r="AG311" s="292">
        <v>0</v>
      </c>
      <c r="AH311" s="292">
        <v>0</v>
      </c>
      <c r="AI311" s="159"/>
      <c r="AJ311" s="258">
        <f t="shared" si="31"/>
        <v>0</v>
      </c>
      <c r="AK311" s="258">
        <f t="shared" si="32"/>
        <v>1389452.25</v>
      </c>
      <c r="AL311" s="258">
        <f t="shared" si="33"/>
        <v>10378032.35</v>
      </c>
      <c r="AM311" s="159"/>
    </row>
    <row r="312" spans="4:39" s="153" customFormat="1" x14ac:dyDescent="0.35">
      <c r="D312" s="260">
        <v>8014</v>
      </c>
      <c r="E312" s="159" t="s">
        <v>512</v>
      </c>
      <c r="F312" s="317" t="str">
        <f>LEFT(VLOOKUP(D312,'TS by Location'!$B$10:$C$748,2,FALSE),3)</f>
        <v>115</v>
      </c>
      <c r="G312" s="260" t="s">
        <v>2978</v>
      </c>
      <c r="H312" s="159"/>
      <c r="I312" s="658" t="s">
        <v>2977</v>
      </c>
      <c r="J312" s="316"/>
      <c r="K312" s="316"/>
      <c r="L312" s="316"/>
      <c r="M312" s="316"/>
      <c r="N312" s="316"/>
      <c r="O312" s="159"/>
      <c r="P312" s="288">
        <v>969396.94</v>
      </c>
      <c r="Q312" s="288">
        <v>1536772.03</v>
      </c>
      <c r="R312" s="288">
        <v>15123606.9</v>
      </c>
      <c r="S312" s="288">
        <v>0</v>
      </c>
      <c r="T312" s="288">
        <v>0</v>
      </c>
      <c r="U312" s="288">
        <v>0</v>
      </c>
      <c r="V312" s="288">
        <v>0</v>
      </c>
      <c r="W312" s="288">
        <v>0</v>
      </c>
      <c r="X312" s="288">
        <v>0</v>
      </c>
      <c r="Y312" s="159"/>
      <c r="Z312" s="292">
        <v>0</v>
      </c>
      <c r="AA312" s="292">
        <v>0</v>
      </c>
      <c r="AB312" s="292">
        <v>0</v>
      </c>
      <c r="AC312" s="292">
        <v>0</v>
      </c>
      <c r="AD312" s="292">
        <v>0</v>
      </c>
      <c r="AE312" s="292">
        <v>0</v>
      </c>
      <c r="AF312" s="292">
        <v>0</v>
      </c>
      <c r="AG312" s="292">
        <v>0</v>
      </c>
      <c r="AH312" s="292">
        <v>0</v>
      </c>
      <c r="AI312" s="159"/>
      <c r="AJ312" s="258">
        <f t="shared" si="31"/>
        <v>969396.94</v>
      </c>
      <c r="AK312" s="258">
        <f t="shared" si="32"/>
        <v>1536772.03</v>
      </c>
      <c r="AL312" s="258">
        <f t="shared" si="33"/>
        <v>15123606.9</v>
      </c>
      <c r="AM312" s="159"/>
    </row>
    <row r="313" spans="4:39" s="153" customFormat="1" x14ac:dyDescent="0.35">
      <c r="D313" s="260">
        <v>8016</v>
      </c>
      <c r="E313" s="159" t="s">
        <v>513</v>
      </c>
      <c r="F313" s="317" t="str">
        <f>LEFT(VLOOKUP(D313,'TS by Location'!$B$10:$C$748,2,FALSE),3)</f>
        <v>115</v>
      </c>
      <c r="G313" s="260" t="s">
        <v>2978</v>
      </c>
      <c r="H313" s="159"/>
      <c r="I313" s="658" t="s">
        <v>2977</v>
      </c>
      <c r="J313" s="316"/>
      <c r="K313" s="316"/>
      <c r="L313" s="316"/>
      <c r="M313" s="316"/>
      <c r="N313" s="316"/>
      <c r="O313" s="159"/>
      <c r="P313" s="288">
        <v>0</v>
      </c>
      <c r="Q313" s="288">
        <v>700621.85</v>
      </c>
      <c r="R313" s="288">
        <v>13410335.970000001</v>
      </c>
      <c r="S313" s="288">
        <v>0</v>
      </c>
      <c r="T313" s="288">
        <v>0</v>
      </c>
      <c r="U313" s="288">
        <v>0</v>
      </c>
      <c r="V313" s="288">
        <v>0</v>
      </c>
      <c r="W313" s="288">
        <v>0</v>
      </c>
      <c r="X313" s="288">
        <v>0</v>
      </c>
      <c r="Y313" s="159"/>
      <c r="Z313" s="292">
        <v>0</v>
      </c>
      <c r="AA313" s="292">
        <v>0</v>
      </c>
      <c r="AB313" s="292">
        <v>0</v>
      </c>
      <c r="AC313" s="292">
        <v>0</v>
      </c>
      <c r="AD313" s="292">
        <v>0</v>
      </c>
      <c r="AE313" s="292">
        <v>0</v>
      </c>
      <c r="AF313" s="292">
        <v>0</v>
      </c>
      <c r="AG313" s="292">
        <v>0</v>
      </c>
      <c r="AH313" s="292">
        <v>0</v>
      </c>
      <c r="AI313" s="159"/>
      <c r="AJ313" s="258">
        <f t="shared" si="31"/>
        <v>0</v>
      </c>
      <c r="AK313" s="258">
        <f t="shared" si="32"/>
        <v>700621.85</v>
      </c>
      <c r="AL313" s="258">
        <f t="shared" si="33"/>
        <v>13410335.970000001</v>
      </c>
      <c r="AM313" s="159"/>
    </row>
    <row r="314" spans="4:39" s="153" customFormat="1" x14ac:dyDescent="0.35">
      <c r="D314" s="260">
        <v>8017</v>
      </c>
      <c r="E314" s="159" t="s">
        <v>514</v>
      </c>
      <c r="F314" s="317" t="str">
        <f>LEFT(VLOOKUP(D314,'TS by Location'!$B$10:$C$748,2,FALSE),3)</f>
        <v>115</v>
      </c>
      <c r="G314" s="260" t="s">
        <v>2978</v>
      </c>
      <c r="H314" s="159"/>
      <c r="I314" s="658" t="s">
        <v>2977</v>
      </c>
      <c r="J314" s="316"/>
      <c r="K314" s="316"/>
      <c r="L314" s="316"/>
      <c r="M314" s="316"/>
      <c r="N314" s="316"/>
      <c r="O314" s="159"/>
      <c r="P314" s="288">
        <v>285201.15000000002</v>
      </c>
      <c r="Q314" s="288">
        <v>672863.12</v>
      </c>
      <c r="R314" s="288">
        <v>9621616.7599999998</v>
      </c>
      <c r="S314" s="288">
        <v>0</v>
      </c>
      <c r="T314" s="288">
        <v>0</v>
      </c>
      <c r="U314" s="288">
        <v>0</v>
      </c>
      <c r="V314" s="288">
        <v>0</v>
      </c>
      <c r="W314" s="288">
        <v>0</v>
      </c>
      <c r="X314" s="288">
        <v>0</v>
      </c>
      <c r="Y314" s="159"/>
      <c r="Z314" s="292">
        <v>0</v>
      </c>
      <c r="AA314" s="292">
        <v>0</v>
      </c>
      <c r="AB314" s="292">
        <v>0</v>
      </c>
      <c r="AC314" s="292">
        <v>0</v>
      </c>
      <c r="AD314" s="292">
        <v>0</v>
      </c>
      <c r="AE314" s="292">
        <v>0</v>
      </c>
      <c r="AF314" s="292">
        <v>0</v>
      </c>
      <c r="AG314" s="292">
        <v>0</v>
      </c>
      <c r="AH314" s="292">
        <v>0</v>
      </c>
      <c r="AI314" s="159"/>
      <c r="AJ314" s="258">
        <f t="shared" si="31"/>
        <v>285201.15000000002</v>
      </c>
      <c r="AK314" s="258">
        <f t="shared" si="32"/>
        <v>672863.12</v>
      </c>
      <c r="AL314" s="258">
        <f t="shared" si="33"/>
        <v>9621616.7599999998</v>
      </c>
      <c r="AM314" s="159"/>
    </row>
    <row r="315" spans="4:39" s="153" customFormat="1" x14ac:dyDescent="0.35">
      <c r="D315" s="260">
        <v>8018</v>
      </c>
      <c r="E315" s="159" t="s">
        <v>515</v>
      </c>
      <c r="F315" s="317" t="str">
        <f>LEFT(VLOOKUP(D315,'TS by Location'!$B$10:$C$748,2,FALSE),3)</f>
        <v>115</v>
      </c>
      <c r="G315" s="260" t="s">
        <v>2978</v>
      </c>
      <c r="H315" s="159"/>
      <c r="I315" s="658" t="s">
        <v>2977</v>
      </c>
      <c r="J315" s="316"/>
      <c r="K315" s="316"/>
      <c r="L315" s="316"/>
      <c r="M315" s="316"/>
      <c r="N315" s="316"/>
      <c r="O315" s="159"/>
      <c r="P315" s="288">
        <v>83537.66</v>
      </c>
      <c r="Q315" s="288">
        <v>1206444.45</v>
      </c>
      <c r="R315" s="288">
        <v>19303971.960000001</v>
      </c>
      <c r="S315" s="288">
        <v>0</v>
      </c>
      <c r="T315" s="288">
        <v>0</v>
      </c>
      <c r="U315" s="288">
        <v>0</v>
      </c>
      <c r="V315" s="288">
        <v>0</v>
      </c>
      <c r="W315" s="288">
        <v>0</v>
      </c>
      <c r="X315" s="288">
        <v>0</v>
      </c>
      <c r="Y315" s="159"/>
      <c r="Z315" s="292">
        <v>0</v>
      </c>
      <c r="AA315" s="292">
        <v>0</v>
      </c>
      <c r="AB315" s="292">
        <v>0</v>
      </c>
      <c r="AC315" s="292">
        <v>0</v>
      </c>
      <c r="AD315" s="292">
        <v>0</v>
      </c>
      <c r="AE315" s="292">
        <v>0</v>
      </c>
      <c r="AF315" s="292">
        <v>0</v>
      </c>
      <c r="AG315" s="292">
        <v>0</v>
      </c>
      <c r="AH315" s="292">
        <v>0</v>
      </c>
      <c r="AI315" s="159"/>
      <c r="AJ315" s="258">
        <f t="shared" si="31"/>
        <v>83537.66</v>
      </c>
      <c r="AK315" s="258">
        <f t="shared" si="32"/>
        <v>1206444.45</v>
      </c>
      <c r="AL315" s="258">
        <f t="shared" si="33"/>
        <v>19303971.960000001</v>
      </c>
      <c r="AM315" s="159"/>
    </row>
    <row r="316" spans="4:39" s="153" customFormat="1" x14ac:dyDescent="0.35">
      <c r="D316" s="260">
        <v>8019</v>
      </c>
      <c r="E316" s="159" t="s">
        <v>516</v>
      </c>
      <c r="F316" s="317" t="str">
        <f>LEFT(VLOOKUP(D316,'TS by Location'!$B$10:$C$748,2,FALSE),3)</f>
        <v>115</v>
      </c>
      <c r="G316" s="260" t="s">
        <v>2978</v>
      </c>
      <c r="H316" s="159"/>
      <c r="I316" s="658" t="s">
        <v>2977</v>
      </c>
      <c r="J316" s="316"/>
      <c r="K316" s="316"/>
      <c r="L316" s="316"/>
      <c r="M316" s="316"/>
      <c r="N316" s="316"/>
      <c r="O316" s="159"/>
      <c r="P316" s="288">
        <v>33940.49</v>
      </c>
      <c r="Q316" s="288">
        <v>519357.15</v>
      </c>
      <c r="R316" s="288">
        <v>11126654.23</v>
      </c>
      <c r="S316" s="288">
        <v>0</v>
      </c>
      <c r="T316" s="288">
        <v>0</v>
      </c>
      <c r="U316" s="288">
        <v>0</v>
      </c>
      <c r="V316" s="288">
        <v>0</v>
      </c>
      <c r="W316" s="288">
        <v>0</v>
      </c>
      <c r="X316" s="288">
        <v>0</v>
      </c>
      <c r="Y316" s="159"/>
      <c r="Z316" s="292">
        <v>0</v>
      </c>
      <c r="AA316" s="292">
        <v>0</v>
      </c>
      <c r="AB316" s="292">
        <v>0</v>
      </c>
      <c r="AC316" s="292">
        <v>0</v>
      </c>
      <c r="AD316" s="292">
        <v>0</v>
      </c>
      <c r="AE316" s="292">
        <v>0</v>
      </c>
      <c r="AF316" s="292">
        <v>0</v>
      </c>
      <c r="AG316" s="292">
        <v>0</v>
      </c>
      <c r="AH316" s="292">
        <v>0</v>
      </c>
      <c r="AI316" s="159"/>
      <c r="AJ316" s="258">
        <f t="shared" si="31"/>
        <v>33940.49</v>
      </c>
      <c r="AK316" s="258">
        <f t="shared" si="32"/>
        <v>519357.15</v>
      </c>
      <c r="AL316" s="258">
        <f t="shared" si="33"/>
        <v>11126654.23</v>
      </c>
      <c r="AM316" s="159"/>
    </row>
    <row r="317" spans="4:39" s="153" customFormat="1" x14ac:dyDescent="0.35">
      <c r="D317" s="260">
        <v>8020</v>
      </c>
      <c r="E317" s="159" t="s">
        <v>517</v>
      </c>
      <c r="F317" s="317" t="str">
        <f>LEFT(VLOOKUP(D317,'TS by Location'!$B$10:$C$748,2,FALSE),3)</f>
        <v>115</v>
      </c>
      <c r="G317" s="260" t="s">
        <v>2978</v>
      </c>
      <c r="H317" s="159"/>
      <c r="I317" s="658" t="s">
        <v>2977</v>
      </c>
      <c r="J317" s="316"/>
      <c r="K317" s="316"/>
      <c r="L317" s="316"/>
      <c r="M317" s="316"/>
      <c r="N317" s="316"/>
      <c r="O317" s="159"/>
      <c r="P317" s="288">
        <v>29280.3</v>
      </c>
      <c r="Q317" s="288">
        <v>1477176.88</v>
      </c>
      <c r="R317" s="288">
        <v>15638493.6</v>
      </c>
      <c r="S317" s="288">
        <v>0</v>
      </c>
      <c r="T317" s="288">
        <v>0</v>
      </c>
      <c r="U317" s="288">
        <v>0</v>
      </c>
      <c r="V317" s="288">
        <v>0</v>
      </c>
      <c r="W317" s="288">
        <v>0</v>
      </c>
      <c r="X317" s="288">
        <v>0</v>
      </c>
      <c r="Y317" s="159"/>
      <c r="Z317" s="292">
        <v>0</v>
      </c>
      <c r="AA317" s="292">
        <v>0</v>
      </c>
      <c r="AB317" s="292">
        <v>0</v>
      </c>
      <c r="AC317" s="292">
        <v>0</v>
      </c>
      <c r="AD317" s="292">
        <v>0</v>
      </c>
      <c r="AE317" s="292">
        <v>0</v>
      </c>
      <c r="AF317" s="292">
        <v>0</v>
      </c>
      <c r="AG317" s="292">
        <v>0</v>
      </c>
      <c r="AH317" s="292">
        <v>0</v>
      </c>
      <c r="AI317" s="159"/>
      <c r="AJ317" s="258">
        <f t="shared" si="31"/>
        <v>29280.3</v>
      </c>
      <c r="AK317" s="258">
        <f t="shared" si="32"/>
        <v>1477176.88</v>
      </c>
      <c r="AL317" s="258">
        <f t="shared" si="33"/>
        <v>15638493.6</v>
      </c>
      <c r="AM317" s="159"/>
    </row>
    <row r="318" spans="4:39" s="153" customFormat="1" x14ac:dyDescent="0.35">
      <c r="D318" s="260">
        <v>8021</v>
      </c>
      <c r="E318" s="159" t="s">
        <v>518</v>
      </c>
      <c r="F318" s="317" t="str">
        <f>LEFT(VLOOKUP(D318,'TS by Location'!$B$10:$C$748,2,FALSE),3)</f>
        <v>115</v>
      </c>
      <c r="G318" s="260" t="s">
        <v>2978</v>
      </c>
      <c r="H318" s="159"/>
      <c r="I318" s="658" t="s">
        <v>2977</v>
      </c>
      <c r="J318" s="316"/>
      <c r="K318" s="316"/>
      <c r="L318" s="316"/>
      <c r="M318" s="316"/>
      <c r="N318" s="316"/>
      <c r="O318" s="159"/>
      <c r="P318" s="288">
        <v>17578.509999999998</v>
      </c>
      <c r="Q318" s="288">
        <v>509658.47</v>
      </c>
      <c r="R318" s="288">
        <v>10204080.43</v>
      </c>
      <c r="S318" s="288">
        <v>0</v>
      </c>
      <c r="T318" s="288">
        <v>0</v>
      </c>
      <c r="U318" s="288">
        <v>0</v>
      </c>
      <c r="V318" s="288">
        <v>0</v>
      </c>
      <c r="W318" s="288">
        <v>0</v>
      </c>
      <c r="X318" s="288">
        <v>0</v>
      </c>
      <c r="Y318" s="159"/>
      <c r="Z318" s="292">
        <v>0</v>
      </c>
      <c r="AA318" s="292">
        <v>0</v>
      </c>
      <c r="AB318" s="292">
        <v>0</v>
      </c>
      <c r="AC318" s="292">
        <v>0</v>
      </c>
      <c r="AD318" s="292">
        <v>0</v>
      </c>
      <c r="AE318" s="292">
        <v>0</v>
      </c>
      <c r="AF318" s="292">
        <v>0</v>
      </c>
      <c r="AG318" s="292">
        <v>0</v>
      </c>
      <c r="AH318" s="292">
        <v>0</v>
      </c>
      <c r="AI318" s="159"/>
      <c r="AJ318" s="258">
        <f t="shared" si="31"/>
        <v>17578.509999999998</v>
      </c>
      <c r="AK318" s="258">
        <f t="shared" si="32"/>
        <v>509658.47</v>
      </c>
      <c r="AL318" s="258">
        <f t="shared" si="33"/>
        <v>10204080.43</v>
      </c>
      <c r="AM318" s="159"/>
    </row>
    <row r="319" spans="4:39" s="153" customFormat="1" x14ac:dyDescent="0.35">
      <c r="D319" s="260">
        <v>8022</v>
      </c>
      <c r="E319" s="159" t="s">
        <v>519</v>
      </c>
      <c r="F319" s="317" t="str">
        <f>LEFT(VLOOKUP(D319,'TS by Location'!$B$10:$C$748,2,FALSE),3)</f>
        <v>115</v>
      </c>
      <c r="G319" s="260" t="s">
        <v>2978</v>
      </c>
      <c r="H319" s="159"/>
      <c r="I319" s="658" t="s">
        <v>2977</v>
      </c>
      <c r="J319" s="316"/>
      <c r="K319" s="316"/>
      <c r="L319" s="316"/>
      <c r="M319" s="316"/>
      <c r="N319" s="316"/>
      <c r="O319" s="159"/>
      <c r="P319" s="288">
        <v>19474.34</v>
      </c>
      <c r="Q319" s="288">
        <v>645122.23</v>
      </c>
      <c r="R319" s="288">
        <v>11737770.109999999</v>
      </c>
      <c r="S319" s="288">
        <v>0</v>
      </c>
      <c r="T319" s="288">
        <v>0</v>
      </c>
      <c r="U319" s="288">
        <v>0</v>
      </c>
      <c r="V319" s="288">
        <v>0</v>
      </c>
      <c r="W319" s="288">
        <v>0</v>
      </c>
      <c r="X319" s="288">
        <v>0</v>
      </c>
      <c r="Y319" s="159"/>
      <c r="Z319" s="292">
        <v>0</v>
      </c>
      <c r="AA319" s="292">
        <v>0</v>
      </c>
      <c r="AB319" s="292">
        <v>0</v>
      </c>
      <c r="AC319" s="292">
        <v>0</v>
      </c>
      <c r="AD319" s="292">
        <v>0</v>
      </c>
      <c r="AE319" s="292">
        <v>0</v>
      </c>
      <c r="AF319" s="292">
        <v>0</v>
      </c>
      <c r="AG319" s="292">
        <v>0</v>
      </c>
      <c r="AH319" s="292">
        <v>0</v>
      </c>
      <c r="AI319" s="159"/>
      <c r="AJ319" s="258">
        <f t="shared" si="31"/>
        <v>19474.34</v>
      </c>
      <c r="AK319" s="258">
        <f t="shared" si="32"/>
        <v>645122.23</v>
      </c>
      <c r="AL319" s="258">
        <f t="shared" si="33"/>
        <v>11737770.109999999</v>
      </c>
      <c r="AM319" s="159"/>
    </row>
    <row r="320" spans="4:39" s="153" customFormat="1" x14ac:dyDescent="0.35">
      <c r="D320" s="260">
        <v>8023</v>
      </c>
      <c r="E320" s="159" t="s">
        <v>520</v>
      </c>
      <c r="F320" s="317" t="str">
        <f>LEFT(VLOOKUP(D320,'TS by Location'!$B$10:$C$748,2,FALSE),3)</f>
        <v>115</v>
      </c>
      <c r="G320" s="260" t="s">
        <v>2978</v>
      </c>
      <c r="H320" s="159"/>
      <c r="I320" s="658" t="s">
        <v>2977</v>
      </c>
      <c r="J320" s="316"/>
      <c r="K320" s="316"/>
      <c r="L320" s="316"/>
      <c r="M320" s="316"/>
      <c r="N320" s="316"/>
      <c r="O320" s="159"/>
      <c r="P320" s="288">
        <v>0</v>
      </c>
      <c r="Q320" s="288">
        <v>41870.589999999997</v>
      </c>
      <c r="R320" s="288">
        <v>912015.8</v>
      </c>
      <c r="S320" s="288">
        <v>0</v>
      </c>
      <c r="T320" s="288">
        <v>0</v>
      </c>
      <c r="U320" s="288">
        <v>0</v>
      </c>
      <c r="V320" s="288">
        <v>0</v>
      </c>
      <c r="W320" s="288">
        <v>0</v>
      </c>
      <c r="X320" s="288">
        <v>0</v>
      </c>
      <c r="Y320" s="159"/>
      <c r="Z320" s="292">
        <v>0</v>
      </c>
      <c r="AA320" s="292">
        <v>0</v>
      </c>
      <c r="AB320" s="292">
        <v>0</v>
      </c>
      <c r="AC320" s="292">
        <v>0</v>
      </c>
      <c r="AD320" s="292">
        <v>0</v>
      </c>
      <c r="AE320" s="292">
        <v>0</v>
      </c>
      <c r="AF320" s="292">
        <v>0</v>
      </c>
      <c r="AG320" s="292">
        <v>0</v>
      </c>
      <c r="AH320" s="292">
        <v>0</v>
      </c>
      <c r="AI320" s="159"/>
      <c r="AJ320" s="258">
        <f t="shared" si="31"/>
        <v>0</v>
      </c>
      <c r="AK320" s="258">
        <f t="shared" si="32"/>
        <v>41870.589999999997</v>
      </c>
      <c r="AL320" s="258">
        <f t="shared" si="33"/>
        <v>912015.8</v>
      </c>
      <c r="AM320" s="159"/>
    </row>
    <row r="321" spans="4:39" s="153" customFormat="1" x14ac:dyDescent="0.35">
      <c r="D321" s="260">
        <v>8024</v>
      </c>
      <c r="E321" s="159" t="s">
        <v>521</v>
      </c>
      <c r="F321" s="317" t="str">
        <f>LEFT(VLOOKUP(D321,'TS by Location'!$B$10:$C$748,2,FALSE),3)</f>
        <v>115</v>
      </c>
      <c r="G321" s="260" t="s">
        <v>2978</v>
      </c>
      <c r="H321" s="159"/>
      <c r="I321" s="658" t="s">
        <v>2977</v>
      </c>
      <c r="J321" s="316"/>
      <c r="K321" s="316"/>
      <c r="L321" s="316"/>
      <c r="M321" s="316"/>
      <c r="N321" s="316"/>
      <c r="O321" s="159"/>
      <c r="P321" s="288">
        <v>45513.59</v>
      </c>
      <c r="Q321" s="288">
        <v>2735101.72</v>
      </c>
      <c r="R321" s="288">
        <v>24654377.870000001</v>
      </c>
      <c r="S321" s="288">
        <v>0</v>
      </c>
      <c r="T321" s="288">
        <v>0</v>
      </c>
      <c r="U321" s="288">
        <v>0</v>
      </c>
      <c r="V321" s="288">
        <v>0</v>
      </c>
      <c r="W321" s="288">
        <v>0</v>
      </c>
      <c r="X321" s="288">
        <v>0</v>
      </c>
      <c r="Y321" s="159"/>
      <c r="Z321" s="292">
        <v>0</v>
      </c>
      <c r="AA321" s="292">
        <v>0</v>
      </c>
      <c r="AB321" s="292">
        <v>0</v>
      </c>
      <c r="AC321" s="292">
        <v>0</v>
      </c>
      <c r="AD321" s="292">
        <v>0</v>
      </c>
      <c r="AE321" s="292">
        <v>0</v>
      </c>
      <c r="AF321" s="292">
        <v>0</v>
      </c>
      <c r="AG321" s="292">
        <v>0</v>
      </c>
      <c r="AH321" s="292">
        <v>0</v>
      </c>
      <c r="AI321" s="159"/>
      <c r="AJ321" s="258">
        <f t="shared" si="31"/>
        <v>45513.59</v>
      </c>
      <c r="AK321" s="258">
        <f t="shared" si="32"/>
        <v>2735101.72</v>
      </c>
      <c r="AL321" s="258">
        <f t="shared" si="33"/>
        <v>24654377.870000001</v>
      </c>
      <c r="AM321" s="159"/>
    </row>
    <row r="322" spans="4:39" s="153" customFormat="1" x14ac:dyDescent="0.35">
      <c r="D322" s="260">
        <v>8025</v>
      </c>
      <c r="E322" s="159" t="s">
        <v>522</v>
      </c>
      <c r="F322" s="317" t="str">
        <f>LEFT(VLOOKUP(D322,'TS by Location'!$B$10:$C$748,2,FALSE),3)</f>
        <v>115</v>
      </c>
      <c r="G322" s="260" t="s">
        <v>2978</v>
      </c>
      <c r="H322" s="159"/>
      <c r="I322" s="658" t="s">
        <v>2977</v>
      </c>
      <c r="J322" s="316"/>
      <c r="K322" s="316"/>
      <c r="L322" s="316"/>
      <c r="M322" s="316"/>
      <c r="N322" s="316"/>
      <c r="O322" s="159"/>
      <c r="P322" s="288">
        <v>0</v>
      </c>
      <c r="Q322" s="288">
        <v>211975.55</v>
      </c>
      <c r="R322" s="288">
        <v>2735419.17</v>
      </c>
      <c r="S322" s="288">
        <v>0</v>
      </c>
      <c r="T322" s="288">
        <v>0</v>
      </c>
      <c r="U322" s="288">
        <v>0</v>
      </c>
      <c r="V322" s="288">
        <v>0</v>
      </c>
      <c r="W322" s="288">
        <v>0</v>
      </c>
      <c r="X322" s="288">
        <v>0</v>
      </c>
      <c r="Y322" s="159"/>
      <c r="Z322" s="292">
        <v>0</v>
      </c>
      <c r="AA322" s="292">
        <v>0</v>
      </c>
      <c r="AB322" s="292">
        <v>0</v>
      </c>
      <c r="AC322" s="292">
        <v>0</v>
      </c>
      <c r="AD322" s="292">
        <v>0</v>
      </c>
      <c r="AE322" s="292">
        <v>0</v>
      </c>
      <c r="AF322" s="292">
        <v>0</v>
      </c>
      <c r="AG322" s="292">
        <v>0</v>
      </c>
      <c r="AH322" s="292">
        <v>0</v>
      </c>
      <c r="AI322" s="159"/>
      <c r="AJ322" s="258">
        <f t="shared" si="31"/>
        <v>0</v>
      </c>
      <c r="AK322" s="258">
        <f t="shared" si="32"/>
        <v>211975.55</v>
      </c>
      <c r="AL322" s="258">
        <f t="shared" si="33"/>
        <v>2735419.17</v>
      </c>
      <c r="AM322" s="159"/>
    </row>
    <row r="323" spans="4:39" s="153" customFormat="1" x14ac:dyDescent="0.35">
      <c r="D323" s="260">
        <v>8026</v>
      </c>
      <c r="E323" s="159" t="s">
        <v>523</v>
      </c>
      <c r="F323" s="317" t="str">
        <f>LEFT(VLOOKUP(D323,'TS by Location'!$B$10:$C$748,2,FALSE),3)</f>
        <v>115</v>
      </c>
      <c r="G323" s="260" t="s">
        <v>2978</v>
      </c>
      <c r="H323" s="159"/>
      <c r="I323" s="658" t="s">
        <v>2977</v>
      </c>
      <c r="J323" s="316"/>
      <c r="K323" s="316"/>
      <c r="L323" s="316"/>
      <c r="M323" s="316"/>
      <c r="N323" s="316"/>
      <c r="O323" s="159"/>
      <c r="P323" s="288">
        <v>20209.57</v>
      </c>
      <c r="Q323" s="288">
        <v>1583909.7</v>
      </c>
      <c r="R323" s="288">
        <v>16216179.890000001</v>
      </c>
      <c r="S323" s="288">
        <v>0</v>
      </c>
      <c r="T323" s="288">
        <v>0</v>
      </c>
      <c r="U323" s="288">
        <v>0</v>
      </c>
      <c r="V323" s="288">
        <v>0</v>
      </c>
      <c r="W323" s="288">
        <v>0</v>
      </c>
      <c r="X323" s="288">
        <v>0</v>
      </c>
      <c r="Y323" s="159"/>
      <c r="Z323" s="292">
        <v>0</v>
      </c>
      <c r="AA323" s="292">
        <v>0</v>
      </c>
      <c r="AB323" s="292">
        <v>0</v>
      </c>
      <c r="AC323" s="292">
        <v>0</v>
      </c>
      <c r="AD323" s="292">
        <v>0</v>
      </c>
      <c r="AE323" s="292">
        <v>0</v>
      </c>
      <c r="AF323" s="292">
        <v>0</v>
      </c>
      <c r="AG323" s="292">
        <v>0</v>
      </c>
      <c r="AH323" s="292">
        <v>0</v>
      </c>
      <c r="AI323" s="159"/>
      <c r="AJ323" s="258">
        <f t="shared" si="31"/>
        <v>20209.57</v>
      </c>
      <c r="AK323" s="258">
        <f t="shared" si="32"/>
        <v>1583909.7</v>
      </c>
      <c r="AL323" s="258">
        <f t="shared" si="33"/>
        <v>16216179.890000001</v>
      </c>
      <c r="AM323" s="159"/>
    </row>
    <row r="324" spans="4:39" s="153" customFormat="1" x14ac:dyDescent="0.35">
      <c r="D324" s="260">
        <v>8027</v>
      </c>
      <c r="E324" s="159" t="s">
        <v>524</v>
      </c>
      <c r="F324" s="317" t="str">
        <f>LEFT(VLOOKUP(D324,'TS by Location'!$B$10:$C$748,2,FALSE),3)</f>
        <v>115</v>
      </c>
      <c r="G324" s="260" t="s">
        <v>2978</v>
      </c>
      <c r="H324" s="159"/>
      <c r="I324" s="658" t="s">
        <v>2977</v>
      </c>
      <c r="J324" s="316"/>
      <c r="K324" s="316"/>
      <c r="L324" s="316"/>
      <c r="M324" s="316"/>
      <c r="N324" s="316"/>
      <c r="O324" s="159"/>
      <c r="P324" s="288">
        <v>22426</v>
      </c>
      <c r="Q324" s="288">
        <v>1796115.15</v>
      </c>
      <c r="R324" s="288">
        <v>11561372.91</v>
      </c>
      <c r="S324" s="288">
        <v>0</v>
      </c>
      <c r="T324" s="288">
        <v>0</v>
      </c>
      <c r="U324" s="288">
        <v>0</v>
      </c>
      <c r="V324" s="288">
        <v>0</v>
      </c>
      <c r="W324" s="288">
        <v>0</v>
      </c>
      <c r="X324" s="288">
        <v>0</v>
      </c>
      <c r="Y324" s="159"/>
      <c r="Z324" s="292">
        <v>0</v>
      </c>
      <c r="AA324" s="292">
        <v>0</v>
      </c>
      <c r="AB324" s="292">
        <v>0</v>
      </c>
      <c r="AC324" s="292">
        <v>0</v>
      </c>
      <c r="AD324" s="292">
        <v>0</v>
      </c>
      <c r="AE324" s="292">
        <v>0</v>
      </c>
      <c r="AF324" s="292">
        <v>0</v>
      </c>
      <c r="AG324" s="292">
        <v>0</v>
      </c>
      <c r="AH324" s="292">
        <v>0</v>
      </c>
      <c r="AI324" s="159"/>
      <c r="AJ324" s="258">
        <f t="shared" si="31"/>
        <v>22426</v>
      </c>
      <c r="AK324" s="258">
        <f t="shared" si="32"/>
        <v>1796115.15</v>
      </c>
      <c r="AL324" s="258">
        <f t="shared" si="33"/>
        <v>11561372.91</v>
      </c>
      <c r="AM324" s="159"/>
    </row>
    <row r="325" spans="4:39" s="153" customFormat="1" x14ac:dyDescent="0.35">
      <c r="D325" s="260">
        <v>8028</v>
      </c>
      <c r="E325" s="159" t="s">
        <v>525</v>
      </c>
      <c r="F325" s="317" t="str">
        <f>LEFT(VLOOKUP(D325,'TS by Location'!$B$10:$C$748,2,FALSE),3)</f>
        <v>115</v>
      </c>
      <c r="G325" s="260" t="s">
        <v>2978</v>
      </c>
      <c r="H325" s="159"/>
      <c r="I325" s="658" t="s">
        <v>2977</v>
      </c>
      <c r="J325" s="316"/>
      <c r="K325" s="316"/>
      <c r="L325" s="316"/>
      <c r="M325" s="316"/>
      <c r="N325" s="316"/>
      <c r="O325" s="159"/>
      <c r="P325" s="288">
        <v>0</v>
      </c>
      <c r="Q325" s="288">
        <v>53165.599999999999</v>
      </c>
      <c r="R325" s="288">
        <v>2862026.56</v>
      </c>
      <c r="S325" s="288">
        <v>0</v>
      </c>
      <c r="T325" s="288">
        <v>0</v>
      </c>
      <c r="U325" s="288">
        <v>0</v>
      </c>
      <c r="V325" s="288">
        <v>0</v>
      </c>
      <c r="W325" s="288">
        <v>0</v>
      </c>
      <c r="X325" s="288">
        <v>0</v>
      </c>
      <c r="Y325" s="159"/>
      <c r="Z325" s="292">
        <v>0</v>
      </c>
      <c r="AA325" s="292">
        <v>0</v>
      </c>
      <c r="AB325" s="292">
        <v>0</v>
      </c>
      <c r="AC325" s="292">
        <v>0</v>
      </c>
      <c r="AD325" s="292">
        <v>0</v>
      </c>
      <c r="AE325" s="292">
        <v>0</v>
      </c>
      <c r="AF325" s="292">
        <v>0</v>
      </c>
      <c r="AG325" s="292">
        <v>0</v>
      </c>
      <c r="AH325" s="292">
        <v>0</v>
      </c>
      <c r="AI325" s="159"/>
      <c r="AJ325" s="258">
        <f t="shared" si="31"/>
        <v>0</v>
      </c>
      <c r="AK325" s="258">
        <f t="shared" si="32"/>
        <v>53165.599999999999</v>
      </c>
      <c r="AL325" s="258">
        <f t="shared" si="33"/>
        <v>2862026.56</v>
      </c>
      <c r="AM325" s="159"/>
    </row>
    <row r="326" spans="4:39" s="153" customFormat="1" x14ac:dyDescent="0.35">
      <c r="D326" s="260">
        <v>8029</v>
      </c>
      <c r="E326" s="159" t="s">
        <v>526</v>
      </c>
      <c r="F326" s="317" t="str">
        <f>LEFT(VLOOKUP(D326,'TS by Location'!$B$10:$C$748,2,FALSE),3)</f>
        <v>115</v>
      </c>
      <c r="G326" s="260" t="s">
        <v>2978</v>
      </c>
      <c r="H326" s="159"/>
      <c r="I326" s="658" t="s">
        <v>2977</v>
      </c>
      <c r="J326" s="316"/>
      <c r="K326" s="316"/>
      <c r="L326" s="316"/>
      <c r="M326" s="316"/>
      <c r="N326" s="316"/>
      <c r="O326" s="159"/>
      <c r="P326" s="288">
        <v>1154541.33</v>
      </c>
      <c r="Q326" s="288">
        <v>1722650.4</v>
      </c>
      <c r="R326" s="288">
        <v>19852861.960000001</v>
      </c>
      <c r="S326" s="288">
        <v>0</v>
      </c>
      <c r="T326" s="288">
        <v>0</v>
      </c>
      <c r="U326" s="288">
        <v>0</v>
      </c>
      <c r="V326" s="288">
        <v>0</v>
      </c>
      <c r="W326" s="288">
        <v>0</v>
      </c>
      <c r="X326" s="288">
        <v>0</v>
      </c>
      <c r="Y326" s="159"/>
      <c r="Z326" s="292">
        <v>0</v>
      </c>
      <c r="AA326" s="292">
        <v>0</v>
      </c>
      <c r="AB326" s="292">
        <v>0</v>
      </c>
      <c r="AC326" s="292">
        <v>0</v>
      </c>
      <c r="AD326" s="292">
        <v>0</v>
      </c>
      <c r="AE326" s="292">
        <v>0</v>
      </c>
      <c r="AF326" s="292">
        <v>0</v>
      </c>
      <c r="AG326" s="292">
        <v>0</v>
      </c>
      <c r="AH326" s="292">
        <v>0</v>
      </c>
      <c r="AI326" s="159"/>
      <c r="AJ326" s="258">
        <f t="shared" si="31"/>
        <v>1154541.33</v>
      </c>
      <c r="AK326" s="258">
        <f t="shared" si="32"/>
        <v>1722650.4</v>
      </c>
      <c r="AL326" s="258">
        <f t="shared" si="33"/>
        <v>19852861.960000001</v>
      </c>
      <c r="AM326" s="159"/>
    </row>
    <row r="327" spans="4:39" s="153" customFormat="1" x14ac:dyDescent="0.35">
      <c r="D327" s="260">
        <v>8030</v>
      </c>
      <c r="E327" s="159" t="s">
        <v>527</v>
      </c>
      <c r="F327" s="317" t="str">
        <f>LEFT(VLOOKUP(D327,'TS by Location'!$B$10:$C$748,2,FALSE),3)</f>
        <v>115</v>
      </c>
      <c r="G327" s="260" t="s">
        <v>2978</v>
      </c>
      <c r="H327" s="159"/>
      <c r="I327" s="658" t="s">
        <v>2977</v>
      </c>
      <c r="J327" s="316"/>
      <c r="K327" s="316"/>
      <c r="L327" s="316"/>
      <c r="M327" s="316"/>
      <c r="N327" s="316"/>
      <c r="O327" s="159"/>
      <c r="P327" s="288">
        <v>70286.320000000007</v>
      </c>
      <c r="Q327" s="288">
        <v>26523.67</v>
      </c>
      <c r="R327" s="288">
        <v>4428354.7699999996</v>
      </c>
      <c r="S327" s="288">
        <v>0</v>
      </c>
      <c r="T327" s="288">
        <v>0</v>
      </c>
      <c r="U327" s="288">
        <v>0</v>
      </c>
      <c r="V327" s="288">
        <v>0</v>
      </c>
      <c r="W327" s="288">
        <v>0</v>
      </c>
      <c r="X327" s="288">
        <v>0</v>
      </c>
      <c r="Y327" s="159"/>
      <c r="Z327" s="292">
        <v>0</v>
      </c>
      <c r="AA327" s="292">
        <v>0</v>
      </c>
      <c r="AB327" s="292">
        <v>0</v>
      </c>
      <c r="AC327" s="292">
        <v>0</v>
      </c>
      <c r="AD327" s="292">
        <v>0</v>
      </c>
      <c r="AE327" s="292">
        <v>0</v>
      </c>
      <c r="AF327" s="292">
        <v>0</v>
      </c>
      <c r="AG327" s="292">
        <v>0</v>
      </c>
      <c r="AH327" s="292">
        <v>0</v>
      </c>
      <c r="AI327" s="159"/>
      <c r="AJ327" s="258">
        <f t="shared" si="31"/>
        <v>70286.320000000007</v>
      </c>
      <c r="AK327" s="258">
        <f t="shared" si="32"/>
        <v>26523.67</v>
      </c>
      <c r="AL327" s="258">
        <f t="shared" si="33"/>
        <v>4428354.7699999996</v>
      </c>
      <c r="AM327" s="159"/>
    </row>
    <row r="328" spans="4:39" s="153" customFormat="1" x14ac:dyDescent="0.35">
      <c r="D328" s="260">
        <v>8031</v>
      </c>
      <c r="E328" s="159" t="s">
        <v>528</v>
      </c>
      <c r="F328" s="317" t="str">
        <f>LEFT(VLOOKUP(D328,'TS by Location'!$B$10:$C$748,2,FALSE),3)</f>
        <v>115</v>
      </c>
      <c r="G328" s="260" t="s">
        <v>2978</v>
      </c>
      <c r="H328" s="159"/>
      <c r="I328" s="658" t="s">
        <v>2977</v>
      </c>
      <c r="J328" s="316"/>
      <c r="K328" s="316"/>
      <c r="L328" s="316"/>
      <c r="M328" s="316"/>
      <c r="N328" s="316"/>
      <c r="O328" s="159"/>
      <c r="P328" s="288">
        <v>115.83</v>
      </c>
      <c r="Q328" s="288">
        <v>366344.59</v>
      </c>
      <c r="R328" s="288">
        <v>6016279.4299999997</v>
      </c>
      <c r="S328" s="288">
        <v>0</v>
      </c>
      <c r="T328" s="288">
        <v>0</v>
      </c>
      <c r="U328" s="288">
        <v>0</v>
      </c>
      <c r="V328" s="288">
        <v>0</v>
      </c>
      <c r="W328" s="288">
        <v>0</v>
      </c>
      <c r="X328" s="288">
        <v>0</v>
      </c>
      <c r="Y328" s="159"/>
      <c r="Z328" s="292">
        <v>0</v>
      </c>
      <c r="AA328" s="292">
        <v>0</v>
      </c>
      <c r="AB328" s="292">
        <v>0</v>
      </c>
      <c r="AC328" s="292">
        <v>0</v>
      </c>
      <c r="AD328" s="292">
        <v>0</v>
      </c>
      <c r="AE328" s="292">
        <v>0</v>
      </c>
      <c r="AF328" s="292">
        <v>0</v>
      </c>
      <c r="AG328" s="292">
        <v>0</v>
      </c>
      <c r="AH328" s="292">
        <v>0</v>
      </c>
      <c r="AI328" s="159"/>
      <c r="AJ328" s="258">
        <f t="shared" si="31"/>
        <v>115.83</v>
      </c>
      <c r="AK328" s="258">
        <f t="shared" si="32"/>
        <v>366344.59</v>
      </c>
      <c r="AL328" s="258">
        <f t="shared" si="33"/>
        <v>6016279.4299999997</v>
      </c>
      <c r="AM328" s="159"/>
    </row>
    <row r="329" spans="4:39" s="153" customFormat="1" x14ac:dyDescent="0.35">
      <c r="D329" s="260">
        <v>8032</v>
      </c>
      <c r="E329" s="159" t="s">
        <v>529</v>
      </c>
      <c r="F329" s="317" t="str">
        <f>LEFT(VLOOKUP(D329,'TS by Location'!$B$10:$C$748,2,FALSE),3)</f>
        <v>115</v>
      </c>
      <c r="G329" s="260" t="s">
        <v>2978</v>
      </c>
      <c r="H329" s="159"/>
      <c r="I329" s="658" t="s">
        <v>2977</v>
      </c>
      <c r="J329" s="316"/>
      <c r="K329" s="316"/>
      <c r="L329" s="316"/>
      <c r="M329" s="316"/>
      <c r="N329" s="316"/>
      <c r="O329" s="159"/>
      <c r="P329" s="288">
        <v>0</v>
      </c>
      <c r="Q329" s="288">
        <v>18044.830000000002</v>
      </c>
      <c r="R329" s="288">
        <v>283935.26</v>
      </c>
      <c r="S329" s="288">
        <v>0</v>
      </c>
      <c r="T329" s="288">
        <v>0</v>
      </c>
      <c r="U329" s="288">
        <v>0</v>
      </c>
      <c r="V329" s="288">
        <v>0</v>
      </c>
      <c r="W329" s="288">
        <v>0</v>
      </c>
      <c r="X329" s="288">
        <v>0</v>
      </c>
      <c r="Y329" s="159"/>
      <c r="Z329" s="292">
        <v>0</v>
      </c>
      <c r="AA329" s="292">
        <v>0</v>
      </c>
      <c r="AB329" s="292">
        <v>0</v>
      </c>
      <c r="AC329" s="292">
        <v>0</v>
      </c>
      <c r="AD329" s="292">
        <v>0</v>
      </c>
      <c r="AE329" s="292">
        <v>0</v>
      </c>
      <c r="AF329" s="292">
        <v>0</v>
      </c>
      <c r="AG329" s="292">
        <v>0</v>
      </c>
      <c r="AH329" s="292">
        <v>0</v>
      </c>
      <c r="AI329" s="159"/>
      <c r="AJ329" s="258">
        <f t="shared" si="31"/>
        <v>0</v>
      </c>
      <c r="AK329" s="258">
        <f t="shared" si="32"/>
        <v>18044.830000000002</v>
      </c>
      <c r="AL329" s="258">
        <f t="shared" si="33"/>
        <v>283935.26</v>
      </c>
      <c r="AM329" s="159"/>
    </row>
    <row r="330" spans="4:39" s="153" customFormat="1" x14ac:dyDescent="0.35">
      <c r="D330" s="260">
        <v>8033</v>
      </c>
      <c r="E330" s="159" t="s">
        <v>530</v>
      </c>
      <c r="F330" s="317" t="str">
        <f>LEFT(VLOOKUP(D330,'TS by Location'!$B$10:$C$748,2,FALSE),3)</f>
        <v>115</v>
      </c>
      <c r="G330" s="260" t="s">
        <v>2978</v>
      </c>
      <c r="H330" s="159"/>
      <c r="I330" s="658" t="s">
        <v>2977</v>
      </c>
      <c r="J330" s="316"/>
      <c r="K330" s="316"/>
      <c r="L330" s="316"/>
      <c r="M330" s="316"/>
      <c r="N330" s="316"/>
      <c r="O330" s="159"/>
      <c r="P330" s="288">
        <v>0</v>
      </c>
      <c r="Q330" s="288">
        <v>382871.62</v>
      </c>
      <c r="R330" s="288">
        <v>6189822.46</v>
      </c>
      <c r="S330" s="288">
        <v>0</v>
      </c>
      <c r="T330" s="288">
        <v>0</v>
      </c>
      <c r="U330" s="288">
        <v>0</v>
      </c>
      <c r="V330" s="288">
        <v>0</v>
      </c>
      <c r="W330" s="288">
        <v>0</v>
      </c>
      <c r="X330" s="288">
        <v>0</v>
      </c>
      <c r="Y330" s="159"/>
      <c r="Z330" s="292">
        <v>0</v>
      </c>
      <c r="AA330" s="292">
        <v>0</v>
      </c>
      <c r="AB330" s="292">
        <v>0</v>
      </c>
      <c r="AC330" s="292">
        <v>0</v>
      </c>
      <c r="AD330" s="292">
        <v>0</v>
      </c>
      <c r="AE330" s="292">
        <v>0</v>
      </c>
      <c r="AF330" s="292">
        <v>0</v>
      </c>
      <c r="AG330" s="292">
        <v>0</v>
      </c>
      <c r="AH330" s="292">
        <v>0</v>
      </c>
      <c r="AI330" s="159"/>
      <c r="AJ330" s="258">
        <f t="shared" si="31"/>
        <v>0</v>
      </c>
      <c r="AK330" s="258">
        <f t="shared" si="32"/>
        <v>382871.62</v>
      </c>
      <c r="AL330" s="258">
        <f t="shared" si="33"/>
        <v>6189822.46</v>
      </c>
      <c r="AM330" s="159"/>
    </row>
    <row r="331" spans="4:39" s="153" customFormat="1" x14ac:dyDescent="0.35">
      <c r="D331" s="260">
        <v>8035</v>
      </c>
      <c r="E331" s="159" t="s">
        <v>531</v>
      </c>
      <c r="F331" s="317" t="str">
        <f>LEFT(VLOOKUP(D331,'TS by Location'!$B$10:$C$748,2,FALSE),3)</f>
        <v>115</v>
      </c>
      <c r="G331" s="260" t="s">
        <v>2978</v>
      </c>
      <c r="H331" s="159"/>
      <c r="I331" s="658" t="s">
        <v>2977</v>
      </c>
      <c r="J331" s="316"/>
      <c r="K331" s="316"/>
      <c r="L331" s="316"/>
      <c r="M331" s="316"/>
      <c r="N331" s="316"/>
      <c r="O331" s="159"/>
      <c r="P331" s="288">
        <v>152558.87</v>
      </c>
      <c r="Q331" s="288">
        <v>1694671.64</v>
      </c>
      <c r="R331" s="288">
        <v>9593910.6600000001</v>
      </c>
      <c r="S331" s="288">
        <v>0</v>
      </c>
      <c r="T331" s="288">
        <v>0</v>
      </c>
      <c r="U331" s="288">
        <v>0</v>
      </c>
      <c r="V331" s="288">
        <v>0</v>
      </c>
      <c r="W331" s="288">
        <v>0</v>
      </c>
      <c r="X331" s="288">
        <v>0</v>
      </c>
      <c r="Y331" s="159"/>
      <c r="Z331" s="292">
        <v>0</v>
      </c>
      <c r="AA331" s="292">
        <v>0</v>
      </c>
      <c r="AB331" s="292">
        <v>0</v>
      </c>
      <c r="AC331" s="292">
        <v>0</v>
      </c>
      <c r="AD331" s="292">
        <v>0</v>
      </c>
      <c r="AE331" s="292">
        <v>0</v>
      </c>
      <c r="AF331" s="292">
        <v>0</v>
      </c>
      <c r="AG331" s="292">
        <v>0</v>
      </c>
      <c r="AH331" s="292">
        <v>0</v>
      </c>
      <c r="AI331" s="159"/>
      <c r="AJ331" s="258">
        <f t="shared" si="31"/>
        <v>152558.87</v>
      </c>
      <c r="AK331" s="258">
        <f t="shared" si="32"/>
        <v>1694671.64</v>
      </c>
      <c r="AL331" s="258">
        <f t="shared" si="33"/>
        <v>9593910.6600000001</v>
      </c>
      <c r="AM331" s="159"/>
    </row>
    <row r="332" spans="4:39" s="153" customFormat="1" x14ac:dyDescent="0.35">
      <c r="D332" s="260">
        <v>8036</v>
      </c>
      <c r="E332" s="159" t="s">
        <v>532</v>
      </c>
      <c r="F332" s="317" t="str">
        <f>LEFT(VLOOKUP(D332,'TS by Location'!$B$10:$C$748,2,FALSE),3)</f>
        <v>115</v>
      </c>
      <c r="G332" s="260" t="s">
        <v>2978</v>
      </c>
      <c r="H332" s="159"/>
      <c r="I332" s="658" t="s">
        <v>2977</v>
      </c>
      <c r="J332" s="316"/>
      <c r="K332" s="316"/>
      <c r="L332" s="316"/>
      <c r="M332" s="316"/>
      <c r="N332" s="316"/>
      <c r="O332" s="159"/>
      <c r="P332" s="288">
        <v>44689.06</v>
      </c>
      <c r="Q332" s="288">
        <v>464928.91</v>
      </c>
      <c r="R332" s="288">
        <v>21047984.989999998</v>
      </c>
      <c r="S332" s="288">
        <v>0</v>
      </c>
      <c r="T332" s="288">
        <v>0</v>
      </c>
      <c r="U332" s="288">
        <v>0</v>
      </c>
      <c r="V332" s="288">
        <v>0</v>
      </c>
      <c r="W332" s="288">
        <v>0</v>
      </c>
      <c r="X332" s="288">
        <v>0</v>
      </c>
      <c r="Y332" s="159"/>
      <c r="Z332" s="292">
        <v>0</v>
      </c>
      <c r="AA332" s="292">
        <v>0</v>
      </c>
      <c r="AB332" s="292">
        <v>0</v>
      </c>
      <c r="AC332" s="292">
        <v>0</v>
      </c>
      <c r="AD332" s="292">
        <v>0</v>
      </c>
      <c r="AE332" s="292">
        <v>0</v>
      </c>
      <c r="AF332" s="292">
        <v>0</v>
      </c>
      <c r="AG332" s="292">
        <v>0</v>
      </c>
      <c r="AH332" s="292">
        <v>0</v>
      </c>
      <c r="AI332" s="159"/>
      <c r="AJ332" s="258">
        <f t="shared" si="31"/>
        <v>44689.06</v>
      </c>
      <c r="AK332" s="258">
        <f t="shared" si="32"/>
        <v>464928.91</v>
      </c>
      <c r="AL332" s="258">
        <f t="shared" si="33"/>
        <v>21047984.989999998</v>
      </c>
      <c r="AM332" s="159"/>
    </row>
    <row r="333" spans="4:39" s="153" customFormat="1" x14ac:dyDescent="0.35">
      <c r="D333" s="260">
        <v>8038</v>
      </c>
      <c r="E333" s="159" t="s">
        <v>534</v>
      </c>
      <c r="F333" s="317" t="str">
        <f>LEFT(VLOOKUP(D333,'TS by Location'!$B$10:$C$748,2,FALSE),3)</f>
        <v>115</v>
      </c>
      <c r="G333" s="260" t="s">
        <v>2978</v>
      </c>
      <c r="H333" s="159"/>
      <c r="I333" s="658" t="s">
        <v>2977</v>
      </c>
      <c r="J333" s="316"/>
      <c r="K333" s="316"/>
      <c r="L333" s="316"/>
      <c r="M333" s="316"/>
      <c r="N333" s="316"/>
      <c r="O333" s="159"/>
      <c r="P333" s="288">
        <v>22819.48</v>
      </c>
      <c r="Q333" s="288">
        <v>959669.31</v>
      </c>
      <c r="R333" s="288">
        <v>14313822.109999999</v>
      </c>
      <c r="S333" s="288">
        <v>0</v>
      </c>
      <c r="T333" s="288">
        <v>0</v>
      </c>
      <c r="U333" s="288">
        <v>0</v>
      </c>
      <c r="V333" s="288">
        <v>0</v>
      </c>
      <c r="W333" s="288">
        <v>0</v>
      </c>
      <c r="X333" s="288">
        <v>0</v>
      </c>
      <c r="Y333" s="159"/>
      <c r="Z333" s="292">
        <v>0</v>
      </c>
      <c r="AA333" s="292">
        <v>0</v>
      </c>
      <c r="AB333" s="292">
        <v>0</v>
      </c>
      <c r="AC333" s="292">
        <v>0</v>
      </c>
      <c r="AD333" s="292">
        <v>0</v>
      </c>
      <c r="AE333" s="292">
        <v>0</v>
      </c>
      <c r="AF333" s="292">
        <v>0</v>
      </c>
      <c r="AG333" s="292">
        <v>0</v>
      </c>
      <c r="AH333" s="292">
        <v>0</v>
      </c>
      <c r="AI333" s="159"/>
      <c r="AJ333" s="258">
        <f t="shared" si="31"/>
        <v>22819.48</v>
      </c>
      <c r="AK333" s="258">
        <f t="shared" si="32"/>
        <v>959669.31</v>
      </c>
      <c r="AL333" s="258">
        <f t="shared" si="33"/>
        <v>14313822.109999999</v>
      </c>
      <c r="AM333" s="159"/>
    </row>
    <row r="334" spans="4:39" s="153" customFormat="1" x14ac:dyDescent="0.35">
      <c r="D334" s="260">
        <v>8039</v>
      </c>
      <c r="E334" s="159" t="s">
        <v>535</v>
      </c>
      <c r="F334" s="317" t="str">
        <f>LEFT(VLOOKUP(D334,'TS by Location'!$B$10:$C$748,2,FALSE),3)</f>
        <v>115</v>
      </c>
      <c r="G334" s="260" t="s">
        <v>2978</v>
      </c>
      <c r="H334" s="159"/>
      <c r="I334" s="658" t="s">
        <v>2977</v>
      </c>
      <c r="J334" s="316"/>
      <c r="K334" s="316"/>
      <c r="L334" s="316"/>
      <c r="M334" s="316"/>
      <c r="N334" s="316"/>
      <c r="O334" s="159"/>
      <c r="P334" s="288">
        <v>174874.56</v>
      </c>
      <c r="Q334" s="288">
        <v>425577.4</v>
      </c>
      <c r="R334" s="288">
        <v>5350954.42</v>
      </c>
      <c r="S334" s="288">
        <v>0</v>
      </c>
      <c r="T334" s="288">
        <v>0</v>
      </c>
      <c r="U334" s="288">
        <v>0</v>
      </c>
      <c r="V334" s="288">
        <v>0</v>
      </c>
      <c r="W334" s="288">
        <v>0</v>
      </c>
      <c r="X334" s="288">
        <v>0</v>
      </c>
      <c r="Y334" s="159"/>
      <c r="Z334" s="292">
        <v>0</v>
      </c>
      <c r="AA334" s="292">
        <v>0</v>
      </c>
      <c r="AB334" s="292">
        <v>0</v>
      </c>
      <c r="AC334" s="292">
        <v>0</v>
      </c>
      <c r="AD334" s="292">
        <v>0</v>
      </c>
      <c r="AE334" s="292">
        <v>0</v>
      </c>
      <c r="AF334" s="292">
        <v>0</v>
      </c>
      <c r="AG334" s="292">
        <v>0</v>
      </c>
      <c r="AH334" s="292">
        <v>0</v>
      </c>
      <c r="AI334" s="159"/>
      <c r="AJ334" s="258">
        <f t="shared" si="31"/>
        <v>174874.56</v>
      </c>
      <c r="AK334" s="258">
        <f t="shared" si="32"/>
        <v>425577.4</v>
      </c>
      <c r="AL334" s="258">
        <f t="shared" si="33"/>
        <v>5350954.42</v>
      </c>
      <c r="AM334" s="159"/>
    </row>
    <row r="335" spans="4:39" s="153" customFormat="1" x14ac:dyDescent="0.35">
      <c r="D335" s="260">
        <v>8041</v>
      </c>
      <c r="E335" s="159" t="s">
        <v>536</v>
      </c>
      <c r="F335" s="317" t="str">
        <f>LEFT(VLOOKUP(D335,'TS by Location'!$B$10:$C$748,2,FALSE),3)</f>
        <v>115</v>
      </c>
      <c r="G335" s="260" t="s">
        <v>2978</v>
      </c>
      <c r="H335" s="159"/>
      <c r="I335" s="658" t="s">
        <v>2977</v>
      </c>
      <c r="J335" s="316"/>
      <c r="K335" s="316"/>
      <c r="L335" s="316"/>
      <c r="M335" s="316"/>
      <c r="N335" s="316"/>
      <c r="O335" s="159"/>
      <c r="P335" s="288">
        <v>27166.5</v>
      </c>
      <c r="Q335" s="288">
        <v>405784.6</v>
      </c>
      <c r="R335" s="288">
        <v>3246974.59</v>
      </c>
      <c r="S335" s="288">
        <v>0</v>
      </c>
      <c r="T335" s="288">
        <v>0</v>
      </c>
      <c r="U335" s="288">
        <v>0</v>
      </c>
      <c r="V335" s="288">
        <v>0</v>
      </c>
      <c r="W335" s="288">
        <v>0</v>
      </c>
      <c r="X335" s="288">
        <v>0</v>
      </c>
      <c r="Y335" s="159"/>
      <c r="Z335" s="292">
        <v>0</v>
      </c>
      <c r="AA335" s="292">
        <v>0</v>
      </c>
      <c r="AB335" s="292">
        <v>0</v>
      </c>
      <c r="AC335" s="292">
        <v>0</v>
      </c>
      <c r="AD335" s="292">
        <v>0</v>
      </c>
      <c r="AE335" s="292">
        <v>0</v>
      </c>
      <c r="AF335" s="292">
        <v>0</v>
      </c>
      <c r="AG335" s="292">
        <v>0</v>
      </c>
      <c r="AH335" s="292">
        <v>0</v>
      </c>
      <c r="AI335" s="159"/>
      <c r="AJ335" s="258">
        <f t="shared" si="31"/>
        <v>27166.5</v>
      </c>
      <c r="AK335" s="258">
        <f t="shared" si="32"/>
        <v>405784.6</v>
      </c>
      <c r="AL335" s="258">
        <f t="shared" si="33"/>
        <v>3246974.59</v>
      </c>
      <c r="AM335" s="159"/>
    </row>
    <row r="336" spans="4:39" s="153" customFormat="1" x14ac:dyDescent="0.35">
      <c r="D336" s="260">
        <v>8042</v>
      </c>
      <c r="E336" s="159" t="s">
        <v>537</v>
      </c>
      <c r="F336" s="317" t="str">
        <f>LEFT(VLOOKUP(D336,'TS by Location'!$B$10:$C$748,2,FALSE),3)</f>
        <v>115</v>
      </c>
      <c r="G336" s="260" t="s">
        <v>2978</v>
      </c>
      <c r="H336" s="159"/>
      <c r="I336" s="658" t="s">
        <v>2977</v>
      </c>
      <c r="J336" s="316"/>
      <c r="K336" s="316"/>
      <c r="L336" s="316"/>
      <c r="M336" s="316"/>
      <c r="N336" s="316"/>
      <c r="O336" s="159"/>
      <c r="P336" s="288">
        <v>27869.759999999998</v>
      </c>
      <c r="Q336" s="288">
        <v>2639595</v>
      </c>
      <c r="R336" s="288">
        <v>23030049.620000001</v>
      </c>
      <c r="S336" s="288">
        <v>0</v>
      </c>
      <c r="T336" s="288">
        <v>0</v>
      </c>
      <c r="U336" s="288">
        <v>0</v>
      </c>
      <c r="V336" s="288">
        <v>0</v>
      </c>
      <c r="W336" s="288">
        <v>0</v>
      </c>
      <c r="X336" s="288">
        <v>0</v>
      </c>
      <c r="Y336" s="159"/>
      <c r="Z336" s="292">
        <v>0</v>
      </c>
      <c r="AA336" s="292">
        <v>0</v>
      </c>
      <c r="AB336" s="292">
        <v>0</v>
      </c>
      <c r="AC336" s="292">
        <v>0</v>
      </c>
      <c r="AD336" s="292">
        <v>0</v>
      </c>
      <c r="AE336" s="292">
        <v>0</v>
      </c>
      <c r="AF336" s="292">
        <v>0</v>
      </c>
      <c r="AG336" s="292">
        <v>0</v>
      </c>
      <c r="AH336" s="292">
        <v>0</v>
      </c>
      <c r="AI336" s="159"/>
      <c r="AJ336" s="258">
        <f t="shared" si="31"/>
        <v>27869.759999999998</v>
      </c>
      <c r="AK336" s="258">
        <f t="shared" si="32"/>
        <v>2639595</v>
      </c>
      <c r="AL336" s="258">
        <f t="shared" si="33"/>
        <v>23030049.620000001</v>
      </c>
      <c r="AM336" s="159"/>
    </row>
    <row r="337" spans="4:39" s="153" customFormat="1" x14ac:dyDescent="0.35">
      <c r="D337" s="260">
        <v>8044</v>
      </c>
      <c r="E337" s="159" t="s">
        <v>538</v>
      </c>
      <c r="F337" s="317" t="str">
        <f>LEFT(VLOOKUP(D337,'TS by Location'!$B$10:$C$748,2,FALSE),3)</f>
        <v>115</v>
      </c>
      <c r="G337" s="260" t="s">
        <v>2978</v>
      </c>
      <c r="H337" s="159"/>
      <c r="I337" s="658" t="s">
        <v>2977</v>
      </c>
      <c r="J337" s="316"/>
      <c r="K337" s="316"/>
      <c r="L337" s="316"/>
      <c r="M337" s="316"/>
      <c r="N337" s="316"/>
      <c r="O337" s="159"/>
      <c r="P337" s="288">
        <v>37635.269999999997</v>
      </c>
      <c r="Q337" s="288">
        <v>1730513.9</v>
      </c>
      <c r="R337" s="288">
        <v>13195524.75</v>
      </c>
      <c r="S337" s="288">
        <v>0</v>
      </c>
      <c r="T337" s="288">
        <v>0</v>
      </c>
      <c r="U337" s="288">
        <v>0</v>
      </c>
      <c r="V337" s="288">
        <v>0</v>
      </c>
      <c r="W337" s="288">
        <v>0</v>
      </c>
      <c r="X337" s="288">
        <v>0</v>
      </c>
      <c r="Y337" s="159"/>
      <c r="Z337" s="292">
        <v>0</v>
      </c>
      <c r="AA337" s="292">
        <v>0</v>
      </c>
      <c r="AB337" s="292">
        <v>0</v>
      </c>
      <c r="AC337" s="292">
        <v>0</v>
      </c>
      <c r="AD337" s="292">
        <v>0</v>
      </c>
      <c r="AE337" s="292">
        <v>0</v>
      </c>
      <c r="AF337" s="292">
        <v>0</v>
      </c>
      <c r="AG337" s="292">
        <v>0</v>
      </c>
      <c r="AH337" s="292">
        <v>0</v>
      </c>
      <c r="AI337" s="159"/>
      <c r="AJ337" s="258">
        <f t="shared" si="31"/>
        <v>37635.269999999997</v>
      </c>
      <c r="AK337" s="258">
        <f t="shared" si="32"/>
        <v>1730513.9</v>
      </c>
      <c r="AL337" s="258">
        <f t="shared" si="33"/>
        <v>13195524.75</v>
      </c>
      <c r="AM337" s="159"/>
    </row>
    <row r="338" spans="4:39" s="153" customFormat="1" x14ac:dyDescent="0.35">
      <c r="D338" s="260">
        <v>8045</v>
      </c>
      <c r="E338" s="159" t="s">
        <v>539</v>
      </c>
      <c r="F338" s="317" t="str">
        <f>LEFT(VLOOKUP(D338,'TS by Location'!$B$10:$C$748,2,FALSE),3)</f>
        <v>115</v>
      </c>
      <c r="G338" s="260" t="s">
        <v>2978</v>
      </c>
      <c r="H338" s="159"/>
      <c r="I338" s="658" t="s">
        <v>2977</v>
      </c>
      <c r="J338" s="316"/>
      <c r="K338" s="316"/>
      <c r="L338" s="316"/>
      <c r="M338" s="316"/>
      <c r="N338" s="316"/>
      <c r="O338" s="159"/>
      <c r="P338" s="288">
        <v>39143.800000000003</v>
      </c>
      <c r="Q338" s="288">
        <v>0</v>
      </c>
      <c r="R338" s="288">
        <v>23872.93</v>
      </c>
      <c r="S338" s="288">
        <v>0</v>
      </c>
      <c r="T338" s="288">
        <v>0</v>
      </c>
      <c r="U338" s="288">
        <v>0</v>
      </c>
      <c r="V338" s="288">
        <v>0</v>
      </c>
      <c r="W338" s="288">
        <v>0</v>
      </c>
      <c r="X338" s="288">
        <v>0</v>
      </c>
      <c r="Y338" s="159"/>
      <c r="Z338" s="292">
        <v>0</v>
      </c>
      <c r="AA338" s="292">
        <v>0</v>
      </c>
      <c r="AB338" s="292">
        <v>0</v>
      </c>
      <c r="AC338" s="292">
        <v>0</v>
      </c>
      <c r="AD338" s="292">
        <v>0</v>
      </c>
      <c r="AE338" s="292">
        <v>0</v>
      </c>
      <c r="AF338" s="292">
        <v>0</v>
      </c>
      <c r="AG338" s="292">
        <v>0</v>
      </c>
      <c r="AH338" s="292">
        <v>0</v>
      </c>
      <c r="AI338" s="159"/>
      <c r="AJ338" s="258">
        <f t="shared" si="31"/>
        <v>39143.800000000003</v>
      </c>
      <c r="AK338" s="258">
        <f t="shared" si="32"/>
        <v>0</v>
      </c>
      <c r="AL338" s="258">
        <f t="shared" si="33"/>
        <v>23872.93</v>
      </c>
      <c r="AM338" s="159"/>
    </row>
    <row r="339" spans="4:39" s="153" customFormat="1" x14ac:dyDescent="0.35">
      <c r="D339" s="260">
        <v>8047</v>
      </c>
      <c r="E339" s="159" t="s">
        <v>540</v>
      </c>
      <c r="F339" s="317" t="str">
        <f>LEFT(VLOOKUP(D339,'TS by Location'!$B$10:$C$748,2,FALSE),3)</f>
        <v>115</v>
      </c>
      <c r="G339" s="260" t="s">
        <v>2978</v>
      </c>
      <c r="H339" s="159"/>
      <c r="I339" s="658" t="s">
        <v>2977</v>
      </c>
      <c r="J339" s="316"/>
      <c r="K339" s="316"/>
      <c r="L339" s="316"/>
      <c r="M339" s="316"/>
      <c r="N339" s="316"/>
      <c r="O339" s="159"/>
      <c r="P339" s="288">
        <v>0</v>
      </c>
      <c r="Q339" s="288">
        <v>218703.97</v>
      </c>
      <c r="R339" s="288">
        <v>1530162.65</v>
      </c>
      <c r="S339" s="288">
        <v>0</v>
      </c>
      <c r="T339" s="288">
        <v>0</v>
      </c>
      <c r="U339" s="288">
        <v>0</v>
      </c>
      <c r="V339" s="288">
        <v>0</v>
      </c>
      <c r="W339" s="288">
        <v>0</v>
      </c>
      <c r="X339" s="288">
        <v>0</v>
      </c>
      <c r="Y339" s="159"/>
      <c r="Z339" s="292">
        <v>0</v>
      </c>
      <c r="AA339" s="292">
        <v>0</v>
      </c>
      <c r="AB339" s="292">
        <v>0</v>
      </c>
      <c r="AC339" s="292">
        <v>0</v>
      </c>
      <c r="AD339" s="292">
        <v>0</v>
      </c>
      <c r="AE339" s="292">
        <v>0</v>
      </c>
      <c r="AF339" s="292">
        <v>0</v>
      </c>
      <c r="AG339" s="292">
        <v>0</v>
      </c>
      <c r="AH339" s="292">
        <v>0</v>
      </c>
      <c r="AI339" s="159"/>
      <c r="AJ339" s="258">
        <f t="shared" si="31"/>
        <v>0</v>
      </c>
      <c r="AK339" s="258">
        <f t="shared" si="32"/>
        <v>218703.97</v>
      </c>
      <c r="AL339" s="258">
        <f t="shared" si="33"/>
        <v>1530162.65</v>
      </c>
      <c r="AM339" s="159"/>
    </row>
    <row r="340" spans="4:39" s="153" customFormat="1" x14ac:dyDescent="0.35">
      <c r="D340" s="260">
        <v>8048</v>
      </c>
      <c r="E340" s="159" t="s">
        <v>541</v>
      </c>
      <c r="F340" s="317" t="str">
        <f>LEFT(VLOOKUP(D340,'TS by Location'!$B$10:$C$748,2,FALSE),3)</f>
        <v>161</v>
      </c>
      <c r="G340" s="260" t="s">
        <v>2978</v>
      </c>
      <c r="H340" s="159"/>
      <c r="I340" s="658" t="s">
        <v>2977</v>
      </c>
      <c r="J340" s="316"/>
      <c r="K340" s="316"/>
      <c r="L340" s="316"/>
      <c r="M340" s="316"/>
      <c r="N340" s="316"/>
      <c r="O340" s="159"/>
      <c r="P340" s="288">
        <v>0</v>
      </c>
      <c r="Q340" s="288">
        <v>64706.74</v>
      </c>
      <c r="R340" s="288">
        <v>7784555.4100000001</v>
      </c>
      <c r="S340" s="288">
        <v>0</v>
      </c>
      <c r="T340" s="288">
        <v>0</v>
      </c>
      <c r="U340" s="288">
        <v>0</v>
      </c>
      <c r="V340" s="288">
        <v>0</v>
      </c>
      <c r="W340" s="288">
        <v>0</v>
      </c>
      <c r="X340" s="288">
        <v>0</v>
      </c>
      <c r="Y340" s="159"/>
      <c r="Z340" s="292">
        <v>0</v>
      </c>
      <c r="AA340" s="292">
        <v>0</v>
      </c>
      <c r="AB340" s="292">
        <v>0</v>
      </c>
      <c r="AC340" s="292">
        <v>0</v>
      </c>
      <c r="AD340" s="292">
        <v>0</v>
      </c>
      <c r="AE340" s="292">
        <v>0</v>
      </c>
      <c r="AF340" s="292">
        <v>0</v>
      </c>
      <c r="AG340" s="292">
        <v>0</v>
      </c>
      <c r="AH340" s="292">
        <v>0</v>
      </c>
      <c r="AI340" s="159"/>
      <c r="AJ340" s="258">
        <f t="shared" si="31"/>
        <v>0</v>
      </c>
      <c r="AK340" s="258">
        <f t="shared" si="32"/>
        <v>64706.74</v>
      </c>
      <c r="AL340" s="258">
        <f t="shared" si="33"/>
        <v>7784555.4100000001</v>
      </c>
      <c r="AM340" s="159"/>
    </row>
    <row r="341" spans="4:39" s="153" customFormat="1" x14ac:dyDescent="0.35">
      <c r="D341" s="260">
        <v>8055</v>
      </c>
      <c r="E341" s="159" t="s">
        <v>1194</v>
      </c>
      <c r="F341" s="317" t="str">
        <f>LEFT(VLOOKUP(D341,'TS by Location'!$B$10:$C$748,2,FALSE),3)</f>
        <v>220</v>
      </c>
      <c r="G341" s="260" t="s">
        <v>2978</v>
      </c>
      <c r="H341" s="159"/>
      <c r="I341" s="658" t="s">
        <v>2977</v>
      </c>
      <c r="J341" s="316"/>
      <c r="K341" s="316"/>
      <c r="L341" s="316"/>
      <c r="M341" s="316"/>
      <c r="N341" s="316"/>
      <c r="O341" s="159"/>
      <c r="P341" s="288">
        <v>0</v>
      </c>
      <c r="Q341" s="288">
        <v>1714048.01</v>
      </c>
      <c r="R341" s="288">
        <v>10597925.9</v>
      </c>
      <c r="S341" s="288">
        <v>0</v>
      </c>
      <c r="T341" s="288">
        <v>0</v>
      </c>
      <c r="U341" s="288">
        <v>0</v>
      </c>
      <c r="V341" s="288">
        <v>0</v>
      </c>
      <c r="W341" s="288">
        <v>0</v>
      </c>
      <c r="X341" s="288">
        <v>0</v>
      </c>
      <c r="Y341" s="159"/>
      <c r="Z341" s="292">
        <v>0</v>
      </c>
      <c r="AA341" s="292">
        <v>0</v>
      </c>
      <c r="AB341" s="292">
        <v>0</v>
      </c>
      <c r="AC341" s="292">
        <v>0</v>
      </c>
      <c r="AD341" s="292">
        <v>0</v>
      </c>
      <c r="AE341" s="292">
        <v>0</v>
      </c>
      <c r="AF341" s="292">
        <v>0</v>
      </c>
      <c r="AG341" s="292">
        <v>0</v>
      </c>
      <c r="AH341" s="292">
        <v>0</v>
      </c>
      <c r="AI341" s="159"/>
      <c r="AJ341" s="258">
        <f t="shared" si="31"/>
        <v>0</v>
      </c>
      <c r="AK341" s="258">
        <f t="shared" si="32"/>
        <v>1714048.01</v>
      </c>
      <c r="AL341" s="258">
        <f t="shared" si="33"/>
        <v>10597925.9</v>
      </c>
      <c r="AM341" s="159"/>
    </row>
    <row r="342" spans="4:39" s="153" customFormat="1" x14ac:dyDescent="0.35">
      <c r="D342" s="260">
        <v>8059</v>
      </c>
      <c r="E342" s="159" t="s">
        <v>543</v>
      </c>
      <c r="F342" s="317" t="str">
        <f>LEFT(VLOOKUP(D342,'TS by Location'!$B$10:$C$748,2,FALSE),3)</f>
        <v>115</v>
      </c>
      <c r="G342" s="260" t="s">
        <v>2978</v>
      </c>
      <c r="H342" s="159"/>
      <c r="I342" s="658" t="s">
        <v>2977</v>
      </c>
      <c r="J342" s="316"/>
      <c r="K342" s="316"/>
      <c r="L342" s="316"/>
      <c r="M342" s="316"/>
      <c r="N342" s="316"/>
      <c r="O342" s="159"/>
      <c r="P342" s="288">
        <v>0</v>
      </c>
      <c r="Q342" s="288">
        <v>175506.18</v>
      </c>
      <c r="R342" s="288">
        <v>1357311.83</v>
      </c>
      <c r="S342" s="288">
        <v>0</v>
      </c>
      <c r="T342" s="288">
        <v>0</v>
      </c>
      <c r="U342" s="288">
        <v>0</v>
      </c>
      <c r="V342" s="288">
        <v>0</v>
      </c>
      <c r="W342" s="288">
        <v>0</v>
      </c>
      <c r="X342" s="288">
        <v>0</v>
      </c>
      <c r="Y342" s="159"/>
      <c r="Z342" s="292">
        <v>0</v>
      </c>
      <c r="AA342" s="292">
        <v>0</v>
      </c>
      <c r="AB342" s="292">
        <v>0</v>
      </c>
      <c r="AC342" s="292">
        <v>0</v>
      </c>
      <c r="AD342" s="292">
        <v>0</v>
      </c>
      <c r="AE342" s="292">
        <v>0</v>
      </c>
      <c r="AF342" s="292">
        <v>0</v>
      </c>
      <c r="AG342" s="292">
        <v>0</v>
      </c>
      <c r="AH342" s="292">
        <v>0</v>
      </c>
      <c r="AI342" s="159"/>
      <c r="AJ342" s="258">
        <f t="shared" si="31"/>
        <v>0</v>
      </c>
      <c r="AK342" s="258">
        <f t="shared" si="32"/>
        <v>175506.18</v>
      </c>
      <c r="AL342" s="258">
        <f t="shared" si="33"/>
        <v>1357311.83</v>
      </c>
      <c r="AM342" s="159"/>
    </row>
    <row r="343" spans="4:39" s="153" customFormat="1" x14ac:dyDescent="0.35">
      <c r="D343" s="260">
        <v>8061</v>
      </c>
      <c r="E343" s="159" t="s">
        <v>544</v>
      </c>
      <c r="F343" s="317" t="str">
        <f>LEFT(VLOOKUP(D343,'TS by Location'!$B$10:$C$748,2,FALSE),3)</f>
        <v>115</v>
      </c>
      <c r="G343" s="260" t="s">
        <v>2978</v>
      </c>
      <c r="H343" s="159"/>
      <c r="I343" s="658" t="s">
        <v>2977</v>
      </c>
      <c r="J343" s="316"/>
      <c r="K343" s="316"/>
      <c r="L343" s="316"/>
      <c r="M343" s="316"/>
      <c r="N343" s="316"/>
      <c r="O343" s="159"/>
      <c r="P343" s="288">
        <v>2976.42</v>
      </c>
      <c r="Q343" s="288">
        <v>462.72</v>
      </c>
      <c r="R343" s="288">
        <v>312726.84999999998</v>
      </c>
      <c r="S343" s="288">
        <v>0</v>
      </c>
      <c r="T343" s="288">
        <v>0</v>
      </c>
      <c r="U343" s="288">
        <v>0</v>
      </c>
      <c r="V343" s="288">
        <v>0</v>
      </c>
      <c r="W343" s="288">
        <v>0</v>
      </c>
      <c r="X343" s="288">
        <v>0</v>
      </c>
      <c r="Y343" s="159"/>
      <c r="Z343" s="292">
        <v>0</v>
      </c>
      <c r="AA343" s="292">
        <v>0</v>
      </c>
      <c r="AB343" s="292">
        <v>0</v>
      </c>
      <c r="AC343" s="292">
        <v>0</v>
      </c>
      <c r="AD343" s="292">
        <v>0</v>
      </c>
      <c r="AE343" s="292">
        <v>0</v>
      </c>
      <c r="AF343" s="292">
        <v>0</v>
      </c>
      <c r="AG343" s="292">
        <v>0</v>
      </c>
      <c r="AH343" s="292">
        <v>0</v>
      </c>
      <c r="AI343" s="159"/>
      <c r="AJ343" s="258">
        <f t="shared" si="31"/>
        <v>2976.42</v>
      </c>
      <c r="AK343" s="258">
        <f t="shared" si="32"/>
        <v>462.72</v>
      </c>
      <c r="AL343" s="258">
        <f t="shared" si="33"/>
        <v>312726.84999999998</v>
      </c>
      <c r="AM343" s="159"/>
    </row>
    <row r="344" spans="4:39" s="153" customFormat="1" x14ac:dyDescent="0.35">
      <c r="D344" s="260">
        <v>8064</v>
      </c>
      <c r="E344" s="159" t="s">
        <v>546</v>
      </c>
      <c r="F344" s="317" t="str">
        <f>LEFT(VLOOKUP(D344,'TS by Location'!$B$10:$C$748,2,FALSE),3)</f>
        <v>115</v>
      </c>
      <c r="G344" s="260" t="s">
        <v>2978</v>
      </c>
      <c r="H344" s="159"/>
      <c r="I344" s="658" t="s">
        <v>2977</v>
      </c>
      <c r="J344" s="316"/>
      <c r="K344" s="316"/>
      <c r="L344" s="316"/>
      <c r="M344" s="316"/>
      <c r="N344" s="316"/>
      <c r="O344" s="159"/>
      <c r="P344" s="288">
        <v>0</v>
      </c>
      <c r="Q344" s="288">
        <v>0</v>
      </c>
      <c r="R344" s="288">
        <v>11458.83</v>
      </c>
      <c r="S344" s="288">
        <v>0</v>
      </c>
      <c r="T344" s="288">
        <v>0</v>
      </c>
      <c r="U344" s="288">
        <v>0</v>
      </c>
      <c r="V344" s="288">
        <v>0</v>
      </c>
      <c r="W344" s="288">
        <v>0</v>
      </c>
      <c r="X344" s="288">
        <v>0</v>
      </c>
      <c r="Y344" s="159"/>
      <c r="Z344" s="292">
        <v>0</v>
      </c>
      <c r="AA344" s="292">
        <v>0</v>
      </c>
      <c r="AB344" s="292">
        <v>0</v>
      </c>
      <c r="AC344" s="292">
        <v>0</v>
      </c>
      <c r="AD344" s="292">
        <v>0</v>
      </c>
      <c r="AE344" s="292">
        <v>0</v>
      </c>
      <c r="AF344" s="292">
        <v>0</v>
      </c>
      <c r="AG344" s="292">
        <v>0</v>
      </c>
      <c r="AH344" s="292">
        <v>0</v>
      </c>
      <c r="AI344" s="159"/>
      <c r="AJ344" s="258">
        <f t="shared" ref="AJ344:AJ407" si="34">P344-Z344</f>
        <v>0</v>
      </c>
      <c r="AK344" s="258">
        <f t="shared" ref="AK344:AK407" si="35">Q344-AA344</f>
        <v>0</v>
      </c>
      <c r="AL344" s="258">
        <f t="shared" ref="AL344:AL407" si="36">R344-AB344</f>
        <v>11458.83</v>
      </c>
      <c r="AM344" s="159"/>
    </row>
    <row r="345" spans="4:39" s="153" customFormat="1" x14ac:dyDescent="0.35">
      <c r="D345" s="260">
        <v>8072</v>
      </c>
      <c r="E345" s="159" t="s">
        <v>548</v>
      </c>
      <c r="F345" s="317" t="str">
        <f>LEFT(VLOOKUP(D345,'TS by Location'!$B$10:$C$748,2,FALSE),3)</f>
        <v>115</v>
      </c>
      <c r="G345" s="260" t="s">
        <v>2978</v>
      </c>
      <c r="H345" s="159"/>
      <c r="I345" s="658" t="s">
        <v>2977</v>
      </c>
      <c r="J345" s="316"/>
      <c r="K345" s="316"/>
      <c r="L345" s="316"/>
      <c r="M345" s="316"/>
      <c r="N345" s="316"/>
      <c r="O345" s="159"/>
      <c r="P345" s="288">
        <v>0</v>
      </c>
      <c r="Q345" s="288">
        <v>562701.42000000004</v>
      </c>
      <c r="R345" s="288">
        <v>10062251.539999999</v>
      </c>
      <c r="S345" s="288">
        <v>0</v>
      </c>
      <c r="T345" s="288">
        <v>0</v>
      </c>
      <c r="U345" s="288">
        <v>0</v>
      </c>
      <c r="V345" s="288">
        <v>0</v>
      </c>
      <c r="W345" s="288">
        <v>0</v>
      </c>
      <c r="X345" s="288">
        <v>0</v>
      </c>
      <c r="Y345" s="159"/>
      <c r="Z345" s="292">
        <v>0</v>
      </c>
      <c r="AA345" s="292">
        <v>0</v>
      </c>
      <c r="AB345" s="292">
        <v>0</v>
      </c>
      <c r="AC345" s="292">
        <v>0</v>
      </c>
      <c r="AD345" s="292">
        <v>0</v>
      </c>
      <c r="AE345" s="292">
        <v>0</v>
      </c>
      <c r="AF345" s="292">
        <v>0</v>
      </c>
      <c r="AG345" s="292">
        <v>0</v>
      </c>
      <c r="AH345" s="292">
        <v>0</v>
      </c>
      <c r="AI345" s="159"/>
      <c r="AJ345" s="258">
        <f t="shared" si="34"/>
        <v>0</v>
      </c>
      <c r="AK345" s="258">
        <f t="shared" si="35"/>
        <v>562701.42000000004</v>
      </c>
      <c r="AL345" s="258">
        <f t="shared" si="36"/>
        <v>10062251.539999999</v>
      </c>
      <c r="AM345" s="159"/>
    </row>
    <row r="346" spans="4:39" s="153" customFormat="1" x14ac:dyDescent="0.35">
      <c r="D346" s="260">
        <v>8073</v>
      </c>
      <c r="E346" s="159" t="s">
        <v>549</v>
      </c>
      <c r="F346" s="317" t="str">
        <f>LEFT(VLOOKUP(D346,'TS by Location'!$B$10:$C$748,2,FALSE),3)</f>
        <v>115</v>
      </c>
      <c r="G346" s="260" t="s">
        <v>2978</v>
      </c>
      <c r="H346" s="159"/>
      <c r="I346" s="658" t="s">
        <v>2977</v>
      </c>
      <c r="J346" s="316"/>
      <c r="K346" s="316"/>
      <c r="L346" s="316"/>
      <c r="M346" s="316"/>
      <c r="N346" s="316"/>
      <c r="O346" s="159"/>
      <c r="P346" s="288">
        <v>166697.32</v>
      </c>
      <c r="Q346" s="288">
        <v>1135771.1299999999</v>
      </c>
      <c r="R346" s="288">
        <v>10012207.52</v>
      </c>
      <c r="S346" s="288">
        <v>0</v>
      </c>
      <c r="T346" s="288">
        <v>0</v>
      </c>
      <c r="U346" s="288">
        <v>0</v>
      </c>
      <c r="V346" s="288">
        <v>0</v>
      </c>
      <c r="W346" s="288">
        <v>0</v>
      </c>
      <c r="X346" s="288">
        <v>0</v>
      </c>
      <c r="Y346" s="159"/>
      <c r="Z346" s="292">
        <v>0</v>
      </c>
      <c r="AA346" s="292">
        <v>0</v>
      </c>
      <c r="AB346" s="292">
        <v>0</v>
      </c>
      <c r="AC346" s="292">
        <v>0</v>
      </c>
      <c r="AD346" s="292">
        <v>0</v>
      </c>
      <c r="AE346" s="292">
        <v>0</v>
      </c>
      <c r="AF346" s="292">
        <v>0</v>
      </c>
      <c r="AG346" s="292">
        <v>0</v>
      </c>
      <c r="AH346" s="292">
        <v>0</v>
      </c>
      <c r="AI346" s="159"/>
      <c r="AJ346" s="258">
        <f t="shared" si="34"/>
        <v>166697.32</v>
      </c>
      <c r="AK346" s="258">
        <f t="shared" si="35"/>
        <v>1135771.1299999999</v>
      </c>
      <c r="AL346" s="258">
        <f t="shared" si="36"/>
        <v>10012207.52</v>
      </c>
      <c r="AM346" s="159"/>
    </row>
    <row r="347" spans="4:39" s="153" customFormat="1" x14ac:dyDescent="0.35">
      <c r="D347" s="260">
        <v>8074</v>
      </c>
      <c r="E347" s="159" t="s">
        <v>274</v>
      </c>
      <c r="F347" s="317" t="str">
        <f>LEFT(VLOOKUP(D347,'TS by Location'!$B$10:$C$748,2,FALSE),3)</f>
        <v>220</v>
      </c>
      <c r="G347" s="260" t="s">
        <v>2978</v>
      </c>
      <c r="H347" s="159"/>
      <c r="I347" s="658" t="s">
        <v>2977</v>
      </c>
      <c r="J347" s="316"/>
      <c r="K347" s="316"/>
      <c r="L347" s="316"/>
      <c r="M347" s="316"/>
      <c r="N347" s="316"/>
      <c r="O347" s="159"/>
      <c r="P347" s="288">
        <v>0</v>
      </c>
      <c r="Q347" s="288">
        <v>61761.66</v>
      </c>
      <c r="R347" s="288">
        <v>1925128.24</v>
      </c>
      <c r="S347" s="288">
        <v>0</v>
      </c>
      <c r="T347" s="288">
        <v>0</v>
      </c>
      <c r="U347" s="288">
        <v>0</v>
      </c>
      <c r="V347" s="288">
        <v>0</v>
      </c>
      <c r="W347" s="288">
        <v>0</v>
      </c>
      <c r="X347" s="288">
        <v>0</v>
      </c>
      <c r="Y347" s="159"/>
      <c r="Z347" s="292">
        <v>0</v>
      </c>
      <c r="AA347" s="292">
        <v>0</v>
      </c>
      <c r="AB347" s="292">
        <v>0</v>
      </c>
      <c r="AC347" s="292">
        <v>0</v>
      </c>
      <c r="AD347" s="292">
        <v>0</v>
      </c>
      <c r="AE347" s="292">
        <v>0</v>
      </c>
      <c r="AF347" s="292">
        <v>0</v>
      </c>
      <c r="AG347" s="292">
        <v>0</v>
      </c>
      <c r="AH347" s="292">
        <v>0</v>
      </c>
      <c r="AI347" s="159"/>
      <c r="AJ347" s="258">
        <f t="shared" si="34"/>
        <v>0</v>
      </c>
      <c r="AK347" s="258">
        <f t="shared" si="35"/>
        <v>61761.66</v>
      </c>
      <c r="AL347" s="258">
        <f t="shared" si="36"/>
        <v>1925128.24</v>
      </c>
      <c r="AM347" s="159"/>
    </row>
    <row r="348" spans="4:39" s="153" customFormat="1" x14ac:dyDescent="0.35">
      <c r="D348" s="260">
        <v>8075</v>
      </c>
      <c r="E348" s="159" t="s">
        <v>550</v>
      </c>
      <c r="F348" s="317" t="str">
        <f>LEFT(VLOOKUP(D348,'TS by Location'!$B$10:$C$748,2,FALSE),3)</f>
        <v>115</v>
      </c>
      <c r="G348" s="260" t="s">
        <v>2978</v>
      </c>
      <c r="H348" s="159"/>
      <c r="I348" s="658" t="s">
        <v>2977</v>
      </c>
      <c r="J348" s="316"/>
      <c r="K348" s="316"/>
      <c r="L348" s="316"/>
      <c r="M348" s="316"/>
      <c r="N348" s="316"/>
      <c r="O348" s="159"/>
      <c r="P348" s="288">
        <v>7138.56</v>
      </c>
      <c r="Q348" s="288">
        <v>178623.76</v>
      </c>
      <c r="R348" s="288">
        <v>1813749.04</v>
      </c>
      <c r="S348" s="288">
        <v>0</v>
      </c>
      <c r="T348" s="288">
        <v>0</v>
      </c>
      <c r="U348" s="288">
        <v>0</v>
      </c>
      <c r="V348" s="288">
        <v>0</v>
      </c>
      <c r="W348" s="288">
        <v>0</v>
      </c>
      <c r="X348" s="288">
        <v>0</v>
      </c>
      <c r="Y348" s="159"/>
      <c r="Z348" s="292">
        <v>0</v>
      </c>
      <c r="AA348" s="292">
        <v>0</v>
      </c>
      <c r="AB348" s="292">
        <v>0</v>
      </c>
      <c r="AC348" s="292">
        <v>0</v>
      </c>
      <c r="AD348" s="292">
        <v>0</v>
      </c>
      <c r="AE348" s="292">
        <v>0</v>
      </c>
      <c r="AF348" s="292">
        <v>0</v>
      </c>
      <c r="AG348" s="292">
        <v>0</v>
      </c>
      <c r="AH348" s="292">
        <v>0</v>
      </c>
      <c r="AI348" s="159"/>
      <c r="AJ348" s="258">
        <f t="shared" si="34"/>
        <v>7138.56</v>
      </c>
      <c r="AK348" s="258">
        <f t="shared" si="35"/>
        <v>178623.76</v>
      </c>
      <c r="AL348" s="258">
        <f t="shared" si="36"/>
        <v>1813749.04</v>
      </c>
      <c r="AM348" s="159"/>
    </row>
    <row r="349" spans="4:39" s="153" customFormat="1" x14ac:dyDescent="0.35">
      <c r="D349" s="260">
        <v>8079</v>
      </c>
      <c r="E349" s="159" t="s">
        <v>552</v>
      </c>
      <c r="F349" s="317" t="str">
        <f>LEFT(VLOOKUP(D349,'TS by Location'!$B$10:$C$748,2,FALSE),3)</f>
        <v>115</v>
      </c>
      <c r="G349" s="260" t="s">
        <v>2978</v>
      </c>
      <c r="H349" s="159"/>
      <c r="I349" s="658" t="s">
        <v>2977</v>
      </c>
      <c r="J349" s="316"/>
      <c r="K349" s="316"/>
      <c r="L349" s="316"/>
      <c r="M349" s="316"/>
      <c r="N349" s="316"/>
      <c r="O349" s="159"/>
      <c r="P349" s="288">
        <v>2879.82</v>
      </c>
      <c r="Q349" s="288">
        <v>925852.91</v>
      </c>
      <c r="R349" s="288">
        <v>10588898.710000001</v>
      </c>
      <c r="S349" s="288">
        <v>0</v>
      </c>
      <c r="T349" s="288">
        <v>0</v>
      </c>
      <c r="U349" s="288">
        <v>0</v>
      </c>
      <c r="V349" s="288">
        <v>0</v>
      </c>
      <c r="W349" s="288">
        <v>0</v>
      </c>
      <c r="X349" s="288">
        <v>0</v>
      </c>
      <c r="Y349" s="159"/>
      <c r="Z349" s="292">
        <v>0</v>
      </c>
      <c r="AA349" s="292">
        <v>0</v>
      </c>
      <c r="AB349" s="292">
        <v>0</v>
      </c>
      <c r="AC349" s="292">
        <v>0</v>
      </c>
      <c r="AD349" s="292">
        <v>0</v>
      </c>
      <c r="AE349" s="292">
        <v>0</v>
      </c>
      <c r="AF349" s="292">
        <v>0</v>
      </c>
      <c r="AG349" s="292">
        <v>0</v>
      </c>
      <c r="AH349" s="292">
        <v>0</v>
      </c>
      <c r="AI349" s="159"/>
      <c r="AJ349" s="258">
        <f t="shared" si="34"/>
        <v>2879.82</v>
      </c>
      <c r="AK349" s="258">
        <f t="shared" si="35"/>
        <v>925852.91</v>
      </c>
      <c r="AL349" s="258">
        <f t="shared" si="36"/>
        <v>10588898.710000001</v>
      </c>
      <c r="AM349" s="159"/>
    </row>
    <row r="350" spans="4:39" s="153" customFormat="1" x14ac:dyDescent="0.35">
      <c r="D350" s="260">
        <v>8082</v>
      </c>
      <c r="E350" s="159" t="s">
        <v>553</v>
      </c>
      <c r="F350" s="317" t="str">
        <f>LEFT(VLOOKUP(D350,'TS by Location'!$B$10:$C$748,2,FALSE),3)</f>
        <v>115</v>
      </c>
      <c r="G350" s="260" t="s">
        <v>2978</v>
      </c>
      <c r="H350" s="159"/>
      <c r="I350" s="658" t="s">
        <v>2977</v>
      </c>
      <c r="J350" s="316"/>
      <c r="K350" s="316"/>
      <c r="L350" s="316"/>
      <c r="M350" s="316"/>
      <c r="N350" s="316"/>
      <c r="O350" s="159"/>
      <c r="P350" s="288">
        <v>161883.10999999999</v>
      </c>
      <c r="Q350" s="288">
        <v>788697.39</v>
      </c>
      <c r="R350" s="288">
        <v>7475339.7699999996</v>
      </c>
      <c r="S350" s="288">
        <v>0</v>
      </c>
      <c r="T350" s="288">
        <v>0</v>
      </c>
      <c r="U350" s="288">
        <v>0</v>
      </c>
      <c r="V350" s="288">
        <v>0</v>
      </c>
      <c r="W350" s="288">
        <v>0</v>
      </c>
      <c r="X350" s="288">
        <v>0</v>
      </c>
      <c r="Y350" s="159"/>
      <c r="Z350" s="292">
        <v>0</v>
      </c>
      <c r="AA350" s="292">
        <v>0</v>
      </c>
      <c r="AB350" s="292">
        <v>0</v>
      </c>
      <c r="AC350" s="292">
        <v>0</v>
      </c>
      <c r="AD350" s="292">
        <v>0</v>
      </c>
      <c r="AE350" s="292">
        <v>0</v>
      </c>
      <c r="AF350" s="292">
        <v>0</v>
      </c>
      <c r="AG350" s="292">
        <v>0</v>
      </c>
      <c r="AH350" s="292">
        <v>0</v>
      </c>
      <c r="AI350" s="159"/>
      <c r="AJ350" s="258">
        <f t="shared" si="34"/>
        <v>161883.10999999999</v>
      </c>
      <c r="AK350" s="258">
        <f t="shared" si="35"/>
        <v>788697.39</v>
      </c>
      <c r="AL350" s="258">
        <f t="shared" si="36"/>
        <v>7475339.7699999996</v>
      </c>
      <c r="AM350" s="159"/>
    </row>
    <row r="351" spans="4:39" s="153" customFormat="1" x14ac:dyDescent="0.35">
      <c r="D351" s="260">
        <v>8086</v>
      </c>
      <c r="E351" s="159" t="s">
        <v>554</v>
      </c>
      <c r="F351" s="317" t="str">
        <f>LEFT(VLOOKUP(D351,'TS by Location'!$B$10:$C$748,2,FALSE),3)</f>
        <v>115</v>
      </c>
      <c r="G351" s="260" t="s">
        <v>2978</v>
      </c>
      <c r="H351" s="159"/>
      <c r="I351" s="658" t="s">
        <v>2977</v>
      </c>
      <c r="J351" s="316"/>
      <c r="K351" s="316"/>
      <c r="L351" s="316"/>
      <c r="M351" s="316"/>
      <c r="N351" s="316"/>
      <c r="O351" s="159"/>
      <c r="P351" s="288">
        <v>25836.29</v>
      </c>
      <c r="Q351" s="288">
        <v>949561.15</v>
      </c>
      <c r="R351" s="288">
        <v>11430265.76</v>
      </c>
      <c r="S351" s="288">
        <v>0</v>
      </c>
      <c r="T351" s="288">
        <v>0</v>
      </c>
      <c r="U351" s="288">
        <v>0</v>
      </c>
      <c r="V351" s="288">
        <v>0</v>
      </c>
      <c r="W351" s="288">
        <v>0</v>
      </c>
      <c r="X351" s="288">
        <v>0</v>
      </c>
      <c r="Y351" s="159"/>
      <c r="Z351" s="292">
        <v>0</v>
      </c>
      <c r="AA351" s="292">
        <v>0</v>
      </c>
      <c r="AB351" s="292">
        <v>0</v>
      </c>
      <c r="AC351" s="292">
        <v>0</v>
      </c>
      <c r="AD351" s="292">
        <v>0</v>
      </c>
      <c r="AE351" s="292">
        <v>0</v>
      </c>
      <c r="AF351" s="292">
        <v>0</v>
      </c>
      <c r="AG351" s="292">
        <v>0</v>
      </c>
      <c r="AH351" s="292">
        <v>0</v>
      </c>
      <c r="AI351" s="159"/>
      <c r="AJ351" s="258">
        <f t="shared" si="34"/>
        <v>25836.29</v>
      </c>
      <c r="AK351" s="258">
        <f t="shared" si="35"/>
        <v>949561.15</v>
      </c>
      <c r="AL351" s="258">
        <f t="shared" si="36"/>
        <v>11430265.76</v>
      </c>
      <c r="AM351" s="159"/>
    </row>
    <row r="352" spans="4:39" s="153" customFormat="1" x14ac:dyDescent="0.35">
      <c r="D352" s="260">
        <v>8087</v>
      </c>
      <c r="E352" s="159" t="s">
        <v>555</v>
      </c>
      <c r="F352" s="317" t="str">
        <f>LEFT(VLOOKUP(D352,'TS by Location'!$B$10:$C$748,2,FALSE),3)</f>
        <v>115</v>
      </c>
      <c r="G352" s="260" t="s">
        <v>2978</v>
      </c>
      <c r="H352" s="159"/>
      <c r="I352" s="658" t="s">
        <v>2977</v>
      </c>
      <c r="J352" s="316"/>
      <c r="K352" s="316"/>
      <c r="L352" s="316"/>
      <c r="M352" s="316"/>
      <c r="N352" s="316"/>
      <c r="O352" s="159"/>
      <c r="P352" s="288">
        <v>22150.39</v>
      </c>
      <c r="Q352" s="288">
        <v>398232.88</v>
      </c>
      <c r="R352" s="288">
        <v>7936920.3799999999</v>
      </c>
      <c r="S352" s="288">
        <v>0</v>
      </c>
      <c r="T352" s="288">
        <v>0</v>
      </c>
      <c r="U352" s="288">
        <v>0</v>
      </c>
      <c r="V352" s="288">
        <v>0</v>
      </c>
      <c r="W352" s="288">
        <v>0</v>
      </c>
      <c r="X352" s="288">
        <v>0</v>
      </c>
      <c r="Y352" s="159"/>
      <c r="Z352" s="292">
        <v>0</v>
      </c>
      <c r="AA352" s="292">
        <v>0</v>
      </c>
      <c r="AB352" s="292">
        <v>0</v>
      </c>
      <c r="AC352" s="292">
        <v>0</v>
      </c>
      <c r="AD352" s="292">
        <v>0</v>
      </c>
      <c r="AE352" s="292">
        <v>0</v>
      </c>
      <c r="AF352" s="292">
        <v>0</v>
      </c>
      <c r="AG352" s="292">
        <v>0</v>
      </c>
      <c r="AH352" s="292">
        <v>0</v>
      </c>
      <c r="AI352" s="159"/>
      <c r="AJ352" s="258">
        <f t="shared" si="34"/>
        <v>22150.39</v>
      </c>
      <c r="AK352" s="258">
        <f t="shared" si="35"/>
        <v>398232.88</v>
      </c>
      <c r="AL352" s="258">
        <f t="shared" si="36"/>
        <v>7936920.3799999999</v>
      </c>
      <c r="AM352" s="159"/>
    </row>
    <row r="353" spans="4:39" s="153" customFormat="1" x14ac:dyDescent="0.35">
      <c r="D353" s="260">
        <v>8088</v>
      </c>
      <c r="E353" s="159" t="s">
        <v>556</v>
      </c>
      <c r="F353" s="317" t="str">
        <f>LEFT(VLOOKUP(D353,'TS by Location'!$B$10:$C$748,2,FALSE),3)</f>
        <v>115</v>
      </c>
      <c r="G353" s="260" t="s">
        <v>2978</v>
      </c>
      <c r="H353" s="159"/>
      <c r="I353" s="658" t="s">
        <v>2977</v>
      </c>
      <c r="J353" s="316"/>
      <c r="K353" s="316"/>
      <c r="L353" s="316"/>
      <c r="M353" s="316"/>
      <c r="N353" s="316"/>
      <c r="O353" s="159"/>
      <c r="P353" s="288">
        <v>81206</v>
      </c>
      <c r="Q353" s="288">
        <v>2808006.23</v>
      </c>
      <c r="R353" s="288">
        <v>10694985.199999999</v>
      </c>
      <c r="S353" s="288">
        <v>0</v>
      </c>
      <c r="T353" s="288">
        <v>0</v>
      </c>
      <c r="U353" s="288">
        <v>0</v>
      </c>
      <c r="V353" s="288">
        <v>0</v>
      </c>
      <c r="W353" s="288">
        <v>0</v>
      </c>
      <c r="X353" s="288">
        <v>0</v>
      </c>
      <c r="Y353" s="159"/>
      <c r="Z353" s="292">
        <v>0</v>
      </c>
      <c r="AA353" s="292">
        <v>0</v>
      </c>
      <c r="AB353" s="292">
        <v>0</v>
      </c>
      <c r="AC353" s="292">
        <v>0</v>
      </c>
      <c r="AD353" s="292">
        <v>0</v>
      </c>
      <c r="AE353" s="292">
        <v>0</v>
      </c>
      <c r="AF353" s="292">
        <v>0</v>
      </c>
      <c r="AG353" s="292">
        <v>0</v>
      </c>
      <c r="AH353" s="292">
        <v>0</v>
      </c>
      <c r="AI353" s="159"/>
      <c r="AJ353" s="258">
        <f t="shared" si="34"/>
        <v>81206</v>
      </c>
      <c r="AK353" s="258">
        <f t="shared" si="35"/>
        <v>2808006.23</v>
      </c>
      <c r="AL353" s="258">
        <f t="shared" si="36"/>
        <v>10694985.199999999</v>
      </c>
      <c r="AM353" s="159"/>
    </row>
    <row r="354" spans="4:39" s="153" customFormat="1" x14ac:dyDescent="0.35">
      <c r="D354" s="260">
        <v>8089</v>
      </c>
      <c r="E354" s="159" t="s">
        <v>557</v>
      </c>
      <c r="F354" s="317" t="str">
        <f>LEFT(VLOOKUP(D354,'TS by Location'!$B$10:$C$748,2,FALSE),3)</f>
        <v>115</v>
      </c>
      <c r="G354" s="260" t="s">
        <v>2978</v>
      </c>
      <c r="H354" s="159"/>
      <c r="I354" s="658" t="s">
        <v>2977</v>
      </c>
      <c r="J354" s="316"/>
      <c r="K354" s="316"/>
      <c r="L354" s="316"/>
      <c r="M354" s="316"/>
      <c r="N354" s="316"/>
      <c r="O354" s="159"/>
      <c r="P354" s="288">
        <v>23089.89</v>
      </c>
      <c r="Q354" s="288">
        <v>469330.94</v>
      </c>
      <c r="R354" s="288">
        <v>16900701.75</v>
      </c>
      <c r="S354" s="288">
        <v>0</v>
      </c>
      <c r="T354" s="288">
        <v>0</v>
      </c>
      <c r="U354" s="288">
        <v>0</v>
      </c>
      <c r="V354" s="288">
        <v>0</v>
      </c>
      <c r="W354" s="288">
        <v>0</v>
      </c>
      <c r="X354" s="288">
        <v>0</v>
      </c>
      <c r="Y354" s="159"/>
      <c r="Z354" s="292">
        <v>0</v>
      </c>
      <c r="AA354" s="292">
        <v>0</v>
      </c>
      <c r="AB354" s="292">
        <v>0</v>
      </c>
      <c r="AC354" s="292">
        <v>0</v>
      </c>
      <c r="AD354" s="292">
        <v>0</v>
      </c>
      <c r="AE354" s="292">
        <v>0</v>
      </c>
      <c r="AF354" s="292">
        <v>0</v>
      </c>
      <c r="AG354" s="292">
        <v>0</v>
      </c>
      <c r="AH354" s="292">
        <v>0</v>
      </c>
      <c r="AI354" s="159"/>
      <c r="AJ354" s="258">
        <f t="shared" si="34"/>
        <v>23089.89</v>
      </c>
      <c r="AK354" s="258">
        <f t="shared" si="35"/>
        <v>469330.94</v>
      </c>
      <c r="AL354" s="258">
        <f t="shared" si="36"/>
        <v>16900701.75</v>
      </c>
      <c r="AM354" s="159"/>
    </row>
    <row r="355" spans="4:39" s="153" customFormat="1" x14ac:dyDescent="0.35">
      <c r="D355" s="260">
        <v>8090</v>
      </c>
      <c r="E355" s="159" t="s">
        <v>558</v>
      </c>
      <c r="F355" s="317" t="str">
        <f>LEFT(VLOOKUP(D355,'TS by Location'!$B$10:$C$748,2,FALSE),3)</f>
        <v>115</v>
      </c>
      <c r="G355" s="260" t="s">
        <v>2978</v>
      </c>
      <c r="H355" s="159"/>
      <c r="I355" s="658" t="s">
        <v>2977</v>
      </c>
      <c r="J355" s="316"/>
      <c r="K355" s="316"/>
      <c r="L355" s="316"/>
      <c r="M355" s="316"/>
      <c r="N355" s="316"/>
      <c r="O355" s="159"/>
      <c r="P355" s="288">
        <v>0</v>
      </c>
      <c r="Q355" s="288">
        <v>0</v>
      </c>
      <c r="R355" s="288">
        <v>87113.34</v>
      </c>
      <c r="S355" s="288">
        <v>0</v>
      </c>
      <c r="T355" s="288">
        <v>0</v>
      </c>
      <c r="U355" s="288">
        <v>0</v>
      </c>
      <c r="V355" s="288">
        <v>0</v>
      </c>
      <c r="W355" s="288">
        <v>0</v>
      </c>
      <c r="X355" s="288">
        <v>0</v>
      </c>
      <c r="Y355" s="159"/>
      <c r="Z355" s="292">
        <v>0</v>
      </c>
      <c r="AA355" s="292">
        <v>0</v>
      </c>
      <c r="AB355" s="292">
        <v>0</v>
      </c>
      <c r="AC355" s="292">
        <v>0</v>
      </c>
      <c r="AD355" s="292">
        <v>0</v>
      </c>
      <c r="AE355" s="292">
        <v>0</v>
      </c>
      <c r="AF355" s="292">
        <v>0</v>
      </c>
      <c r="AG355" s="292">
        <v>0</v>
      </c>
      <c r="AH355" s="292">
        <v>0</v>
      </c>
      <c r="AI355" s="159"/>
      <c r="AJ355" s="258">
        <f t="shared" si="34"/>
        <v>0</v>
      </c>
      <c r="AK355" s="258">
        <f t="shared" si="35"/>
        <v>0</v>
      </c>
      <c r="AL355" s="258">
        <f t="shared" si="36"/>
        <v>87113.34</v>
      </c>
      <c r="AM355" s="159"/>
    </row>
    <row r="356" spans="4:39" s="153" customFormat="1" x14ac:dyDescent="0.35">
      <c r="D356" s="260">
        <v>8091</v>
      </c>
      <c r="E356" s="159" t="s">
        <v>559</v>
      </c>
      <c r="F356" s="317" t="str">
        <f>LEFT(VLOOKUP(D356,'TS by Location'!$B$10:$C$748,2,FALSE),3)</f>
        <v>161</v>
      </c>
      <c r="G356" s="260" t="s">
        <v>2978</v>
      </c>
      <c r="H356" s="159"/>
      <c r="I356" s="658" t="s">
        <v>2977</v>
      </c>
      <c r="J356" s="316"/>
      <c r="K356" s="316"/>
      <c r="L356" s="316"/>
      <c r="M356" s="316"/>
      <c r="N356" s="316"/>
      <c r="O356" s="159"/>
      <c r="P356" s="288">
        <v>0</v>
      </c>
      <c r="Q356" s="288">
        <v>0</v>
      </c>
      <c r="R356" s="288">
        <v>15843.6</v>
      </c>
      <c r="S356" s="288">
        <v>0</v>
      </c>
      <c r="T356" s="288">
        <v>0</v>
      </c>
      <c r="U356" s="288">
        <v>0</v>
      </c>
      <c r="V356" s="288">
        <v>0</v>
      </c>
      <c r="W356" s="288">
        <v>0</v>
      </c>
      <c r="X356" s="288">
        <v>0</v>
      </c>
      <c r="Y356" s="159"/>
      <c r="Z356" s="292">
        <v>0</v>
      </c>
      <c r="AA356" s="292">
        <v>0</v>
      </c>
      <c r="AB356" s="292">
        <v>0</v>
      </c>
      <c r="AC356" s="292">
        <v>0</v>
      </c>
      <c r="AD356" s="292">
        <v>0</v>
      </c>
      <c r="AE356" s="292">
        <v>0</v>
      </c>
      <c r="AF356" s="292">
        <v>0</v>
      </c>
      <c r="AG356" s="292">
        <v>0</v>
      </c>
      <c r="AH356" s="292">
        <v>0</v>
      </c>
      <c r="AI356" s="159"/>
      <c r="AJ356" s="258">
        <f t="shared" si="34"/>
        <v>0</v>
      </c>
      <c r="AK356" s="258">
        <f t="shared" si="35"/>
        <v>0</v>
      </c>
      <c r="AL356" s="258">
        <f t="shared" si="36"/>
        <v>15843.6</v>
      </c>
      <c r="AM356" s="159"/>
    </row>
    <row r="357" spans="4:39" s="153" customFormat="1" x14ac:dyDescent="0.35">
      <c r="D357" s="260">
        <v>8092</v>
      </c>
      <c r="E357" s="159" t="s">
        <v>560</v>
      </c>
      <c r="F357" s="317" t="str">
        <f>LEFT(VLOOKUP(D357,'TS by Location'!$B$10:$C$748,2,FALSE),3)</f>
        <v>161</v>
      </c>
      <c r="G357" s="260" t="s">
        <v>2978</v>
      </c>
      <c r="H357" s="159"/>
      <c r="I357" s="658" t="s">
        <v>2977</v>
      </c>
      <c r="J357" s="316"/>
      <c r="K357" s="316"/>
      <c r="L357" s="316"/>
      <c r="M357" s="316"/>
      <c r="N357" s="316"/>
      <c r="O357" s="159"/>
      <c r="P357" s="288">
        <v>0</v>
      </c>
      <c r="Q357" s="288">
        <v>0</v>
      </c>
      <c r="R357" s="288">
        <v>6807.48</v>
      </c>
      <c r="S357" s="288">
        <v>0</v>
      </c>
      <c r="T357" s="288">
        <v>0</v>
      </c>
      <c r="U357" s="288">
        <v>0</v>
      </c>
      <c r="V357" s="288">
        <v>0</v>
      </c>
      <c r="W357" s="288">
        <v>0</v>
      </c>
      <c r="X357" s="288">
        <v>0</v>
      </c>
      <c r="Y357" s="159"/>
      <c r="Z357" s="292">
        <v>0</v>
      </c>
      <c r="AA357" s="292">
        <v>0</v>
      </c>
      <c r="AB357" s="292">
        <v>0</v>
      </c>
      <c r="AC357" s="292">
        <v>0</v>
      </c>
      <c r="AD357" s="292">
        <v>0</v>
      </c>
      <c r="AE357" s="292">
        <v>0</v>
      </c>
      <c r="AF357" s="292">
        <v>0</v>
      </c>
      <c r="AG357" s="292">
        <v>0</v>
      </c>
      <c r="AH357" s="292">
        <v>0</v>
      </c>
      <c r="AI357" s="159"/>
      <c r="AJ357" s="258">
        <f t="shared" si="34"/>
        <v>0</v>
      </c>
      <c r="AK357" s="258">
        <f t="shared" si="35"/>
        <v>0</v>
      </c>
      <c r="AL357" s="258">
        <f t="shared" si="36"/>
        <v>6807.48</v>
      </c>
      <c r="AM357" s="159"/>
    </row>
    <row r="358" spans="4:39" s="153" customFormat="1" x14ac:dyDescent="0.35">
      <c r="D358" s="260">
        <v>8093</v>
      </c>
      <c r="E358" s="159" t="s">
        <v>561</v>
      </c>
      <c r="F358" s="317" t="str">
        <f>LEFT(VLOOKUP(D358,'TS by Location'!$B$10:$C$748,2,FALSE),3)</f>
        <v>115</v>
      </c>
      <c r="G358" s="260" t="s">
        <v>2978</v>
      </c>
      <c r="H358" s="159"/>
      <c r="I358" s="658" t="s">
        <v>2977</v>
      </c>
      <c r="J358" s="316"/>
      <c r="K358" s="316"/>
      <c r="L358" s="316"/>
      <c r="M358" s="316"/>
      <c r="N358" s="316"/>
      <c r="O358" s="159"/>
      <c r="P358" s="288">
        <v>42272.47</v>
      </c>
      <c r="Q358" s="288">
        <v>742146.05</v>
      </c>
      <c r="R358" s="288">
        <v>11371613.050000001</v>
      </c>
      <c r="S358" s="288">
        <v>0</v>
      </c>
      <c r="T358" s="288">
        <v>0</v>
      </c>
      <c r="U358" s="288">
        <v>0</v>
      </c>
      <c r="V358" s="288">
        <v>0</v>
      </c>
      <c r="W358" s="288">
        <v>0</v>
      </c>
      <c r="X358" s="288">
        <v>0</v>
      </c>
      <c r="Y358" s="159"/>
      <c r="Z358" s="292">
        <v>0</v>
      </c>
      <c r="AA358" s="292">
        <v>0</v>
      </c>
      <c r="AB358" s="292">
        <v>0</v>
      </c>
      <c r="AC358" s="292">
        <v>0</v>
      </c>
      <c r="AD358" s="292">
        <v>0</v>
      </c>
      <c r="AE358" s="292">
        <v>0</v>
      </c>
      <c r="AF358" s="292">
        <v>0</v>
      </c>
      <c r="AG358" s="292">
        <v>0</v>
      </c>
      <c r="AH358" s="292">
        <v>0</v>
      </c>
      <c r="AI358" s="159"/>
      <c r="AJ358" s="258">
        <f t="shared" si="34"/>
        <v>42272.47</v>
      </c>
      <c r="AK358" s="258">
        <f t="shared" si="35"/>
        <v>742146.05</v>
      </c>
      <c r="AL358" s="258">
        <f t="shared" si="36"/>
        <v>11371613.050000001</v>
      </c>
      <c r="AM358" s="159"/>
    </row>
    <row r="359" spans="4:39" s="153" customFormat="1" x14ac:dyDescent="0.35">
      <c r="D359" s="260">
        <v>8094</v>
      </c>
      <c r="E359" s="159" t="s">
        <v>562</v>
      </c>
      <c r="F359" s="317" t="str">
        <f>LEFT(VLOOKUP(D359,'TS by Location'!$B$10:$C$748,2,FALSE),3)</f>
        <v>115</v>
      </c>
      <c r="G359" s="260" t="s">
        <v>2978</v>
      </c>
      <c r="H359" s="159"/>
      <c r="I359" s="658" t="s">
        <v>2977</v>
      </c>
      <c r="J359" s="316"/>
      <c r="K359" s="316"/>
      <c r="L359" s="316"/>
      <c r="M359" s="316"/>
      <c r="N359" s="316"/>
      <c r="O359" s="159"/>
      <c r="P359" s="288">
        <v>0</v>
      </c>
      <c r="Q359" s="288">
        <v>509863.67999999999</v>
      </c>
      <c r="R359" s="288">
        <v>5994472.2599999998</v>
      </c>
      <c r="S359" s="288">
        <v>0</v>
      </c>
      <c r="T359" s="288">
        <v>0</v>
      </c>
      <c r="U359" s="288">
        <v>0</v>
      </c>
      <c r="V359" s="288">
        <v>0</v>
      </c>
      <c r="W359" s="288">
        <v>0</v>
      </c>
      <c r="X359" s="288">
        <v>0</v>
      </c>
      <c r="Y359" s="159"/>
      <c r="Z359" s="292">
        <v>0</v>
      </c>
      <c r="AA359" s="292">
        <v>0</v>
      </c>
      <c r="AB359" s="292">
        <v>0</v>
      </c>
      <c r="AC359" s="292">
        <v>0</v>
      </c>
      <c r="AD359" s="292">
        <v>0</v>
      </c>
      <c r="AE359" s="292">
        <v>0</v>
      </c>
      <c r="AF359" s="292">
        <v>0</v>
      </c>
      <c r="AG359" s="292">
        <v>0</v>
      </c>
      <c r="AH359" s="292">
        <v>0</v>
      </c>
      <c r="AI359" s="159"/>
      <c r="AJ359" s="258">
        <f t="shared" si="34"/>
        <v>0</v>
      </c>
      <c r="AK359" s="258">
        <f t="shared" si="35"/>
        <v>509863.67999999999</v>
      </c>
      <c r="AL359" s="258">
        <f t="shared" si="36"/>
        <v>5994472.2599999998</v>
      </c>
      <c r="AM359" s="159"/>
    </row>
    <row r="360" spans="4:39" s="153" customFormat="1" x14ac:dyDescent="0.35">
      <c r="D360" s="260">
        <v>8095</v>
      </c>
      <c r="E360" s="159" t="s">
        <v>563</v>
      </c>
      <c r="F360" s="317" t="str">
        <f>LEFT(VLOOKUP(D360,'TS by Location'!$B$10:$C$748,2,FALSE),3)</f>
        <v>115</v>
      </c>
      <c r="G360" s="260" t="s">
        <v>2978</v>
      </c>
      <c r="H360" s="159"/>
      <c r="I360" s="658" t="s">
        <v>2977</v>
      </c>
      <c r="J360" s="316"/>
      <c r="K360" s="316"/>
      <c r="L360" s="316"/>
      <c r="M360" s="316"/>
      <c r="N360" s="316"/>
      <c r="O360" s="159"/>
      <c r="P360" s="288">
        <v>23492.67</v>
      </c>
      <c r="Q360" s="288">
        <v>738256.72</v>
      </c>
      <c r="R360" s="288">
        <v>9463176.4600000009</v>
      </c>
      <c r="S360" s="288">
        <v>0</v>
      </c>
      <c r="T360" s="288">
        <v>0</v>
      </c>
      <c r="U360" s="288">
        <v>0</v>
      </c>
      <c r="V360" s="288">
        <v>0</v>
      </c>
      <c r="W360" s="288">
        <v>0</v>
      </c>
      <c r="X360" s="288">
        <v>0</v>
      </c>
      <c r="Y360" s="159"/>
      <c r="Z360" s="292">
        <v>0</v>
      </c>
      <c r="AA360" s="292">
        <v>0</v>
      </c>
      <c r="AB360" s="292">
        <v>0</v>
      </c>
      <c r="AC360" s="292">
        <v>0</v>
      </c>
      <c r="AD360" s="292">
        <v>0</v>
      </c>
      <c r="AE360" s="292">
        <v>0</v>
      </c>
      <c r="AF360" s="292">
        <v>0</v>
      </c>
      <c r="AG360" s="292">
        <v>0</v>
      </c>
      <c r="AH360" s="292">
        <v>0</v>
      </c>
      <c r="AI360" s="159"/>
      <c r="AJ360" s="258">
        <f t="shared" si="34"/>
        <v>23492.67</v>
      </c>
      <c r="AK360" s="258">
        <f t="shared" si="35"/>
        <v>738256.72</v>
      </c>
      <c r="AL360" s="258">
        <f t="shared" si="36"/>
        <v>9463176.4600000009</v>
      </c>
      <c r="AM360" s="159"/>
    </row>
    <row r="361" spans="4:39" s="153" customFormat="1" x14ac:dyDescent="0.35">
      <c r="D361" s="260">
        <v>8097</v>
      </c>
      <c r="E361" s="159" t="s">
        <v>565</v>
      </c>
      <c r="F361" s="317" t="str">
        <f>LEFT(VLOOKUP(D361,'TS by Location'!$B$10:$C$748,2,FALSE),3)</f>
        <v>115</v>
      </c>
      <c r="G361" s="260" t="s">
        <v>2978</v>
      </c>
      <c r="H361" s="159"/>
      <c r="I361" s="658" t="s">
        <v>2977</v>
      </c>
      <c r="J361" s="316"/>
      <c r="K361" s="316"/>
      <c r="L361" s="316"/>
      <c r="M361" s="316"/>
      <c r="N361" s="316"/>
      <c r="O361" s="159"/>
      <c r="P361" s="288">
        <v>4912.76</v>
      </c>
      <c r="Q361" s="288">
        <v>99723.34</v>
      </c>
      <c r="R361" s="288">
        <v>722245.67</v>
      </c>
      <c r="S361" s="288">
        <v>0</v>
      </c>
      <c r="T361" s="288">
        <v>0</v>
      </c>
      <c r="U361" s="288">
        <v>0</v>
      </c>
      <c r="V361" s="288">
        <v>0</v>
      </c>
      <c r="W361" s="288">
        <v>0</v>
      </c>
      <c r="X361" s="288">
        <v>0</v>
      </c>
      <c r="Y361" s="159"/>
      <c r="Z361" s="292">
        <v>0</v>
      </c>
      <c r="AA361" s="292">
        <v>0</v>
      </c>
      <c r="AB361" s="292">
        <v>0</v>
      </c>
      <c r="AC361" s="292">
        <v>0</v>
      </c>
      <c r="AD361" s="292">
        <v>0</v>
      </c>
      <c r="AE361" s="292">
        <v>0</v>
      </c>
      <c r="AF361" s="292">
        <v>0</v>
      </c>
      <c r="AG361" s="292">
        <v>0</v>
      </c>
      <c r="AH361" s="292">
        <v>0</v>
      </c>
      <c r="AI361" s="159"/>
      <c r="AJ361" s="258">
        <f t="shared" si="34"/>
        <v>4912.76</v>
      </c>
      <c r="AK361" s="258">
        <f t="shared" si="35"/>
        <v>99723.34</v>
      </c>
      <c r="AL361" s="258">
        <f t="shared" si="36"/>
        <v>722245.67</v>
      </c>
      <c r="AM361" s="159"/>
    </row>
    <row r="362" spans="4:39" s="153" customFormat="1" x14ac:dyDescent="0.35">
      <c r="D362" s="260">
        <v>8099</v>
      </c>
      <c r="E362" s="159" t="s">
        <v>567</v>
      </c>
      <c r="F362" s="317" t="str">
        <f>LEFT(VLOOKUP(D362,'TS by Location'!$B$10:$C$748,2,FALSE),3)</f>
        <v>115</v>
      </c>
      <c r="G362" s="260" t="s">
        <v>2978</v>
      </c>
      <c r="H362" s="159"/>
      <c r="I362" s="658" t="s">
        <v>2977</v>
      </c>
      <c r="J362" s="316"/>
      <c r="K362" s="316"/>
      <c r="L362" s="316"/>
      <c r="M362" s="316"/>
      <c r="N362" s="316"/>
      <c r="O362" s="159"/>
      <c r="P362" s="288">
        <v>125966.68</v>
      </c>
      <c r="Q362" s="288">
        <v>379583.48</v>
      </c>
      <c r="R362" s="288">
        <v>13059461.380000001</v>
      </c>
      <c r="S362" s="288">
        <v>0</v>
      </c>
      <c r="T362" s="288">
        <v>0</v>
      </c>
      <c r="U362" s="288">
        <v>0</v>
      </c>
      <c r="V362" s="288">
        <v>0</v>
      </c>
      <c r="W362" s="288">
        <v>0</v>
      </c>
      <c r="X362" s="288">
        <v>0</v>
      </c>
      <c r="Y362" s="159"/>
      <c r="Z362" s="292">
        <v>0</v>
      </c>
      <c r="AA362" s="292">
        <v>0</v>
      </c>
      <c r="AB362" s="292">
        <v>0</v>
      </c>
      <c r="AC362" s="292">
        <v>0</v>
      </c>
      <c r="AD362" s="292">
        <v>0</v>
      </c>
      <c r="AE362" s="292">
        <v>0</v>
      </c>
      <c r="AF362" s="292">
        <v>0</v>
      </c>
      <c r="AG362" s="292">
        <v>0</v>
      </c>
      <c r="AH362" s="292">
        <v>0</v>
      </c>
      <c r="AI362" s="159"/>
      <c r="AJ362" s="258">
        <f t="shared" si="34"/>
        <v>125966.68</v>
      </c>
      <c r="AK362" s="258">
        <f t="shared" si="35"/>
        <v>379583.48</v>
      </c>
      <c r="AL362" s="258">
        <f t="shared" si="36"/>
        <v>13059461.380000001</v>
      </c>
      <c r="AM362" s="159"/>
    </row>
    <row r="363" spans="4:39" s="153" customFormat="1" x14ac:dyDescent="0.35">
      <c r="D363" s="260">
        <v>8102</v>
      </c>
      <c r="E363" s="159" t="s">
        <v>1197</v>
      </c>
      <c r="F363" s="317" t="str">
        <f>LEFT(VLOOKUP(D363,'TS by Location'!$B$10:$C$748,2,FALSE),2)</f>
        <v>33</v>
      </c>
      <c r="G363" s="260" t="s">
        <v>2978</v>
      </c>
      <c r="H363" s="159"/>
      <c r="I363" s="658" t="s">
        <v>2977</v>
      </c>
      <c r="J363" s="316"/>
      <c r="K363" s="316"/>
      <c r="L363" s="316"/>
      <c r="M363" s="316"/>
      <c r="N363" s="316"/>
      <c r="O363" s="159"/>
      <c r="P363" s="288">
        <v>0</v>
      </c>
      <c r="Q363" s="288">
        <v>0</v>
      </c>
      <c r="R363" s="288">
        <v>0</v>
      </c>
      <c r="S363" s="288">
        <v>0</v>
      </c>
      <c r="T363" s="288">
        <v>0</v>
      </c>
      <c r="U363" s="288">
        <v>0</v>
      </c>
      <c r="V363" s="288">
        <v>0</v>
      </c>
      <c r="W363" s="288">
        <v>0</v>
      </c>
      <c r="X363" s="288">
        <v>0</v>
      </c>
      <c r="Y363" s="159"/>
      <c r="Z363" s="292">
        <v>0</v>
      </c>
      <c r="AA363" s="292">
        <v>0</v>
      </c>
      <c r="AB363" s="292">
        <v>0</v>
      </c>
      <c r="AC363" s="292">
        <v>0</v>
      </c>
      <c r="AD363" s="292">
        <v>0</v>
      </c>
      <c r="AE363" s="292">
        <v>0</v>
      </c>
      <c r="AF363" s="292">
        <v>0</v>
      </c>
      <c r="AG363" s="292">
        <v>0</v>
      </c>
      <c r="AH363" s="292">
        <v>0</v>
      </c>
      <c r="AI363" s="159"/>
      <c r="AJ363" s="258">
        <f t="shared" si="34"/>
        <v>0</v>
      </c>
      <c r="AK363" s="258">
        <f t="shared" si="35"/>
        <v>0</v>
      </c>
      <c r="AL363" s="258">
        <f t="shared" si="36"/>
        <v>0</v>
      </c>
      <c r="AM363" s="159"/>
    </row>
    <row r="364" spans="4:39" s="153" customFormat="1" x14ac:dyDescent="0.35">
      <c r="D364" s="260">
        <v>8104</v>
      </c>
      <c r="E364" s="159" t="s">
        <v>1199</v>
      </c>
      <c r="F364" s="317" t="str">
        <f>LEFT(VLOOKUP(D364,'TS by Location'!$B$10:$C$748,2,FALSE),3)</f>
        <v>115</v>
      </c>
      <c r="G364" s="260" t="s">
        <v>2978</v>
      </c>
      <c r="H364" s="159"/>
      <c r="I364" s="658" t="s">
        <v>2977</v>
      </c>
      <c r="J364" s="316"/>
      <c r="K364" s="316"/>
      <c r="L364" s="316"/>
      <c r="M364" s="316"/>
      <c r="N364" s="316"/>
      <c r="O364" s="159"/>
      <c r="P364" s="288">
        <v>0</v>
      </c>
      <c r="Q364" s="288">
        <v>0</v>
      </c>
      <c r="R364" s="288">
        <v>0</v>
      </c>
      <c r="S364" s="288">
        <v>0</v>
      </c>
      <c r="T364" s="288">
        <v>0</v>
      </c>
      <c r="U364" s="288">
        <v>0</v>
      </c>
      <c r="V364" s="288">
        <v>0</v>
      </c>
      <c r="W364" s="288">
        <v>0</v>
      </c>
      <c r="X364" s="288">
        <v>0</v>
      </c>
      <c r="Y364" s="159"/>
      <c r="Z364" s="292">
        <v>0</v>
      </c>
      <c r="AA364" s="292">
        <v>0</v>
      </c>
      <c r="AB364" s="292">
        <v>0</v>
      </c>
      <c r="AC364" s="292">
        <v>0</v>
      </c>
      <c r="AD364" s="292">
        <v>0</v>
      </c>
      <c r="AE364" s="292">
        <v>0</v>
      </c>
      <c r="AF364" s="292">
        <v>0</v>
      </c>
      <c r="AG364" s="292">
        <v>0</v>
      </c>
      <c r="AH364" s="292">
        <v>0</v>
      </c>
      <c r="AI364" s="159"/>
      <c r="AJ364" s="258">
        <f t="shared" si="34"/>
        <v>0</v>
      </c>
      <c r="AK364" s="258">
        <f t="shared" si="35"/>
        <v>0</v>
      </c>
      <c r="AL364" s="258">
        <f t="shared" si="36"/>
        <v>0</v>
      </c>
      <c r="AM364" s="159"/>
    </row>
    <row r="365" spans="4:39" s="153" customFormat="1" x14ac:dyDescent="0.35">
      <c r="D365" s="260">
        <v>8110</v>
      </c>
      <c r="E365" s="159" t="s">
        <v>568</v>
      </c>
      <c r="F365" s="317" t="str">
        <f>LEFT(VLOOKUP(D365,'TS by Location'!$B$10:$C$748,2,FALSE),2)</f>
        <v>33</v>
      </c>
      <c r="G365" s="260" t="s">
        <v>2978</v>
      </c>
      <c r="H365" s="159"/>
      <c r="I365" s="658" t="s">
        <v>2977</v>
      </c>
      <c r="J365" s="316"/>
      <c r="K365" s="316"/>
      <c r="L365" s="316"/>
      <c r="M365" s="316"/>
      <c r="N365" s="316"/>
      <c r="O365" s="159"/>
      <c r="P365" s="288">
        <v>0</v>
      </c>
      <c r="Q365" s="288">
        <v>6894.33</v>
      </c>
      <c r="R365" s="288">
        <v>59447.16</v>
      </c>
      <c r="S365" s="288">
        <v>0</v>
      </c>
      <c r="T365" s="288">
        <v>0</v>
      </c>
      <c r="U365" s="288">
        <v>0</v>
      </c>
      <c r="V365" s="288">
        <v>0</v>
      </c>
      <c r="W365" s="288">
        <v>0</v>
      </c>
      <c r="X365" s="288">
        <v>0</v>
      </c>
      <c r="Y365" s="159"/>
      <c r="Z365" s="292">
        <v>0</v>
      </c>
      <c r="AA365" s="292">
        <v>0</v>
      </c>
      <c r="AB365" s="292">
        <v>0</v>
      </c>
      <c r="AC365" s="292">
        <v>0</v>
      </c>
      <c r="AD365" s="292">
        <v>0</v>
      </c>
      <c r="AE365" s="292">
        <v>0</v>
      </c>
      <c r="AF365" s="292">
        <v>0</v>
      </c>
      <c r="AG365" s="292">
        <v>0</v>
      </c>
      <c r="AH365" s="292">
        <v>0</v>
      </c>
      <c r="AI365" s="159"/>
      <c r="AJ365" s="258">
        <f t="shared" si="34"/>
        <v>0</v>
      </c>
      <c r="AK365" s="258">
        <f t="shared" si="35"/>
        <v>6894.33</v>
      </c>
      <c r="AL365" s="258">
        <f t="shared" si="36"/>
        <v>59447.16</v>
      </c>
      <c r="AM365" s="159"/>
    </row>
    <row r="366" spans="4:39" s="153" customFormat="1" x14ac:dyDescent="0.35">
      <c r="D366" s="260">
        <v>8113</v>
      </c>
      <c r="E366" s="159" t="s">
        <v>569</v>
      </c>
      <c r="F366" s="317" t="str">
        <f>LEFT(VLOOKUP(D366,'TS by Location'!$B$10:$C$748,2,FALSE),2)</f>
        <v>33</v>
      </c>
      <c r="G366" s="260" t="s">
        <v>2978</v>
      </c>
      <c r="H366" s="159"/>
      <c r="I366" s="658" t="s">
        <v>2977</v>
      </c>
      <c r="J366" s="316"/>
      <c r="K366" s="316"/>
      <c r="L366" s="316"/>
      <c r="M366" s="316"/>
      <c r="N366" s="316"/>
      <c r="O366" s="159"/>
      <c r="P366" s="288">
        <v>0</v>
      </c>
      <c r="Q366" s="288">
        <v>22510.77</v>
      </c>
      <c r="R366" s="288">
        <v>440016.33</v>
      </c>
      <c r="S366" s="288">
        <v>0</v>
      </c>
      <c r="T366" s="288">
        <v>0</v>
      </c>
      <c r="U366" s="288">
        <v>0</v>
      </c>
      <c r="V366" s="288">
        <v>0</v>
      </c>
      <c r="W366" s="288">
        <v>0</v>
      </c>
      <c r="X366" s="288">
        <v>0</v>
      </c>
      <c r="Y366" s="159"/>
      <c r="Z366" s="292">
        <v>0</v>
      </c>
      <c r="AA366" s="292">
        <v>0</v>
      </c>
      <c r="AB366" s="292">
        <v>0</v>
      </c>
      <c r="AC366" s="292">
        <v>0</v>
      </c>
      <c r="AD366" s="292">
        <v>0</v>
      </c>
      <c r="AE366" s="292">
        <v>0</v>
      </c>
      <c r="AF366" s="292">
        <v>0</v>
      </c>
      <c r="AG366" s="292">
        <v>0</v>
      </c>
      <c r="AH366" s="292">
        <v>0</v>
      </c>
      <c r="AI366" s="159"/>
      <c r="AJ366" s="258">
        <f t="shared" si="34"/>
        <v>0</v>
      </c>
      <c r="AK366" s="258">
        <f t="shared" si="35"/>
        <v>22510.77</v>
      </c>
      <c r="AL366" s="258">
        <f t="shared" si="36"/>
        <v>440016.33</v>
      </c>
      <c r="AM366" s="159"/>
    </row>
    <row r="367" spans="4:39" s="153" customFormat="1" x14ac:dyDescent="0.35">
      <c r="D367" s="260">
        <v>8117</v>
      </c>
      <c r="E367" s="159" t="s">
        <v>570</v>
      </c>
      <c r="F367" s="317" t="str">
        <f>LEFT(VLOOKUP(D367,'TS by Location'!$B$10:$C$748,2,FALSE),2)</f>
        <v>33</v>
      </c>
      <c r="G367" s="260" t="s">
        <v>2978</v>
      </c>
      <c r="H367" s="159"/>
      <c r="I367" s="658" t="s">
        <v>2977</v>
      </c>
      <c r="J367" s="316"/>
      <c r="K367" s="316"/>
      <c r="L367" s="316"/>
      <c r="M367" s="316"/>
      <c r="N367" s="316"/>
      <c r="O367" s="159"/>
      <c r="P367" s="288">
        <v>0</v>
      </c>
      <c r="Q367" s="288">
        <v>0</v>
      </c>
      <c r="R367" s="288">
        <v>7083.32</v>
      </c>
      <c r="S367" s="288">
        <v>0</v>
      </c>
      <c r="T367" s="288">
        <v>0</v>
      </c>
      <c r="U367" s="288">
        <v>0</v>
      </c>
      <c r="V367" s="288">
        <v>0</v>
      </c>
      <c r="W367" s="288">
        <v>0</v>
      </c>
      <c r="X367" s="288">
        <v>0</v>
      </c>
      <c r="Y367" s="159"/>
      <c r="Z367" s="292">
        <v>0</v>
      </c>
      <c r="AA367" s="292">
        <v>0</v>
      </c>
      <c r="AB367" s="292">
        <v>0</v>
      </c>
      <c r="AC367" s="292">
        <v>0</v>
      </c>
      <c r="AD367" s="292">
        <v>0</v>
      </c>
      <c r="AE367" s="292">
        <v>0</v>
      </c>
      <c r="AF367" s="292">
        <v>0</v>
      </c>
      <c r="AG367" s="292">
        <v>0</v>
      </c>
      <c r="AH367" s="292">
        <v>0</v>
      </c>
      <c r="AI367" s="159"/>
      <c r="AJ367" s="258">
        <f t="shared" si="34"/>
        <v>0</v>
      </c>
      <c r="AK367" s="258">
        <f t="shared" si="35"/>
        <v>0</v>
      </c>
      <c r="AL367" s="258">
        <f t="shared" si="36"/>
        <v>7083.32</v>
      </c>
      <c r="AM367" s="159"/>
    </row>
    <row r="368" spans="4:39" s="153" customFormat="1" x14ac:dyDescent="0.35">
      <c r="D368" s="260">
        <v>8120</v>
      </c>
      <c r="E368" s="159" t="s">
        <v>571</v>
      </c>
      <c r="F368" s="317" t="str">
        <f>LEFT(VLOOKUP(D368,'TS by Location'!$B$10:$C$748,2,FALSE),2)</f>
        <v>33</v>
      </c>
      <c r="G368" s="260" t="s">
        <v>2978</v>
      </c>
      <c r="H368" s="159"/>
      <c r="I368" s="658" t="s">
        <v>2977</v>
      </c>
      <c r="J368" s="316"/>
      <c r="K368" s="316"/>
      <c r="L368" s="316"/>
      <c r="M368" s="316"/>
      <c r="N368" s="316"/>
      <c r="O368" s="159"/>
      <c r="P368" s="288">
        <v>0</v>
      </c>
      <c r="Q368" s="288">
        <v>15598.21</v>
      </c>
      <c r="R368" s="288">
        <v>0</v>
      </c>
      <c r="S368" s="288">
        <v>0</v>
      </c>
      <c r="T368" s="288">
        <v>0</v>
      </c>
      <c r="U368" s="288">
        <v>0</v>
      </c>
      <c r="V368" s="288">
        <v>0</v>
      </c>
      <c r="W368" s="288">
        <v>0</v>
      </c>
      <c r="X368" s="288">
        <v>0</v>
      </c>
      <c r="Y368" s="159"/>
      <c r="Z368" s="292">
        <v>0</v>
      </c>
      <c r="AA368" s="292">
        <v>0</v>
      </c>
      <c r="AB368" s="292">
        <v>0</v>
      </c>
      <c r="AC368" s="292">
        <v>0</v>
      </c>
      <c r="AD368" s="292">
        <v>0</v>
      </c>
      <c r="AE368" s="292">
        <v>0</v>
      </c>
      <c r="AF368" s="292">
        <v>0</v>
      </c>
      <c r="AG368" s="292">
        <v>0</v>
      </c>
      <c r="AH368" s="292">
        <v>0</v>
      </c>
      <c r="AI368" s="159"/>
      <c r="AJ368" s="258">
        <f t="shared" si="34"/>
        <v>0</v>
      </c>
      <c r="AK368" s="258">
        <f t="shared" si="35"/>
        <v>15598.21</v>
      </c>
      <c r="AL368" s="258">
        <f t="shared" si="36"/>
        <v>0</v>
      </c>
      <c r="AM368" s="159"/>
    </row>
    <row r="369" spans="4:39" s="153" customFormat="1" x14ac:dyDescent="0.35">
      <c r="D369" s="260">
        <v>8132</v>
      </c>
      <c r="E369" s="159" t="s">
        <v>2712</v>
      </c>
      <c r="F369" s="317" t="str">
        <f>LEFT(VLOOKUP(D369,'TS by Location'!$B$10:$C$748,2,FALSE),2)</f>
        <v>33</v>
      </c>
      <c r="G369" s="260" t="s">
        <v>2978</v>
      </c>
      <c r="H369" s="159"/>
      <c r="I369" s="658" t="s">
        <v>2977</v>
      </c>
      <c r="J369" s="316"/>
      <c r="K369" s="316"/>
      <c r="L369" s="316"/>
      <c r="M369" s="316"/>
      <c r="N369" s="316"/>
      <c r="O369" s="159"/>
      <c r="P369" s="288">
        <v>0</v>
      </c>
      <c r="Q369" s="288">
        <v>6894.33</v>
      </c>
      <c r="R369" s="288">
        <v>0</v>
      </c>
      <c r="S369" s="288">
        <v>0</v>
      </c>
      <c r="T369" s="288">
        <v>0</v>
      </c>
      <c r="U369" s="288">
        <v>0</v>
      </c>
      <c r="V369" s="288">
        <v>0</v>
      </c>
      <c r="W369" s="288">
        <v>0</v>
      </c>
      <c r="X369" s="288">
        <v>0</v>
      </c>
      <c r="Y369" s="159"/>
      <c r="Z369" s="292">
        <v>0</v>
      </c>
      <c r="AA369" s="292">
        <v>0</v>
      </c>
      <c r="AB369" s="292">
        <v>0</v>
      </c>
      <c r="AC369" s="292">
        <v>0</v>
      </c>
      <c r="AD369" s="292">
        <v>0</v>
      </c>
      <c r="AE369" s="292">
        <v>0</v>
      </c>
      <c r="AF369" s="292">
        <v>0</v>
      </c>
      <c r="AG369" s="292">
        <v>0</v>
      </c>
      <c r="AH369" s="292">
        <v>0</v>
      </c>
      <c r="AI369" s="159"/>
      <c r="AJ369" s="258">
        <f t="shared" si="34"/>
        <v>0</v>
      </c>
      <c r="AK369" s="258">
        <f t="shared" si="35"/>
        <v>6894.33</v>
      </c>
      <c r="AL369" s="258">
        <f t="shared" si="36"/>
        <v>0</v>
      </c>
      <c r="AM369" s="159"/>
    </row>
    <row r="370" spans="4:39" s="153" customFormat="1" x14ac:dyDescent="0.35">
      <c r="D370" s="260">
        <v>8137</v>
      </c>
      <c r="E370" s="159" t="s">
        <v>2713</v>
      </c>
      <c r="F370" s="317" t="str">
        <f>LEFT(VLOOKUP(D370,'TS by Location'!$B$10:$C$748,2,FALSE),3)</f>
        <v>115</v>
      </c>
      <c r="G370" s="260" t="s">
        <v>2978</v>
      </c>
      <c r="H370" s="159"/>
      <c r="I370" s="658" t="s">
        <v>2977</v>
      </c>
      <c r="J370" s="316"/>
      <c r="K370" s="316"/>
      <c r="L370" s="316"/>
      <c r="M370" s="316"/>
      <c r="N370" s="316"/>
      <c r="O370" s="159"/>
      <c r="P370" s="288">
        <v>82400.639999999999</v>
      </c>
      <c r="Q370" s="288">
        <v>5774614.3600000003</v>
      </c>
      <c r="R370" s="288">
        <v>17032876.899999999</v>
      </c>
      <c r="S370" s="288">
        <v>0</v>
      </c>
      <c r="T370" s="288">
        <v>0</v>
      </c>
      <c r="U370" s="288">
        <v>0</v>
      </c>
      <c r="V370" s="288">
        <v>0</v>
      </c>
      <c r="W370" s="288">
        <v>0</v>
      </c>
      <c r="X370" s="288">
        <v>0</v>
      </c>
      <c r="Y370" s="159"/>
      <c r="Z370" s="292">
        <v>0</v>
      </c>
      <c r="AA370" s="292">
        <v>0</v>
      </c>
      <c r="AB370" s="292">
        <v>0</v>
      </c>
      <c r="AC370" s="292">
        <v>0</v>
      </c>
      <c r="AD370" s="292">
        <v>0</v>
      </c>
      <c r="AE370" s="292">
        <v>0</v>
      </c>
      <c r="AF370" s="292">
        <v>0</v>
      </c>
      <c r="AG370" s="292">
        <v>0</v>
      </c>
      <c r="AH370" s="292">
        <v>0</v>
      </c>
      <c r="AI370" s="159"/>
      <c r="AJ370" s="258">
        <f t="shared" si="34"/>
        <v>82400.639999999999</v>
      </c>
      <c r="AK370" s="258">
        <f t="shared" si="35"/>
        <v>5774614.3600000003</v>
      </c>
      <c r="AL370" s="258">
        <f t="shared" si="36"/>
        <v>17032876.899999999</v>
      </c>
      <c r="AM370" s="159"/>
    </row>
    <row r="371" spans="4:39" s="153" customFormat="1" x14ac:dyDescent="0.35">
      <c r="D371" s="260">
        <v>8152</v>
      </c>
      <c r="E371" s="159" t="s">
        <v>574</v>
      </c>
      <c r="F371" s="317" t="str">
        <f>LEFT(VLOOKUP(D371,'TS by Location'!$B$10:$C$748,2,FALSE),2)</f>
        <v>33</v>
      </c>
      <c r="G371" s="260" t="s">
        <v>2978</v>
      </c>
      <c r="H371" s="159"/>
      <c r="I371" s="658" t="s">
        <v>2977</v>
      </c>
      <c r="J371" s="316"/>
      <c r="K371" s="316"/>
      <c r="L371" s="316"/>
      <c r="M371" s="316"/>
      <c r="N371" s="316"/>
      <c r="O371" s="159"/>
      <c r="P371" s="288">
        <v>0</v>
      </c>
      <c r="Q371" s="288">
        <v>15641.91</v>
      </c>
      <c r="R371" s="288">
        <v>27224.54</v>
      </c>
      <c r="S371" s="288">
        <v>0</v>
      </c>
      <c r="T371" s="288">
        <v>0</v>
      </c>
      <c r="U371" s="288">
        <v>0</v>
      </c>
      <c r="V371" s="288">
        <v>0</v>
      </c>
      <c r="W371" s="288">
        <v>0</v>
      </c>
      <c r="X371" s="288">
        <v>0</v>
      </c>
      <c r="Y371" s="159"/>
      <c r="Z371" s="292">
        <v>0</v>
      </c>
      <c r="AA371" s="292">
        <v>0</v>
      </c>
      <c r="AB371" s="292">
        <v>0</v>
      </c>
      <c r="AC371" s="292">
        <v>0</v>
      </c>
      <c r="AD371" s="292">
        <v>0</v>
      </c>
      <c r="AE371" s="292">
        <v>0</v>
      </c>
      <c r="AF371" s="292">
        <v>0</v>
      </c>
      <c r="AG371" s="292">
        <v>0</v>
      </c>
      <c r="AH371" s="292">
        <v>0</v>
      </c>
      <c r="AI371" s="159"/>
      <c r="AJ371" s="258">
        <f t="shared" si="34"/>
        <v>0</v>
      </c>
      <c r="AK371" s="258">
        <f t="shared" si="35"/>
        <v>15641.91</v>
      </c>
      <c r="AL371" s="258">
        <f t="shared" si="36"/>
        <v>27224.54</v>
      </c>
      <c r="AM371" s="159"/>
    </row>
    <row r="372" spans="4:39" s="153" customFormat="1" x14ac:dyDescent="0.35">
      <c r="D372" s="260">
        <v>8163</v>
      </c>
      <c r="E372" s="159" t="s">
        <v>575</v>
      </c>
      <c r="F372" s="317" t="str">
        <f>LEFT(VLOOKUP(D372,'TS by Location'!$B$10:$C$748,2,FALSE),2)</f>
        <v>33</v>
      </c>
      <c r="G372" s="260" t="s">
        <v>2978</v>
      </c>
      <c r="H372" s="159"/>
      <c r="I372" s="658" t="s">
        <v>2977</v>
      </c>
      <c r="J372" s="316"/>
      <c r="K372" s="316"/>
      <c r="L372" s="316"/>
      <c r="M372" s="316"/>
      <c r="N372" s="316"/>
      <c r="O372" s="159"/>
      <c r="P372" s="288">
        <v>0</v>
      </c>
      <c r="Q372" s="288">
        <v>15110.49</v>
      </c>
      <c r="R372" s="288">
        <v>81054.11</v>
      </c>
      <c r="S372" s="288">
        <v>0</v>
      </c>
      <c r="T372" s="288">
        <v>0</v>
      </c>
      <c r="U372" s="288">
        <v>0</v>
      </c>
      <c r="V372" s="288">
        <v>0</v>
      </c>
      <c r="W372" s="288">
        <v>0</v>
      </c>
      <c r="X372" s="288">
        <v>0</v>
      </c>
      <c r="Y372" s="159"/>
      <c r="Z372" s="292">
        <v>0</v>
      </c>
      <c r="AA372" s="292">
        <v>0</v>
      </c>
      <c r="AB372" s="292">
        <v>0</v>
      </c>
      <c r="AC372" s="292">
        <v>0</v>
      </c>
      <c r="AD372" s="292">
        <v>0</v>
      </c>
      <c r="AE372" s="292">
        <v>0</v>
      </c>
      <c r="AF372" s="292">
        <v>0</v>
      </c>
      <c r="AG372" s="292">
        <v>0</v>
      </c>
      <c r="AH372" s="292">
        <v>0</v>
      </c>
      <c r="AI372" s="159"/>
      <c r="AJ372" s="258">
        <f t="shared" si="34"/>
        <v>0</v>
      </c>
      <c r="AK372" s="258">
        <f t="shared" si="35"/>
        <v>15110.49</v>
      </c>
      <c r="AL372" s="258">
        <f t="shared" si="36"/>
        <v>81054.11</v>
      </c>
      <c r="AM372" s="159"/>
    </row>
    <row r="373" spans="4:39" s="153" customFormat="1" x14ac:dyDescent="0.35">
      <c r="D373" s="260">
        <v>8179</v>
      </c>
      <c r="E373" s="159" t="s">
        <v>2804</v>
      </c>
      <c r="F373" s="317" t="str">
        <f>LEFT(VLOOKUP(D373,'TS by Location'!$B$10:$C$748,2,FALSE),3)</f>
        <v>115</v>
      </c>
      <c r="G373" s="260" t="s">
        <v>2978</v>
      </c>
      <c r="H373" s="159"/>
      <c r="I373" s="658" t="s">
        <v>2977</v>
      </c>
      <c r="J373" s="316"/>
      <c r="K373" s="316"/>
      <c r="L373" s="316"/>
      <c r="M373" s="316"/>
      <c r="N373" s="316"/>
      <c r="O373" s="159"/>
      <c r="P373" s="288">
        <v>1488635.16</v>
      </c>
      <c r="Q373" s="288">
        <v>0</v>
      </c>
      <c r="R373" s="288">
        <v>0</v>
      </c>
      <c r="S373" s="288">
        <v>0</v>
      </c>
      <c r="T373" s="288">
        <v>0</v>
      </c>
      <c r="U373" s="288">
        <v>0</v>
      </c>
      <c r="V373" s="288">
        <v>0</v>
      </c>
      <c r="W373" s="288">
        <v>0</v>
      </c>
      <c r="X373" s="288">
        <v>0</v>
      </c>
      <c r="Y373" s="159"/>
      <c r="Z373" s="292">
        <v>0</v>
      </c>
      <c r="AA373" s="292">
        <v>0</v>
      </c>
      <c r="AB373" s="292">
        <v>0</v>
      </c>
      <c r="AC373" s="292">
        <v>0</v>
      </c>
      <c r="AD373" s="292">
        <v>0</v>
      </c>
      <c r="AE373" s="292">
        <v>0</v>
      </c>
      <c r="AF373" s="292">
        <v>0</v>
      </c>
      <c r="AG373" s="292">
        <v>0</v>
      </c>
      <c r="AH373" s="292">
        <v>0</v>
      </c>
      <c r="AI373" s="159"/>
      <c r="AJ373" s="258">
        <f t="shared" si="34"/>
        <v>1488635.16</v>
      </c>
      <c r="AK373" s="258">
        <f t="shared" si="35"/>
        <v>0</v>
      </c>
      <c r="AL373" s="258">
        <f t="shared" si="36"/>
        <v>0</v>
      </c>
      <c r="AM373" s="159"/>
    </row>
    <row r="374" spans="4:39" s="153" customFormat="1" x14ac:dyDescent="0.35">
      <c r="D374" s="260">
        <v>8182</v>
      </c>
      <c r="E374" s="159" t="s">
        <v>2763</v>
      </c>
      <c r="F374" s="317" t="str">
        <f>LEFT(VLOOKUP(D374,'TS by Location'!$B$10:$C$748,2,FALSE),3)</f>
        <v>115</v>
      </c>
      <c r="G374" s="260" t="s">
        <v>2978</v>
      </c>
      <c r="H374" s="159"/>
      <c r="I374" s="658" t="s">
        <v>2977</v>
      </c>
      <c r="J374" s="316"/>
      <c r="K374" s="316"/>
      <c r="L374" s="316"/>
      <c r="M374" s="316"/>
      <c r="N374" s="316"/>
      <c r="O374" s="159"/>
      <c r="P374" s="288">
        <v>0</v>
      </c>
      <c r="Q374" s="288">
        <v>173227.45</v>
      </c>
      <c r="R374" s="288">
        <v>1283195.28</v>
      </c>
      <c r="S374" s="288">
        <v>0</v>
      </c>
      <c r="T374" s="288">
        <v>0</v>
      </c>
      <c r="U374" s="288">
        <v>0</v>
      </c>
      <c r="V374" s="288">
        <v>0</v>
      </c>
      <c r="W374" s="288">
        <v>0</v>
      </c>
      <c r="X374" s="288">
        <v>0</v>
      </c>
      <c r="Y374" s="159"/>
      <c r="Z374" s="292">
        <v>0</v>
      </c>
      <c r="AA374" s="292">
        <v>0</v>
      </c>
      <c r="AB374" s="292">
        <v>0</v>
      </c>
      <c r="AC374" s="292">
        <v>0</v>
      </c>
      <c r="AD374" s="292">
        <v>0</v>
      </c>
      <c r="AE374" s="292">
        <v>0</v>
      </c>
      <c r="AF374" s="292">
        <v>0</v>
      </c>
      <c r="AG374" s="292">
        <v>0</v>
      </c>
      <c r="AH374" s="292">
        <v>0</v>
      </c>
      <c r="AI374" s="159"/>
      <c r="AJ374" s="258">
        <f t="shared" si="34"/>
        <v>0</v>
      </c>
      <c r="AK374" s="258">
        <f t="shared" si="35"/>
        <v>173227.45</v>
      </c>
      <c r="AL374" s="258">
        <f t="shared" si="36"/>
        <v>1283195.28</v>
      </c>
      <c r="AM374" s="159"/>
    </row>
    <row r="375" spans="4:39" s="153" customFormat="1" x14ac:dyDescent="0.35">
      <c r="D375" s="260">
        <v>8190</v>
      </c>
      <c r="E375" s="159" t="s">
        <v>578</v>
      </c>
      <c r="F375" s="317" t="str">
        <f>LEFT(VLOOKUP(D375,'TS by Location'!$B$10:$C$748,2,FALSE),2)</f>
        <v>33</v>
      </c>
      <c r="G375" s="260" t="s">
        <v>2978</v>
      </c>
      <c r="H375" s="159"/>
      <c r="I375" s="658" t="s">
        <v>2977</v>
      </c>
      <c r="J375" s="316"/>
      <c r="K375" s="316"/>
      <c r="L375" s="316"/>
      <c r="M375" s="316"/>
      <c r="N375" s="316"/>
      <c r="O375" s="159"/>
      <c r="P375" s="288">
        <v>0</v>
      </c>
      <c r="Q375" s="288">
        <v>0</v>
      </c>
      <c r="R375" s="288">
        <v>5724.72</v>
      </c>
      <c r="S375" s="288">
        <v>0</v>
      </c>
      <c r="T375" s="288">
        <v>0</v>
      </c>
      <c r="U375" s="288">
        <v>0</v>
      </c>
      <c r="V375" s="288">
        <v>0</v>
      </c>
      <c r="W375" s="288">
        <v>0</v>
      </c>
      <c r="X375" s="288">
        <v>0</v>
      </c>
      <c r="Y375" s="159"/>
      <c r="Z375" s="292">
        <v>0</v>
      </c>
      <c r="AA375" s="292">
        <v>0</v>
      </c>
      <c r="AB375" s="292">
        <v>0</v>
      </c>
      <c r="AC375" s="292">
        <v>0</v>
      </c>
      <c r="AD375" s="292">
        <v>0</v>
      </c>
      <c r="AE375" s="292">
        <v>0</v>
      </c>
      <c r="AF375" s="292">
        <v>0</v>
      </c>
      <c r="AG375" s="292">
        <v>0</v>
      </c>
      <c r="AH375" s="292">
        <v>0</v>
      </c>
      <c r="AI375" s="159"/>
      <c r="AJ375" s="258">
        <f t="shared" si="34"/>
        <v>0</v>
      </c>
      <c r="AK375" s="258">
        <f t="shared" si="35"/>
        <v>0</v>
      </c>
      <c r="AL375" s="258">
        <f t="shared" si="36"/>
        <v>5724.72</v>
      </c>
      <c r="AM375" s="159"/>
    </row>
    <row r="376" spans="4:39" s="153" customFormat="1" x14ac:dyDescent="0.35">
      <c r="D376" s="260">
        <v>8193</v>
      </c>
      <c r="E376" s="159" t="s">
        <v>579</v>
      </c>
      <c r="F376" s="317" t="str">
        <f>LEFT(VLOOKUP(D376,'TS by Location'!$B$10:$C$748,2,FALSE),3)</f>
        <v>115</v>
      </c>
      <c r="G376" s="260" t="s">
        <v>2978</v>
      </c>
      <c r="H376" s="159"/>
      <c r="I376" s="658" t="s">
        <v>2977</v>
      </c>
      <c r="J376" s="316"/>
      <c r="K376" s="316"/>
      <c r="L376" s="316"/>
      <c r="M376" s="316"/>
      <c r="N376" s="316"/>
      <c r="O376" s="159"/>
      <c r="P376" s="288">
        <v>104923.45</v>
      </c>
      <c r="Q376" s="288">
        <v>786406.52</v>
      </c>
      <c r="R376" s="288">
        <v>4860139.43</v>
      </c>
      <c r="S376" s="288">
        <v>0</v>
      </c>
      <c r="T376" s="288">
        <v>0</v>
      </c>
      <c r="U376" s="288">
        <v>0</v>
      </c>
      <c r="V376" s="288">
        <v>0</v>
      </c>
      <c r="W376" s="288">
        <v>0</v>
      </c>
      <c r="X376" s="288">
        <v>0</v>
      </c>
      <c r="Y376" s="159"/>
      <c r="Z376" s="292">
        <v>0</v>
      </c>
      <c r="AA376" s="292">
        <v>0</v>
      </c>
      <c r="AB376" s="292">
        <v>0</v>
      </c>
      <c r="AC376" s="292">
        <v>0</v>
      </c>
      <c r="AD376" s="292">
        <v>0</v>
      </c>
      <c r="AE376" s="292">
        <v>0</v>
      </c>
      <c r="AF376" s="292">
        <v>0</v>
      </c>
      <c r="AG376" s="292">
        <v>0</v>
      </c>
      <c r="AH376" s="292">
        <v>0</v>
      </c>
      <c r="AI376" s="159"/>
      <c r="AJ376" s="258">
        <f t="shared" si="34"/>
        <v>104923.45</v>
      </c>
      <c r="AK376" s="258">
        <f t="shared" si="35"/>
        <v>786406.52</v>
      </c>
      <c r="AL376" s="258">
        <f t="shared" si="36"/>
        <v>4860139.43</v>
      </c>
      <c r="AM376" s="159"/>
    </row>
    <row r="377" spans="4:39" s="153" customFormat="1" x14ac:dyDescent="0.35">
      <c r="D377" s="260">
        <v>8195</v>
      </c>
      <c r="E377" s="159" t="s">
        <v>580</v>
      </c>
      <c r="F377" s="317" t="str">
        <f>LEFT(VLOOKUP(D377,'TS by Location'!$B$10:$C$748,2,FALSE),2)</f>
        <v>33</v>
      </c>
      <c r="G377" s="260" t="s">
        <v>2978</v>
      </c>
      <c r="H377" s="159"/>
      <c r="I377" s="658" t="s">
        <v>2977</v>
      </c>
      <c r="J377" s="316"/>
      <c r="K377" s="316"/>
      <c r="L377" s="316"/>
      <c r="M377" s="316"/>
      <c r="N377" s="316"/>
      <c r="O377" s="159"/>
      <c r="P377" s="288">
        <v>0</v>
      </c>
      <c r="Q377" s="288">
        <v>20720.14</v>
      </c>
      <c r="R377" s="288">
        <v>21910.82</v>
      </c>
      <c r="S377" s="288">
        <v>0</v>
      </c>
      <c r="T377" s="288">
        <v>0</v>
      </c>
      <c r="U377" s="288">
        <v>0</v>
      </c>
      <c r="V377" s="288">
        <v>0</v>
      </c>
      <c r="W377" s="288">
        <v>0</v>
      </c>
      <c r="X377" s="288">
        <v>0</v>
      </c>
      <c r="Y377" s="159"/>
      <c r="Z377" s="292">
        <v>0</v>
      </c>
      <c r="AA377" s="292">
        <v>0</v>
      </c>
      <c r="AB377" s="292">
        <v>0</v>
      </c>
      <c r="AC377" s="292">
        <v>0</v>
      </c>
      <c r="AD377" s="292">
        <v>0</v>
      </c>
      <c r="AE377" s="292">
        <v>0</v>
      </c>
      <c r="AF377" s="292">
        <v>0</v>
      </c>
      <c r="AG377" s="292">
        <v>0</v>
      </c>
      <c r="AH377" s="292">
        <v>0</v>
      </c>
      <c r="AI377" s="159"/>
      <c r="AJ377" s="258">
        <f t="shared" si="34"/>
        <v>0</v>
      </c>
      <c r="AK377" s="258">
        <f t="shared" si="35"/>
        <v>20720.14</v>
      </c>
      <c r="AL377" s="258">
        <f t="shared" si="36"/>
        <v>21910.82</v>
      </c>
      <c r="AM377" s="159"/>
    </row>
    <row r="378" spans="4:39" s="153" customFormat="1" x14ac:dyDescent="0.35">
      <c r="D378" s="260">
        <v>8197</v>
      </c>
      <c r="E378" s="159" t="s">
        <v>582</v>
      </c>
      <c r="F378" s="317" t="str">
        <f>LEFT(VLOOKUP(D378,'TS by Location'!$B$10:$C$748,2,FALSE),3)</f>
        <v>115</v>
      </c>
      <c r="G378" s="260" t="s">
        <v>2978</v>
      </c>
      <c r="H378" s="159"/>
      <c r="I378" s="658" t="s">
        <v>2977</v>
      </c>
      <c r="J378" s="316"/>
      <c r="K378" s="316"/>
      <c r="L378" s="316"/>
      <c r="M378" s="316"/>
      <c r="N378" s="316"/>
      <c r="O378" s="159"/>
      <c r="P378" s="288">
        <v>0</v>
      </c>
      <c r="Q378" s="288">
        <v>0</v>
      </c>
      <c r="R378" s="288">
        <v>942250.42</v>
      </c>
      <c r="S378" s="288">
        <v>0</v>
      </c>
      <c r="T378" s="288">
        <v>0</v>
      </c>
      <c r="U378" s="288">
        <v>0</v>
      </c>
      <c r="V378" s="288">
        <v>0</v>
      </c>
      <c r="W378" s="288">
        <v>0</v>
      </c>
      <c r="X378" s="288">
        <v>0</v>
      </c>
      <c r="Y378" s="159"/>
      <c r="Z378" s="292">
        <v>0</v>
      </c>
      <c r="AA378" s="292">
        <v>0</v>
      </c>
      <c r="AB378" s="292">
        <v>0</v>
      </c>
      <c r="AC378" s="292">
        <v>0</v>
      </c>
      <c r="AD378" s="292">
        <v>0</v>
      </c>
      <c r="AE378" s="292">
        <v>0</v>
      </c>
      <c r="AF378" s="292">
        <v>0</v>
      </c>
      <c r="AG378" s="292">
        <v>0</v>
      </c>
      <c r="AH378" s="292">
        <v>0</v>
      </c>
      <c r="AI378" s="159"/>
      <c r="AJ378" s="258">
        <f t="shared" si="34"/>
        <v>0</v>
      </c>
      <c r="AK378" s="258">
        <f t="shared" si="35"/>
        <v>0</v>
      </c>
      <c r="AL378" s="258">
        <f t="shared" si="36"/>
        <v>942250.42</v>
      </c>
      <c r="AM378" s="159"/>
    </row>
    <row r="379" spans="4:39" s="153" customFormat="1" x14ac:dyDescent="0.35">
      <c r="D379" s="260">
        <v>8198</v>
      </c>
      <c r="E379" s="159" t="s">
        <v>583</v>
      </c>
      <c r="F379" s="317" t="str">
        <f>LEFT(VLOOKUP(D379,'TS by Location'!$B$10:$C$748,2,FALSE),2)</f>
        <v>33</v>
      </c>
      <c r="G379" s="260" t="s">
        <v>2978</v>
      </c>
      <c r="H379" s="159"/>
      <c r="I379" s="658" t="s">
        <v>2977</v>
      </c>
      <c r="J379" s="316"/>
      <c r="K379" s="316"/>
      <c r="L379" s="316"/>
      <c r="M379" s="316"/>
      <c r="N379" s="316"/>
      <c r="O379" s="159"/>
      <c r="P379" s="288">
        <v>0</v>
      </c>
      <c r="Q379" s="288">
        <v>0</v>
      </c>
      <c r="R379" s="288">
        <v>132415.95000000001</v>
      </c>
      <c r="S379" s="288">
        <v>0</v>
      </c>
      <c r="T379" s="288">
        <v>0</v>
      </c>
      <c r="U379" s="288">
        <v>0</v>
      </c>
      <c r="V379" s="288">
        <v>0</v>
      </c>
      <c r="W379" s="288">
        <v>0</v>
      </c>
      <c r="X379" s="288">
        <v>0</v>
      </c>
      <c r="Y379" s="159"/>
      <c r="Z379" s="292">
        <v>0</v>
      </c>
      <c r="AA379" s="292">
        <v>0</v>
      </c>
      <c r="AB379" s="292">
        <v>0</v>
      </c>
      <c r="AC379" s="292">
        <v>0</v>
      </c>
      <c r="AD379" s="292">
        <v>0</v>
      </c>
      <c r="AE379" s="292">
        <v>0</v>
      </c>
      <c r="AF379" s="292">
        <v>0</v>
      </c>
      <c r="AG379" s="292">
        <v>0</v>
      </c>
      <c r="AH379" s="292">
        <v>0</v>
      </c>
      <c r="AI379" s="159"/>
      <c r="AJ379" s="258">
        <f t="shared" si="34"/>
        <v>0</v>
      </c>
      <c r="AK379" s="258">
        <f t="shared" si="35"/>
        <v>0</v>
      </c>
      <c r="AL379" s="258">
        <f t="shared" si="36"/>
        <v>132415.95000000001</v>
      </c>
      <c r="AM379" s="159"/>
    </row>
    <row r="380" spans="4:39" s="153" customFormat="1" x14ac:dyDescent="0.35">
      <c r="D380" s="260">
        <v>8204</v>
      </c>
      <c r="E380" s="159" t="s">
        <v>584</v>
      </c>
      <c r="F380" s="317" t="str">
        <f>LEFT(VLOOKUP(D380,'TS by Location'!$B$10:$C$748,2,FALSE),2)</f>
        <v>33</v>
      </c>
      <c r="G380" s="260" t="s">
        <v>2978</v>
      </c>
      <c r="H380" s="159"/>
      <c r="I380" s="658" t="s">
        <v>2977</v>
      </c>
      <c r="J380" s="316"/>
      <c r="K380" s="316"/>
      <c r="L380" s="316"/>
      <c r="M380" s="316"/>
      <c r="N380" s="316"/>
      <c r="O380" s="159"/>
      <c r="P380" s="288">
        <v>0</v>
      </c>
      <c r="Q380" s="288">
        <v>48985.86</v>
      </c>
      <c r="R380" s="288">
        <v>0</v>
      </c>
      <c r="S380" s="288">
        <v>0</v>
      </c>
      <c r="T380" s="288">
        <v>0</v>
      </c>
      <c r="U380" s="288">
        <v>0</v>
      </c>
      <c r="V380" s="288">
        <v>0</v>
      </c>
      <c r="W380" s="288">
        <v>0</v>
      </c>
      <c r="X380" s="288">
        <v>0</v>
      </c>
      <c r="Y380" s="159"/>
      <c r="Z380" s="292">
        <v>0</v>
      </c>
      <c r="AA380" s="292">
        <v>0</v>
      </c>
      <c r="AB380" s="292">
        <v>0</v>
      </c>
      <c r="AC380" s="292">
        <v>0</v>
      </c>
      <c r="AD380" s="292">
        <v>0</v>
      </c>
      <c r="AE380" s="292">
        <v>0</v>
      </c>
      <c r="AF380" s="292">
        <v>0</v>
      </c>
      <c r="AG380" s="292">
        <v>0</v>
      </c>
      <c r="AH380" s="292">
        <v>0</v>
      </c>
      <c r="AI380" s="159"/>
      <c r="AJ380" s="258">
        <f t="shared" si="34"/>
        <v>0</v>
      </c>
      <c r="AK380" s="258">
        <f t="shared" si="35"/>
        <v>48985.86</v>
      </c>
      <c r="AL380" s="258">
        <f t="shared" si="36"/>
        <v>0</v>
      </c>
      <c r="AM380" s="159"/>
    </row>
    <row r="381" spans="4:39" s="153" customFormat="1" x14ac:dyDescent="0.35">
      <c r="D381" s="260">
        <v>8212</v>
      </c>
      <c r="E381" s="159" t="s">
        <v>1237</v>
      </c>
      <c r="F381" s="317" t="str">
        <f>LEFT(VLOOKUP(D381,'TS by Location'!$B$10:$C$748,2,FALSE),2)</f>
        <v>33</v>
      </c>
      <c r="G381" s="260" t="s">
        <v>2978</v>
      </c>
      <c r="H381" s="159"/>
      <c r="I381" s="658" t="s">
        <v>2977</v>
      </c>
      <c r="J381" s="316"/>
      <c r="K381" s="316"/>
      <c r="L381" s="316"/>
      <c r="M381" s="316"/>
      <c r="N381" s="316"/>
      <c r="O381" s="159"/>
      <c r="P381" s="288">
        <v>0</v>
      </c>
      <c r="Q381" s="288">
        <v>0</v>
      </c>
      <c r="R381" s="288">
        <v>7994.21</v>
      </c>
      <c r="S381" s="288">
        <v>0</v>
      </c>
      <c r="T381" s="288">
        <v>0</v>
      </c>
      <c r="U381" s="288">
        <v>0</v>
      </c>
      <c r="V381" s="288">
        <v>0</v>
      </c>
      <c r="W381" s="288">
        <v>0</v>
      </c>
      <c r="X381" s="288">
        <v>0</v>
      </c>
      <c r="Y381" s="159"/>
      <c r="Z381" s="292">
        <v>0</v>
      </c>
      <c r="AA381" s="292">
        <v>0</v>
      </c>
      <c r="AB381" s="292">
        <v>0</v>
      </c>
      <c r="AC381" s="292">
        <v>0</v>
      </c>
      <c r="AD381" s="292">
        <v>0</v>
      </c>
      <c r="AE381" s="292">
        <v>0</v>
      </c>
      <c r="AF381" s="292">
        <v>0</v>
      </c>
      <c r="AG381" s="292">
        <v>0</v>
      </c>
      <c r="AH381" s="292">
        <v>0</v>
      </c>
      <c r="AI381" s="159"/>
      <c r="AJ381" s="258">
        <f t="shared" si="34"/>
        <v>0</v>
      </c>
      <c r="AK381" s="258">
        <f t="shared" si="35"/>
        <v>0</v>
      </c>
      <c r="AL381" s="258">
        <f t="shared" si="36"/>
        <v>7994.21</v>
      </c>
      <c r="AM381" s="159"/>
    </row>
    <row r="382" spans="4:39" s="153" customFormat="1" x14ac:dyDescent="0.35">
      <c r="D382" s="260">
        <v>8214</v>
      </c>
      <c r="E382" s="159" t="s">
        <v>586</v>
      </c>
      <c r="F382" s="317" t="str">
        <f>LEFT(VLOOKUP(D382,'TS by Location'!$B$10:$C$748,2,FALSE),2)</f>
        <v>33</v>
      </c>
      <c r="G382" s="260" t="s">
        <v>2978</v>
      </c>
      <c r="H382" s="159"/>
      <c r="I382" s="658" t="s">
        <v>2977</v>
      </c>
      <c r="J382" s="316"/>
      <c r="K382" s="316"/>
      <c r="L382" s="316"/>
      <c r="M382" s="316"/>
      <c r="N382" s="316"/>
      <c r="O382" s="159"/>
      <c r="P382" s="288">
        <v>0</v>
      </c>
      <c r="Q382" s="288">
        <v>60589.55</v>
      </c>
      <c r="R382" s="288">
        <v>0</v>
      </c>
      <c r="S382" s="288">
        <v>0</v>
      </c>
      <c r="T382" s="288">
        <v>0</v>
      </c>
      <c r="U382" s="288">
        <v>0</v>
      </c>
      <c r="V382" s="288">
        <v>0</v>
      </c>
      <c r="W382" s="288">
        <v>0</v>
      </c>
      <c r="X382" s="288">
        <v>0</v>
      </c>
      <c r="Y382" s="159"/>
      <c r="Z382" s="292">
        <v>0</v>
      </c>
      <c r="AA382" s="292">
        <v>0</v>
      </c>
      <c r="AB382" s="292">
        <v>0</v>
      </c>
      <c r="AC382" s="292">
        <v>0</v>
      </c>
      <c r="AD382" s="292">
        <v>0</v>
      </c>
      <c r="AE382" s="292">
        <v>0</v>
      </c>
      <c r="AF382" s="292">
        <v>0</v>
      </c>
      <c r="AG382" s="292">
        <v>0</v>
      </c>
      <c r="AH382" s="292">
        <v>0</v>
      </c>
      <c r="AI382" s="159"/>
      <c r="AJ382" s="258">
        <f t="shared" si="34"/>
        <v>0</v>
      </c>
      <c r="AK382" s="258">
        <f t="shared" si="35"/>
        <v>60589.55</v>
      </c>
      <c r="AL382" s="258">
        <f t="shared" si="36"/>
        <v>0</v>
      </c>
      <c r="AM382" s="159"/>
    </row>
    <row r="383" spans="4:39" s="153" customFormat="1" x14ac:dyDescent="0.35">
      <c r="D383" s="260">
        <v>8220</v>
      </c>
      <c r="E383" s="159" t="s">
        <v>587</v>
      </c>
      <c r="F383" s="317" t="str">
        <f>LEFT(VLOOKUP(D383,'TS by Location'!$B$10:$C$748,2,FALSE),2)</f>
        <v>33</v>
      </c>
      <c r="G383" s="260" t="s">
        <v>2978</v>
      </c>
      <c r="H383" s="159"/>
      <c r="I383" s="658" t="s">
        <v>2977</v>
      </c>
      <c r="J383" s="316"/>
      <c r="K383" s="316"/>
      <c r="L383" s="316"/>
      <c r="M383" s="316"/>
      <c r="N383" s="316"/>
      <c r="O383" s="159"/>
      <c r="P383" s="288">
        <v>0</v>
      </c>
      <c r="Q383" s="288">
        <v>13167.4</v>
      </c>
      <c r="R383" s="288">
        <v>0</v>
      </c>
      <c r="S383" s="288">
        <v>0</v>
      </c>
      <c r="T383" s="288">
        <v>0</v>
      </c>
      <c r="U383" s="288">
        <v>0</v>
      </c>
      <c r="V383" s="288">
        <v>0</v>
      </c>
      <c r="W383" s="288">
        <v>0</v>
      </c>
      <c r="X383" s="288">
        <v>0</v>
      </c>
      <c r="Y383" s="159"/>
      <c r="Z383" s="292">
        <v>0</v>
      </c>
      <c r="AA383" s="292">
        <v>0</v>
      </c>
      <c r="AB383" s="292">
        <v>0</v>
      </c>
      <c r="AC383" s="292">
        <v>0</v>
      </c>
      <c r="AD383" s="292">
        <v>0</v>
      </c>
      <c r="AE383" s="292">
        <v>0</v>
      </c>
      <c r="AF383" s="292">
        <v>0</v>
      </c>
      <c r="AG383" s="292">
        <v>0</v>
      </c>
      <c r="AH383" s="292">
        <v>0</v>
      </c>
      <c r="AI383" s="159"/>
      <c r="AJ383" s="258">
        <f t="shared" si="34"/>
        <v>0</v>
      </c>
      <c r="AK383" s="258">
        <f t="shared" si="35"/>
        <v>13167.4</v>
      </c>
      <c r="AL383" s="258">
        <f t="shared" si="36"/>
        <v>0</v>
      </c>
      <c r="AM383" s="159"/>
    </row>
    <row r="384" spans="4:39" s="153" customFormat="1" x14ac:dyDescent="0.35">
      <c r="D384" s="260">
        <v>8222</v>
      </c>
      <c r="E384" s="159" t="s">
        <v>588</v>
      </c>
      <c r="F384" s="317" t="str">
        <f>LEFT(VLOOKUP(D384,'TS by Location'!$B$10:$C$748,2,FALSE),2)</f>
        <v>33</v>
      </c>
      <c r="G384" s="260" t="s">
        <v>2978</v>
      </c>
      <c r="H384" s="159"/>
      <c r="I384" s="658" t="s">
        <v>2977</v>
      </c>
      <c r="J384" s="316"/>
      <c r="K384" s="316"/>
      <c r="L384" s="316"/>
      <c r="M384" s="316"/>
      <c r="N384" s="316"/>
      <c r="O384" s="159"/>
      <c r="P384" s="288">
        <v>0</v>
      </c>
      <c r="Q384" s="288">
        <v>6894.33</v>
      </c>
      <c r="R384" s="288">
        <v>2106.5300000000002</v>
      </c>
      <c r="S384" s="288">
        <v>0</v>
      </c>
      <c r="T384" s="288">
        <v>0</v>
      </c>
      <c r="U384" s="288">
        <v>0</v>
      </c>
      <c r="V384" s="288">
        <v>0</v>
      </c>
      <c r="W384" s="288">
        <v>0</v>
      </c>
      <c r="X384" s="288">
        <v>0</v>
      </c>
      <c r="Y384" s="159"/>
      <c r="Z384" s="292">
        <v>0</v>
      </c>
      <c r="AA384" s="292">
        <v>0</v>
      </c>
      <c r="AB384" s="292">
        <v>0</v>
      </c>
      <c r="AC384" s="292">
        <v>0</v>
      </c>
      <c r="AD384" s="292">
        <v>0</v>
      </c>
      <c r="AE384" s="292">
        <v>0</v>
      </c>
      <c r="AF384" s="292">
        <v>0</v>
      </c>
      <c r="AG384" s="292">
        <v>0</v>
      </c>
      <c r="AH384" s="292">
        <v>0</v>
      </c>
      <c r="AI384" s="159"/>
      <c r="AJ384" s="258">
        <f t="shared" si="34"/>
        <v>0</v>
      </c>
      <c r="AK384" s="258">
        <f t="shared" si="35"/>
        <v>6894.33</v>
      </c>
      <c r="AL384" s="258">
        <f t="shared" si="36"/>
        <v>2106.5300000000002</v>
      </c>
      <c r="AM384" s="159"/>
    </row>
    <row r="385" spans="4:39" s="153" customFormat="1" x14ac:dyDescent="0.35">
      <c r="D385" s="260">
        <v>8225</v>
      </c>
      <c r="E385" s="159" t="s">
        <v>589</v>
      </c>
      <c r="F385" s="317" t="str">
        <f>LEFT(VLOOKUP(D385,'TS by Location'!$B$10:$C$748,2,FALSE),2)</f>
        <v>33</v>
      </c>
      <c r="G385" s="260" t="s">
        <v>2978</v>
      </c>
      <c r="H385" s="159"/>
      <c r="I385" s="658" t="s">
        <v>2977</v>
      </c>
      <c r="J385" s="316"/>
      <c r="K385" s="316"/>
      <c r="L385" s="316"/>
      <c r="M385" s="316"/>
      <c r="N385" s="316"/>
      <c r="O385" s="159"/>
      <c r="P385" s="288">
        <v>0</v>
      </c>
      <c r="Q385" s="288">
        <v>17716.169999999998</v>
      </c>
      <c r="R385" s="288">
        <v>30776.31</v>
      </c>
      <c r="S385" s="288">
        <v>0</v>
      </c>
      <c r="T385" s="288">
        <v>0</v>
      </c>
      <c r="U385" s="288">
        <v>0</v>
      </c>
      <c r="V385" s="288">
        <v>0</v>
      </c>
      <c r="W385" s="288">
        <v>0</v>
      </c>
      <c r="X385" s="288">
        <v>0</v>
      </c>
      <c r="Y385" s="159"/>
      <c r="Z385" s="292">
        <v>0</v>
      </c>
      <c r="AA385" s="292">
        <v>0</v>
      </c>
      <c r="AB385" s="292">
        <v>0</v>
      </c>
      <c r="AC385" s="292">
        <v>0</v>
      </c>
      <c r="AD385" s="292">
        <v>0</v>
      </c>
      <c r="AE385" s="292">
        <v>0</v>
      </c>
      <c r="AF385" s="292">
        <v>0</v>
      </c>
      <c r="AG385" s="292">
        <v>0</v>
      </c>
      <c r="AH385" s="292">
        <v>0</v>
      </c>
      <c r="AI385" s="159"/>
      <c r="AJ385" s="258">
        <f t="shared" si="34"/>
        <v>0</v>
      </c>
      <c r="AK385" s="258">
        <f t="shared" si="35"/>
        <v>17716.169999999998</v>
      </c>
      <c r="AL385" s="258">
        <f t="shared" si="36"/>
        <v>30776.31</v>
      </c>
      <c r="AM385" s="159"/>
    </row>
    <row r="386" spans="4:39" s="153" customFormat="1" x14ac:dyDescent="0.35">
      <c r="D386" s="260">
        <v>8226</v>
      </c>
      <c r="E386" s="159" t="s">
        <v>590</v>
      </c>
      <c r="F386" s="317" t="str">
        <f>LEFT(VLOOKUP(D386,'TS by Location'!$B$10:$C$748,2,FALSE),2)</f>
        <v>33</v>
      </c>
      <c r="G386" s="260" t="s">
        <v>2978</v>
      </c>
      <c r="H386" s="159"/>
      <c r="I386" s="658" t="s">
        <v>2977</v>
      </c>
      <c r="J386" s="316"/>
      <c r="K386" s="316"/>
      <c r="L386" s="316"/>
      <c r="M386" s="316"/>
      <c r="N386" s="316"/>
      <c r="O386" s="159"/>
      <c r="P386" s="288">
        <v>0</v>
      </c>
      <c r="Q386" s="288">
        <v>0</v>
      </c>
      <c r="R386" s="288">
        <v>17438.310000000001</v>
      </c>
      <c r="S386" s="288">
        <v>0</v>
      </c>
      <c r="T386" s="288">
        <v>0</v>
      </c>
      <c r="U386" s="288">
        <v>0</v>
      </c>
      <c r="V386" s="288">
        <v>0</v>
      </c>
      <c r="W386" s="288">
        <v>0</v>
      </c>
      <c r="X386" s="288">
        <v>0</v>
      </c>
      <c r="Y386" s="159"/>
      <c r="Z386" s="292">
        <v>0</v>
      </c>
      <c r="AA386" s="292">
        <v>0</v>
      </c>
      <c r="AB386" s="292">
        <v>0</v>
      </c>
      <c r="AC386" s="292">
        <v>0</v>
      </c>
      <c r="AD386" s="292">
        <v>0</v>
      </c>
      <c r="AE386" s="292">
        <v>0</v>
      </c>
      <c r="AF386" s="292">
        <v>0</v>
      </c>
      <c r="AG386" s="292">
        <v>0</v>
      </c>
      <c r="AH386" s="292">
        <v>0</v>
      </c>
      <c r="AI386" s="159"/>
      <c r="AJ386" s="258">
        <f t="shared" si="34"/>
        <v>0</v>
      </c>
      <c r="AK386" s="258">
        <f t="shared" si="35"/>
        <v>0</v>
      </c>
      <c r="AL386" s="258">
        <f t="shared" si="36"/>
        <v>17438.310000000001</v>
      </c>
      <c r="AM386" s="159"/>
    </row>
    <row r="387" spans="4:39" s="153" customFormat="1" x14ac:dyDescent="0.35">
      <c r="D387" s="260">
        <v>8234</v>
      </c>
      <c r="E387" s="159" t="s">
        <v>591</v>
      </c>
      <c r="F387" s="317" t="str">
        <f>LEFT(VLOOKUP(D387,'TS by Location'!$B$10:$C$748,2,FALSE),2)</f>
        <v>33</v>
      </c>
      <c r="G387" s="260" t="s">
        <v>2978</v>
      </c>
      <c r="H387" s="159"/>
      <c r="I387" s="658" t="s">
        <v>2977</v>
      </c>
      <c r="J387" s="316"/>
      <c r="K387" s="316"/>
      <c r="L387" s="316"/>
      <c r="M387" s="316"/>
      <c r="N387" s="316"/>
      <c r="O387" s="159"/>
      <c r="P387" s="288">
        <v>0</v>
      </c>
      <c r="Q387" s="288">
        <v>0</v>
      </c>
      <c r="R387" s="288">
        <v>0</v>
      </c>
      <c r="S387" s="288">
        <v>0</v>
      </c>
      <c r="T387" s="288">
        <v>0</v>
      </c>
      <c r="U387" s="288">
        <v>0</v>
      </c>
      <c r="V387" s="288">
        <v>0</v>
      </c>
      <c r="W387" s="288">
        <v>0</v>
      </c>
      <c r="X387" s="288">
        <v>0</v>
      </c>
      <c r="Y387" s="159"/>
      <c r="Z387" s="292">
        <v>0</v>
      </c>
      <c r="AA387" s="292">
        <v>0</v>
      </c>
      <c r="AB387" s="292">
        <v>0</v>
      </c>
      <c r="AC387" s="292">
        <v>0</v>
      </c>
      <c r="AD387" s="292">
        <v>0</v>
      </c>
      <c r="AE387" s="292">
        <v>0</v>
      </c>
      <c r="AF387" s="292">
        <v>0</v>
      </c>
      <c r="AG387" s="292">
        <v>0</v>
      </c>
      <c r="AH387" s="292">
        <v>0</v>
      </c>
      <c r="AI387" s="159"/>
      <c r="AJ387" s="258">
        <f t="shared" si="34"/>
        <v>0</v>
      </c>
      <c r="AK387" s="258">
        <f t="shared" si="35"/>
        <v>0</v>
      </c>
      <c r="AL387" s="258">
        <f t="shared" si="36"/>
        <v>0</v>
      </c>
      <c r="AM387" s="159"/>
    </row>
    <row r="388" spans="4:39" s="153" customFormat="1" x14ac:dyDescent="0.35">
      <c r="D388" s="260">
        <v>8250</v>
      </c>
      <c r="E388" s="159" t="s">
        <v>593</v>
      </c>
      <c r="F388" s="317" t="str">
        <f>LEFT(VLOOKUP(D388,'TS by Location'!$B$10:$C$748,2,FALSE),2)</f>
        <v>33</v>
      </c>
      <c r="G388" s="260" t="s">
        <v>2978</v>
      </c>
      <c r="H388" s="159"/>
      <c r="I388" s="658" t="s">
        <v>2977</v>
      </c>
      <c r="J388" s="316"/>
      <c r="K388" s="316"/>
      <c r="L388" s="316"/>
      <c r="M388" s="316"/>
      <c r="N388" s="316"/>
      <c r="O388" s="159"/>
      <c r="P388" s="288">
        <v>0</v>
      </c>
      <c r="Q388" s="288">
        <v>0</v>
      </c>
      <c r="R388" s="288">
        <v>4235.93</v>
      </c>
      <c r="S388" s="288">
        <v>0</v>
      </c>
      <c r="T388" s="288">
        <v>0</v>
      </c>
      <c r="U388" s="288">
        <v>0</v>
      </c>
      <c r="V388" s="288">
        <v>0</v>
      </c>
      <c r="W388" s="288">
        <v>0</v>
      </c>
      <c r="X388" s="288">
        <v>0</v>
      </c>
      <c r="Y388" s="159"/>
      <c r="Z388" s="292">
        <v>0</v>
      </c>
      <c r="AA388" s="292">
        <v>0</v>
      </c>
      <c r="AB388" s="292">
        <v>0</v>
      </c>
      <c r="AC388" s="292">
        <v>0</v>
      </c>
      <c r="AD388" s="292">
        <v>0</v>
      </c>
      <c r="AE388" s="292">
        <v>0</v>
      </c>
      <c r="AF388" s="292">
        <v>0</v>
      </c>
      <c r="AG388" s="292">
        <v>0</v>
      </c>
      <c r="AH388" s="292">
        <v>0</v>
      </c>
      <c r="AI388" s="159"/>
      <c r="AJ388" s="258">
        <f t="shared" si="34"/>
        <v>0</v>
      </c>
      <c r="AK388" s="258">
        <f t="shared" si="35"/>
        <v>0</v>
      </c>
      <c r="AL388" s="258">
        <f t="shared" si="36"/>
        <v>4235.93</v>
      </c>
      <c r="AM388" s="159"/>
    </row>
    <row r="389" spans="4:39" s="153" customFormat="1" x14ac:dyDescent="0.35">
      <c r="D389" s="260">
        <v>8260</v>
      </c>
      <c r="E389" s="159" t="s">
        <v>2714</v>
      </c>
      <c r="F389" s="317" t="str">
        <f>LEFT(VLOOKUP(D389,'TS by Location'!$B$10:$C$748,2,FALSE),2)</f>
        <v>33</v>
      </c>
      <c r="G389" s="260" t="s">
        <v>2978</v>
      </c>
      <c r="H389" s="159"/>
      <c r="I389" s="658" t="s">
        <v>2977</v>
      </c>
      <c r="J389" s="316"/>
      <c r="K389" s="316"/>
      <c r="L389" s="316"/>
      <c r="M389" s="316"/>
      <c r="N389" s="316"/>
      <c r="O389" s="159"/>
      <c r="P389" s="288">
        <v>0</v>
      </c>
      <c r="Q389" s="288">
        <v>18134.95</v>
      </c>
      <c r="R389" s="288">
        <v>22159.02</v>
      </c>
      <c r="S389" s="288">
        <v>0</v>
      </c>
      <c r="T389" s="288">
        <v>0</v>
      </c>
      <c r="U389" s="288">
        <v>0</v>
      </c>
      <c r="V389" s="288">
        <v>0</v>
      </c>
      <c r="W389" s="288">
        <v>0</v>
      </c>
      <c r="X389" s="288">
        <v>0</v>
      </c>
      <c r="Y389" s="159"/>
      <c r="Z389" s="292">
        <v>0</v>
      </c>
      <c r="AA389" s="292">
        <v>0</v>
      </c>
      <c r="AB389" s="292">
        <v>0</v>
      </c>
      <c r="AC389" s="292">
        <v>0</v>
      </c>
      <c r="AD389" s="292">
        <v>0</v>
      </c>
      <c r="AE389" s="292">
        <v>0</v>
      </c>
      <c r="AF389" s="292">
        <v>0</v>
      </c>
      <c r="AG389" s="292">
        <v>0</v>
      </c>
      <c r="AH389" s="292">
        <v>0</v>
      </c>
      <c r="AI389" s="159"/>
      <c r="AJ389" s="258">
        <f t="shared" si="34"/>
        <v>0</v>
      </c>
      <c r="AK389" s="258">
        <f t="shared" si="35"/>
        <v>18134.95</v>
      </c>
      <c r="AL389" s="258">
        <f t="shared" si="36"/>
        <v>22159.02</v>
      </c>
      <c r="AM389" s="159"/>
    </row>
    <row r="390" spans="4:39" s="153" customFormat="1" x14ac:dyDescent="0.35">
      <c r="D390" s="260">
        <v>8267</v>
      </c>
      <c r="E390" s="159" t="s">
        <v>594</v>
      </c>
      <c r="F390" s="317" t="str">
        <f>LEFT(VLOOKUP(D390,'TS by Location'!$B$10:$C$748,2,FALSE),2)</f>
        <v>33</v>
      </c>
      <c r="G390" s="260" t="s">
        <v>2978</v>
      </c>
      <c r="H390" s="159"/>
      <c r="I390" s="658" t="s">
        <v>2977</v>
      </c>
      <c r="J390" s="316"/>
      <c r="K390" s="316"/>
      <c r="L390" s="316"/>
      <c r="M390" s="316"/>
      <c r="N390" s="316"/>
      <c r="O390" s="159"/>
      <c r="P390" s="288">
        <v>0</v>
      </c>
      <c r="Q390" s="288">
        <v>0</v>
      </c>
      <c r="R390" s="288">
        <v>0</v>
      </c>
      <c r="S390" s="288">
        <v>0</v>
      </c>
      <c r="T390" s="288">
        <v>0</v>
      </c>
      <c r="U390" s="288">
        <v>0</v>
      </c>
      <c r="V390" s="288">
        <v>0</v>
      </c>
      <c r="W390" s="288">
        <v>0</v>
      </c>
      <c r="X390" s="288">
        <v>0</v>
      </c>
      <c r="Y390" s="159"/>
      <c r="Z390" s="292">
        <v>0</v>
      </c>
      <c r="AA390" s="292">
        <v>0</v>
      </c>
      <c r="AB390" s="292">
        <v>0</v>
      </c>
      <c r="AC390" s="292">
        <v>0</v>
      </c>
      <c r="AD390" s="292">
        <v>0</v>
      </c>
      <c r="AE390" s="292">
        <v>0</v>
      </c>
      <c r="AF390" s="292">
        <v>0</v>
      </c>
      <c r="AG390" s="292">
        <v>0</v>
      </c>
      <c r="AH390" s="292">
        <v>0</v>
      </c>
      <c r="AI390" s="159"/>
      <c r="AJ390" s="258">
        <f t="shared" si="34"/>
        <v>0</v>
      </c>
      <c r="AK390" s="258">
        <f t="shared" si="35"/>
        <v>0</v>
      </c>
      <c r="AL390" s="258">
        <f t="shared" si="36"/>
        <v>0</v>
      </c>
      <c r="AM390" s="159"/>
    </row>
    <row r="391" spans="4:39" s="153" customFormat="1" x14ac:dyDescent="0.35">
      <c r="D391" s="260">
        <v>8268</v>
      </c>
      <c r="E391" s="159" t="s">
        <v>1258</v>
      </c>
      <c r="F391" s="317" t="str">
        <f>LEFT(VLOOKUP(D391,'TS by Location'!$B$10:$C$748,2,FALSE),2)</f>
        <v>33</v>
      </c>
      <c r="G391" s="260" t="s">
        <v>2978</v>
      </c>
      <c r="H391" s="159"/>
      <c r="I391" s="658" t="s">
        <v>2977</v>
      </c>
      <c r="J391" s="316"/>
      <c r="K391" s="316"/>
      <c r="L391" s="316"/>
      <c r="M391" s="316"/>
      <c r="N391" s="316"/>
      <c r="O391" s="159"/>
      <c r="P391" s="288">
        <v>0</v>
      </c>
      <c r="Q391" s="288">
        <v>23195.43</v>
      </c>
      <c r="R391" s="288">
        <v>0</v>
      </c>
      <c r="S391" s="288">
        <v>0</v>
      </c>
      <c r="T391" s="288">
        <v>0</v>
      </c>
      <c r="U391" s="288">
        <v>0</v>
      </c>
      <c r="V391" s="288">
        <v>0</v>
      </c>
      <c r="W391" s="288">
        <v>0</v>
      </c>
      <c r="X391" s="288">
        <v>0</v>
      </c>
      <c r="Y391" s="159"/>
      <c r="Z391" s="292">
        <v>0</v>
      </c>
      <c r="AA391" s="292">
        <v>0</v>
      </c>
      <c r="AB391" s="292">
        <v>0</v>
      </c>
      <c r="AC391" s="292">
        <v>0</v>
      </c>
      <c r="AD391" s="292">
        <v>0</v>
      </c>
      <c r="AE391" s="292">
        <v>0</v>
      </c>
      <c r="AF391" s="292">
        <v>0</v>
      </c>
      <c r="AG391" s="292">
        <v>0</v>
      </c>
      <c r="AH391" s="292">
        <v>0</v>
      </c>
      <c r="AI391" s="159"/>
      <c r="AJ391" s="258">
        <f t="shared" si="34"/>
        <v>0</v>
      </c>
      <c r="AK391" s="258">
        <f t="shared" si="35"/>
        <v>23195.43</v>
      </c>
      <c r="AL391" s="258">
        <f t="shared" si="36"/>
        <v>0</v>
      </c>
      <c r="AM391" s="159"/>
    </row>
    <row r="392" spans="4:39" s="153" customFormat="1" x14ac:dyDescent="0.35">
      <c r="D392" s="260">
        <v>8270</v>
      </c>
      <c r="E392" s="159" t="s">
        <v>2808</v>
      </c>
      <c r="F392" s="317" t="str">
        <f>LEFT(VLOOKUP(D392,'TS by Location'!$B$10:$C$748,2,FALSE),3)</f>
        <v>115</v>
      </c>
      <c r="G392" s="260" t="s">
        <v>2978</v>
      </c>
      <c r="H392" s="159"/>
      <c r="I392" s="658" t="s">
        <v>2977</v>
      </c>
      <c r="J392" s="316"/>
      <c r="K392" s="316"/>
      <c r="L392" s="316"/>
      <c r="M392" s="316"/>
      <c r="N392" s="316"/>
      <c r="O392" s="159"/>
      <c r="P392" s="288">
        <v>0</v>
      </c>
      <c r="Q392" s="288">
        <v>0</v>
      </c>
      <c r="R392" s="288">
        <v>21919.15</v>
      </c>
      <c r="S392" s="288">
        <v>0</v>
      </c>
      <c r="T392" s="288">
        <v>0</v>
      </c>
      <c r="U392" s="288">
        <v>0</v>
      </c>
      <c r="V392" s="288">
        <v>0</v>
      </c>
      <c r="W392" s="288">
        <v>0</v>
      </c>
      <c r="X392" s="288">
        <v>0</v>
      </c>
      <c r="Y392" s="159"/>
      <c r="Z392" s="292">
        <v>0</v>
      </c>
      <c r="AA392" s="292">
        <v>0</v>
      </c>
      <c r="AB392" s="292">
        <v>0</v>
      </c>
      <c r="AC392" s="292">
        <v>0</v>
      </c>
      <c r="AD392" s="292">
        <v>0</v>
      </c>
      <c r="AE392" s="292">
        <v>0</v>
      </c>
      <c r="AF392" s="292">
        <v>0</v>
      </c>
      <c r="AG392" s="292">
        <v>0</v>
      </c>
      <c r="AH392" s="292">
        <v>0</v>
      </c>
      <c r="AI392" s="159"/>
      <c r="AJ392" s="258">
        <f t="shared" si="34"/>
        <v>0</v>
      </c>
      <c r="AK392" s="258">
        <f t="shared" si="35"/>
        <v>0</v>
      </c>
      <c r="AL392" s="258">
        <f t="shared" si="36"/>
        <v>21919.15</v>
      </c>
      <c r="AM392" s="159"/>
    </row>
    <row r="393" spans="4:39" s="153" customFormat="1" x14ac:dyDescent="0.35">
      <c r="D393" s="260">
        <v>8273</v>
      </c>
      <c r="E393" s="159" t="s">
        <v>2770</v>
      </c>
      <c r="F393" s="317" t="str">
        <f>LEFT(VLOOKUP(D393,'TS by Location'!$B$10:$C$748,2,FALSE),2)</f>
        <v>33</v>
      </c>
      <c r="G393" s="260" t="s">
        <v>2978</v>
      </c>
      <c r="H393" s="159"/>
      <c r="I393" s="658" t="s">
        <v>2977</v>
      </c>
      <c r="J393" s="316"/>
      <c r="K393" s="316"/>
      <c r="L393" s="316"/>
      <c r="M393" s="316"/>
      <c r="N393" s="316"/>
      <c r="O393" s="159"/>
      <c r="P393" s="288">
        <v>0</v>
      </c>
      <c r="Q393" s="288">
        <v>8650.5300000000007</v>
      </c>
      <c r="R393" s="288">
        <v>0</v>
      </c>
      <c r="S393" s="288">
        <v>0</v>
      </c>
      <c r="T393" s="288">
        <v>0</v>
      </c>
      <c r="U393" s="288">
        <v>0</v>
      </c>
      <c r="V393" s="288">
        <v>0</v>
      </c>
      <c r="W393" s="288">
        <v>0</v>
      </c>
      <c r="X393" s="288">
        <v>0</v>
      </c>
      <c r="Y393" s="159"/>
      <c r="Z393" s="292">
        <v>0</v>
      </c>
      <c r="AA393" s="292">
        <v>0</v>
      </c>
      <c r="AB393" s="292">
        <v>0</v>
      </c>
      <c r="AC393" s="292">
        <v>0</v>
      </c>
      <c r="AD393" s="292">
        <v>0</v>
      </c>
      <c r="AE393" s="292">
        <v>0</v>
      </c>
      <c r="AF393" s="292">
        <v>0</v>
      </c>
      <c r="AG393" s="292">
        <v>0</v>
      </c>
      <c r="AH393" s="292">
        <v>0</v>
      </c>
      <c r="AI393" s="159"/>
      <c r="AJ393" s="258">
        <f t="shared" si="34"/>
        <v>0</v>
      </c>
      <c r="AK393" s="258">
        <f t="shared" si="35"/>
        <v>8650.5300000000007</v>
      </c>
      <c r="AL393" s="258">
        <f t="shared" si="36"/>
        <v>0</v>
      </c>
      <c r="AM393" s="159"/>
    </row>
    <row r="394" spans="4:39" s="153" customFormat="1" x14ac:dyDescent="0.35">
      <c r="D394" s="260">
        <v>8283</v>
      </c>
      <c r="E394" s="159" t="s">
        <v>596</v>
      </c>
      <c r="F394" s="317" t="str">
        <f>LEFT(VLOOKUP(D394,'TS by Location'!$B$10:$C$748,2,FALSE),3)</f>
        <v>115</v>
      </c>
      <c r="G394" s="260" t="s">
        <v>2978</v>
      </c>
      <c r="H394" s="159"/>
      <c r="I394" s="658" t="s">
        <v>2977</v>
      </c>
      <c r="J394" s="316"/>
      <c r="K394" s="316"/>
      <c r="L394" s="316"/>
      <c r="M394" s="316"/>
      <c r="N394" s="316"/>
      <c r="O394" s="159"/>
      <c r="P394" s="288">
        <v>0</v>
      </c>
      <c r="Q394" s="288">
        <v>533657.07999999996</v>
      </c>
      <c r="R394" s="288">
        <v>5301394.79</v>
      </c>
      <c r="S394" s="288">
        <v>0</v>
      </c>
      <c r="T394" s="288">
        <v>0</v>
      </c>
      <c r="U394" s="288">
        <v>0</v>
      </c>
      <c r="V394" s="288">
        <v>0</v>
      </c>
      <c r="W394" s="288">
        <v>0</v>
      </c>
      <c r="X394" s="288">
        <v>0</v>
      </c>
      <c r="Y394" s="159"/>
      <c r="Z394" s="292">
        <v>0</v>
      </c>
      <c r="AA394" s="292">
        <v>0</v>
      </c>
      <c r="AB394" s="292">
        <v>0</v>
      </c>
      <c r="AC394" s="292">
        <v>0</v>
      </c>
      <c r="AD394" s="292">
        <v>0</v>
      </c>
      <c r="AE394" s="292">
        <v>0</v>
      </c>
      <c r="AF394" s="292">
        <v>0</v>
      </c>
      <c r="AG394" s="292">
        <v>0</v>
      </c>
      <c r="AH394" s="292">
        <v>0</v>
      </c>
      <c r="AI394" s="159"/>
      <c r="AJ394" s="258">
        <f t="shared" si="34"/>
        <v>0</v>
      </c>
      <c r="AK394" s="258">
        <f t="shared" si="35"/>
        <v>533657.07999999996</v>
      </c>
      <c r="AL394" s="258">
        <f t="shared" si="36"/>
        <v>5301394.79</v>
      </c>
      <c r="AM394" s="159"/>
    </row>
    <row r="395" spans="4:39" s="153" customFormat="1" x14ac:dyDescent="0.35">
      <c r="D395" s="260">
        <v>8294</v>
      </c>
      <c r="E395" s="159" t="s">
        <v>2715</v>
      </c>
      <c r="F395" s="317" t="str">
        <f>LEFT(VLOOKUP(D395,'TS by Location'!$B$10:$C$748,2,FALSE),2)</f>
        <v>33</v>
      </c>
      <c r="G395" s="260" t="s">
        <v>2978</v>
      </c>
      <c r="H395" s="159"/>
      <c r="I395" s="658" t="s">
        <v>2977</v>
      </c>
      <c r="J395" s="316"/>
      <c r="K395" s="316"/>
      <c r="L395" s="316"/>
      <c r="M395" s="316"/>
      <c r="N395" s="316"/>
      <c r="O395" s="159"/>
      <c r="P395" s="288">
        <v>0</v>
      </c>
      <c r="Q395" s="288">
        <v>6894.33</v>
      </c>
      <c r="R395" s="288">
        <v>0</v>
      </c>
      <c r="S395" s="288">
        <v>0</v>
      </c>
      <c r="T395" s="288">
        <v>0</v>
      </c>
      <c r="U395" s="288">
        <v>0</v>
      </c>
      <c r="V395" s="288">
        <v>0</v>
      </c>
      <c r="W395" s="288">
        <v>0</v>
      </c>
      <c r="X395" s="288">
        <v>0</v>
      </c>
      <c r="Y395" s="159"/>
      <c r="Z395" s="292">
        <v>0</v>
      </c>
      <c r="AA395" s="292">
        <v>0</v>
      </c>
      <c r="AB395" s="292">
        <v>0</v>
      </c>
      <c r="AC395" s="292">
        <v>0</v>
      </c>
      <c r="AD395" s="292">
        <v>0</v>
      </c>
      <c r="AE395" s="292">
        <v>0</v>
      </c>
      <c r="AF395" s="292">
        <v>0</v>
      </c>
      <c r="AG395" s="292">
        <v>0</v>
      </c>
      <c r="AH395" s="292">
        <v>0</v>
      </c>
      <c r="AI395" s="159"/>
      <c r="AJ395" s="258">
        <f t="shared" si="34"/>
        <v>0</v>
      </c>
      <c r="AK395" s="258">
        <f t="shared" si="35"/>
        <v>6894.33</v>
      </c>
      <c r="AL395" s="258">
        <f t="shared" si="36"/>
        <v>0</v>
      </c>
      <c r="AM395" s="159"/>
    </row>
    <row r="396" spans="4:39" s="153" customFormat="1" x14ac:dyDescent="0.35">
      <c r="D396" s="260">
        <v>8301</v>
      </c>
      <c r="E396" s="159" t="s">
        <v>598</v>
      </c>
      <c r="F396" s="317" t="str">
        <f>LEFT(VLOOKUP(D396,'TS by Location'!$B$10:$C$748,2,FALSE),3)</f>
        <v>115</v>
      </c>
      <c r="G396" s="260" t="s">
        <v>2978</v>
      </c>
      <c r="H396" s="159"/>
      <c r="I396" s="658" t="s">
        <v>2977</v>
      </c>
      <c r="J396" s="316"/>
      <c r="K396" s="316"/>
      <c r="L396" s="316"/>
      <c r="M396" s="316"/>
      <c r="N396" s="316"/>
      <c r="O396" s="159"/>
      <c r="P396" s="288">
        <v>0</v>
      </c>
      <c r="Q396" s="288">
        <v>31878.95</v>
      </c>
      <c r="R396" s="288">
        <v>751981.48</v>
      </c>
      <c r="S396" s="288">
        <v>0</v>
      </c>
      <c r="T396" s="288">
        <v>0</v>
      </c>
      <c r="U396" s="288">
        <v>0</v>
      </c>
      <c r="V396" s="288">
        <v>0</v>
      </c>
      <c r="W396" s="288">
        <v>0</v>
      </c>
      <c r="X396" s="288">
        <v>0</v>
      </c>
      <c r="Y396" s="159"/>
      <c r="Z396" s="292">
        <v>0</v>
      </c>
      <c r="AA396" s="292">
        <v>0</v>
      </c>
      <c r="AB396" s="292">
        <v>0</v>
      </c>
      <c r="AC396" s="292">
        <v>0</v>
      </c>
      <c r="AD396" s="292">
        <v>0</v>
      </c>
      <c r="AE396" s="292">
        <v>0</v>
      </c>
      <c r="AF396" s="292">
        <v>0</v>
      </c>
      <c r="AG396" s="292">
        <v>0</v>
      </c>
      <c r="AH396" s="292">
        <v>0</v>
      </c>
      <c r="AI396" s="159"/>
      <c r="AJ396" s="258">
        <f t="shared" si="34"/>
        <v>0</v>
      </c>
      <c r="AK396" s="258">
        <f t="shared" si="35"/>
        <v>31878.95</v>
      </c>
      <c r="AL396" s="258">
        <f t="shared" si="36"/>
        <v>751981.48</v>
      </c>
      <c r="AM396" s="159"/>
    </row>
    <row r="397" spans="4:39" s="153" customFormat="1" x14ac:dyDescent="0.35">
      <c r="D397" s="260">
        <v>8302</v>
      </c>
      <c r="E397" s="159" t="s">
        <v>599</v>
      </c>
      <c r="F397" s="317" t="str">
        <f>LEFT(VLOOKUP(D397,'TS by Location'!$B$10:$C$748,2,FALSE),3)</f>
        <v>115</v>
      </c>
      <c r="G397" s="260" t="s">
        <v>2978</v>
      </c>
      <c r="H397" s="159"/>
      <c r="I397" s="658" t="s">
        <v>2977</v>
      </c>
      <c r="J397" s="316"/>
      <c r="K397" s="316"/>
      <c r="L397" s="316"/>
      <c r="M397" s="316"/>
      <c r="N397" s="316"/>
      <c r="O397" s="159"/>
      <c r="P397" s="288">
        <v>0</v>
      </c>
      <c r="Q397" s="288">
        <v>29826.57</v>
      </c>
      <c r="R397" s="288">
        <v>389546.47</v>
      </c>
      <c r="S397" s="288">
        <v>0</v>
      </c>
      <c r="T397" s="288">
        <v>0</v>
      </c>
      <c r="U397" s="288">
        <v>0</v>
      </c>
      <c r="V397" s="288">
        <v>0</v>
      </c>
      <c r="W397" s="288">
        <v>0</v>
      </c>
      <c r="X397" s="288">
        <v>0</v>
      </c>
      <c r="Y397" s="159"/>
      <c r="Z397" s="292">
        <v>0</v>
      </c>
      <c r="AA397" s="292">
        <v>0</v>
      </c>
      <c r="AB397" s="292">
        <v>0</v>
      </c>
      <c r="AC397" s="292">
        <v>0</v>
      </c>
      <c r="AD397" s="292">
        <v>0</v>
      </c>
      <c r="AE397" s="292">
        <v>0</v>
      </c>
      <c r="AF397" s="292">
        <v>0</v>
      </c>
      <c r="AG397" s="292">
        <v>0</v>
      </c>
      <c r="AH397" s="292">
        <v>0</v>
      </c>
      <c r="AI397" s="159"/>
      <c r="AJ397" s="258">
        <f t="shared" si="34"/>
        <v>0</v>
      </c>
      <c r="AK397" s="258">
        <f t="shared" si="35"/>
        <v>29826.57</v>
      </c>
      <c r="AL397" s="258">
        <f t="shared" si="36"/>
        <v>389546.47</v>
      </c>
      <c r="AM397" s="159"/>
    </row>
    <row r="398" spans="4:39" s="153" customFormat="1" x14ac:dyDescent="0.35">
      <c r="D398" s="260">
        <v>8303</v>
      </c>
      <c r="E398" s="159" t="s">
        <v>600</v>
      </c>
      <c r="F398" s="317" t="str">
        <f>LEFT(VLOOKUP(D398,'TS by Location'!$B$10:$C$748,2,FALSE),3)</f>
        <v>115</v>
      </c>
      <c r="G398" s="260" t="s">
        <v>2978</v>
      </c>
      <c r="H398" s="159"/>
      <c r="I398" s="658" t="s">
        <v>2977</v>
      </c>
      <c r="J398" s="316"/>
      <c r="K398" s="316"/>
      <c r="L398" s="316"/>
      <c r="M398" s="316"/>
      <c r="N398" s="316"/>
      <c r="O398" s="159"/>
      <c r="P398" s="288">
        <v>0</v>
      </c>
      <c r="Q398" s="288">
        <v>15102.37</v>
      </c>
      <c r="R398" s="288">
        <v>814073.61</v>
      </c>
      <c r="S398" s="288">
        <v>0</v>
      </c>
      <c r="T398" s="288">
        <v>0</v>
      </c>
      <c r="U398" s="288">
        <v>0</v>
      </c>
      <c r="V398" s="288">
        <v>0</v>
      </c>
      <c r="W398" s="288">
        <v>0</v>
      </c>
      <c r="X398" s="288">
        <v>0</v>
      </c>
      <c r="Y398" s="159"/>
      <c r="Z398" s="292">
        <v>0</v>
      </c>
      <c r="AA398" s="292">
        <v>0</v>
      </c>
      <c r="AB398" s="292">
        <v>0</v>
      </c>
      <c r="AC398" s="292">
        <v>0</v>
      </c>
      <c r="AD398" s="292">
        <v>0</v>
      </c>
      <c r="AE398" s="292">
        <v>0</v>
      </c>
      <c r="AF398" s="292">
        <v>0</v>
      </c>
      <c r="AG398" s="292">
        <v>0</v>
      </c>
      <c r="AH398" s="292">
        <v>0</v>
      </c>
      <c r="AI398" s="159"/>
      <c r="AJ398" s="258">
        <f t="shared" si="34"/>
        <v>0</v>
      </c>
      <c r="AK398" s="258">
        <f t="shared" si="35"/>
        <v>15102.37</v>
      </c>
      <c r="AL398" s="258">
        <f t="shared" si="36"/>
        <v>814073.61</v>
      </c>
      <c r="AM398" s="159"/>
    </row>
    <row r="399" spans="4:39" s="153" customFormat="1" x14ac:dyDescent="0.35">
      <c r="D399" s="260">
        <v>8304</v>
      </c>
      <c r="E399" s="159" t="s">
        <v>601</v>
      </c>
      <c r="F399" s="317" t="str">
        <f>LEFT(VLOOKUP(D399,'TS by Location'!$B$10:$C$748,2,FALSE),3)</f>
        <v>115</v>
      </c>
      <c r="G399" s="260" t="s">
        <v>2978</v>
      </c>
      <c r="H399" s="159"/>
      <c r="I399" s="658" t="s">
        <v>2977</v>
      </c>
      <c r="J399" s="316"/>
      <c r="K399" s="316"/>
      <c r="L399" s="316"/>
      <c r="M399" s="316"/>
      <c r="N399" s="316"/>
      <c r="O399" s="159"/>
      <c r="P399" s="288">
        <v>0</v>
      </c>
      <c r="Q399" s="288">
        <v>0</v>
      </c>
      <c r="R399" s="288">
        <v>371041.17</v>
      </c>
      <c r="S399" s="288">
        <v>0</v>
      </c>
      <c r="T399" s="288">
        <v>0</v>
      </c>
      <c r="U399" s="288">
        <v>0</v>
      </c>
      <c r="V399" s="288">
        <v>0</v>
      </c>
      <c r="W399" s="288">
        <v>0</v>
      </c>
      <c r="X399" s="288">
        <v>0</v>
      </c>
      <c r="Y399" s="159"/>
      <c r="Z399" s="292">
        <v>0</v>
      </c>
      <c r="AA399" s="292">
        <v>0</v>
      </c>
      <c r="AB399" s="292">
        <v>0</v>
      </c>
      <c r="AC399" s="292">
        <v>0</v>
      </c>
      <c r="AD399" s="292">
        <v>0</v>
      </c>
      <c r="AE399" s="292">
        <v>0</v>
      </c>
      <c r="AF399" s="292">
        <v>0</v>
      </c>
      <c r="AG399" s="292">
        <v>0</v>
      </c>
      <c r="AH399" s="292">
        <v>0</v>
      </c>
      <c r="AI399" s="159"/>
      <c r="AJ399" s="258">
        <f t="shared" si="34"/>
        <v>0</v>
      </c>
      <c r="AK399" s="258">
        <f t="shared" si="35"/>
        <v>0</v>
      </c>
      <c r="AL399" s="258">
        <f t="shared" si="36"/>
        <v>371041.17</v>
      </c>
      <c r="AM399" s="159"/>
    </row>
    <row r="400" spans="4:39" s="153" customFormat="1" x14ac:dyDescent="0.35">
      <c r="D400" s="260">
        <v>8305</v>
      </c>
      <c r="E400" s="159" t="s">
        <v>602</v>
      </c>
      <c r="F400" s="317" t="str">
        <f>LEFT(VLOOKUP(D400,'TS by Location'!$B$10:$C$748,2,FALSE),3)</f>
        <v>115</v>
      </c>
      <c r="G400" s="260" t="s">
        <v>2978</v>
      </c>
      <c r="H400" s="159"/>
      <c r="I400" s="658" t="s">
        <v>2977</v>
      </c>
      <c r="J400" s="316"/>
      <c r="K400" s="316"/>
      <c r="L400" s="316"/>
      <c r="M400" s="316"/>
      <c r="N400" s="316"/>
      <c r="O400" s="159"/>
      <c r="P400" s="288">
        <v>0</v>
      </c>
      <c r="Q400" s="288">
        <v>25365.89</v>
      </c>
      <c r="R400" s="288">
        <v>1061135.51</v>
      </c>
      <c r="S400" s="288">
        <v>0</v>
      </c>
      <c r="T400" s="288">
        <v>0</v>
      </c>
      <c r="U400" s="288">
        <v>0</v>
      </c>
      <c r="V400" s="288">
        <v>0</v>
      </c>
      <c r="W400" s="288">
        <v>0</v>
      </c>
      <c r="X400" s="288">
        <v>0</v>
      </c>
      <c r="Y400" s="159"/>
      <c r="Z400" s="292">
        <v>0</v>
      </c>
      <c r="AA400" s="292">
        <v>0</v>
      </c>
      <c r="AB400" s="292">
        <v>0</v>
      </c>
      <c r="AC400" s="292">
        <v>0</v>
      </c>
      <c r="AD400" s="292">
        <v>0</v>
      </c>
      <c r="AE400" s="292">
        <v>0</v>
      </c>
      <c r="AF400" s="292">
        <v>0</v>
      </c>
      <c r="AG400" s="292">
        <v>0</v>
      </c>
      <c r="AH400" s="292">
        <v>0</v>
      </c>
      <c r="AI400" s="159"/>
      <c r="AJ400" s="258">
        <f t="shared" si="34"/>
        <v>0</v>
      </c>
      <c r="AK400" s="258">
        <f t="shared" si="35"/>
        <v>25365.89</v>
      </c>
      <c r="AL400" s="258">
        <f t="shared" si="36"/>
        <v>1061135.51</v>
      </c>
      <c r="AM400" s="159"/>
    </row>
    <row r="401" spans="4:39" s="153" customFormat="1" x14ac:dyDescent="0.35">
      <c r="D401" s="260">
        <v>8306</v>
      </c>
      <c r="E401" s="159" t="s">
        <v>603</v>
      </c>
      <c r="F401" s="317" t="str">
        <f>LEFT(VLOOKUP(D401,'TS by Location'!$B$10:$C$748,2,FALSE),3)</f>
        <v>115</v>
      </c>
      <c r="G401" s="260" t="s">
        <v>2978</v>
      </c>
      <c r="H401" s="159"/>
      <c r="I401" s="658" t="s">
        <v>2977</v>
      </c>
      <c r="J401" s="316"/>
      <c r="K401" s="316"/>
      <c r="L401" s="316"/>
      <c r="M401" s="316"/>
      <c r="N401" s="316"/>
      <c r="O401" s="159"/>
      <c r="P401" s="288">
        <v>0</v>
      </c>
      <c r="Q401" s="288">
        <v>21039.47</v>
      </c>
      <c r="R401" s="288">
        <v>2287437.4700000002</v>
      </c>
      <c r="S401" s="288">
        <v>0</v>
      </c>
      <c r="T401" s="288">
        <v>0</v>
      </c>
      <c r="U401" s="288">
        <v>0</v>
      </c>
      <c r="V401" s="288">
        <v>0</v>
      </c>
      <c r="W401" s="288">
        <v>0</v>
      </c>
      <c r="X401" s="288">
        <v>0</v>
      </c>
      <c r="Y401" s="159"/>
      <c r="Z401" s="292">
        <v>0</v>
      </c>
      <c r="AA401" s="292">
        <v>0</v>
      </c>
      <c r="AB401" s="292">
        <v>0</v>
      </c>
      <c r="AC401" s="292">
        <v>0</v>
      </c>
      <c r="AD401" s="292">
        <v>0</v>
      </c>
      <c r="AE401" s="292">
        <v>0</v>
      </c>
      <c r="AF401" s="292">
        <v>0</v>
      </c>
      <c r="AG401" s="292">
        <v>0</v>
      </c>
      <c r="AH401" s="292">
        <v>0</v>
      </c>
      <c r="AI401" s="159"/>
      <c r="AJ401" s="258">
        <f t="shared" si="34"/>
        <v>0</v>
      </c>
      <c r="AK401" s="258">
        <f t="shared" si="35"/>
        <v>21039.47</v>
      </c>
      <c r="AL401" s="258">
        <f t="shared" si="36"/>
        <v>2287437.4700000002</v>
      </c>
      <c r="AM401" s="159"/>
    </row>
    <row r="402" spans="4:39" s="153" customFormat="1" x14ac:dyDescent="0.35">
      <c r="D402" s="260">
        <v>8308</v>
      </c>
      <c r="E402" s="159" t="s">
        <v>604</v>
      </c>
      <c r="F402" s="317" t="str">
        <f>LEFT(VLOOKUP(D402,'TS by Location'!$B$10:$C$748,2,FALSE),3)</f>
        <v>115</v>
      </c>
      <c r="G402" s="260" t="s">
        <v>2978</v>
      </c>
      <c r="H402" s="159"/>
      <c r="I402" s="658" t="s">
        <v>2977</v>
      </c>
      <c r="J402" s="316"/>
      <c r="K402" s="316"/>
      <c r="L402" s="316"/>
      <c r="M402" s="316"/>
      <c r="N402" s="316"/>
      <c r="O402" s="159"/>
      <c r="P402" s="288">
        <v>0</v>
      </c>
      <c r="Q402" s="288">
        <v>1022.11</v>
      </c>
      <c r="R402" s="288">
        <v>25028.37</v>
      </c>
      <c r="S402" s="288">
        <v>0</v>
      </c>
      <c r="T402" s="288">
        <v>0</v>
      </c>
      <c r="U402" s="288">
        <v>0</v>
      </c>
      <c r="V402" s="288">
        <v>0</v>
      </c>
      <c r="W402" s="288">
        <v>0</v>
      </c>
      <c r="X402" s="288">
        <v>0</v>
      </c>
      <c r="Y402" s="159"/>
      <c r="Z402" s="292">
        <v>0</v>
      </c>
      <c r="AA402" s="292">
        <v>0</v>
      </c>
      <c r="AB402" s="292">
        <v>0</v>
      </c>
      <c r="AC402" s="292">
        <v>0</v>
      </c>
      <c r="AD402" s="292">
        <v>0</v>
      </c>
      <c r="AE402" s="292">
        <v>0</v>
      </c>
      <c r="AF402" s="292">
        <v>0</v>
      </c>
      <c r="AG402" s="292">
        <v>0</v>
      </c>
      <c r="AH402" s="292">
        <v>0</v>
      </c>
      <c r="AI402" s="159"/>
      <c r="AJ402" s="258">
        <f t="shared" si="34"/>
        <v>0</v>
      </c>
      <c r="AK402" s="258">
        <f t="shared" si="35"/>
        <v>1022.11</v>
      </c>
      <c r="AL402" s="258">
        <f t="shared" si="36"/>
        <v>25028.37</v>
      </c>
      <c r="AM402" s="159"/>
    </row>
    <row r="403" spans="4:39" s="153" customFormat="1" x14ac:dyDescent="0.35">
      <c r="D403" s="260">
        <v>8310</v>
      </c>
      <c r="E403" s="159" t="s">
        <v>605</v>
      </c>
      <c r="F403" s="317" t="str">
        <f>LEFT(VLOOKUP(D403,'TS by Location'!$B$10:$C$748,2,FALSE),3)</f>
        <v>115</v>
      </c>
      <c r="G403" s="260" t="s">
        <v>2978</v>
      </c>
      <c r="H403" s="159"/>
      <c r="I403" s="658" t="s">
        <v>2977</v>
      </c>
      <c r="J403" s="316"/>
      <c r="K403" s="316"/>
      <c r="L403" s="316"/>
      <c r="M403" s="316"/>
      <c r="N403" s="316"/>
      <c r="O403" s="159"/>
      <c r="P403" s="288">
        <v>0</v>
      </c>
      <c r="Q403" s="288">
        <v>5398.48</v>
      </c>
      <c r="R403" s="288">
        <v>226460.04</v>
      </c>
      <c r="S403" s="288">
        <v>0</v>
      </c>
      <c r="T403" s="288">
        <v>0</v>
      </c>
      <c r="U403" s="288">
        <v>0</v>
      </c>
      <c r="V403" s="288">
        <v>0</v>
      </c>
      <c r="W403" s="288">
        <v>0</v>
      </c>
      <c r="X403" s="288">
        <v>0</v>
      </c>
      <c r="Y403" s="159"/>
      <c r="Z403" s="292">
        <v>0</v>
      </c>
      <c r="AA403" s="292">
        <v>0</v>
      </c>
      <c r="AB403" s="292">
        <v>0</v>
      </c>
      <c r="AC403" s="292">
        <v>0</v>
      </c>
      <c r="AD403" s="292">
        <v>0</v>
      </c>
      <c r="AE403" s="292">
        <v>0</v>
      </c>
      <c r="AF403" s="292">
        <v>0</v>
      </c>
      <c r="AG403" s="292">
        <v>0</v>
      </c>
      <c r="AH403" s="292">
        <v>0</v>
      </c>
      <c r="AI403" s="159"/>
      <c r="AJ403" s="258">
        <f t="shared" si="34"/>
        <v>0</v>
      </c>
      <c r="AK403" s="258">
        <f t="shared" si="35"/>
        <v>5398.48</v>
      </c>
      <c r="AL403" s="258">
        <f t="shared" si="36"/>
        <v>226460.04</v>
      </c>
      <c r="AM403" s="159"/>
    </row>
    <row r="404" spans="4:39" s="153" customFormat="1" x14ac:dyDescent="0.35">
      <c r="D404" s="260">
        <v>8311</v>
      </c>
      <c r="E404" s="159" t="s">
        <v>606</v>
      </c>
      <c r="F404" s="317" t="str">
        <f>LEFT(VLOOKUP(D404,'TS by Location'!$B$10:$C$748,2,FALSE),3)</f>
        <v>115</v>
      </c>
      <c r="G404" s="260" t="s">
        <v>2978</v>
      </c>
      <c r="H404" s="159"/>
      <c r="I404" s="658" t="s">
        <v>2977</v>
      </c>
      <c r="J404" s="316"/>
      <c r="K404" s="316"/>
      <c r="L404" s="316"/>
      <c r="M404" s="316"/>
      <c r="N404" s="316"/>
      <c r="O404" s="159"/>
      <c r="P404" s="288">
        <v>0</v>
      </c>
      <c r="Q404" s="288">
        <v>4899.46</v>
      </c>
      <c r="R404" s="288">
        <v>229184.55</v>
      </c>
      <c r="S404" s="288">
        <v>0</v>
      </c>
      <c r="T404" s="288">
        <v>0</v>
      </c>
      <c r="U404" s="288">
        <v>0</v>
      </c>
      <c r="V404" s="288">
        <v>0</v>
      </c>
      <c r="W404" s="288">
        <v>0</v>
      </c>
      <c r="X404" s="288">
        <v>0</v>
      </c>
      <c r="Y404" s="159"/>
      <c r="Z404" s="292">
        <v>0</v>
      </c>
      <c r="AA404" s="292">
        <v>0</v>
      </c>
      <c r="AB404" s="292">
        <v>0</v>
      </c>
      <c r="AC404" s="292">
        <v>0</v>
      </c>
      <c r="AD404" s="292">
        <v>0</v>
      </c>
      <c r="AE404" s="292">
        <v>0</v>
      </c>
      <c r="AF404" s="292">
        <v>0</v>
      </c>
      <c r="AG404" s="292">
        <v>0</v>
      </c>
      <c r="AH404" s="292">
        <v>0</v>
      </c>
      <c r="AI404" s="159"/>
      <c r="AJ404" s="258">
        <f t="shared" si="34"/>
        <v>0</v>
      </c>
      <c r="AK404" s="258">
        <f t="shared" si="35"/>
        <v>4899.46</v>
      </c>
      <c r="AL404" s="258">
        <f t="shared" si="36"/>
        <v>229184.55</v>
      </c>
      <c r="AM404" s="159"/>
    </row>
    <row r="405" spans="4:39" s="153" customFormat="1" x14ac:dyDescent="0.35">
      <c r="D405" s="260">
        <v>8312</v>
      </c>
      <c r="E405" s="159" t="s">
        <v>607</v>
      </c>
      <c r="F405" s="317" t="str">
        <f>LEFT(VLOOKUP(D405,'TS by Location'!$B$10:$C$748,2,FALSE),3)</f>
        <v>115</v>
      </c>
      <c r="G405" s="260" t="s">
        <v>2978</v>
      </c>
      <c r="H405" s="159"/>
      <c r="I405" s="658" t="s">
        <v>2977</v>
      </c>
      <c r="J405" s="316"/>
      <c r="K405" s="316"/>
      <c r="L405" s="316"/>
      <c r="M405" s="316"/>
      <c r="N405" s="316"/>
      <c r="O405" s="159"/>
      <c r="P405" s="288">
        <v>532.24</v>
      </c>
      <c r="Q405" s="288">
        <v>1599.85</v>
      </c>
      <c r="R405" s="288">
        <v>12970.05</v>
      </c>
      <c r="S405" s="288">
        <v>0</v>
      </c>
      <c r="T405" s="288">
        <v>0</v>
      </c>
      <c r="U405" s="288">
        <v>0</v>
      </c>
      <c r="V405" s="288">
        <v>0</v>
      </c>
      <c r="W405" s="288">
        <v>0</v>
      </c>
      <c r="X405" s="288">
        <v>0</v>
      </c>
      <c r="Y405" s="159"/>
      <c r="Z405" s="292">
        <v>0</v>
      </c>
      <c r="AA405" s="292">
        <v>0</v>
      </c>
      <c r="AB405" s="292">
        <v>0</v>
      </c>
      <c r="AC405" s="292">
        <v>0</v>
      </c>
      <c r="AD405" s="292">
        <v>0</v>
      </c>
      <c r="AE405" s="292">
        <v>0</v>
      </c>
      <c r="AF405" s="292">
        <v>0</v>
      </c>
      <c r="AG405" s="292">
        <v>0</v>
      </c>
      <c r="AH405" s="292">
        <v>0</v>
      </c>
      <c r="AI405" s="159"/>
      <c r="AJ405" s="258">
        <f t="shared" si="34"/>
        <v>532.24</v>
      </c>
      <c r="AK405" s="258">
        <f t="shared" si="35"/>
        <v>1599.85</v>
      </c>
      <c r="AL405" s="258">
        <f t="shared" si="36"/>
        <v>12970.05</v>
      </c>
      <c r="AM405" s="159"/>
    </row>
    <row r="406" spans="4:39" s="153" customFormat="1" x14ac:dyDescent="0.35">
      <c r="D406" s="260">
        <v>8314</v>
      </c>
      <c r="E406" s="159" t="s">
        <v>608</v>
      </c>
      <c r="F406" s="317" t="str">
        <f>LEFT(VLOOKUP(D406,'TS by Location'!$B$10:$C$748,2,FALSE),3)</f>
        <v>115</v>
      </c>
      <c r="G406" s="260" t="s">
        <v>2978</v>
      </c>
      <c r="H406" s="159"/>
      <c r="I406" s="658" t="s">
        <v>2977</v>
      </c>
      <c r="J406" s="316"/>
      <c r="K406" s="316"/>
      <c r="L406" s="316"/>
      <c r="M406" s="316"/>
      <c r="N406" s="316"/>
      <c r="O406" s="159"/>
      <c r="P406" s="288">
        <v>0</v>
      </c>
      <c r="Q406" s="288">
        <v>112387.92</v>
      </c>
      <c r="R406" s="288">
        <v>2464390.9300000002</v>
      </c>
      <c r="S406" s="288">
        <v>0</v>
      </c>
      <c r="T406" s="288">
        <v>0</v>
      </c>
      <c r="U406" s="288">
        <v>0</v>
      </c>
      <c r="V406" s="288">
        <v>0</v>
      </c>
      <c r="W406" s="288">
        <v>0</v>
      </c>
      <c r="X406" s="288">
        <v>0</v>
      </c>
      <c r="Y406" s="159"/>
      <c r="Z406" s="292">
        <v>0</v>
      </c>
      <c r="AA406" s="292">
        <v>0</v>
      </c>
      <c r="AB406" s="292">
        <v>0</v>
      </c>
      <c r="AC406" s="292">
        <v>0</v>
      </c>
      <c r="AD406" s="292">
        <v>0</v>
      </c>
      <c r="AE406" s="292">
        <v>0</v>
      </c>
      <c r="AF406" s="292">
        <v>0</v>
      </c>
      <c r="AG406" s="292">
        <v>0</v>
      </c>
      <c r="AH406" s="292">
        <v>0</v>
      </c>
      <c r="AI406" s="159"/>
      <c r="AJ406" s="258">
        <f t="shared" si="34"/>
        <v>0</v>
      </c>
      <c r="AK406" s="258">
        <f t="shared" si="35"/>
        <v>112387.92</v>
      </c>
      <c r="AL406" s="258">
        <f t="shared" si="36"/>
        <v>2464390.9300000002</v>
      </c>
      <c r="AM406" s="159"/>
    </row>
    <row r="407" spans="4:39" s="153" customFormat="1" x14ac:dyDescent="0.35">
      <c r="D407" s="260">
        <v>8320</v>
      </c>
      <c r="E407" s="159" t="s">
        <v>609</v>
      </c>
      <c r="F407" s="317" t="str">
        <f>LEFT(VLOOKUP(D407,'TS by Location'!$B$10:$C$748,2,FALSE),3)</f>
        <v>115</v>
      </c>
      <c r="G407" s="260" t="s">
        <v>2978</v>
      </c>
      <c r="H407" s="159"/>
      <c r="I407" s="658" t="s">
        <v>2977</v>
      </c>
      <c r="J407" s="316"/>
      <c r="K407" s="316"/>
      <c r="L407" s="316"/>
      <c r="M407" s="316"/>
      <c r="N407" s="316"/>
      <c r="O407" s="159"/>
      <c r="P407" s="288">
        <v>0</v>
      </c>
      <c r="Q407" s="288">
        <v>0</v>
      </c>
      <c r="R407" s="288">
        <v>45594.34</v>
      </c>
      <c r="S407" s="288">
        <v>0</v>
      </c>
      <c r="T407" s="288">
        <v>0</v>
      </c>
      <c r="U407" s="288">
        <v>0</v>
      </c>
      <c r="V407" s="288">
        <v>0</v>
      </c>
      <c r="W407" s="288">
        <v>0</v>
      </c>
      <c r="X407" s="288">
        <v>0</v>
      </c>
      <c r="Y407" s="159"/>
      <c r="Z407" s="292">
        <v>0</v>
      </c>
      <c r="AA407" s="292">
        <v>0</v>
      </c>
      <c r="AB407" s="292">
        <v>0</v>
      </c>
      <c r="AC407" s="292">
        <v>0</v>
      </c>
      <c r="AD407" s="292">
        <v>0</v>
      </c>
      <c r="AE407" s="292">
        <v>0</v>
      </c>
      <c r="AF407" s="292">
        <v>0</v>
      </c>
      <c r="AG407" s="292">
        <v>0</v>
      </c>
      <c r="AH407" s="292">
        <v>0</v>
      </c>
      <c r="AI407" s="159"/>
      <c r="AJ407" s="258">
        <f t="shared" si="34"/>
        <v>0</v>
      </c>
      <c r="AK407" s="258">
        <f t="shared" si="35"/>
        <v>0</v>
      </c>
      <c r="AL407" s="258">
        <f t="shared" si="36"/>
        <v>45594.34</v>
      </c>
      <c r="AM407" s="159"/>
    </row>
    <row r="408" spans="4:39" s="153" customFormat="1" x14ac:dyDescent="0.35">
      <c r="D408" s="260">
        <v>8321</v>
      </c>
      <c r="E408" s="159" t="s">
        <v>610</v>
      </c>
      <c r="F408" s="317" t="str">
        <f>LEFT(VLOOKUP(D408,'TS by Location'!$B$10:$C$748,2,FALSE),3)</f>
        <v>115</v>
      </c>
      <c r="G408" s="260" t="s">
        <v>2978</v>
      </c>
      <c r="H408" s="159"/>
      <c r="I408" s="658" t="s">
        <v>2977</v>
      </c>
      <c r="J408" s="316"/>
      <c r="K408" s="316"/>
      <c r="L408" s="316"/>
      <c r="M408" s="316"/>
      <c r="N408" s="316"/>
      <c r="O408" s="159"/>
      <c r="P408" s="288">
        <v>0</v>
      </c>
      <c r="Q408" s="288">
        <v>0</v>
      </c>
      <c r="R408" s="288">
        <v>11754.55</v>
      </c>
      <c r="S408" s="288">
        <v>0</v>
      </c>
      <c r="T408" s="288">
        <v>0</v>
      </c>
      <c r="U408" s="288">
        <v>0</v>
      </c>
      <c r="V408" s="288">
        <v>0</v>
      </c>
      <c r="W408" s="288">
        <v>0</v>
      </c>
      <c r="X408" s="288">
        <v>0</v>
      </c>
      <c r="Y408" s="159"/>
      <c r="Z408" s="292">
        <v>0</v>
      </c>
      <c r="AA408" s="292">
        <v>0</v>
      </c>
      <c r="AB408" s="292">
        <v>0</v>
      </c>
      <c r="AC408" s="292">
        <v>0</v>
      </c>
      <c r="AD408" s="292">
        <v>0</v>
      </c>
      <c r="AE408" s="292">
        <v>0</v>
      </c>
      <c r="AF408" s="292">
        <v>0</v>
      </c>
      <c r="AG408" s="292">
        <v>0</v>
      </c>
      <c r="AH408" s="292">
        <v>0</v>
      </c>
      <c r="AI408" s="159"/>
      <c r="AJ408" s="258">
        <f t="shared" ref="AJ408:AJ471" si="37">P408-Z408</f>
        <v>0</v>
      </c>
      <c r="AK408" s="258">
        <f t="shared" ref="AK408:AK471" si="38">Q408-AA408</f>
        <v>0</v>
      </c>
      <c r="AL408" s="258">
        <f t="shared" ref="AL408:AL471" si="39">R408-AB408</f>
        <v>11754.55</v>
      </c>
      <c r="AM408" s="159"/>
    </row>
    <row r="409" spans="4:39" s="153" customFormat="1" x14ac:dyDescent="0.35">
      <c r="D409" s="260">
        <v>8322</v>
      </c>
      <c r="E409" s="159" t="s">
        <v>611</v>
      </c>
      <c r="F409" s="317" t="str">
        <f>LEFT(VLOOKUP(D409,'TS by Location'!$B$10:$C$748,2,FALSE),3)</f>
        <v>115</v>
      </c>
      <c r="G409" s="260" t="s">
        <v>2978</v>
      </c>
      <c r="H409" s="159"/>
      <c r="I409" s="658" t="s">
        <v>2977</v>
      </c>
      <c r="J409" s="316"/>
      <c r="K409" s="316"/>
      <c r="L409" s="316"/>
      <c r="M409" s="316"/>
      <c r="N409" s="316"/>
      <c r="O409" s="159"/>
      <c r="P409" s="288">
        <v>0</v>
      </c>
      <c r="Q409" s="288">
        <v>0</v>
      </c>
      <c r="R409" s="288">
        <v>41025.07</v>
      </c>
      <c r="S409" s="288">
        <v>0</v>
      </c>
      <c r="T409" s="288">
        <v>0</v>
      </c>
      <c r="U409" s="288">
        <v>0</v>
      </c>
      <c r="V409" s="288">
        <v>0</v>
      </c>
      <c r="W409" s="288">
        <v>0</v>
      </c>
      <c r="X409" s="288">
        <v>0</v>
      </c>
      <c r="Y409" s="159"/>
      <c r="Z409" s="292">
        <v>0</v>
      </c>
      <c r="AA409" s="292">
        <v>0</v>
      </c>
      <c r="AB409" s="292">
        <v>0</v>
      </c>
      <c r="AC409" s="292">
        <v>0</v>
      </c>
      <c r="AD409" s="292">
        <v>0</v>
      </c>
      <c r="AE409" s="292">
        <v>0</v>
      </c>
      <c r="AF409" s="292">
        <v>0</v>
      </c>
      <c r="AG409" s="292">
        <v>0</v>
      </c>
      <c r="AH409" s="292">
        <v>0</v>
      </c>
      <c r="AI409" s="159"/>
      <c r="AJ409" s="258">
        <f t="shared" si="37"/>
        <v>0</v>
      </c>
      <c r="AK409" s="258">
        <f t="shared" si="38"/>
        <v>0</v>
      </c>
      <c r="AL409" s="258">
        <f t="shared" si="39"/>
        <v>41025.07</v>
      </c>
      <c r="AM409" s="159"/>
    </row>
    <row r="410" spans="4:39" s="153" customFormat="1" x14ac:dyDescent="0.35">
      <c r="D410" s="260">
        <v>8323</v>
      </c>
      <c r="E410" s="159" t="s">
        <v>612</v>
      </c>
      <c r="F410" s="317" t="str">
        <f>LEFT(VLOOKUP(D410,'TS by Location'!$B$10:$C$748,2,FALSE),3)</f>
        <v>115</v>
      </c>
      <c r="G410" s="260" t="s">
        <v>2978</v>
      </c>
      <c r="H410" s="159"/>
      <c r="I410" s="658" t="s">
        <v>2977</v>
      </c>
      <c r="J410" s="316"/>
      <c r="K410" s="316"/>
      <c r="L410" s="316"/>
      <c r="M410" s="316"/>
      <c r="N410" s="316"/>
      <c r="O410" s="159"/>
      <c r="P410" s="288">
        <v>0</v>
      </c>
      <c r="Q410" s="288">
        <v>0</v>
      </c>
      <c r="R410" s="288">
        <v>8814.14</v>
      </c>
      <c r="S410" s="288">
        <v>0</v>
      </c>
      <c r="T410" s="288">
        <v>0</v>
      </c>
      <c r="U410" s="288">
        <v>0</v>
      </c>
      <c r="V410" s="288">
        <v>0</v>
      </c>
      <c r="W410" s="288">
        <v>0</v>
      </c>
      <c r="X410" s="288">
        <v>0</v>
      </c>
      <c r="Y410" s="159"/>
      <c r="Z410" s="292">
        <v>0</v>
      </c>
      <c r="AA410" s="292">
        <v>0</v>
      </c>
      <c r="AB410" s="292">
        <v>0</v>
      </c>
      <c r="AC410" s="292">
        <v>0</v>
      </c>
      <c r="AD410" s="292">
        <v>0</v>
      </c>
      <c r="AE410" s="292">
        <v>0</v>
      </c>
      <c r="AF410" s="292">
        <v>0</v>
      </c>
      <c r="AG410" s="292">
        <v>0</v>
      </c>
      <c r="AH410" s="292">
        <v>0</v>
      </c>
      <c r="AI410" s="159"/>
      <c r="AJ410" s="258">
        <f t="shared" si="37"/>
        <v>0</v>
      </c>
      <c r="AK410" s="258">
        <f t="shared" si="38"/>
        <v>0</v>
      </c>
      <c r="AL410" s="258">
        <f t="shared" si="39"/>
        <v>8814.14</v>
      </c>
      <c r="AM410" s="159"/>
    </row>
    <row r="411" spans="4:39" s="153" customFormat="1" x14ac:dyDescent="0.35">
      <c r="D411" s="260">
        <v>8324</v>
      </c>
      <c r="E411" s="159" t="s">
        <v>613</v>
      </c>
      <c r="F411" s="317" t="str">
        <f>LEFT(VLOOKUP(D411,'TS by Location'!$B$10:$C$748,2,FALSE),3)</f>
        <v>115</v>
      </c>
      <c r="G411" s="260" t="s">
        <v>2978</v>
      </c>
      <c r="H411" s="159"/>
      <c r="I411" s="658" t="s">
        <v>2977</v>
      </c>
      <c r="J411" s="316"/>
      <c r="K411" s="316"/>
      <c r="L411" s="316"/>
      <c r="M411" s="316"/>
      <c r="N411" s="316"/>
      <c r="O411" s="159"/>
      <c r="P411" s="288">
        <v>0</v>
      </c>
      <c r="Q411" s="288">
        <v>0</v>
      </c>
      <c r="R411" s="288">
        <v>39130.43</v>
      </c>
      <c r="S411" s="288">
        <v>0</v>
      </c>
      <c r="T411" s="288">
        <v>0</v>
      </c>
      <c r="U411" s="288">
        <v>0</v>
      </c>
      <c r="V411" s="288">
        <v>0</v>
      </c>
      <c r="W411" s="288">
        <v>0</v>
      </c>
      <c r="X411" s="288">
        <v>0</v>
      </c>
      <c r="Y411" s="159"/>
      <c r="Z411" s="292">
        <v>0</v>
      </c>
      <c r="AA411" s="292">
        <v>0</v>
      </c>
      <c r="AB411" s="292">
        <v>0</v>
      </c>
      <c r="AC411" s="292">
        <v>0</v>
      </c>
      <c r="AD411" s="292">
        <v>0</v>
      </c>
      <c r="AE411" s="292">
        <v>0</v>
      </c>
      <c r="AF411" s="292">
        <v>0</v>
      </c>
      <c r="AG411" s="292">
        <v>0</v>
      </c>
      <c r="AH411" s="292">
        <v>0</v>
      </c>
      <c r="AI411" s="159"/>
      <c r="AJ411" s="258">
        <f t="shared" si="37"/>
        <v>0</v>
      </c>
      <c r="AK411" s="258">
        <f t="shared" si="38"/>
        <v>0</v>
      </c>
      <c r="AL411" s="258">
        <f t="shared" si="39"/>
        <v>39130.43</v>
      </c>
      <c r="AM411" s="159"/>
    </row>
    <row r="412" spans="4:39" s="153" customFormat="1" x14ac:dyDescent="0.35">
      <c r="D412" s="260">
        <v>8325</v>
      </c>
      <c r="E412" s="159" t="s">
        <v>614</v>
      </c>
      <c r="F412" s="317" t="str">
        <f>LEFT(VLOOKUP(D412,'TS by Location'!$B$10:$C$748,2,FALSE),3)</f>
        <v>115</v>
      </c>
      <c r="G412" s="260" t="s">
        <v>2978</v>
      </c>
      <c r="H412" s="159"/>
      <c r="I412" s="658" t="s">
        <v>2977</v>
      </c>
      <c r="J412" s="316"/>
      <c r="K412" s="316"/>
      <c r="L412" s="316"/>
      <c r="M412" s="316"/>
      <c r="N412" s="316"/>
      <c r="O412" s="159"/>
      <c r="P412" s="288">
        <v>0</v>
      </c>
      <c r="Q412" s="288">
        <v>0</v>
      </c>
      <c r="R412" s="288">
        <v>119703.79</v>
      </c>
      <c r="S412" s="288">
        <v>0</v>
      </c>
      <c r="T412" s="288">
        <v>0</v>
      </c>
      <c r="U412" s="288">
        <v>0</v>
      </c>
      <c r="V412" s="288">
        <v>0</v>
      </c>
      <c r="W412" s="288">
        <v>0</v>
      </c>
      <c r="X412" s="288">
        <v>0</v>
      </c>
      <c r="Y412" s="159"/>
      <c r="Z412" s="292">
        <v>0</v>
      </c>
      <c r="AA412" s="292">
        <v>0</v>
      </c>
      <c r="AB412" s="292">
        <v>0</v>
      </c>
      <c r="AC412" s="292">
        <v>0</v>
      </c>
      <c r="AD412" s="292">
        <v>0</v>
      </c>
      <c r="AE412" s="292">
        <v>0</v>
      </c>
      <c r="AF412" s="292">
        <v>0</v>
      </c>
      <c r="AG412" s="292">
        <v>0</v>
      </c>
      <c r="AH412" s="292">
        <v>0</v>
      </c>
      <c r="AI412" s="159"/>
      <c r="AJ412" s="258">
        <f t="shared" si="37"/>
        <v>0</v>
      </c>
      <c r="AK412" s="258">
        <f t="shared" si="38"/>
        <v>0</v>
      </c>
      <c r="AL412" s="258">
        <f t="shared" si="39"/>
        <v>119703.79</v>
      </c>
      <c r="AM412" s="159"/>
    </row>
    <row r="413" spans="4:39" s="153" customFormat="1" x14ac:dyDescent="0.35">
      <c r="D413" s="260">
        <v>8326</v>
      </c>
      <c r="E413" s="159" t="s">
        <v>615</v>
      </c>
      <c r="F413" s="317" t="str">
        <f>LEFT(VLOOKUP(D413,'TS by Location'!$B$10:$C$748,2,FALSE),3)</f>
        <v>220</v>
      </c>
      <c r="G413" s="260" t="s">
        <v>2978</v>
      </c>
      <c r="H413" s="159"/>
      <c r="I413" s="658" t="s">
        <v>2977</v>
      </c>
      <c r="J413" s="316"/>
      <c r="K413" s="316"/>
      <c r="L413" s="316"/>
      <c r="M413" s="316"/>
      <c r="N413" s="316"/>
      <c r="O413" s="159"/>
      <c r="P413" s="288">
        <v>0</v>
      </c>
      <c r="Q413" s="288">
        <v>0</v>
      </c>
      <c r="R413" s="288">
        <v>83149.77</v>
      </c>
      <c r="S413" s="288">
        <v>0</v>
      </c>
      <c r="T413" s="288">
        <v>0</v>
      </c>
      <c r="U413" s="288">
        <v>0</v>
      </c>
      <c r="V413" s="288">
        <v>0</v>
      </c>
      <c r="W413" s="288">
        <v>0</v>
      </c>
      <c r="X413" s="288">
        <v>0</v>
      </c>
      <c r="Y413" s="159"/>
      <c r="Z413" s="292">
        <v>0</v>
      </c>
      <c r="AA413" s="292">
        <v>0</v>
      </c>
      <c r="AB413" s="292">
        <v>0</v>
      </c>
      <c r="AC413" s="292">
        <v>0</v>
      </c>
      <c r="AD413" s="292">
        <v>0</v>
      </c>
      <c r="AE413" s="292">
        <v>0</v>
      </c>
      <c r="AF413" s="292">
        <v>0</v>
      </c>
      <c r="AG413" s="292">
        <v>0</v>
      </c>
      <c r="AH413" s="292">
        <v>0</v>
      </c>
      <c r="AI413" s="159"/>
      <c r="AJ413" s="258">
        <f t="shared" si="37"/>
        <v>0</v>
      </c>
      <c r="AK413" s="258">
        <f t="shared" si="38"/>
        <v>0</v>
      </c>
      <c r="AL413" s="258">
        <f t="shared" si="39"/>
        <v>83149.77</v>
      </c>
      <c r="AM413" s="159"/>
    </row>
    <row r="414" spans="4:39" s="153" customFormat="1" x14ac:dyDescent="0.35">
      <c r="D414" s="260">
        <v>8327</v>
      </c>
      <c r="E414" s="159" t="s">
        <v>616</v>
      </c>
      <c r="F414" s="317" t="str">
        <f>LEFT(VLOOKUP(D414,'TS by Location'!$B$10:$C$748,2,FALSE),3)</f>
        <v>220</v>
      </c>
      <c r="G414" s="260" t="s">
        <v>2978</v>
      </c>
      <c r="H414" s="159"/>
      <c r="I414" s="658" t="s">
        <v>2977</v>
      </c>
      <c r="J414" s="316"/>
      <c r="K414" s="316"/>
      <c r="L414" s="316"/>
      <c r="M414" s="316"/>
      <c r="N414" s="316"/>
      <c r="O414" s="159"/>
      <c r="P414" s="288">
        <v>0</v>
      </c>
      <c r="Q414" s="288">
        <v>0</v>
      </c>
      <c r="R414" s="288">
        <v>74084.899999999994</v>
      </c>
      <c r="S414" s="288">
        <v>0</v>
      </c>
      <c r="T414" s="288">
        <v>0</v>
      </c>
      <c r="U414" s="288">
        <v>0</v>
      </c>
      <c r="V414" s="288">
        <v>0</v>
      </c>
      <c r="W414" s="288">
        <v>0</v>
      </c>
      <c r="X414" s="288">
        <v>0</v>
      </c>
      <c r="Y414" s="159"/>
      <c r="Z414" s="292">
        <v>0</v>
      </c>
      <c r="AA414" s="292">
        <v>0</v>
      </c>
      <c r="AB414" s="292">
        <v>0</v>
      </c>
      <c r="AC414" s="292">
        <v>0</v>
      </c>
      <c r="AD414" s="292">
        <v>0</v>
      </c>
      <c r="AE414" s="292">
        <v>0</v>
      </c>
      <c r="AF414" s="292">
        <v>0</v>
      </c>
      <c r="AG414" s="292">
        <v>0</v>
      </c>
      <c r="AH414" s="292">
        <v>0</v>
      </c>
      <c r="AI414" s="159"/>
      <c r="AJ414" s="258">
        <f t="shared" si="37"/>
        <v>0</v>
      </c>
      <c r="AK414" s="258">
        <f t="shared" si="38"/>
        <v>0</v>
      </c>
      <c r="AL414" s="258">
        <f t="shared" si="39"/>
        <v>74084.899999999994</v>
      </c>
      <c r="AM414" s="159"/>
    </row>
    <row r="415" spans="4:39" s="153" customFormat="1" x14ac:dyDescent="0.35">
      <c r="D415" s="260">
        <v>8340</v>
      </c>
      <c r="E415" s="159" t="s">
        <v>617</v>
      </c>
      <c r="F415" s="317" t="str">
        <f>LEFT(VLOOKUP(D415,'TS by Location'!$B$10:$C$748,2,FALSE),3)</f>
        <v>115</v>
      </c>
      <c r="G415" s="260" t="s">
        <v>2978</v>
      </c>
      <c r="H415" s="159"/>
      <c r="I415" s="658" t="s">
        <v>2977</v>
      </c>
      <c r="J415" s="316"/>
      <c r="K415" s="316"/>
      <c r="L415" s="316"/>
      <c r="M415" s="316"/>
      <c r="N415" s="316"/>
      <c r="O415" s="159"/>
      <c r="P415" s="288">
        <v>0</v>
      </c>
      <c r="Q415" s="288">
        <v>42538.11</v>
      </c>
      <c r="R415" s="288">
        <v>654011.68999999994</v>
      </c>
      <c r="S415" s="288">
        <v>0</v>
      </c>
      <c r="T415" s="288">
        <v>0</v>
      </c>
      <c r="U415" s="288">
        <v>0</v>
      </c>
      <c r="V415" s="288">
        <v>0</v>
      </c>
      <c r="W415" s="288">
        <v>0</v>
      </c>
      <c r="X415" s="288">
        <v>0</v>
      </c>
      <c r="Y415" s="159"/>
      <c r="Z415" s="292">
        <v>0</v>
      </c>
      <c r="AA415" s="292">
        <v>0</v>
      </c>
      <c r="AB415" s="292">
        <v>0</v>
      </c>
      <c r="AC415" s="292">
        <v>0</v>
      </c>
      <c r="AD415" s="292">
        <v>0</v>
      </c>
      <c r="AE415" s="292">
        <v>0</v>
      </c>
      <c r="AF415" s="292">
        <v>0</v>
      </c>
      <c r="AG415" s="292">
        <v>0</v>
      </c>
      <c r="AH415" s="292">
        <v>0</v>
      </c>
      <c r="AI415" s="159"/>
      <c r="AJ415" s="258">
        <f t="shared" si="37"/>
        <v>0</v>
      </c>
      <c r="AK415" s="258">
        <f t="shared" si="38"/>
        <v>42538.11</v>
      </c>
      <c r="AL415" s="258">
        <f t="shared" si="39"/>
        <v>654011.68999999994</v>
      </c>
      <c r="AM415" s="159"/>
    </row>
    <row r="416" spans="4:39" s="153" customFormat="1" x14ac:dyDescent="0.35">
      <c r="D416" s="260">
        <v>8342</v>
      </c>
      <c r="E416" s="159" t="s">
        <v>618</v>
      </c>
      <c r="F416" s="317" t="str">
        <f>LEFT(VLOOKUP(D416,'TS by Location'!$B$10:$C$748,2,FALSE),3)</f>
        <v>115</v>
      </c>
      <c r="G416" s="260" t="s">
        <v>2978</v>
      </c>
      <c r="H416" s="159"/>
      <c r="I416" s="658" t="s">
        <v>2977</v>
      </c>
      <c r="J416" s="316"/>
      <c r="K416" s="316"/>
      <c r="L416" s="316"/>
      <c r="M416" s="316"/>
      <c r="N416" s="316"/>
      <c r="O416" s="159"/>
      <c r="P416" s="288">
        <v>51171.62</v>
      </c>
      <c r="Q416" s="288">
        <v>1223084.83</v>
      </c>
      <c r="R416" s="288">
        <v>11719267.07</v>
      </c>
      <c r="S416" s="288">
        <v>0</v>
      </c>
      <c r="T416" s="288">
        <v>0</v>
      </c>
      <c r="U416" s="288">
        <v>0</v>
      </c>
      <c r="V416" s="288">
        <v>0</v>
      </c>
      <c r="W416" s="288">
        <v>0</v>
      </c>
      <c r="X416" s="288">
        <v>0</v>
      </c>
      <c r="Y416" s="159"/>
      <c r="Z416" s="292">
        <v>0</v>
      </c>
      <c r="AA416" s="292">
        <v>0</v>
      </c>
      <c r="AB416" s="292">
        <v>0</v>
      </c>
      <c r="AC416" s="292">
        <v>0</v>
      </c>
      <c r="AD416" s="292">
        <v>0</v>
      </c>
      <c r="AE416" s="292">
        <v>0</v>
      </c>
      <c r="AF416" s="292">
        <v>0</v>
      </c>
      <c r="AG416" s="292">
        <v>0</v>
      </c>
      <c r="AH416" s="292">
        <v>0</v>
      </c>
      <c r="AI416" s="159"/>
      <c r="AJ416" s="258">
        <f t="shared" si="37"/>
        <v>51171.62</v>
      </c>
      <c r="AK416" s="258">
        <f t="shared" si="38"/>
        <v>1223084.83</v>
      </c>
      <c r="AL416" s="258">
        <f t="shared" si="39"/>
        <v>11719267.07</v>
      </c>
      <c r="AM416" s="159"/>
    </row>
    <row r="417" spans="4:39" s="153" customFormat="1" x14ac:dyDescent="0.35">
      <c r="D417" s="260">
        <v>8343</v>
      </c>
      <c r="E417" s="159" t="s">
        <v>619</v>
      </c>
      <c r="F417" s="317" t="str">
        <f>LEFT(VLOOKUP(D417,'TS by Location'!$B$10:$C$748,2,FALSE),3)</f>
        <v>115</v>
      </c>
      <c r="G417" s="260" t="s">
        <v>2978</v>
      </c>
      <c r="H417" s="159"/>
      <c r="I417" s="658" t="s">
        <v>2977</v>
      </c>
      <c r="J417" s="316"/>
      <c r="K417" s="316"/>
      <c r="L417" s="316"/>
      <c r="M417" s="316"/>
      <c r="N417" s="316"/>
      <c r="O417" s="159"/>
      <c r="P417" s="288">
        <v>20960.509999999998</v>
      </c>
      <c r="Q417" s="288">
        <v>1458980.29</v>
      </c>
      <c r="R417" s="288">
        <v>17580998.73</v>
      </c>
      <c r="S417" s="288">
        <v>0</v>
      </c>
      <c r="T417" s="288">
        <v>0</v>
      </c>
      <c r="U417" s="288">
        <v>0</v>
      </c>
      <c r="V417" s="288">
        <v>0</v>
      </c>
      <c r="W417" s="288">
        <v>0</v>
      </c>
      <c r="X417" s="288">
        <v>0</v>
      </c>
      <c r="Y417" s="159"/>
      <c r="Z417" s="292">
        <v>0</v>
      </c>
      <c r="AA417" s="292">
        <v>0</v>
      </c>
      <c r="AB417" s="292">
        <v>0</v>
      </c>
      <c r="AC417" s="292">
        <v>0</v>
      </c>
      <c r="AD417" s="292">
        <v>0</v>
      </c>
      <c r="AE417" s="292">
        <v>0</v>
      </c>
      <c r="AF417" s="292">
        <v>0</v>
      </c>
      <c r="AG417" s="292">
        <v>0</v>
      </c>
      <c r="AH417" s="292">
        <v>0</v>
      </c>
      <c r="AI417" s="159"/>
      <c r="AJ417" s="258">
        <f t="shared" si="37"/>
        <v>20960.509999999998</v>
      </c>
      <c r="AK417" s="258">
        <f t="shared" si="38"/>
        <v>1458980.29</v>
      </c>
      <c r="AL417" s="258">
        <f t="shared" si="39"/>
        <v>17580998.73</v>
      </c>
      <c r="AM417" s="159"/>
    </row>
    <row r="418" spans="4:39" s="153" customFormat="1" x14ac:dyDescent="0.35">
      <c r="D418" s="260">
        <v>8344</v>
      </c>
      <c r="E418" s="159" t="s">
        <v>620</v>
      </c>
      <c r="F418" s="317" t="str">
        <f>LEFT(VLOOKUP(D418,'TS by Location'!$B$10:$C$748,2,FALSE),3)</f>
        <v>115</v>
      </c>
      <c r="G418" s="260" t="s">
        <v>2978</v>
      </c>
      <c r="H418" s="159"/>
      <c r="I418" s="658" t="s">
        <v>2977</v>
      </c>
      <c r="J418" s="316"/>
      <c r="K418" s="316"/>
      <c r="L418" s="316"/>
      <c r="M418" s="316"/>
      <c r="N418" s="316"/>
      <c r="O418" s="159"/>
      <c r="P418" s="288">
        <v>12178.56</v>
      </c>
      <c r="Q418" s="288">
        <v>170995.06</v>
      </c>
      <c r="R418" s="288">
        <v>2017154.23</v>
      </c>
      <c r="S418" s="288">
        <v>0</v>
      </c>
      <c r="T418" s="288">
        <v>0</v>
      </c>
      <c r="U418" s="288">
        <v>0</v>
      </c>
      <c r="V418" s="288">
        <v>0</v>
      </c>
      <c r="W418" s="288">
        <v>0</v>
      </c>
      <c r="X418" s="288">
        <v>0</v>
      </c>
      <c r="Y418" s="159"/>
      <c r="Z418" s="292">
        <v>0</v>
      </c>
      <c r="AA418" s="292">
        <v>0</v>
      </c>
      <c r="AB418" s="292">
        <v>0</v>
      </c>
      <c r="AC418" s="292">
        <v>0</v>
      </c>
      <c r="AD418" s="292">
        <v>0</v>
      </c>
      <c r="AE418" s="292">
        <v>0</v>
      </c>
      <c r="AF418" s="292">
        <v>0</v>
      </c>
      <c r="AG418" s="292">
        <v>0</v>
      </c>
      <c r="AH418" s="292">
        <v>0</v>
      </c>
      <c r="AI418" s="159"/>
      <c r="AJ418" s="258">
        <f t="shared" si="37"/>
        <v>12178.56</v>
      </c>
      <c r="AK418" s="258">
        <f t="shared" si="38"/>
        <v>170995.06</v>
      </c>
      <c r="AL418" s="258">
        <f t="shared" si="39"/>
        <v>2017154.23</v>
      </c>
      <c r="AM418" s="159"/>
    </row>
    <row r="419" spans="4:39" s="153" customFormat="1" x14ac:dyDescent="0.35">
      <c r="D419" s="260">
        <v>8345</v>
      </c>
      <c r="E419" s="159" t="s">
        <v>621</v>
      </c>
      <c r="F419" s="317" t="str">
        <f>LEFT(VLOOKUP(D419,'TS by Location'!$B$10:$C$748,2,FALSE),3)</f>
        <v>115</v>
      </c>
      <c r="G419" s="260" t="s">
        <v>2978</v>
      </c>
      <c r="H419" s="159"/>
      <c r="I419" s="658" t="s">
        <v>2977</v>
      </c>
      <c r="J419" s="316"/>
      <c r="K419" s="316"/>
      <c r="L419" s="316"/>
      <c r="M419" s="316"/>
      <c r="N419" s="316"/>
      <c r="O419" s="159"/>
      <c r="P419" s="288">
        <v>222599.95</v>
      </c>
      <c r="Q419" s="288">
        <v>913774.45</v>
      </c>
      <c r="R419" s="288">
        <v>12772817.130000001</v>
      </c>
      <c r="S419" s="288">
        <v>0</v>
      </c>
      <c r="T419" s="288">
        <v>0</v>
      </c>
      <c r="U419" s="288">
        <v>0</v>
      </c>
      <c r="V419" s="288">
        <v>0</v>
      </c>
      <c r="W419" s="288">
        <v>0</v>
      </c>
      <c r="X419" s="288">
        <v>0</v>
      </c>
      <c r="Y419" s="159"/>
      <c r="Z419" s="292">
        <v>0</v>
      </c>
      <c r="AA419" s="292">
        <v>0</v>
      </c>
      <c r="AB419" s="292">
        <v>0</v>
      </c>
      <c r="AC419" s="292">
        <v>0</v>
      </c>
      <c r="AD419" s="292">
        <v>0</v>
      </c>
      <c r="AE419" s="292">
        <v>0</v>
      </c>
      <c r="AF419" s="292">
        <v>0</v>
      </c>
      <c r="AG419" s="292">
        <v>0</v>
      </c>
      <c r="AH419" s="292">
        <v>0</v>
      </c>
      <c r="AI419" s="159"/>
      <c r="AJ419" s="258">
        <f t="shared" si="37"/>
        <v>222599.95</v>
      </c>
      <c r="AK419" s="258">
        <f t="shared" si="38"/>
        <v>913774.45</v>
      </c>
      <c r="AL419" s="258">
        <f t="shared" si="39"/>
        <v>12772817.130000001</v>
      </c>
      <c r="AM419" s="159"/>
    </row>
    <row r="420" spans="4:39" s="153" customFormat="1" x14ac:dyDescent="0.35">
      <c r="D420" s="260">
        <v>8346</v>
      </c>
      <c r="E420" s="159" t="s">
        <v>2649</v>
      </c>
      <c r="F420" s="317" t="str">
        <f>LEFT(VLOOKUP(D420,'TS by Location'!$B$10:$C$748,2,FALSE),3)</f>
        <v>115</v>
      </c>
      <c r="G420" s="260" t="s">
        <v>2978</v>
      </c>
      <c r="H420" s="159"/>
      <c r="I420" s="658" t="s">
        <v>2977</v>
      </c>
      <c r="J420" s="316"/>
      <c r="K420" s="316"/>
      <c r="L420" s="316"/>
      <c r="M420" s="316"/>
      <c r="N420" s="316"/>
      <c r="O420" s="159"/>
      <c r="P420" s="288">
        <v>0</v>
      </c>
      <c r="Q420" s="288">
        <v>4398451.51</v>
      </c>
      <c r="R420" s="288">
        <v>16236483.109999999</v>
      </c>
      <c r="S420" s="288">
        <v>0</v>
      </c>
      <c r="T420" s="288">
        <v>0</v>
      </c>
      <c r="U420" s="288">
        <v>0</v>
      </c>
      <c r="V420" s="288">
        <v>0</v>
      </c>
      <c r="W420" s="288">
        <v>0</v>
      </c>
      <c r="X420" s="288">
        <v>0</v>
      </c>
      <c r="Y420" s="159"/>
      <c r="Z420" s="292">
        <v>0</v>
      </c>
      <c r="AA420" s="292">
        <v>0</v>
      </c>
      <c r="AB420" s="292">
        <v>0</v>
      </c>
      <c r="AC420" s="292">
        <v>0</v>
      </c>
      <c r="AD420" s="292">
        <v>0</v>
      </c>
      <c r="AE420" s="292">
        <v>0</v>
      </c>
      <c r="AF420" s="292">
        <v>0</v>
      </c>
      <c r="AG420" s="292">
        <v>0</v>
      </c>
      <c r="AH420" s="292">
        <v>0</v>
      </c>
      <c r="AI420" s="159"/>
      <c r="AJ420" s="258">
        <f t="shared" si="37"/>
        <v>0</v>
      </c>
      <c r="AK420" s="258">
        <f t="shared" si="38"/>
        <v>4398451.51</v>
      </c>
      <c r="AL420" s="258">
        <f t="shared" si="39"/>
        <v>16236483.109999999</v>
      </c>
      <c r="AM420" s="159"/>
    </row>
    <row r="421" spans="4:39" s="153" customFormat="1" x14ac:dyDescent="0.35">
      <c r="D421" s="260">
        <v>8347</v>
      </c>
      <c r="E421" s="159" t="s">
        <v>622</v>
      </c>
      <c r="F421" s="317" t="str">
        <f>LEFT(VLOOKUP(D421,'TS by Location'!$B$10:$C$748,2,FALSE),3)</f>
        <v>115</v>
      </c>
      <c r="G421" s="260" t="s">
        <v>2978</v>
      </c>
      <c r="H421" s="159"/>
      <c r="I421" s="658" t="s">
        <v>2977</v>
      </c>
      <c r="J421" s="316"/>
      <c r="K421" s="316"/>
      <c r="L421" s="316"/>
      <c r="M421" s="316"/>
      <c r="N421" s="316"/>
      <c r="O421" s="159"/>
      <c r="P421" s="288">
        <v>560578.85</v>
      </c>
      <c r="Q421" s="288">
        <v>899617.12</v>
      </c>
      <c r="R421" s="288">
        <v>11274368.960000001</v>
      </c>
      <c r="S421" s="288">
        <v>0</v>
      </c>
      <c r="T421" s="288">
        <v>0</v>
      </c>
      <c r="U421" s="288">
        <v>0</v>
      </c>
      <c r="V421" s="288">
        <v>0</v>
      </c>
      <c r="W421" s="288">
        <v>0</v>
      </c>
      <c r="X421" s="288">
        <v>0</v>
      </c>
      <c r="Y421" s="159"/>
      <c r="Z421" s="292">
        <v>0</v>
      </c>
      <c r="AA421" s="292">
        <v>0</v>
      </c>
      <c r="AB421" s="292">
        <v>0</v>
      </c>
      <c r="AC421" s="292">
        <v>0</v>
      </c>
      <c r="AD421" s="292">
        <v>0</v>
      </c>
      <c r="AE421" s="292">
        <v>0</v>
      </c>
      <c r="AF421" s="292">
        <v>0</v>
      </c>
      <c r="AG421" s="292">
        <v>0</v>
      </c>
      <c r="AH421" s="292">
        <v>0</v>
      </c>
      <c r="AI421" s="159"/>
      <c r="AJ421" s="258">
        <f t="shared" si="37"/>
        <v>560578.85</v>
      </c>
      <c r="AK421" s="258">
        <f t="shared" si="38"/>
        <v>899617.12</v>
      </c>
      <c r="AL421" s="258">
        <f t="shared" si="39"/>
        <v>11274368.960000001</v>
      </c>
      <c r="AM421" s="159"/>
    </row>
    <row r="422" spans="4:39" s="153" customFormat="1" x14ac:dyDescent="0.35">
      <c r="D422" s="260">
        <v>8351</v>
      </c>
      <c r="E422" s="159" t="s">
        <v>624</v>
      </c>
      <c r="F422" s="317" t="str">
        <f>LEFT(VLOOKUP(D422,'TS by Location'!$B$10:$C$748,2,FALSE),3)</f>
        <v>115</v>
      </c>
      <c r="G422" s="260" t="s">
        <v>2978</v>
      </c>
      <c r="H422" s="159"/>
      <c r="I422" s="658" t="s">
        <v>2977</v>
      </c>
      <c r="J422" s="316"/>
      <c r="K422" s="316"/>
      <c r="L422" s="316"/>
      <c r="M422" s="316"/>
      <c r="N422" s="316"/>
      <c r="O422" s="159"/>
      <c r="P422" s="288">
        <v>119.93</v>
      </c>
      <c r="Q422" s="288">
        <v>4439.62</v>
      </c>
      <c r="R422" s="288">
        <v>696181.35</v>
      </c>
      <c r="S422" s="288">
        <v>0</v>
      </c>
      <c r="T422" s="288">
        <v>0</v>
      </c>
      <c r="U422" s="288">
        <v>0</v>
      </c>
      <c r="V422" s="288">
        <v>0</v>
      </c>
      <c r="W422" s="288">
        <v>0</v>
      </c>
      <c r="X422" s="288">
        <v>0</v>
      </c>
      <c r="Y422" s="159"/>
      <c r="Z422" s="292">
        <v>0</v>
      </c>
      <c r="AA422" s="292">
        <v>0</v>
      </c>
      <c r="AB422" s="292">
        <v>0</v>
      </c>
      <c r="AC422" s="292">
        <v>0</v>
      </c>
      <c r="AD422" s="292">
        <v>0</v>
      </c>
      <c r="AE422" s="292">
        <v>0</v>
      </c>
      <c r="AF422" s="292">
        <v>0</v>
      </c>
      <c r="AG422" s="292">
        <v>0</v>
      </c>
      <c r="AH422" s="292">
        <v>0</v>
      </c>
      <c r="AI422" s="159"/>
      <c r="AJ422" s="258">
        <f t="shared" si="37"/>
        <v>119.93</v>
      </c>
      <c r="AK422" s="258">
        <f t="shared" si="38"/>
        <v>4439.62</v>
      </c>
      <c r="AL422" s="258">
        <f t="shared" si="39"/>
        <v>696181.35</v>
      </c>
      <c r="AM422" s="159"/>
    </row>
    <row r="423" spans="4:39" s="153" customFormat="1" x14ac:dyDescent="0.35">
      <c r="D423" s="260">
        <v>8353</v>
      </c>
      <c r="E423" s="159" t="s">
        <v>625</v>
      </c>
      <c r="F423" s="317" t="str">
        <f>LEFT(VLOOKUP(D423,'TS by Location'!$B$10:$C$748,2,FALSE),3)</f>
        <v>115</v>
      </c>
      <c r="G423" s="260" t="s">
        <v>2978</v>
      </c>
      <c r="H423" s="159"/>
      <c r="I423" s="658" t="s">
        <v>2977</v>
      </c>
      <c r="J423" s="316"/>
      <c r="K423" s="316"/>
      <c r="L423" s="316"/>
      <c r="M423" s="316"/>
      <c r="N423" s="316"/>
      <c r="O423" s="159"/>
      <c r="P423" s="288">
        <v>0</v>
      </c>
      <c r="Q423" s="288">
        <v>0</v>
      </c>
      <c r="R423" s="288">
        <v>151192.72</v>
      </c>
      <c r="S423" s="288">
        <v>0</v>
      </c>
      <c r="T423" s="288">
        <v>0</v>
      </c>
      <c r="U423" s="288">
        <v>0</v>
      </c>
      <c r="V423" s="288">
        <v>0</v>
      </c>
      <c r="W423" s="288">
        <v>0</v>
      </c>
      <c r="X423" s="288">
        <v>0</v>
      </c>
      <c r="Y423" s="159"/>
      <c r="Z423" s="292">
        <v>0</v>
      </c>
      <c r="AA423" s="292">
        <v>0</v>
      </c>
      <c r="AB423" s="292">
        <v>0</v>
      </c>
      <c r="AC423" s="292">
        <v>0</v>
      </c>
      <c r="AD423" s="292">
        <v>0</v>
      </c>
      <c r="AE423" s="292">
        <v>0</v>
      </c>
      <c r="AF423" s="292">
        <v>0</v>
      </c>
      <c r="AG423" s="292">
        <v>0</v>
      </c>
      <c r="AH423" s="292">
        <v>0</v>
      </c>
      <c r="AI423" s="159"/>
      <c r="AJ423" s="258">
        <f t="shared" si="37"/>
        <v>0</v>
      </c>
      <c r="AK423" s="258">
        <f t="shared" si="38"/>
        <v>0</v>
      </c>
      <c r="AL423" s="258">
        <f t="shared" si="39"/>
        <v>151192.72</v>
      </c>
      <c r="AM423" s="159"/>
    </row>
    <row r="424" spans="4:39" s="153" customFormat="1" x14ac:dyDescent="0.35">
      <c r="D424" s="260">
        <v>8354</v>
      </c>
      <c r="E424" s="159" t="s">
        <v>626</v>
      </c>
      <c r="F424" s="317" t="str">
        <f>LEFT(VLOOKUP(D424,'TS by Location'!$B$10:$C$748,2,FALSE),3)</f>
        <v>115</v>
      </c>
      <c r="G424" s="260" t="s">
        <v>2978</v>
      </c>
      <c r="H424" s="159"/>
      <c r="I424" s="658" t="s">
        <v>2977</v>
      </c>
      <c r="J424" s="316"/>
      <c r="K424" s="316"/>
      <c r="L424" s="316"/>
      <c r="M424" s="316"/>
      <c r="N424" s="316"/>
      <c r="O424" s="159"/>
      <c r="P424" s="288">
        <v>0</v>
      </c>
      <c r="Q424" s="288">
        <v>78654.66</v>
      </c>
      <c r="R424" s="288">
        <v>1082685.75</v>
      </c>
      <c r="S424" s="288">
        <v>0</v>
      </c>
      <c r="T424" s="288">
        <v>0</v>
      </c>
      <c r="U424" s="288">
        <v>0</v>
      </c>
      <c r="V424" s="288">
        <v>0</v>
      </c>
      <c r="W424" s="288">
        <v>0</v>
      </c>
      <c r="X424" s="288">
        <v>0</v>
      </c>
      <c r="Y424" s="159"/>
      <c r="Z424" s="292">
        <v>0</v>
      </c>
      <c r="AA424" s="292">
        <v>0</v>
      </c>
      <c r="AB424" s="292">
        <v>0</v>
      </c>
      <c r="AC424" s="292">
        <v>0</v>
      </c>
      <c r="AD424" s="292">
        <v>0</v>
      </c>
      <c r="AE424" s="292">
        <v>0</v>
      </c>
      <c r="AF424" s="292">
        <v>0</v>
      </c>
      <c r="AG424" s="292">
        <v>0</v>
      </c>
      <c r="AH424" s="292">
        <v>0</v>
      </c>
      <c r="AI424" s="159"/>
      <c r="AJ424" s="258">
        <f t="shared" si="37"/>
        <v>0</v>
      </c>
      <c r="AK424" s="258">
        <f t="shared" si="38"/>
        <v>78654.66</v>
      </c>
      <c r="AL424" s="258">
        <f t="shared" si="39"/>
        <v>1082685.75</v>
      </c>
      <c r="AM424" s="159"/>
    </row>
    <row r="425" spans="4:39" s="153" customFormat="1" x14ac:dyDescent="0.35">
      <c r="D425" s="260">
        <v>8357</v>
      </c>
      <c r="E425" s="159" t="s">
        <v>627</v>
      </c>
      <c r="F425" s="317" t="str">
        <f>LEFT(VLOOKUP(D425,'TS by Location'!$B$10:$C$748,2,FALSE),3)</f>
        <v>115</v>
      </c>
      <c r="G425" s="260" t="s">
        <v>2978</v>
      </c>
      <c r="H425" s="159"/>
      <c r="I425" s="658" t="s">
        <v>2977</v>
      </c>
      <c r="J425" s="316"/>
      <c r="K425" s="316"/>
      <c r="L425" s="316"/>
      <c r="M425" s="316"/>
      <c r="N425" s="316"/>
      <c r="O425" s="159"/>
      <c r="P425" s="288">
        <v>0</v>
      </c>
      <c r="Q425" s="288">
        <v>5169.82</v>
      </c>
      <c r="R425" s="288">
        <v>1098303.8500000001</v>
      </c>
      <c r="S425" s="288">
        <v>0</v>
      </c>
      <c r="T425" s="288">
        <v>0</v>
      </c>
      <c r="U425" s="288">
        <v>0</v>
      </c>
      <c r="V425" s="288">
        <v>0</v>
      </c>
      <c r="W425" s="288">
        <v>0</v>
      </c>
      <c r="X425" s="288">
        <v>0</v>
      </c>
      <c r="Y425" s="159"/>
      <c r="Z425" s="292">
        <v>0</v>
      </c>
      <c r="AA425" s="292">
        <v>0</v>
      </c>
      <c r="AB425" s="292">
        <v>0</v>
      </c>
      <c r="AC425" s="292">
        <v>0</v>
      </c>
      <c r="AD425" s="292">
        <v>0</v>
      </c>
      <c r="AE425" s="292">
        <v>0</v>
      </c>
      <c r="AF425" s="292">
        <v>0</v>
      </c>
      <c r="AG425" s="292">
        <v>0</v>
      </c>
      <c r="AH425" s="292">
        <v>0</v>
      </c>
      <c r="AI425" s="159"/>
      <c r="AJ425" s="258">
        <f t="shared" si="37"/>
        <v>0</v>
      </c>
      <c r="AK425" s="258">
        <f t="shared" si="38"/>
        <v>5169.82</v>
      </c>
      <c r="AL425" s="258">
        <f t="shared" si="39"/>
        <v>1098303.8500000001</v>
      </c>
      <c r="AM425" s="159"/>
    </row>
    <row r="426" spans="4:39" s="153" customFormat="1" x14ac:dyDescent="0.35">
      <c r="D426" s="260">
        <v>8359</v>
      </c>
      <c r="E426" s="159" t="s">
        <v>628</v>
      </c>
      <c r="F426" s="317" t="str">
        <f>LEFT(VLOOKUP(D426,'TS by Location'!$B$10:$C$748,2,FALSE),3)</f>
        <v>115</v>
      </c>
      <c r="G426" s="260" t="s">
        <v>2978</v>
      </c>
      <c r="H426" s="159"/>
      <c r="I426" s="658" t="s">
        <v>2977</v>
      </c>
      <c r="J426" s="316"/>
      <c r="K426" s="316"/>
      <c r="L426" s="316"/>
      <c r="M426" s="316"/>
      <c r="N426" s="316"/>
      <c r="O426" s="159"/>
      <c r="P426" s="288">
        <v>0</v>
      </c>
      <c r="Q426" s="288">
        <v>0</v>
      </c>
      <c r="R426" s="288">
        <v>53697.98</v>
      </c>
      <c r="S426" s="288">
        <v>0</v>
      </c>
      <c r="T426" s="288">
        <v>0</v>
      </c>
      <c r="U426" s="288">
        <v>0</v>
      </c>
      <c r="V426" s="288">
        <v>0</v>
      </c>
      <c r="W426" s="288">
        <v>0</v>
      </c>
      <c r="X426" s="288">
        <v>0</v>
      </c>
      <c r="Y426" s="159"/>
      <c r="Z426" s="292">
        <v>0</v>
      </c>
      <c r="AA426" s="292">
        <v>0</v>
      </c>
      <c r="AB426" s="292">
        <v>0</v>
      </c>
      <c r="AC426" s="292">
        <v>0</v>
      </c>
      <c r="AD426" s="292">
        <v>0</v>
      </c>
      <c r="AE426" s="292">
        <v>0</v>
      </c>
      <c r="AF426" s="292">
        <v>0</v>
      </c>
      <c r="AG426" s="292">
        <v>0</v>
      </c>
      <c r="AH426" s="292">
        <v>0</v>
      </c>
      <c r="AI426" s="159"/>
      <c r="AJ426" s="258">
        <f t="shared" si="37"/>
        <v>0</v>
      </c>
      <c r="AK426" s="258">
        <f t="shared" si="38"/>
        <v>0</v>
      </c>
      <c r="AL426" s="258">
        <f t="shared" si="39"/>
        <v>53697.98</v>
      </c>
      <c r="AM426" s="159"/>
    </row>
    <row r="427" spans="4:39" s="153" customFormat="1" x14ac:dyDescent="0.35">
      <c r="D427" s="260">
        <v>8361</v>
      </c>
      <c r="E427" s="159" t="s">
        <v>629</v>
      </c>
      <c r="F427" s="317" t="str">
        <f>LEFT(VLOOKUP(D427,'TS by Location'!$B$10:$C$748,2,FALSE),3)</f>
        <v>115</v>
      </c>
      <c r="G427" s="260" t="s">
        <v>2978</v>
      </c>
      <c r="H427" s="159"/>
      <c r="I427" s="658" t="s">
        <v>2977</v>
      </c>
      <c r="J427" s="316"/>
      <c r="K427" s="316"/>
      <c r="L427" s="316"/>
      <c r="M427" s="316"/>
      <c r="N427" s="316"/>
      <c r="O427" s="159"/>
      <c r="P427" s="288">
        <v>91119.23</v>
      </c>
      <c r="Q427" s="288">
        <v>1641130.56</v>
      </c>
      <c r="R427" s="288">
        <v>4788088.51</v>
      </c>
      <c r="S427" s="288">
        <v>0</v>
      </c>
      <c r="T427" s="288">
        <v>0</v>
      </c>
      <c r="U427" s="288">
        <v>0</v>
      </c>
      <c r="V427" s="288">
        <v>0</v>
      </c>
      <c r="W427" s="288">
        <v>0</v>
      </c>
      <c r="X427" s="288">
        <v>0</v>
      </c>
      <c r="Y427" s="159"/>
      <c r="Z427" s="292">
        <v>0</v>
      </c>
      <c r="AA427" s="292">
        <v>0</v>
      </c>
      <c r="AB427" s="292">
        <v>0</v>
      </c>
      <c r="AC427" s="292">
        <v>0</v>
      </c>
      <c r="AD427" s="292">
        <v>0</v>
      </c>
      <c r="AE427" s="292">
        <v>0</v>
      </c>
      <c r="AF427" s="292">
        <v>0</v>
      </c>
      <c r="AG427" s="292">
        <v>0</v>
      </c>
      <c r="AH427" s="292">
        <v>0</v>
      </c>
      <c r="AI427" s="159"/>
      <c r="AJ427" s="258">
        <f t="shared" si="37"/>
        <v>91119.23</v>
      </c>
      <c r="AK427" s="258">
        <f t="shared" si="38"/>
        <v>1641130.56</v>
      </c>
      <c r="AL427" s="258">
        <f t="shared" si="39"/>
        <v>4788088.51</v>
      </c>
      <c r="AM427" s="159"/>
    </row>
    <row r="428" spans="4:39" s="153" customFormat="1" x14ac:dyDescent="0.35">
      <c r="D428" s="260">
        <v>8362</v>
      </c>
      <c r="E428" s="159" t="s">
        <v>630</v>
      </c>
      <c r="F428" s="317" t="str">
        <f>LEFT(VLOOKUP(D428,'TS by Location'!$B$10:$C$748,2,FALSE),3)</f>
        <v>115</v>
      </c>
      <c r="G428" s="260" t="s">
        <v>2978</v>
      </c>
      <c r="H428" s="159"/>
      <c r="I428" s="658" t="s">
        <v>2977</v>
      </c>
      <c r="J428" s="316"/>
      <c r="K428" s="316"/>
      <c r="L428" s="316"/>
      <c r="M428" s="316"/>
      <c r="N428" s="316"/>
      <c r="O428" s="159"/>
      <c r="P428" s="288">
        <v>0</v>
      </c>
      <c r="Q428" s="288">
        <v>128639.84</v>
      </c>
      <c r="R428" s="288">
        <v>491674.41</v>
      </c>
      <c r="S428" s="288">
        <v>0</v>
      </c>
      <c r="T428" s="288">
        <v>0</v>
      </c>
      <c r="U428" s="288">
        <v>0</v>
      </c>
      <c r="V428" s="288">
        <v>0</v>
      </c>
      <c r="W428" s="288">
        <v>0</v>
      </c>
      <c r="X428" s="288">
        <v>0</v>
      </c>
      <c r="Y428" s="159"/>
      <c r="Z428" s="292">
        <v>0</v>
      </c>
      <c r="AA428" s="292">
        <v>0</v>
      </c>
      <c r="AB428" s="292">
        <v>0</v>
      </c>
      <c r="AC428" s="292">
        <v>0</v>
      </c>
      <c r="AD428" s="292">
        <v>0</v>
      </c>
      <c r="AE428" s="292">
        <v>0</v>
      </c>
      <c r="AF428" s="292">
        <v>0</v>
      </c>
      <c r="AG428" s="292">
        <v>0</v>
      </c>
      <c r="AH428" s="292">
        <v>0</v>
      </c>
      <c r="AI428" s="159"/>
      <c r="AJ428" s="258">
        <f t="shared" si="37"/>
        <v>0</v>
      </c>
      <c r="AK428" s="258">
        <f t="shared" si="38"/>
        <v>128639.84</v>
      </c>
      <c r="AL428" s="258">
        <f t="shared" si="39"/>
        <v>491674.41</v>
      </c>
      <c r="AM428" s="159"/>
    </row>
    <row r="429" spans="4:39" s="153" customFormat="1" x14ac:dyDescent="0.35">
      <c r="D429" s="260">
        <v>8504</v>
      </c>
      <c r="E429" s="159" t="s">
        <v>631</v>
      </c>
      <c r="F429" s="317" t="str">
        <f>LEFT(VLOOKUP(D429,'TS by Location'!$B$10:$C$748,2,FALSE),2)</f>
        <v>66</v>
      </c>
      <c r="G429" s="260" t="s">
        <v>2978</v>
      </c>
      <c r="H429" s="159"/>
      <c r="I429" s="658" t="s">
        <v>2977</v>
      </c>
      <c r="J429" s="316"/>
      <c r="K429" s="316"/>
      <c r="L429" s="316"/>
      <c r="M429" s="316"/>
      <c r="N429" s="316"/>
      <c r="O429" s="159"/>
      <c r="P429" s="288">
        <v>942487.09</v>
      </c>
      <c r="Q429" s="288">
        <v>0</v>
      </c>
      <c r="R429" s="288">
        <v>0</v>
      </c>
      <c r="S429" s="288">
        <v>0</v>
      </c>
      <c r="T429" s="288">
        <v>0</v>
      </c>
      <c r="U429" s="288">
        <v>0</v>
      </c>
      <c r="V429" s="288">
        <v>0</v>
      </c>
      <c r="W429" s="288">
        <v>0</v>
      </c>
      <c r="X429" s="288">
        <v>0</v>
      </c>
      <c r="Y429" s="159"/>
      <c r="Z429" s="292">
        <v>0</v>
      </c>
      <c r="AA429" s="292">
        <v>0</v>
      </c>
      <c r="AB429" s="292">
        <v>0</v>
      </c>
      <c r="AC429" s="292">
        <v>0</v>
      </c>
      <c r="AD429" s="292">
        <v>0</v>
      </c>
      <c r="AE429" s="292">
        <v>0</v>
      </c>
      <c r="AF429" s="292">
        <v>0</v>
      </c>
      <c r="AG429" s="292">
        <v>0</v>
      </c>
      <c r="AH429" s="292">
        <v>0</v>
      </c>
      <c r="AI429" s="159"/>
      <c r="AJ429" s="258">
        <f t="shared" si="37"/>
        <v>942487.09</v>
      </c>
      <c r="AK429" s="258">
        <f t="shared" si="38"/>
        <v>0</v>
      </c>
      <c r="AL429" s="258">
        <f t="shared" si="39"/>
        <v>0</v>
      </c>
      <c r="AM429" s="159"/>
    </row>
    <row r="430" spans="4:39" s="153" customFormat="1" x14ac:dyDescent="0.35">
      <c r="D430" s="260">
        <v>8509</v>
      </c>
      <c r="E430" s="159" t="s">
        <v>632</v>
      </c>
      <c r="F430" s="317" t="str">
        <f>LEFT(VLOOKUP(D430,'TS by Location'!$B$10:$C$748,2,FALSE),2)</f>
        <v>66</v>
      </c>
      <c r="G430" s="260" t="s">
        <v>2978</v>
      </c>
      <c r="H430" s="159"/>
      <c r="I430" s="658" t="s">
        <v>2977</v>
      </c>
      <c r="J430" s="316"/>
      <c r="K430" s="316"/>
      <c r="L430" s="316"/>
      <c r="M430" s="316"/>
      <c r="N430" s="316"/>
      <c r="O430" s="159"/>
      <c r="P430" s="288">
        <v>0</v>
      </c>
      <c r="Q430" s="288">
        <v>0</v>
      </c>
      <c r="R430" s="288">
        <v>43288.94</v>
      </c>
      <c r="S430" s="288">
        <v>0</v>
      </c>
      <c r="T430" s="288">
        <v>0</v>
      </c>
      <c r="U430" s="288">
        <v>0</v>
      </c>
      <c r="V430" s="288">
        <v>0</v>
      </c>
      <c r="W430" s="288">
        <v>0</v>
      </c>
      <c r="X430" s="288">
        <v>0</v>
      </c>
      <c r="Y430" s="159"/>
      <c r="Z430" s="292">
        <v>0</v>
      </c>
      <c r="AA430" s="292">
        <v>0</v>
      </c>
      <c r="AB430" s="292">
        <v>0</v>
      </c>
      <c r="AC430" s="292">
        <v>0</v>
      </c>
      <c r="AD430" s="292">
        <v>0</v>
      </c>
      <c r="AE430" s="292">
        <v>0</v>
      </c>
      <c r="AF430" s="292">
        <v>0</v>
      </c>
      <c r="AG430" s="292">
        <v>0</v>
      </c>
      <c r="AH430" s="292">
        <v>0</v>
      </c>
      <c r="AI430" s="159"/>
      <c r="AJ430" s="258">
        <f t="shared" si="37"/>
        <v>0</v>
      </c>
      <c r="AK430" s="258">
        <f t="shared" si="38"/>
        <v>0</v>
      </c>
      <c r="AL430" s="258">
        <f t="shared" si="39"/>
        <v>43288.94</v>
      </c>
      <c r="AM430" s="159"/>
    </row>
    <row r="431" spans="4:39" s="153" customFormat="1" x14ac:dyDescent="0.35">
      <c r="D431" s="260">
        <v>8511</v>
      </c>
      <c r="E431" s="159" t="s">
        <v>2764</v>
      </c>
      <c r="F431" s="317" t="str">
        <f>LEFT(VLOOKUP(D431,'TS by Location'!$B$10:$C$748,2,FALSE),2)</f>
        <v>66</v>
      </c>
      <c r="G431" s="260" t="s">
        <v>2978</v>
      </c>
      <c r="H431" s="159"/>
      <c r="I431" s="658" t="s">
        <v>2977</v>
      </c>
      <c r="J431" s="316"/>
      <c r="K431" s="316"/>
      <c r="L431" s="316"/>
      <c r="M431" s="316"/>
      <c r="N431" s="316"/>
      <c r="O431" s="159"/>
      <c r="P431" s="288">
        <v>0</v>
      </c>
      <c r="Q431" s="288">
        <v>0</v>
      </c>
      <c r="R431" s="288">
        <v>128971.73</v>
      </c>
      <c r="S431" s="288">
        <v>0</v>
      </c>
      <c r="T431" s="288">
        <v>0</v>
      </c>
      <c r="U431" s="288">
        <v>0</v>
      </c>
      <c r="V431" s="288">
        <v>0</v>
      </c>
      <c r="W431" s="288">
        <v>0</v>
      </c>
      <c r="X431" s="288">
        <v>0</v>
      </c>
      <c r="Y431" s="159"/>
      <c r="Z431" s="292">
        <v>0</v>
      </c>
      <c r="AA431" s="292">
        <v>0</v>
      </c>
      <c r="AB431" s="292">
        <v>0</v>
      </c>
      <c r="AC431" s="292">
        <v>0</v>
      </c>
      <c r="AD431" s="292">
        <v>0</v>
      </c>
      <c r="AE431" s="292">
        <v>0</v>
      </c>
      <c r="AF431" s="292">
        <v>0</v>
      </c>
      <c r="AG431" s="292">
        <v>0</v>
      </c>
      <c r="AH431" s="292">
        <v>0</v>
      </c>
      <c r="AI431" s="159"/>
      <c r="AJ431" s="258">
        <f t="shared" si="37"/>
        <v>0</v>
      </c>
      <c r="AK431" s="258">
        <f t="shared" si="38"/>
        <v>0</v>
      </c>
      <c r="AL431" s="258">
        <f t="shared" si="39"/>
        <v>128971.73</v>
      </c>
      <c r="AM431" s="159"/>
    </row>
    <row r="432" spans="4:39" s="153" customFormat="1" x14ac:dyDescent="0.35">
      <c r="D432" s="260">
        <v>8558</v>
      </c>
      <c r="E432" s="159" t="s">
        <v>633</v>
      </c>
      <c r="F432" s="317" t="str">
        <f>LEFT(VLOOKUP(D432,'TS by Location'!$B$10:$C$748,2,FALSE),2)</f>
        <v>66</v>
      </c>
      <c r="G432" s="260" t="s">
        <v>2978</v>
      </c>
      <c r="H432" s="159"/>
      <c r="I432" s="658" t="s">
        <v>2977</v>
      </c>
      <c r="J432" s="316"/>
      <c r="K432" s="316"/>
      <c r="L432" s="316"/>
      <c r="M432" s="316"/>
      <c r="N432" s="316"/>
      <c r="O432" s="159"/>
      <c r="P432" s="288">
        <v>4670.97</v>
      </c>
      <c r="Q432" s="288">
        <v>0</v>
      </c>
      <c r="R432" s="288">
        <v>0</v>
      </c>
      <c r="S432" s="288">
        <v>0</v>
      </c>
      <c r="T432" s="288">
        <v>0</v>
      </c>
      <c r="U432" s="288">
        <v>0</v>
      </c>
      <c r="V432" s="288">
        <v>0</v>
      </c>
      <c r="W432" s="288">
        <v>0</v>
      </c>
      <c r="X432" s="288">
        <v>0</v>
      </c>
      <c r="Y432" s="159"/>
      <c r="Z432" s="292">
        <v>0</v>
      </c>
      <c r="AA432" s="292">
        <v>0</v>
      </c>
      <c r="AB432" s="292">
        <v>0</v>
      </c>
      <c r="AC432" s="292">
        <v>0</v>
      </c>
      <c r="AD432" s="292">
        <v>0</v>
      </c>
      <c r="AE432" s="292">
        <v>0</v>
      </c>
      <c r="AF432" s="292">
        <v>0</v>
      </c>
      <c r="AG432" s="292">
        <v>0</v>
      </c>
      <c r="AH432" s="292">
        <v>0</v>
      </c>
      <c r="AI432" s="159"/>
      <c r="AJ432" s="258">
        <f t="shared" si="37"/>
        <v>4670.97</v>
      </c>
      <c r="AK432" s="258">
        <f t="shared" si="38"/>
        <v>0</v>
      </c>
      <c r="AL432" s="258">
        <f t="shared" si="39"/>
        <v>0</v>
      </c>
      <c r="AM432" s="159"/>
    </row>
    <row r="433" spans="4:39" s="153" customFormat="1" x14ac:dyDescent="0.35">
      <c r="D433" s="260">
        <v>8810</v>
      </c>
      <c r="E433" s="159" t="s">
        <v>634</v>
      </c>
      <c r="F433" s="317" t="str">
        <f>LEFT(VLOOKUP(D433,'TS by Location'!$B$10:$C$748,2,FALSE),2)</f>
        <v>66</v>
      </c>
      <c r="G433" s="260" t="s">
        <v>2978</v>
      </c>
      <c r="H433" s="159"/>
      <c r="I433" s="658" t="s">
        <v>2977</v>
      </c>
      <c r="J433" s="316"/>
      <c r="K433" s="316"/>
      <c r="L433" s="316"/>
      <c r="M433" s="316"/>
      <c r="N433" s="316"/>
      <c r="O433" s="159"/>
      <c r="P433" s="288">
        <v>1188141.79</v>
      </c>
      <c r="Q433" s="288">
        <v>0</v>
      </c>
      <c r="R433" s="288">
        <v>0</v>
      </c>
      <c r="S433" s="288">
        <v>0</v>
      </c>
      <c r="T433" s="288">
        <v>0</v>
      </c>
      <c r="U433" s="288">
        <v>0</v>
      </c>
      <c r="V433" s="288">
        <v>0</v>
      </c>
      <c r="W433" s="288">
        <v>0</v>
      </c>
      <c r="X433" s="288">
        <v>0</v>
      </c>
      <c r="Y433" s="159"/>
      <c r="Z433" s="292">
        <v>0</v>
      </c>
      <c r="AA433" s="292">
        <v>0</v>
      </c>
      <c r="AB433" s="292">
        <v>0</v>
      </c>
      <c r="AC433" s="292">
        <v>0</v>
      </c>
      <c r="AD433" s="292">
        <v>0</v>
      </c>
      <c r="AE433" s="292">
        <v>0</v>
      </c>
      <c r="AF433" s="292">
        <v>0</v>
      </c>
      <c r="AG433" s="292">
        <v>0</v>
      </c>
      <c r="AH433" s="292">
        <v>0</v>
      </c>
      <c r="AI433" s="159"/>
      <c r="AJ433" s="258">
        <f t="shared" si="37"/>
        <v>1188141.79</v>
      </c>
      <c r="AK433" s="258">
        <f t="shared" si="38"/>
        <v>0</v>
      </c>
      <c r="AL433" s="258">
        <f t="shared" si="39"/>
        <v>0</v>
      </c>
      <c r="AM433" s="159"/>
    </row>
    <row r="434" spans="4:39" s="153" customFormat="1" x14ac:dyDescent="0.35">
      <c r="D434" s="260">
        <v>8956</v>
      </c>
      <c r="E434" s="159" t="s">
        <v>2803</v>
      </c>
      <c r="F434" s="317" t="str">
        <f>LEFT(VLOOKUP(D434,'TS by Location'!$B$10:$C$748,2,FALSE),3)</f>
        <v>115</v>
      </c>
      <c r="G434" s="260" t="s">
        <v>2978</v>
      </c>
      <c r="H434" s="159"/>
      <c r="I434" s="658" t="s">
        <v>2977</v>
      </c>
      <c r="J434" s="316"/>
      <c r="K434" s="316"/>
      <c r="L434" s="316"/>
      <c r="M434" s="316"/>
      <c r="N434" s="316"/>
      <c r="O434" s="159"/>
      <c r="P434" s="288">
        <v>0</v>
      </c>
      <c r="Q434" s="288">
        <v>0</v>
      </c>
      <c r="R434" s="288">
        <v>0</v>
      </c>
      <c r="S434" s="288">
        <v>0</v>
      </c>
      <c r="T434" s="288">
        <v>0</v>
      </c>
      <c r="U434" s="288">
        <v>0</v>
      </c>
      <c r="V434" s="288">
        <v>0</v>
      </c>
      <c r="W434" s="288">
        <v>0</v>
      </c>
      <c r="X434" s="288">
        <v>0</v>
      </c>
      <c r="Y434" s="159"/>
      <c r="Z434" s="292">
        <v>0</v>
      </c>
      <c r="AA434" s="292">
        <v>0</v>
      </c>
      <c r="AB434" s="292">
        <v>0</v>
      </c>
      <c r="AC434" s="292">
        <v>0</v>
      </c>
      <c r="AD434" s="292">
        <v>0</v>
      </c>
      <c r="AE434" s="292">
        <v>0</v>
      </c>
      <c r="AF434" s="292">
        <v>0</v>
      </c>
      <c r="AG434" s="292">
        <v>0</v>
      </c>
      <c r="AH434" s="292">
        <v>0</v>
      </c>
      <c r="AI434" s="159"/>
      <c r="AJ434" s="258">
        <f t="shared" si="37"/>
        <v>0</v>
      </c>
      <c r="AK434" s="258">
        <f t="shared" si="38"/>
        <v>0</v>
      </c>
      <c r="AL434" s="258">
        <f t="shared" si="39"/>
        <v>0</v>
      </c>
      <c r="AM434" s="159"/>
    </row>
    <row r="435" spans="4:39" s="153" customFormat="1" x14ac:dyDescent="0.35">
      <c r="D435" s="260">
        <v>9009</v>
      </c>
      <c r="E435" s="159" t="s">
        <v>638</v>
      </c>
      <c r="F435" s="317" t="str">
        <f>LEFT(VLOOKUP(D435,'TS by Location'!$B$10:$C$748,2,FALSE),3)</f>
        <v>Div</v>
      </c>
      <c r="G435" s="260" t="s">
        <v>2978</v>
      </c>
      <c r="H435" s="159"/>
      <c r="I435" s="658" t="s">
        <v>2977</v>
      </c>
      <c r="J435" s="316"/>
      <c r="K435" s="316"/>
      <c r="L435" s="316"/>
      <c r="M435" s="316"/>
      <c r="N435" s="316"/>
      <c r="O435" s="159"/>
      <c r="P435" s="288">
        <v>0</v>
      </c>
      <c r="Q435" s="288">
        <v>0</v>
      </c>
      <c r="R435" s="288">
        <v>527315.98</v>
      </c>
      <c r="S435" s="288">
        <v>0</v>
      </c>
      <c r="T435" s="288">
        <v>0</v>
      </c>
      <c r="U435" s="288">
        <v>0</v>
      </c>
      <c r="V435" s="288">
        <v>0</v>
      </c>
      <c r="W435" s="288">
        <v>0</v>
      </c>
      <c r="X435" s="288">
        <v>0</v>
      </c>
      <c r="Y435" s="159"/>
      <c r="Z435" s="292">
        <v>0</v>
      </c>
      <c r="AA435" s="292">
        <v>0</v>
      </c>
      <c r="AB435" s="292">
        <v>0</v>
      </c>
      <c r="AC435" s="292">
        <v>0</v>
      </c>
      <c r="AD435" s="292">
        <v>0</v>
      </c>
      <c r="AE435" s="292">
        <v>0</v>
      </c>
      <c r="AF435" s="292">
        <v>0</v>
      </c>
      <c r="AG435" s="292">
        <v>0</v>
      </c>
      <c r="AH435" s="292">
        <v>0</v>
      </c>
      <c r="AI435" s="159"/>
      <c r="AJ435" s="258">
        <f t="shared" si="37"/>
        <v>0</v>
      </c>
      <c r="AK435" s="258">
        <f t="shared" si="38"/>
        <v>0</v>
      </c>
      <c r="AL435" s="258">
        <f t="shared" si="39"/>
        <v>527315.98</v>
      </c>
      <c r="AM435" s="159"/>
    </row>
    <row r="436" spans="4:39" s="153" customFormat="1" x14ac:dyDescent="0.35">
      <c r="D436" s="260">
        <v>9047</v>
      </c>
      <c r="E436" s="159" t="s">
        <v>655</v>
      </c>
      <c r="F436" s="317" t="str">
        <f>LEFT(VLOOKUP(D436,'TS by Location'!$B$10:$C$748,2,FALSE),3)</f>
        <v>Div</v>
      </c>
      <c r="G436" s="260" t="s">
        <v>2978</v>
      </c>
      <c r="H436" s="159"/>
      <c r="I436" s="658" t="s">
        <v>2977</v>
      </c>
      <c r="J436" s="316"/>
      <c r="K436" s="316"/>
      <c r="L436" s="316"/>
      <c r="M436" s="316"/>
      <c r="N436" s="316"/>
      <c r="O436" s="159"/>
      <c r="P436" s="288">
        <v>0</v>
      </c>
      <c r="Q436" s="288">
        <v>0</v>
      </c>
      <c r="R436" s="288">
        <v>81729301.700000003</v>
      </c>
      <c r="S436" s="288">
        <v>0</v>
      </c>
      <c r="T436" s="288">
        <v>0</v>
      </c>
      <c r="U436" s="288">
        <v>0</v>
      </c>
      <c r="V436" s="288">
        <v>0</v>
      </c>
      <c r="W436" s="288">
        <v>0</v>
      </c>
      <c r="X436" s="288">
        <v>0</v>
      </c>
      <c r="Y436" s="159"/>
      <c r="Z436" s="292">
        <v>0</v>
      </c>
      <c r="AA436" s="292">
        <v>0</v>
      </c>
      <c r="AB436" s="292">
        <v>0</v>
      </c>
      <c r="AC436" s="292">
        <v>0</v>
      </c>
      <c r="AD436" s="292">
        <v>0</v>
      </c>
      <c r="AE436" s="292">
        <v>0</v>
      </c>
      <c r="AF436" s="292">
        <v>0</v>
      </c>
      <c r="AG436" s="292">
        <v>0</v>
      </c>
      <c r="AH436" s="292">
        <v>0</v>
      </c>
      <c r="AI436" s="159"/>
      <c r="AJ436" s="258">
        <f t="shared" si="37"/>
        <v>0</v>
      </c>
      <c r="AK436" s="258">
        <f t="shared" si="38"/>
        <v>0</v>
      </c>
      <c r="AL436" s="258">
        <f t="shared" si="39"/>
        <v>81729301.700000003</v>
      </c>
      <c r="AM436" s="159"/>
    </row>
    <row r="437" spans="4:39" s="153" customFormat="1" x14ac:dyDescent="0.35">
      <c r="D437" s="260">
        <v>9287</v>
      </c>
      <c r="E437" s="159" t="s">
        <v>2690</v>
      </c>
      <c r="F437" s="317" t="str">
        <f>LEFT(VLOOKUP(D437,'TS by Location'!$B$10:$C$748,2,FALSE),3)</f>
        <v>Mis</v>
      </c>
      <c r="G437" s="260" t="s">
        <v>2978</v>
      </c>
      <c r="H437" s="159"/>
      <c r="I437" s="658" t="s">
        <v>2977</v>
      </c>
      <c r="J437" s="316"/>
      <c r="K437" s="316"/>
      <c r="L437" s="316"/>
      <c r="M437" s="316"/>
      <c r="N437" s="316"/>
      <c r="O437" s="159"/>
      <c r="P437" s="288">
        <v>0</v>
      </c>
      <c r="Q437" s="288">
        <v>12868.55</v>
      </c>
      <c r="R437" s="288">
        <v>0</v>
      </c>
      <c r="S437" s="288">
        <v>0</v>
      </c>
      <c r="T437" s="288">
        <v>0</v>
      </c>
      <c r="U437" s="288">
        <v>0</v>
      </c>
      <c r="V437" s="288">
        <v>0</v>
      </c>
      <c r="W437" s="288">
        <v>0</v>
      </c>
      <c r="X437" s="288">
        <v>0</v>
      </c>
      <c r="Y437" s="159"/>
      <c r="Z437" s="292">
        <v>0</v>
      </c>
      <c r="AA437" s="292">
        <v>0</v>
      </c>
      <c r="AB437" s="292">
        <v>0</v>
      </c>
      <c r="AC437" s="292">
        <v>0</v>
      </c>
      <c r="AD437" s="292">
        <v>0</v>
      </c>
      <c r="AE437" s="292">
        <v>0</v>
      </c>
      <c r="AF437" s="292">
        <v>0</v>
      </c>
      <c r="AG437" s="292">
        <v>0</v>
      </c>
      <c r="AH437" s="292">
        <v>0</v>
      </c>
      <c r="AI437" s="159"/>
      <c r="AJ437" s="258">
        <f t="shared" si="37"/>
        <v>0</v>
      </c>
      <c r="AK437" s="258">
        <f t="shared" si="38"/>
        <v>12868.55</v>
      </c>
      <c r="AL437" s="258">
        <f t="shared" si="39"/>
        <v>0</v>
      </c>
      <c r="AM437" s="159"/>
    </row>
    <row r="438" spans="4:39" s="153" customFormat="1" x14ac:dyDescent="0.35">
      <c r="D438" s="260">
        <v>9440</v>
      </c>
      <c r="E438" s="159" t="s">
        <v>2771</v>
      </c>
      <c r="F438" s="317" t="str">
        <f>LEFT(VLOOKUP(D438,'TS by Location'!$B$10:$C$748,2,FALSE),3)</f>
        <v>Div</v>
      </c>
      <c r="G438" s="260" t="s">
        <v>2978</v>
      </c>
      <c r="H438" s="159"/>
      <c r="I438" s="658" t="s">
        <v>2977</v>
      </c>
      <c r="J438" s="316"/>
      <c r="K438" s="316"/>
      <c r="L438" s="316"/>
      <c r="M438" s="316"/>
      <c r="N438" s="316"/>
      <c r="O438" s="159"/>
      <c r="P438" s="288">
        <v>0</v>
      </c>
      <c r="Q438" s="288">
        <v>8929.19</v>
      </c>
      <c r="R438" s="288">
        <v>0</v>
      </c>
      <c r="S438" s="288">
        <v>0</v>
      </c>
      <c r="T438" s="288">
        <v>0</v>
      </c>
      <c r="U438" s="288">
        <v>0</v>
      </c>
      <c r="V438" s="288">
        <v>0</v>
      </c>
      <c r="W438" s="288">
        <v>0</v>
      </c>
      <c r="X438" s="288">
        <v>0</v>
      </c>
      <c r="Y438" s="159"/>
      <c r="Z438" s="292">
        <v>0</v>
      </c>
      <c r="AA438" s="292">
        <v>0</v>
      </c>
      <c r="AB438" s="292">
        <v>0</v>
      </c>
      <c r="AC438" s="292">
        <v>0</v>
      </c>
      <c r="AD438" s="292">
        <v>0</v>
      </c>
      <c r="AE438" s="292">
        <v>0</v>
      </c>
      <c r="AF438" s="292">
        <v>0</v>
      </c>
      <c r="AG438" s="292">
        <v>0</v>
      </c>
      <c r="AH438" s="292">
        <v>0</v>
      </c>
      <c r="AI438" s="159"/>
      <c r="AJ438" s="258">
        <f t="shared" si="37"/>
        <v>0</v>
      </c>
      <c r="AK438" s="258">
        <f t="shared" si="38"/>
        <v>8929.19</v>
      </c>
      <c r="AL438" s="258">
        <f t="shared" si="39"/>
        <v>0</v>
      </c>
      <c r="AM438" s="159"/>
    </row>
    <row r="439" spans="4:39" s="153" customFormat="1" x14ac:dyDescent="0.35">
      <c r="D439" s="260">
        <v>9900</v>
      </c>
      <c r="E439" s="159" t="s">
        <v>642</v>
      </c>
      <c r="F439" s="317" t="str">
        <f>LEFT(VLOOKUP(D439,'TS by Location'!$B$10:$C$748,2,FALSE),3)</f>
        <v>Div</v>
      </c>
      <c r="G439" s="260" t="s">
        <v>2978</v>
      </c>
      <c r="H439" s="159"/>
      <c r="I439" s="658" t="s">
        <v>2977</v>
      </c>
      <c r="J439" s="316"/>
      <c r="K439" s="316"/>
      <c r="L439" s="316"/>
      <c r="M439" s="316"/>
      <c r="N439" s="316"/>
      <c r="O439" s="159"/>
      <c r="P439" s="288">
        <v>631.39</v>
      </c>
      <c r="Q439" s="288">
        <v>0</v>
      </c>
      <c r="R439" s="288">
        <v>0</v>
      </c>
      <c r="S439" s="288">
        <v>0</v>
      </c>
      <c r="T439" s="288">
        <v>0</v>
      </c>
      <c r="U439" s="288">
        <v>0</v>
      </c>
      <c r="V439" s="288">
        <v>0</v>
      </c>
      <c r="W439" s="288">
        <v>0</v>
      </c>
      <c r="X439" s="288">
        <v>0</v>
      </c>
      <c r="Y439" s="159"/>
      <c r="Z439" s="292">
        <v>0</v>
      </c>
      <c r="AA439" s="292">
        <v>0</v>
      </c>
      <c r="AB439" s="292">
        <v>0</v>
      </c>
      <c r="AC439" s="292">
        <v>0</v>
      </c>
      <c r="AD439" s="292">
        <v>0</v>
      </c>
      <c r="AE439" s="292">
        <v>0</v>
      </c>
      <c r="AF439" s="292">
        <v>0</v>
      </c>
      <c r="AG439" s="292">
        <v>0</v>
      </c>
      <c r="AH439" s="292">
        <v>0</v>
      </c>
      <c r="AI439" s="159"/>
      <c r="AJ439" s="258">
        <f t="shared" si="37"/>
        <v>631.39</v>
      </c>
      <c r="AK439" s="258">
        <f t="shared" si="38"/>
        <v>0</v>
      </c>
      <c r="AL439" s="258">
        <f t="shared" si="39"/>
        <v>0</v>
      </c>
      <c r="AM439" s="159"/>
    </row>
    <row r="440" spans="4:39" s="153" customFormat="1" x14ac:dyDescent="0.35">
      <c r="D440" s="260">
        <v>5110</v>
      </c>
      <c r="E440" s="159" t="s">
        <v>2979</v>
      </c>
      <c r="F440" s="317" t="str">
        <f>LEFT(VLOOKUP(D440,'TS by Location'!$B$10:$C$748,2,FALSE),2)</f>
        <v>66</v>
      </c>
      <c r="G440" s="260" t="s">
        <v>2978</v>
      </c>
      <c r="H440" s="159"/>
      <c r="I440" s="658" t="s">
        <v>2977</v>
      </c>
      <c r="J440" s="316"/>
      <c r="K440" s="316"/>
      <c r="L440" s="316"/>
      <c r="M440" s="316"/>
      <c r="N440" s="316"/>
      <c r="O440" s="159"/>
      <c r="P440" s="288">
        <v>0</v>
      </c>
      <c r="Q440" s="288">
        <v>24360.28</v>
      </c>
      <c r="R440" s="288">
        <v>0</v>
      </c>
      <c r="S440" s="288">
        <v>0</v>
      </c>
      <c r="T440" s="288">
        <v>0</v>
      </c>
      <c r="U440" s="288">
        <v>0</v>
      </c>
      <c r="V440" s="288">
        <v>0</v>
      </c>
      <c r="W440" s="288">
        <v>0</v>
      </c>
      <c r="X440" s="288">
        <v>0</v>
      </c>
      <c r="Y440" s="159"/>
      <c r="Z440" s="292">
        <v>0</v>
      </c>
      <c r="AA440" s="292">
        <v>0</v>
      </c>
      <c r="AB440" s="292">
        <v>0</v>
      </c>
      <c r="AC440" s="292">
        <v>0</v>
      </c>
      <c r="AD440" s="292">
        <v>0</v>
      </c>
      <c r="AE440" s="292">
        <v>0</v>
      </c>
      <c r="AF440" s="292">
        <v>0</v>
      </c>
      <c r="AG440" s="292">
        <v>0</v>
      </c>
      <c r="AH440" s="292">
        <v>0</v>
      </c>
      <c r="AI440" s="159"/>
      <c r="AJ440" s="258">
        <f t="shared" si="37"/>
        <v>0</v>
      </c>
      <c r="AK440" s="258">
        <f t="shared" si="38"/>
        <v>24360.28</v>
      </c>
      <c r="AL440" s="258">
        <f t="shared" si="39"/>
        <v>0</v>
      </c>
      <c r="AM440" s="159"/>
    </row>
    <row r="441" spans="4:39" s="153" customFormat="1" x14ac:dyDescent="0.35">
      <c r="D441" s="260">
        <v>5139</v>
      </c>
      <c r="E441" s="159" t="s">
        <v>2980</v>
      </c>
      <c r="F441" s="317" t="str">
        <f>LEFT(VLOOKUP(D441,'TS by Location'!$B$10:$C$748,2,FALSE),2)</f>
        <v>66</v>
      </c>
      <c r="G441" s="260" t="s">
        <v>2978</v>
      </c>
      <c r="H441" s="159"/>
      <c r="I441" s="658" t="s">
        <v>2977</v>
      </c>
      <c r="J441" s="316"/>
      <c r="K441" s="316"/>
      <c r="L441" s="316"/>
      <c r="M441" s="316"/>
      <c r="N441" s="316"/>
      <c r="O441" s="159"/>
      <c r="P441" s="288">
        <v>0</v>
      </c>
      <c r="Q441" s="288">
        <v>5739.15</v>
      </c>
      <c r="R441" s="288">
        <v>0</v>
      </c>
      <c r="S441" s="288">
        <v>0</v>
      </c>
      <c r="T441" s="288">
        <v>0</v>
      </c>
      <c r="U441" s="288">
        <v>0</v>
      </c>
      <c r="V441" s="288">
        <v>0</v>
      </c>
      <c r="W441" s="288">
        <v>0</v>
      </c>
      <c r="X441" s="288">
        <v>0</v>
      </c>
      <c r="Y441" s="159"/>
      <c r="Z441" s="292">
        <v>0</v>
      </c>
      <c r="AA441" s="292">
        <v>0</v>
      </c>
      <c r="AB441" s="292">
        <v>0</v>
      </c>
      <c r="AC441" s="292">
        <v>0</v>
      </c>
      <c r="AD441" s="292">
        <v>0</v>
      </c>
      <c r="AE441" s="292">
        <v>0</v>
      </c>
      <c r="AF441" s="292">
        <v>0</v>
      </c>
      <c r="AG441" s="292">
        <v>0</v>
      </c>
      <c r="AH441" s="292">
        <v>0</v>
      </c>
      <c r="AI441" s="159"/>
      <c r="AJ441" s="258">
        <f t="shared" si="37"/>
        <v>0</v>
      </c>
      <c r="AK441" s="258">
        <f t="shared" si="38"/>
        <v>5739.15</v>
      </c>
      <c r="AL441" s="258">
        <f t="shared" si="39"/>
        <v>0</v>
      </c>
      <c r="AM441" s="159"/>
    </row>
    <row r="442" spans="4:39" s="153" customFormat="1" x14ac:dyDescent="0.35">
      <c r="D442" s="260">
        <v>5164</v>
      </c>
      <c r="E442" s="159" t="s">
        <v>2981</v>
      </c>
      <c r="F442" s="317" t="str">
        <f>LEFT(VLOOKUP(D442,'TS by Location'!$B$10:$C$748,2,FALSE),2)</f>
        <v>66</v>
      </c>
      <c r="G442" s="260" t="s">
        <v>2978</v>
      </c>
      <c r="H442" s="159"/>
      <c r="I442" s="658" t="s">
        <v>2977</v>
      </c>
      <c r="J442" s="316"/>
      <c r="K442" s="316"/>
      <c r="L442" s="316"/>
      <c r="M442" s="316"/>
      <c r="N442" s="316"/>
      <c r="O442" s="159"/>
      <c r="P442" s="288">
        <v>0</v>
      </c>
      <c r="Q442" s="288">
        <v>17756.919999999998</v>
      </c>
      <c r="R442" s="288">
        <v>0</v>
      </c>
      <c r="S442" s="288">
        <v>0</v>
      </c>
      <c r="T442" s="288">
        <v>0</v>
      </c>
      <c r="U442" s="288">
        <v>0</v>
      </c>
      <c r="V442" s="288">
        <v>0</v>
      </c>
      <c r="W442" s="288">
        <v>0</v>
      </c>
      <c r="X442" s="288">
        <v>0</v>
      </c>
      <c r="Y442" s="159"/>
      <c r="Z442" s="292">
        <v>0</v>
      </c>
      <c r="AA442" s="292">
        <v>0</v>
      </c>
      <c r="AB442" s="292">
        <v>0</v>
      </c>
      <c r="AC442" s="292">
        <v>0</v>
      </c>
      <c r="AD442" s="292">
        <v>0</v>
      </c>
      <c r="AE442" s="292">
        <v>0</v>
      </c>
      <c r="AF442" s="292">
        <v>0</v>
      </c>
      <c r="AG442" s="292">
        <v>0</v>
      </c>
      <c r="AH442" s="292">
        <v>0</v>
      </c>
      <c r="AI442" s="159"/>
      <c r="AJ442" s="258">
        <f t="shared" si="37"/>
        <v>0</v>
      </c>
      <c r="AK442" s="258">
        <f t="shared" si="38"/>
        <v>17756.919999999998</v>
      </c>
      <c r="AL442" s="258">
        <f t="shared" si="39"/>
        <v>0</v>
      </c>
      <c r="AM442" s="159"/>
    </row>
    <row r="443" spans="4:39" s="153" customFormat="1" x14ac:dyDescent="0.35">
      <c r="D443" s="260">
        <v>5215</v>
      </c>
      <c r="E443" s="159" t="s">
        <v>2982</v>
      </c>
      <c r="F443" s="317" t="str">
        <f>LEFT(VLOOKUP(D443,'TS by Location'!$B$10:$C$748,2,FALSE),2)</f>
        <v>33</v>
      </c>
      <c r="G443" s="260" t="s">
        <v>2978</v>
      </c>
      <c r="H443" s="159"/>
      <c r="I443" s="658" t="s">
        <v>2977</v>
      </c>
      <c r="J443" s="316"/>
      <c r="K443" s="316"/>
      <c r="L443" s="316"/>
      <c r="M443" s="316"/>
      <c r="N443" s="316"/>
      <c r="O443" s="159"/>
      <c r="P443" s="288">
        <v>0</v>
      </c>
      <c r="Q443" s="288">
        <v>575.03</v>
      </c>
      <c r="R443" s="288">
        <v>0</v>
      </c>
      <c r="S443" s="288">
        <v>0</v>
      </c>
      <c r="T443" s="288">
        <v>0</v>
      </c>
      <c r="U443" s="288">
        <v>0</v>
      </c>
      <c r="V443" s="288">
        <v>0</v>
      </c>
      <c r="W443" s="288">
        <v>0</v>
      </c>
      <c r="X443" s="288">
        <v>0</v>
      </c>
      <c r="Y443" s="159"/>
      <c r="Z443" s="292">
        <v>0</v>
      </c>
      <c r="AA443" s="292">
        <v>0</v>
      </c>
      <c r="AB443" s="292">
        <v>0</v>
      </c>
      <c r="AC443" s="292">
        <v>0</v>
      </c>
      <c r="AD443" s="292">
        <v>0</v>
      </c>
      <c r="AE443" s="292">
        <v>0</v>
      </c>
      <c r="AF443" s="292">
        <v>0</v>
      </c>
      <c r="AG443" s="292">
        <v>0</v>
      </c>
      <c r="AH443" s="292">
        <v>0</v>
      </c>
      <c r="AI443" s="159"/>
      <c r="AJ443" s="258">
        <f t="shared" si="37"/>
        <v>0</v>
      </c>
      <c r="AK443" s="258">
        <f t="shared" si="38"/>
        <v>575.03</v>
      </c>
      <c r="AL443" s="258">
        <f t="shared" si="39"/>
        <v>0</v>
      </c>
      <c r="AM443" s="159"/>
    </row>
    <row r="444" spans="4:39" s="153" customFormat="1" x14ac:dyDescent="0.35">
      <c r="D444" s="260">
        <v>5221</v>
      </c>
      <c r="E444" s="159" t="s">
        <v>2983</v>
      </c>
      <c r="F444" s="317" t="str">
        <f>LEFT(VLOOKUP(D444,'TS by Location'!$B$10:$C$748,2,FALSE),2)</f>
        <v>33</v>
      </c>
      <c r="G444" s="260" t="s">
        <v>2978</v>
      </c>
      <c r="H444" s="159"/>
      <c r="I444" s="658" t="s">
        <v>2977</v>
      </c>
      <c r="J444" s="316"/>
      <c r="K444" s="316"/>
      <c r="L444" s="316"/>
      <c r="M444" s="316"/>
      <c r="N444" s="316"/>
      <c r="O444" s="159"/>
      <c r="P444" s="288">
        <v>0</v>
      </c>
      <c r="Q444" s="288">
        <v>4163.9399999999996</v>
      </c>
      <c r="R444" s="288">
        <v>0</v>
      </c>
      <c r="S444" s="288">
        <v>0</v>
      </c>
      <c r="T444" s="288">
        <v>0</v>
      </c>
      <c r="U444" s="288">
        <v>0</v>
      </c>
      <c r="V444" s="288">
        <v>0</v>
      </c>
      <c r="W444" s="288">
        <v>0</v>
      </c>
      <c r="X444" s="288">
        <v>0</v>
      </c>
      <c r="Y444" s="159"/>
      <c r="Z444" s="292">
        <v>0</v>
      </c>
      <c r="AA444" s="292">
        <v>0</v>
      </c>
      <c r="AB444" s="292">
        <v>0</v>
      </c>
      <c r="AC444" s="292">
        <v>0</v>
      </c>
      <c r="AD444" s="292">
        <v>0</v>
      </c>
      <c r="AE444" s="292">
        <v>0</v>
      </c>
      <c r="AF444" s="292">
        <v>0</v>
      </c>
      <c r="AG444" s="292">
        <v>0</v>
      </c>
      <c r="AH444" s="292">
        <v>0</v>
      </c>
      <c r="AI444" s="159"/>
      <c r="AJ444" s="258">
        <f t="shared" si="37"/>
        <v>0</v>
      </c>
      <c r="AK444" s="258">
        <f t="shared" si="38"/>
        <v>4163.9399999999996</v>
      </c>
      <c r="AL444" s="258">
        <f t="shared" si="39"/>
        <v>0</v>
      </c>
      <c r="AM444" s="159"/>
    </row>
    <row r="445" spans="4:39" s="153" customFormat="1" x14ac:dyDescent="0.35">
      <c r="D445" s="260">
        <v>5226</v>
      </c>
      <c r="E445" s="159" t="s">
        <v>2984</v>
      </c>
      <c r="F445" s="317" t="str">
        <f>LEFT(VLOOKUP(D445,'TS by Location'!$B$10:$C$748,2,FALSE),2)</f>
        <v>66</v>
      </c>
      <c r="G445" s="260" t="s">
        <v>2978</v>
      </c>
      <c r="H445" s="159"/>
      <c r="I445" s="658" t="s">
        <v>2977</v>
      </c>
      <c r="J445" s="316"/>
      <c r="K445" s="316"/>
      <c r="L445" s="316"/>
      <c r="M445" s="316"/>
      <c r="N445" s="316"/>
      <c r="O445" s="159"/>
      <c r="P445" s="288">
        <v>0</v>
      </c>
      <c r="Q445" s="288">
        <v>3804.4</v>
      </c>
      <c r="R445" s="288">
        <v>0</v>
      </c>
      <c r="S445" s="288">
        <v>0</v>
      </c>
      <c r="T445" s="288">
        <v>0</v>
      </c>
      <c r="U445" s="288">
        <v>0</v>
      </c>
      <c r="V445" s="288">
        <v>0</v>
      </c>
      <c r="W445" s="288">
        <v>0</v>
      </c>
      <c r="X445" s="288">
        <v>0</v>
      </c>
      <c r="Y445" s="159"/>
      <c r="Z445" s="292">
        <v>0</v>
      </c>
      <c r="AA445" s="292">
        <v>0</v>
      </c>
      <c r="AB445" s="292">
        <v>0</v>
      </c>
      <c r="AC445" s="292">
        <v>0</v>
      </c>
      <c r="AD445" s="292">
        <v>0</v>
      </c>
      <c r="AE445" s="292">
        <v>0</v>
      </c>
      <c r="AF445" s="292">
        <v>0</v>
      </c>
      <c r="AG445" s="292">
        <v>0</v>
      </c>
      <c r="AH445" s="292">
        <v>0</v>
      </c>
      <c r="AI445" s="159"/>
      <c r="AJ445" s="258">
        <f t="shared" si="37"/>
        <v>0</v>
      </c>
      <c r="AK445" s="258">
        <f t="shared" si="38"/>
        <v>3804.4</v>
      </c>
      <c r="AL445" s="258">
        <f t="shared" si="39"/>
        <v>0</v>
      </c>
      <c r="AM445" s="159"/>
    </row>
    <row r="446" spans="4:39" s="153" customFormat="1" x14ac:dyDescent="0.35">
      <c r="D446" s="260">
        <v>5229</v>
      </c>
      <c r="E446" s="159" t="s">
        <v>2985</v>
      </c>
      <c r="F446" s="317" t="str">
        <f>LEFT(VLOOKUP(D446,'TS by Location'!$B$10:$C$748,2,FALSE),2)</f>
        <v>66</v>
      </c>
      <c r="G446" s="260" t="s">
        <v>2978</v>
      </c>
      <c r="H446" s="159"/>
      <c r="I446" s="658" t="s">
        <v>2977</v>
      </c>
      <c r="J446" s="316"/>
      <c r="K446" s="316"/>
      <c r="L446" s="316"/>
      <c r="M446" s="316"/>
      <c r="N446" s="316"/>
      <c r="O446" s="159"/>
      <c r="P446" s="288">
        <v>0</v>
      </c>
      <c r="Q446" s="288">
        <v>3652.37</v>
      </c>
      <c r="R446" s="288">
        <v>0</v>
      </c>
      <c r="S446" s="288">
        <v>0</v>
      </c>
      <c r="T446" s="288">
        <v>0</v>
      </c>
      <c r="U446" s="288">
        <v>0</v>
      </c>
      <c r="V446" s="288">
        <v>0</v>
      </c>
      <c r="W446" s="288">
        <v>0</v>
      </c>
      <c r="X446" s="288">
        <v>0</v>
      </c>
      <c r="Y446" s="159"/>
      <c r="Z446" s="292">
        <v>0</v>
      </c>
      <c r="AA446" s="292">
        <v>0</v>
      </c>
      <c r="AB446" s="292">
        <v>0</v>
      </c>
      <c r="AC446" s="292">
        <v>0</v>
      </c>
      <c r="AD446" s="292">
        <v>0</v>
      </c>
      <c r="AE446" s="292">
        <v>0</v>
      </c>
      <c r="AF446" s="292">
        <v>0</v>
      </c>
      <c r="AG446" s="292">
        <v>0</v>
      </c>
      <c r="AH446" s="292">
        <v>0</v>
      </c>
      <c r="AI446" s="159"/>
      <c r="AJ446" s="258">
        <f t="shared" si="37"/>
        <v>0</v>
      </c>
      <c r="AK446" s="258">
        <f t="shared" si="38"/>
        <v>3652.37</v>
      </c>
      <c r="AL446" s="258">
        <f t="shared" si="39"/>
        <v>0</v>
      </c>
      <c r="AM446" s="159"/>
    </row>
    <row r="447" spans="4:39" s="153" customFormat="1" x14ac:dyDescent="0.35">
      <c r="D447" s="260">
        <v>5239</v>
      </c>
      <c r="E447" s="159" t="s">
        <v>2986</v>
      </c>
      <c r="F447" s="317" t="str">
        <f>LEFT(VLOOKUP(D447,'TS by Location'!$B$10:$C$748,2,FALSE),2)</f>
        <v>66</v>
      </c>
      <c r="G447" s="260" t="s">
        <v>2978</v>
      </c>
      <c r="H447" s="159"/>
      <c r="I447" s="658" t="s">
        <v>2977</v>
      </c>
      <c r="J447" s="316"/>
      <c r="K447" s="316"/>
      <c r="L447" s="316"/>
      <c r="M447" s="316"/>
      <c r="N447" s="316"/>
      <c r="O447" s="159"/>
      <c r="P447" s="288">
        <v>0</v>
      </c>
      <c r="Q447" s="288">
        <v>0</v>
      </c>
      <c r="R447" s="288">
        <v>9056.89</v>
      </c>
      <c r="S447" s="288">
        <v>0</v>
      </c>
      <c r="T447" s="288">
        <v>0</v>
      </c>
      <c r="U447" s="288">
        <v>0</v>
      </c>
      <c r="V447" s="288">
        <v>0</v>
      </c>
      <c r="W447" s="288">
        <v>0</v>
      </c>
      <c r="X447" s="288">
        <v>0</v>
      </c>
      <c r="Y447" s="159"/>
      <c r="Z447" s="292">
        <v>0</v>
      </c>
      <c r="AA447" s="292">
        <v>0</v>
      </c>
      <c r="AB447" s="292">
        <v>0</v>
      </c>
      <c r="AC447" s="292">
        <v>0</v>
      </c>
      <c r="AD447" s="292">
        <v>0</v>
      </c>
      <c r="AE447" s="292">
        <v>0</v>
      </c>
      <c r="AF447" s="292">
        <v>0</v>
      </c>
      <c r="AG447" s="292">
        <v>0</v>
      </c>
      <c r="AH447" s="292">
        <v>0</v>
      </c>
      <c r="AI447" s="159"/>
      <c r="AJ447" s="258">
        <f t="shared" si="37"/>
        <v>0</v>
      </c>
      <c r="AK447" s="258">
        <f t="shared" si="38"/>
        <v>0</v>
      </c>
      <c r="AL447" s="258">
        <f t="shared" si="39"/>
        <v>9056.89</v>
      </c>
      <c r="AM447" s="159"/>
    </row>
    <row r="448" spans="4:39" s="153" customFormat="1" x14ac:dyDescent="0.35">
      <c r="D448" s="260">
        <v>5242</v>
      </c>
      <c r="E448" s="159" t="s">
        <v>2987</v>
      </c>
      <c r="F448" s="317" t="str">
        <f>LEFT(VLOOKUP(D448,'TS by Location'!$B$10:$C$748,2,FALSE),2)</f>
        <v>66</v>
      </c>
      <c r="G448" s="260" t="s">
        <v>2978</v>
      </c>
      <c r="H448" s="159"/>
      <c r="I448" s="658" t="s">
        <v>2977</v>
      </c>
      <c r="J448" s="316"/>
      <c r="K448" s="316"/>
      <c r="L448" s="316"/>
      <c r="M448" s="316"/>
      <c r="N448" s="316"/>
      <c r="O448" s="159"/>
      <c r="P448" s="288">
        <v>0</v>
      </c>
      <c r="Q448" s="288">
        <v>40180.519999999997</v>
      </c>
      <c r="R448" s="288">
        <v>0</v>
      </c>
      <c r="S448" s="288">
        <v>0</v>
      </c>
      <c r="T448" s="288">
        <v>0</v>
      </c>
      <c r="U448" s="288">
        <v>0</v>
      </c>
      <c r="V448" s="288">
        <v>0</v>
      </c>
      <c r="W448" s="288">
        <v>0</v>
      </c>
      <c r="X448" s="288">
        <v>0</v>
      </c>
      <c r="Y448" s="159"/>
      <c r="Z448" s="292">
        <v>0</v>
      </c>
      <c r="AA448" s="292">
        <v>0</v>
      </c>
      <c r="AB448" s="292">
        <v>0</v>
      </c>
      <c r="AC448" s="292">
        <v>0</v>
      </c>
      <c r="AD448" s="292">
        <v>0</v>
      </c>
      <c r="AE448" s="292">
        <v>0</v>
      </c>
      <c r="AF448" s="292">
        <v>0</v>
      </c>
      <c r="AG448" s="292">
        <v>0</v>
      </c>
      <c r="AH448" s="292">
        <v>0</v>
      </c>
      <c r="AI448" s="159"/>
      <c r="AJ448" s="258">
        <f t="shared" si="37"/>
        <v>0</v>
      </c>
      <c r="AK448" s="258">
        <f t="shared" si="38"/>
        <v>40180.519999999997</v>
      </c>
      <c r="AL448" s="258">
        <f t="shared" si="39"/>
        <v>0</v>
      </c>
      <c r="AM448" s="159"/>
    </row>
    <row r="449" spans="4:39" s="153" customFormat="1" x14ac:dyDescent="0.35">
      <c r="D449" s="260">
        <v>5252</v>
      </c>
      <c r="E449" s="159" t="s">
        <v>2988</v>
      </c>
      <c r="F449" s="317" t="str">
        <f>LEFT(VLOOKUP(D449,'TS by Location'!$B$10:$C$748,2,FALSE),2)</f>
        <v>66</v>
      </c>
      <c r="G449" s="260" t="s">
        <v>2978</v>
      </c>
      <c r="H449" s="159"/>
      <c r="I449" s="658" t="s">
        <v>2977</v>
      </c>
      <c r="J449" s="316"/>
      <c r="K449" s="316"/>
      <c r="L449" s="316"/>
      <c r="M449" s="316"/>
      <c r="N449" s="316"/>
      <c r="O449" s="159"/>
      <c r="P449" s="288">
        <v>0</v>
      </c>
      <c r="Q449" s="288">
        <v>27085.47</v>
      </c>
      <c r="R449" s="288">
        <v>0</v>
      </c>
      <c r="S449" s="288">
        <v>0</v>
      </c>
      <c r="T449" s="288">
        <v>0</v>
      </c>
      <c r="U449" s="288">
        <v>0</v>
      </c>
      <c r="V449" s="288">
        <v>0</v>
      </c>
      <c r="W449" s="288">
        <v>0</v>
      </c>
      <c r="X449" s="288">
        <v>0</v>
      </c>
      <c r="Y449" s="159"/>
      <c r="Z449" s="292">
        <v>0</v>
      </c>
      <c r="AA449" s="292">
        <v>0</v>
      </c>
      <c r="AB449" s="292">
        <v>0</v>
      </c>
      <c r="AC449" s="292">
        <v>0</v>
      </c>
      <c r="AD449" s="292">
        <v>0</v>
      </c>
      <c r="AE449" s="292">
        <v>0</v>
      </c>
      <c r="AF449" s="292">
        <v>0</v>
      </c>
      <c r="AG449" s="292">
        <v>0</v>
      </c>
      <c r="AH449" s="292">
        <v>0</v>
      </c>
      <c r="AI449" s="159"/>
      <c r="AJ449" s="258">
        <f t="shared" si="37"/>
        <v>0</v>
      </c>
      <c r="AK449" s="258">
        <f t="shared" si="38"/>
        <v>27085.47</v>
      </c>
      <c r="AL449" s="258">
        <f t="shared" si="39"/>
        <v>0</v>
      </c>
      <c r="AM449" s="159"/>
    </row>
    <row r="450" spans="4:39" s="153" customFormat="1" x14ac:dyDescent="0.35">
      <c r="D450" s="260">
        <v>5260</v>
      </c>
      <c r="E450" s="159" t="s">
        <v>2989</v>
      </c>
      <c r="F450" s="317" t="str">
        <f>LEFT(VLOOKUP(D450,'TS by Location'!$B$10:$C$748,2,FALSE),2)</f>
        <v>66</v>
      </c>
      <c r="G450" s="260" t="s">
        <v>2978</v>
      </c>
      <c r="H450" s="159"/>
      <c r="I450" s="658" t="s">
        <v>2977</v>
      </c>
      <c r="J450" s="316"/>
      <c r="K450" s="316"/>
      <c r="L450" s="316"/>
      <c r="M450" s="316"/>
      <c r="N450" s="316"/>
      <c r="O450" s="159"/>
      <c r="P450" s="288">
        <v>0</v>
      </c>
      <c r="Q450" s="288">
        <v>0</v>
      </c>
      <c r="R450" s="288">
        <v>7141.37</v>
      </c>
      <c r="S450" s="288">
        <v>0</v>
      </c>
      <c r="T450" s="288">
        <v>0</v>
      </c>
      <c r="U450" s="288">
        <v>0</v>
      </c>
      <c r="V450" s="288">
        <v>0</v>
      </c>
      <c r="W450" s="288">
        <v>0</v>
      </c>
      <c r="X450" s="288">
        <v>0</v>
      </c>
      <c r="Y450" s="159"/>
      <c r="Z450" s="292">
        <v>0</v>
      </c>
      <c r="AA450" s="292">
        <v>0</v>
      </c>
      <c r="AB450" s="292">
        <v>0</v>
      </c>
      <c r="AC450" s="292">
        <v>0</v>
      </c>
      <c r="AD450" s="292">
        <v>0</v>
      </c>
      <c r="AE450" s="292">
        <v>0</v>
      </c>
      <c r="AF450" s="292">
        <v>0</v>
      </c>
      <c r="AG450" s="292">
        <v>0</v>
      </c>
      <c r="AH450" s="292">
        <v>0</v>
      </c>
      <c r="AI450" s="159"/>
      <c r="AJ450" s="258">
        <f t="shared" si="37"/>
        <v>0</v>
      </c>
      <c r="AK450" s="258">
        <f t="shared" si="38"/>
        <v>0</v>
      </c>
      <c r="AL450" s="258">
        <f t="shared" si="39"/>
        <v>7141.37</v>
      </c>
      <c r="AM450" s="159"/>
    </row>
    <row r="451" spans="4:39" s="153" customFormat="1" x14ac:dyDescent="0.35">
      <c r="D451" s="260">
        <v>5268</v>
      </c>
      <c r="E451" s="159" t="s">
        <v>2990</v>
      </c>
      <c r="F451" s="317" t="str">
        <f>LEFT(VLOOKUP(D451,'TS by Location'!$B$10:$C$748,2,FALSE),2)</f>
        <v>66</v>
      </c>
      <c r="G451" s="260" t="s">
        <v>2978</v>
      </c>
      <c r="H451" s="159"/>
      <c r="I451" s="658" t="s">
        <v>2977</v>
      </c>
      <c r="J451" s="316"/>
      <c r="K451" s="316"/>
      <c r="L451" s="316"/>
      <c r="M451" s="316"/>
      <c r="N451" s="316"/>
      <c r="O451" s="159"/>
      <c r="P451" s="288">
        <v>0</v>
      </c>
      <c r="Q451" s="288">
        <v>29218.99</v>
      </c>
      <c r="R451" s="288">
        <v>0</v>
      </c>
      <c r="S451" s="288">
        <v>0</v>
      </c>
      <c r="T451" s="288">
        <v>0</v>
      </c>
      <c r="U451" s="288">
        <v>0</v>
      </c>
      <c r="V451" s="288">
        <v>0</v>
      </c>
      <c r="W451" s="288">
        <v>0</v>
      </c>
      <c r="X451" s="288">
        <v>0</v>
      </c>
      <c r="Y451" s="159"/>
      <c r="Z451" s="292">
        <v>0</v>
      </c>
      <c r="AA451" s="292">
        <v>0</v>
      </c>
      <c r="AB451" s="292">
        <v>0</v>
      </c>
      <c r="AC451" s="292">
        <v>0</v>
      </c>
      <c r="AD451" s="292">
        <v>0</v>
      </c>
      <c r="AE451" s="292">
        <v>0</v>
      </c>
      <c r="AF451" s="292">
        <v>0</v>
      </c>
      <c r="AG451" s="292">
        <v>0</v>
      </c>
      <c r="AH451" s="292">
        <v>0</v>
      </c>
      <c r="AI451" s="159"/>
      <c r="AJ451" s="258">
        <f t="shared" si="37"/>
        <v>0</v>
      </c>
      <c r="AK451" s="258">
        <f t="shared" si="38"/>
        <v>29218.99</v>
      </c>
      <c r="AL451" s="258">
        <f t="shared" si="39"/>
        <v>0</v>
      </c>
      <c r="AM451" s="159"/>
    </row>
    <row r="452" spans="4:39" s="153" customFormat="1" x14ac:dyDescent="0.35">
      <c r="D452" s="260">
        <v>5271</v>
      </c>
      <c r="E452" s="159" t="s">
        <v>2991</v>
      </c>
      <c r="F452" s="317" t="str">
        <f>LEFT(VLOOKUP(D452,'TS by Location'!$B$10:$C$748,2,FALSE),2)</f>
        <v>66</v>
      </c>
      <c r="G452" s="260" t="s">
        <v>2978</v>
      </c>
      <c r="H452" s="159"/>
      <c r="I452" s="658" t="s">
        <v>2977</v>
      </c>
      <c r="J452" s="316"/>
      <c r="K452" s="316"/>
      <c r="L452" s="316"/>
      <c r="M452" s="316"/>
      <c r="N452" s="316"/>
      <c r="O452" s="159"/>
      <c r="P452" s="288">
        <v>0</v>
      </c>
      <c r="Q452" s="288">
        <v>23748.78</v>
      </c>
      <c r="R452" s="288">
        <v>0</v>
      </c>
      <c r="S452" s="288">
        <v>0</v>
      </c>
      <c r="T452" s="288">
        <v>0</v>
      </c>
      <c r="U452" s="288">
        <v>0</v>
      </c>
      <c r="V452" s="288">
        <v>0</v>
      </c>
      <c r="W452" s="288">
        <v>0</v>
      </c>
      <c r="X452" s="288">
        <v>0</v>
      </c>
      <c r="Y452" s="159"/>
      <c r="Z452" s="292">
        <v>0</v>
      </c>
      <c r="AA452" s="292">
        <v>0</v>
      </c>
      <c r="AB452" s="292">
        <v>0</v>
      </c>
      <c r="AC452" s="292">
        <v>0</v>
      </c>
      <c r="AD452" s="292">
        <v>0</v>
      </c>
      <c r="AE452" s="292">
        <v>0</v>
      </c>
      <c r="AF452" s="292">
        <v>0</v>
      </c>
      <c r="AG452" s="292">
        <v>0</v>
      </c>
      <c r="AH452" s="292">
        <v>0</v>
      </c>
      <c r="AI452" s="159"/>
      <c r="AJ452" s="258">
        <f t="shared" si="37"/>
        <v>0</v>
      </c>
      <c r="AK452" s="258">
        <f t="shared" si="38"/>
        <v>23748.78</v>
      </c>
      <c r="AL452" s="258">
        <f t="shared" si="39"/>
        <v>0</v>
      </c>
      <c r="AM452" s="159"/>
    </row>
    <row r="453" spans="4:39" s="153" customFormat="1" x14ac:dyDescent="0.35">
      <c r="D453" s="260">
        <v>5275</v>
      </c>
      <c r="E453" s="159" t="s">
        <v>2992</v>
      </c>
      <c r="F453" s="317" t="str">
        <f>LEFT(VLOOKUP(D453,'TS by Location'!$B$10:$C$748,2,FALSE),2)</f>
        <v>66</v>
      </c>
      <c r="G453" s="260" t="s">
        <v>2978</v>
      </c>
      <c r="H453" s="159"/>
      <c r="I453" s="658" t="s">
        <v>2977</v>
      </c>
      <c r="J453" s="316"/>
      <c r="K453" s="316"/>
      <c r="L453" s="316"/>
      <c r="M453" s="316"/>
      <c r="N453" s="316"/>
      <c r="O453" s="159"/>
      <c r="P453" s="288">
        <v>0</v>
      </c>
      <c r="Q453" s="288">
        <v>4861.91</v>
      </c>
      <c r="R453" s="288">
        <v>0</v>
      </c>
      <c r="S453" s="288">
        <v>0</v>
      </c>
      <c r="T453" s="288">
        <v>0</v>
      </c>
      <c r="U453" s="288">
        <v>0</v>
      </c>
      <c r="V453" s="288">
        <v>0</v>
      </c>
      <c r="W453" s="288">
        <v>0</v>
      </c>
      <c r="X453" s="288">
        <v>0</v>
      </c>
      <c r="Y453" s="159"/>
      <c r="Z453" s="292">
        <v>0</v>
      </c>
      <c r="AA453" s="292">
        <v>0</v>
      </c>
      <c r="AB453" s="292">
        <v>0</v>
      </c>
      <c r="AC453" s="292">
        <v>0</v>
      </c>
      <c r="AD453" s="292">
        <v>0</v>
      </c>
      <c r="AE453" s="292">
        <v>0</v>
      </c>
      <c r="AF453" s="292">
        <v>0</v>
      </c>
      <c r="AG453" s="292">
        <v>0</v>
      </c>
      <c r="AH453" s="292">
        <v>0</v>
      </c>
      <c r="AI453" s="159"/>
      <c r="AJ453" s="258">
        <f t="shared" si="37"/>
        <v>0</v>
      </c>
      <c r="AK453" s="258">
        <f t="shared" si="38"/>
        <v>4861.91</v>
      </c>
      <c r="AL453" s="258">
        <f t="shared" si="39"/>
        <v>0</v>
      </c>
      <c r="AM453" s="159"/>
    </row>
    <row r="454" spans="4:39" s="153" customFormat="1" x14ac:dyDescent="0.35">
      <c r="D454" s="260">
        <v>5282</v>
      </c>
      <c r="E454" s="159" t="s">
        <v>2993</v>
      </c>
      <c r="F454" s="317" t="str">
        <f>LEFT(VLOOKUP(D454,'TS by Location'!$B$10:$C$748,2,FALSE),2)</f>
        <v>66</v>
      </c>
      <c r="G454" s="260" t="s">
        <v>2978</v>
      </c>
      <c r="H454" s="159"/>
      <c r="I454" s="658" t="s">
        <v>2977</v>
      </c>
      <c r="J454" s="316"/>
      <c r="K454" s="316"/>
      <c r="L454" s="316"/>
      <c r="M454" s="316"/>
      <c r="N454" s="316"/>
      <c r="O454" s="159"/>
      <c r="P454" s="288">
        <v>0</v>
      </c>
      <c r="Q454" s="288">
        <v>42737.94</v>
      </c>
      <c r="R454" s="288">
        <v>0</v>
      </c>
      <c r="S454" s="288">
        <v>0</v>
      </c>
      <c r="T454" s="288">
        <v>0</v>
      </c>
      <c r="U454" s="288">
        <v>0</v>
      </c>
      <c r="V454" s="288">
        <v>0</v>
      </c>
      <c r="W454" s="288">
        <v>0</v>
      </c>
      <c r="X454" s="288">
        <v>0</v>
      </c>
      <c r="Y454" s="159"/>
      <c r="Z454" s="292">
        <v>0</v>
      </c>
      <c r="AA454" s="292">
        <v>0</v>
      </c>
      <c r="AB454" s="292">
        <v>0</v>
      </c>
      <c r="AC454" s="292">
        <v>0</v>
      </c>
      <c r="AD454" s="292">
        <v>0</v>
      </c>
      <c r="AE454" s="292">
        <v>0</v>
      </c>
      <c r="AF454" s="292">
        <v>0</v>
      </c>
      <c r="AG454" s="292">
        <v>0</v>
      </c>
      <c r="AH454" s="292">
        <v>0</v>
      </c>
      <c r="AI454" s="159"/>
      <c r="AJ454" s="258">
        <f t="shared" si="37"/>
        <v>0</v>
      </c>
      <c r="AK454" s="258">
        <f t="shared" si="38"/>
        <v>42737.94</v>
      </c>
      <c r="AL454" s="258">
        <f t="shared" si="39"/>
        <v>0</v>
      </c>
      <c r="AM454" s="159"/>
    </row>
    <row r="455" spans="4:39" s="153" customFormat="1" x14ac:dyDescent="0.35">
      <c r="D455" s="260">
        <v>5302</v>
      </c>
      <c r="E455" s="159" t="s">
        <v>2994</v>
      </c>
      <c r="F455" s="317" t="str">
        <f>LEFT(VLOOKUP(D455,'TS by Location'!$B$10:$C$748,2,FALSE),2)</f>
        <v>33</v>
      </c>
      <c r="G455" s="260" t="s">
        <v>2978</v>
      </c>
      <c r="H455" s="159"/>
      <c r="I455" s="658" t="s">
        <v>2977</v>
      </c>
      <c r="J455" s="316"/>
      <c r="K455" s="316"/>
      <c r="L455" s="316"/>
      <c r="M455" s="316"/>
      <c r="N455" s="316"/>
      <c r="O455" s="159"/>
      <c r="P455" s="288">
        <v>0</v>
      </c>
      <c r="Q455" s="288">
        <v>0</v>
      </c>
      <c r="R455" s="288">
        <v>595355.59</v>
      </c>
      <c r="S455" s="288">
        <v>0</v>
      </c>
      <c r="T455" s="288">
        <v>0</v>
      </c>
      <c r="U455" s="288">
        <v>0</v>
      </c>
      <c r="V455" s="288">
        <v>0</v>
      </c>
      <c r="W455" s="288">
        <v>0</v>
      </c>
      <c r="X455" s="288">
        <v>0</v>
      </c>
      <c r="Y455" s="159"/>
      <c r="Z455" s="292">
        <v>0</v>
      </c>
      <c r="AA455" s="292">
        <v>0</v>
      </c>
      <c r="AB455" s="292">
        <v>0</v>
      </c>
      <c r="AC455" s="292">
        <v>0</v>
      </c>
      <c r="AD455" s="292">
        <v>0</v>
      </c>
      <c r="AE455" s="292">
        <v>0</v>
      </c>
      <c r="AF455" s="292">
        <v>0</v>
      </c>
      <c r="AG455" s="292">
        <v>0</v>
      </c>
      <c r="AH455" s="292">
        <v>0</v>
      </c>
      <c r="AI455" s="159"/>
      <c r="AJ455" s="258">
        <f t="shared" si="37"/>
        <v>0</v>
      </c>
      <c r="AK455" s="258">
        <f t="shared" si="38"/>
        <v>0</v>
      </c>
      <c r="AL455" s="258">
        <f t="shared" si="39"/>
        <v>595355.59</v>
      </c>
      <c r="AM455" s="159"/>
    </row>
    <row r="456" spans="4:39" s="153" customFormat="1" x14ac:dyDescent="0.35">
      <c r="D456" s="260">
        <v>5320</v>
      </c>
      <c r="E456" s="159" t="s">
        <v>2995</v>
      </c>
      <c r="F456" s="317" t="str">
        <f>LEFT(VLOOKUP(D456,'TS by Location'!$B$10:$C$748,2,FALSE),2)</f>
        <v>66</v>
      </c>
      <c r="G456" s="260" t="s">
        <v>2978</v>
      </c>
      <c r="H456" s="159"/>
      <c r="I456" s="658" t="s">
        <v>2977</v>
      </c>
      <c r="J456" s="316"/>
      <c r="K456" s="316"/>
      <c r="L456" s="316"/>
      <c r="M456" s="316"/>
      <c r="N456" s="316"/>
      <c r="O456" s="159"/>
      <c r="P456" s="288">
        <v>0</v>
      </c>
      <c r="Q456" s="288">
        <v>13522.69</v>
      </c>
      <c r="R456" s="288">
        <v>0</v>
      </c>
      <c r="S456" s="288">
        <v>0</v>
      </c>
      <c r="T456" s="288">
        <v>0</v>
      </c>
      <c r="U456" s="288">
        <v>0</v>
      </c>
      <c r="V456" s="288">
        <v>0</v>
      </c>
      <c r="W456" s="288">
        <v>0</v>
      </c>
      <c r="X456" s="288">
        <v>0</v>
      </c>
      <c r="Y456" s="159"/>
      <c r="Z456" s="292">
        <v>0</v>
      </c>
      <c r="AA456" s="292">
        <v>0</v>
      </c>
      <c r="AB456" s="292">
        <v>0</v>
      </c>
      <c r="AC456" s="292">
        <v>0</v>
      </c>
      <c r="AD456" s="292">
        <v>0</v>
      </c>
      <c r="AE456" s="292">
        <v>0</v>
      </c>
      <c r="AF456" s="292">
        <v>0</v>
      </c>
      <c r="AG456" s="292">
        <v>0</v>
      </c>
      <c r="AH456" s="292">
        <v>0</v>
      </c>
      <c r="AI456" s="159"/>
      <c r="AJ456" s="258">
        <f t="shared" si="37"/>
        <v>0</v>
      </c>
      <c r="AK456" s="258">
        <f t="shared" si="38"/>
        <v>13522.69</v>
      </c>
      <c r="AL456" s="258">
        <f t="shared" si="39"/>
        <v>0</v>
      </c>
      <c r="AM456" s="159"/>
    </row>
    <row r="457" spans="4:39" s="153" customFormat="1" x14ac:dyDescent="0.35">
      <c r="D457" s="260">
        <v>5339</v>
      </c>
      <c r="E457" s="159" t="s">
        <v>2996</v>
      </c>
      <c r="F457" s="317" t="str">
        <f>LEFT(VLOOKUP(D457,'TS by Location'!$B$10:$C$748,2,FALSE),2)</f>
        <v>66</v>
      </c>
      <c r="G457" s="260" t="s">
        <v>2978</v>
      </c>
      <c r="H457" s="159"/>
      <c r="I457" s="658" t="s">
        <v>2977</v>
      </c>
      <c r="J457" s="316"/>
      <c r="K457" s="316"/>
      <c r="L457" s="316"/>
      <c r="M457" s="316"/>
      <c r="N457" s="316"/>
      <c r="O457" s="159"/>
      <c r="P457" s="288">
        <v>0</v>
      </c>
      <c r="Q457" s="288">
        <v>0</v>
      </c>
      <c r="R457" s="288">
        <v>0</v>
      </c>
      <c r="S457" s="288">
        <v>0</v>
      </c>
      <c r="T457" s="288">
        <v>0</v>
      </c>
      <c r="U457" s="288">
        <v>0</v>
      </c>
      <c r="V457" s="288">
        <v>0</v>
      </c>
      <c r="W457" s="288">
        <v>0</v>
      </c>
      <c r="X457" s="288">
        <v>0</v>
      </c>
      <c r="Y457" s="159"/>
      <c r="Z457" s="292">
        <v>0</v>
      </c>
      <c r="AA457" s="292">
        <v>0</v>
      </c>
      <c r="AB457" s="292">
        <v>0</v>
      </c>
      <c r="AC457" s="292">
        <v>0</v>
      </c>
      <c r="AD457" s="292">
        <v>0</v>
      </c>
      <c r="AE457" s="292">
        <v>0</v>
      </c>
      <c r="AF457" s="292">
        <v>0</v>
      </c>
      <c r="AG457" s="292">
        <v>0</v>
      </c>
      <c r="AH457" s="292">
        <v>0</v>
      </c>
      <c r="AI457" s="159"/>
      <c r="AJ457" s="258">
        <f t="shared" si="37"/>
        <v>0</v>
      </c>
      <c r="AK457" s="258">
        <f t="shared" si="38"/>
        <v>0</v>
      </c>
      <c r="AL457" s="258">
        <f t="shared" si="39"/>
        <v>0</v>
      </c>
      <c r="AM457" s="159"/>
    </row>
    <row r="458" spans="4:39" s="153" customFormat="1" x14ac:dyDescent="0.35">
      <c r="D458" s="260">
        <v>5410</v>
      </c>
      <c r="E458" s="159" t="s">
        <v>2997</v>
      </c>
      <c r="F458" s="317" t="str">
        <f>LEFT(VLOOKUP(D458,'TS by Location'!$B$10:$C$748,2,FALSE),2)</f>
        <v>66</v>
      </c>
      <c r="G458" s="260" t="s">
        <v>2978</v>
      </c>
      <c r="H458" s="159"/>
      <c r="I458" s="658" t="s">
        <v>2977</v>
      </c>
      <c r="J458" s="316"/>
      <c r="K458" s="316"/>
      <c r="L458" s="316"/>
      <c r="M458" s="316"/>
      <c r="N458" s="316"/>
      <c r="O458" s="159"/>
      <c r="P458" s="288">
        <v>0</v>
      </c>
      <c r="Q458" s="288">
        <v>0</v>
      </c>
      <c r="R458" s="288">
        <v>0</v>
      </c>
      <c r="S458" s="288">
        <v>0</v>
      </c>
      <c r="T458" s="288">
        <v>0</v>
      </c>
      <c r="U458" s="288">
        <v>0</v>
      </c>
      <c r="V458" s="288">
        <v>0</v>
      </c>
      <c r="W458" s="288">
        <v>0</v>
      </c>
      <c r="X458" s="288">
        <v>0</v>
      </c>
      <c r="Y458" s="159"/>
      <c r="Z458" s="292">
        <v>0</v>
      </c>
      <c r="AA458" s="292">
        <v>0</v>
      </c>
      <c r="AB458" s="292">
        <v>0</v>
      </c>
      <c r="AC458" s="292">
        <v>0</v>
      </c>
      <c r="AD458" s="292">
        <v>0</v>
      </c>
      <c r="AE458" s="292">
        <v>0</v>
      </c>
      <c r="AF458" s="292">
        <v>0</v>
      </c>
      <c r="AG458" s="292">
        <v>0</v>
      </c>
      <c r="AH458" s="292">
        <v>0</v>
      </c>
      <c r="AI458" s="159"/>
      <c r="AJ458" s="258">
        <f t="shared" si="37"/>
        <v>0</v>
      </c>
      <c r="AK458" s="258">
        <f t="shared" si="38"/>
        <v>0</v>
      </c>
      <c r="AL458" s="258">
        <f t="shared" si="39"/>
        <v>0</v>
      </c>
      <c r="AM458" s="159"/>
    </row>
    <row r="459" spans="4:39" s="153" customFormat="1" x14ac:dyDescent="0.35">
      <c r="D459" s="260">
        <v>5412</v>
      </c>
      <c r="E459" s="159" t="s">
        <v>2998</v>
      </c>
      <c r="F459" s="317" t="str">
        <f>LEFT(VLOOKUP(D459,'TS by Location'!$B$10:$C$748,2,FALSE),2)</f>
        <v>55</v>
      </c>
      <c r="G459" s="260" t="s">
        <v>2978</v>
      </c>
      <c r="H459" s="159"/>
      <c r="I459" s="658" t="s">
        <v>2977</v>
      </c>
      <c r="J459" s="316"/>
      <c r="K459" s="316"/>
      <c r="L459" s="316"/>
      <c r="M459" s="316"/>
      <c r="N459" s="316"/>
      <c r="O459" s="159"/>
      <c r="P459" s="288">
        <v>0</v>
      </c>
      <c r="Q459" s="288">
        <v>0</v>
      </c>
      <c r="R459" s="288">
        <v>84959.38</v>
      </c>
      <c r="S459" s="288">
        <v>0</v>
      </c>
      <c r="T459" s="288">
        <v>0</v>
      </c>
      <c r="U459" s="288">
        <v>0</v>
      </c>
      <c r="V459" s="288">
        <v>0</v>
      </c>
      <c r="W459" s="288">
        <v>0</v>
      </c>
      <c r="X459" s="288">
        <v>0</v>
      </c>
      <c r="Y459" s="159"/>
      <c r="Z459" s="292">
        <v>0</v>
      </c>
      <c r="AA459" s="292">
        <v>0</v>
      </c>
      <c r="AB459" s="292">
        <v>0</v>
      </c>
      <c r="AC459" s="292">
        <v>0</v>
      </c>
      <c r="AD459" s="292">
        <v>0</v>
      </c>
      <c r="AE459" s="292">
        <v>0</v>
      </c>
      <c r="AF459" s="292">
        <v>0</v>
      </c>
      <c r="AG459" s="292">
        <v>0</v>
      </c>
      <c r="AH459" s="292">
        <v>0</v>
      </c>
      <c r="AI459" s="159"/>
      <c r="AJ459" s="258">
        <f t="shared" si="37"/>
        <v>0</v>
      </c>
      <c r="AK459" s="258">
        <f t="shared" si="38"/>
        <v>0</v>
      </c>
      <c r="AL459" s="258">
        <f t="shared" si="39"/>
        <v>84959.38</v>
      </c>
      <c r="AM459" s="159"/>
    </row>
    <row r="460" spans="4:39" s="153" customFormat="1" x14ac:dyDescent="0.35">
      <c r="D460" s="260">
        <v>5520</v>
      </c>
      <c r="E460" s="159" t="s">
        <v>2999</v>
      </c>
      <c r="F460" s="317" t="str">
        <f>LEFT(VLOOKUP(D460,'TS by Location'!$B$10:$C$748,2,FALSE),2)</f>
        <v>33</v>
      </c>
      <c r="G460" s="260" t="s">
        <v>2978</v>
      </c>
      <c r="H460" s="159"/>
      <c r="I460" s="658" t="s">
        <v>2977</v>
      </c>
      <c r="J460" s="316"/>
      <c r="K460" s="316"/>
      <c r="L460" s="316"/>
      <c r="M460" s="316"/>
      <c r="N460" s="316"/>
      <c r="O460" s="159"/>
      <c r="P460" s="288">
        <v>0</v>
      </c>
      <c r="Q460" s="288">
        <v>0</v>
      </c>
      <c r="R460" s="288">
        <v>0</v>
      </c>
      <c r="S460" s="288">
        <v>0</v>
      </c>
      <c r="T460" s="288">
        <v>0</v>
      </c>
      <c r="U460" s="288">
        <v>0</v>
      </c>
      <c r="V460" s="288">
        <v>0</v>
      </c>
      <c r="W460" s="288">
        <v>0</v>
      </c>
      <c r="X460" s="288">
        <v>0</v>
      </c>
      <c r="Y460" s="159"/>
      <c r="Z460" s="292">
        <v>0</v>
      </c>
      <c r="AA460" s="292">
        <v>0</v>
      </c>
      <c r="AB460" s="292">
        <v>0</v>
      </c>
      <c r="AC460" s="292">
        <v>0</v>
      </c>
      <c r="AD460" s="292">
        <v>0</v>
      </c>
      <c r="AE460" s="292">
        <v>0</v>
      </c>
      <c r="AF460" s="292">
        <v>0</v>
      </c>
      <c r="AG460" s="292">
        <v>0</v>
      </c>
      <c r="AH460" s="292">
        <v>0</v>
      </c>
      <c r="AI460" s="159"/>
      <c r="AJ460" s="258">
        <f t="shared" si="37"/>
        <v>0</v>
      </c>
      <c r="AK460" s="258">
        <f t="shared" si="38"/>
        <v>0</v>
      </c>
      <c r="AL460" s="258">
        <f t="shared" si="39"/>
        <v>0</v>
      </c>
      <c r="AM460" s="159"/>
    </row>
    <row r="461" spans="4:39" s="153" customFormat="1" x14ac:dyDescent="0.35">
      <c r="D461" s="260">
        <v>5576</v>
      </c>
      <c r="E461" s="159" t="s">
        <v>3000</v>
      </c>
      <c r="F461" s="317" t="str">
        <f>LEFT(VLOOKUP(D461,'TS by Location'!$B$10:$C$748,2,FALSE),2)</f>
        <v>66</v>
      </c>
      <c r="G461" s="260" t="s">
        <v>2978</v>
      </c>
      <c r="H461" s="159"/>
      <c r="I461" s="658" t="s">
        <v>2977</v>
      </c>
      <c r="J461" s="316"/>
      <c r="K461" s="316"/>
      <c r="L461" s="316"/>
      <c r="M461" s="316"/>
      <c r="N461" s="316"/>
      <c r="O461" s="159"/>
      <c r="P461" s="288">
        <v>0</v>
      </c>
      <c r="Q461" s="288">
        <v>0</v>
      </c>
      <c r="R461" s="288">
        <v>0</v>
      </c>
      <c r="S461" s="288">
        <v>0</v>
      </c>
      <c r="T461" s="288">
        <v>0</v>
      </c>
      <c r="U461" s="288">
        <v>0</v>
      </c>
      <c r="V461" s="288">
        <v>0</v>
      </c>
      <c r="W461" s="288">
        <v>0</v>
      </c>
      <c r="X461" s="288">
        <v>0</v>
      </c>
      <c r="Y461" s="159"/>
      <c r="Z461" s="292">
        <v>0</v>
      </c>
      <c r="AA461" s="292">
        <v>0</v>
      </c>
      <c r="AB461" s="292">
        <v>0</v>
      </c>
      <c r="AC461" s="292">
        <v>0</v>
      </c>
      <c r="AD461" s="292">
        <v>0</v>
      </c>
      <c r="AE461" s="292">
        <v>0</v>
      </c>
      <c r="AF461" s="292">
        <v>0</v>
      </c>
      <c r="AG461" s="292">
        <v>0</v>
      </c>
      <c r="AH461" s="292">
        <v>0</v>
      </c>
      <c r="AI461" s="159"/>
      <c r="AJ461" s="258">
        <f t="shared" si="37"/>
        <v>0</v>
      </c>
      <c r="AK461" s="258">
        <f t="shared" si="38"/>
        <v>0</v>
      </c>
      <c r="AL461" s="258">
        <f t="shared" si="39"/>
        <v>0</v>
      </c>
      <c r="AM461" s="159"/>
    </row>
    <row r="462" spans="4:39" s="153" customFormat="1" x14ac:dyDescent="0.35">
      <c r="D462" s="260">
        <v>5616</v>
      </c>
      <c r="E462" s="159" t="s">
        <v>3001</v>
      </c>
      <c r="F462" s="317" t="str">
        <f>LEFT(VLOOKUP(D462,'TS by Location'!$B$10:$C$748,2,FALSE),2)</f>
        <v>33</v>
      </c>
      <c r="G462" s="260" t="s">
        <v>2978</v>
      </c>
      <c r="H462" s="159"/>
      <c r="I462" s="658" t="s">
        <v>2977</v>
      </c>
      <c r="J462" s="316"/>
      <c r="K462" s="316"/>
      <c r="L462" s="316"/>
      <c r="M462" s="316"/>
      <c r="N462" s="316"/>
      <c r="O462" s="159"/>
      <c r="P462" s="288">
        <v>0</v>
      </c>
      <c r="Q462" s="288">
        <v>22341.87</v>
      </c>
      <c r="R462" s="288">
        <v>0</v>
      </c>
      <c r="S462" s="288">
        <v>0</v>
      </c>
      <c r="T462" s="288">
        <v>0</v>
      </c>
      <c r="U462" s="288">
        <v>0</v>
      </c>
      <c r="V462" s="288">
        <v>0</v>
      </c>
      <c r="W462" s="288">
        <v>0</v>
      </c>
      <c r="X462" s="288">
        <v>0</v>
      </c>
      <c r="Y462" s="159"/>
      <c r="Z462" s="292">
        <v>0</v>
      </c>
      <c r="AA462" s="292">
        <v>0</v>
      </c>
      <c r="AB462" s="292">
        <v>0</v>
      </c>
      <c r="AC462" s="292">
        <v>0</v>
      </c>
      <c r="AD462" s="292">
        <v>0</v>
      </c>
      <c r="AE462" s="292">
        <v>0</v>
      </c>
      <c r="AF462" s="292">
        <v>0</v>
      </c>
      <c r="AG462" s="292">
        <v>0</v>
      </c>
      <c r="AH462" s="292">
        <v>0</v>
      </c>
      <c r="AI462" s="159"/>
      <c r="AJ462" s="258">
        <f t="shared" si="37"/>
        <v>0</v>
      </c>
      <c r="AK462" s="258">
        <f t="shared" si="38"/>
        <v>22341.87</v>
      </c>
      <c r="AL462" s="258">
        <f t="shared" si="39"/>
        <v>0</v>
      </c>
      <c r="AM462" s="159"/>
    </row>
    <row r="463" spans="4:39" s="153" customFormat="1" x14ac:dyDescent="0.35">
      <c r="D463" s="260">
        <v>5618</v>
      </c>
      <c r="E463" s="159" t="s">
        <v>3002</v>
      </c>
      <c r="F463" s="317" t="str">
        <f>LEFT(VLOOKUP(D463,'TS by Location'!$B$10:$C$748,2,FALSE),2)</f>
        <v>66</v>
      </c>
      <c r="G463" s="260" t="s">
        <v>2978</v>
      </c>
      <c r="H463" s="159"/>
      <c r="I463" s="658" t="s">
        <v>2977</v>
      </c>
      <c r="J463" s="316"/>
      <c r="K463" s="316"/>
      <c r="L463" s="316"/>
      <c r="M463" s="316"/>
      <c r="N463" s="316"/>
      <c r="O463" s="159"/>
      <c r="P463" s="288">
        <v>0</v>
      </c>
      <c r="Q463" s="288">
        <v>6520.43</v>
      </c>
      <c r="R463" s="288">
        <v>0</v>
      </c>
      <c r="S463" s="288">
        <v>0</v>
      </c>
      <c r="T463" s="288">
        <v>0</v>
      </c>
      <c r="U463" s="288">
        <v>0</v>
      </c>
      <c r="V463" s="288">
        <v>0</v>
      </c>
      <c r="W463" s="288">
        <v>0</v>
      </c>
      <c r="X463" s="288">
        <v>0</v>
      </c>
      <c r="Y463" s="159"/>
      <c r="Z463" s="292">
        <v>0</v>
      </c>
      <c r="AA463" s="292">
        <v>0</v>
      </c>
      <c r="AB463" s="292">
        <v>0</v>
      </c>
      <c r="AC463" s="292">
        <v>0</v>
      </c>
      <c r="AD463" s="292">
        <v>0</v>
      </c>
      <c r="AE463" s="292">
        <v>0</v>
      </c>
      <c r="AF463" s="292">
        <v>0</v>
      </c>
      <c r="AG463" s="292">
        <v>0</v>
      </c>
      <c r="AH463" s="292">
        <v>0</v>
      </c>
      <c r="AI463" s="159"/>
      <c r="AJ463" s="258">
        <f t="shared" si="37"/>
        <v>0</v>
      </c>
      <c r="AK463" s="258">
        <f t="shared" si="38"/>
        <v>6520.43</v>
      </c>
      <c r="AL463" s="258">
        <f t="shared" si="39"/>
        <v>0</v>
      </c>
      <c r="AM463" s="159"/>
    </row>
    <row r="464" spans="4:39" s="153" customFormat="1" x14ac:dyDescent="0.35">
      <c r="D464" s="260">
        <v>5621</v>
      </c>
      <c r="E464" s="159" t="s">
        <v>3003</v>
      </c>
      <c r="F464" s="317" t="str">
        <f>LEFT(VLOOKUP(D464,'TS by Location'!$B$10:$C$748,2,FALSE),2)</f>
        <v>33</v>
      </c>
      <c r="G464" s="260" t="s">
        <v>2978</v>
      </c>
      <c r="H464" s="159"/>
      <c r="I464" s="658" t="s">
        <v>2977</v>
      </c>
      <c r="J464" s="316"/>
      <c r="K464" s="316"/>
      <c r="L464" s="316"/>
      <c r="M464" s="316"/>
      <c r="N464" s="316"/>
      <c r="O464" s="159"/>
      <c r="P464" s="288">
        <v>0</v>
      </c>
      <c r="Q464" s="288">
        <v>45572.57</v>
      </c>
      <c r="R464" s="288">
        <v>0</v>
      </c>
      <c r="S464" s="288">
        <v>0</v>
      </c>
      <c r="T464" s="288">
        <v>0</v>
      </c>
      <c r="U464" s="288">
        <v>0</v>
      </c>
      <c r="V464" s="288">
        <v>0</v>
      </c>
      <c r="W464" s="288">
        <v>0</v>
      </c>
      <c r="X464" s="288">
        <v>0</v>
      </c>
      <c r="Y464" s="159"/>
      <c r="Z464" s="292">
        <v>0</v>
      </c>
      <c r="AA464" s="292">
        <v>0</v>
      </c>
      <c r="AB464" s="292">
        <v>0</v>
      </c>
      <c r="AC464" s="292">
        <v>0</v>
      </c>
      <c r="AD464" s="292">
        <v>0</v>
      </c>
      <c r="AE464" s="292">
        <v>0</v>
      </c>
      <c r="AF464" s="292">
        <v>0</v>
      </c>
      <c r="AG464" s="292">
        <v>0</v>
      </c>
      <c r="AH464" s="292">
        <v>0</v>
      </c>
      <c r="AI464" s="159"/>
      <c r="AJ464" s="258">
        <f t="shared" si="37"/>
        <v>0</v>
      </c>
      <c r="AK464" s="258">
        <f t="shared" si="38"/>
        <v>45572.57</v>
      </c>
      <c r="AL464" s="258">
        <f t="shared" si="39"/>
        <v>0</v>
      </c>
      <c r="AM464" s="159"/>
    </row>
    <row r="465" spans="4:39" s="153" customFormat="1" x14ac:dyDescent="0.35">
      <c r="D465" s="260">
        <v>5626</v>
      </c>
      <c r="E465" s="159" t="s">
        <v>3004</v>
      </c>
      <c r="F465" s="317" t="str">
        <f>LEFT(VLOOKUP(D465,'TS by Location'!$B$10:$C$748,2,FALSE),2)</f>
        <v>66</v>
      </c>
      <c r="G465" s="260" t="s">
        <v>2978</v>
      </c>
      <c r="H465" s="159"/>
      <c r="I465" s="658" t="s">
        <v>2977</v>
      </c>
      <c r="J465" s="316"/>
      <c r="K465" s="316"/>
      <c r="L465" s="316"/>
      <c r="M465" s="316"/>
      <c r="N465" s="316"/>
      <c r="O465" s="159"/>
      <c r="P465" s="288">
        <v>0</v>
      </c>
      <c r="Q465" s="288">
        <v>22867.68</v>
      </c>
      <c r="R465" s="288">
        <v>0</v>
      </c>
      <c r="S465" s="288">
        <v>0</v>
      </c>
      <c r="T465" s="288">
        <v>0</v>
      </c>
      <c r="U465" s="288">
        <v>0</v>
      </c>
      <c r="V465" s="288">
        <v>0</v>
      </c>
      <c r="W465" s="288">
        <v>0</v>
      </c>
      <c r="X465" s="288">
        <v>0</v>
      </c>
      <c r="Y465" s="159"/>
      <c r="Z465" s="292">
        <v>0</v>
      </c>
      <c r="AA465" s="292">
        <v>0</v>
      </c>
      <c r="AB465" s="292">
        <v>0</v>
      </c>
      <c r="AC465" s="292">
        <v>0</v>
      </c>
      <c r="AD465" s="292">
        <v>0</v>
      </c>
      <c r="AE465" s="292">
        <v>0</v>
      </c>
      <c r="AF465" s="292">
        <v>0</v>
      </c>
      <c r="AG465" s="292">
        <v>0</v>
      </c>
      <c r="AH465" s="292">
        <v>0</v>
      </c>
      <c r="AI465" s="159"/>
      <c r="AJ465" s="258">
        <f t="shared" si="37"/>
        <v>0</v>
      </c>
      <c r="AK465" s="258">
        <f t="shared" si="38"/>
        <v>22867.68</v>
      </c>
      <c r="AL465" s="258">
        <f t="shared" si="39"/>
        <v>0</v>
      </c>
      <c r="AM465" s="159"/>
    </row>
    <row r="466" spans="4:39" s="153" customFormat="1" x14ac:dyDescent="0.35">
      <c r="D466" s="260">
        <v>5633</v>
      </c>
      <c r="E466" s="159" t="s">
        <v>3005</v>
      </c>
      <c r="F466" s="317" t="str">
        <f>LEFT(VLOOKUP(D466,'TS by Location'!$B$10:$C$748,2,FALSE),2)</f>
        <v>66</v>
      </c>
      <c r="G466" s="260" t="s">
        <v>2978</v>
      </c>
      <c r="H466" s="159"/>
      <c r="I466" s="658" t="s">
        <v>2977</v>
      </c>
      <c r="J466" s="316"/>
      <c r="K466" s="316"/>
      <c r="L466" s="316"/>
      <c r="M466" s="316"/>
      <c r="N466" s="316"/>
      <c r="O466" s="159"/>
      <c r="P466" s="288">
        <v>0</v>
      </c>
      <c r="Q466" s="288">
        <v>19651.439999999999</v>
      </c>
      <c r="R466" s="288">
        <v>0</v>
      </c>
      <c r="S466" s="288">
        <v>0</v>
      </c>
      <c r="T466" s="288">
        <v>0</v>
      </c>
      <c r="U466" s="288">
        <v>0</v>
      </c>
      <c r="V466" s="288">
        <v>0</v>
      </c>
      <c r="W466" s="288">
        <v>0</v>
      </c>
      <c r="X466" s="288">
        <v>0</v>
      </c>
      <c r="Y466" s="159"/>
      <c r="Z466" s="292">
        <v>0</v>
      </c>
      <c r="AA466" s="292">
        <v>0</v>
      </c>
      <c r="AB466" s="292">
        <v>0</v>
      </c>
      <c r="AC466" s="292">
        <v>0</v>
      </c>
      <c r="AD466" s="292">
        <v>0</v>
      </c>
      <c r="AE466" s="292">
        <v>0</v>
      </c>
      <c r="AF466" s="292">
        <v>0</v>
      </c>
      <c r="AG466" s="292">
        <v>0</v>
      </c>
      <c r="AH466" s="292">
        <v>0</v>
      </c>
      <c r="AI466" s="159"/>
      <c r="AJ466" s="258">
        <f t="shared" si="37"/>
        <v>0</v>
      </c>
      <c r="AK466" s="258">
        <f t="shared" si="38"/>
        <v>19651.439999999999</v>
      </c>
      <c r="AL466" s="258">
        <f t="shared" si="39"/>
        <v>0</v>
      </c>
      <c r="AM466" s="159"/>
    </row>
    <row r="467" spans="4:39" s="153" customFormat="1" x14ac:dyDescent="0.35">
      <c r="D467" s="260">
        <v>5645</v>
      </c>
      <c r="E467" s="159" t="s">
        <v>3006</v>
      </c>
      <c r="F467" s="317" t="str">
        <f>LEFT(VLOOKUP(D467,'TS by Location'!$B$10:$C$748,2,FALSE),2)</f>
        <v>66</v>
      </c>
      <c r="G467" s="260" t="s">
        <v>2978</v>
      </c>
      <c r="H467" s="159"/>
      <c r="I467" s="658" t="s">
        <v>2977</v>
      </c>
      <c r="J467" s="316"/>
      <c r="K467" s="316"/>
      <c r="L467" s="316"/>
      <c r="M467" s="316"/>
      <c r="N467" s="316"/>
      <c r="O467" s="159"/>
      <c r="P467" s="288">
        <v>0</v>
      </c>
      <c r="Q467" s="288">
        <v>189719.88</v>
      </c>
      <c r="R467" s="288">
        <v>0</v>
      </c>
      <c r="S467" s="288">
        <v>0</v>
      </c>
      <c r="T467" s="288">
        <v>0</v>
      </c>
      <c r="U467" s="288">
        <v>0</v>
      </c>
      <c r="V467" s="288">
        <v>0</v>
      </c>
      <c r="W467" s="288">
        <v>0</v>
      </c>
      <c r="X467" s="288">
        <v>0</v>
      </c>
      <c r="Y467" s="159"/>
      <c r="Z467" s="292">
        <v>0</v>
      </c>
      <c r="AA467" s="292">
        <v>0</v>
      </c>
      <c r="AB467" s="292">
        <v>0</v>
      </c>
      <c r="AC467" s="292">
        <v>0</v>
      </c>
      <c r="AD467" s="292">
        <v>0</v>
      </c>
      <c r="AE467" s="292">
        <v>0</v>
      </c>
      <c r="AF467" s="292">
        <v>0</v>
      </c>
      <c r="AG467" s="292">
        <v>0</v>
      </c>
      <c r="AH467" s="292">
        <v>0</v>
      </c>
      <c r="AI467" s="159"/>
      <c r="AJ467" s="258">
        <f t="shared" si="37"/>
        <v>0</v>
      </c>
      <c r="AK467" s="258">
        <f t="shared" si="38"/>
        <v>189719.88</v>
      </c>
      <c r="AL467" s="258">
        <f t="shared" si="39"/>
        <v>0</v>
      </c>
      <c r="AM467" s="159"/>
    </row>
    <row r="468" spans="4:39" s="153" customFormat="1" x14ac:dyDescent="0.35">
      <c r="D468" s="260">
        <v>5650</v>
      </c>
      <c r="E468" s="159" t="s">
        <v>3007</v>
      </c>
      <c r="F468" s="317" t="str">
        <f>LEFT(VLOOKUP(D468,'TS by Location'!$B$10:$C$748,2,FALSE),2)</f>
        <v>66</v>
      </c>
      <c r="G468" s="260" t="s">
        <v>2978</v>
      </c>
      <c r="H468" s="159"/>
      <c r="I468" s="658" t="s">
        <v>2977</v>
      </c>
      <c r="J468" s="316"/>
      <c r="K468" s="316"/>
      <c r="L468" s="316"/>
      <c r="M468" s="316"/>
      <c r="N468" s="316"/>
      <c r="O468" s="159"/>
      <c r="P468" s="288">
        <v>0</v>
      </c>
      <c r="Q468" s="288">
        <v>15935.12</v>
      </c>
      <c r="R468" s="288">
        <v>0</v>
      </c>
      <c r="S468" s="288">
        <v>0</v>
      </c>
      <c r="T468" s="288">
        <v>0</v>
      </c>
      <c r="U468" s="288">
        <v>0</v>
      </c>
      <c r="V468" s="288">
        <v>0</v>
      </c>
      <c r="W468" s="288">
        <v>0</v>
      </c>
      <c r="X468" s="288">
        <v>0</v>
      </c>
      <c r="Y468" s="159"/>
      <c r="Z468" s="292">
        <v>0</v>
      </c>
      <c r="AA468" s="292">
        <v>0</v>
      </c>
      <c r="AB468" s="292">
        <v>0</v>
      </c>
      <c r="AC468" s="292">
        <v>0</v>
      </c>
      <c r="AD468" s="292">
        <v>0</v>
      </c>
      <c r="AE468" s="292">
        <v>0</v>
      </c>
      <c r="AF468" s="292">
        <v>0</v>
      </c>
      <c r="AG468" s="292">
        <v>0</v>
      </c>
      <c r="AH468" s="292">
        <v>0</v>
      </c>
      <c r="AI468" s="159"/>
      <c r="AJ468" s="258">
        <f t="shared" si="37"/>
        <v>0</v>
      </c>
      <c r="AK468" s="258">
        <f t="shared" si="38"/>
        <v>15935.12</v>
      </c>
      <c r="AL468" s="258">
        <f t="shared" si="39"/>
        <v>0</v>
      </c>
      <c r="AM468" s="159"/>
    </row>
    <row r="469" spans="4:39" s="153" customFormat="1" x14ac:dyDescent="0.35">
      <c r="D469" s="260">
        <v>5654</v>
      </c>
      <c r="E469" s="159" t="s">
        <v>3008</v>
      </c>
      <c r="F469" s="317" t="str">
        <f>LEFT(VLOOKUP(D469,'TS by Location'!$B$10:$C$748,2,FALSE),2)</f>
        <v>66</v>
      </c>
      <c r="G469" s="260" t="s">
        <v>2978</v>
      </c>
      <c r="H469" s="159"/>
      <c r="I469" s="658" t="s">
        <v>2977</v>
      </c>
      <c r="J469" s="316"/>
      <c r="K469" s="316"/>
      <c r="L469" s="316"/>
      <c r="M469" s="316"/>
      <c r="N469" s="316"/>
      <c r="O469" s="159"/>
      <c r="P469" s="288">
        <v>0</v>
      </c>
      <c r="Q469" s="288">
        <v>34834.620000000003</v>
      </c>
      <c r="R469" s="288">
        <v>0</v>
      </c>
      <c r="S469" s="288">
        <v>0</v>
      </c>
      <c r="T469" s="288">
        <v>0</v>
      </c>
      <c r="U469" s="288">
        <v>0</v>
      </c>
      <c r="V469" s="288">
        <v>0</v>
      </c>
      <c r="W469" s="288">
        <v>0</v>
      </c>
      <c r="X469" s="288">
        <v>0</v>
      </c>
      <c r="Y469" s="159"/>
      <c r="Z469" s="292">
        <v>0</v>
      </c>
      <c r="AA469" s="292">
        <v>0</v>
      </c>
      <c r="AB469" s="292">
        <v>0</v>
      </c>
      <c r="AC469" s="292">
        <v>0</v>
      </c>
      <c r="AD469" s="292">
        <v>0</v>
      </c>
      <c r="AE469" s="292">
        <v>0</v>
      </c>
      <c r="AF469" s="292">
        <v>0</v>
      </c>
      <c r="AG469" s="292">
        <v>0</v>
      </c>
      <c r="AH469" s="292">
        <v>0</v>
      </c>
      <c r="AI469" s="159"/>
      <c r="AJ469" s="258">
        <f t="shared" si="37"/>
        <v>0</v>
      </c>
      <c r="AK469" s="258">
        <f t="shared" si="38"/>
        <v>34834.620000000003</v>
      </c>
      <c r="AL469" s="258">
        <f t="shared" si="39"/>
        <v>0</v>
      </c>
      <c r="AM469" s="159"/>
    </row>
    <row r="470" spans="4:39" s="153" customFormat="1" x14ac:dyDescent="0.35">
      <c r="D470" s="260">
        <v>5656</v>
      </c>
      <c r="E470" s="159" t="s">
        <v>3009</v>
      </c>
      <c r="F470" s="317" t="str">
        <f>LEFT(VLOOKUP(D470,'TS by Location'!$B$10:$C$748,2,FALSE),2)</f>
        <v>66</v>
      </c>
      <c r="G470" s="260" t="s">
        <v>2978</v>
      </c>
      <c r="H470" s="159"/>
      <c r="I470" s="658" t="s">
        <v>2977</v>
      </c>
      <c r="J470" s="316"/>
      <c r="K470" s="316"/>
      <c r="L470" s="316"/>
      <c r="M470" s="316"/>
      <c r="N470" s="316"/>
      <c r="O470" s="159"/>
      <c r="P470" s="288">
        <v>0</v>
      </c>
      <c r="Q470" s="288">
        <v>704.04</v>
      </c>
      <c r="R470" s="288">
        <v>0</v>
      </c>
      <c r="S470" s="288">
        <v>0</v>
      </c>
      <c r="T470" s="288">
        <v>0</v>
      </c>
      <c r="U470" s="288">
        <v>0</v>
      </c>
      <c r="V470" s="288">
        <v>0</v>
      </c>
      <c r="W470" s="288">
        <v>0</v>
      </c>
      <c r="X470" s="288">
        <v>0</v>
      </c>
      <c r="Y470" s="159"/>
      <c r="Z470" s="292">
        <v>0</v>
      </c>
      <c r="AA470" s="292">
        <v>0</v>
      </c>
      <c r="AB470" s="292">
        <v>0</v>
      </c>
      <c r="AC470" s="292">
        <v>0</v>
      </c>
      <c r="AD470" s="292">
        <v>0</v>
      </c>
      <c r="AE470" s="292">
        <v>0</v>
      </c>
      <c r="AF470" s="292">
        <v>0</v>
      </c>
      <c r="AG470" s="292">
        <v>0</v>
      </c>
      <c r="AH470" s="292">
        <v>0</v>
      </c>
      <c r="AI470" s="159"/>
      <c r="AJ470" s="258">
        <f t="shared" si="37"/>
        <v>0</v>
      </c>
      <c r="AK470" s="258">
        <f t="shared" si="38"/>
        <v>704.04</v>
      </c>
      <c r="AL470" s="258">
        <f t="shared" si="39"/>
        <v>0</v>
      </c>
      <c r="AM470" s="159"/>
    </row>
    <row r="471" spans="4:39" s="153" customFormat="1" x14ac:dyDescent="0.35">
      <c r="D471" s="260">
        <v>5658</v>
      </c>
      <c r="E471" s="159" t="s">
        <v>3010</v>
      </c>
      <c r="F471" s="317" t="str">
        <f>LEFT(VLOOKUP(D471,'TS by Location'!$B$10:$C$748,2,FALSE),2)</f>
        <v>66</v>
      </c>
      <c r="G471" s="260" t="s">
        <v>2978</v>
      </c>
      <c r="H471" s="159"/>
      <c r="I471" s="658" t="s">
        <v>2977</v>
      </c>
      <c r="J471" s="316"/>
      <c r="K471" s="316"/>
      <c r="L471" s="316"/>
      <c r="M471" s="316"/>
      <c r="N471" s="316"/>
      <c r="O471" s="159"/>
      <c r="P471" s="288">
        <v>0</v>
      </c>
      <c r="Q471" s="288">
        <v>32989.160000000003</v>
      </c>
      <c r="R471" s="288">
        <v>0</v>
      </c>
      <c r="S471" s="288">
        <v>0</v>
      </c>
      <c r="T471" s="288">
        <v>0</v>
      </c>
      <c r="U471" s="288">
        <v>0</v>
      </c>
      <c r="V471" s="288">
        <v>0</v>
      </c>
      <c r="W471" s="288">
        <v>0</v>
      </c>
      <c r="X471" s="288">
        <v>0</v>
      </c>
      <c r="Y471" s="159"/>
      <c r="Z471" s="292">
        <v>0</v>
      </c>
      <c r="AA471" s="292">
        <v>0</v>
      </c>
      <c r="AB471" s="292">
        <v>0</v>
      </c>
      <c r="AC471" s="292">
        <v>0</v>
      </c>
      <c r="AD471" s="292">
        <v>0</v>
      </c>
      <c r="AE471" s="292">
        <v>0</v>
      </c>
      <c r="AF471" s="292">
        <v>0</v>
      </c>
      <c r="AG471" s="292">
        <v>0</v>
      </c>
      <c r="AH471" s="292">
        <v>0</v>
      </c>
      <c r="AI471" s="159"/>
      <c r="AJ471" s="258">
        <f t="shared" si="37"/>
        <v>0</v>
      </c>
      <c r="AK471" s="258">
        <f t="shared" si="38"/>
        <v>32989.160000000003</v>
      </c>
      <c r="AL471" s="258">
        <f t="shared" si="39"/>
        <v>0</v>
      </c>
      <c r="AM471" s="159"/>
    </row>
    <row r="472" spans="4:39" s="153" customFormat="1" x14ac:dyDescent="0.35">
      <c r="D472" s="260">
        <v>5714</v>
      </c>
      <c r="E472" s="159" t="s">
        <v>3011</v>
      </c>
      <c r="F472" s="317" t="str">
        <f>LEFT(VLOOKUP(D472,'TS by Location'!$B$10:$C$748,2,FALSE),2)</f>
        <v>66</v>
      </c>
      <c r="G472" s="260" t="s">
        <v>2978</v>
      </c>
      <c r="H472" s="159"/>
      <c r="I472" s="658" t="s">
        <v>2977</v>
      </c>
      <c r="J472" s="316"/>
      <c r="K472" s="316"/>
      <c r="L472" s="316"/>
      <c r="M472" s="316"/>
      <c r="N472" s="316"/>
      <c r="O472" s="159"/>
      <c r="P472" s="288">
        <v>0</v>
      </c>
      <c r="Q472" s="288">
        <v>32033.1</v>
      </c>
      <c r="R472" s="288">
        <v>0</v>
      </c>
      <c r="S472" s="288">
        <v>0</v>
      </c>
      <c r="T472" s="288">
        <v>0</v>
      </c>
      <c r="U472" s="288">
        <v>0</v>
      </c>
      <c r="V472" s="288">
        <v>0</v>
      </c>
      <c r="W472" s="288">
        <v>0</v>
      </c>
      <c r="X472" s="288">
        <v>0</v>
      </c>
      <c r="Y472" s="159"/>
      <c r="Z472" s="292">
        <v>0</v>
      </c>
      <c r="AA472" s="292">
        <v>0</v>
      </c>
      <c r="AB472" s="292">
        <v>0</v>
      </c>
      <c r="AC472" s="292">
        <v>0</v>
      </c>
      <c r="AD472" s="292">
        <v>0</v>
      </c>
      <c r="AE472" s="292">
        <v>0</v>
      </c>
      <c r="AF472" s="292">
        <v>0</v>
      </c>
      <c r="AG472" s="292">
        <v>0</v>
      </c>
      <c r="AH472" s="292">
        <v>0</v>
      </c>
      <c r="AI472" s="159"/>
      <c r="AJ472" s="258">
        <f t="shared" ref="AJ472:AJ535" si="40">P472-Z472</f>
        <v>0</v>
      </c>
      <c r="AK472" s="258">
        <f t="shared" ref="AK472:AK535" si="41">Q472-AA472</f>
        <v>32033.1</v>
      </c>
      <c r="AL472" s="258">
        <f t="shared" ref="AL472:AL535" si="42">R472-AB472</f>
        <v>0</v>
      </c>
      <c r="AM472" s="159"/>
    </row>
    <row r="473" spans="4:39" s="153" customFormat="1" x14ac:dyDescent="0.35">
      <c r="D473" s="260">
        <v>5754</v>
      </c>
      <c r="E473" s="159" t="s">
        <v>3012</v>
      </c>
      <c r="F473" s="317" t="str">
        <f>LEFT(VLOOKUP(D473,'TS by Location'!$B$10:$C$748,2,FALSE),2)</f>
        <v>66</v>
      </c>
      <c r="G473" s="260" t="s">
        <v>2978</v>
      </c>
      <c r="H473" s="159"/>
      <c r="I473" s="658" t="s">
        <v>2977</v>
      </c>
      <c r="J473" s="316"/>
      <c r="K473" s="316"/>
      <c r="L473" s="316"/>
      <c r="M473" s="316"/>
      <c r="N473" s="316"/>
      <c r="O473" s="159"/>
      <c r="P473" s="288">
        <v>0</v>
      </c>
      <c r="Q473" s="288">
        <v>33690.93</v>
      </c>
      <c r="R473" s="288">
        <v>0</v>
      </c>
      <c r="S473" s="288">
        <v>0</v>
      </c>
      <c r="T473" s="288">
        <v>0</v>
      </c>
      <c r="U473" s="288">
        <v>0</v>
      </c>
      <c r="V473" s="288">
        <v>0</v>
      </c>
      <c r="W473" s="288">
        <v>0</v>
      </c>
      <c r="X473" s="288">
        <v>0</v>
      </c>
      <c r="Y473" s="159"/>
      <c r="Z473" s="292">
        <v>0</v>
      </c>
      <c r="AA473" s="292">
        <v>0</v>
      </c>
      <c r="AB473" s="292">
        <v>0</v>
      </c>
      <c r="AC473" s="292">
        <v>0</v>
      </c>
      <c r="AD473" s="292">
        <v>0</v>
      </c>
      <c r="AE473" s="292">
        <v>0</v>
      </c>
      <c r="AF473" s="292">
        <v>0</v>
      </c>
      <c r="AG473" s="292">
        <v>0</v>
      </c>
      <c r="AH473" s="292">
        <v>0</v>
      </c>
      <c r="AI473" s="159"/>
      <c r="AJ473" s="258">
        <f t="shared" si="40"/>
        <v>0</v>
      </c>
      <c r="AK473" s="258">
        <f t="shared" si="41"/>
        <v>33690.93</v>
      </c>
      <c r="AL473" s="258">
        <f t="shared" si="42"/>
        <v>0</v>
      </c>
      <c r="AM473" s="159"/>
    </row>
    <row r="474" spans="4:39" s="153" customFormat="1" x14ac:dyDescent="0.35">
      <c r="D474" s="260">
        <v>5766</v>
      </c>
      <c r="E474" s="159" t="s">
        <v>3013</v>
      </c>
      <c r="F474" s="317" t="str">
        <f>LEFT(VLOOKUP(D474,'TS by Location'!$B$10:$C$748,2,FALSE),2)</f>
        <v>33</v>
      </c>
      <c r="G474" s="260" t="s">
        <v>2978</v>
      </c>
      <c r="H474" s="159"/>
      <c r="I474" s="658" t="s">
        <v>2977</v>
      </c>
      <c r="J474" s="316"/>
      <c r="K474" s="316"/>
      <c r="L474" s="316"/>
      <c r="M474" s="316"/>
      <c r="N474" s="316"/>
      <c r="O474" s="159"/>
      <c r="P474" s="288">
        <v>0</v>
      </c>
      <c r="Q474" s="288">
        <v>12645.67</v>
      </c>
      <c r="R474" s="288">
        <v>0</v>
      </c>
      <c r="S474" s="288">
        <v>0</v>
      </c>
      <c r="T474" s="288">
        <v>0</v>
      </c>
      <c r="U474" s="288">
        <v>0</v>
      </c>
      <c r="V474" s="288">
        <v>0</v>
      </c>
      <c r="W474" s="288">
        <v>0</v>
      </c>
      <c r="X474" s="288">
        <v>0</v>
      </c>
      <c r="Y474" s="159"/>
      <c r="Z474" s="292">
        <v>0</v>
      </c>
      <c r="AA474" s="292">
        <v>0</v>
      </c>
      <c r="AB474" s="292">
        <v>0</v>
      </c>
      <c r="AC474" s="292">
        <v>0</v>
      </c>
      <c r="AD474" s="292">
        <v>0</v>
      </c>
      <c r="AE474" s="292">
        <v>0</v>
      </c>
      <c r="AF474" s="292">
        <v>0</v>
      </c>
      <c r="AG474" s="292">
        <v>0</v>
      </c>
      <c r="AH474" s="292">
        <v>0</v>
      </c>
      <c r="AI474" s="159"/>
      <c r="AJ474" s="258">
        <f t="shared" si="40"/>
        <v>0</v>
      </c>
      <c r="AK474" s="258">
        <f t="shared" si="41"/>
        <v>12645.67</v>
      </c>
      <c r="AL474" s="258">
        <f t="shared" si="42"/>
        <v>0</v>
      </c>
      <c r="AM474" s="159"/>
    </row>
    <row r="475" spans="4:39" s="153" customFormat="1" x14ac:dyDescent="0.35">
      <c r="D475" s="260">
        <v>5893</v>
      </c>
      <c r="E475" s="159" t="s">
        <v>3014</v>
      </c>
      <c r="F475" s="317" t="str">
        <f>LEFT(VLOOKUP(D475,'TS by Location'!$B$10:$C$748,2,FALSE),2)</f>
        <v>66</v>
      </c>
      <c r="G475" s="260" t="s">
        <v>2978</v>
      </c>
      <c r="H475" s="159"/>
      <c r="I475" s="658" t="s">
        <v>2977</v>
      </c>
      <c r="J475" s="316"/>
      <c r="K475" s="316"/>
      <c r="L475" s="316"/>
      <c r="M475" s="316"/>
      <c r="N475" s="316"/>
      <c r="O475" s="159"/>
      <c r="P475" s="288">
        <v>0</v>
      </c>
      <c r="Q475" s="288">
        <v>3214.78</v>
      </c>
      <c r="R475" s="288">
        <v>0</v>
      </c>
      <c r="S475" s="288">
        <v>0</v>
      </c>
      <c r="T475" s="288">
        <v>0</v>
      </c>
      <c r="U475" s="288">
        <v>0</v>
      </c>
      <c r="V475" s="288">
        <v>0</v>
      </c>
      <c r="W475" s="288">
        <v>0</v>
      </c>
      <c r="X475" s="288">
        <v>0</v>
      </c>
      <c r="Y475" s="159"/>
      <c r="Z475" s="292">
        <v>0</v>
      </c>
      <c r="AA475" s="292">
        <v>0</v>
      </c>
      <c r="AB475" s="292">
        <v>0</v>
      </c>
      <c r="AC475" s="292">
        <v>0</v>
      </c>
      <c r="AD475" s="292">
        <v>0</v>
      </c>
      <c r="AE475" s="292">
        <v>0</v>
      </c>
      <c r="AF475" s="292">
        <v>0</v>
      </c>
      <c r="AG475" s="292">
        <v>0</v>
      </c>
      <c r="AH475" s="292">
        <v>0</v>
      </c>
      <c r="AI475" s="159"/>
      <c r="AJ475" s="258">
        <f t="shared" si="40"/>
        <v>0</v>
      </c>
      <c r="AK475" s="258">
        <f t="shared" si="41"/>
        <v>3214.78</v>
      </c>
      <c r="AL475" s="258">
        <f t="shared" si="42"/>
        <v>0</v>
      </c>
      <c r="AM475" s="159"/>
    </row>
    <row r="476" spans="4:39" s="153" customFormat="1" x14ac:dyDescent="0.35">
      <c r="D476" s="260">
        <v>1860</v>
      </c>
      <c r="E476" s="159" t="s">
        <v>38</v>
      </c>
      <c r="F476" s="317" t="str">
        <f>LEFT(VLOOKUP(D476,'TS by Location'!$B$10:$C$748,2,FALSE),3)</f>
        <v>500</v>
      </c>
      <c r="G476" s="260" t="s">
        <v>2978</v>
      </c>
      <c r="H476" s="159"/>
      <c r="I476" s="658" t="s">
        <v>2977</v>
      </c>
      <c r="J476" s="316"/>
      <c r="K476" s="316"/>
      <c r="L476" s="316"/>
      <c r="M476" s="316"/>
      <c r="N476" s="316"/>
      <c r="O476" s="159"/>
      <c r="P476" s="288">
        <v>0</v>
      </c>
      <c r="Q476" s="288">
        <v>0</v>
      </c>
      <c r="R476" s="288">
        <v>2597299.38</v>
      </c>
      <c r="S476" s="288">
        <v>232240.58</v>
      </c>
      <c r="T476" s="288">
        <v>0</v>
      </c>
      <c r="U476" s="288">
        <v>84726.59</v>
      </c>
      <c r="V476" s="288">
        <v>0</v>
      </c>
      <c r="W476" s="288">
        <v>0</v>
      </c>
      <c r="X476" s="288">
        <v>0</v>
      </c>
      <c r="Y476" s="159"/>
      <c r="Z476" s="292">
        <v>0</v>
      </c>
      <c r="AA476" s="292">
        <v>0</v>
      </c>
      <c r="AB476" s="292">
        <v>0</v>
      </c>
      <c r="AC476" s="292">
        <v>0</v>
      </c>
      <c r="AD476" s="292">
        <v>0</v>
      </c>
      <c r="AE476" s="292">
        <v>0</v>
      </c>
      <c r="AF476" s="292">
        <v>0</v>
      </c>
      <c r="AG476" s="292">
        <v>0</v>
      </c>
      <c r="AH476" s="292">
        <v>0</v>
      </c>
      <c r="AI476" s="159"/>
      <c r="AJ476" s="258">
        <f t="shared" si="40"/>
        <v>0</v>
      </c>
      <c r="AK476" s="258">
        <f t="shared" si="41"/>
        <v>0</v>
      </c>
      <c r="AL476" s="258">
        <f t="shared" si="42"/>
        <v>2597299.38</v>
      </c>
      <c r="AM476" s="159"/>
    </row>
    <row r="477" spans="4:39" s="153" customFormat="1" x14ac:dyDescent="0.35">
      <c r="D477" s="260">
        <v>1864</v>
      </c>
      <c r="E477" s="159" t="s">
        <v>290</v>
      </c>
      <c r="F477" s="317" t="str">
        <f>LEFT(VLOOKUP(D477,'TS by Location'!$B$10:$C$748,2,FALSE),3)</f>
        <v>500</v>
      </c>
      <c r="G477" s="260" t="s">
        <v>2978</v>
      </c>
      <c r="H477" s="159"/>
      <c r="I477" s="658" t="s">
        <v>2977</v>
      </c>
      <c r="J477" s="316"/>
      <c r="K477" s="316"/>
      <c r="L477" s="316"/>
      <c r="M477" s="316"/>
      <c r="N477" s="316"/>
      <c r="O477" s="159"/>
      <c r="P477" s="288">
        <v>0</v>
      </c>
      <c r="Q477" s="288">
        <v>0</v>
      </c>
      <c r="R477" s="288">
        <v>2488613.54</v>
      </c>
      <c r="S477" s="288">
        <v>181544.74</v>
      </c>
      <c r="T477" s="288">
        <v>0</v>
      </c>
      <c r="U477" s="288">
        <v>96210.29</v>
      </c>
      <c r="V477" s="288">
        <v>0</v>
      </c>
      <c r="W477" s="288">
        <v>0</v>
      </c>
      <c r="X477" s="288">
        <v>0</v>
      </c>
      <c r="Y477" s="159"/>
      <c r="Z477" s="292">
        <v>0</v>
      </c>
      <c r="AA477" s="292">
        <v>0</v>
      </c>
      <c r="AB477" s="292">
        <v>0</v>
      </c>
      <c r="AC477" s="292">
        <v>0</v>
      </c>
      <c r="AD477" s="292">
        <v>0</v>
      </c>
      <c r="AE477" s="292">
        <v>0</v>
      </c>
      <c r="AF477" s="292">
        <v>0</v>
      </c>
      <c r="AG477" s="292">
        <v>0</v>
      </c>
      <c r="AH477" s="292">
        <v>0</v>
      </c>
      <c r="AI477" s="159"/>
      <c r="AJ477" s="258">
        <f t="shared" si="40"/>
        <v>0</v>
      </c>
      <c r="AK477" s="258">
        <f t="shared" si="41"/>
        <v>0</v>
      </c>
      <c r="AL477" s="258">
        <f t="shared" si="42"/>
        <v>2488613.54</v>
      </c>
      <c r="AM477" s="159"/>
    </row>
    <row r="478" spans="4:39" s="153" customFormat="1" x14ac:dyDescent="0.35">
      <c r="D478" s="260">
        <v>1866</v>
      </c>
      <c r="E478" s="159" t="s">
        <v>291</v>
      </c>
      <c r="F478" s="317" t="str">
        <f>LEFT(VLOOKUP(D478,'TS by Location'!$B$10:$C$748,2,FALSE),3)</f>
        <v>500</v>
      </c>
      <c r="G478" s="260" t="s">
        <v>2978</v>
      </c>
      <c r="H478" s="159"/>
      <c r="I478" s="658" t="s">
        <v>2977</v>
      </c>
      <c r="J478" s="316"/>
      <c r="K478" s="316"/>
      <c r="L478" s="316"/>
      <c r="M478" s="316"/>
      <c r="N478" s="316"/>
      <c r="O478" s="159"/>
      <c r="P478" s="288">
        <v>0</v>
      </c>
      <c r="Q478" s="288">
        <v>0</v>
      </c>
      <c r="R478" s="288">
        <v>5007602.91</v>
      </c>
      <c r="S478" s="288">
        <v>253332.19</v>
      </c>
      <c r="T478" s="288">
        <v>0</v>
      </c>
      <c r="U478" s="288">
        <v>92248.5</v>
      </c>
      <c r="V478" s="288">
        <v>0</v>
      </c>
      <c r="W478" s="288">
        <v>0</v>
      </c>
      <c r="X478" s="288">
        <v>0</v>
      </c>
      <c r="Y478" s="159"/>
      <c r="Z478" s="292">
        <v>0</v>
      </c>
      <c r="AA478" s="292">
        <v>0</v>
      </c>
      <c r="AB478" s="292">
        <v>0</v>
      </c>
      <c r="AC478" s="292">
        <v>0</v>
      </c>
      <c r="AD478" s="292">
        <v>0</v>
      </c>
      <c r="AE478" s="292">
        <v>0</v>
      </c>
      <c r="AF478" s="292">
        <v>0</v>
      </c>
      <c r="AG478" s="292">
        <v>0</v>
      </c>
      <c r="AH478" s="292">
        <v>0</v>
      </c>
      <c r="AI478" s="159"/>
      <c r="AJ478" s="258">
        <f t="shared" si="40"/>
        <v>0</v>
      </c>
      <c r="AK478" s="258">
        <f t="shared" si="41"/>
        <v>0</v>
      </c>
      <c r="AL478" s="258">
        <f t="shared" si="42"/>
        <v>5007602.91</v>
      </c>
      <c r="AM478" s="159"/>
    </row>
    <row r="479" spans="4:39" s="153" customFormat="1" x14ac:dyDescent="0.35">
      <c r="D479" s="260">
        <v>1867</v>
      </c>
      <c r="E479" s="159" t="s">
        <v>292</v>
      </c>
      <c r="F479" s="317" t="str">
        <f>LEFT(VLOOKUP(D479,'TS by Location'!$B$10:$C$748,2,FALSE),3)</f>
        <v>500</v>
      </c>
      <c r="G479" s="260" t="s">
        <v>2978</v>
      </c>
      <c r="H479" s="159"/>
      <c r="I479" s="658" t="s">
        <v>2977</v>
      </c>
      <c r="J479" s="316"/>
      <c r="K479" s="316"/>
      <c r="L479" s="316"/>
      <c r="M479" s="316"/>
      <c r="N479" s="316"/>
      <c r="O479" s="159"/>
      <c r="P479" s="288">
        <v>7766</v>
      </c>
      <c r="Q479" s="288">
        <v>0</v>
      </c>
      <c r="R479" s="288">
        <v>2721696.75</v>
      </c>
      <c r="S479" s="288">
        <v>854372.58</v>
      </c>
      <c r="T479" s="288">
        <v>0</v>
      </c>
      <c r="U479" s="288">
        <v>0</v>
      </c>
      <c r="V479" s="288">
        <v>0</v>
      </c>
      <c r="W479" s="288">
        <v>0</v>
      </c>
      <c r="X479" s="288">
        <v>0</v>
      </c>
      <c r="Y479" s="159"/>
      <c r="Z479" s="292">
        <v>0</v>
      </c>
      <c r="AA479" s="292">
        <v>0</v>
      </c>
      <c r="AB479" s="292">
        <v>0</v>
      </c>
      <c r="AC479" s="292">
        <v>0</v>
      </c>
      <c r="AD479" s="292">
        <v>0</v>
      </c>
      <c r="AE479" s="292">
        <v>0</v>
      </c>
      <c r="AF479" s="292">
        <v>0</v>
      </c>
      <c r="AG479" s="292">
        <v>0</v>
      </c>
      <c r="AH479" s="292">
        <v>0</v>
      </c>
      <c r="AI479" s="159"/>
      <c r="AJ479" s="258">
        <f t="shared" si="40"/>
        <v>7766</v>
      </c>
      <c r="AK479" s="258">
        <f t="shared" si="41"/>
        <v>0</v>
      </c>
      <c r="AL479" s="258">
        <f t="shared" si="42"/>
        <v>2721696.75</v>
      </c>
      <c r="AM479" s="159"/>
    </row>
    <row r="480" spans="4:39" s="153" customFormat="1" x14ac:dyDescent="0.35">
      <c r="D480" s="260">
        <v>5832</v>
      </c>
      <c r="E480" s="159" t="s">
        <v>493</v>
      </c>
      <c r="F480" s="317" t="str">
        <f>LEFT(VLOOKUP(D480,'TS by Location'!$B$10:$C$748,2,FALSE),2)</f>
        <v>66</v>
      </c>
      <c r="G480" s="260" t="s">
        <v>2978</v>
      </c>
      <c r="H480" s="159"/>
      <c r="I480" s="658" t="s">
        <v>2977</v>
      </c>
      <c r="J480" s="316"/>
      <c r="K480" s="316"/>
      <c r="L480" s="316"/>
      <c r="M480" s="316"/>
      <c r="N480" s="316"/>
      <c r="O480" s="159"/>
      <c r="P480" s="288">
        <v>0</v>
      </c>
      <c r="Q480" s="288">
        <v>0</v>
      </c>
      <c r="R480" s="288">
        <v>17124.63</v>
      </c>
      <c r="S480" s="288">
        <v>0</v>
      </c>
      <c r="T480" s="288">
        <v>0</v>
      </c>
      <c r="U480" s="288">
        <v>0</v>
      </c>
      <c r="V480" s="288">
        <v>0</v>
      </c>
      <c r="W480" s="288">
        <v>0</v>
      </c>
      <c r="X480" s="288">
        <v>3858.26</v>
      </c>
      <c r="Y480" s="159"/>
      <c r="Z480" s="292">
        <v>0</v>
      </c>
      <c r="AA480" s="292">
        <v>0</v>
      </c>
      <c r="AB480" s="292">
        <v>0</v>
      </c>
      <c r="AC480" s="292">
        <v>0</v>
      </c>
      <c r="AD480" s="292">
        <v>0</v>
      </c>
      <c r="AE480" s="292">
        <v>0</v>
      </c>
      <c r="AF480" s="292">
        <v>0</v>
      </c>
      <c r="AG480" s="292">
        <v>0</v>
      </c>
      <c r="AH480" s="292">
        <v>0</v>
      </c>
      <c r="AI480" s="159"/>
      <c r="AJ480" s="258">
        <f t="shared" si="40"/>
        <v>0</v>
      </c>
      <c r="AK480" s="258">
        <f t="shared" si="41"/>
        <v>0</v>
      </c>
      <c r="AL480" s="258">
        <f t="shared" si="42"/>
        <v>17124.63</v>
      </c>
      <c r="AM480" s="159"/>
    </row>
    <row r="481" spans="4:39" s="153" customFormat="1" x14ac:dyDescent="0.35">
      <c r="D481" s="260">
        <v>8078</v>
      </c>
      <c r="E481" s="159" t="s">
        <v>551</v>
      </c>
      <c r="F481" s="317" t="str">
        <f>LEFT(VLOOKUP(D481,'TS by Location'!$B$10:$C$748,2,FALSE),3)</f>
        <v>115</v>
      </c>
      <c r="G481" s="260" t="s">
        <v>2978</v>
      </c>
      <c r="H481" s="159"/>
      <c r="I481" s="658" t="s">
        <v>2977</v>
      </c>
      <c r="J481" s="316"/>
      <c r="K481" s="316"/>
      <c r="L481" s="316"/>
      <c r="M481" s="316"/>
      <c r="N481" s="316"/>
      <c r="O481" s="159"/>
      <c r="P481" s="288">
        <v>119512.7</v>
      </c>
      <c r="Q481" s="288">
        <v>1886034.3</v>
      </c>
      <c r="R481" s="288">
        <v>8376608.4000000004</v>
      </c>
      <c r="S481" s="288">
        <v>0</v>
      </c>
      <c r="T481" s="288">
        <v>0</v>
      </c>
      <c r="U481" s="288">
        <v>0</v>
      </c>
      <c r="V481" s="288">
        <v>203175.82</v>
      </c>
      <c r="W481" s="288">
        <v>0</v>
      </c>
      <c r="X481" s="288">
        <v>0</v>
      </c>
      <c r="Y481" s="159"/>
      <c r="Z481" s="292">
        <v>0</v>
      </c>
      <c r="AA481" s="292">
        <v>0</v>
      </c>
      <c r="AB481" s="292">
        <v>0</v>
      </c>
      <c r="AC481" s="292">
        <v>0</v>
      </c>
      <c r="AD481" s="292">
        <v>0</v>
      </c>
      <c r="AE481" s="292">
        <v>0</v>
      </c>
      <c r="AF481" s="292">
        <v>0</v>
      </c>
      <c r="AG481" s="292">
        <v>0</v>
      </c>
      <c r="AH481" s="292">
        <v>0</v>
      </c>
      <c r="AI481" s="159"/>
      <c r="AJ481" s="258">
        <f t="shared" si="40"/>
        <v>119512.7</v>
      </c>
      <c r="AK481" s="258">
        <f t="shared" si="41"/>
        <v>1886034.3</v>
      </c>
      <c r="AL481" s="258">
        <f t="shared" si="42"/>
        <v>8376608.4000000004</v>
      </c>
      <c r="AM481" s="159"/>
    </row>
    <row r="482" spans="4:39" s="153" customFormat="1" x14ac:dyDescent="0.35">
      <c r="D482" s="260">
        <v>8096</v>
      </c>
      <c r="E482" s="159" t="s">
        <v>564</v>
      </c>
      <c r="F482" s="317" t="str">
        <f>LEFT(VLOOKUP(D482,'TS by Location'!$B$10:$C$748,2,FALSE),3)</f>
        <v>115</v>
      </c>
      <c r="G482" s="260" t="s">
        <v>2978</v>
      </c>
      <c r="H482" s="159"/>
      <c r="I482" s="658" t="s">
        <v>2977</v>
      </c>
      <c r="J482" s="316"/>
      <c r="K482" s="316"/>
      <c r="L482" s="316"/>
      <c r="M482" s="316"/>
      <c r="N482" s="316"/>
      <c r="O482" s="159"/>
      <c r="P482" s="288">
        <v>27809.47</v>
      </c>
      <c r="Q482" s="288">
        <v>1611970.39</v>
      </c>
      <c r="R482" s="288">
        <v>9317291.1400000006</v>
      </c>
      <c r="S482" s="288">
        <v>0</v>
      </c>
      <c r="T482" s="288">
        <v>0</v>
      </c>
      <c r="U482" s="288">
        <v>0</v>
      </c>
      <c r="V482" s="288">
        <v>36281.120000000003</v>
      </c>
      <c r="W482" s="288">
        <v>0</v>
      </c>
      <c r="X482" s="288">
        <v>0</v>
      </c>
      <c r="Y482" s="159"/>
      <c r="Z482" s="292">
        <v>0</v>
      </c>
      <c r="AA482" s="292">
        <v>0</v>
      </c>
      <c r="AB482" s="292">
        <v>0</v>
      </c>
      <c r="AC482" s="292">
        <v>0</v>
      </c>
      <c r="AD482" s="292">
        <v>0</v>
      </c>
      <c r="AE482" s="292">
        <v>0</v>
      </c>
      <c r="AF482" s="292">
        <v>0</v>
      </c>
      <c r="AG482" s="292">
        <v>0</v>
      </c>
      <c r="AH482" s="292">
        <v>0</v>
      </c>
      <c r="AI482" s="159"/>
      <c r="AJ482" s="258">
        <f t="shared" si="40"/>
        <v>27809.47</v>
      </c>
      <c r="AK482" s="258">
        <f t="shared" si="41"/>
        <v>1611970.39</v>
      </c>
      <c r="AL482" s="258">
        <f t="shared" si="42"/>
        <v>9317291.1400000006</v>
      </c>
      <c r="AM482" s="159"/>
    </row>
    <row r="483" spans="4:39" s="153" customFormat="1" x14ac:dyDescent="0.35">
      <c r="D483" s="260">
        <v>8098</v>
      </c>
      <c r="E483" s="159" t="s">
        <v>566</v>
      </c>
      <c r="F483" s="317" t="str">
        <f>LEFT(VLOOKUP(D483,'TS by Location'!$B$10:$C$748,2,FALSE),3)</f>
        <v>115</v>
      </c>
      <c r="G483" s="260" t="s">
        <v>2978</v>
      </c>
      <c r="H483" s="159"/>
      <c r="I483" s="658" t="s">
        <v>2977</v>
      </c>
      <c r="J483" s="316"/>
      <c r="K483" s="316"/>
      <c r="L483" s="316"/>
      <c r="M483" s="316"/>
      <c r="N483" s="316"/>
      <c r="O483" s="159"/>
      <c r="P483" s="288">
        <v>189886.25</v>
      </c>
      <c r="Q483" s="288">
        <v>812071</v>
      </c>
      <c r="R483" s="288">
        <v>12227183.77</v>
      </c>
      <c r="S483" s="288">
        <v>0</v>
      </c>
      <c r="T483" s="288">
        <v>0</v>
      </c>
      <c r="U483" s="288">
        <v>0</v>
      </c>
      <c r="V483" s="288">
        <v>3253.95</v>
      </c>
      <c r="W483" s="288">
        <v>1043.08</v>
      </c>
      <c r="X483" s="288">
        <v>0</v>
      </c>
      <c r="Y483" s="159"/>
      <c r="Z483" s="292">
        <v>0</v>
      </c>
      <c r="AA483" s="292">
        <v>0</v>
      </c>
      <c r="AB483" s="292">
        <v>0</v>
      </c>
      <c r="AC483" s="292">
        <v>0</v>
      </c>
      <c r="AD483" s="292">
        <v>0</v>
      </c>
      <c r="AE483" s="292">
        <v>0</v>
      </c>
      <c r="AF483" s="292">
        <v>0</v>
      </c>
      <c r="AG483" s="292">
        <v>0</v>
      </c>
      <c r="AH483" s="292">
        <v>0</v>
      </c>
      <c r="AI483" s="159"/>
      <c r="AJ483" s="258">
        <f t="shared" si="40"/>
        <v>189886.25</v>
      </c>
      <c r="AK483" s="258">
        <f t="shared" si="41"/>
        <v>812071</v>
      </c>
      <c r="AL483" s="258">
        <f t="shared" si="42"/>
        <v>12227183.77</v>
      </c>
      <c r="AM483" s="159"/>
    </row>
    <row r="484" spans="4:39" s="153" customFormat="1" x14ac:dyDescent="0.35">
      <c r="D484" s="260">
        <v>8348</v>
      </c>
      <c r="E484" s="159" t="s">
        <v>623</v>
      </c>
      <c r="F484" s="317" t="str">
        <f>LEFT(VLOOKUP(D484,'TS by Location'!$B$10:$C$748,2,FALSE),3)</f>
        <v>115</v>
      </c>
      <c r="G484" s="260" t="s">
        <v>2978</v>
      </c>
      <c r="H484" s="159"/>
      <c r="I484" s="658" t="s">
        <v>2977</v>
      </c>
      <c r="J484" s="316"/>
      <c r="K484" s="316"/>
      <c r="L484" s="316"/>
      <c r="M484" s="316"/>
      <c r="N484" s="316"/>
      <c r="O484" s="159"/>
      <c r="P484" s="288">
        <v>40719.870000000003</v>
      </c>
      <c r="Q484" s="288">
        <v>377985.67</v>
      </c>
      <c r="R484" s="288">
        <v>17695888.350000001</v>
      </c>
      <c r="S484" s="288">
        <v>0</v>
      </c>
      <c r="T484" s="288">
        <v>0</v>
      </c>
      <c r="U484" s="288">
        <v>0</v>
      </c>
      <c r="V484" s="288">
        <v>815.97</v>
      </c>
      <c r="W484" s="288">
        <v>0</v>
      </c>
      <c r="X484" s="288">
        <v>0</v>
      </c>
      <c r="Y484" s="159"/>
      <c r="Z484" s="292">
        <v>0</v>
      </c>
      <c r="AA484" s="292">
        <v>0</v>
      </c>
      <c r="AB484" s="292">
        <v>0</v>
      </c>
      <c r="AC484" s="292">
        <v>0</v>
      </c>
      <c r="AD484" s="292">
        <v>0</v>
      </c>
      <c r="AE484" s="292">
        <v>0</v>
      </c>
      <c r="AF484" s="292">
        <v>0</v>
      </c>
      <c r="AG484" s="292">
        <v>0</v>
      </c>
      <c r="AH484" s="292">
        <v>0</v>
      </c>
      <c r="AI484" s="159"/>
      <c r="AJ484" s="258">
        <f t="shared" si="40"/>
        <v>40719.870000000003</v>
      </c>
      <c r="AK484" s="258">
        <f t="shared" si="41"/>
        <v>377985.67</v>
      </c>
      <c r="AL484" s="258">
        <f t="shared" si="42"/>
        <v>17695888.350000001</v>
      </c>
      <c r="AM484" s="159"/>
    </row>
    <row r="485" spans="4:39" s="153" customFormat="1" x14ac:dyDescent="0.35">
      <c r="D485" s="260">
        <v>9310</v>
      </c>
      <c r="E485" s="159" t="s">
        <v>641</v>
      </c>
      <c r="F485" s="317" t="str">
        <f>LEFT(VLOOKUP(D485,'TS by Location'!$B$10:$C$748,2,FALSE),3)</f>
        <v>Mis</v>
      </c>
      <c r="G485" s="260" t="s">
        <v>2978</v>
      </c>
      <c r="H485" s="159"/>
      <c r="I485" s="658" t="s">
        <v>2977</v>
      </c>
      <c r="J485" s="316"/>
      <c r="K485" s="316"/>
      <c r="L485" s="316"/>
      <c r="M485" s="316"/>
      <c r="N485" s="316"/>
      <c r="O485" s="159"/>
      <c r="P485" s="288">
        <v>327843.65999999997</v>
      </c>
      <c r="Q485" s="288">
        <v>0</v>
      </c>
      <c r="R485" s="288">
        <v>0</v>
      </c>
      <c r="S485" s="288">
        <v>0</v>
      </c>
      <c r="T485" s="288">
        <v>-2151.2600000000002</v>
      </c>
      <c r="U485" s="288">
        <v>0</v>
      </c>
      <c r="V485" s="288">
        <v>0</v>
      </c>
      <c r="W485" s="288">
        <v>0</v>
      </c>
      <c r="X485" s="288">
        <v>0</v>
      </c>
      <c r="Y485" s="159"/>
      <c r="Z485" s="292">
        <v>0</v>
      </c>
      <c r="AA485" s="292">
        <v>0</v>
      </c>
      <c r="AB485" s="292">
        <v>0</v>
      </c>
      <c r="AC485" s="292">
        <v>0</v>
      </c>
      <c r="AD485" s="292">
        <v>0</v>
      </c>
      <c r="AE485" s="292">
        <v>0</v>
      </c>
      <c r="AF485" s="292">
        <v>0</v>
      </c>
      <c r="AG485" s="292">
        <v>0</v>
      </c>
      <c r="AH485" s="292">
        <v>0</v>
      </c>
      <c r="AI485" s="159"/>
      <c r="AJ485" s="258">
        <f t="shared" si="40"/>
        <v>327843.65999999997</v>
      </c>
      <c r="AK485" s="258">
        <f t="shared" si="41"/>
        <v>0</v>
      </c>
      <c r="AL485" s="258">
        <f t="shared" si="42"/>
        <v>0</v>
      </c>
      <c r="AM485" s="159"/>
    </row>
    <row r="486" spans="4:39" s="153" customFormat="1" x14ac:dyDescent="0.35">
      <c r="D486" s="260">
        <v>6011</v>
      </c>
      <c r="E486" s="159" t="s">
        <v>1371</v>
      </c>
      <c r="F486" s="317" t="str">
        <f>LEFT(VLOOKUP(D486,'TS by Location'!$B$10:$C$748,2,FALSE),3)</f>
        <v>Div</v>
      </c>
      <c r="G486" s="260" t="s">
        <v>2978</v>
      </c>
      <c r="H486" s="159"/>
      <c r="I486" s="658" t="s">
        <v>2977</v>
      </c>
      <c r="J486" s="316"/>
      <c r="K486" s="316"/>
      <c r="L486" s="316"/>
      <c r="M486" s="316"/>
      <c r="N486" s="316"/>
      <c r="O486" s="159"/>
      <c r="P486" s="288">
        <v>0</v>
      </c>
      <c r="Q486" s="288">
        <v>2769.62</v>
      </c>
      <c r="R486" s="288">
        <v>0</v>
      </c>
      <c r="S486" s="288">
        <v>0</v>
      </c>
      <c r="T486" s="288">
        <v>0</v>
      </c>
      <c r="U486" s="288">
        <v>0</v>
      </c>
      <c r="V486" s="288">
        <v>0</v>
      </c>
      <c r="W486" s="288">
        <v>0</v>
      </c>
      <c r="X486" s="288">
        <v>0</v>
      </c>
      <c r="Y486" s="159"/>
      <c r="Z486" s="292">
        <v>0</v>
      </c>
      <c r="AA486" s="292">
        <v>0</v>
      </c>
      <c r="AB486" s="292">
        <v>0</v>
      </c>
      <c r="AC486" s="292">
        <v>0</v>
      </c>
      <c r="AD486" s="292">
        <v>0</v>
      </c>
      <c r="AE486" s="292">
        <v>0</v>
      </c>
      <c r="AF486" s="292">
        <v>0</v>
      </c>
      <c r="AG486" s="292">
        <v>0</v>
      </c>
      <c r="AH486" s="292">
        <v>0</v>
      </c>
      <c r="AI486" s="159"/>
      <c r="AJ486" s="258">
        <f t="shared" si="40"/>
        <v>0</v>
      </c>
      <c r="AK486" s="258">
        <f t="shared" si="41"/>
        <v>2769.62</v>
      </c>
      <c r="AL486" s="258">
        <f t="shared" si="42"/>
        <v>0</v>
      </c>
      <c r="AM486" s="159"/>
    </row>
    <row r="487" spans="4:39" s="153" customFormat="1" x14ac:dyDescent="0.35">
      <c r="D487" s="260">
        <v>8121</v>
      </c>
      <c r="E487" s="159" t="s">
        <v>1204</v>
      </c>
      <c r="F487" s="317" t="str">
        <f>LEFT(VLOOKUP(D487,'TS by Location'!$B$10:$C$748,2,FALSE),2)</f>
        <v>33</v>
      </c>
      <c r="G487" s="260" t="s">
        <v>2978</v>
      </c>
      <c r="H487" s="159"/>
      <c r="I487" s="658" t="s">
        <v>2977</v>
      </c>
      <c r="J487" s="316"/>
      <c r="K487" s="316"/>
      <c r="L487" s="316"/>
      <c r="M487" s="316"/>
      <c r="N487" s="316"/>
      <c r="O487" s="159"/>
      <c r="P487" s="288">
        <v>0</v>
      </c>
      <c r="Q487" s="288">
        <v>57897.35</v>
      </c>
      <c r="R487" s="288">
        <v>7293.09</v>
      </c>
      <c r="S487" s="288">
        <v>0</v>
      </c>
      <c r="T487" s="288">
        <v>0</v>
      </c>
      <c r="U487" s="288">
        <v>0</v>
      </c>
      <c r="V487" s="288">
        <v>0</v>
      </c>
      <c r="W487" s="288">
        <v>0</v>
      </c>
      <c r="X487" s="288">
        <v>0</v>
      </c>
      <c r="Y487" s="159"/>
      <c r="Z487" s="292">
        <v>0</v>
      </c>
      <c r="AA487" s="292">
        <v>0</v>
      </c>
      <c r="AB487" s="292">
        <v>0</v>
      </c>
      <c r="AC487" s="292">
        <v>0</v>
      </c>
      <c r="AD487" s="292">
        <v>0</v>
      </c>
      <c r="AE487" s="292">
        <v>0</v>
      </c>
      <c r="AF487" s="292">
        <v>0</v>
      </c>
      <c r="AG487" s="292">
        <v>0</v>
      </c>
      <c r="AH487" s="292">
        <v>0</v>
      </c>
      <c r="AI487" s="159"/>
      <c r="AJ487" s="258">
        <f t="shared" si="40"/>
        <v>0</v>
      </c>
      <c r="AK487" s="258">
        <f t="shared" si="41"/>
        <v>57897.35</v>
      </c>
      <c r="AL487" s="258">
        <f t="shared" si="42"/>
        <v>7293.09</v>
      </c>
      <c r="AM487" s="159"/>
    </row>
    <row r="488" spans="4:39" s="153" customFormat="1" x14ac:dyDescent="0.35">
      <c r="D488" s="260">
        <v>8123</v>
      </c>
      <c r="E488" s="159" t="s">
        <v>1206</v>
      </c>
      <c r="F488" s="317" t="str">
        <f>LEFT(VLOOKUP(D488,'TS by Location'!$B$10:$C$748,2,FALSE),2)</f>
        <v>33</v>
      </c>
      <c r="G488" s="260" t="s">
        <v>2978</v>
      </c>
      <c r="H488" s="159"/>
      <c r="I488" s="658" t="s">
        <v>2977</v>
      </c>
      <c r="J488" s="316"/>
      <c r="K488" s="316"/>
      <c r="L488" s="316"/>
      <c r="M488" s="316"/>
      <c r="N488" s="316"/>
      <c r="O488" s="159"/>
      <c r="P488" s="288">
        <v>0</v>
      </c>
      <c r="Q488" s="288">
        <v>9939.18</v>
      </c>
      <c r="R488" s="288">
        <v>0</v>
      </c>
      <c r="S488" s="288">
        <v>0</v>
      </c>
      <c r="T488" s="288">
        <v>0</v>
      </c>
      <c r="U488" s="288">
        <v>0</v>
      </c>
      <c r="V488" s="288">
        <v>0</v>
      </c>
      <c r="W488" s="288">
        <v>0</v>
      </c>
      <c r="X488" s="288">
        <v>0</v>
      </c>
      <c r="Y488" s="159"/>
      <c r="Z488" s="292">
        <v>0</v>
      </c>
      <c r="AA488" s="292">
        <v>0</v>
      </c>
      <c r="AB488" s="292">
        <v>0</v>
      </c>
      <c r="AC488" s="292">
        <v>0</v>
      </c>
      <c r="AD488" s="292">
        <v>0</v>
      </c>
      <c r="AE488" s="292">
        <v>0</v>
      </c>
      <c r="AF488" s="292">
        <v>0</v>
      </c>
      <c r="AG488" s="292">
        <v>0</v>
      </c>
      <c r="AH488" s="292">
        <v>0</v>
      </c>
      <c r="AI488" s="159"/>
      <c r="AJ488" s="258">
        <f t="shared" si="40"/>
        <v>0</v>
      </c>
      <c r="AK488" s="258">
        <f t="shared" si="41"/>
        <v>9939.18</v>
      </c>
      <c r="AL488" s="258">
        <f t="shared" si="42"/>
        <v>0</v>
      </c>
      <c r="AM488" s="159"/>
    </row>
    <row r="489" spans="4:39" s="153" customFormat="1" x14ac:dyDescent="0.35">
      <c r="D489" s="260">
        <v>8136</v>
      </c>
      <c r="E489" s="159" t="s">
        <v>1211</v>
      </c>
      <c r="F489" s="317" t="str">
        <f>LEFT(VLOOKUP(D489,'TS by Location'!$B$10:$C$748,2,FALSE),2)</f>
        <v>33</v>
      </c>
      <c r="G489" s="260" t="s">
        <v>2978</v>
      </c>
      <c r="H489" s="159"/>
      <c r="I489" s="658" t="s">
        <v>2977</v>
      </c>
      <c r="J489" s="316"/>
      <c r="K489" s="316"/>
      <c r="L489" s="316"/>
      <c r="M489" s="316"/>
      <c r="N489" s="316"/>
      <c r="O489" s="159"/>
      <c r="P489" s="288">
        <v>0</v>
      </c>
      <c r="Q489" s="288">
        <v>13544.49</v>
      </c>
      <c r="R489" s="288">
        <v>0</v>
      </c>
      <c r="S489" s="288">
        <v>0</v>
      </c>
      <c r="T489" s="288">
        <v>0</v>
      </c>
      <c r="U489" s="288">
        <v>0</v>
      </c>
      <c r="V489" s="288">
        <v>0</v>
      </c>
      <c r="W489" s="288">
        <v>0</v>
      </c>
      <c r="X489" s="288">
        <v>0</v>
      </c>
      <c r="Y489" s="159"/>
      <c r="Z489" s="292">
        <v>0</v>
      </c>
      <c r="AA489" s="292">
        <v>0</v>
      </c>
      <c r="AB489" s="292">
        <v>0</v>
      </c>
      <c r="AC489" s="292">
        <v>0</v>
      </c>
      <c r="AD489" s="292">
        <v>0</v>
      </c>
      <c r="AE489" s="292">
        <v>0</v>
      </c>
      <c r="AF489" s="292">
        <v>0</v>
      </c>
      <c r="AG489" s="292">
        <v>0</v>
      </c>
      <c r="AH489" s="292">
        <v>0</v>
      </c>
      <c r="AI489" s="159"/>
      <c r="AJ489" s="258">
        <f t="shared" si="40"/>
        <v>0</v>
      </c>
      <c r="AK489" s="258">
        <f t="shared" si="41"/>
        <v>13544.49</v>
      </c>
      <c r="AL489" s="258">
        <f t="shared" si="42"/>
        <v>0</v>
      </c>
      <c r="AM489" s="159"/>
    </row>
    <row r="490" spans="4:39" s="153" customFormat="1" x14ac:dyDescent="0.35">
      <c r="D490" s="260">
        <v>8159</v>
      </c>
      <c r="E490" s="159" t="s">
        <v>1221</v>
      </c>
      <c r="F490" s="317" t="str">
        <f>LEFT(VLOOKUP(D490,'TS by Location'!$B$10:$C$748,2,FALSE),2)</f>
        <v>33</v>
      </c>
      <c r="G490" s="260" t="s">
        <v>2978</v>
      </c>
      <c r="H490" s="159"/>
      <c r="I490" s="658" t="s">
        <v>2977</v>
      </c>
      <c r="J490" s="316"/>
      <c r="K490" s="316"/>
      <c r="L490" s="316"/>
      <c r="M490" s="316"/>
      <c r="N490" s="316"/>
      <c r="O490" s="159"/>
      <c r="P490" s="288">
        <v>0</v>
      </c>
      <c r="Q490" s="288">
        <v>24846.43</v>
      </c>
      <c r="R490" s="288">
        <v>0</v>
      </c>
      <c r="S490" s="288">
        <v>0</v>
      </c>
      <c r="T490" s="288">
        <v>0</v>
      </c>
      <c r="U490" s="288">
        <v>0</v>
      </c>
      <c r="V490" s="288">
        <v>0</v>
      </c>
      <c r="W490" s="288">
        <v>0</v>
      </c>
      <c r="X490" s="288">
        <v>0</v>
      </c>
      <c r="Y490" s="159"/>
      <c r="Z490" s="292">
        <v>0</v>
      </c>
      <c r="AA490" s="292">
        <v>0</v>
      </c>
      <c r="AB490" s="292">
        <v>0</v>
      </c>
      <c r="AC490" s="292">
        <v>0</v>
      </c>
      <c r="AD490" s="292">
        <v>0</v>
      </c>
      <c r="AE490" s="292">
        <v>0</v>
      </c>
      <c r="AF490" s="292">
        <v>0</v>
      </c>
      <c r="AG490" s="292">
        <v>0</v>
      </c>
      <c r="AH490" s="292">
        <v>0</v>
      </c>
      <c r="AI490" s="159"/>
      <c r="AJ490" s="258">
        <f t="shared" si="40"/>
        <v>0</v>
      </c>
      <c r="AK490" s="258">
        <f t="shared" si="41"/>
        <v>24846.43</v>
      </c>
      <c r="AL490" s="258">
        <f t="shared" si="42"/>
        <v>0</v>
      </c>
      <c r="AM490" s="159"/>
    </row>
    <row r="491" spans="4:39" s="153" customFormat="1" x14ac:dyDescent="0.35">
      <c r="D491" s="260">
        <v>8161</v>
      </c>
      <c r="E491" s="159" t="s">
        <v>1223</v>
      </c>
      <c r="F491" s="317" t="str">
        <f>LEFT(VLOOKUP(D491,'TS by Location'!$B$10:$C$748,2,FALSE),2)</f>
        <v>33</v>
      </c>
      <c r="G491" s="260" t="s">
        <v>2978</v>
      </c>
      <c r="H491" s="159"/>
      <c r="I491" s="658" t="s">
        <v>2977</v>
      </c>
      <c r="J491" s="316"/>
      <c r="K491" s="316"/>
      <c r="L491" s="316"/>
      <c r="M491" s="316"/>
      <c r="N491" s="316"/>
      <c r="O491" s="159"/>
      <c r="P491" s="288">
        <v>0</v>
      </c>
      <c r="Q491" s="288">
        <v>0</v>
      </c>
      <c r="R491" s="288">
        <v>8458.31</v>
      </c>
      <c r="S491" s="288">
        <v>0</v>
      </c>
      <c r="T491" s="288">
        <v>0</v>
      </c>
      <c r="U491" s="288">
        <v>0</v>
      </c>
      <c r="V491" s="288">
        <v>0</v>
      </c>
      <c r="W491" s="288">
        <v>0</v>
      </c>
      <c r="X491" s="288">
        <v>0</v>
      </c>
      <c r="Y491" s="159"/>
      <c r="Z491" s="292">
        <v>0</v>
      </c>
      <c r="AA491" s="292">
        <v>0</v>
      </c>
      <c r="AB491" s="292">
        <v>0</v>
      </c>
      <c r="AC491" s="292">
        <v>0</v>
      </c>
      <c r="AD491" s="292">
        <v>0</v>
      </c>
      <c r="AE491" s="292">
        <v>0</v>
      </c>
      <c r="AF491" s="292">
        <v>0</v>
      </c>
      <c r="AG491" s="292">
        <v>0</v>
      </c>
      <c r="AH491" s="292">
        <v>0</v>
      </c>
      <c r="AI491" s="159"/>
      <c r="AJ491" s="258">
        <f t="shared" si="40"/>
        <v>0</v>
      </c>
      <c r="AK491" s="258">
        <f t="shared" si="41"/>
        <v>0</v>
      </c>
      <c r="AL491" s="258">
        <f t="shared" si="42"/>
        <v>8458.31</v>
      </c>
      <c r="AM491" s="159"/>
    </row>
    <row r="492" spans="4:39" s="153" customFormat="1" x14ac:dyDescent="0.35">
      <c r="D492" s="260">
        <v>8170</v>
      </c>
      <c r="E492" s="159" t="s">
        <v>1226</v>
      </c>
      <c r="F492" s="317" t="str">
        <f>LEFT(VLOOKUP(D492,'TS by Location'!$B$10:$C$748,2,FALSE),2)</f>
        <v>33</v>
      </c>
      <c r="G492" s="260" t="s">
        <v>2978</v>
      </c>
      <c r="H492" s="159"/>
      <c r="I492" s="658" t="s">
        <v>2977</v>
      </c>
      <c r="J492" s="316"/>
      <c r="K492" s="316"/>
      <c r="L492" s="316"/>
      <c r="M492" s="316"/>
      <c r="N492" s="316"/>
      <c r="O492" s="159"/>
      <c r="P492" s="288">
        <v>0</v>
      </c>
      <c r="Q492" s="288">
        <v>0</v>
      </c>
      <c r="R492" s="288">
        <v>7735.37</v>
      </c>
      <c r="S492" s="288">
        <v>0</v>
      </c>
      <c r="T492" s="288">
        <v>0</v>
      </c>
      <c r="U492" s="288">
        <v>0</v>
      </c>
      <c r="V492" s="288">
        <v>0</v>
      </c>
      <c r="W492" s="288">
        <v>0</v>
      </c>
      <c r="X492" s="288">
        <v>0</v>
      </c>
      <c r="Y492" s="159"/>
      <c r="Z492" s="292">
        <v>0</v>
      </c>
      <c r="AA492" s="292">
        <v>0</v>
      </c>
      <c r="AB492" s="292">
        <v>0</v>
      </c>
      <c r="AC492" s="292">
        <v>0</v>
      </c>
      <c r="AD492" s="292">
        <v>0</v>
      </c>
      <c r="AE492" s="292">
        <v>0</v>
      </c>
      <c r="AF492" s="292">
        <v>0</v>
      </c>
      <c r="AG492" s="292">
        <v>0</v>
      </c>
      <c r="AH492" s="292">
        <v>0</v>
      </c>
      <c r="AI492" s="159"/>
      <c r="AJ492" s="258">
        <f t="shared" si="40"/>
        <v>0</v>
      </c>
      <c r="AK492" s="258">
        <f t="shared" si="41"/>
        <v>0</v>
      </c>
      <c r="AL492" s="258">
        <f t="shared" si="42"/>
        <v>7735.37</v>
      </c>
      <c r="AM492" s="159"/>
    </row>
    <row r="493" spans="4:39" s="153" customFormat="1" x14ac:dyDescent="0.35">
      <c r="D493" s="260">
        <v>8172</v>
      </c>
      <c r="E493" s="159" t="s">
        <v>1228</v>
      </c>
      <c r="F493" s="317" t="str">
        <f>LEFT(VLOOKUP(D493,'TS by Location'!$B$10:$C$748,2,FALSE),2)</f>
        <v>33</v>
      </c>
      <c r="G493" s="260" t="s">
        <v>2978</v>
      </c>
      <c r="H493" s="159"/>
      <c r="I493" s="658" t="s">
        <v>2977</v>
      </c>
      <c r="J493" s="316"/>
      <c r="K493" s="316"/>
      <c r="L493" s="316"/>
      <c r="M493" s="316"/>
      <c r="N493" s="316"/>
      <c r="O493" s="159"/>
      <c r="P493" s="288">
        <v>0</v>
      </c>
      <c r="Q493" s="288">
        <v>9177.0499999999993</v>
      </c>
      <c r="R493" s="288">
        <v>0</v>
      </c>
      <c r="S493" s="288">
        <v>0</v>
      </c>
      <c r="T493" s="288">
        <v>0</v>
      </c>
      <c r="U493" s="288">
        <v>0</v>
      </c>
      <c r="V493" s="288">
        <v>0</v>
      </c>
      <c r="W493" s="288">
        <v>0</v>
      </c>
      <c r="X493" s="288">
        <v>0</v>
      </c>
      <c r="Y493" s="159"/>
      <c r="Z493" s="292">
        <v>0</v>
      </c>
      <c r="AA493" s="292">
        <v>0</v>
      </c>
      <c r="AB493" s="292">
        <v>0</v>
      </c>
      <c r="AC493" s="292">
        <v>0</v>
      </c>
      <c r="AD493" s="292">
        <v>0</v>
      </c>
      <c r="AE493" s="292">
        <v>0</v>
      </c>
      <c r="AF493" s="292">
        <v>0</v>
      </c>
      <c r="AG493" s="292">
        <v>0</v>
      </c>
      <c r="AH493" s="292">
        <v>0</v>
      </c>
      <c r="AI493" s="159"/>
      <c r="AJ493" s="258">
        <f t="shared" si="40"/>
        <v>0</v>
      </c>
      <c r="AK493" s="258">
        <f t="shared" si="41"/>
        <v>9177.0499999999993</v>
      </c>
      <c r="AL493" s="258">
        <f t="shared" si="42"/>
        <v>0</v>
      </c>
      <c r="AM493" s="159"/>
    </row>
    <row r="494" spans="4:39" s="153" customFormat="1" x14ac:dyDescent="0.35">
      <c r="D494" s="260">
        <v>8216</v>
      </c>
      <c r="E494" s="159" t="s">
        <v>1239</v>
      </c>
      <c r="F494" s="317" t="str">
        <f>LEFT(VLOOKUP(D494,'TS by Location'!$B$10:$C$748,2,FALSE),2)</f>
        <v>33</v>
      </c>
      <c r="G494" s="260" t="s">
        <v>2978</v>
      </c>
      <c r="H494" s="159"/>
      <c r="I494" s="658" t="s">
        <v>2977</v>
      </c>
      <c r="J494" s="316"/>
      <c r="K494" s="316"/>
      <c r="L494" s="316"/>
      <c r="M494" s="316"/>
      <c r="N494" s="316"/>
      <c r="O494" s="159"/>
      <c r="P494" s="288">
        <v>0</v>
      </c>
      <c r="Q494" s="288">
        <v>0</v>
      </c>
      <c r="R494" s="288">
        <v>7635.16</v>
      </c>
      <c r="S494" s="288">
        <v>0</v>
      </c>
      <c r="T494" s="288">
        <v>0</v>
      </c>
      <c r="U494" s="288">
        <v>0</v>
      </c>
      <c r="V494" s="288">
        <v>0</v>
      </c>
      <c r="W494" s="288">
        <v>0</v>
      </c>
      <c r="X494" s="288">
        <v>0</v>
      </c>
      <c r="Y494" s="159"/>
      <c r="Z494" s="292">
        <v>0</v>
      </c>
      <c r="AA494" s="292">
        <v>0</v>
      </c>
      <c r="AB494" s="292">
        <v>0</v>
      </c>
      <c r="AC494" s="292">
        <v>0</v>
      </c>
      <c r="AD494" s="292">
        <v>0</v>
      </c>
      <c r="AE494" s="292">
        <v>0</v>
      </c>
      <c r="AF494" s="292">
        <v>0</v>
      </c>
      <c r="AG494" s="292">
        <v>0</v>
      </c>
      <c r="AH494" s="292">
        <v>0</v>
      </c>
      <c r="AI494" s="159"/>
      <c r="AJ494" s="258">
        <f t="shared" si="40"/>
        <v>0</v>
      </c>
      <c r="AK494" s="258">
        <f t="shared" si="41"/>
        <v>0</v>
      </c>
      <c r="AL494" s="258">
        <f t="shared" si="42"/>
        <v>7635.16</v>
      </c>
      <c r="AM494" s="159"/>
    </row>
    <row r="495" spans="4:39" s="153" customFormat="1" x14ac:dyDescent="0.35">
      <c r="D495" s="260">
        <v>8238</v>
      </c>
      <c r="E495" s="159" t="s">
        <v>1246</v>
      </c>
      <c r="F495" s="317" t="str">
        <f>LEFT(VLOOKUP(D495,'TS by Location'!$B$10:$C$748,2,FALSE),2)</f>
        <v>33</v>
      </c>
      <c r="G495" s="260" t="s">
        <v>2978</v>
      </c>
      <c r="H495" s="159"/>
      <c r="I495" s="658" t="s">
        <v>2977</v>
      </c>
      <c r="J495" s="316"/>
      <c r="K495" s="316"/>
      <c r="L495" s="316"/>
      <c r="M495" s="316"/>
      <c r="N495" s="316"/>
      <c r="O495" s="159"/>
      <c r="P495" s="288">
        <v>0</v>
      </c>
      <c r="Q495" s="288">
        <v>8994.3799999999992</v>
      </c>
      <c r="R495" s="288">
        <v>0</v>
      </c>
      <c r="S495" s="288">
        <v>0</v>
      </c>
      <c r="T495" s="288">
        <v>0</v>
      </c>
      <c r="U495" s="288">
        <v>0</v>
      </c>
      <c r="V495" s="288">
        <v>0</v>
      </c>
      <c r="W495" s="288">
        <v>0</v>
      </c>
      <c r="X495" s="288">
        <v>0</v>
      </c>
      <c r="Y495" s="159"/>
      <c r="Z495" s="292">
        <v>0</v>
      </c>
      <c r="AA495" s="292">
        <v>0</v>
      </c>
      <c r="AB495" s="292">
        <v>0</v>
      </c>
      <c r="AC495" s="292">
        <v>0</v>
      </c>
      <c r="AD495" s="292">
        <v>0</v>
      </c>
      <c r="AE495" s="292">
        <v>0</v>
      </c>
      <c r="AF495" s="292">
        <v>0</v>
      </c>
      <c r="AG495" s="292">
        <v>0</v>
      </c>
      <c r="AH495" s="292">
        <v>0</v>
      </c>
      <c r="AI495" s="159"/>
      <c r="AJ495" s="258">
        <f t="shared" si="40"/>
        <v>0</v>
      </c>
      <c r="AK495" s="258">
        <f t="shared" si="41"/>
        <v>8994.3799999999992</v>
      </c>
      <c r="AL495" s="258">
        <f t="shared" si="42"/>
        <v>0</v>
      </c>
      <c r="AM495" s="159"/>
    </row>
    <row r="496" spans="4:39" s="153" customFormat="1" x14ac:dyDescent="0.35">
      <c r="D496" s="260">
        <v>8244</v>
      </c>
      <c r="E496" s="159" t="s">
        <v>1248</v>
      </c>
      <c r="F496" s="317" t="str">
        <f>LEFT(VLOOKUP(D496,'TS by Location'!$B$10:$C$748,2,FALSE),2)</f>
        <v>33</v>
      </c>
      <c r="G496" s="260" t="s">
        <v>2978</v>
      </c>
      <c r="H496" s="159"/>
      <c r="I496" s="658" t="s">
        <v>2977</v>
      </c>
      <c r="J496" s="316"/>
      <c r="K496" s="316"/>
      <c r="L496" s="316"/>
      <c r="M496" s="316"/>
      <c r="N496" s="316"/>
      <c r="O496" s="159"/>
      <c r="P496" s="288">
        <v>0</v>
      </c>
      <c r="Q496" s="288">
        <v>13258.54</v>
      </c>
      <c r="R496" s="288">
        <v>0</v>
      </c>
      <c r="S496" s="288">
        <v>0</v>
      </c>
      <c r="T496" s="288">
        <v>0</v>
      </c>
      <c r="U496" s="288">
        <v>0</v>
      </c>
      <c r="V496" s="288">
        <v>0</v>
      </c>
      <c r="W496" s="288">
        <v>0</v>
      </c>
      <c r="X496" s="288">
        <v>0</v>
      </c>
      <c r="Y496" s="159"/>
      <c r="Z496" s="292">
        <v>0</v>
      </c>
      <c r="AA496" s="292">
        <v>0</v>
      </c>
      <c r="AB496" s="292">
        <v>0</v>
      </c>
      <c r="AC496" s="292">
        <v>0</v>
      </c>
      <c r="AD496" s="292">
        <v>0</v>
      </c>
      <c r="AE496" s="292">
        <v>0</v>
      </c>
      <c r="AF496" s="292">
        <v>0</v>
      </c>
      <c r="AG496" s="292">
        <v>0</v>
      </c>
      <c r="AH496" s="292">
        <v>0</v>
      </c>
      <c r="AI496" s="159"/>
      <c r="AJ496" s="258">
        <f t="shared" si="40"/>
        <v>0</v>
      </c>
      <c r="AK496" s="258">
        <f t="shared" si="41"/>
        <v>13258.54</v>
      </c>
      <c r="AL496" s="258">
        <f t="shared" si="42"/>
        <v>0</v>
      </c>
      <c r="AM496" s="159"/>
    </row>
    <row r="497" spans="4:39" s="153" customFormat="1" x14ac:dyDescent="0.35">
      <c r="D497" s="260">
        <v>8255</v>
      </c>
      <c r="E497" s="159" t="s">
        <v>1251</v>
      </c>
      <c r="F497" s="317" t="str">
        <f>LEFT(VLOOKUP(D497,'TS by Location'!$B$10:$C$748,2,FALSE),2)</f>
        <v>33</v>
      </c>
      <c r="G497" s="260" t="s">
        <v>2978</v>
      </c>
      <c r="H497" s="159"/>
      <c r="I497" s="658" t="s">
        <v>2977</v>
      </c>
      <c r="J497" s="316"/>
      <c r="K497" s="316"/>
      <c r="L497" s="316"/>
      <c r="M497" s="316"/>
      <c r="N497" s="316"/>
      <c r="O497" s="159"/>
      <c r="P497" s="288">
        <v>0</v>
      </c>
      <c r="Q497" s="288">
        <v>11479.81</v>
      </c>
      <c r="R497" s="288">
        <v>0</v>
      </c>
      <c r="S497" s="288">
        <v>0</v>
      </c>
      <c r="T497" s="288">
        <v>0</v>
      </c>
      <c r="U497" s="288">
        <v>0</v>
      </c>
      <c r="V497" s="288">
        <v>0</v>
      </c>
      <c r="W497" s="288">
        <v>0</v>
      </c>
      <c r="X497" s="288">
        <v>0</v>
      </c>
      <c r="Y497" s="159"/>
      <c r="Z497" s="292">
        <v>0</v>
      </c>
      <c r="AA497" s="292">
        <v>0</v>
      </c>
      <c r="AB497" s="292">
        <v>0</v>
      </c>
      <c r="AC497" s="292">
        <v>0</v>
      </c>
      <c r="AD497" s="292">
        <v>0</v>
      </c>
      <c r="AE497" s="292">
        <v>0</v>
      </c>
      <c r="AF497" s="292">
        <v>0</v>
      </c>
      <c r="AG497" s="292">
        <v>0</v>
      </c>
      <c r="AH497" s="292">
        <v>0</v>
      </c>
      <c r="AI497" s="159"/>
      <c r="AJ497" s="258">
        <f t="shared" si="40"/>
        <v>0</v>
      </c>
      <c r="AK497" s="258">
        <f t="shared" si="41"/>
        <v>11479.81</v>
      </c>
      <c r="AL497" s="258">
        <f t="shared" si="42"/>
        <v>0</v>
      </c>
      <c r="AM497" s="159"/>
    </row>
    <row r="498" spans="4:39" s="153" customFormat="1" x14ac:dyDescent="0.35">
      <c r="D498" s="260">
        <v>9077</v>
      </c>
      <c r="E498" s="159" t="s">
        <v>1296</v>
      </c>
      <c r="F498" s="317" t="str">
        <f>LEFT(VLOOKUP(D498,'TS by Location'!$B$10:$C$748,2,FALSE),3)</f>
        <v>Div</v>
      </c>
      <c r="G498" s="260" t="s">
        <v>2978</v>
      </c>
      <c r="H498" s="159"/>
      <c r="I498" s="658" t="s">
        <v>2977</v>
      </c>
      <c r="J498" s="316"/>
      <c r="K498" s="316"/>
      <c r="L498" s="316"/>
      <c r="M498" s="316"/>
      <c r="N498" s="316"/>
      <c r="O498" s="159"/>
      <c r="P498" s="288">
        <v>0</v>
      </c>
      <c r="Q498" s="288">
        <v>0</v>
      </c>
      <c r="R498" s="288">
        <v>0.6</v>
      </c>
      <c r="S498" s="288">
        <v>0</v>
      </c>
      <c r="T498" s="288">
        <v>0</v>
      </c>
      <c r="U498" s="288">
        <v>0</v>
      </c>
      <c r="V498" s="288">
        <v>0</v>
      </c>
      <c r="W498" s="288">
        <v>0</v>
      </c>
      <c r="X498" s="288">
        <v>0</v>
      </c>
      <c r="Y498" s="159"/>
      <c r="Z498" s="292">
        <v>0</v>
      </c>
      <c r="AA498" s="292">
        <v>0</v>
      </c>
      <c r="AB498" s="292">
        <v>0</v>
      </c>
      <c r="AC498" s="292">
        <v>0</v>
      </c>
      <c r="AD498" s="292">
        <v>0</v>
      </c>
      <c r="AE498" s="292">
        <v>0</v>
      </c>
      <c r="AF498" s="292">
        <v>0</v>
      </c>
      <c r="AG498" s="292">
        <v>0</v>
      </c>
      <c r="AH498" s="292">
        <v>0</v>
      </c>
      <c r="AI498" s="159"/>
      <c r="AJ498" s="258">
        <f t="shared" si="40"/>
        <v>0</v>
      </c>
      <c r="AK498" s="258">
        <f t="shared" si="41"/>
        <v>0</v>
      </c>
      <c r="AL498" s="258">
        <f t="shared" si="42"/>
        <v>0.6</v>
      </c>
      <c r="AM498" s="159"/>
    </row>
    <row r="499" spans="4:39" s="153" customFormat="1" x14ac:dyDescent="0.35">
      <c r="D499" s="260">
        <v>9235</v>
      </c>
      <c r="E499" s="159" t="s">
        <v>1312</v>
      </c>
      <c r="F499" s="317" t="e">
        <f>LEFT(VLOOKUP(D499,'TS by Location'!$B$10:$C$748,2,FALSE),3)</f>
        <v>#N/A</v>
      </c>
      <c r="G499" s="260" t="s">
        <v>2978</v>
      </c>
      <c r="H499" s="159"/>
      <c r="I499" s="658" t="s">
        <v>2977</v>
      </c>
      <c r="J499" s="316"/>
      <c r="K499" s="316"/>
      <c r="L499" s="316"/>
      <c r="M499" s="316"/>
      <c r="N499" s="316"/>
      <c r="O499" s="159"/>
      <c r="P499" s="288">
        <v>0</v>
      </c>
      <c r="Q499" s="288">
        <v>0</v>
      </c>
      <c r="R499" s="288">
        <v>0</v>
      </c>
      <c r="S499" s="288">
        <v>0</v>
      </c>
      <c r="T499" s="288">
        <v>0</v>
      </c>
      <c r="U499" s="288">
        <v>0</v>
      </c>
      <c r="V499" s="288">
        <v>0</v>
      </c>
      <c r="W499" s="288">
        <v>0</v>
      </c>
      <c r="X499" s="288">
        <v>86917.77</v>
      </c>
      <c r="Y499" s="159"/>
      <c r="Z499" s="292">
        <v>0</v>
      </c>
      <c r="AA499" s="292">
        <v>0</v>
      </c>
      <c r="AB499" s="292">
        <v>0</v>
      </c>
      <c r="AC499" s="292">
        <v>0</v>
      </c>
      <c r="AD499" s="292">
        <v>0</v>
      </c>
      <c r="AE499" s="292">
        <v>0</v>
      </c>
      <c r="AF499" s="292">
        <v>0</v>
      </c>
      <c r="AG499" s="292">
        <v>0</v>
      </c>
      <c r="AH499" s="292">
        <v>0</v>
      </c>
      <c r="AI499" s="159"/>
      <c r="AJ499" s="258">
        <f t="shared" si="40"/>
        <v>0</v>
      </c>
      <c r="AK499" s="258">
        <f t="shared" si="41"/>
        <v>0</v>
      </c>
      <c r="AL499" s="258">
        <f t="shared" si="42"/>
        <v>0</v>
      </c>
      <c r="AM499" s="159"/>
    </row>
    <row r="500" spans="4:39" s="153" customFormat="1" x14ac:dyDescent="0.35">
      <c r="D500" s="260">
        <v>2612</v>
      </c>
      <c r="E500" s="159" t="s">
        <v>668</v>
      </c>
      <c r="F500" s="317" t="str">
        <f>LEFT(VLOOKUP(D500,'TS by Location'!$B$10:$C$748,2,FALSE),2)</f>
        <v>33</v>
      </c>
      <c r="G500" s="260" t="s">
        <v>2978</v>
      </c>
      <c r="H500" s="159"/>
      <c r="I500" s="658" t="s">
        <v>2977</v>
      </c>
      <c r="J500" s="316"/>
      <c r="K500" s="316"/>
      <c r="L500" s="316"/>
      <c r="M500" s="316"/>
      <c r="N500" s="316"/>
      <c r="O500" s="159"/>
      <c r="P500" s="288">
        <v>0</v>
      </c>
      <c r="Q500" s="288">
        <v>0</v>
      </c>
      <c r="R500" s="288">
        <v>0</v>
      </c>
      <c r="S500" s="288">
        <v>0</v>
      </c>
      <c r="T500" s="288">
        <v>0</v>
      </c>
      <c r="U500" s="288">
        <v>0</v>
      </c>
      <c r="V500" s="288">
        <v>0</v>
      </c>
      <c r="W500" s="288">
        <v>0</v>
      </c>
      <c r="X500" s="288">
        <v>0</v>
      </c>
      <c r="Y500" s="159"/>
      <c r="Z500" s="292">
        <v>0</v>
      </c>
      <c r="AA500" s="292">
        <v>0</v>
      </c>
      <c r="AB500" s="292">
        <v>0</v>
      </c>
      <c r="AC500" s="292">
        <v>0</v>
      </c>
      <c r="AD500" s="292">
        <v>0</v>
      </c>
      <c r="AE500" s="292">
        <v>0</v>
      </c>
      <c r="AF500" s="292">
        <v>0</v>
      </c>
      <c r="AG500" s="292">
        <v>0</v>
      </c>
      <c r="AH500" s="292">
        <v>0</v>
      </c>
      <c r="AI500" s="159"/>
      <c r="AJ500" s="258">
        <f t="shared" si="40"/>
        <v>0</v>
      </c>
      <c r="AK500" s="258">
        <f t="shared" si="41"/>
        <v>0</v>
      </c>
      <c r="AL500" s="258">
        <f t="shared" si="42"/>
        <v>0</v>
      </c>
      <c r="AM500" s="159"/>
    </row>
    <row r="501" spans="4:39" s="153" customFormat="1" x14ac:dyDescent="0.35">
      <c r="D501" s="260">
        <v>5120</v>
      </c>
      <c r="E501" s="159" t="s">
        <v>682</v>
      </c>
      <c r="F501" s="317" t="str">
        <f>LEFT(VLOOKUP(D501,'TS by Location'!$B$10:$C$748,2,FALSE),2)</f>
        <v>66</v>
      </c>
      <c r="G501" s="260" t="s">
        <v>2978</v>
      </c>
      <c r="H501" s="159"/>
      <c r="I501" s="658" t="s">
        <v>2977</v>
      </c>
      <c r="J501" s="316"/>
      <c r="K501" s="316"/>
      <c r="L501" s="316"/>
      <c r="M501" s="316"/>
      <c r="N501" s="316"/>
      <c r="O501" s="159"/>
      <c r="P501" s="288">
        <v>0</v>
      </c>
      <c r="Q501" s="288">
        <v>6944.4</v>
      </c>
      <c r="R501" s="288">
        <v>0</v>
      </c>
      <c r="S501" s="288">
        <v>0</v>
      </c>
      <c r="T501" s="288">
        <v>0</v>
      </c>
      <c r="U501" s="288">
        <v>0</v>
      </c>
      <c r="V501" s="288">
        <v>0</v>
      </c>
      <c r="W501" s="288">
        <v>0</v>
      </c>
      <c r="X501" s="288">
        <v>0</v>
      </c>
      <c r="Y501" s="159"/>
      <c r="Z501" s="292">
        <v>0</v>
      </c>
      <c r="AA501" s="292">
        <v>0</v>
      </c>
      <c r="AB501" s="292">
        <v>0</v>
      </c>
      <c r="AC501" s="292">
        <v>0</v>
      </c>
      <c r="AD501" s="292">
        <v>0</v>
      </c>
      <c r="AE501" s="292">
        <v>0</v>
      </c>
      <c r="AF501" s="292">
        <v>0</v>
      </c>
      <c r="AG501" s="292">
        <v>0</v>
      </c>
      <c r="AH501" s="292">
        <v>0</v>
      </c>
      <c r="AI501" s="159"/>
      <c r="AJ501" s="258">
        <f t="shared" si="40"/>
        <v>0</v>
      </c>
      <c r="AK501" s="258">
        <f t="shared" si="41"/>
        <v>6944.4</v>
      </c>
      <c r="AL501" s="258">
        <f t="shared" si="42"/>
        <v>0</v>
      </c>
      <c r="AM501" s="159"/>
    </row>
    <row r="502" spans="4:39" s="153" customFormat="1" x14ac:dyDescent="0.35">
      <c r="D502" s="260">
        <v>5152</v>
      </c>
      <c r="E502" s="159" t="s">
        <v>708</v>
      </c>
      <c r="F502" s="317" t="str">
        <f>LEFT(VLOOKUP(D502,'TS by Location'!$B$10:$C$748,2,FALSE),2)</f>
        <v>66</v>
      </c>
      <c r="G502" s="260" t="s">
        <v>2978</v>
      </c>
      <c r="H502" s="159"/>
      <c r="I502" s="658" t="s">
        <v>2977</v>
      </c>
      <c r="J502" s="316"/>
      <c r="K502" s="316"/>
      <c r="L502" s="316"/>
      <c r="M502" s="316"/>
      <c r="N502" s="316"/>
      <c r="O502" s="159"/>
      <c r="P502" s="288">
        <v>0</v>
      </c>
      <c r="Q502" s="288">
        <v>56768.61</v>
      </c>
      <c r="R502" s="288">
        <v>3887.05</v>
      </c>
      <c r="S502" s="288">
        <v>0</v>
      </c>
      <c r="T502" s="288">
        <v>0</v>
      </c>
      <c r="U502" s="288">
        <v>0</v>
      </c>
      <c r="V502" s="288">
        <v>0</v>
      </c>
      <c r="W502" s="288">
        <v>0</v>
      </c>
      <c r="X502" s="288">
        <v>0</v>
      </c>
      <c r="Y502" s="159"/>
      <c r="Z502" s="292">
        <v>0</v>
      </c>
      <c r="AA502" s="292">
        <v>0</v>
      </c>
      <c r="AB502" s="292">
        <v>0</v>
      </c>
      <c r="AC502" s="292">
        <v>0</v>
      </c>
      <c r="AD502" s="292">
        <v>0</v>
      </c>
      <c r="AE502" s="292">
        <v>0</v>
      </c>
      <c r="AF502" s="292">
        <v>0</v>
      </c>
      <c r="AG502" s="292">
        <v>0</v>
      </c>
      <c r="AH502" s="292">
        <v>0</v>
      </c>
      <c r="AI502" s="159"/>
      <c r="AJ502" s="258">
        <f t="shared" si="40"/>
        <v>0</v>
      </c>
      <c r="AK502" s="258">
        <f t="shared" si="41"/>
        <v>56768.61</v>
      </c>
      <c r="AL502" s="258">
        <f t="shared" si="42"/>
        <v>3887.05</v>
      </c>
      <c r="AM502" s="159"/>
    </row>
    <row r="503" spans="4:39" s="153" customFormat="1" x14ac:dyDescent="0.35">
      <c r="D503" s="260">
        <v>5175</v>
      </c>
      <c r="E503" s="159" t="s">
        <v>720</v>
      </c>
      <c r="F503" s="317" t="str">
        <f>LEFT(VLOOKUP(D503,'TS by Location'!$B$10:$C$748,2,FALSE),2)</f>
        <v>66</v>
      </c>
      <c r="G503" s="260" t="s">
        <v>2978</v>
      </c>
      <c r="H503" s="159"/>
      <c r="I503" s="658" t="s">
        <v>2977</v>
      </c>
      <c r="J503" s="316"/>
      <c r="K503" s="316"/>
      <c r="L503" s="316"/>
      <c r="M503" s="316"/>
      <c r="N503" s="316"/>
      <c r="O503" s="159"/>
      <c r="P503" s="288">
        <v>0</v>
      </c>
      <c r="Q503" s="288">
        <v>15470.02</v>
      </c>
      <c r="R503" s="288">
        <v>0</v>
      </c>
      <c r="S503" s="288">
        <v>0</v>
      </c>
      <c r="T503" s="288">
        <v>0</v>
      </c>
      <c r="U503" s="288">
        <v>0</v>
      </c>
      <c r="V503" s="288">
        <v>0</v>
      </c>
      <c r="W503" s="288">
        <v>0</v>
      </c>
      <c r="X503" s="288">
        <v>0</v>
      </c>
      <c r="Y503" s="159"/>
      <c r="Z503" s="292">
        <v>0</v>
      </c>
      <c r="AA503" s="292">
        <v>0</v>
      </c>
      <c r="AB503" s="292">
        <v>0</v>
      </c>
      <c r="AC503" s="292">
        <v>0</v>
      </c>
      <c r="AD503" s="292">
        <v>0</v>
      </c>
      <c r="AE503" s="292">
        <v>0</v>
      </c>
      <c r="AF503" s="292">
        <v>0</v>
      </c>
      <c r="AG503" s="292">
        <v>0</v>
      </c>
      <c r="AH503" s="292">
        <v>0</v>
      </c>
      <c r="AI503" s="159"/>
      <c r="AJ503" s="258">
        <f t="shared" si="40"/>
        <v>0</v>
      </c>
      <c r="AK503" s="258">
        <f t="shared" si="41"/>
        <v>15470.02</v>
      </c>
      <c r="AL503" s="258">
        <f t="shared" si="42"/>
        <v>0</v>
      </c>
      <c r="AM503" s="159"/>
    </row>
    <row r="504" spans="4:39" s="153" customFormat="1" x14ac:dyDescent="0.35">
      <c r="D504" s="260">
        <v>5188</v>
      </c>
      <c r="E504" s="159" t="s">
        <v>728</v>
      </c>
      <c r="F504" s="317" t="str">
        <f>LEFT(VLOOKUP(D504,'TS by Location'!$B$10:$C$748,2,FALSE),2)</f>
        <v>66</v>
      </c>
      <c r="G504" s="260" t="s">
        <v>2978</v>
      </c>
      <c r="H504" s="159"/>
      <c r="I504" s="658" t="s">
        <v>2977</v>
      </c>
      <c r="J504" s="316"/>
      <c r="K504" s="316"/>
      <c r="L504" s="316"/>
      <c r="M504" s="316"/>
      <c r="N504" s="316"/>
      <c r="O504" s="159"/>
      <c r="P504" s="288">
        <v>0</v>
      </c>
      <c r="Q504" s="288">
        <v>82793.94</v>
      </c>
      <c r="R504" s="288">
        <v>0</v>
      </c>
      <c r="S504" s="288">
        <v>0</v>
      </c>
      <c r="T504" s="288">
        <v>0</v>
      </c>
      <c r="U504" s="288">
        <v>0</v>
      </c>
      <c r="V504" s="288">
        <v>0</v>
      </c>
      <c r="W504" s="288">
        <v>0</v>
      </c>
      <c r="X504" s="288">
        <v>0</v>
      </c>
      <c r="Y504" s="159"/>
      <c r="Z504" s="292">
        <v>0</v>
      </c>
      <c r="AA504" s="292">
        <v>0</v>
      </c>
      <c r="AB504" s="292">
        <v>0</v>
      </c>
      <c r="AC504" s="292">
        <v>0</v>
      </c>
      <c r="AD504" s="292">
        <v>0</v>
      </c>
      <c r="AE504" s="292">
        <v>0</v>
      </c>
      <c r="AF504" s="292">
        <v>0</v>
      </c>
      <c r="AG504" s="292">
        <v>0</v>
      </c>
      <c r="AH504" s="292">
        <v>0</v>
      </c>
      <c r="AI504" s="159"/>
      <c r="AJ504" s="258">
        <f t="shared" si="40"/>
        <v>0</v>
      </c>
      <c r="AK504" s="258">
        <f t="shared" si="41"/>
        <v>82793.94</v>
      </c>
      <c r="AL504" s="258">
        <f t="shared" si="42"/>
        <v>0</v>
      </c>
      <c r="AM504" s="159"/>
    </row>
    <row r="505" spans="4:39" s="153" customFormat="1" x14ac:dyDescent="0.35">
      <c r="D505" s="260">
        <v>5201</v>
      </c>
      <c r="E505" s="159" t="s">
        <v>735</v>
      </c>
      <c r="F505" s="317" t="str">
        <f>LEFT(VLOOKUP(D505,'TS by Location'!$B$10:$C$748,2,FALSE),2)</f>
        <v>66</v>
      </c>
      <c r="G505" s="260" t="s">
        <v>2978</v>
      </c>
      <c r="H505" s="159"/>
      <c r="I505" s="658" t="s">
        <v>2977</v>
      </c>
      <c r="J505" s="316"/>
      <c r="K505" s="316"/>
      <c r="L505" s="316"/>
      <c r="M505" s="316"/>
      <c r="N505" s="316"/>
      <c r="O505" s="159"/>
      <c r="P505" s="288">
        <v>0</v>
      </c>
      <c r="Q505" s="288">
        <v>0</v>
      </c>
      <c r="R505" s="288">
        <v>0</v>
      </c>
      <c r="S505" s="288">
        <v>0</v>
      </c>
      <c r="T505" s="288">
        <v>0</v>
      </c>
      <c r="U505" s="288">
        <v>0</v>
      </c>
      <c r="V505" s="288">
        <v>0</v>
      </c>
      <c r="W505" s="288">
        <v>0</v>
      </c>
      <c r="X505" s="288">
        <v>0</v>
      </c>
      <c r="Y505" s="159"/>
      <c r="Z505" s="292">
        <v>0</v>
      </c>
      <c r="AA505" s="292">
        <v>0</v>
      </c>
      <c r="AB505" s="292">
        <v>0</v>
      </c>
      <c r="AC505" s="292">
        <v>0</v>
      </c>
      <c r="AD505" s="292">
        <v>0</v>
      </c>
      <c r="AE505" s="292">
        <v>0</v>
      </c>
      <c r="AF505" s="292">
        <v>0</v>
      </c>
      <c r="AG505" s="292">
        <v>0</v>
      </c>
      <c r="AH505" s="292">
        <v>0</v>
      </c>
      <c r="AI505" s="159"/>
      <c r="AJ505" s="258">
        <f t="shared" si="40"/>
        <v>0</v>
      </c>
      <c r="AK505" s="258">
        <f t="shared" si="41"/>
        <v>0</v>
      </c>
      <c r="AL505" s="258">
        <f t="shared" si="42"/>
        <v>0</v>
      </c>
      <c r="AM505" s="159"/>
    </row>
    <row r="506" spans="4:39" s="153" customFormat="1" x14ac:dyDescent="0.35">
      <c r="D506" s="260">
        <v>5210</v>
      </c>
      <c r="E506" s="159" t="s">
        <v>743</v>
      </c>
      <c r="F506" s="317" t="str">
        <f>LEFT(VLOOKUP(D506,'TS by Location'!$B$10:$C$748,2,FALSE),2)</f>
        <v>66</v>
      </c>
      <c r="G506" s="260" t="s">
        <v>2978</v>
      </c>
      <c r="H506" s="159"/>
      <c r="I506" s="658" t="s">
        <v>2977</v>
      </c>
      <c r="J506" s="316"/>
      <c r="K506" s="316"/>
      <c r="L506" s="316"/>
      <c r="M506" s="316"/>
      <c r="N506" s="316"/>
      <c r="O506" s="159"/>
      <c r="P506" s="288">
        <v>0</v>
      </c>
      <c r="Q506" s="288">
        <v>0</v>
      </c>
      <c r="R506" s="288">
        <v>17430.86</v>
      </c>
      <c r="S506" s="288">
        <v>0</v>
      </c>
      <c r="T506" s="288">
        <v>0</v>
      </c>
      <c r="U506" s="288">
        <v>0</v>
      </c>
      <c r="V506" s="288">
        <v>0</v>
      </c>
      <c r="W506" s="288">
        <v>0</v>
      </c>
      <c r="X506" s="288">
        <v>0</v>
      </c>
      <c r="Y506" s="159"/>
      <c r="Z506" s="292">
        <v>0</v>
      </c>
      <c r="AA506" s="292">
        <v>0</v>
      </c>
      <c r="AB506" s="292">
        <v>0</v>
      </c>
      <c r="AC506" s="292">
        <v>0</v>
      </c>
      <c r="AD506" s="292">
        <v>0</v>
      </c>
      <c r="AE506" s="292">
        <v>0</v>
      </c>
      <c r="AF506" s="292">
        <v>0</v>
      </c>
      <c r="AG506" s="292">
        <v>0</v>
      </c>
      <c r="AH506" s="292">
        <v>0</v>
      </c>
      <c r="AI506" s="159"/>
      <c r="AJ506" s="258">
        <f t="shared" si="40"/>
        <v>0</v>
      </c>
      <c r="AK506" s="258">
        <f t="shared" si="41"/>
        <v>0</v>
      </c>
      <c r="AL506" s="258">
        <f t="shared" si="42"/>
        <v>17430.86</v>
      </c>
      <c r="AM506" s="159"/>
    </row>
    <row r="507" spans="4:39" s="153" customFormat="1" x14ac:dyDescent="0.35">
      <c r="D507" s="260">
        <v>5405</v>
      </c>
      <c r="E507" s="159" t="s">
        <v>888</v>
      </c>
      <c r="F507" s="317" t="str">
        <f>LEFT(VLOOKUP(D507,'TS by Location'!$B$10:$C$748,2,FALSE),2)</f>
        <v>66</v>
      </c>
      <c r="G507" s="260" t="s">
        <v>2978</v>
      </c>
      <c r="H507" s="159"/>
      <c r="I507" s="658" t="s">
        <v>2977</v>
      </c>
      <c r="J507" s="316"/>
      <c r="K507" s="316"/>
      <c r="L507" s="316"/>
      <c r="M507" s="316"/>
      <c r="N507" s="316"/>
      <c r="O507" s="159"/>
      <c r="P507" s="288">
        <v>0</v>
      </c>
      <c r="Q507" s="288">
        <v>0</v>
      </c>
      <c r="R507" s="288">
        <v>9894.59</v>
      </c>
      <c r="S507" s="288">
        <v>0</v>
      </c>
      <c r="T507" s="288">
        <v>0</v>
      </c>
      <c r="U507" s="288">
        <v>0</v>
      </c>
      <c r="V507" s="288">
        <v>0</v>
      </c>
      <c r="W507" s="288">
        <v>0</v>
      </c>
      <c r="X507" s="288">
        <v>0</v>
      </c>
      <c r="Y507" s="159"/>
      <c r="Z507" s="292">
        <v>0</v>
      </c>
      <c r="AA507" s="292">
        <v>0</v>
      </c>
      <c r="AB507" s="292">
        <v>0</v>
      </c>
      <c r="AC507" s="292">
        <v>0</v>
      </c>
      <c r="AD507" s="292">
        <v>0</v>
      </c>
      <c r="AE507" s="292">
        <v>0</v>
      </c>
      <c r="AF507" s="292">
        <v>0</v>
      </c>
      <c r="AG507" s="292">
        <v>0</v>
      </c>
      <c r="AH507" s="292">
        <v>0</v>
      </c>
      <c r="AI507" s="159"/>
      <c r="AJ507" s="258">
        <f t="shared" si="40"/>
        <v>0</v>
      </c>
      <c r="AK507" s="258">
        <f t="shared" si="41"/>
        <v>0</v>
      </c>
      <c r="AL507" s="258">
        <f t="shared" si="42"/>
        <v>9894.59</v>
      </c>
      <c r="AM507" s="159"/>
    </row>
    <row r="508" spans="4:39" s="153" customFormat="1" x14ac:dyDescent="0.35">
      <c r="D508" s="260">
        <v>5406</v>
      </c>
      <c r="E508" s="159" t="s">
        <v>889</v>
      </c>
      <c r="F508" s="317" t="str">
        <f>LEFT(VLOOKUP(D508,'TS by Location'!$B$10:$C$748,2,FALSE),2)</f>
        <v>66</v>
      </c>
      <c r="G508" s="260" t="s">
        <v>2978</v>
      </c>
      <c r="H508" s="159"/>
      <c r="I508" s="658" t="s">
        <v>2977</v>
      </c>
      <c r="J508" s="316"/>
      <c r="K508" s="316"/>
      <c r="L508" s="316"/>
      <c r="M508" s="316"/>
      <c r="N508" s="316"/>
      <c r="O508" s="159"/>
      <c r="P508" s="288">
        <v>0</v>
      </c>
      <c r="Q508" s="288">
        <v>11022.79</v>
      </c>
      <c r="R508" s="288">
        <v>29527.31</v>
      </c>
      <c r="S508" s="288">
        <v>0</v>
      </c>
      <c r="T508" s="288">
        <v>0</v>
      </c>
      <c r="U508" s="288">
        <v>0</v>
      </c>
      <c r="V508" s="288">
        <v>0</v>
      </c>
      <c r="W508" s="288">
        <v>0</v>
      </c>
      <c r="X508" s="288">
        <v>0</v>
      </c>
      <c r="Y508" s="159"/>
      <c r="Z508" s="292">
        <v>0</v>
      </c>
      <c r="AA508" s="292">
        <v>0</v>
      </c>
      <c r="AB508" s="292">
        <v>0</v>
      </c>
      <c r="AC508" s="292">
        <v>0</v>
      </c>
      <c r="AD508" s="292">
        <v>0</v>
      </c>
      <c r="AE508" s="292">
        <v>0</v>
      </c>
      <c r="AF508" s="292">
        <v>0</v>
      </c>
      <c r="AG508" s="292">
        <v>0</v>
      </c>
      <c r="AH508" s="292">
        <v>0</v>
      </c>
      <c r="AI508" s="159"/>
      <c r="AJ508" s="258">
        <f t="shared" si="40"/>
        <v>0</v>
      </c>
      <c r="AK508" s="258">
        <f t="shared" si="41"/>
        <v>11022.79</v>
      </c>
      <c r="AL508" s="258">
        <f t="shared" si="42"/>
        <v>29527.31</v>
      </c>
      <c r="AM508" s="159"/>
    </row>
    <row r="509" spans="4:39" s="153" customFormat="1" x14ac:dyDescent="0.35">
      <c r="D509" s="260">
        <v>5409</v>
      </c>
      <c r="E509" s="159" t="s">
        <v>890</v>
      </c>
      <c r="F509" s="317" t="str">
        <f>LEFT(VLOOKUP(D509,'TS by Location'!$B$10:$C$748,2,FALSE),2)</f>
        <v>66</v>
      </c>
      <c r="G509" s="260" t="s">
        <v>2978</v>
      </c>
      <c r="H509" s="159"/>
      <c r="I509" s="658" t="s">
        <v>2977</v>
      </c>
      <c r="J509" s="316"/>
      <c r="K509" s="316"/>
      <c r="L509" s="316"/>
      <c r="M509" s="316"/>
      <c r="N509" s="316"/>
      <c r="O509" s="159"/>
      <c r="P509" s="288">
        <v>0</v>
      </c>
      <c r="Q509" s="288">
        <v>0</v>
      </c>
      <c r="R509" s="288">
        <v>6366.97</v>
      </c>
      <c r="S509" s="288">
        <v>0</v>
      </c>
      <c r="T509" s="288">
        <v>0</v>
      </c>
      <c r="U509" s="288">
        <v>0</v>
      </c>
      <c r="V509" s="288">
        <v>0</v>
      </c>
      <c r="W509" s="288">
        <v>0</v>
      </c>
      <c r="X509" s="288">
        <v>0</v>
      </c>
      <c r="Y509" s="159"/>
      <c r="Z509" s="292">
        <v>0</v>
      </c>
      <c r="AA509" s="292">
        <v>0</v>
      </c>
      <c r="AB509" s="292">
        <v>0</v>
      </c>
      <c r="AC509" s="292">
        <v>0</v>
      </c>
      <c r="AD509" s="292">
        <v>0</v>
      </c>
      <c r="AE509" s="292">
        <v>0</v>
      </c>
      <c r="AF509" s="292">
        <v>0</v>
      </c>
      <c r="AG509" s="292">
        <v>0</v>
      </c>
      <c r="AH509" s="292">
        <v>0</v>
      </c>
      <c r="AI509" s="159"/>
      <c r="AJ509" s="258">
        <f t="shared" si="40"/>
        <v>0</v>
      </c>
      <c r="AK509" s="258">
        <f t="shared" si="41"/>
        <v>0</v>
      </c>
      <c r="AL509" s="258">
        <f t="shared" si="42"/>
        <v>6366.97</v>
      </c>
      <c r="AM509" s="159"/>
    </row>
    <row r="510" spans="4:39" s="153" customFormat="1" x14ac:dyDescent="0.35">
      <c r="D510" s="260">
        <v>5414</v>
      </c>
      <c r="E510" s="159" t="s">
        <v>894</v>
      </c>
      <c r="F510" s="317" t="str">
        <f>LEFT(VLOOKUP(D510,'TS by Location'!$B$10:$C$748,2,FALSE),2)</f>
        <v>66</v>
      </c>
      <c r="G510" s="260" t="s">
        <v>2978</v>
      </c>
      <c r="H510" s="159"/>
      <c r="I510" s="658" t="s">
        <v>2977</v>
      </c>
      <c r="J510" s="316"/>
      <c r="K510" s="316"/>
      <c r="L510" s="316"/>
      <c r="M510" s="316"/>
      <c r="N510" s="316"/>
      <c r="O510" s="159"/>
      <c r="P510" s="288">
        <v>0</v>
      </c>
      <c r="Q510" s="288">
        <v>12068.7</v>
      </c>
      <c r="R510" s="288">
        <v>7801.27</v>
      </c>
      <c r="S510" s="288">
        <v>0</v>
      </c>
      <c r="T510" s="288">
        <v>0</v>
      </c>
      <c r="U510" s="288">
        <v>0</v>
      </c>
      <c r="V510" s="288">
        <v>0</v>
      </c>
      <c r="W510" s="288">
        <v>0</v>
      </c>
      <c r="X510" s="288">
        <v>0</v>
      </c>
      <c r="Y510" s="159"/>
      <c r="Z510" s="292">
        <v>0</v>
      </c>
      <c r="AA510" s="292">
        <v>0</v>
      </c>
      <c r="AB510" s="292">
        <v>0</v>
      </c>
      <c r="AC510" s="292">
        <v>0</v>
      </c>
      <c r="AD510" s="292">
        <v>0</v>
      </c>
      <c r="AE510" s="292">
        <v>0</v>
      </c>
      <c r="AF510" s="292">
        <v>0</v>
      </c>
      <c r="AG510" s="292">
        <v>0</v>
      </c>
      <c r="AH510" s="292">
        <v>0</v>
      </c>
      <c r="AI510" s="159"/>
      <c r="AJ510" s="258">
        <f t="shared" si="40"/>
        <v>0</v>
      </c>
      <c r="AK510" s="258">
        <f t="shared" si="41"/>
        <v>12068.7</v>
      </c>
      <c r="AL510" s="258">
        <f t="shared" si="42"/>
        <v>7801.27</v>
      </c>
      <c r="AM510" s="159"/>
    </row>
    <row r="511" spans="4:39" s="153" customFormat="1" x14ac:dyDescent="0.35">
      <c r="D511" s="260">
        <v>5415</v>
      </c>
      <c r="E511" s="159" t="s">
        <v>895</v>
      </c>
      <c r="F511" s="317" t="str">
        <f>LEFT(VLOOKUP(D511,'TS by Location'!$B$10:$C$748,2,FALSE),2)</f>
        <v>66</v>
      </c>
      <c r="G511" s="260" t="s">
        <v>2978</v>
      </c>
      <c r="H511" s="159"/>
      <c r="I511" s="658" t="s">
        <v>2977</v>
      </c>
      <c r="J511" s="316"/>
      <c r="K511" s="316"/>
      <c r="L511" s="316"/>
      <c r="M511" s="316"/>
      <c r="N511" s="316"/>
      <c r="O511" s="159"/>
      <c r="P511" s="288">
        <v>0</v>
      </c>
      <c r="Q511" s="288">
        <v>0</v>
      </c>
      <c r="R511" s="288">
        <v>23341.52</v>
      </c>
      <c r="S511" s="288">
        <v>0</v>
      </c>
      <c r="T511" s="288">
        <v>0</v>
      </c>
      <c r="U511" s="288">
        <v>0</v>
      </c>
      <c r="V511" s="288">
        <v>0</v>
      </c>
      <c r="W511" s="288">
        <v>0</v>
      </c>
      <c r="X511" s="288">
        <v>0</v>
      </c>
      <c r="Y511" s="159"/>
      <c r="Z511" s="292">
        <v>0</v>
      </c>
      <c r="AA511" s="292">
        <v>0</v>
      </c>
      <c r="AB511" s="292">
        <v>0</v>
      </c>
      <c r="AC511" s="292">
        <v>0</v>
      </c>
      <c r="AD511" s="292">
        <v>0</v>
      </c>
      <c r="AE511" s="292">
        <v>0</v>
      </c>
      <c r="AF511" s="292">
        <v>0</v>
      </c>
      <c r="AG511" s="292">
        <v>0</v>
      </c>
      <c r="AH511" s="292">
        <v>0</v>
      </c>
      <c r="AI511" s="159"/>
      <c r="AJ511" s="258">
        <f t="shared" si="40"/>
        <v>0</v>
      </c>
      <c r="AK511" s="258">
        <f t="shared" si="41"/>
        <v>0</v>
      </c>
      <c r="AL511" s="258">
        <f t="shared" si="42"/>
        <v>23341.52</v>
      </c>
      <c r="AM511" s="159"/>
    </row>
    <row r="512" spans="4:39" s="153" customFormat="1" x14ac:dyDescent="0.35">
      <c r="D512" s="260">
        <v>5424</v>
      </c>
      <c r="E512" s="159" t="s">
        <v>897</v>
      </c>
      <c r="F512" s="317" t="str">
        <f>LEFT(VLOOKUP(D512,'TS by Location'!$B$10:$C$748,2,FALSE),2)</f>
        <v>66</v>
      </c>
      <c r="G512" s="260" t="s">
        <v>2978</v>
      </c>
      <c r="H512" s="159"/>
      <c r="I512" s="658" t="s">
        <v>2977</v>
      </c>
      <c r="J512" s="316"/>
      <c r="K512" s="316"/>
      <c r="L512" s="316"/>
      <c r="M512" s="316"/>
      <c r="N512" s="316"/>
      <c r="O512" s="159"/>
      <c r="P512" s="288">
        <v>0</v>
      </c>
      <c r="Q512" s="288">
        <v>0</v>
      </c>
      <c r="R512" s="288">
        <v>22999.56</v>
      </c>
      <c r="S512" s="288">
        <v>0</v>
      </c>
      <c r="T512" s="288">
        <v>0</v>
      </c>
      <c r="U512" s="288">
        <v>0</v>
      </c>
      <c r="V512" s="288">
        <v>0</v>
      </c>
      <c r="W512" s="288">
        <v>0</v>
      </c>
      <c r="X512" s="288">
        <v>0</v>
      </c>
      <c r="Y512" s="159"/>
      <c r="Z512" s="292">
        <v>0</v>
      </c>
      <c r="AA512" s="292">
        <v>0</v>
      </c>
      <c r="AB512" s="292">
        <v>0</v>
      </c>
      <c r="AC512" s="292">
        <v>0</v>
      </c>
      <c r="AD512" s="292">
        <v>0</v>
      </c>
      <c r="AE512" s="292">
        <v>0</v>
      </c>
      <c r="AF512" s="292">
        <v>0</v>
      </c>
      <c r="AG512" s="292">
        <v>0</v>
      </c>
      <c r="AH512" s="292">
        <v>0</v>
      </c>
      <c r="AI512" s="159"/>
      <c r="AJ512" s="258">
        <f t="shared" si="40"/>
        <v>0</v>
      </c>
      <c r="AK512" s="258">
        <f t="shared" si="41"/>
        <v>0</v>
      </c>
      <c r="AL512" s="258">
        <f t="shared" si="42"/>
        <v>22999.56</v>
      </c>
      <c r="AM512" s="159"/>
    </row>
    <row r="513" spans="4:39" s="153" customFormat="1" x14ac:dyDescent="0.35">
      <c r="D513" s="260">
        <v>5535</v>
      </c>
      <c r="E513" s="159" t="s">
        <v>927</v>
      </c>
      <c r="F513" s="317" t="str">
        <f>LEFT(VLOOKUP(D513,'TS by Location'!$B$10:$C$748,2,FALSE),2)</f>
        <v>66</v>
      </c>
      <c r="G513" s="260" t="s">
        <v>2978</v>
      </c>
      <c r="H513" s="159"/>
      <c r="I513" s="658" t="s">
        <v>2977</v>
      </c>
      <c r="J513" s="316"/>
      <c r="K513" s="316"/>
      <c r="L513" s="316"/>
      <c r="M513" s="316"/>
      <c r="N513" s="316"/>
      <c r="O513" s="159"/>
      <c r="P513" s="288">
        <v>0</v>
      </c>
      <c r="Q513" s="288">
        <v>0</v>
      </c>
      <c r="R513" s="288">
        <v>27327.45</v>
      </c>
      <c r="S513" s="288">
        <v>0</v>
      </c>
      <c r="T513" s="288">
        <v>0</v>
      </c>
      <c r="U513" s="288">
        <v>0</v>
      </c>
      <c r="V513" s="288">
        <v>0</v>
      </c>
      <c r="W513" s="288">
        <v>0</v>
      </c>
      <c r="X513" s="288">
        <v>0</v>
      </c>
      <c r="Y513" s="159"/>
      <c r="Z513" s="292">
        <v>0</v>
      </c>
      <c r="AA513" s="292">
        <v>0</v>
      </c>
      <c r="AB513" s="292">
        <v>0</v>
      </c>
      <c r="AC513" s="292">
        <v>0</v>
      </c>
      <c r="AD513" s="292">
        <v>0</v>
      </c>
      <c r="AE513" s="292">
        <v>0</v>
      </c>
      <c r="AF513" s="292">
        <v>0</v>
      </c>
      <c r="AG513" s="292">
        <v>0</v>
      </c>
      <c r="AH513" s="292">
        <v>0</v>
      </c>
      <c r="AI513" s="159"/>
      <c r="AJ513" s="258">
        <f t="shared" si="40"/>
        <v>0</v>
      </c>
      <c r="AK513" s="258">
        <f t="shared" si="41"/>
        <v>0</v>
      </c>
      <c r="AL513" s="258">
        <f t="shared" si="42"/>
        <v>27327.45</v>
      </c>
      <c r="AM513" s="159"/>
    </row>
    <row r="514" spans="4:39" s="153" customFormat="1" x14ac:dyDescent="0.35">
      <c r="D514" s="260">
        <v>5572</v>
      </c>
      <c r="E514" s="159" t="s">
        <v>950</v>
      </c>
      <c r="F514" s="317" t="str">
        <f>LEFT(VLOOKUP(D514,'TS by Location'!$B$10:$C$748,2,FALSE),2)</f>
        <v>66</v>
      </c>
      <c r="G514" s="260" t="s">
        <v>2978</v>
      </c>
      <c r="H514" s="159"/>
      <c r="I514" s="658" t="s">
        <v>2977</v>
      </c>
      <c r="J514" s="316"/>
      <c r="K514" s="316"/>
      <c r="L514" s="316"/>
      <c r="M514" s="316"/>
      <c r="N514" s="316"/>
      <c r="O514" s="159"/>
      <c r="P514" s="288">
        <v>0</v>
      </c>
      <c r="Q514" s="288">
        <v>0</v>
      </c>
      <c r="R514" s="288">
        <v>118096.82</v>
      </c>
      <c r="S514" s="288">
        <v>0</v>
      </c>
      <c r="T514" s="288">
        <v>0</v>
      </c>
      <c r="U514" s="288">
        <v>0</v>
      </c>
      <c r="V514" s="288">
        <v>0</v>
      </c>
      <c r="W514" s="288">
        <v>0</v>
      </c>
      <c r="X514" s="288">
        <v>0</v>
      </c>
      <c r="Y514" s="159"/>
      <c r="Z514" s="292">
        <v>0</v>
      </c>
      <c r="AA514" s="292">
        <v>0</v>
      </c>
      <c r="AB514" s="292">
        <v>0</v>
      </c>
      <c r="AC514" s="292">
        <v>0</v>
      </c>
      <c r="AD514" s="292">
        <v>0</v>
      </c>
      <c r="AE514" s="292">
        <v>0</v>
      </c>
      <c r="AF514" s="292">
        <v>0</v>
      </c>
      <c r="AG514" s="292">
        <v>0</v>
      </c>
      <c r="AH514" s="292">
        <v>0</v>
      </c>
      <c r="AI514" s="159"/>
      <c r="AJ514" s="258">
        <f t="shared" si="40"/>
        <v>0</v>
      </c>
      <c r="AK514" s="258">
        <f t="shared" si="41"/>
        <v>0</v>
      </c>
      <c r="AL514" s="258">
        <f t="shared" si="42"/>
        <v>118096.82</v>
      </c>
      <c r="AM514" s="159"/>
    </row>
    <row r="515" spans="4:39" s="153" customFormat="1" x14ac:dyDescent="0.35">
      <c r="D515" s="260">
        <v>5604</v>
      </c>
      <c r="E515" s="159" t="s">
        <v>973</v>
      </c>
      <c r="F515" s="317" t="str">
        <f>LEFT(VLOOKUP(D515,'TS by Location'!$B$10:$C$748,2,FALSE),2)</f>
        <v>66</v>
      </c>
      <c r="G515" s="260" t="s">
        <v>2978</v>
      </c>
      <c r="H515" s="159"/>
      <c r="I515" s="658" t="s">
        <v>2977</v>
      </c>
      <c r="J515" s="316"/>
      <c r="K515" s="316"/>
      <c r="L515" s="316"/>
      <c r="M515" s="316"/>
      <c r="N515" s="316"/>
      <c r="O515" s="159"/>
      <c r="P515" s="288">
        <v>0</v>
      </c>
      <c r="Q515" s="288">
        <v>1759.71</v>
      </c>
      <c r="R515" s="288">
        <v>0</v>
      </c>
      <c r="S515" s="288">
        <v>0</v>
      </c>
      <c r="T515" s="288">
        <v>0</v>
      </c>
      <c r="U515" s="288">
        <v>0</v>
      </c>
      <c r="V515" s="288">
        <v>0</v>
      </c>
      <c r="W515" s="288">
        <v>0</v>
      </c>
      <c r="X515" s="288">
        <v>0</v>
      </c>
      <c r="Y515" s="159"/>
      <c r="Z515" s="292">
        <v>0</v>
      </c>
      <c r="AA515" s="292">
        <v>0</v>
      </c>
      <c r="AB515" s="292">
        <v>0</v>
      </c>
      <c r="AC515" s="292">
        <v>0</v>
      </c>
      <c r="AD515" s="292">
        <v>0</v>
      </c>
      <c r="AE515" s="292">
        <v>0</v>
      </c>
      <c r="AF515" s="292">
        <v>0</v>
      </c>
      <c r="AG515" s="292">
        <v>0</v>
      </c>
      <c r="AH515" s="292">
        <v>0</v>
      </c>
      <c r="AI515" s="159"/>
      <c r="AJ515" s="258">
        <f t="shared" si="40"/>
        <v>0</v>
      </c>
      <c r="AK515" s="258">
        <f t="shared" si="41"/>
        <v>1759.71</v>
      </c>
      <c r="AL515" s="258">
        <f t="shared" si="42"/>
        <v>0</v>
      </c>
      <c r="AM515" s="159"/>
    </row>
    <row r="516" spans="4:39" s="153" customFormat="1" x14ac:dyDescent="0.35">
      <c r="D516" s="260">
        <v>5629</v>
      </c>
      <c r="E516" s="159" t="s">
        <v>994</v>
      </c>
      <c r="F516" s="317" t="str">
        <f>LEFT(VLOOKUP(D516,'TS by Location'!$B$10:$C$748,2,FALSE),2)</f>
        <v>66</v>
      </c>
      <c r="G516" s="260" t="s">
        <v>2978</v>
      </c>
      <c r="H516" s="159"/>
      <c r="I516" s="658" t="s">
        <v>2977</v>
      </c>
      <c r="J516" s="316"/>
      <c r="K516" s="316"/>
      <c r="L516" s="316"/>
      <c r="M516" s="316"/>
      <c r="N516" s="316"/>
      <c r="O516" s="159"/>
      <c r="P516" s="288">
        <v>0</v>
      </c>
      <c r="Q516" s="288">
        <v>29558.32</v>
      </c>
      <c r="R516" s="288">
        <v>21358.52</v>
      </c>
      <c r="S516" s="288">
        <v>0</v>
      </c>
      <c r="T516" s="288">
        <v>0</v>
      </c>
      <c r="U516" s="288">
        <v>0</v>
      </c>
      <c r="V516" s="288">
        <v>0</v>
      </c>
      <c r="W516" s="288">
        <v>0</v>
      </c>
      <c r="X516" s="288">
        <v>0</v>
      </c>
      <c r="Y516" s="159"/>
      <c r="Z516" s="292">
        <v>0</v>
      </c>
      <c r="AA516" s="292">
        <v>0</v>
      </c>
      <c r="AB516" s="292">
        <v>0</v>
      </c>
      <c r="AC516" s="292">
        <v>0</v>
      </c>
      <c r="AD516" s="292">
        <v>0</v>
      </c>
      <c r="AE516" s="292">
        <v>0</v>
      </c>
      <c r="AF516" s="292">
        <v>0</v>
      </c>
      <c r="AG516" s="292">
        <v>0</v>
      </c>
      <c r="AH516" s="292">
        <v>0</v>
      </c>
      <c r="AI516" s="159"/>
      <c r="AJ516" s="258">
        <f t="shared" si="40"/>
        <v>0</v>
      </c>
      <c r="AK516" s="258">
        <f t="shared" si="41"/>
        <v>29558.32</v>
      </c>
      <c r="AL516" s="258">
        <f t="shared" si="42"/>
        <v>21358.52</v>
      </c>
      <c r="AM516" s="159"/>
    </row>
    <row r="517" spans="4:39" s="153" customFormat="1" x14ac:dyDescent="0.35">
      <c r="D517" s="260">
        <v>5636</v>
      </c>
      <c r="E517" s="159" t="s">
        <v>1000</v>
      </c>
      <c r="F517" s="317" t="str">
        <f>LEFT(VLOOKUP(D517,'TS by Location'!$B$10:$C$748,2,FALSE),2)</f>
        <v>66</v>
      </c>
      <c r="G517" s="260" t="s">
        <v>2978</v>
      </c>
      <c r="H517" s="159"/>
      <c r="I517" s="658" t="s">
        <v>2977</v>
      </c>
      <c r="J517" s="316"/>
      <c r="K517" s="316"/>
      <c r="L517" s="316"/>
      <c r="M517" s="316"/>
      <c r="N517" s="316"/>
      <c r="O517" s="159"/>
      <c r="P517" s="288">
        <v>0</v>
      </c>
      <c r="Q517" s="288">
        <v>31004.98</v>
      </c>
      <c r="R517" s="288">
        <v>0</v>
      </c>
      <c r="S517" s="288">
        <v>0</v>
      </c>
      <c r="T517" s="288">
        <v>0</v>
      </c>
      <c r="U517" s="288">
        <v>0</v>
      </c>
      <c r="V517" s="288">
        <v>0</v>
      </c>
      <c r="W517" s="288">
        <v>0</v>
      </c>
      <c r="X517" s="288">
        <v>0</v>
      </c>
      <c r="Y517" s="159"/>
      <c r="Z517" s="292">
        <v>0</v>
      </c>
      <c r="AA517" s="292">
        <v>0</v>
      </c>
      <c r="AB517" s="292">
        <v>0</v>
      </c>
      <c r="AC517" s="292">
        <v>0</v>
      </c>
      <c r="AD517" s="292">
        <v>0</v>
      </c>
      <c r="AE517" s="292">
        <v>0</v>
      </c>
      <c r="AF517" s="292">
        <v>0</v>
      </c>
      <c r="AG517" s="292">
        <v>0</v>
      </c>
      <c r="AH517" s="292">
        <v>0</v>
      </c>
      <c r="AI517" s="159"/>
      <c r="AJ517" s="258">
        <f t="shared" si="40"/>
        <v>0</v>
      </c>
      <c r="AK517" s="258">
        <f t="shared" si="41"/>
        <v>31004.98</v>
      </c>
      <c r="AL517" s="258">
        <f t="shared" si="42"/>
        <v>0</v>
      </c>
      <c r="AM517" s="159"/>
    </row>
    <row r="518" spans="4:39" s="153" customFormat="1" x14ac:dyDescent="0.35">
      <c r="D518" s="260">
        <v>5661</v>
      </c>
      <c r="E518" s="159" t="s">
        <v>1017</v>
      </c>
      <c r="F518" s="317" t="str">
        <f>LEFT(VLOOKUP(D518,'TS by Location'!$B$10:$C$748,2,FALSE),2)</f>
        <v>33</v>
      </c>
      <c r="G518" s="260" t="s">
        <v>2978</v>
      </c>
      <c r="H518" s="159"/>
      <c r="I518" s="658" t="s">
        <v>2977</v>
      </c>
      <c r="J518" s="316"/>
      <c r="K518" s="316"/>
      <c r="L518" s="316"/>
      <c r="M518" s="316"/>
      <c r="N518" s="316"/>
      <c r="O518" s="159"/>
      <c r="P518" s="288">
        <v>0</v>
      </c>
      <c r="Q518" s="288">
        <v>31398.49</v>
      </c>
      <c r="R518" s="288">
        <v>0</v>
      </c>
      <c r="S518" s="288">
        <v>0</v>
      </c>
      <c r="T518" s="288">
        <v>0</v>
      </c>
      <c r="U518" s="288">
        <v>0</v>
      </c>
      <c r="V518" s="288">
        <v>0</v>
      </c>
      <c r="W518" s="288">
        <v>0</v>
      </c>
      <c r="X518" s="288">
        <v>0</v>
      </c>
      <c r="Y518" s="159"/>
      <c r="Z518" s="292">
        <v>0</v>
      </c>
      <c r="AA518" s="292">
        <v>0</v>
      </c>
      <c r="AB518" s="292">
        <v>0</v>
      </c>
      <c r="AC518" s="292">
        <v>0</v>
      </c>
      <c r="AD518" s="292">
        <v>0</v>
      </c>
      <c r="AE518" s="292">
        <v>0</v>
      </c>
      <c r="AF518" s="292">
        <v>0</v>
      </c>
      <c r="AG518" s="292">
        <v>0</v>
      </c>
      <c r="AH518" s="292">
        <v>0</v>
      </c>
      <c r="AI518" s="159"/>
      <c r="AJ518" s="258">
        <f t="shared" si="40"/>
        <v>0</v>
      </c>
      <c r="AK518" s="258">
        <f t="shared" si="41"/>
        <v>31398.49</v>
      </c>
      <c r="AL518" s="258">
        <f t="shared" si="42"/>
        <v>0</v>
      </c>
      <c r="AM518" s="159"/>
    </row>
    <row r="519" spans="4:39" s="153" customFormat="1" x14ac:dyDescent="0.35">
      <c r="D519" s="260">
        <v>5667</v>
      </c>
      <c r="E519" s="159" t="s">
        <v>1021</v>
      </c>
      <c r="F519" s="317" t="str">
        <f>LEFT(VLOOKUP(D519,'TS by Location'!$B$10:$C$748,2,FALSE),2)</f>
        <v>66</v>
      </c>
      <c r="G519" s="260" t="s">
        <v>2978</v>
      </c>
      <c r="H519" s="159"/>
      <c r="I519" s="658" t="s">
        <v>2977</v>
      </c>
      <c r="J519" s="316"/>
      <c r="K519" s="316"/>
      <c r="L519" s="316"/>
      <c r="M519" s="316"/>
      <c r="N519" s="316"/>
      <c r="O519" s="159"/>
      <c r="P519" s="288">
        <v>0</v>
      </c>
      <c r="Q519" s="288">
        <v>12855.5</v>
      </c>
      <c r="R519" s="288">
        <v>0</v>
      </c>
      <c r="S519" s="288">
        <v>0</v>
      </c>
      <c r="T519" s="288">
        <v>0</v>
      </c>
      <c r="U519" s="288">
        <v>0</v>
      </c>
      <c r="V519" s="288">
        <v>0</v>
      </c>
      <c r="W519" s="288">
        <v>0</v>
      </c>
      <c r="X519" s="288">
        <v>0</v>
      </c>
      <c r="Y519" s="159"/>
      <c r="Z519" s="292">
        <v>0</v>
      </c>
      <c r="AA519" s="292">
        <v>0</v>
      </c>
      <c r="AB519" s="292">
        <v>0</v>
      </c>
      <c r="AC519" s="292">
        <v>0</v>
      </c>
      <c r="AD519" s="292">
        <v>0</v>
      </c>
      <c r="AE519" s="292">
        <v>0</v>
      </c>
      <c r="AF519" s="292">
        <v>0</v>
      </c>
      <c r="AG519" s="292">
        <v>0</v>
      </c>
      <c r="AH519" s="292">
        <v>0</v>
      </c>
      <c r="AI519" s="159"/>
      <c r="AJ519" s="258">
        <f t="shared" si="40"/>
        <v>0</v>
      </c>
      <c r="AK519" s="258">
        <f t="shared" si="41"/>
        <v>12855.5</v>
      </c>
      <c r="AL519" s="258">
        <f t="shared" si="42"/>
        <v>0</v>
      </c>
      <c r="AM519" s="159"/>
    </row>
    <row r="520" spans="4:39" s="153" customFormat="1" x14ac:dyDescent="0.35">
      <c r="D520" s="260">
        <v>5668</v>
      </c>
      <c r="E520" s="159" t="s">
        <v>1022</v>
      </c>
      <c r="F520" s="317" t="str">
        <f>LEFT(VLOOKUP(D520,'TS by Location'!$B$10:$C$748,2,FALSE),2)</f>
        <v>66</v>
      </c>
      <c r="G520" s="260" t="s">
        <v>2978</v>
      </c>
      <c r="H520" s="159"/>
      <c r="I520" s="658" t="s">
        <v>2977</v>
      </c>
      <c r="J520" s="316"/>
      <c r="K520" s="316"/>
      <c r="L520" s="316"/>
      <c r="M520" s="316"/>
      <c r="N520" s="316"/>
      <c r="O520" s="159"/>
      <c r="P520" s="288">
        <v>0</v>
      </c>
      <c r="Q520" s="288">
        <v>14975.39</v>
      </c>
      <c r="R520" s="288">
        <v>0</v>
      </c>
      <c r="S520" s="288">
        <v>0</v>
      </c>
      <c r="T520" s="288">
        <v>0</v>
      </c>
      <c r="U520" s="288">
        <v>0</v>
      </c>
      <c r="V520" s="288">
        <v>0</v>
      </c>
      <c r="W520" s="288">
        <v>0</v>
      </c>
      <c r="X520" s="288">
        <v>0</v>
      </c>
      <c r="Y520" s="159"/>
      <c r="Z520" s="292">
        <v>0</v>
      </c>
      <c r="AA520" s="292">
        <v>0</v>
      </c>
      <c r="AB520" s="292">
        <v>0</v>
      </c>
      <c r="AC520" s="292">
        <v>0</v>
      </c>
      <c r="AD520" s="292">
        <v>0</v>
      </c>
      <c r="AE520" s="292">
        <v>0</v>
      </c>
      <c r="AF520" s="292">
        <v>0</v>
      </c>
      <c r="AG520" s="292">
        <v>0</v>
      </c>
      <c r="AH520" s="292">
        <v>0</v>
      </c>
      <c r="AI520" s="159"/>
      <c r="AJ520" s="258">
        <f t="shared" si="40"/>
        <v>0</v>
      </c>
      <c r="AK520" s="258">
        <f t="shared" si="41"/>
        <v>14975.39</v>
      </c>
      <c r="AL520" s="258">
        <f t="shared" si="42"/>
        <v>0</v>
      </c>
      <c r="AM520" s="159"/>
    </row>
    <row r="521" spans="4:39" s="153" customFormat="1" x14ac:dyDescent="0.35">
      <c r="D521" s="260">
        <v>5680</v>
      </c>
      <c r="E521" s="159" t="s">
        <v>1029</v>
      </c>
      <c r="F521" s="317" t="str">
        <f>LEFT(VLOOKUP(D521,'TS by Location'!$B$10:$C$748,2,FALSE),2)</f>
        <v>66</v>
      </c>
      <c r="G521" s="260" t="s">
        <v>2978</v>
      </c>
      <c r="H521" s="159"/>
      <c r="I521" s="658" t="s">
        <v>2977</v>
      </c>
      <c r="J521" s="316"/>
      <c r="K521" s="316"/>
      <c r="L521" s="316"/>
      <c r="M521" s="316"/>
      <c r="N521" s="316"/>
      <c r="O521" s="159"/>
      <c r="P521" s="288">
        <v>0</v>
      </c>
      <c r="Q521" s="288">
        <v>0</v>
      </c>
      <c r="R521" s="288">
        <v>49398.36</v>
      </c>
      <c r="S521" s="288">
        <v>0</v>
      </c>
      <c r="T521" s="288">
        <v>0</v>
      </c>
      <c r="U521" s="288">
        <v>0</v>
      </c>
      <c r="V521" s="288">
        <v>0</v>
      </c>
      <c r="W521" s="288">
        <v>0</v>
      </c>
      <c r="X521" s="288">
        <v>0</v>
      </c>
      <c r="Y521" s="159"/>
      <c r="Z521" s="292">
        <v>0</v>
      </c>
      <c r="AA521" s="292">
        <v>0</v>
      </c>
      <c r="AB521" s="292">
        <v>0</v>
      </c>
      <c r="AC521" s="292">
        <v>0</v>
      </c>
      <c r="AD521" s="292">
        <v>0</v>
      </c>
      <c r="AE521" s="292">
        <v>0</v>
      </c>
      <c r="AF521" s="292">
        <v>0</v>
      </c>
      <c r="AG521" s="292">
        <v>0</v>
      </c>
      <c r="AH521" s="292">
        <v>0</v>
      </c>
      <c r="AI521" s="159"/>
      <c r="AJ521" s="258">
        <f t="shared" si="40"/>
        <v>0</v>
      </c>
      <c r="AK521" s="258">
        <f t="shared" si="41"/>
        <v>0</v>
      </c>
      <c r="AL521" s="258">
        <f t="shared" si="42"/>
        <v>49398.36</v>
      </c>
      <c r="AM521" s="159"/>
    </row>
    <row r="522" spans="4:39" s="153" customFormat="1" x14ac:dyDescent="0.35">
      <c r="D522" s="260">
        <v>5718</v>
      </c>
      <c r="E522" s="159" t="s">
        <v>1054</v>
      </c>
      <c r="F522" s="317" t="str">
        <f>LEFT(VLOOKUP(D522,'TS by Location'!$B$10:$C$748,2,FALSE),2)</f>
        <v>66</v>
      </c>
      <c r="G522" s="260" t="s">
        <v>2978</v>
      </c>
      <c r="H522" s="159"/>
      <c r="I522" s="658" t="s">
        <v>2977</v>
      </c>
      <c r="J522" s="316"/>
      <c r="K522" s="316"/>
      <c r="L522" s="316"/>
      <c r="M522" s="316"/>
      <c r="N522" s="316"/>
      <c r="O522" s="159"/>
      <c r="P522" s="288">
        <v>0</v>
      </c>
      <c r="Q522" s="288">
        <v>12711.73</v>
      </c>
      <c r="R522" s="288">
        <v>0</v>
      </c>
      <c r="S522" s="288">
        <v>0</v>
      </c>
      <c r="T522" s="288">
        <v>0</v>
      </c>
      <c r="U522" s="288">
        <v>0</v>
      </c>
      <c r="V522" s="288">
        <v>0</v>
      </c>
      <c r="W522" s="288">
        <v>0</v>
      </c>
      <c r="X522" s="288">
        <v>0</v>
      </c>
      <c r="Y522" s="159"/>
      <c r="Z522" s="292">
        <v>0</v>
      </c>
      <c r="AA522" s="292">
        <v>0</v>
      </c>
      <c r="AB522" s="292">
        <v>0</v>
      </c>
      <c r="AC522" s="292">
        <v>0</v>
      </c>
      <c r="AD522" s="292">
        <v>0</v>
      </c>
      <c r="AE522" s="292">
        <v>0</v>
      </c>
      <c r="AF522" s="292">
        <v>0</v>
      </c>
      <c r="AG522" s="292">
        <v>0</v>
      </c>
      <c r="AH522" s="292">
        <v>0</v>
      </c>
      <c r="AI522" s="159"/>
      <c r="AJ522" s="258">
        <f t="shared" si="40"/>
        <v>0</v>
      </c>
      <c r="AK522" s="258">
        <f t="shared" si="41"/>
        <v>12711.73</v>
      </c>
      <c r="AL522" s="258">
        <f t="shared" si="42"/>
        <v>0</v>
      </c>
      <c r="AM522" s="159"/>
    </row>
    <row r="523" spans="4:39" s="153" customFormat="1" x14ac:dyDescent="0.35">
      <c r="D523" s="260">
        <v>5720</v>
      </c>
      <c r="E523" s="159" t="s">
        <v>1056</v>
      </c>
      <c r="F523" s="317" t="str">
        <f>LEFT(VLOOKUP(D523,'TS by Location'!$B$10:$C$748,2,FALSE),2)</f>
        <v>66</v>
      </c>
      <c r="G523" s="260" t="s">
        <v>2978</v>
      </c>
      <c r="H523" s="159"/>
      <c r="I523" s="658" t="s">
        <v>2977</v>
      </c>
      <c r="J523" s="316"/>
      <c r="K523" s="316"/>
      <c r="L523" s="316"/>
      <c r="M523" s="316"/>
      <c r="N523" s="316"/>
      <c r="O523" s="159"/>
      <c r="P523" s="288">
        <v>0</v>
      </c>
      <c r="Q523" s="288">
        <v>6957.1</v>
      </c>
      <c r="R523" s="288">
        <v>0</v>
      </c>
      <c r="S523" s="288">
        <v>0</v>
      </c>
      <c r="T523" s="288">
        <v>0</v>
      </c>
      <c r="U523" s="288">
        <v>0</v>
      </c>
      <c r="V523" s="288">
        <v>0</v>
      </c>
      <c r="W523" s="288">
        <v>0</v>
      </c>
      <c r="X523" s="288">
        <v>0</v>
      </c>
      <c r="Y523" s="159"/>
      <c r="Z523" s="292">
        <v>0</v>
      </c>
      <c r="AA523" s="292">
        <v>0</v>
      </c>
      <c r="AB523" s="292">
        <v>0</v>
      </c>
      <c r="AC523" s="292">
        <v>0</v>
      </c>
      <c r="AD523" s="292">
        <v>0</v>
      </c>
      <c r="AE523" s="292">
        <v>0</v>
      </c>
      <c r="AF523" s="292">
        <v>0</v>
      </c>
      <c r="AG523" s="292">
        <v>0</v>
      </c>
      <c r="AH523" s="292">
        <v>0</v>
      </c>
      <c r="AI523" s="159"/>
      <c r="AJ523" s="258">
        <f t="shared" si="40"/>
        <v>0</v>
      </c>
      <c r="AK523" s="258">
        <f t="shared" si="41"/>
        <v>6957.1</v>
      </c>
      <c r="AL523" s="258">
        <f t="shared" si="42"/>
        <v>0</v>
      </c>
      <c r="AM523" s="159"/>
    </row>
    <row r="524" spans="4:39" s="153" customFormat="1" x14ac:dyDescent="0.35">
      <c r="D524" s="260">
        <v>5779</v>
      </c>
      <c r="E524" s="159" t="s">
        <v>1100</v>
      </c>
      <c r="F524" s="317" t="str">
        <f>LEFT(VLOOKUP(D524,'TS by Location'!$B$10:$C$748,2,FALSE),2)</f>
        <v>33</v>
      </c>
      <c r="G524" s="260" t="s">
        <v>2978</v>
      </c>
      <c r="H524" s="159"/>
      <c r="I524" s="658" t="s">
        <v>2977</v>
      </c>
      <c r="J524" s="316"/>
      <c r="K524" s="316"/>
      <c r="L524" s="316"/>
      <c r="M524" s="316"/>
      <c r="N524" s="316"/>
      <c r="O524" s="159"/>
      <c r="P524" s="288">
        <v>0</v>
      </c>
      <c r="Q524" s="288">
        <v>6957.1</v>
      </c>
      <c r="R524" s="288">
        <v>0</v>
      </c>
      <c r="S524" s="288">
        <v>0</v>
      </c>
      <c r="T524" s="288">
        <v>0</v>
      </c>
      <c r="U524" s="288">
        <v>0</v>
      </c>
      <c r="V524" s="288">
        <v>0</v>
      </c>
      <c r="W524" s="288">
        <v>0</v>
      </c>
      <c r="X524" s="288">
        <v>0</v>
      </c>
      <c r="Y524" s="159"/>
      <c r="Z524" s="292">
        <v>0</v>
      </c>
      <c r="AA524" s="292">
        <v>0</v>
      </c>
      <c r="AB524" s="292">
        <v>0</v>
      </c>
      <c r="AC524" s="292">
        <v>0</v>
      </c>
      <c r="AD524" s="292">
        <v>0</v>
      </c>
      <c r="AE524" s="292">
        <v>0</v>
      </c>
      <c r="AF524" s="292">
        <v>0</v>
      </c>
      <c r="AG524" s="292">
        <v>0</v>
      </c>
      <c r="AH524" s="292">
        <v>0</v>
      </c>
      <c r="AI524" s="159"/>
      <c r="AJ524" s="258">
        <f t="shared" si="40"/>
        <v>0</v>
      </c>
      <c r="AK524" s="258">
        <f t="shared" si="41"/>
        <v>6957.1</v>
      </c>
      <c r="AL524" s="258">
        <f t="shared" si="42"/>
        <v>0</v>
      </c>
      <c r="AM524" s="159"/>
    </row>
    <row r="525" spans="4:39" s="153" customFormat="1" x14ac:dyDescent="0.35">
      <c r="D525" s="260">
        <v>5812</v>
      </c>
      <c r="E525" s="159" t="s">
        <v>1126</v>
      </c>
      <c r="F525" s="317" t="str">
        <f>LEFT(VLOOKUP(D525,'TS by Location'!$B$10:$C$748,2,FALSE),2)</f>
        <v>66</v>
      </c>
      <c r="G525" s="260" t="s">
        <v>2978</v>
      </c>
      <c r="H525" s="159"/>
      <c r="I525" s="658" t="s">
        <v>2977</v>
      </c>
      <c r="J525" s="316"/>
      <c r="K525" s="316"/>
      <c r="L525" s="316"/>
      <c r="M525" s="316"/>
      <c r="N525" s="316"/>
      <c r="O525" s="159"/>
      <c r="P525" s="288">
        <v>0</v>
      </c>
      <c r="Q525" s="288">
        <v>20469.189999999999</v>
      </c>
      <c r="R525" s="288">
        <v>0</v>
      </c>
      <c r="S525" s="288">
        <v>0</v>
      </c>
      <c r="T525" s="288">
        <v>0</v>
      </c>
      <c r="U525" s="288">
        <v>0</v>
      </c>
      <c r="V525" s="288">
        <v>0</v>
      </c>
      <c r="W525" s="288">
        <v>0</v>
      </c>
      <c r="X525" s="288">
        <v>0</v>
      </c>
      <c r="Y525" s="159"/>
      <c r="Z525" s="292">
        <v>0</v>
      </c>
      <c r="AA525" s="292">
        <v>0</v>
      </c>
      <c r="AB525" s="292">
        <v>0</v>
      </c>
      <c r="AC525" s="292">
        <v>0</v>
      </c>
      <c r="AD525" s="292">
        <v>0</v>
      </c>
      <c r="AE525" s="292">
        <v>0</v>
      </c>
      <c r="AF525" s="292">
        <v>0</v>
      </c>
      <c r="AG525" s="292">
        <v>0</v>
      </c>
      <c r="AH525" s="292">
        <v>0</v>
      </c>
      <c r="AI525" s="159"/>
      <c r="AJ525" s="258">
        <f t="shared" si="40"/>
        <v>0</v>
      </c>
      <c r="AK525" s="258">
        <f t="shared" si="41"/>
        <v>20469.189999999999</v>
      </c>
      <c r="AL525" s="258">
        <f t="shared" si="42"/>
        <v>0</v>
      </c>
      <c r="AM525" s="159"/>
    </row>
    <row r="526" spans="4:39" s="153" customFormat="1" x14ac:dyDescent="0.35">
      <c r="D526" s="260">
        <v>5886</v>
      </c>
      <c r="E526" s="159" t="s">
        <v>1180</v>
      </c>
      <c r="F526" s="317" t="str">
        <f>LEFT(VLOOKUP(D526,'TS by Location'!$B$10:$C$748,2,FALSE),2)</f>
        <v>66</v>
      </c>
      <c r="G526" s="260" t="s">
        <v>2978</v>
      </c>
      <c r="H526" s="159"/>
      <c r="I526" s="658" t="s">
        <v>2977</v>
      </c>
      <c r="J526" s="316"/>
      <c r="K526" s="316"/>
      <c r="L526" s="316"/>
      <c r="M526" s="316"/>
      <c r="N526" s="316"/>
      <c r="O526" s="159"/>
      <c r="P526" s="288">
        <v>0</v>
      </c>
      <c r="Q526" s="288">
        <v>6944.4</v>
      </c>
      <c r="R526" s="288">
        <v>0</v>
      </c>
      <c r="S526" s="288">
        <v>0</v>
      </c>
      <c r="T526" s="288">
        <v>0</v>
      </c>
      <c r="U526" s="288">
        <v>0</v>
      </c>
      <c r="V526" s="288">
        <v>0</v>
      </c>
      <c r="W526" s="288">
        <v>0</v>
      </c>
      <c r="X526" s="288">
        <v>0</v>
      </c>
      <c r="Y526" s="159"/>
      <c r="Z526" s="292">
        <v>0</v>
      </c>
      <c r="AA526" s="292">
        <v>0</v>
      </c>
      <c r="AB526" s="292">
        <v>0</v>
      </c>
      <c r="AC526" s="292">
        <v>0</v>
      </c>
      <c r="AD526" s="292">
        <v>0</v>
      </c>
      <c r="AE526" s="292">
        <v>0</v>
      </c>
      <c r="AF526" s="292">
        <v>0</v>
      </c>
      <c r="AG526" s="292">
        <v>0</v>
      </c>
      <c r="AH526" s="292">
        <v>0</v>
      </c>
      <c r="AI526" s="159"/>
      <c r="AJ526" s="258">
        <f t="shared" si="40"/>
        <v>0</v>
      </c>
      <c r="AK526" s="258">
        <f t="shared" si="41"/>
        <v>6944.4</v>
      </c>
      <c r="AL526" s="258">
        <f t="shared" si="42"/>
        <v>0</v>
      </c>
      <c r="AM526" s="159"/>
    </row>
    <row r="527" spans="4:39" s="153" customFormat="1" x14ac:dyDescent="0.35">
      <c r="D527" s="260">
        <v>8207</v>
      </c>
      <c r="E527" s="159" t="s">
        <v>1234</v>
      </c>
      <c r="F527" s="317" t="str">
        <f>LEFT(VLOOKUP(D527,'TS by Location'!$B$10:$C$748,2,FALSE),2)</f>
        <v>33</v>
      </c>
      <c r="G527" s="260" t="s">
        <v>2978</v>
      </c>
      <c r="H527" s="159"/>
      <c r="I527" s="658" t="s">
        <v>2977</v>
      </c>
      <c r="J527" s="316"/>
      <c r="K527" s="316"/>
      <c r="L527" s="316"/>
      <c r="M527" s="316"/>
      <c r="N527" s="316"/>
      <c r="O527" s="159"/>
      <c r="P527" s="288">
        <v>0</v>
      </c>
      <c r="Q527" s="288">
        <v>19356.099999999999</v>
      </c>
      <c r="R527" s="288">
        <v>0</v>
      </c>
      <c r="S527" s="288">
        <v>0</v>
      </c>
      <c r="T527" s="288">
        <v>0</v>
      </c>
      <c r="U527" s="288">
        <v>0</v>
      </c>
      <c r="V527" s="288">
        <v>0</v>
      </c>
      <c r="W527" s="288">
        <v>0</v>
      </c>
      <c r="X527" s="288">
        <v>0</v>
      </c>
      <c r="Y527" s="159"/>
      <c r="Z527" s="292">
        <v>0</v>
      </c>
      <c r="AA527" s="292">
        <v>0</v>
      </c>
      <c r="AB527" s="292">
        <v>0</v>
      </c>
      <c r="AC527" s="292">
        <v>0</v>
      </c>
      <c r="AD527" s="292">
        <v>0</v>
      </c>
      <c r="AE527" s="292">
        <v>0</v>
      </c>
      <c r="AF527" s="292">
        <v>0</v>
      </c>
      <c r="AG527" s="292">
        <v>0</v>
      </c>
      <c r="AH527" s="292">
        <v>0</v>
      </c>
      <c r="AI527" s="159"/>
      <c r="AJ527" s="258">
        <f t="shared" si="40"/>
        <v>0</v>
      </c>
      <c r="AK527" s="258">
        <f t="shared" si="41"/>
        <v>19356.099999999999</v>
      </c>
      <c r="AL527" s="258">
        <f t="shared" si="42"/>
        <v>0</v>
      </c>
      <c r="AM527" s="159"/>
    </row>
    <row r="528" spans="4:39" s="153" customFormat="1" x14ac:dyDescent="0.35">
      <c r="D528" s="260">
        <v>8210</v>
      </c>
      <c r="E528" s="159" t="s">
        <v>1236</v>
      </c>
      <c r="F528" s="317" t="str">
        <f>LEFT(VLOOKUP(D528,'TS by Location'!$B$10:$C$748,2,FALSE),2)</f>
        <v>33</v>
      </c>
      <c r="G528" s="260" t="s">
        <v>2978</v>
      </c>
      <c r="H528" s="159"/>
      <c r="I528" s="658" t="s">
        <v>2977</v>
      </c>
      <c r="J528" s="316"/>
      <c r="K528" s="316"/>
      <c r="L528" s="316"/>
      <c r="M528" s="316"/>
      <c r="N528" s="316"/>
      <c r="O528" s="159"/>
      <c r="P528" s="288">
        <v>0</v>
      </c>
      <c r="Q528" s="288">
        <v>558.36</v>
      </c>
      <c r="R528" s="288">
        <v>0</v>
      </c>
      <c r="S528" s="288">
        <v>0</v>
      </c>
      <c r="T528" s="288">
        <v>0</v>
      </c>
      <c r="U528" s="288">
        <v>0</v>
      </c>
      <c r="V528" s="288">
        <v>0</v>
      </c>
      <c r="W528" s="288">
        <v>0</v>
      </c>
      <c r="X528" s="288">
        <v>0</v>
      </c>
      <c r="Y528" s="159"/>
      <c r="Z528" s="292">
        <v>0</v>
      </c>
      <c r="AA528" s="292">
        <v>0</v>
      </c>
      <c r="AB528" s="292">
        <v>0</v>
      </c>
      <c r="AC528" s="292">
        <v>0</v>
      </c>
      <c r="AD528" s="292">
        <v>0</v>
      </c>
      <c r="AE528" s="292">
        <v>0</v>
      </c>
      <c r="AF528" s="292">
        <v>0</v>
      </c>
      <c r="AG528" s="292">
        <v>0</v>
      </c>
      <c r="AH528" s="292">
        <v>0</v>
      </c>
      <c r="AI528" s="159"/>
      <c r="AJ528" s="258">
        <f t="shared" si="40"/>
        <v>0</v>
      </c>
      <c r="AK528" s="258">
        <f t="shared" si="41"/>
        <v>558.36</v>
      </c>
      <c r="AL528" s="258">
        <f t="shared" si="42"/>
        <v>0</v>
      </c>
      <c r="AM528" s="159"/>
    </row>
    <row r="529" spans="4:39" s="153" customFormat="1" x14ac:dyDescent="0.35">
      <c r="D529" s="260">
        <v>8231</v>
      </c>
      <c r="E529" s="159" t="s">
        <v>1244</v>
      </c>
      <c r="F529" s="317" t="str">
        <f>LEFT(VLOOKUP(D529,'TS by Location'!$B$10:$C$748,2,FALSE),2)</f>
        <v>33</v>
      </c>
      <c r="G529" s="260" t="s">
        <v>2978</v>
      </c>
      <c r="H529" s="159"/>
      <c r="I529" s="658" t="s">
        <v>2977</v>
      </c>
      <c r="J529" s="316"/>
      <c r="K529" s="316"/>
      <c r="L529" s="316"/>
      <c r="M529" s="316"/>
      <c r="N529" s="316"/>
      <c r="O529" s="159"/>
      <c r="P529" s="288">
        <v>0</v>
      </c>
      <c r="Q529" s="288">
        <v>6317.17</v>
      </c>
      <c r="R529" s="288">
        <v>0</v>
      </c>
      <c r="S529" s="288">
        <v>0</v>
      </c>
      <c r="T529" s="288">
        <v>0</v>
      </c>
      <c r="U529" s="288">
        <v>0</v>
      </c>
      <c r="V529" s="288">
        <v>0</v>
      </c>
      <c r="W529" s="288">
        <v>0</v>
      </c>
      <c r="X529" s="288">
        <v>0</v>
      </c>
      <c r="Y529" s="159"/>
      <c r="Z529" s="292">
        <v>0</v>
      </c>
      <c r="AA529" s="292">
        <v>0</v>
      </c>
      <c r="AB529" s="292">
        <v>0</v>
      </c>
      <c r="AC529" s="292">
        <v>0</v>
      </c>
      <c r="AD529" s="292">
        <v>0</v>
      </c>
      <c r="AE529" s="292">
        <v>0</v>
      </c>
      <c r="AF529" s="292">
        <v>0</v>
      </c>
      <c r="AG529" s="292">
        <v>0</v>
      </c>
      <c r="AH529" s="292">
        <v>0</v>
      </c>
      <c r="AI529" s="159"/>
      <c r="AJ529" s="258">
        <f t="shared" si="40"/>
        <v>0</v>
      </c>
      <c r="AK529" s="258">
        <f t="shared" si="41"/>
        <v>6317.17</v>
      </c>
      <c r="AL529" s="258">
        <f t="shared" si="42"/>
        <v>0</v>
      </c>
      <c r="AM529" s="159"/>
    </row>
    <row r="530" spans="4:39" s="153" customFormat="1" x14ac:dyDescent="0.35">
      <c r="D530" s="260">
        <v>8252</v>
      </c>
      <c r="E530" s="159" t="s">
        <v>1250</v>
      </c>
      <c r="F530" s="317" t="str">
        <f>LEFT(VLOOKUP(D530,'TS by Location'!$B$10:$C$748,2,FALSE),2)</f>
        <v>33</v>
      </c>
      <c r="G530" s="260" t="s">
        <v>2978</v>
      </c>
      <c r="H530" s="159"/>
      <c r="I530" s="658" t="s">
        <v>2977</v>
      </c>
      <c r="J530" s="316"/>
      <c r="K530" s="316"/>
      <c r="L530" s="316"/>
      <c r="M530" s="316"/>
      <c r="N530" s="316"/>
      <c r="O530" s="159"/>
      <c r="P530" s="288">
        <v>0</v>
      </c>
      <c r="Q530" s="288">
        <v>6498.56</v>
      </c>
      <c r="R530" s="288">
        <v>7863.56</v>
      </c>
      <c r="S530" s="288">
        <v>0</v>
      </c>
      <c r="T530" s="288">
        <v>0</v>
      </c>
      <c r="U530" s="288">
        <v>0</v>
      </c>
      <c r="V530" s="288">
        <v>0</v>
      </c>
      <c r="W530" s="288">
        <v>0</v>
      </c>
      <c r="X530" s="288">
        <v>0</v>
      </c>
      <c r="Y530" s="159"/>
      <c r="Z530" s="292">
        <v>0</v>
      </c>
      <c r="AA530" s="292">
        <v>0</v>
      </c>
      <c r="AB530" s="292">
        <v>0</v>
      </c>
      <c r="AC530" s="292">
        <v>0</v>
      </c>
      <c r="AD530" s="292">
        <v>0</v>
      </c>
      <c r="AE530" s="292">
        <v>0</v>
      </c>
      <c r="AF530" s="292">
        <v>0</v>
      </c>
      <c r="AG530" s="292">
        <v>0</v>
      </c>
      <c r="AH530" s="292">
        <v>0</v>
      </c>
      <c r="AI530" s="159"/>
      <c r="AJ530" s="258">
        <f t="shared" si="40"/>
        <v>0</v>
      </c>
      <c r="AK530" s="258">
        <f t="shared" si="41"/>
        <v>6498.56</v>
      </c>
      <c r="AL530" s="258">
        <f t="shared" si="42"/>
        <v>7863.56</v>
      </c>
      <c r="AM530" s="159"/>
    </row>
    <row r="531" spans="4:39" s="153" customFormat="1" x14ac:dyDescent="0.35">
      <c r="D531" s="260">
        <v>8056</v>
      </c>
      <c r="E531" s="159" t="s">
        <v>1230</v>
      </c>
      <c r="F531" s="317" t="str">
        <f>LEFT(VLOOKUP(D531,'TS by Location'!$B$10:$C$748,2,FALSE),3)</f>
        <v>115</v>
      </c>
      <c r="G531" s="260" t="s">
        <v>2978</v>
      </c>
      <c r="H531" s="159"/>
      <c r="I531" s="658" t="s">
        <v>2977</v>
      </c>
      <c r="J531" s="316"/>
      <c r="K531" s="316"/>
      <c r="L531" s="316"/>
      <c r="M531" s="316"/>
      <c r="N531" s="316"/>
      <c r="O531" s="159"/>
      <c r="P531" s="288">
        <v>0</v>
      </c>
      <c r="Q531" s="288">
        <v>9217537.0199999996</v>
      </c>
      <c r="R531" s="288">
        <v>22362495.420000002</v>
      </c>
      <c r="S531" s="288">
        <v>0</v>
      </c>
      <c r="T531" s="288">
        <v>0</v>
      </c>
      <c r="U531" s="288">
        <v>0</v>
      </c>
      <c r="V531" s="288">
        <v>0</v>
      </c>
      <c r="W531" s="288">
        <v>0</v>
      </c>
      <c r="X531" s="288">
        <v>0</v>
      </c>
      <c r="Y531" s="159"/>
      <c r="Z531" s="292">
        <v>0</v>
      </c>
      <c r="AA531" s="292">
        <v>0</v>
      </c>
      <c r="AB531" s="292">
        <v>0</v>
      </c>
      <c r="AC531" s="292">
        <v>0</v>
      </c>
      <c r="AD531" s="292">
        <v>0</v>
      </c>
      <c r="AE531" s="292">
        <v>0</v>
      </c>
      <c r="AF531" s="292">
        <v>0</v>
      </c>
      <c r="AG531" s="292">
        <v>0</v>
      </c>
      <c r="AH531" s="292">
        <v>0</v>
      </c>
      <c r="AI531" s="159"/>
      <c r="AJ531" s="258">
        <f t="shared" si="40"/>
        <v>0</v>
      </c>
      <c r="AK531" s="258">
        <f t="shared" si="41"/>
        <v>9217537.0199999996</v>
      </c>
      <c r="AL531" s="258">
        <f t="shared" si="42"/>
        <v>22362495.420000002</v>
      </c>
      <c r="AM531" s="159"/>
    </row>
    <row r="532" spans="4:39" s="153" customFormat="1" x14ac:dyDescent="0.35">
      <c r="D532" s="260">
        <v>8058</v>
      </c>
      <c r="E532" s="159" t="s">
        <v>2845</v>
      </c>
      <c r="F532" s="317" t="str">
        <f>LEFT(VLOOKUP(D532,'TS by Location'!$B$10:$C$748,2,FALSE),3)</f>
        <v>220</v>
      </c>
      <c r="G532" s="260" t="s">
        <v>2978</v>
      </c>
      <c r="H532" s="159"/>
      <c r="I532" s="658" t="s">
        <v>2977</v>
      </c>
      <c r="J532" s="316"/>
      <c r="K532" s="316"/>
      <c r="L532" s="316"/>
      <c r="M532" s="316"/>
      <c r="N532" s="316"/>
      <c r="O532" s="159"/>
      <c r="P532" s="288">
        <v>0</v>
      </c>
      <c r="Q532" s="288">
        <v>0</v>
      </c>
      <c r="R532" s="288">
        <v>23429.9</v>
      </c>
      <c r="S532" s="288">
        <v>0</v>
      </c>
      <c r="T532" s="288">
        <v>0</v>
      </c>
      <c r="U532" s="288">
        <v>0</v>
      </c>
      <c r="V532" s="288">
        <v>0</v>
      </c>
      <c r="W532" s="288">
        <v>0</v>
      </c>
      <c r="X532" s="288">
        <v>0</v>
      </c>
      <c r="Y532" s="159"/>
      <c r="Z532" s="292">
        <v>0</v>
      </c>
      <c r="AA532" s="292">
        <v>0</v>
      </c>
      <c r="AB532" s="292">
        <v>0</v>
      </c>
      <c r="AC532" s="292">
        <v>0</v>
      </c>
      <c r="AD532" s="292">
        <v>0</v>
      </c>
      <c r="AE532" s="292">
        <v>0</v>
      </c>
      <c r="AF532" s="292">
        <v>0</v>
      </c>
      <c r="AG532" s="292">
        <v>0</v>
      </c>
      <c r="AH532" s="292">
        <v>0</v>
      </c>
      <c r="AI532" s="159"/>
      <c r="AJ532" s="258">
        <f t="shared" si="40"/>
        <v>0</v>
      </c>
      <c r="AK532" s="258">
        <f t="shared" si="41"/>
        <v>0</v>
      </c>
      <c r="AL532" s="258">
        <f t="shared" si="42"/>
        <v>23429.9</v>
      </c>
      <c r="AM532" s="159"/>
    </row>
    <row r="533" spans="4:39" s="153" customFormat="1" x14ac:dyDescent="0.35">
      <c r="D533" s="260">
        <v>8081</v>
      </c>
      <c r="E533" s="159" t="s">
        <v>2846</v>
      </c>
      <c r="F533" s="317" t="str">
        <f>LEFT(VLOOKUP(D533,'TS by Location'!$B$10:$C$748,2,FALSE),3)</f>
        <v>115</v>
      </c>
      <c r="G533" s="260" t="s">
        <v>2978</v>
      </c>
      <c r="H533" s="159"/>
      <c r="I533" s="658" t="s">
        <v>2977</v>
      </c>
      <c r="J533" s="316"/>
      <c r="K533" s="316"/>
      <c r="L533" s="316"/>
      <c r="M533" s="316"/>
      <c r="N533" s="316"/>
      <c r="O533" s="159"/>
      <c r="P533" s="288">
        <v>0</v>
      </c>
      <c r="Q533" s="288">
        <v>21176.45</v>
      </c>
      <c r="R533" s="288">
        <v>0</v>
      </c>
      <c r="S533" s="288">
        <v>0</v>
      </c>
      <c r="T533" s="288">
        <v>0</v>
      </c>
      <c r="U533" s="288">
        <v>0</v>
      </c>
      <c r="V533" s="288">
        <v>0</v>
      </c>
      <c r="W533" s="288">
        <v>0</v>
      </c>
      <c r="X533" s="288">
        <v>0</v>
      </c>
      <c r="Y533" s="159"/>
      <c r="Z533" s="292">
        <v>0</v>
      </c>
      <c r="AA533" s="292">
        <v>0</v>
      </c>
      <c r="AB533" s="292">
        <v>0</v>
      </c>
      <c r="AC533" s="292">
        <v>0</v>
      </c>
      <c r="AD533" s="292">
        <v>0</v>
      </c>
      <c r="AE533" s="292">
        <v>0</v>
      </c>
      <c r="AF533" s="292">
        <v>0</v>
      </c>
      <c r="AG533" s="292">
        <v>0</v>
      </c>
      <c r="AH533" s="292">
        <v>0</v>
      </c>
      <c r="AI533" s="159"/>
      <c r="AJ533" s="258">
        <f t="shared" si="40"/>
        <v>0</v>
      </c>
      <c r="AK533" s="258">
        <f t="shared" si="41"/>
        <v>21176.45</v>
      </c>
      <c r="AL533" s="258">
        <f t="shared" si="42"/>
        <v>0</v>
      </c>
      <c r="AM533" s="159"/>
    </row>
    <row r="534" spans="4:39" s="153" customFormat="1" x14ac:dyDescent="0.35">
      <c r="D534" s="260">
        <v>8339</v>
      </c>
      <c r="E534" s="159" t="s">
        <v>2645</v>
      </c>
      <c r="F534" s="317" t="str">
        <f>LEFT(VLOOKUP(D534,'TS by Location'!$B$10:$C$748,2,FALSE),3)</f>
        <v>115</v>
      </c>
      <c r="G534" s="260" t="s">
        <v>2978</v>
      </c>
      <c r="H534" s="159"/>
      <c r="I534" s="658" t="s">
        <v>2977</v>
      </c>
      <c r="J534" s="316"/>
      <c r="K534" s="316"/>
      <c r="L534" s="316"/>
      <c r="M534" s="316"/>
      <c r="N534" s="316"/>
      <c r="O534" s="159"/>
      <c r="P534" s="288">
        <v>0</v>
      </c>
      <c r="Q534" s="288">
        <v>10350.49</v>
      </c>
      <c r="R534" s="288">
        <v>8151.58</v>
      </c>
      <c r="S534" s="288">
        <v>0</v>
      </c>
      <c r="T534" s="288">
        <v>0</v>
      </c>
      <c r="U534" s="288">
        <v>0</v>
      </c>
      <c r="V534" s="288">
        <v>0</v>
      </c>
      <c r="W534" s="288">
        <v>0</v>
      </c>
      <c r="X534" s="288">
        <v>0</v>
      </c>
      <c r="Y534" s="159"/>
      <c r="Z534" s="292">
        <v>0</v>
      </c>
      <c r="AA534" s="292">
        <v>0</v>
      </c>
      <c r="AB534" s="292">
        <v>0</v>
      </c>
      <c r="AC534" s="292">
        <v>0</v>
      </c>
      <c r="AD534" s="292">
        <v>0</v>
      </c>
      <c r="AE534" s="292">
        <v>0</v>
      </c>
      <c r="AF534" s="292">
        <v>0</v>
      </c>
      <c r="AG534" s="292">
        <v>0</v>
      </c>
      <c r="AH534" s="292">
        <v>0</v>
      </c>
      <c r="AI534" s="159"/>
      <c r="AJ534" s="258">
        <f t="shared" si="40"/>
        <v>0</v>
      </c>
      <c r="AK534" s="258">
        <f t="shared" si="41"/>
        <v>10350.49</v>
      </c>
      <c r="AL534" s="258">
        <f t="shared" si="42"/>
        <v>8151.58</v>
      </c>
      <c r="AM534" s="159"/>
    </row>
    <row r="535" spans="4:39" s="153" customFormat="1" x14ac:dyDescent="0.35">
      <c r="D535" s="260">
        <v>8373</v>
      </c>
      <c r="E535" s="159" t="s">
        <v>2849</v>
      </c>
      <c r="F535" s="317" t="str">
        <f>LEFT(VLOOKUP(D535,'TS by Location'!$B$10:$C$748,2,FALSE),3)</f>
        <v>115</v>
      </c>
      <c r="G535" s="260" t="s">
        <v>2978</v>
      </c>
      <c r="H535" s="159"/>
      <c r="I535" s="658" t="s">
        <v>2977</v>
      </c>
      <c r="J535" s="316"/>
      <c r="K535" s="316"/>
      <c r="L535" s="316"/>
      <c r="M535" s="316"/>
      <c r="N535" s="316"/>
      <c r="O535" s="159"/>
      <c r="P535" s="288">
        <v>0</v>
      </c>
      <c r="Q535" s="288">
        <v>471546.28</v>
      </c>
      <c r="R535" s="288">
        <v>69402.38</v>
      </c>
      <c r="S535" s="288">
        <v>0</v>
      </c>
      <c r="T535" s="288">
        <v>0</v>
      </c>
      <c r="U535" s="288">
        <v>0</v>
      </c>
      <c r="V535" s="288">
        <v>0</v>
      </c>
      <c r="W535" s="288">
        <v>0</v>
      </c>
      <c r="X535" s="288">
        <v>0</v>
      </c>
      <c r="Y535" s="159"/>
      <c r="Z535" s="292">
        <v>0</v>
      </c>
      <c r="AA535" s="292">
        <v>0</v>
      </c>
      <c r="AB535" s="292">
        <v>0</v>
      </c>
      <c r="AC535" s="292">
        <v>0</v>
      </c>
      <c r="AD535" s="292">
        <v>0</v>
      </c>
      <c r="AE535" s="292">
        <v>0</v>
      </c>
      <c r="AF535" s="292">
        <v>0</v>
      </c>
      <c r="AG535" s="292">
        <v>0</v>
      </c>
      <c r="AH535" s="292">
        <v>0</v>
      </c>
      <c r="AI535" s="159"/>
      <c r="AJ535" s="258">
        <f t="shared" si="40"/>
        <v>0</v>
      </c>
      <c r="AK535" s="258">
        <f t="shared" si="41"/>
        <v>471546.28</v>
      </c>
      <c r="AL535" s="258">
        <f t="shared" si="42"/>
        <v>69402.38</v>
      </c>
      <c r="AM535" s="159"/>
    </row>
    <row r="536" spans="4:39" s="153" customFormat="1" x14ac:dyDescent="0.35">
      <c r="D536" s="260">
        <v>5305</v>
      </c>
      <c r="E536" s="159" t="s">
        <v>829</v>
      </c>
      <c r="F536" s="317" t="str">
        <f>LEFT(VLOOKUP(D536,'TS by Location'!$B$10:$C$748,2,FALSE),2)</f>
        <v>66</v>
      </c>
      <c r="G536" s="260" t="s">
        <v>2978</v>
      </c>
      <c r="H536" s="159"/>
      <c r="I536" s="658" t="s">
        <v>2977</v>
      </c>
      <c r="J536" s="316"/>
      <c r="K536" s="316"/>
      <c r="L536" s="316"/>
      <c r="M536" s="316"/>
      <c r="N536" s="316"/>
      <c r="O536" s="159"/>
      <c r="P536" s="288">
        <v>0</v>
      </c>
      <c r="Q536" s="288">
        <v>60017.55</v>
      </c>
      <c r="R536" s="288">
        <v>0</v>
      </c>
      <c r="S536" s="288">
        <v>0</v>
      </c>
      <c r="T536" s="288">
        <v>0</v>
      </c>
      <c r="U536" s="288">
        <v>0</v>
      </c>
      <c r="V536" s="288">
        <v>0</v>
      </c>
      <c r="W536" s="288">
        <v>0</v>
      </c>
      <c r="X536" s="288">
        <v>0</v>
      </c>
      <c r="Y536" s="159"/>
      <c r="Z536" s="292">
        <v>0</v>
      </c>
      <c r="AA536" s="292">
        <v>0</v>
      </c>
      <c r="AB536" s="292">
        <v>0</v>
      </c>
      <c r="AC536" s="292">
        <v>0</v>
      </c>
      <c r="AD536" s="292">
        <v>0</v>
      </c>
      <c r="AE536" s="292">
        <v>0</v>
      </c>
      <c r="AF536" s="292">
        <v>0</v>
      </c>
      <c r="AG536" s="292">
        <v>0</v>
      </c>
      <c r="AH536" s="292">
        <v>0</v>
      </c>
      <c r="AI536" s="159"/>
      <c r="AJ536" s="258">
        <f t="shared" ref="AJ536:AJ596" si="43">P536-Z536</f>
        <v>0</v>
      </c>
      <c r="AK536" s="258">
        <f t="shared" ref="AK536:AK596" si="44">Q536-AA536</f>
        <v>60017.55</v>
      </c>
      <c r="AL536" s="258">
        <f t="shared" ref="AL536:AL596" si="45">R536-AB536</f>
        <v>0</v>
      </c>
      <c r="AM536" s="159"/>
    </row>
    <row r="537" spans="4:39" s="153" customFormat="1" x14ac:dyDescent="0.35">
      <c r="D537" s="260">
        <v>5312</v>
      </c>
      <c r="E537" s="159" t="s">
        <v>836</v>
      </c>
      <c r="F537" s="317" t="str">
        <f>LEFT(VLOOKUP(D537,'TS by Location'!$B$10:$C$748,2,FALSE),2)</f>
        <v>66</v>
      </c>
      <c r="G537" s="260" t="s">
        <v>2978</v>
      </c>
      <c r="H537" s="159"/>
      <c r="I537" s="316" t="s">
        <v>2977</v>
      </c>
      <c r="J537" s="316"/>
      <c r="K537" s="316"/>
      <c r="L537" s="316"/>
      <c r="M537" s="316"/>
      <c r="N537" s="316"/>
      <c r="O537" s="159"/>
      <c r="P537" s="288">
        <v>0</v>
      </c>
      <c r="Q537" s="288">
        <v>301990.45</v>
      </c>
      <c r="R537" s="288">
        <v>0</v>
      </c>
      <c r="S537" s="288">
        <v>0</v>
      </c>
      <c r="T537" s="288">
        <v>0</v>
      </c>
      <c r="U537" s="288">
        <v>0</v>
      </c>
      <c r="V537" s="288">
        <v>0</v>
      </c>
      <c r="W537" s="288">
        <v>0</v>
      </c>
      <c r="X537" s="288">
        <v>0</v>
      </c>
      <c r="Y537" s="159"/>
      <c r="Z537" s="292">
        <v>0</v>
      </c>
      <c r="AA537" s="292">
        <v>0</v>
      </c>
      <c r="AB537" s="292">
        <v>0</v>
      </c>
      <c r="AC537" s="292">
        <v>0</v>
      </c>
      <c r="AD537" s="292">
        <v>0</v>
      </c>
      <c r="AE537" s="292">
        <v>0</v>
      </c>
      <c r="AF537" s="292">
        <v>0</v>
      </c>
      <c r="AG537" s="292">
        <v>0</v>
      </c>
      <c r="AH537" s="292">
        <v>0</v>
      </c>
      <c r="AI537" s="159"/>
      <c r="AJ537" s="258">
        <f t="shared" si="43"/>
        <v>0</v>
      </c>
      <c r="AK537" s="258">
        <f t="shared" si="44"/>
        <v>301990.45</v>
      </c>
      <c r="AL537" s="258">
        <f t="shared" si="45"/>
        <v>0</v>
      </c>
      <c r="AM537" s="159"/>
    </row>
    <row r="538" spans="4:39" s="153" customFormat="1" x14ac:dyDescent="0.35">
      <c r="D538" s="260">
        <v>5321</v>
      </c>
      <c r="E538" s="159" t="s">
        <v>844</v>
      </c>
      <c r="F538" s="317" t="str">
        <f>LEFT(VLOOKUP(D538,'TS by Location'!$B$10:$C$748,2,FALSE),2)</f>
        <v>66</v>
      </c>
      <c r="G538" s="260" t="s">
        <v>2978</v>
      </c>
      <c r="H538" s="159"/>
      <c r="I538" s="658" t="s">
        <v>2977</v>
      </c>
      <c r="J538" s="316"/>
      <c r="K538" s="316"/>
      <c r="L538" s="316"/>
      <c r="M538" s="316"/>
      <c r="N538" s="316"/>
      <c r="O538" s="159"/>
      <c r="P538" s="288">
        <v>0</v>
      </c>
      <c r="Q538" s="288">
        <v>18618.91</v>
      </c>
      <c r="R538" s="288">
        <v>0</v>
      </c>
      <c r="S538" s="288">
        <v>0</v>
      </c>
      <c r="T538" s="288">
        <v>0</v>
      </c>
      <c r="U538" s="288">
        <v>0</v>
      </c>
      <c r="V538" s="288">
        <v>0</v>
      </c>
      <c r="W538" s="288">
        <v>0</v>
      </c>
      <c r="X538" s="288">
        <v>0</v>
      </c>
      <c r="Y538" s="159"/>
      <c r="Z538" s="292">
        <v>0</v>
      </c>
      <c r="AA538" s="292">
        <v>0</v>
      </c>
      <c r="AB538" s="292">
        <v>0</v>
      </c>
      <c r="AC538" s="292">
        <v>0</v>
      </c>
      <c r="AD538" s="292">
        <v>0</v>
      </c>
      <c r="AE538" s="292">
        <v>0</v>
      </c>
      <c r="AF538" s="292">
        <v>0</v>
      </c>
      <c r="AG538" s="292">
        <v>0</v>
      </c>
      <c r="AH538" s="292">
        <v>0</v>
      </c>
      <c r="AI538" s="159"/>
      <c r="AJ538" s="258">
        <f t="shared" si="43"/>
        <v>0</v>
      </c>
      <c r="AK538" s="258">
        <f t="shared" si="44"/>
        <v>18618.91</v>
      </c>
      <c r="AL538" s="258">
        <f t="shared" si="45"/>
        <v>0</v>
      </c>
      <c r="AM538" s="159"/>
    </row>
    <row r="539" spans="4:39" s="153" customFormat="1" x14ac:dyDescent="0.35">
      <c r="D539" s="260">
        <v>5331</v>
      </c>
      <c r="E539" s="159" t="s">
        <v>449</v>
      </c>
      <c r="F539" s="317" t="str">
        <f>LEFT(VLOOKUP(D539,'TS by Location'!$B$10:$C$748,2,FALSE),2)</f>
        <v>66</v>
      </c>
      <c r="G539" s="260" t="s">
        <v>2978</v>
      </c>
      <c r="H539" s="159"/>
      <c r="I539" s="658" t="s">
        <v>2977</v>
      </c>
      <c r="J539" s="316"/>
      <c r="K539" s="316"/>
      <c r="L539" s="316"/>
      <c r="M539" s="316"/>
      <c r="N539" s="316"/>
      <c r="O539" s="159"/>
      <c r="P539" s="288">
        <v>0</v>
      </c>
      <c r="Q539" s="288">
        <v>35560.58</v>
      </c>
      <c r="R539" s="288">
        <v>0</v>
      </c>
      <c r="S539" s="288">
        <v>0</v>
      </c>
      <c r="T539" s="288">
        <v>0</v>
      </c>
      <c r="U539" s="288">
        <v>0</v>
      </c>
      <c r="V539" s="288">
        <v>0</v>
      </c>
      <c r="W539" s="288">
        <v>0</v>
      </c>
      <c r="X539" s="288">
        <v>0</v>
      </c>
      <c r="Y539" s="159"/>
      <c r="Z539" s="292">
        <v>0</v>
      </c>
      <c r="AA539" s="292">
        <v>0</v>
      </c>
      <c r="AB539" s="292">
        <v>0</v>
      </c>
      <c r="AC539" s="292">
        <v>0</v>
      </c>
      <c r="AD539" s="292">
        <v>0</v>
      </c>
      <c r="AE539" s="292">
        <v>0</v>
      </c>
      <c r="AF539" s="292">
        <v>0</v>
      </c>
      <c r="AG539" s="292">
        <v>0</v>
      </c>
      <c r="AH539" s="292">
        <v>0</v>
      </c>
      <c r="AI539" s="159"/>
      <c r="AJ539" s="258">
        <f t="shared" si="43"/>
        <v>0</v>
      </c>
      <c r="AK539" s="258">
        <f t="shared" si="44"/>
        <v>35560.58</v>
      </c>
      <c r="AL539" s="258">
        <f t="shared" si="45"/>
        <v>0</v>
      </c>
      <c r="AM539" s="159"/>
    </row>
    <row r="540" spans="4:39" s="153" customFormat="1" x14ac:dyDescent="0.35">
      <c r="D540" s="260">
        <v>1020</v>
      </c>
      <c r="E540" s="159" t="s">
        <v>3015</v>
      </c>
      <c r="F540" s="317" t="e">
        <f>LEFT(VLOOKUP(D540,'TS by Location'!$B$10:$C$748,2,FALSE),3)</f>
        <v>#N/A</v>
      </c>
      <c r="G540" s="260" t="s">
        <v>2978</v>
      </c>
      <c r="H540" s="159"/>
      <c r="I540" s="658" t="s">
        <v>2977</v>
      </c>
      <c r="J540" s="316"/>
      <c r="K540" s="316"/>
      <c r="L540" s="316"/>
      <c r="M540" s="316"/>
      <c r="N540" s="316"/>
      <c r="O540" s="159"/>
      <c r="P540" s="288">
        <v>0</v>
      </c>
      <c r="Q540" s="288">
        <v>0</v>
      </c>
      <c r="R540" s="288">
        <v>0</v>
      </c>
      <c r="S540" s="288">
        <v>0</v>
      </c>
      <c r="T540" s="288">
        <v>6748.81</v>
      </c>
      <c r="U540" s="288">
        <v>0</v>
      </c>
      <c r="V540" s="288">
        <v>0</v>
      </c>
      <c r="W540" s="288">
        <v>0</v>
      </c>
      <c r="X540" s="288">
        <v>0</v>
      </c>
      <c r="Y540" s="159"/>
      <c r="Z540" s="292">
        <v>0</v>
      </c>
      <c r="AA540" s="292">
        <v>0</v>
      </c>
      <c r="AB540" s="292">
        <v>0</v>
      </c>
      <c r="AC540" s="292">
        <v>0</v>
      </c>
      <c r="AD540" s="292">
        <v>0</v>
      </c>
      <c r="AE540" s="292">
        <v>0</v>
      </c>
      <c r="AF540" s="292">
        <v>0</v>
      </c>
      <c r="AG540" s="292">
        <v>0</v>
      </c>
      <c r="AH540" s="292">
        <v>0</v>
      </c>
      <c r="AI540" s="159"/>
      <c r="AJ540" s="258">
        <f t="shared" si="43"/>
        <v>0</v>
      </c>
      <c r="AK540" s="258">
        <f t="shared" si="44"/>
        <v>0</v>
      </c>
      <c r="AL540" s="258">
        <f t="shared" si="45"/>
        <v>0</v>
      </c>
      <c r="AM540" s="159"/>
    </row>
    <row r="541" spans="4:39" s="153" customFormat="1" x14ac:dyDescent="0.35">
      <c r="D541" s="260">
        <v>6027</v>
      </c>
      <c r="E541" s="159" t="s">
        <v>3059</v>
      </c>
      <c r="F541" s="317" t="e">
        <f>LEFT(VLOOKUP(D541,'TS by Location'!$B$10:$C$748,2,FALSE),3)</f>
        <v>#N/A</v>
      </c>
      <c r="G541" s="260" t="s">
        <v>2978</v>
      </c>
      <c r="H541" s="159"/>
      <c r="I541" s="658" t="s">
        <v>2977</v>
      </c>
      <c r="J541" s="316"/>
      <c r="K541" s="316"/>
      <c r="L541" s="316"/>
      <c r="M541" s="316"/>
      <c r="N541" s="316"/>
      <c r="O541" s="159"/>
      <c r="P541" s="288">
        <v>0</v>
      </c>
      <c r="Q541" s="288">
        <v>0</v>
      </c>
      <c r="R541" s="288">
        <v>0</v>
      </c>
      <c r="S541" s="288">
        <v>0</v>
      </c>
      <c r="T541" s="288">
        <v>0</v>
      </c>
      <c r="U541" s="288">
        <v>0</v>
      </c>
      <c r="V541" s="288">
        <v>0</v>
      </c>
      <c r="W541" s="288">
        <v>0</v>
      </c>
      <c r="X541" s="288">
        <v>0</v>
      </c>
      <c r="Y541" s="159"/>
      <c r="Z541" s="292">
        <v>0</v>
      </c>
      <c r="AA541" s="292">
        <v>0</v>
      </c>
      <c r="AB541" s="292">
        <v>0</v>
      </c>
      <c r="AC541" s="292">
        <v>0</v>
      </c>
      <c r="AD541" s="292">
        <v>0</v>
      </c>
      <c r="AE541" s="292">
        <v>0</v>
      </c>
      <c r="AF541" s="292">
        <v>0</v>
      </c>
      <c r="AG541" s="292">
        <v>0</v>
      </c>
      <c r="AH541" s="292">
        <v>0</v>
      </c>
      <c r="AI541" s="159"/>
      <c r="AJ541" s="258">
        <f t="shared" si="43"/>
        <v>0</v>
      </c>
      <c r="AK541" s="258">
        <f t="shared" si="44"/>
        <v>0</v>
      </c>
      <c r="AL541" s="258">
        <f t="shared" si="45"/>
        <v>0</v>
      </c>
      <c r="AM541" s="159"/>
    </row>
    <row r="542" spans="4:39" s="153" customFormat="1" x14ac:dyDescent="0.35">
      <c r="D542" s="260">
        <v>8366</v>
      </c>
      <c r="E542" s="159" t="s">
        <v>3048</v>
      </c>
      <c r="F542" s="317" t="str">
        <f>LEFT(VLOOKUP(D542,'TS by Location'!$B$10:$C$748,2,FALSE),3)</f>
        <v>115</v>
      </c>
      <c r="G542" s="260" t="s">
        <v>2978</v>
      </c>
      <c r="H542" s="159"/>
      <c r="I542" s="658" t="s">
        <v>2977</v>
      </c>
      <c r="J542" s="316"/>
      <c r="K542" s="316"/>
      <c r="L542" s="316"/>
      <c r="M542" s="316"/>
      <c r="N542" s="316"/>
      <c r="O542" s="159"/>
      <c r="P542" s="288">
        <v>0</v>
      </c>
      <c r="Q542" s="288">
        <v>38734.33</v>
      </c>
      <c r="R542" s="288">
        <v>21261.73</v>
      </c>
      <c r="S542" s="288">
        <v>0</v>
      </c>
      <c r="T542" s="288">
        <v>0</v>
      </c>
      <c r="U542" s="288">
        <v>0</v>
      </c>
      <c r="V542" s="288">
        <v>0</v>
      </c>
      <c r="W542" s="288">
        <v>0</v>
      </c>
      <c r="X542" s="288">
        <v>0</v>
      </c>
      <c r="Y542" s="159"/>
      <c r="Z542" s="292">
        <v>0</v>
      </c>
      <c r="AA542" s="292">
        <v>0</v>
      </c>
      <c r="AB542" s="292">
        <v>0</v>
      </c>
      <c r="AC542" s="292">
        <v>0</v>
      </c>
      <c r="AD542" s="292">
        <v>0</v>
      </c>
      <c r="AE542" s="292">
        <v>0</v>
      </c>
      <c r="AF542" s="292">
        <v>0</v>
      </c>
      <c r="AG542" s="292">
        <v>0</v>
      </c>
      <c r="AH542" s="292">
        <v>0</v>
      </c>
      <c r="AI542" s="159"/>
      <c r="AJ542" s="258">
        <f t="shared" si="43"/>
        <v>0</v>
      </c>
      <c r="AK542" s="258">
        <f t="shared" si="44"/>
        <v>38734.33</v>
      </c>
      <c r="AL542" s="258">
        <f t="shared" si="45"/>
        <v>21261.73</v>
      </c>
      <c r="AM542" s="159"/>
    </row>
    <row r="543" spans="4:39" s="153" customFormat="1" x14ac:dyDescent="0.35">
      <c r="D543" s="260">
        <v>8071</v>
      </c>
      <c r="E543" s="159" t="s">
        <v>3060</v>
      </c>
      <c r="F543" s="317" t="str">
        <f>LEFT(VLOOKUP(D543,'TS by Location'!$B$10:$C$748,2,FALSE),3)</f>
        <v>115</v>
      </c>
      <c r="G543" s="260" t="s">
        <v>2978</v>
      </c>
      <c r="H543" s="159"/>
      <c r="I543" s="658" t="s">
        <v>2977</v>
      </c>
      <c r="J543" s="316"/>
      <c r="K543" s="316"/>
      <c r="L543" s="316"/>
      <c r="M543" s="316"/>
      <c r="N543" s="316"/>
      <c r="O543" s="159"/>
      <c r="P543" s="288">
        <v>0</v>
      </c>
      <c r="Q543" s="288">
        <v>41634.559999999998</v>
      </c>
      <c r="R543" s="288">
        <v>69694.89</v>
      </c>
      <c r="S543" s="288">
        <v>0</v>
      </c>
      <c r="T543" s="288">
        <v>0</v>
      </c>
      <c r="U543" s="288">
        <v>0</v>
      </c>
      <c r="V543" s="288">
        <v>0</v>
      </c>
      <c r="W543" s="288">
        <v>0</v>
      </c>
      <c r="X543" s="288">
        <v>0</v>
      </c>
      <c r="Y543" s="159"/>
      <c r="Z543" s="292">
        <v>0</v>
      </c>
      <c r="AA543" s="292">
        <v>0</v>
      </c>
      <c r="AB543" s="292">
        <v>0</v>
      </c>
      <c r="AC543" s="292">
        <v>0</v>
      </c>
      <c r="AD543" s="292">
        <v>0</v>
      </c>
      <c r="AE543" s="292">
        <v>0</v>
      </c>
      <c r="AF543" s="292">
        <v>0</v>
      </c>
      <c r="AG543" s="292">
        <v>0</v>
      </c>
      <c r="AH543" s="292">
        <v>0</v>
      </c>
      <c r="AI543" s="159"/>
      <c r="AJ543" s="258">
        <f t="shared" si="43"/>
        <v>0</v>
      </c>
      <c r="AK543" s="258">
        <f t="shared" si="44"/>
        <v>41634.559999999998</v>
      </c>
      <c r="AL543" s="258">
        <f t="shared" si="45"/>
        <v>69694.89</v>
      </c>
      <c r="AM543" s="159"/>
    </row>
    <row r="544" spans="4:39" s="153" customFormat="1" x14ac:dyDescent="0.35">
      <c r="D544" s="260">
        <v>5216</v>
      </c>
      <c r="E544" s="159" t="s">
        <v>3061</v>
      </c>
      <c r="F544" s="317" t="str">
        <f>LEFT(VLOOKUP(D544,'TS by Location'!$B$10:$C$748,2,FALSE),2)</f>
        <v>33</v>
      </c>
      <c r="G544" s="260" t="s">
        <v>2978</v>
      </c>
      <c r="H544" s="159"/>
      <c r="I544" s="658" t="s">
        <v>2977</v>
      </c>
      <c r="J544" s="316"/>
      <c r="K544" s="316"/>
      <c r="L544" s="316"/>
      <c r="M544" s="316"/>
      <c r="N544" s="316"/>
      <c r="O544" s="159"/>
      <c r="P544" s="288">
        <v>0</v>
      </c>
      <c r="Q544" s="288">
        <v>10761.91</v>
      </c>
      <c r="R544" s="288">
        <v>0</v>
      </c>
      <c r="S544" s="288">
        <v>0</v>
      </c>
      <c r="T544" s="288">
        <v>0</v>
      </c>
      <c r="U544" s="288">
        <v>0</v>
      </c>
      <c r="V544" s="288">
        <v>0</v>
      </c>
      <c r="W544" s="288">
        <v>0</v>
      </c>
      <c r="X544" s="288">
        <v>0</v>
      </c>
      <c r="Y544" s="159"/>
      <c r="Z544" s="292">
        <v>0</v>
      </c>
      <c r="AA544" s="292">
        <v>0</v>
      </c>
      <c r="AB544" s="292">
        <v>0</v>
      </c>
      <c r="AC544" s="292">
        <v>0</v>
      </c>
      <c r="AD544" s="292">
        <v>0</v>
      </c>
      <c r="AE544" s="292">
        <v>0</v>
      </c>
      <c r="AF544" s="292">
        <v>0</v>
      </c>
      <c r="AG544" s="292">
        <v>0</v>
      </c>
      <c r="AH544" s="292">
        <v>0</v>
      </c>
      <c r="AI544" s="159"/>
      <c r="AJ544" s="258">
        <f t="shared" si="43"/>
        <v>0</v>
      </c>
      <c r="AK544" s="258">
        <f t="shared" si="44"/>
        <v>10761.91</v>
      </c>
      <c r="AL544" s="258">
        <f t="shared" si="45"/>
        <v>0</v>
      </c>
      <c r="AM544" s="159"/>
    </row>
    <row r="545" spans="4:39" s="153" customFormat="1" x14ac:dyDescent="0.35">
      <c r="D545" s="260">
        <v>5218</v>
      </c>
      <c r="E545" s="159" t="s">
        <v>3062</v>
      </c>
      <c r="F545" s="317" t="str">
        <f>LEFT(VLOOKUP(D545,'TS by Location'!$B$10:$C$748,2,FALSE),2)</f>
        <v>33</v>
      </c>
      <c r="G545" s="260" t="s">
        <v>2978</v>
      </c>
      <c r="H545" s="159"/>
      <c r="I545" s="658" t="s">
        <v>2977</v>
      </c>
      <c r="J545" s="316"/>
      <c r="K545" s="316"/>
      <c r="L545" s="316"/>
      <c r="M545" s="316"/>
      <c r="N545" s="316"/>
      <c r="O545" s="159"/>
      <c r="P545" s="288">
        <v>0</v>
      </c>
      <c r="Q545" s="288">
        <v>16856.11</v>
      </c>
      <c r="R545" s="288">
        <v>0</v>
      </c>
      <c r="S545" s="288">
        <v>0</v>
      </c>
      <c r="T545" s="288">
        <v>0</v>
      </c>
      <c r="U545" s="288">
        <v>0</v>
      </c>
      <c r="V545" s="288">
        <v>0</v>
      </c>
      <c r="W545" s="288">
        <v>0</v>
      </c>
      <c r="X545" s="288">
        <v>0</v>
      </c>
      <c r="Y545" s="159"/>
      <c r="Z545" s="292">
        <v>0</v>
      </c>
      <c r="AA545" s="292">
        <v>0</v>
      </c>
      <c r="AB545" s="292">
        <v>0</v>
      </c>
      <c r="AC545" s="292">
        <v>0</v>
      </c>
      <c r="AD545" s="292">
        <v>0</v>
      </c>
      <c r="AE545" s="292">
        <v>0</v>
      </c>
      <c r="AF545" s="292">
        <v>0</v>
      </c>
      <c r="AG545" s="292">
        <v>0</v>
      </c>
      <c r="AH545" s="292">
        <v>0</v>
      </c>
      <c r="AI545" s="159"/>
      <c r="AJ545" s="258">
        <f t="shared" si="43"/>
        <v>0</v>
      </c>
      <c r="AK545" s="258">
        <f t="shared" si="44"/>
        <v>16856.11</v>
      </c>
      <c r="AL545" s="258">
        <f t="shared" si="45"/>
        <v>0</v>
      </c>
      <c r="AM545" s="159"/>
    </row>
    <row r="546" spans="4:39" s="153" customFormat="1" x14ac:dyDescent="0.35">
      <c r="D546" s="260">
        <v>5227</v>
      </c>
      <c r="E546" s="159" t="s">
        <v>3063</v>
      </c>
      <c r="F546" s="317" t="str">
        <f>LEFT(VLOOKUP(D546,'TS by Location'!$B$10:$C$748,2,FALSE),2)</f>
        <v>33</v>
      </c>
      <c r="G546" s="260" t="s">
        <v>2978</v>
      </c>
      <c r="H546" s="159"/>
      <c r="I546" s="658" t="s">
        <v>2977</v>
      </c>
      <c r="J546" s="316"/>
      <c r="K546" s="316"/>
      <c r="L546" s="316"/>
      <c r="M546" s="316"/>
      <c r="N546" s="316"/>
      <c r="O546" s="159"/>
      <c r="P546" s="288">
        <v>0</v>
      </c>
      <c r="Q546" s="288">
        <v>33677.96</v>
      </c>
      <c r="R546" s="288">
        <v>0</v>
      </c>
      <c r="S546" s="288">
        <v>0</v>
      </c>
      <c r="T546" s="288">
        <v>0</v>
      </c>
      <c r="U546" s="288">
        <v>0</v>
      </c>
      <c r="V546" s="288">
        <v>0</v>
      </c>
      <c r="W546" s="288">
        <v>0</v>
      </c>
      <c r="X546" s="288">
        <v>0</v>
      </c>
      <c r="Y546" s="159"/>
      <c r="Z546" s="292">
        <v>0</v>
      </c>
      <c r="AA546" s="292">
        <v>0</v>
      </c>
      <c r="AB546" s="292">
        <v>0</v>
      </c>
      <c r="AC546" s="292">
        <v>0</v>
      </c>
      <c r="AD546" s="292">
        <v>0</v>
      </c>
      <c r="AE546" s="292">
        <v>0</v>
      </c>
      <c r="AF546" s="292">
        <v>0</v>
      </c>
      <c r="AG546" s="292">
        <v>0</v>
      </c>
      <c r="AH546" s="292">
        <v>0</v>
      </c>
      <c r="AI546" s="159"/>
      <c r="AJ546" s="258">
        <f t="shared" si="43"/>
        <v>0</v>
      </c>
      <c r="AK546" s="258">
        <f t="shared" si="44"/>
        <v>33677.96</v>
      </c>
      <c r="AL546" s="258">
        <f t="shared" si="45"/>
        <v>0</v>
      </c>
      <c r="AM546" s="159"/>
    </row>
    <row r="547" spans="4:39" s="153" customFormat="1" x14ac:dyDescent="0.35">
      <c r="D547" s="260">
        <v>5228</v>
      </c>
      <c r="E547" s="159" t="s">
        <v>3064</v>
      </c>
      <c r="F547" s="317" t="str">
        <f>LEFT(VLOOKUP(D547,'TS by Location'!$B$10:$C$748,2,FALSE),2)</f>
        <v>66</v>
      </c>
      <c r="G547" s="260" t="s">
        <v>2978</v>
      </c>
      <c r="H547" s="159"/>
      <c r="I547" s="658" t="s">
        <v>2977</v>
      </c>
      <c r="J547" s="316"/>
      <c r="K547" s="316"/>
      <c r="L547" s="316"/>
      <c r="M547" s="316"/>
      <c r="N547" s="316"/>
      <c r="O547" s="159"/>
      <c r="P547" s="288">
        <v>0</v>
      </c>
      <c r="Q547" s="288">
        <v>70272.88</v>
      </c>
      <c r="R547" s="288">
        <v>0</v>
      </c>
      <c r="S547" s="288">
        <v>0</v>
      </c>
      <c r="T547" s="288">
        <v>0</v>
      </c>
      <c r="U547" s="288">
        <v>0</v>
      </c>
      <c r="V547" s="288">
        <v>0</v>
      </c>
      <c r="W547" s="288">
        <v>0</v>
      </c>
      <c r="X547" s="288">
        <v>0</v>
      </c>
      <c r="Y547" s="159"/>
      <c r="Z547" s="292">
        <v>0</v>
      </c>
      <c r="AA547" s="292">
        <v>0</v>
      </c>
      <c r="AB547" s="292">
        <v>0</v>
      </c>
      <c r="AC547" s="292">
        <v>0</v>
      </c>
      <c r="AD547" s="292">
        <v>0</v>
      </c>
      <c r="AE547" s="292">
        <v>0</v>
      </c>
      <c r="AF547" s="292">
        <v>0</v>
      </c>
      <c r="AG547" s="292">
        <v>0</v>
      </c>
      <c r="AH547" s="292">
        <v>0</v>
      </c>
      <c r="AI547" s="159"/>
      <c r="AJ547" s="258">
        <f t="shared" si="43"/>
        <v>0</v>
      </c>
      <c r="AK547" s="258">
        <f t="shared" si="44"/>
        <v>70272.88</v>
      </c>
      <c r="AL547" s="258">
        <f t="shared" si="45"/>
        <v>0</v>
      </c>
      <c r="AM547" s="159"/>
    </row>
    <row r="548" spans="4:39" s="153" customFormat="1" x14ac:dyDescent="0.35">
      <c r="D548" s="260">
        <v>5231</v>
      </c>
      <c r="E548" s="159" t="s">
        <v>3065</v>
      </c>
      <c r="F548" s="317" t="str">
        <f>LEFT(VLOOKUP(D548,'TS by Location'!$B$10:$C$748,2,FALSE),2)</f>
        <v>66</v>
      </c>
      <c r="G548" s="260" t="s">
        <v>2978</v>
      </c>
      <c r="H548" s="159"/>
      <c r="I548" s="658" t="s">
        <v>2977</v>
      </c>
      <c r="J548" s="316"/>
      <c r="K548" s="316"/>
      <c r="L548" s="316"/>
      <c r="M548" s="316"/>
      <c r="N548" s="316"/>
      <c r="O548" s="159"/>
      <c r="P548" s="288">
        <v>0</v>
      </c>
      <c r="Q548" s="288">
        <v>19277.46</v>
      </c>
      <c r="R548" s="288">
        <v>0</v>
      </c>
      <c r="S548" s="288">
        <v>0</v>
      </c>
      <c r="T548" s="288">
        <v>0</v>
      </c>
      <c r="U548" s="288">
        <v>0</v>
      </c>
      <c r="V548" s="288">
        <v>0</v>
      </c>
      <c r="W548" s="288">
        <v>0</v>
      </c>
      <c r="X548" s="288">
        <v>0</v>
      </c>
      <c r="Y548" s="159"/>
      <c r="Z548" s="292">
        <v>0</v>
      </c>
      <c r="AA548" s="292">
        <v>0</v>
      </c>
      <c r="AB548" s="292">
        <v>0</v>
      </c>
      <c r="AC548" s="292">
        <v>0</v>
      </c>
      <c r="AD548" s="292">
        <v>0</v>
      </c>
      <c r="AE548" s="292">
        <v>0</v>
      </c>
      <c r="AF548" s="292">
        <v>0</v>
      </c>
      <c r="AG548" s="292">
        <v>0</v>
      </c>
      <c r="AH548" s="292">
        <v>0</v>
      </c>
      <c r="AI548" s="159"/>
      <c r="AJ548" s="258">
        <f t="shared" si="43"/>
        <v>0</v>
      </c>
      <c r="AK548" s="258">
        <f t="shared" si="44"/>
        <v>19277.46</v>
      </c>
      <c r="AL548" s="258">
        <f t="shared" si="45"/>
        <v>0</v>
      </c>
      <c r="AM548" s="159"/>
    </row>
    <row r="549" spans="4:39" s="153" customFormat="1" x14ac:dyDescent="0.35">
      <c r="D549" s="260">
        <v>5246</v>
      </c>
      <c r="E549" s="159" t="s">
        <v>3066</v>
      </c>
      <c r="F549" s="317" t="str">
        <f>LEFT(VLOOKUP(D549,'TS by Location'!$B$10:$C$748,2,FALSE),2)</f>
        <v>66</v>
      </c>
      <c r="G549" s="260" t="s">
        <v>2978</v>
      </c>
      <c r="H549" s="159"/>
      <c r="I549" s="658" t="s">
        <v>2977</v>
      </c>
      <c r="J549" s="316"/>
      <c r="K549" s="316"/>
      <c r="L549" s="316"/>
      <c r="M549" s="316"/>
      <c r="N549" s="316"/>
      <c r="O549" s="159"/>
      <c r="P549" s="288">
        <v>0</v>
      </c>
      <c r="Q549" s="288">
        <v>8977.2900000000009</v>
      </c>
      <c r="R549" s="288">
        <v>0</v>
      </c>
      <c r="S549" s="288">
        <v>0</v>
      </c>
      <c r="T549" s="288">
        <v>0</v>
      </c>
      <c r="U549" s="288">
        <v>0</v>
      </c>
      <c r="V549" s="288">
        <v>0</v>
      </c>
      <c r="W549" s="288">
        <v>0</v>
      </c>
      <c r="X549" s="288">
        <v>0</v>
      </c>
      <c r="Y549" s="159"/>
      <c r="Z549" s="292">
        <v>0</v>
      </c>
      <c r="AA549" s="292">
        <v>0</v>
      </c>
      <c r="AB549" s="292">
        <v>0</v>
      </c>
      <c r="AC549" s="292">
        <v>0</v>
      </c>
      <c r="AD549" s="292">
        <v>0</v>
      </c>
      <c r="AE549" s="292">
        <v>0</v>
      </c>
      <c r="AF549" s="292">
        <v>0</v>
      </c>
      <c r="AG549" s="292">
        <v>0</v>
      </c>
      <c r="AH549" s="292">
        <v>0</v>
      </c>
      <c r="AI549" s="159"/>
      <c r="AJ549" s="258">
        <f t="shared" si="43"/>
        <v>0</v>
      </c>
      <c r="AK549" s="258">
        <f t="shared" si="44"/>
        <v>8977.2900000000009</v>
      </c>
      <c r="AL549" s="258">
        <f t="shared" si="45"/>
        <v>0</v>
      </c>
      <c r="AM549" s="159"/>
    </row>
    <row r="550" spans="4:39" s="153" customFormat="1" x14ac:dyDescent="0.35">
      <c r="D550" s="260">
        <v>5254</v>
      </c>
      <c r="E550" s="159" t="s">
        <v>3067</v>
      </c>
      <c r="F550" s="317" t="str">
        <f>LEFT(VLOOKUP(D550,'TS by Location'!$B$10:$C$748,2,FALSE),2)</f>
        <v>33</v>
      </c>
      <c r="G550" s="260" t="s">
        <v>2978</v>
      </c>
      <c r="H550" s="159"/>
      <c r="I550" s="658" t="s">
        <v>2977</v>
      </c>
      <c r="J550" s="316"/>
      <c r="K550" s="316"/>
      <c r="L550" s="316"/>
      <c r="M550" s="316"/>
      <c r="N550" s="316"/>
      <c r="O550" s="159"/>
      <c r="P550" s="288">
        <v>0</v>
      </c>
      <c r="Q550" s="288">
        <v>30117.84</v>
      </c>
      <c r="R550" s="288">
        <v>0</v>
      </c>
      <c r="S550" s="288">
        <v>0</v>
      </c>
      <c r="T550" s="288">
        <v>0</v>
      </c>
      <c r="U550" s="288">
        <v>0</v>
      </c>
      <c r="V550" s="288">
        <v>0</v>
      </c>
      <c r="W550" s="288">
        <v>0</v>
      </c>
      <c r="X550" s="288">
        <v>0</v>
      </c>
      <c r="Y550" s="159"/>
      <c r="Z550" s="292">
        <v>0</v>
      </c>
      <c r="AA550" s="292">
        <v>0</v>
      </c>
      <c r="AB550" s="292">
        <v>0</v>
      </c>
      <c r="AC550" s="292">
        <v>0</v>
      </c>
      <c r="AD550" s="292">
        <v>0</v>
      </c>
      <c r="AE550" s="292">
        <v>0</v>
      </c>
      <c r="AF550" s="292">
        <v>0</v>
      </c>
      <c r="AG550" s="292">
        <v>0</v>
      </c>
      <c r="AH550" s="292">
        <v>0</v>
      </c>
      <c r="AI550" s="159"/>
      <c r="AJ550" s="258">
        <f t="shared" si="43"/>
        <v>0</v>
      </c>
      <c r="AK550" s="258">
        <f t="shared" si="44"/>
        <v>30117.84</v>
      </c>
      <c r="AL550" s="258">
        <f t="shared" si="45"/>
        <v>0</v>
      </c>
      <c r="AM550" s="159"/>
    </row>
    <row r="551" spans="4:39" s="153" customFormat="1" x14ac:dyDescent="0.35">
      <c r="D551" s="260">
        <v>5255</v>
      </c>
      <c r="E551" s="159" t="s">
        <v>3068</v>
      </c>
      <c r="F551" s="317" t="str">
        <f>LEFT(VLOOKUP(D551,'TS by Location'!$B$10:$C$748,2,FALSE),2)</f>
        <v>33</v>
      </c>
      <c r="G551" s="260" t="s">
        <v>2978</v>
      </c>
      <c r="H551" s="159"/>
      <c r="I551" s="658" t="s">
        <v>2977</v>
      </c>
      <c r="J551" s="316"/>
      <c r="K551" s="316"/>
      <c r="L551" s="316"/>
      <c r="M551" s="316"/>
      <c r="N551" s="316"/>
      <c r="O551" s="159"/>
      <c r="P551" s="288">
        <v>0</v>
      </c>
      <c r="Q551" s="288">
        <v>8089.79</v>
      </c>
      <c r="R551" s="288">
        <v>0</v>
      </c>
      <c r="S551" s="288">
        <v>0</v>
      </c>
      <c r="T551" s="288">
        <v>0</v>
      </c>
      <c r="U551" s="288">
        <v>0</v>
      </c>
      <c r="V551" s="288">
        <v>0</v>
      </c>
      <c r="W551" s="288">
        <v>0</v>
      </c>
      <c r="X551" s="288">
        <v>0</v>
      </c>
      <c r="Y551" s="159"/>
      <c r="Z551" s="292">
        <v>0</v>
      </c>
      <c r="AA551" s="292">
        <v>0</v>
      </c>
      <c r="AB551" s="292">
        <v>0</v>
      </c>
      <c r="AC551" s="292">
        <v>0</v>
      </c>
      <c r="AD551" s="292">
        <v>0</v>
      </c>
      <c r="AE551" s="292">
        <v>0</v>
      </c>
      <c r="AF551" s="292">
        <v>0</v>
      </c>
      <c r="AG551" s="292">
        <v>0</v>
      </c>
      <c r="AH551" s="292">
        <v>0</v>
      </c>
      <c r="AI551" s="159"/>
      <c r="AJ551" s="258">
        <f t="shared" si="43"/>
        <v>0</v>
      </c>
      <c r="AK551" s="258">
        <f t="shared" si="44"/>
        <v>8089.79</v>
      </c>
      <c r="AL551" s="258">
        <f t="shared" si="45"/>
        <v>0</v>
      </c>
      <c r="AM551" s="159"/>
    </row>
    <row r="552" spans="4:39" s="153" customFormat="1" x14ac:dyDescent="0.35">
      <c r="D552" s="260">
        <v>5267</v>
      </c>
      <c r="E552" s="159" t="s">
        <v>3069</v>
      </c>
      <c r="F552" s="317" t="str">
        <f>LEFT(VLOOKUP(D552,'TS by Location'!$B$10:$C$748,2,FALSE),2)</f>
        <v>66</v>
      </c>
      <c r="G552" s="260" t="s">
        <v>2978</v>
      </c>
      <c r="H552" s="159"/>
      <c r="I552" s="658" t="s">
        <v>2977</v>
      </c>
      <c r="J552" s="316"/>
      <c r="K552" s="316"/>
      <c r="L552" s="316"/>
      <c r="M552" s="316"/>
      <c r="N552" s="316"/>
      <c r="O552" s="159"/>
      <c r="P552" s="288">
        <v>0</v>
      </c>
      <c r="Q552" s="288">
        <v>21278.26</v>
      </c>
      <c r="R552" s="288">
        <v>0</v>
      </c>
      <c r="S552" s="288">
        <v>0</v>
      </c>
      <c r="T552" s="288">
        <v>0</v>
      </c>
      <c r="U552" s="288">
        <v>0</v>
      </c>
      <c r="V552" s="288">
        <v>0</v>
      </c>
      <c r="W552" s="288">
        <v>0</v>
      </c>
      <c r="X552" s="288">
        <v>0</v>
      </c>
      <c r="Y552" s="159"/>
      <c r="Z552" s="292">
        <v>0</v>
      </c>
      <c r="AA552" s="292">
        <v>0</v>
      </c>
      <c r="AB552" s="292">
        <v>0</v>
      </c>
      <c r="AC552" s="292">
        <v>0</v>
      </c>
      <c r="AD552" s="292">
        <v>0</v>
      </c>
      <c r="AE552" s="292">
        <v>0</v>
      </c>
      <c r="AF552" s="292">
        <v>0</v>
      </c>
      <c r="AG552" s="292">
        <v>0</v>
      </c>
      <c r="AH552" s="292">
        <v>0</v>
      </c>
      <c r="AI552" s="159"/>
      <c r="AJ552" s="258">
        <f t="shared" si="43"/>
        <v>0</v>
      </c>
      <c r="AK552" s="258">
        <f t="shared" si="44"/>
        <v>21278.26</v>
      </c>
      <c r="AL552" s="258">
        <f t="shared" si="45"/>
        <v>0</v>
      </c>
      <c r="AM552" s="159"/>
    </row>
    <row r="553" spans="4:39" s="153" customFormat="1" x14ac:dyDescent="0.35">
      <c r="D553" s="260">
        <v>5274</v>
      </c>
      <c r="E553" s="159" t="s">
        <v>3070</v>
      </c>
      <c r="F553" s="317" t="str">
        <f>LEFT(VLOOKUP(D553,'TS by Location'!$B$10:$C$748,2,FALSE),2)</f>
        <v>66</v>
      </c>
      <c r="G553" s="260" t="s">
        <v>2978</v>
      </c>
      <c r="H553" s="159"/>
      <c r="I553" s="658" t="s">
        <v>2977</v>
      </c>
      <c r="J553" s="316"/>
      <c r="K553" s="316"/>
      <c r="L553" s="316"/>
      <c r="M553" s="316"/>
      <c r="N553" s="316"/>
      <c r="O553" s="159"/>
      <c r="P553" s="288">
        <v>0</v>
      </c>
      <c r="Q553" s="288">
        <v>8897.6200000000008</v>
      </c>
      <c r="R553" s="288">
        <v>0</v>
      </c>
      <c r="S553" s="288">
        <v>0</v>
      </c>
      <c r="T553" s="288">
        <v>0</v>
      </c>
      <c r="U553" s="288">
        <v>0</v>
      </c>
      <c r="V553" s="288">
        <v>0</v>
      </c>
      <c r="W553" s="288">
        <v>0</v>
      </c>
      <c r="X553" s="288">
        <v>0</v>
      </c>
      <c r="Y553" s="159"/>
      <c r="Z553" s="292">
        <v>0</v>
      </c>
      <c r="AA553" s="292">
        <v>0</v>
      </c>
      <c r="AB553" s="292">
        <v>0</v>
      </c>
      <c r="AC553" s="292">
        <v>0</v>
      </c>
      <c r="AD553" s="292">
        <v>0</v>
      </c>
      <c r="AE553" s="292">
        <v>0</v>
      </c>
      <c r="AF553" s="292">
        <v>0</v>
      </c>
      <c r="AG553" s="292">
        <v>0</v>
      </c>
      <c r="AH553" s="292">
        <v>0</v>
      </c>
      <c r="AI553" s="159"/>
      <c r="AJ553" s="258">
        <f t="shared" si="43"/>
        <v>0</v>
      </c>
      <c r="AK553" s="258">
        <f t="shared" si="44"/>
        <v>8897.6200000000008</v>
      </c>
      <c r="AL553" s="258">
        <f t="shared" si="45"/>
        <v>0</v>
      </c>
      <c r="AM553" s="159"/>
    </row>
    <row r="554" spans="4:39" s="153" customFormat="1" x14ac:dyDescent="0.35">
      <c r="D554" s="260">
        <v>5411</v>
      </c>
      <c r="E554" s="159" t="s">
        <v>3071</v>
      </c>
      <c r="F554" s="317" t="str">
        <f>LEFT(VLOOKUP(D554,'TS by Location'!$B$10:$C$748,2,FALSE),2)</f>
        <v>66</v>
      </c>
      <c r="G554" s="260" t="s">
        <v>2978</v>
      </c>
      <c r="H554" s="159"/>
      <c r="I554" s="658" t="s">
        <v>2977</v>
      </c>
      <c r="J554" s="316"/>
      <c r="K554" s="316"/>
      <c r="L554" s="316"/>
      <c r="M554" s="316"/>
      <c r="N554" s="316"/>
      <c r="O554" s="159"/>
      <c r="P554" s="288">
        <v>0</v>
      </c>
      <c r="Q554" s="288">
        <v>0</v>
      </c>
      <c r="R554" s="288">
        <v>6186.26</v>
      </c>
      <c r="S554" s="288">
        <v>0</v>
      </c>
      <c r="T554" s="288">
        <v>0</v>
      </c>
      <c r="U554" s="288">
        <v>0</v>
      </c>
      <c r="V554" s="288">
        <v>0</v>
      </c>
      <c r="W554" s="288">
        <v>0</v>
      </c>
      <c r="X554" s="288">
        <v>0</v>
      </c>
      <c r="Y554" s="159"/>
      <c r="Z554" s="292">
        <v>0</v>
      </c>
      <c r="AA554" s="292">
        <v>0</v>
      </c>
      <c r="AB554" s="292">
        <v>0</v>
      </c>
      <c r="AC554" s="292">
        <v>0</v>
      </c>
      <c r="AD554" s="292">
        <v>0</v>
      </c>
      <c r="AE554" s="292">
        <v>0</v>
      </c>
      <c r="AF554" s="292">
        <v>0</v>
      </c>
      <c r="AG554" s="292">
        <v>0</v>
      </c>
      <c r="AH554" s="292">
        <v>0</v>
      </c>
      <c r="AI554" s="159"/>
      <c r="AJ554" s="258">
        <f t="shared" si="43"/>
        <v>0</v>
      </c>
      <c r="AK554" s="258">
        <f t="shared" si="44"/>
        <v>0</v>
      </c>
      <c r="AL554" s="258">
        <f t="shared" si="45"/>
        <v>6186.26</v>
      </c>
      <c r="AM554" s="159"/>
    </row>
    <row r="555" spans="4:39" s="153" customFormat="1" x14ac:dyDescent="0.35">
      <c r="D555" s="260">
        <v>5570</v>
      </c>
      <c r="E555" s="159" t="s">
        <v>3072</v>
      </c>
      <c r="F555" s="317" t="str">
        <f>LEFT(VLOOKUP(D555,'TS by Location'!$B$10:$C$748,2,FALSE),2)</f>
        <v>66</v>
      </c>
      <c r="G555" s="260" t="s">
        <v>2978</v>
      </c>
      <c r="H555" s="159"/>
      <c r="I555" s="658" t="s">
        <v>2977</v>
      </c>
      <c r="J555" s="316"/>
      <c r="K555" s="316"/>
      <c r="L555" s="316"/>
      <c r="M555" s="316"/>
      <c r="N555" s="316"/>
      <c r="O555" s="159"/>
      <c r="P555" s="288">
        <v>5800.58</v>
      </c>
      <c r="Q555" s="288">
        <v>0</v>
      </c>
      <c r="R555" s="288">
        <v>0</v>
      </c>
      <c r="S555" s="288">
        <v>0</v>
      </c>
      <c r="T555" s="288">
        <v>0</v>
      </c>
      <c r="U555" s="288">
        <v>0</v>
      </c>
      <c r="V555" s="288">
        <v>0</v>
      </c>
      <c r="W555" s="288">
        <v>0</v>
      </c>
      <c r="X555" s="288">
        <v>0</v>
      </c>
      <c r="Y555" s="159"/>
      <c r="Z555" s="292">
        <v>0</v>
      </c>
      <c r="AA555" s="292">
        <v>0</v>
      </c>
      <c r="AB555" s="292">
        <v>0</v>
      </c>
      <c r="AC555" s="292">
        <v>0</v>
      </c>
      <c r="AD555" s="292">
        <v>0</v>
      </c>
      <c r="AE555" s="292">
        <v>0</v>
      </c>
      <c r="AF555" s="292">
        <v>0</v>
      </c>
      <c r="AG555" s="292">
        <v>0</v>
      </c>
      <c r="AH555" s="292">
        <v>0</v>
      </c>
      <c r="AI555" s="159"/>
      <c r="AJ555" s="258">
        <f t="shared" si="43"/>
        <v>5800.58</v>
      </c>
      <c r="AK555" s="258">
        <f t="shared" si="44"/>
        <v>0</v>
      </c>
      <c r="AL555" s="258">
        <f t="shared" si="45"/>
        <v>0</v>
      </c>
      <c r="AM555" s="159"/>
    </row>
    <row r="556" spans="4:39" s="153" customFormat="1" x14ac:dyDescent="0.35">
      <c r="D556" s="260">
        <v>5624</v>
      </c>
      <c r="E556" s="159" t="s">
        <v>3073</v>
      </c>
      <c r="F556" s="317" t="str">
        <f>LEFT(VLOOKUP(D556,'TS by Location'!$B$10:$C$748,2,FALSE),2)</f>
        <v>33</v>
      </c>
      <c r="G556" s="260" t="s">
        <v>2978</v>
      </c>
      <c r="H556" s="159"/>
      <c r="I556" s="658" t="s">
        <v>2977</v>
      </c>
      <c r="J556" s="316"/>
      <c r="K556" s="316"/>
      <c r="L556" s="316"/>
      <c r="M556" s="316"/>
      <c r="N556" s="316"/>
      <c r="O556" s="159"/>
      <c r="P556" s="288">
        <v>0</v>
      </c>
      <c r="Q556" s="288">
        <v>66934.259999999995</v>
      </c>
      <c r="R556" s="288">
        <v>0</v>
      </c>
      <c r="S556" s="288">
        <v>0</v>
      </c>
      <c r="T556" s="288">
        <v>0</v>
      </c>
      <c r="U556" s="288">
        <v>0</v>
      </c>
      <c r="V556" s="288">
        <v>0</v>
      </c>
      <c r="W556" s="288">
        <v>0</v>
      </c>
      <c r="X556" s="288">
        <v>0</v>
      </c>
      <c r="Y556" s="159"/>
      <c r="Z556" s="292">
        <v>0</v>
      </c>
      <c r="AA556" s="292">
        <v>0</v>
      </c>
      <c r="AB556" s="292">
        <v>0</v>
      </c>
      <c r="AC556" s="292">
        <v>0</v>
      </c>
      <c r="AD556" s="292">
        <v>0</v>
      </c>
      <c r="AE556" s="292">
        <v>0</v>
      </c>
      <c r="AF556" s="292">
        <v>0</v>
      </c>
      <c r="AG556" s="292">
        <v>0</v>
      </c>
      <c r="AH556" s="292">
        <v>0</v>
      </c>
      <c r="AI556" s="159"/>
      <c r="AJ556" s="258">
        <f t="shared" si="43"/>
        <v>0</v>
      </c>
      <c r="AK556" s="258">
        <f t="shared" si="44"/>
        <v>66934.259999999995</v>
      </c>
      <c r="AL556" s="258">
        <f t="shared" si="45"/>
        <v>0</v>
      </c>
      <c r="AM556" s="159"/>
    </row>
    <row r="557" spans="4:39" s="153" customFormat="1" x14ac:dyDescent="0.35">
      <c r="D557" s="260">
        <v>5628</v>
      </c>
      <c r="E557" s="159" t="s">
        <v>3074</v>
      </c>
      <c r="F557" s="317" t="str">
        <f>LEFT(VLOOKUP(D557,'TS by Location'!$B$10:$C$748,2,FALSE),2)</f>
        <v>66</v>
      </c>
      <c r="G557" s="260" t="s">
        <v>2978</v>
      </c>
      <c r="H557" s="159"/>
      <c r="I557" s="658" t="s">
        <v>2977</v>
      </c>
      <c r="J557" s="316"/>
      <c r="K557" s="316"/>
      <c r="L557" s="316"/>
      <c r="M557" s="316"/>
      <c r="N557" s="316"/>
      <c r="O557" s="159"/>
      <c r="P557" s="288">
        <v>0</v>
      </c>
      <c r="Q557" s="288">
        <v>44558</v>
      </c>
      <c r="R557" s="288">
        <v>0</v>
      </c>
      <c r="S557" s="288">
        <v>0</v>
      </c>
      <c r="T557" s="288">
        <v>0</v>
      </c>
      <c r="U557" s="288">
        <v>0</v>
      </c>
      <c r="V557" s="288">
        <v>0</v>
      </c>
      <c r="W557" s="288">
        <v>0</v>
      </c>
      <c r="X557" s="288">
        <v>0</v>
      </c>
      <c r="Y557" s="159"/>
      <c r="Z557" s="292">
        <v>0</v>
      </c>
      <c r="AA557" s="292">
        <v>0</v>
      </c>
      <c r="AB557" s="292">
        <v>0</v>
      </c>
      <c r="AC557" s="292">
        <v>0</v>
      </c>
      <c r="AD557" s="292">
        <v>0</v>
      </c>
      <c r="AE557" s="292">
        <v>0</v>
      </c>
      <c r="AF557" s="292">
        <v>0</v>
      </c>
      <c r="AG557" s="292">
        <v>0</v>
      </c>
      <c r="AH557" s="292">
        <v>0</v>
      </c>
      <c r="AI557" s="159"/>
      <c r="AJ557" s="258">
        <f t="shared" si="43"/>
        <v>0</v>
      </c>
      <c r="AK557" s="258">
        <f t="shared" si="44"/>
        <v>44558</v>
      </c>
      <c r="AL557" s="258">
        <f t="shared" si="45"/>
        <v>0</v>
      </c>
      <c r="AM557" s="159"/>
    </row>
    <row r="558" spans="4:39" s="153" customFormat="1" x14ac:dyDescent="0.35">
      <c r="D558" s="260">
        <v>5635</v>
      </c>
      <c r="E558" s="159" t="s">
        <v>3075</v>
      </c>
      <c r="F558" s="317" t="str">
        <f>LEFT(VLOOKUP(D558,'TS by Location'!$B$10:$C$748,2,FALSE),2)</f>
        <v>66</v>
      </c>
      <c r="G558" s="260" t="s">
        <v>2978</v>
      </c>
      <c r="H558" s="159"/>
      <c r="I558" s="658" t="s">
        <v>2977</v>
      </c>
      <c r="J558" s="316"/>
      <c r="K558" s="316"/>
      <c r="L558" s="316"/>
      <c r="M558" s="316"/>
      <c r="N558" s="316"/>
      <c r="O558" s="159"/>
      <c r="P558" s="288">
        <v>0</v>
      </c>
      <c r="Q558" s="288">
        <v>21531.69</v>
      </c>
      <c r="R558" s="288">
        <v>0</v>
      </c>
      <c r="S558" s="288">
        <v>0</v>
      </c>
      <c r="T558" s="288">
        <v>0</v>
      </c>
      <c r="U558" s="288">
        <v>0</v>
      </c>
      <c r="V558" s="288">
        <v>0</v>
      </c>
      <c r="W558" s="288">
        <v>0</v>
      </c>
      <c r="X558" s="288">
        <v>0</v>
      </c>
      <c r="Y558" s="159"/>
      <c r="Z558" s="292">
        <v>0</v>
      </c>
      <c r="AA558" s="292">
        <v>0</v>
      </c>
      <c r="AB558" s="292">
        <v>0</v>
      </c>
      <c r="AC558" s="292">
        <v>0</v>
      </c>
      <c r="AD558" s="292">
        <v>0</v>
      </c>
      <c r="AE558" s="292">
        <v>0</v>
      </c>
      <c r="AF558" s="292">
        <v>0</v>
      </c>
      <c r="AG558" s="292">
        <v>0</v>
      </c>
      <c r="AH558" s="292">
        <v>0</v>
      </c>
      <c r="AI558" s="159"/>
      <c r="AJ558" s="258">
        <f t="shared" si="43"/>
        <v>0</v>
      </c>
      <c r="AK558" s="258">
        <f t="shared" si="44"/>
        <v>21531.69</v>
      </c>
      <c r="AL558" s="258">
        <f t="shared" si="45"/>
        <v>0</v>
      </c>
      <c r="AM558" s="159"/>
    </row>
    <row r="559" spans="4:39" s="153" customFormat="1" x14ac:dyDescent="0.35">
      <c r="D559" s="260">
        <v>5639</v>
      </c>
      <c r="E559" s="159" t="s">
        <v>3076</v>
      </c>
      <c r="F559" s="317" t="str">
        <f>LEFT(VLOOKUP(D559,'TS by Location'!$B$10:$C$748,2,FALSE),2)</f>
        <v>66</v>
      </c>
      <c r="G559" s="260" t="s">
        <v>2978</v>
      </c>
      <c r="H559" s="159"/>
      <c r="I559" s="658" t="s">
        <v>2977</v>
      </c>
      <c r="J559" s="316"/>
      <c r="K559" s="316"/>
      <c r="L559" s="316"/>
      <c r="M559" s="316"/>
      <c r="N559" s="316"/>
      <c r="O559" s="159"/>
      <c r="P559" s="288">
        <v>0</v>
      </c>
      <c r="Q559" s="288">
        <v>59193.81</v>
      </c>
      <c r="R559" s="288">
        <v>0</v>
      </c>
      <c r="S559" s="288">
        <v>0</v>
      </c>
      <c r="T559" s="288">
        <v>0</v>
      </c>
      <c r="U559" s="288">
        <v>0</v>
      </c>
      <c r="V559" s="288">
        <v>0</v>
      </c>
      <c r="W559" s="288">
        <v>0</v>
      </c>
      <c r="X559" s="288">
        <v>0</v>
      </c>
      <c r="Y559" s="159"/>
      <c r="Z559" s="292">
        <v>0</v>
      </c>
      <c r="AA559" s="292">
        <v>0</v>
      </c>
      <c r="AB559" s="292">
        <v>0</v>
      </c>
      <c r="AC559" s="292">
        <v>0</v>
      </c>
      <c r="AD559" s="292">
        <v>0</v>
      </c>
      <c r="AE559" s="292">
        <v>0</v>
      </c>
      <c r="AF559" s="292">
        <v>0</v>
      </c>
      <c r="AG559" s="292">
        <v>0</v>
      </c>
      <c r="AH559" s="292">
        <v>0</v>
      </c>
      <c r="AI559" s="159"/>
      <c r="AJ559" s="258">
        <f t="shared" si="43"/>
        <v>0</v>
      </c>
      <c r="AK559" s="258">
        <f t="shared" si="44"/>
        <v>59193.81</v>
      </c>
      <c r="AL559" s="258">
        <f t="shared" si="45"/>
        <v>0</v>
      </c>
      <c r="AM559" s="159"/>
    </row>
    <row r="560" spans="4:39" s="153" customFormat="1" x14ac:dyDescent="0.35">
      <c r="D560" s="260">
        <v>5726</v>
      </c>
      <c r="E560" s="159" t="s">
        <v>3077</v>
      </c>
      <c r="F560" s="317" t="str">
        <f>LEFT(VLOOKUP(D560,'TS by Location'!$B$10:$C$748,2,FALSE),2)</f>
        <v>66</v>
      </c>
      <c r="G560" s="260" t="s">
        <v>2978</v>
      </c>
      <c r="H560" s="159"/>
      <c r="I560" s="658" t="s">
        <v>2977</v>
      </c>
      <c r="J560" s="316"/>
      <c r="K560" s="316"/>
      <c r="L560" s="316"/>
      <c r="M560" s="316"/>
      <c r="N560" s="316"/>
      <c r="O560" s="159"/>
      <c r="P560" s="288">
        <v>0</v>
      </c>
      <c r="Q560" s="288">
        <v>21379.94</v>
      </c>
      <c r="R560" s="288">
        <v>0</v>
      </c>
      <c r="S560" s="288">
        <v>0</v>
      </c>
      <c r="T560" s="288">
        <v>0</v>
      </c>
      <c r="U560" s="288">
        <v>0</v>
      </c>
      <c r="V560" s="288">
        <v>0</v>
      </c>
      <c r="W560" s="288">
        <v>0</v>
      </c>
      <c r="X560" s="288">
        <v>0</v>
      </c>
      <c r="Y560" s="159"/>
      <c r="Z560" s="292">
        <v>0</v>
      </c>
      <c r="AA560" s="292">
        <v>0</v>
      </c>
      <c r="AB560" s="292">
        <v>0</v>
      </c>
      <c r="AC560" s="292">
        <v>0</v>
      </c>
      <c r="AD560" s="292">
        <v>0</v>
      </c>
      <c r="AE560" s="292">
        <v>0</v>
      </c>
      <c r="AF560" s="292">
        <v>0</v>
      </c>
      <c r="AG560" s="292">
        <v>0</v>
      </c>
      <c r="AH560" s="292">
        <v>0</v>
      </c>
      <c r="AI560" s="159"/>
      <c r="AJ560" s="258">
        <f t="shared" si="43"/>
        <v>0</v>
      </c>
      <c r="AK560" s="258">
        <f t="shared" si="44"/>
        <v>21379.94</v>
      </c>
      <c r="AL560" s="258">
        <f t="shared" si="45"/>
        <v>0</v>
      </c>
      <c r="AM560" s="159"/>
    </row>
    <row r="561" spans="4:39" s="153" customFormat="1" x14ac:dyDescent="0.35">
      <c r="D561" s="260">
        <v>5881</v>
      </c>
      <c r="E561" s="159" t="s">
        <v>3078</v>
      </c>
      <c r="F561" s="317">
        <v>220</v>
      </c>
      <c r="G561" s="260" t="s">
        <v>2978</v>
      </c>
      <c r="H561" s="159"/>
      <c r="I561" s="658" t="s">
        <v>2977</v>
      </c>
      <c r="J561" s="316"/>
      <c r="K561" s="316"/>
      <c r="L561" s="316"/>
      <c r="M561" s="316"/>
      <c r="N561" s="316"/>
      <c r="O561" s="159"/>
      <c r="P561" s="288">
        <v>0</v>
      </c>
      <c r="Q561" s="288">
        <v>14629.66</v>
      </c>
      <c r="R561" s="288">
        <v>0</v>
      </c>
      <c r="S561" s="288">
        <v>0</v>
      </c>
      <c r="T561" s="288">
        <v>0</v>
      </c>
      <c r="U561" s="288">
        <v>0</v>
      </c>
      <c r="V561" s="288">
        <v>0</v>
      </c>
      <c r="W561" s="288">
        <v>0</v>
      </c>
      <c r="X561" s="288">
        <v>0</v>
      </c>
      <c r="Y561" s="159"/>
      <c r="Z561" s="292">
        <v>0</v>
      </c>
      <c r="AA561" s="292">
        <v>0</v>
      </c>
      <c r="AB561" s="292">
        <v>0</v>
      </c>
      <c r="AC561" s="292">
        <v>0</v>
      </c>
      <c r="AD561" s="292">
        <v>0</v>
      </c>
      <c r="AE561" s="292">
        <v>0</v>
      </c>
      <c r="AF561" s="292">
        <v>0</v>
      </c>
      <c r="AG561" s="292">
        <v>0</v>
      </c>
      <c r="AH561" s="292">
        <v>0</v>
      </c>
      <c r="AI561" s="159"/>
      <c r="AJ561" s="258">
        <f t="shared" si="43"/>
        <v>0</v>
      </c>
      <c r="AK561" s="258">
        <f t="shared" si="44"/>
        <v>14629.66</v>
      </c>
      <c r="AL561" s="258">
        <f t="shared" si="45"/>
        <v>0</v>
      </c>
      <c r="AM561" s="159"/>
    </row>
    <row r="562" spans="4:39" s="153" customFormat="1" x14ac:dyDescent="0.35">
      <c r="D562" s="260">
        <v>8119</v>
      </c>
      <c r="E562" s="159" t="s">
        <v>3079</v>
      </c>
      <c r="F562" s="317" t="str">
        <f>LEFT(VLOOKUP(D562,'TS by Location'!$B$10:$C$748,2,FALSE),2)</f>
        <v>33</v>
      </c>
      <c r="G562" s="260" t="s">
        <v>2978</v>
      </c>
      <c r="H562" s="159"/>
      <c r="I562" s="658" t="s">
        <v>2977</v>
      </c>
      <c r="J562" s="316"/>
      <c r="K562" s="316"/>
      <c r="L562" s="316"/>
      <c r="M562" s="316"/>
      <c r="N562" s="316"/>
      <c r="O562" s="159"/>
      <c r="P562" s="288">
        <v>0</v>
      </c>
      <c r="Q562" s="288">
        <v>13561.73</v>
      </c>
      <c r="R562" s="288">
        <v>0</v>
      </c>
      <c r="S562" s="288">
        <v>0</v>
      </c>
      <c r="T562" s="288">
        <v>0</v>
      </c>
      <c r="U562" s="288">
        <v>0</v>
      </c>
      <c r="V562" s="288">
        <v>0</v>
      </c>
      <c r="W562" s="288">
        <v>0</v>
      </c>
      <c r="X562" s="288">
        <v>0</v>
      </c>
      <c r="Y562" s="159"/>
      <c r="Z562" s="292">
        <v>0</v>
      </c>
      <c r="AA562" s="292">
        <v>0</v>
      </c>
      <c r="AB562" s="292">
        <v>0</v>
      </c>
      <c r="AC562" s="292">
        <v>0</v>
      </c>
      <c r="AD562" s="292">
        <v>0</v>
      </c>
      <c r="AE562" s="292">
        <v>0</v>
      </c>
      <c r="AF562" s="292">
        <v>0</v>
      </c>
      <c r="AG562" s="292">
        <v>0</v>
      </c>
      <c r="AH562" s="292">
        <v>0</v>
      </c>
      <c r="AI562" s="159"/>
      <c r="AJ562" s="258">
        <f t="shared" si="43"/>
        <v>0</v>
      </c>
      <c r="AK562" s="258">
        <f t="shared" si="44"/>
        <v>13561.73</v>
      </c>
      <c r="AL562" s="258">
        <f t="shared" si="45"/>
        <v>0</v>
      </c>
      <c r="AM562" s="159"/>
    </row>
    <row r="563" spans="4:39" s="153" customFormat="1" x14ac:dyDescent="0.35">
      <c r="D563" s="260">
        <v>8140</v>
      </c>
      <c r="E563" s="159" t="s">
        <v>3080</v>
      </c>
      <c r="F563" s="317" t="str">
        <f>LEFT(VLOOKUP(D563,'TS by Location'!$B$10:$C$748,2,FALSE),2)</f>
        <v>33</v>
      </c>
      <c r="G563" s="260" t="s">
        <v>2978</v>
      </c>
      <c r="H563" s="159"/>
      <c r="I563" s="658" t="s">
        <v>2977</v>
      </c>
      <c r="J563" s="316"/>
      <c r="K563" s="316"/>
      <c r="L563" s="316"/>
      <c r="M563" s="316"/>
      <c r="N563" s="316"/>
      <c r="O563" s="159"/>
      <c r="P563" s="288">
        <v>0</v>
      </c>
      <c r="Q563" s="288">
        <v>12855.39</v>
      </c>
      <c r="R563" s="288">
        <v>0</v>
      </c>
      <c r="S563" s="288">
        <v>0</v>
      </c>
      <c r="T563" s="288">
        <v>0</v>
      </c>
      <c r="U563" s="288">
        <v>0</v>
      </c>
      <c r="V563" s="288">
        <v>0</v>
      </c>
      <c r="W563" s="288">
        <v>0</v>
      </c>
      <c r="X563" s="288">
        <v>0</v>
      </c>
      <c r="Y563" s="159"/>
      <c r="Z563" s="292">
        <v>0</v>
      </c>
      <c r="AA563" s="292">
        <v>0</v>
      </c>
      <c r="AB563" s="292">
        <v>0</v>
      </c>
      <c r="AC563" s="292">
        <v>0</v>
      </c>
      <c r="AD563" s="292">
        <v>0</v>
      </c>
      <c r="AE563" s="292">
        <v>0</v>
      </c>
      <c r="AF563" s="292">
        <v>0</v>
      </c>
      <c r="AG563" s="292">
        <v>0</v>
      </c>
      <c r="AH563" s="292">
        <v>0</v>
      </c>
      <c r="AI563" s="159"/>
      <c r="AJ563" s="258">
        <f t="shared" si="43"/>
        <v>0</v>
      </c>
      <c r="AK563" s="258">
        <f t="shared" si="44"/>
        <v>12855.39</v>
      </c>
      <c r="AL563" s="258">
        <f t="shared" si="45"/>
        <v>0</v>
      </c>
      <c r="AM563" s="159"/>
    </row>
    <row r="564" spans="4:39" s="153" customFormat="1" x14ac:dyDescent="0.35">
      <c r="D564" s="260">
        <v>8148</v>
      </c>
      <c r="E564" s="159" t="s">
        <v>3081</v>
      </c>
      <c r="F564" s="317" t="str">
        <f>LEFT(VLOOKUP(D564,'TS by Location'!$B$10:$C$748,2,FALSE),2)</f>
        <v>33</v>
      </c>
      <c r="G564" s="260" t="s">
        <v>2978</v>
      </c>
      <c r="H564" s="159"/>
      <c r="I564" s="658" t="s">
        <v>2977</v>
      </c>
      <c r="J564" s="316"/>
      <c r="K564" s="316"/>
      <c r="L564" s="316"/>
      <c r="M564" s="316"/>
      <c r="N564" s="316"/>
      <c r="O564" s="159"/>
      <c r="P564" s="288">
        <v>0</v>
      </c>
      <c r="Q564" s="288">
        <v>15134.62</v>
      </c>
      <c r="R564" s="288">
        <v>0</v>
      </c>
      <c r="S564" s="288">
        <v>0</v>
      </c>
      <c r="T564" s="288">
        <v>0</v>
      </c>
      <c r="U564" s="288">
        <v>0</v>
      </c>
      <c r="V564" s="288">
        <v>0</v>
      </c>
      <c r="W564" s="288">
        <v>0</v>
      </c>
      <c r="X564" s="288">
        <v>0</v>
      </c>
      <c r="Y564" s="159"/>
      <c r="Z564" s="292">
        <v>0</v>
      </c>
      <c r="AA564" s="292">
        <v>0</v>
      </c>
      <c r="AB564" s="292">
        <v>0</v>
      </c>
      <c r="AC564" s="292">
        <v>0</v>
      </c>
      <c r="AD564" s="292">
        <v>0</v>
      </c>
      <c r="AE564" s="292">
        <v>0</v>
      </c>
      <c r="AF564" s="292">
        <v>0</v>
      </c>
      <c r="AG564" s="292">
        <v>0</v>
      </c>
      <c r="AH564" s="292">
        <v>0</v>
      </c>
      <c r="AI564" s="159"/>
      <c r="AJ564" s="258">
        <f t="shared" si="43"/>
        <v>0</v>
      </c>
      <c r="AK564" s="258">
        <f t="shared" si="44"/>
        <v>15134.62</v>
      </c>
      <c r="AL564" s="258">
        <f t="shared" si="45"/>
        <v>0</v>
      </c>
      <c r="AM564" s="159"/>
    </row>
    <row r="565" spans="4:39" s="153" customFormat="1" x14ac:dyDescent="0.35">
      <c r="D565" s="260">
        <v>8175</v>
      </c>
      <c r="E565" s="159" t="s">
        <v>3047</v>
      </c>
      <c r="F565" s="317" t="str">
        <f>LEFT(VLOOKUP(D565,'TS by Location'!$B$10:$C$748,2,FALSE),3)</f>
        <v>115</v>
      </c>
      <c r="G565" s="260" t="s">
        <v>2978</v>
      </c>
      <c r="H565" s="159"/>
      <c r="I565" s="658" t="s">
        <v>2977</v>
      </c>
      <c r="J565" s="316"/>
      <c r="K565" s="316"/>
      <c r="L565" s="316"/>
      <c r="M565" s="316"/>
      <c r="N565" s="316"/>
      <c r="O565" s="159"/>
      <c r="P565" s="288">
        <v>0</v>
      </c>
      <c r="Q565" s="288">
        <v>103197.01</v>
      </c>
      <c r="R565" s="288">
        <v>0</v>
      </c>
      <c r="S565" s="288">
        <v>0</v>
      </c>
      <c r="T565" s="288">
        <v>0</v>
      </c>
      <c r="U565" s="288">
        <v>0</v>
      </c>
      <c r="V565" s="288">
        <v>0</v>
      </c>
      <c r="W565" s="288">
        <v>0</v>
      </c>
      <c r="X565" s="288">
        <v>0</v>
      </c>
      <c r="Y565" s="159"/>
      <c r="Z565" s="292">
        <v>0</v>
      </c>
      <c r="AA565" s="292">
        <v>0</v>
      </c>
      <c r="AB565" s="292">
        <v>0</v>
      </c>
      <c r="AC565" s="292">
        <v>0</v>
      </c>
      <c r="AD565" s="292">
        <v>0</v>
      </c>
      <c r="AE565" s="292">
        <v>0</v>
      </c>
      <c r="AF565" s="292">
        <v>0</v>
      </c>
      <c r="AG565" s="292">
        <v>0</v>
      </c>
      <c r="AH565" s="292">
        <v>0</v>
      </c>
      <c r="AI565" s="159"/>
      <c r="AJ565" s="258">
        <f t="shared" si="43"/>
        <v>0</v>
      </c>
      <c r="AK565" s="258">
        <f t="shared" si="44"/>
        <v>103197.01</v>
      </c>
      <c r="AL565" s="258">
        <f t="shared" si="45"/>
        <v>0</v>
      </c>
      <c r="AM565" s="159"/>
    </row>
    <row r="566" spans="4:39" s="153" customFormat="1" x14ac:dyDescent="0.35">
      <c r="D566" s="260">
        <v>8211</v>
      </c>
      <c r="E566" s="159" t="s">
        <v>3082</v>
      </c>
      <c r="F566" s="317" t="str">
        <f>LEFT(VLOOKUP(D566,'TS by Location'!$B$10:$C$748,2,FALSE),2)</f>
        <v>33</v>
      </c>
      <c r="G566" s="260" t="s">
        <v>2978</v>
      </c>
      <c r="H566" s="159"/>
      <c r="I566" s="658" t="s">
        <v>2977</v>
      </c>
      <c r="J566" s="316"/>
      <c r="K566" s="316"/>
      <c r="L566" s="316"/>
      <c r="M566" s="316"/>
      <c r="N566" s="316"/>
      <c r="O566" s="159"/>
      <c r="P566" s="288">
        <v>0</v>
      </c>
      <c r="Q566" s="288">
        <v>15610.74</v>
      </c>
      <c r="R566" s="288">
        <v>0</v>
      </c>
      <c r="S566" s="288">
        <v>0</v>
      </c>
      <c r="T566" s="288">
        <v>0</v>
      </c>
      <c r="U566" s="288">
        <v>0</v>
      </c>
      <c r="V566" s="288">
        <v>0</v>
      </c>
      <c r="W566" s="288">
        <v>0</v>
      </c>
      <c r="X566" s="288">
        <v>0</v>
      </c>
      <c r="Y566" s="159"/>
      <c r="Z566" s="292">
        <v>0</v>
      </c>
      <c r="AA566" s="292">
        <v>0</v>
      </c>
      <c r="AB566" s="292">
        <v>0</v>
      </c>
      <c r="AC566" s="292">
        <v>0</v>
      </c>
      <c r="AD566" s="292">
        <v>0</v>
      </c>
      <c r="AE566" s="292">
        <v>0</v>
      </c>
      <c r="AF566" s="292">
        <v>0</v>
      </c>
      <c r="AG566" s="292">
        <v>0</v>
      </c>
      <c r="AH566" s="292">
        <v>0</v>
      </c>
      <c r="AI566" s="159"/>
      <c r="AJ566" s="258">
        <f t="shared" si="43"/>
        <v>0</v>
      </c>
      <c r="AK566" s="258">
        <f t="shared" si="44"/>
        <v>15610.74</v>
      </c>
      <c r="AL566" s="258">
        <f t="shared" si="45"/>
        <v>0</v>
      </c>
      <c r="AM566" s="159"/>
    </row>
    <row r="567" spans="4:39" s="153" customFormat="1" x14ac:dyDescent="0.35">
      <c r="D567" s="260">
        <v>8263</v>
      </c>
      <c r="E567" s="159" t="s">
        <v>3083</v>
      </c>
      <c r="F567" s="317" t="str">
        <f>LEFT(VLOOKUP(D567,'TS by Location'!$B$10:$C$748,2,FALSE),2)</f>
        <v>33</v>
      </c>
      <c r="G567" s="260" t="s">
        <v>2978</v>
      </c>
      <c r="H567" s="159"/>
      <c r="I567" s="658" t="s">
        <v>2977</v>
      </c>
      <c r="J567" s="316"/>
      <c r="K567" s="316"/>
      <c r="L567" s="316"/>
      <c r="M567" s="316"/>
      <c r="N567" s="316"/>
      <c r="O567" s="159"/>
      <c r="P567" s="288">
        <v>0</v>
      </c>
      <c r="Q567" s="288">
        <v>29218.54</v>
      </c>
      <c r="R567" s="288">
        <v>0</v>
      </c>
      <c r="S567" s="288">
        <v>0</v>
      </c>
      <c r="T567" s="288">
        <v>0</v>
      </c>
      <c r="U567" s="288">
        <v>0</v>
      </c>
      <c r="V567" s="288">
        <v>0</v>
      </c>
      <c r="W567" s="288">
        <v>0</v>
      </c>
      <c r="X567" s="288">
        <v>0</v>
      </c>
      <c r="Y567" s="159"/>
      <c r="Z567" s="292">
        <v>0</v>
      </c>
      <c r="AA567" s="292">
        <v>0</v>
      </c>
      <c r="AB567" s="292">
        <v>0</v>
      </c>
      <c r="AC567" s="292">
        <v>0</v>
      </c>
      <c r="AD567" s="292">
        <v>0</v>
      </c>
      <c r="AE567" s="292">
        <v>0</v>
      </c>
      <c r="AF567" s="292">
        <v>0</v>
      </c>
      <c r="AG567" s="292">
        <v>0</v>
      </c>
      <c r="AH567" s="292">
        <v>0</v>
      </c>
      <c r="AI567" s="159"/>
      <c r="AJ567" s="258">
        <f t="shared" si="43"/>
        <v>0</v>
      </c>
      <c r="AK567" s="258">
        <f t="shared" si="44"/>
        <v>29218.54</v>
      </c>
      <c r="AL567" s="258">
        <f t="shared" si="45"/>
        <v>0</v>
      </c>
      <c r="AM567" s="159"/>
    </row>
    <row r="568" spans="4:39" s="153" customFormat="1" x14ac:dyDescent="0.35">
      <c r="D568" s="260">
        <v>8279</v>
      </c>
      <c r="E568" s="159" t="s">
        <v>3084</v>
      </c>
      <c r="F568" s="317" t="str">
        <f>LEFT(VLOOKUP(D568,'TS by Location'!$B$10:$C$748,2,FALSE),2)</f>
        <v>66</v>
      </c>
      <c r="G568" s="260" t="s">
        <v>2978</v>
      </c>
      <c r="H568" s="159"/>
      <c r="I568" s="658" t="s">
        <v>2977</v>
      </c>
      <c r="J568" s="316"/>
      <c r="K568" s="316"/>
      <c r="L568" s="316"/>
      <c r="M568" s="316"/>
      <c r="N568" s="316"/>
      <c r="O568" s="159"/>
      <c r="P568" s="288">
        <v>0</v>
      </c>
      <c r="Q568" s="288">
        <v>5854.99</v>
      </c>
      <c r="R568" s="288">
        <v>0</v>
      </c>
      <c r="S568" s="288">
        <v>0</v>
      </c>
      <c r="T568" s="288">
        <v>0</v>
      </c>
      <c r="U568" s="288">
        <v>0</v>
      </c>
      <c r="V568" s="288">
        <v>0</v>
      </c>
      <c r="W568" s="288">
        <v>0</v>
      </c>
      <c r="X568" s="288">
        <v>0</v>
      </c>
      <c r="Y568" s="159"/>
      <c r="Z568" s="292">
        <v>0</v>
      </c>
      <c r="AA568" s="292">
        <v>0</v>
      </c>
      <c r="AB568" s="292">
        <v>0</v>
      </c>
      <c r="AC568" s="292">
        <v>0</v>
      </c>
      <c r="AD568" s="292">
        <v>0</v>
      </c>
      <c r="AE568" s="292">
        <v>0</v>
      </c>
      <c r="AF568" s="292">
        <v>0</v>
      </c>
      <c r="AG568" s="292">
        <v>0</v>
      </c>
      <c r="AH568" s="292">
        <v>0</v>
      </c>
      <c r="AI568" s="159"/>
      <c r="AJ568" s="258">
        <f t="shared" si="43"/>
        <v>0</v>
      </c>
      <c r="AK568" s="258">
        <f t="shared" si="44"/>
        <v>5854.99</v>
      </c>
      <c r="AL568" s="258">
        <f t="shared" si="45"/>
        <v>0</v>
      </c>
      <c r="AM568" s="159"/>
    </row>
    <row r="569" spans="4:39" s="153" customFormat="1" x14ac:dyDescent="0.35">
      <c r="D569" s="260">
        <v>8295</v>
      </c>
      <c r="E569" s="159" t="s">
        <v>3085</v>
      </c>
      <c r="F569" s="317" t="str">
        <f>LEFT(VLOOKUP(D569,'TS by Location'!$B$10:$C$748,2,FALSE),3)</f>
        <v>115</v>
      </c>
      <c r="G569" s="260" t="s">
        <v>2978</v>
      </c>
      <c r="H569" s="159"/>
      <c r="I569" s="658" t="s">
        <v>2977</v>
      </c>
      <c r="J569" s="316"/>
      <c r="K569" s="316"/>
      <c r="L569" s="316"/>
      <c r="M569" s="316"/>
      <c r="N569" s="316"/>
      <c r="O569" s="159"/>
      <c r="P569" s="288">
        <v>0</v>
      </c>
      <c r="Q569" s="288">
        <v>48114.12</v>
      </c>
      <c r="R569" s="288">
        <v>0</v>
      </c>
      <c r="S569" s="288">
        <v>0</v>
      </c>
      <c r="T569" s="288">
        <v>0</v>
      </c>
      <c r="U569" s="288">
        <v>0</v>
      </c>
      <c r="V569" s="288">
        <v>0</v>
      </c>
      <c r="W569" s="288">
        <v>0</v>
      </c>
      <c r="X569" s="288">
        <v>0</v>
      </c>
      <c r="Y569" s="159"/>
      <c r="Z569" s="292">
        <v>0</v>
      </c>
      <c r="AA569" s="292">
        <v>0</v>
      </c>
      <c r="AB569" s="292">
        <v>0</v>
      </c>
      <c r="AC569" s="292">
        <v>0</v>
      </c>
      <c r="AD569" s="292">
        <v>0</v>
      </c>
      <c r="AE569" s="292">
        <v>0</v>
      </c>
      <c r="AF569" s="292">
        <v>0</v>
      </c>
      <c r="AG569" s="292">
        <v>0</v>
      </c>
      <c r="AH569" s="292">
        <v>0</v>
      </c>
      <c r="AI569" s="159"/>
      <c r="AJ569" s="258">
        <f t="shared" si="43"/>
        <v>0</v>
      </c>
      <c r="AK569" s="258">
        <f t="shared" si="44"/>
        <v>48114.12</v>
      </c>
      <c r="AL569" s="258">
        <f t="shared" si="45"/>
        <v>0</v>
      </c>
      <c r="AM569" s="159"/>
    </row>
    <row r="570" spans="4:39" s="153" customFormat="1" x14ac:dyDescent="0.35">
      <c r="D570" s="260">
        <v>9300</v>
      </c>
      <c r="E570" s="159" t="s">
        <v>3086</v>
      </c>
      <c r="F570" s="317" t="str">
        <f>LEFT(VLOOKUP(D570,'TS by Location'!$B$10:$C$748,2,FALSE),3)</f>
        <v>Mis</v>
      </c>
      <c r="G570" s="260" t="s">
        <v>2978</v>
      </c>
      <c r="H570" s="159"/>
      <c r="I570" s="658" t="s">
        <v>2977</v>
      </c>
      <c r="J570" s="316"/>
      <c r="K570" s="316"/>
      <c r="L570" s="316"/>
      <c r="M570" s="316"/>
      <c r="N570" s="316"/>
      <c r="O570" s="159"/>
      <c r="P570" s="288">
        <v>0</v>
      </c>
      <c r="Q570" s="288">
        <v>0</v>
      </c>
      <c r="R570" s="288">
        <v>9775.4599999999991</v>
      </c>
      <c r="S570" s="288">
        <v>0</v>
      </c>
      <c r="T570" s="288">
        <v>0</v>
      </c>
      <c r="U570" s="288">
        <v>0</v>
      </c>
      <c r="V570" s="288">
        <v>0</v>
      </c>
      <c r="W570" s="288">
        <v>0</v>
      </c>
      <c r="X570" s="288">
        <v>0</v>
      </c>
      <c r="Y570" s="159"/>
      <c r="Z570" s="292">
        <v>0</v>
      </c>
      <c r="AA570" s="292">
        <v>0</v>
      </c>
      <c r="AB570" s="292">
        <v>0</v>
      </c>
      <c r="AC570" s="292">
        <v>0</v>
      </c>
      <c r="AD570" s="292">
        <v>0</v>
      </c>
      <c r="AE570" s="292">
        <v>0</v>
      </c>
      <c r="AF570" s="292">
        <v>0</v>
      </c>
      <c r="AG570" s="292">
        <v>0</v>
      </c>
      <c r="AH570" s="292">
        <v>0</v>
      </c>
      <c r="AI570" s="159"/>
      <c r="AJ570" s="258">
        <f t="shared" si="43"/>
        <v>0</v>
      </c>
      <c r="AK570" s="258">
        <f t="shared" si="44"/>
        <v>0</v>
      </c>
      <c r="AL570" s="258">
        <f t="shared" si="45"/>
        <v>9775.4599999999991</v>
      </c>
      <c r="AM570" s="159"/>
    </row>
    <row r="571" spans="4:39" s="153" customFormat="1" x14ac:dyDescent="0.35">
      <c r="D571" s="260">
        <v>2587</v>
      </c>
      <c r="E571" s="159" t="s">
        <v>3044</v>
      </c>
      <c r="F571" s="317" t="str">
        <f>LEFT(VLOOKUP(D571,'TS by Location'!$B$10:$C$748,2,FALSE),2)</f>
        <v>33</v>
      </c>
      <c r="G571" s="260" t="s">
        <v>2978</v>
      </c>
      <c r="H571" s="159"/>
      <c r="I571" s="658" t="s">
        <v>2977</v>
      </c>
      <c r="J571" s="316"/>
      <c r="K571" s="316"/>
      <c r="L571" s="316"/>
      <c r="M571" s="316"/>
      <c r="N571" s="316"/>
      <c r="O571" s="159"/>
      <c r="P571" s="288">
        <v>0</v>
      </c>
      <c r="Q571" s="288">
        <v>129730.85</v>
      </c>
      <c r="R571" s="288">
        <v>0</v>
      </c>
      <c r="S571" s="288">
        <v>0</v>
      </c>
      <c r="T571" s="288">
        <v>0</v>
      </c>
      <c r="U571" s="288">
        <v>0</v>
      </c>
      <c r="V571" s="288">
        <v>0</v>
      </c>
      <c r="W571" s="288">
        <v>0</v>
      </c>
      <c r="X571" s="288">
        <v>0</v>
      </c>
      <c r="Y571" s="159"/>
      <c r="Z571" s="292">
        <v>0</v>
      </c>
      <c r="AA571" s="292">
        <v>0</v>
      </c>
      <c r="AB571" s="292">
        <v>0</v>
      </c>
      <c r="AC571" s="292">
        <v>0</v>
      </c>
      <c r="AD571" s="292">
        <v>0</v>
      </c>
      <c r="AE571" s="292">
        <v>0</v>
      </c>
      <c r="AF571" s="292">
        <v>0</v>
      </c>
      <c r="AG571" s="292">
        <v>0</v>
      </c>
      <c r="AH571" s="292">
        <v>0</v>
      </c>
      <c r="AI571" s="159"/>
      <c r="AJ571" s="258">
        <f t="shared" si="43"/>
        <v>0</v>
      </c>
      <c r="AK571" s="258">
        <f t="shared" si="44"/>
        <v>129730.85</v>
      </c>
      <c r="AL571" s="258">
        <f t="shared" si="45"/>
        <v>0</v>
      </c>
      <c r="AM571" s="159"/>
    </row>
    <row r="572" spans="4:39" s="153" customFormat="1" x14ac:dyDescent="0.35">
      <c r="D572" s="260">
        <v>8371</v>
      </c>
      <c r="E572" s="159" t="s">
        <v>3268</v>
      </c>
      <c r="F572" s="317" t="str">
        <f>LEFT(VLOOKUP(D572,'TS by Location'!$B$10:$C$748,2,FALSE),3)</f>
        <v>115</v>
      </c>
      <c r="G572" s="260" t="s">
        <v>2978</v>
      </c>
      <c r="H572" s="159"/>
      <c r="I572" s="658" t="s">
        <v>2977</v>
      </c>
      <c r="J572" s="316"/>
      <c r="K572" s="316"/>
      <c r="L572" s="316"/>
      <c r="M572" s="316"/>
      <c r="N572" s="316"/>
      <c r="O572" s="159"/>
      <c r="P572" s="288">
        <v>0</v>
      </c>
      <c r="Q572" s="288">
        <v>0</v>
      </c>
      <c r="R572" s="288">
        <v>41211.589999999997</v>
      </c>
      <c r="S572" s="288">
        <v>0</v>
      </c>
      <c r="T572" s="288">
        <v>0</v>
      </c>
      <c r="U572" s="288">
        <v>0</v>
      </c>
      <c r="V572" s="288">
        <v>0</v>
      </c>
      <c r="W572" s="288">
        <v>0</v>
      </c>
      <c r="X572" s="288">
        <v>0</v>
      </c>
      <c r="Y572" s="159"/>
      <c r="Z572" s="292">
        <v>0</v>
      </c>
      <c r="AA572" s="292">
        <v>0</v>
      </c>
      <c r="AB572" s="292">
        <v>0</v>
      </c>
      <c r="AC572" s="292">
        <v>0</v>
      </c>
      <c r="AD572" s="292">
        <v>0</v>
      </c>
      <c r="AE572" s="292">
        <v>0</v>
      </c>
      <c r="AF572" s="292">
        <v>0</v>
      </c>
      <c r="AG572" s="292">
        <v>0</v>
      </c>
      <c r="AH572" s="292">
        <v>0</v>
      </c>
      <c r="AI572" s="159"/>
      <c r="AJ572" s="258">
        <f t="shared" si="43"/>
        <v>0</v>
      </c>
      <c r="AK572" s="258">
        <f t="shared" si="44"/>
        <v>0</v>
      </c>
      <c r="AL572" s="258">
        <f t="shared" si="45"/>
        <v>41211.589999999997</v>
      </c>
      <c r="AM572" s="159"/>
    </row>
    <row r="573" spans="4:39" s="153" customFormat="1" x14ac:dyDescent="0.35">
      <c r="D573" s="260">
        <v>1510</v>
      </c>
      <c r="E573" s="159" t="s">
        <v>3261</v>
      </c>
      <c r="F573" s="317" t="str">
        <f>LEFT(VLOOKUP(D573,'TS by Location'!$B$10:$C$748,2,FALSE),3)</f>
        <v>220</v>
      </c>
      <c r="G573" s="260" t="s">
        <v>2978</v>
      </c>
      <c r="H573" s="159"/>
      <c r="I573" s="658" t="s">
        <v>2977</v>
      </c>
      <c r="J573" s="316"/>
      <c r="K573" s="316"/>
      <c r="L573" s="316"/>
      <c r="M573" s="316"/>
      <c r="N573" s="316"/>
      <c r="O573" s="159"/>
      <c r="P573" s="288">
        <v>0</v>
      </c>
      <c r="Q573" s="288">
        <v>0</v>
      </c>
      <c r="R573" s="288">
        <v>2449.62</v>
      </c>
      <c r="S573" s="288">
        <v>0</v>
      </c>
      <c r="T573" s="288">
        <v>0</v>
      </c>
      <c r="U573" s="288">
        <v>0</v>
      </c>
      <c r="V573" s="288">
        <v>0</v>
      </c>
      <c r="W573" s="288">
        <v>0</v>
      </c>
      <c r="X573" s="288">
        <v>0</v>
      </c>
      <c r="Y573" s="159"/>
      <c r="Z573" s="292">
        <v>0</v>
      </c>
      <c r="AA573" s="292">
        <v>0</v>
      </c>
      <c r="AB573" s="292">
        <v>0</v>
      </c>
      <c r="AC573" s="292">
        <v>0</v>
      </c>
      <c r="AD573" s="292">
        <v>0</v>
      </c>
      <c r="AE573" s="292">
        <v>0</v>
      </c>
      <c r="AF573" s="292">
        <v>0</v>
      </c>
      <c r="AG573" s="292">
        <v>0</v>
      </c>
      <c r="AH573" s="292">
        <v>0</v>
      </c>
      <c r="AI573" s="159"/>
      <c r="AJ573" s="258">
        <f t="shared" si="43"/>
        <v>0</v>
      </c>
      <c r="AK573" s="258">
        <f t="shared" si="44"/>
        <v>0</v>
      </c>
      <c r="AL573" s="258">
        <f t="shared" si="45"/>
        <v>2449.62</v>
      </c>
      <c r="AM573" s="159"/>
    </row>
    <row r="574" spans="4:39" s="153" customFormat="1" x14ac:dyDescent="0.35">
      <c r="D574" s="260">
        <v>1936</v>
      </c>
      <c r="E574" s="159" t="s">
        <v>3269</v>
      </c>
      <c r="F574" s="317" t="str">
        <f>LEFT(VLOOKUP(D574,'TS by Location'!$B$10:$C$748,2,FALSE),3)</f>
        <v>220</v>
      </c>
      <c r="G574" s="260" t="s">
        <v>2978</v>
      </c>
      <c r="H574" s="159"/>
      <c r="I574" s="658" t="s">
        <v>2977</v>
      </c>
      <c r="J574" s="316"/>
      <c r="K574" s="316"/>
      <c r="L574" s="316"/>
      <c r="M574" s="316"/>
      <c r="N574" s="316"/>
      <c r="O574" s="159"/>
      <c r="P574" s="288">
        <v>0</v>
      </c>
      <c r="Q574" s="288">
        <v>108438.81</v>
      </c>
      <c r="R574" s="288">
        <v>0</v>
      </c>
      <c r="S574" s="288">
        <v>0</v>
      </c>
      <c r="T574" s="288">
        <v>0</v>
      </c>
      <c r="U574" s="288">
        <v>0</v>
      </c>
      <c r="V574" s="288">
        <v>0</v>
      </c>
      <c r="W574" s="288">
        <v>0</v>
      </c>
      <c r="X574" s="288">
        <v>0</v>
      </c>
      <c r="Y574" s="159"/>
      <c r="Z574" s="292">
        <v>0</v>
      </c>
      <c r="AA574" s="292">
        <v>0</v>
      </c>
      <c r="AB574" s="292">
        <v>0</v>
      </c>
      <c r="AC574" s="292">
        <v>0</v>
      </c>
      <c r="AD574" s="292">
        <v>0</v>
      </c>
      <c r="AE574" s="292">
        <v>0</v>
      </c>
      <c r="AF574" s="292">
        <v>0</v>
      </c>
      <c r="AG574" s="292">
        <v>0</v>
      </c>
      <c r="AH574" s="292">
        <v>0</v>
      </c>
      <c r="AI574" s="159"/>
      <c r="AJ574" s="258">
        <f t="shared" si="43"/>
        <v>0</v>
      </c>
      <c r="AK574" s="258">
        <f t="shared" si="44"/>
        <v>108438.81</v>
      </c>
      <c r="AL574" s="258">
        <f t="shared" si="45"/>
        <v>0</v>
      </c>
      <c r="AM574" s="159"/>
    </row>
    <row r="575" spans="4:39" s="153" customFormat="1" x14ac:dyDescent="0.35">
      <c r="D575" s="260">
        <v>1996</v>
      </c>
      <c r="E575" s="159" t="s">
        <v>3270</v>
      </c>
      <c r="F575" s="317" t="str">
        <f>LEFT(VLOOKUP(D575,'TS by Location'!$B$10:$C$748,2,FALSE),3)</f>
        <v>220</v>
      </c>
      <c r="G575" s="260" t="s">
        <v>2978</v>
      </c>
      <c r="H575" s="159"/>
      <c r="I575" s="658" t="s">
        <v>2977</v>
      </c>
      <c r="J575" s="316"/>
      <c r="K575" s="316"/>
      <c r="L575" s="316"/>
      <c r="M575" s="316"/>
      <c r="N575" s="316"/>
      <c r="O575" s="159"/>
      <c r="P575" s="288">
        <v>0</v>
      </c>
      <c r="Q575" s="288">
        <v>27803.47</v>
      </c>
      <c r="R575" s="288">
        <v>0</v>
      </c>
      <c r="S575" s="288">
        <v>0</v>
      </c>
      <c r="T575" s="288">
        <v>0</v>
      </c>
      <c r="U575" s="288">
        <v>0</v>
      </c>
      <c r="V575" s="288">
        <v>0</v>
      </c>
      <c r="W575" s="288">
        <v>0</v>
      </c>
      <c r="X575" s="288">
        <v>0</v>
      </c>
      <c r="Y575" s="159"/>
      <c r="Z575" s="292">
        <v>0</v>
      </c>
      <c r="AA575" s="292">
        <v>0</v>
      </c>
      <c r="AB575" s="292">
        <v>0</v>
      </c>
      <c r="AC575" s="292">
        <v>0</v>
      </c>
      <c r="AD575" s="292">
        <v>0</v>
      </c>
      <c r="AE575" s="292">
        <v>0</v>
      </c>
      <c r="AF575" s="292">
        <v>0</v>
      </c>
      <c r="AG575" s="292">
        <v>0</v>
      </c>
      <c r="AH575" s="292">
        <v>0</v>
      </c>
      <c r="AI575" s="159"/>
      <c r="AJ575" s="258">
        <f t="shared" si="43"/>
        <v>0</v>
      </c>
      <c r="AK575" s="258">
        <f t="shared" si="44"/>
        <v>27803.47</v>
      </c>
      <c r="AL575" s="258">
        <f t="shared" si="45"/>
        <v>0</v>
      </c>
      <c r="AM575" s="159"/>
    </row>
    <row r="576" spans="4:39" s="153" customFormat="1" x14ac:dyDescent="0.35">
      <c r="D576" s="260">
        <v>5347</v>
      </c>
      <c r="E576" s="159" t="s">
        <v>3271</v>
      </c>
      <c r="F576" s="317" t="str">
        <f>LEFT(VLOOKUP(D576,'TS by Location'!$B$10:$C$748,2,FALSE),2)</f>
        <v>66</v>
      </c>
      <c r="G576" s="260" t="s">
        <v>2978</v>
      </c>
      <c r="H576" s="159"/>
      <c r="I576" s="658" t="s">
        <v>2977</v>
      </c>
      <c r="J576" s="316"/>
      <c r="K576" s="316"/>
      <c r="L576" s="316"/>
      <c r="M576" s="316"/>
      <c r="N576" s="316"/>
      <c r="O576" s="159"/>
      <c r="P576" s="288">
        <v>73306.22</v>
      </c>
      <c r="Q576" s="288">
        <v>0</v>
      </c>
      <c r="R576" s="288">
        <v>0</v>
      </c>
      <c r="S576" s="288">
        <v>0</v>
      </c>
      <c r="T576" s="288">
        <v>0</v>
      </c>
      <c r="U576" s="288">
        <v>0</v>
      </c>
      <c r="V576" s="288">
        <v>0</v>
      </c>
      <c r="W576" s="288">
        <v>0</v>
      </c>
      <c r="X576" s="288">
        <v>0</v>
      </c>
      <c r="Y576" s="159"/>
      <c r="Z576" s="292">
        <v>0</v>
      </c>
      <c r="AA576" s="292">
        <v>0</v>
      </c>
      <c r="AB576" s="292">
        <v>0</v>
      </c>
      <c r="AC576" s="292">
        <v>0</v>
      </c>
      <c r="AD576" s="292">
        <v>0</v>
      </c>
      <c r="AE576" s="292">
        <v>0</v>
      </c>
      <c r="AF576" s="292">
        <v>0</v>
      </c>
      <c r="AG576" s="292">
        <v>0</v>
      </c>
      <c r="AH576" s="292">
        <v>0</v>
      </c>
      <c r="AI576" s="159"/>
      <c r="AJ576" s="258">
        <f t="shared" si="43"/>
        <v>73306.22</v>
      </c>
      <c r="AK576" s="258">
        <f t="shared" si="44"/>
        <v>0</v>
      </c>
      <c r="AL576" s="258">
        <f t="shared" si="45"/>
        <v>0</v>
      </c>
      <c r="AM576" s="159"/>
    </row>
    <row r="577" spans="4:39" s="153" customFormat="1" x14ac:dyDescent="0.35">
      <c r="D577" s="260">
        <v>5608</v>
      </c>
      <c r="E577" s="159" t="s">
        <v>3272</v>
      </c>
      <c r="F577" s="317" t="str">
        <f>LEFT(VLOOKUP(D577,'TS by Location'!$B$10:$C$748,2,FALSE),2)</f>
        <v>66</v>
      </c>
      <c r="G577" s="260" t="s">
        <v>2978</v>
      </c>
      <c r="H577" s="159"/>
      <c r="I577" s="658" t="s">
        <v>2977</v>
      </c>
      <c r="J577" s="316"/>
      <c r="K577" s="316"/>
      <c r="L577" s="316"/>
      <c r="M577" s="316"/>
      <c r="N577" s="316"/>
      <c r="O577" s="159"/>
      <c r="P577" s="288">
        <v>0</v>
      </c>
      <c r="Q577" s="288">
        <v>117952.14</v>
      </c>
      <c r="R577" s="288">
        <v>0</v>
      </c>
      <c r="S577" s="288">
        <v>0</v>
      </c>
      <c r="T577" s="288">
        <v>0</v>
      </c>
      <c r="U577" s="288">
        <v>0</v>
      </c>
      <c r="V577" s="288">
        <v>0</v>
      </c>
      <c r="W577" s="288">
        <v>0</v>
      </c>
      <c r="X577" s="288">
        <v>0</v>
      </c>
      <c r="Y577" s="159"/>
      <c r="Z577" s="292">
        <v>0</v>
      </c>
      <c r="AA577" s="292">
        <v>0</v>
      </c>
      <c r="AB577" s="292">
        <v>0</v>
      </c>
      <c r="AC577" s="292">
        <v>0</v>
      </c>
      <c r="AD577" s="292">
        <v>0</v>
      </c>
      <c r="AE577" s="292">
        <v>0</v>
      </c>
      <c r="AF577" s="292">
        <v>0</v>
      </c>
      <c r="AG577" s="292">
        <v>0</v>
      </c>
      <c r="AH577" s="292">
        <v>0</v>
      </c>
      <c r="AI577" s="159"/>
      <c r="AJ577" s="258">
        <f t="shared" si="43"/>
        <v>0</v>
      </c>
      <c r="AK577" s="258">
        <f t="shared" si="44"/>
        <v>117952.14</v>
      </c>
      <c r="AL577" s="258">
        <f t="shared" si="45"/>
        <v>0</v>
      </c>
      <c r="AM577" s="159"/>
    </row>
    <row r="578" spans="4:39" s="153" customFormat="1" x14ac:dyDescent="0.35">
      <c r="D578" s="260">
        <v>5630</v>
      </c>
      <c r="E578" s="159" t="s">
        <v>3273</v>
      </c>
      <c r="F578" s="317" t="str">
        <f>LEFT(VLOOKUP(D578,'TS by Location'!$B$10:$C$748,2,FALSE),2)</f>
        <v>66</v>
      </c>
      <c r="G578" s="260" t="s">
        <v>2978</v>
      </c>
      <c r="H578" s="159"/>
      <c r="I578" s="658" t="s">
        <v>2977</v>
      </c>
      <c r="J578" s="316"/>
      <c r="K578" s="316"/>
      <c r="L578" s="316"/>
      <c r="M578" s="316"/>
      <c r="N578" s="316"/>
      <c r="O578" s="159"/>
      <c r="P578" s="288">
        <v>0</v>
      </c>
      <c r="Q578" s="288">
        <v>92066.93</v>
      </c>
      <c r="R578" s="288">
        <v>0</v>
      </c>
      <c r="S578" s="288">
        <v>0</v>
      </c>
      <c r="T578" s="288">
        <v>0</v>
      </c>
      <c r="U578" s="288">
        <v>0</v>
      </c>
      <c r="V578" s="288">
        <v>0</v>
      </c>
      <c r="W578" s="288">
        <v>0</v>
      </c>
      <c r="X578" s="288">
        <v>0</v>
      </c>
      <c r="Y578" s="159"/>
      <c r="Z578" s="292">
        <v>0</v>
      </c>
      <c r="AA578" s="292">
        <v>0</v>
      </c>
      <c r="AB578" s="292">
        <v>0</v>
      </c>
      <c r="AC578" s="292">
        <v>0</v>
      </c>
      <c r="AD578" s="292">
        <v>0</v>
      </c>
      <c r="AE578" s="292">
        <v>0</v>
      </c>
      <c r="AF578" s="292">
        <v>0</v>
      </c>
      <c r="AG578" s="292">
        <v>0</v>
      </c>
      <c r="AH578" s="292">
        <v>0</v>
      </c>
      <c r="AI578" s="159"/>
      <c r="AJ578" s="258">
        <f t="shared" si="43"/>
        <v>0</v>
      </c>
      <c r="AK578" s="258">
        <f t="shared" si="44"/>
        <v>92066.93</v>
      </c>
      <c r="AL578" s="258">
        <f t="shared" si="45"/>
        <v>0</v>
      </c>
      <c r="AM578" s="159"/>
    </row>
    <row r="579" spans="4:39" s="153" customFormat="1" x14ac:dyDescent="0.35">
      <c r="D579" s="260">
        <v>5637</v>
      </c>
      <c r="E579" s="159" t="s">
        <v>3274</v>
      </c>
      <c r="F579" s="317" t="str">
        <f>LEFT(VLOOKUP(D579,'TS by Location'!$B$10:$C$748,2,FALSE),2)</f>
        <v>66</v>
      </c>
      <c r="G579" s="260" t="s">
        <v>2978</v>
      </c>
      <c r="H579" s="159"/>
      <c r="I579" s="658" t="s">
        <v>2977</v>
      </c>
      <c r="J579" s="316"/>
      <c r="K579" s="316"/>
      <c r="L579" s="316"/>
      <c r="M579" s="316"/>
      <c r="N579" s="316"/>
      <c r="O579" s="159"/>
      <c r="P579" s="288">
        <v>0</v>
      </c>
      <c r="Q579" s="288">
        <v>21768.51</v>
      </c>
      <c r="R579" s="288">
        <v>0</v>
      </c>
      <c r="S579" s="288">
        <v>0</v>
      </c>
      <c r="T579" s="288">
        <v>0</v>
      </c>
      <c r="U579" s="288">
        <v>0</v>
      </c>
      <c r="V579" s="288">
        <v>0</v>
      </c>
      <c r="W579" s="288">
        <v>0</v>
      </c>
      <c r="X579" s="288">
        <v>0</v>
      </c>
      <c r="Y579" s="159"/>
      <c r="Z579" s="292">
        <v>0</v>
      </c>
      <c r="AA579" s="292">
        <v>0</v>
      </c>
      <c r="AB579" s="292">
        <v>0</v>
      </c>
      <c r="AC579" s="292">
        <v>0</v>
      </c>
      <c r="AD579" s="292">
        <v>0</v>
      </c>
      <c r="AE579" s="292">
        <v>0</v>
      </c>
      <c r="AF579" s="292">
        <v>0</v>
      </c>
      <c r="AG579" s="292">
        <v>0</v>
      </c>
      <c r="AH579" s="292">
        <v>0</v>
      </c>
      <c r="AI579" s="159"/>
      <c r="AJ579" s="258">
        <f t="shared" si="43"/>
        <v>0</v>
      </c>
      <c r="AK579" s="258">
        <f t="shared" si="44"/>
        <v>21768.51</v>
      </c>
      <c r="AL579" s="258">
        <f t="shared" si="45"/>
        <v>0</v>
      </c>
      <c r="AM579" s="159"/>
    </row>
    <row r="580" spans="4:39" s="153" customFormat="1" x14ac:dyDescent="0.35">
      <c r="D580" s="260">
        <v>5808</v>
      </c>
      <c r="E580" s="159" t="s">
        <v>3275</v>
      </c>
      <c r="F580" s="317" t="str">
        <f>LEFT(VLOOKUP(D580,'TS by Location'!$B$10:$C$748,2,FALSE),2)</f>
        <v>66</v>
      </c>
      <c r="G580" s="260" t="s">
        <v>2978</v>
      </c>
      <c r="H580" s="159"/>
      <c r="I580" s="658" t="s">
        <v>2977</v>
      </c>
      <c r="J580" s="316"/>
      <c r="K580" s="316"/>
      <c r="L580" s="316"/>
      <c r="M580" s="316"/>
      <c r="N580" s="316"/>
      <c r="O580" s="159"/>
      <c r="P580" s="288">
        <v>0</v>
      </c>
      <c r="Q580" s="288">
        <v>62236.43</v>
      </c>
      <c r="R580" s="288">
        <v>0</v>
      </c>
      <c r="S580" s="288">
        <v>0</v>
      </c>
      <c r="T580" s="288">
        <v>0</v>
      </c>
      <c r="U580" s="288">
        <v>0</v>
      </c>
      <c r="V580" s="288">
        <v>0</v>
      </c>
      <c r="W580" s="288">
        <v>0</v>
      </c>
      <c r="X580" s="288">
        <v>0</v>
      </c>
      <c r="Y580" s="159"/>
      <c r="Z580" s="292">
        <v>0</v>
      </c>
      <c r="AA580" s="292">
        <v>0</v>
      </c>
      <c r="AB580" s="292">
        <v>0</v>
      </c>
      <c r="AC580" s="292">
        <v>0</v>
      </c>
      <c r="AD580" s="292">
        <v>0</v>
      </c>
      <c r="AE580" s="292">
        <v>0</v>
      </c>
      <c r="AF580" s="292">
        <v>0</v>
      </c>
      <c r="AG580" s="292">
        <v>0</v>
      </c>
      <c r="AH580" s="292">
        <v>0</v>
      </c>
      <c r="AI580" s="159"/>
      <c r="AJ580" s="258">
        <f t="shared" si="43"/>
        <v>0</v>
      </c>
      <c r="AK580" s="258">
        <f t="shared" si="44"/>
        <v>62236.43</v>
      </c>
      <c r="AL580" s="258">
        <f t="shared" si="45"/>
        <v>0</v>
      </c>
      <c r="AM580" s="159"/>
    </row>
    <row r="581" spans="4:39" s="153" customFormat="1" x14ac:dyDescent="0.35">
      <c r="D581" s="260">
        <v>5821</v>
      </c>
      <c r="E581" s="159" t="s">
        <v>3276</v>
      </c>
      <c r="F581" s="317" t="str">
        <f>LEFT(VLOOKUP(D581,'TS by Location'!$B$10:$C$748,2,FALSE),2)</f>
        <v>66</v>
      </c>
      <c r="G581" s="260" t="s">
        <v>2978</v>
      </c>
      <c r="H581" s="159"/>
      <c r="I581" s="658" t="s">
        <v>2977</v>
      </c>
      <c r="J581" s="316"/>
      <c r="K581" s="316"/>
      <c r="L581" s="316"/>
      <c r="M581" s="316"/>
      <c r="N581" s="316"/>
      <c r="O581" s="159"/>
      <c r="P581" s="288">
        <v>0</v>
      </c>
      <c r="Q581" s="288">
        <v>37527.339999999997</v>
      </c>
      <c r="R581" s="288">
        <v>0</v>
      </c>
      <c r="S581" s="288">
        <v>0</v>
      </c>
      <c r="T581" s="288">
        <v>0</v>
      </c>
      <c r="U581" s="288">
        <v>0</v>
      </c>
      <c r="V581" s="288">
        <v>0</v>
      </c>
      <c r="W581" s="288">
        <v>0</v>
      </c>
      <c r="X581" s="288">
        <v>0</v>
      </c>
      <c r="Y581" s="159"/>
      <c r="Z581" s="292">
        <v>0</v>
      </c>
      <c r="AA581" s="292">
        <v>0</v>
      </c>
      <c r="AB581" s="292">
        <v>0</v>
      </c>
      <c r="AC581" s="292">
        <v>0</v>
      </c>
      <c r="AD581" s="292">
        <v>0</v>
      </c>
      <c r="AE581" s="292">
        <v>0</v>
      </c>
      <c r="AF581" s="292">
        <v>0</v>
      </c>
      <c r="AG581" s="292">
        <v>0</v>
      </c>
      <c r="AH581" s="292">
        <v>0</v>
      </c>
      <c r="AI581" s="159"/>
      <c r="AJ581" s="258">
        <f t="shared" si="43"/>
        <v>0</v>
      </c>
      <c r="AK581" s="258">
        <f t="shared" si="44"/>
        <v>37527.339999999997</v>
      </c>
      <c r="AL581" s="258">
        <f t="shared" si="45"/>
        <v>0</v>
      </c>
      <c r="AM581" s="159"/>
    </row>
    <row r="582" spans="4:39" s="153" customFormat="1" x14ac:dyDescent="0.35">
      <c r="D582" s="260">
        <v>5836</v>
      </c>
      <c r="E582" s="159" t="s">
        <v>3277</v>
      </c>
      <c r="F582" s="317" t="str">
        <f>LEFT(VLOOKUP(D582,'TS by Location'!$B$10:$C$748,2,FALSE),2)</f>
        <v>66</v>
      </c>
      <c r="G582" s="260" t="s">
        <v>2978</v>
      </c>
      <c r="H582" s="159"/>
      <c r="I582" s="658" t="s">
        <v>2977</v>
      </c>
      <c r="J582" s="316"/>
      <c r="K582" s="316"/>
      <c r="L582" s="316"/>
      <c r="M582" s="316"/>
      <c r="N582" s="316"/>
      <c r="O582" s="159"/>
      <c r="P582" s="288">
        <v>0</v>
      </c>
      <c r="Q582" s="288">
        <v>47115.07</v>
      </c>
      <c r="R582" s="288">
        <v>0</v>
      </c>
      <c r="S582" s="288">
        <v>0</v>
      </c>
      <c r="T582" s="288">
        <v>0</v>
      </c>
      <c r="U582" s="288">
        <v>0</v>
      </c>
      <c r="V582" s="288">
        <v>0</v>
      </c>
      <c r="W582" s="288">
        <v>0</v>
      </c>
      <c r="X582" s="288">
        <v>0</v>
      </c>
      <c r="Y582" s="159"/>
      <c r="Z582" s="292">
        <v>0</v>
      </c>
      <c r="AA582" s="292">
        <v>0</v>
      </c>
      <c r="AB582" s="292">
        <v>0</v>
      </c>
      <c r="AC582" s="292">
        <v>0</v>
      </c>
      <c r="AD582" s="292">
        <v>0</v>
      </c>
      <c r="AE582" s="292">
        <v>0</v>
      </c>
      <c r="AF582" s="292">
        <v>0</v>
      </c>
      <c r="AG582" s="292">
        <v>0</v>
      </c>
      <c r="AH582" s="292">
        <v>0</v>
      </c>
      <c r="AI582" s="159"/>
      <c r="AJ582" s="258">
        <f t="shared" si="43"/>
        <v>0</v>
      </c>
      <c r="AK582" s="258">
        <f t="shared" si="44"/>
        <v>47115.07</v>
      </c>
      <c r="AL582" s="258">
        <f t="shared" si="45"/>
        <v>0</v>
      </c>
      <c r="AM582" s="159"/>
    </row>
    <row r="583" spans="4:39" s="153" customFormat="1" x14ac:dyDescent="0.35">
      <c r="D583" s="260">
        <v>5838</v>
      </c>
      <c r="E583" s="159" t="s">
        <v>3278</v>
      </c>
      <c r="F583" s="317" t="str">
        <f>LEFT(VLOOKUP(D583,'TS by Location'!$B$10:$C$748,2,FALSE),2)</f>
        <v>66</v>
      </c>
      <c r="G583" s="260" t="s">
        <v>2978</v>
      </c>
      <c r="H583" s="159"/>
      <c r="I583" s="658" t="s">
        <v>2977</v>
      </c>
      <c r="J583" s="316"/>
      <c r="K583" s="316"/>
      <c r="L583" s="316"/>
      <c r="M583" s="316"/>
      <c r="N583" s="316"/>
      <c r="O583" s="159"/>
      <c r="P583" s="288">
        <v>0</v>
      </c>
      <c r="Q583" s="288">
        <v>16683.28</v>
      </c>
      <c r="R583" s="288">
        <v>0</v>
      </c>
      <c r="S583" s="288">
        <v>0</v>
      </c>
      <c r="T583" s="288">
        <v>0</v>
      </c>
      <c r="U583" s="288">
        <v>0</v>
      </c>
      <c r="V583" s="288">
        <v>0</v>
      </c>
      <c r="W583" s="288">
        <v>0</v>
      </c>
      <c r="X583" s="288">
        <v>0</v>
      </c>
      <c r="Y583" s="159"/>
      <c r="Z583" s="292">
        <v>0</v>
      </c>
      <c r="AA583" s="292">
        <v>0</v>
      </c>
      <c r="AB583" s="292">
        <v>0</v>
      </c>
      <c r="AC583" s="292">
        <v>0</v>
      </c>
      <c r="AD583" s="292">
        <v>0</v>
      </c>
      <c r="AE583" s="292">
        <v>0</v>
      </c>
      <c r="AF583" s="292">
        <v>0</v>
      </c>
      <c r="AG583" s="292">
        <v>0</v>
      </c>
      <c r="AH583" s="292">
        <v>0</v>
      </c>
      <c r="AI583" s="159"/>
      <c r="AJ583" s="258">
        <f t="shared" si="43"/>
        <v>0</v>
      </c>
      <c r="AK583" s="258">
        <f t="shared" si="44"/>
        <v>16683.28</v>
      </c>
      <c r="AL583" s="258">
        <f t="shared" si="45"/>
        <v>0</v>
      </c>
      <c r="AM583" s="159"/>
    </row>
    <row r="584" spans="4:39" s="153" customFormat="1" x14ac:dyDescent="0.35">
      <c r="D584" s="260">
        <v>5861</v>
      </c>
      <c r="E584" s="159" t="s">
        <v>3279</v>
      </c>
      <c r="F584" s="317" t="str">
        <f>LEFT(VLOOKUP(D584,'TS by Location'!$B$10:$C$748,2,FALSE),2)</f>
        <v>66</v>
      </c>
      <c r="G584" s="260" t="s">
        <v>2978</v>
      </c>
      <c r="H584" s="159"/>
      <c r="I584" s="658" t="s">
        <v>2977</v>
      </c>
      <c r="J584" s="316"/>
      <c r="K584" s="316"/>
      <c r="L584" s="316"/>
      <c r="M584" s="316"/>
      <c r="N584" s="316"/>
      <c r="O584" s="159"/>
      <c r="P584" s="288">
        <v>0</v>
      </c>
      <c r="Q584" s="288">
        <v>15615.5</v>
      </c>
      <c r="R584" s="288">
        <v>0</v>
      </c>
      <c r="S584" s="288">
        <v>0</v>
      </c>
      <c r="T584" s="288">
        <v>0</v>
      </c>
      <c r="U584" s="288">
        <v>0</v>
      </c>
      <c r="V584" s="288">
        <v>0</v>
      </c>
      <c r="W584" s="288">
        <v>0</v>
      </c>
      <c r="X584" s="288">
        <v>0</v>
      </c>
      <c r="Y584" s="159"/>
      <c r="Z584" s="292">
        <v>0</v>
      </c>
      <c r="AA584" s="292">
        <v>0</v>
      </c>
      <c r="AB584" s="292">
        <v>0</v>
      </c>
      <c r="AC584" s="292">
        <v>0</v>
      </c>
      <c r="AD584" s="292">
        <v>0</v>
      </c>
      <c r="AE584" s="292">
        <v>0</v>
      </c>
      <c r="AF584" s="292">
        <v>0</v>
      </c>
      <c r="AG584" s="292">
        <v>0</v>
      </c>
      <c r="AH584" s="292">
        <v>0</v>
      </c>
      <c r="AI584" s="159"/>
      <c r="AJ584" s="258">
        <f t="shared" si="43"/>
        <v>0</v>
      </c>
      <c r="AK584" s="258">
        <f t="shared" si="44"/>
        <v>15615.5</v>
      </c>
      <c r="AL584" s="258">
        <f t="shared" si="45"/>
        <v>0</v>
      </c>
      <c r="AM584" s="159"/>
    </row>
    <row r="585" spans="4:39" s="153" customFormat="1" x14ac:dyDescent="0.35">
      <c r="D585" s="260">
        <v>5863</v>
      </c>
      <c r="E585" s="159" t="s">
        <v>3280</v>
      </c>
      <c r="F585" s="317" t="str">
        <f>LEFT(VLOOKUP(D585,'TS by Location'!$B$10:$C$748,2,FALSE),2)</f>
        <v>66</v>
      </c>
      <c r="G585" s="260" t="s">
        <v>2978</v>
      </c>
      <c r="H585" s="159"/>
      <c r="I585" s="658" t="s">
        <v>2977</v>
      </c>
      <c r="J585" s="316"/>
      <c r="K585" s="316"/>
      <c r="L585" s="316"/>
      <c r="M585" s="316"/>
      <c r="N585" s="316"/>
      <c r="O585" s="159"/>
      <c r="P585" s="288">
        <v>0</v>
      </c>
      <c r="Q585" s="288">
        <v>4086.6</v>
      </c>
      <c r="R585" s="288">
        <v>0</v>
      </c>
      <c r="S585" s="288">
        <v>0</v>
      </c>
      <c r="T585" s="288">
        <v>0</v>
      </c>
      <c r="U585" s="288">
        <v>0</v>
      </c>
      <c r="V585" s="288">
        <v>0</v>
      </c>
      <c r="W585" s="288">
        <v>0</v>
      </c>
      <c r="X585" s="288">
        <v>0</v>
      </c>
      <c r="Y585" s="159"/>
      <c r="Z585" s="292">
        <v>0</v>
      </c>
      <c r="AA585" s="292">
        <v>0</v>
      </c>
      <c r="AB585" s="292">
        <v>0</v>
      </c>
      <c r="AC585" s="292">
        <v>0</v>
      </c>
      <c r="AD585" s="292">
        <v>0</v>
      </c>
      <c r="AE585" s="292">
        <v>0</v>
      </c>
      <c r="AF585" s="292">
        <v>0</v>
      </c>
      <c r="AG585" s="292">
        <v>0</v>
      </c>
      <c r="AH585" s="292">
        <v>0</v>
      </c>
      <c r="AI585" s="159"/>
      <c r="AJ585" s="258">
        <f t="shared" si="43"/>
        <v>0</v>
      </c>
      <c r="AK585" s="258">
        <f t="shared" si="44"/>
        <v>4086.6</v>
      </c>
      <c r="AL585" s="258">
        <f t="shared" si="45"/>
        <v>0</v>
      </c>
      <c r="AM585" s="159"/>
    </row>
    <row r="586" spans="4:39" s="153" customFormat="1" x14ac:dyDescent="0.35">
      <c r="D586" s="260">
        <v>6039</v>
      </c>
      <c r="E586" s="159" t="s">
        <v>3281</v>
      </c>
      <c r="F586" s="317" t="e">
        <f>LEFT(VLOOKUP(D586,'TS by Location'!$B$10:$C$748,2,FALSE),3)</f>
        <v>#N/A</v>
      </c>
      <c r="G586" s="260" t="s">
        <v>2978</v>
      </c>
      <c r="H586" s="159"/>
      <c r="I586" s="658" t="s">
        <v>2977</v>
      </c>
      <c r="J586" s="316"/>
      <c r="K586" s="316"/>
      <c r="L586" s="316"/>
      <c r="M586" s="316"/>
      <c r="N586" s="316"/>
      <c r="O586" s="159"/>
      <c r="P586" s="288">
        <v>0</v>
      </c>
      <c r="Q586" s="288">
        <v>0</v>
      </c>
      <c r="R586" s="288">
        <v>0</v>
      </c>
      <c r="S586" s="288">
        <v>0</v>
      </c>
      <c r="T586" s="288">
        <v>0</v>
      </c>
      <c r="U586" s="288">
        <v>0</v>
      </c>
      <c r="V586" s="288">
        <v>0</v>
      </c>
      <c r="W586" s="288">
        <v>0</v>
      </c>
      <c r="X586" s="288">
        <v>0</v>
      </c>
      <c r="Y586" s="159"/>
      <c r="Z586" s="292">
        <v>0</v>
      </c>
      <c r="AA586" s="292">
        <v>0</v>
      </c>
      <c r="AB586" s="292">
        <v>0</v>
      </c>
      <c r="AC586" s="292">
        <v>0</v>
      </c>
      <c r="AD586" s="292">
        <v>0</v>
      </c>
      <c r="AE586" s="292">
        <v>0</v>
      </c>
      <c r="AF586" s="292">
        <v>0</v>
      </c>
      <c r="AG586" s="292">
        <v>0</v>
      </c>
      <c r="AH586" s="292">
        <v>0</v>
      </c>
      <c r="AI586" s="159"/>
      <c r="AJ586" s="258">
        <f t="shared" si="43"/>
        <v>0</v>
      </c>
      <c r="AK586" s="258">
        <f t="shared" si="44"/>
        <v>0</v>
      </c>
      <c r="AL586" s="258">
        <f t="shared" si="45"/>
        <v>0</v>
      </c>
      <c r="AM586" s="159"/>
    </row>
    <row r="587" spans="4:39" s="153" customFormat="1" x14ac:dyDescent="0.35">
      <c r="D587" s="260">
        <v>6048</v>
      </c>
      <c r="E587" s="159" t="s">
        <v>3282</v>
      </c>
      <c r="F587" s="317" t="e">
        <f>LEFT(VLOOKUP(D587,'TS by Location'!$B$10:$C$748,2,FALSE),3)</f>
        <v>#N/A</v>
      </c>
      <c r="G587" s="260" t="s">
        <v>2978</v>
      </c>
      <c r="H587" s="159"/>
      <c r="I587" s="658" t="s">
        <v>2977</v>
      </c>
      <c r="J587" s="316"/>
      <c r="K587" s="316"/>
      <c r="L587" s="316"/>
      <c r="M587" s="316"/>
      <c r="N587" s="316"/>
      <c r="O587" s="159"/>
      <c r="P587" s="288">
        <v>0</v>
      </c>
      <c r="Q587" s="288">
        <v>0</v>
      </c>
      <c r="R587" s="288">
        <v>0</v>
      </c>
      <c r="S587" s="288">
        <v>0</v>
      </c>
      <c r="T587" s="288">
        <v>0</v>
      </c>
      <c r="U587" s="288">
        <v>0</v>
      </c>
      <c r="V587" s="288">
        <v>0</v>
      </c>
      <c r="W587" s="288">
        <v>0</v>
      </c>
      <c r="X587" s="288">
        <v>0</v>
      </c>
      <c r="Y587" s="159"/>
      <c r="Z587" s="292">
        <v>0</v>
      </c>
      <c r="AA587" s="292">
        <v>0</v>
      </c>
      <c r="AB587" s="292">
        <v>0</v>
      </c>
      <c r="AC587" s="292">
        <v>0</v>
      </c>
      <c r="AD587" s="292">
        <v>0</v>
      </c>
      <c r="AE587" s="292">
        <v>0</v>
      </c>
      <c r="AF587" s="292">
        <v>0</v>
      </c>
      <c r="AG587" s="292">
        <v>0</v>
      </c>
      <c r="AH587" s="292">
        <v>0</v>
      </c>
      <c r="AI587" s="159"/>
      <c r="AJ587" s="258">
        <f t="shared" si="43"/>
        <v>0</v>
      </c>
      <c r="AK587" s="258">
        <f t="shared" si="44"/>
        <v>0</v>
      </c>
      <c r="AL587" s="258">
        <f t="shared" si="45"/>
        <v>0</v>
      </c>
      <c r="AM587" s="159"/>
    </row>
    <row r="588" spans="4:39" s="153" customFormat="1" x14ac:dyDescent="0.35">
      <c r="D588" s="260">
        <v>8205</v>
      </c>
      <c r="E588" s="159" t="s">
        <v>3283</v>
      </c>
      <c r="F588" s="317" t="str">
        <f>LEFT(VLOOKUP(D588,'TS by Location'!$B$10:$C$748,2,FALSE),2)</f>
        <v>33</v>
      </c>
      <c r="G588" s="260" t="s">
        <v>2978</v>
      </c>
      <c r="H588" s="159"/>
      <c r="I588" s="658" t="s">
        <v>2977</v>
      </c>
      <c r="J588" s="316"/>
      <c r="K588" s="316"/>
      <c r="L588" s="316"/>
      <c r="M588" s="316"/>
      <c r="N588" s="316"/>
      <c r="O588" s="159"/>
      <c r="P588" s="288">
        <v>0</v>
      </c>
      <c r="Q588" s="288">
        <v>13740.87</v>
      </c>
      <c r="R588" s="288">
        <v>0</v>
      </c>
      <c r="S588" s="288">
        <v>0</v>
      </c>
      <c r="T588" s="288">
        <v>0</v>
      </c>
      <c r="U588" s="288">
        <v>0</v>
      </c>
      <c r="V588" s="288">
        <v>0</v>
      </c>
      <c r="W588" s="288">
        <v>0</v>
      </c>
      <c r="X588" s="288">
        <v>0</v>
      </c>
      <c r="Y588" s="159"/>
      <c r="Z588" s="292">
        <v>0</v>
      </c>
      <c r="AA588" s="292">
        <v>0</v>
      </c>
      <c r="AB588" s="292">
        <v>0</v>
      </c>
      <c r="AC588" s="292">
        <v>0</v>
      </c>
      <c r="AD588" s="292">
        <v>0</v>
      </c>
      <c r="AE588" s="292">
        <v>0</v>
      </c>
      <c r="AF588" s="292">
        <v>0</v>
      </c>
      <c r="AG588" s="292">
        <v>0</v>
      </c>
      <c r="AH588" s="292">
        <v>0</v>
      </c>
      <c r="AI588" s="159"/>
      <c r="AJ588" s="258">
        <f t="shared" si="43"/>
        <v>0</v>
      </c>
      <c r="AK588" s="258">
        <f t="shared" si="44"/>
        <v>13740.87</v>
      </c>
      <c r="AL588" s="258">
        <f t="shared" si="45"/>
        <v>0</v>
      </c>
      <c r="AM588" s="159"/>
    </row>
    <row r="589" spans="4:39" s="153" customFormat="1" x14ac:dyDescent="0.35">
      <c r="D589" s="260">
        <v>8215</v>
      </c>
      <c r="E589" s="159" t="s">
        <v>3284</v>
      </c>
      <c r="F589" s="317" t="str">
        <f>LEFT(VLOOKUP(D589,'TS by Location'!$B$10:$C$748,2,FALSE),2)</f>
        <v>33</v>
      </c>
      <c r="G589" s="260" t="s">
        <v>2978</v>
      </c>
      <c r="H589" s="159"/>
      <c r="I589" s="658" t="s">
        <v>2977</v>
      </c>
      <c r="J589" s="316"/>
      <c r="K589" s="316"/>
      <c r="L589" s="316"/>
      <c r="M589" s="316"/>
      <c r="N589" s="316"/>
      <c r="O589" s="159"/>
      <c r="P589" s="288">
        <v>0</v>
      </c>
      <c r="Q589" s="288">
        <v>46195.98</v>
      </c>
      <c r="R589" s="288">
        <v>0</v>
      </c>
      <c r="S589" s="288">
        <v>0</v>
      </c>
      <c r="T589" s="288">
        <v>0</v>
      </c>
      <c r="U589" s="288">
        <v>0</v>
      </c>
      <c r="V589" s="288">
        <v>0</v>
      </c>
      <c r="W589" s="288">
        <v>0</v>
      </c>
      <c r="X589" s="288">
        <v>0</v>
      </c>
      <c r="Y589" s="159"/>
      <c r="Z589" s="292">
        <v>0</v>
      </c>
      <c r="AA589" s="292">
        <v>0</v>
      </c>
      <c r="AB589" s="292">
        <v>0</v>
      </c>
      <c r="AC589" s="292">
        <v>0</v>
      </c>
      <c r="AD589" s="292">
        <v>0</v>
      </c>
      <c r="AE589" s="292">
        <v>0</v>
      </c>
      <c r="AF589" s="292">
        <v>0</v>
      </c>
      <c r="AG589" s="292">
        <v>0</v>
      </c>
      <c r="AH589" s="292">
        <v>0</v>
      </c>
      <c r="AI589" s="159"/>
      <c r="AJ589" s="258">
        <f t="shared" si="43"/>
        <v>0</v>
      </c>
      <c r="AK589" s="258">
        <f t="shared" si="44"/>
        <v>46195.98</v>
      </c>
      <c r="AL589" s="258">
        <f t="shared" si="45"/>
        <v>0</v>
      </c>
      <c r="AM589" s="159"/>
    </row>
    <row r="590" spans="4:39" s="153" customFormat="1" x14ac:dyDescent="0.35">
      <c r="D590" s="260">
        <v>8219</v>
      </c>
      <c r="E590" s="159" t="s">
        <v>3285</v>
      </c>
      <c r="F590" s="317" t="str">
        <f>LEFT(VLOOKUP(D590,'TS by Location'!$B$10:$C$748,2,FALSE),2)</f>
        <v>33</v>
      </c>
      <c r="G590" s="260" t="s">
        <v>2978</v>
      </c>
      <c r="H590" s="159"/>
      <c r="I590" s="658" t="s">
        <v>2977</v>
      </c>
      <c r="J590" s="316"/>
      <c r="K590" s="316"/>
      <c r="L590" s="316"/>
      <c r="M590" s="316"/>
      <c r="N590" s="316"/>
      <c r="O590" s="159"/>
      <c r="P590" s="288">
        <v>0</v>
      </c>
      <c r="Q590" s="288">
        <v>20692.849999999999</v>
      </c>
      <c r="R590" s="288">
        <v>0</v>
      </c>
      <c r="S590" s="288">
        <v>0</v>
      </c>
      <c r="T590" s="288">
        <v>0</v>
      </c>
      <c r="U590" s="288">
        <v>0</v>
      </c>
      <c r="V590" s="288">
        <v>0</v>
      </c>
      <c r="W590" s="288">
        <v>0</v>
      </c>
      <c r="X590" s="288">
        <v>0</v>
      </c>
      <c r="Y590" s="159"/>
      <c r="Z590" s="292">
        <v>0</v>
      </c>
      <c r="AA590" s="292">
        <v>0</v>
      </c>
      <c r="AB590" s="292">
        <v>0</v>
      </c>
      <c r="AC590" s="292">
        <v>0</v>
      </c>
      <c r="AD590" s="292">
        <v>0</v>
      </c>
      <c r="AE590" s="292">
        <v>0</v>
      </c>
      <c r="AF590" s="292">
        <v>0</v>
      </c>
      <c r="AG590" s="292">
        <v>0</v>
      </c>
      <c r="AH590" s="292">
        <v>0</v>
      </c>
      <c r="AI590" s="159"/>
      <c r="AJ590" s="258">
        <f t="shared" si="43"/>
        <v>0</v>
      </c>
      <c r="AK590" s="258">
        <f t="shared" si="44"/>
        <v>20692.849999999999</v>
      </c>
      <c r="AL590" s="258">
        <f t="shared" si="45"/>
        <v>0</v>
      </c>
      <c r="AM590" s="159"/>
    </row>
    <row r="591" spans="4:39" s="153" customFormat="1" x14ac:dyDescent="0.35">
      <c r="D591" s="260">
        <v>8239</v>
      </c>
      <c r="E591" s="159" t="s">
        <v>3286</v>
      </c>
      <c r="F591" s="317" t="str">
        <f>LEFT(VLOOKUP(D591,'TS by Location'!$B$10:$C$748,2,FALSE),2)</f>
        <v>33</v>
      </c>
      <c r="G591" s="260" t="s">
        <v>2978</v>
      </c>
      <c r="H591" s="159"/>
      <c r="I591" s="658" t="s">
        <v>2977</v>
      </c>
      <c r="J591" s="316"/>
      <c r="K591" s="316"/>
      <c r="L591" s="316"/>
      <c r="M591" s="316"/>
      <c r="N591" s="316"/>
      <c r="O591" s="159"/>
      <c r="P591" s="288">
        <v>0</v>
      </c>
      <c r="Q591" s="288">
        <v>34307.550000000003</v>
      </c>
      <c r="R591" s="288">
        <v>0</v>
      </c>
      <c r="S591" s="288">
        <v>0</v>
      </c>
      <c r="T591" s="288">
        <v>0</v>
      </c>
      <c r="U591" s="288">
        <v>0</v>
      </c>
      <c r="V591" s="288">
        <v>0</v>
      </c>
      <c r="W591" s="288">
        <v>0</v>
      </c>
      <c r="X591" s="288">
        <v>0</v>
      </c>
      <c r="Y591" s="159"/>
      <c r="Z591" s="292">
        <v>0</v>
      </c>
      <c r="AA591" s="292">
        <v>0</v>
      </c>
      <c r="AB591" s="292">
        <v>0</v>
      </c>
      <c r="AC591" s="292">
        <v>0</v>
      </c>
      <c r="AD591" s="292">
        <v>0</v>
      </c>
      <c r="AE591" s="292">
        <v>0</v>
      </c>
      <c r="AF591" s="292">
        <v>0</v>
      </c>
      <c r="AG591" s="292">
        <v>0</v>
      </c>
      <c r="AH591" s="292">
        <v>0</v>
      </c>
      <c r="AI591" s="159"/>
      <c r="AJ591" s="258">
        <f t="shared" si="43"/>
        <v>0</v>
      </c>
      <c r="AK591" s="258">
        <f t="shared" si="44"/>
        <v>34307.550000000003</v>
      </c>
      <c r="AL591" s="258">
        <f t="shared" si="45"/>
        <v>0</v>
      </c>
      <c r="AM591" s="159"/>
    </row>
    <row r="592" spans="4:39" s="153" customFormat="1" x14ac:dyDescent="0.35">
      <c r="D592" s="260">
        <v>8813</v>
      </c>
      <c r="E592" s="159" t="s">
        <v>3287</v>
      </c>
      <c r="F592" s="317" t="str">
        <f>LEFT(VLOOKUP(D592,'TS by Location'!$B$10:$C$748,2,FALSE),2)</f>
        <v>66</v>
      </c>
      <c r="G592" s="260" t="s">
        <v>2978</v>
      </c>
      <c r="H592" s="159"/>
      <c r="I592" s="658" t="s">
        <v>2977</v>
      </c>
      <c r="J592" s="316"/>
      <c r="K592" s="316"/>
      <c r="L592" s="316"/>
      <c r="M592" s="316"/>
      <c r="N592" s="316"/>
      <c r="O592" s="159"/>
      <c r="P592" s="288">
        <v>0</v>
      </c>
      <c r="Q592" s="288">
        <v>9845.93</v>
      </c>
      <c r="R592" s="288">
        <v>0</v>
      </c>
      <c r="S592" s="288">
        <v>0</v>
      </c>
      <c r="T592" s="288">
        <v>0</v>
      </c>
      <c r="U592" s="288">
        <v>0</v>
      </c>
      <c r="V592" s="288">
        <v>0</v>
      </c>
      <c r="W592" s="288">
        <v>0</v>
      </c>
      <c r="X592" s="288">
        <v>0</v>
      </c>
      <c r="Y592" s="159"/>
      <c r="Z592" s="292">
        <v>0</v>
      </c>
      <c r="AA592" s="292">
        <v>0</v>
      </c>
      <c r="AB592" s="292">
        <v>0</v>
      </c>
      <c r="AC592" s="292">
        <v>0</v>
      </c>
      <c r="AD592" s="292">
        <v>0</v>
      </c>
      <c r="AE592" s="292">
        <v>0</v>
      </c>
      <c r="AF592" s="292">
        <v>0</v>
      </c>
      <c r="AG592" s="292">
        <v>0</v>
      </c>
      <c r="AH592" s="292">
        <v>0</v>
      </c>
      <c r="AI592" s="159"/>
      <c r="AJ592" s="258">
        <f t="shared" si="43"/>
        <v>0</v>
      </c>
      <c r="AK592" s="258">
        <f t="shared" si="44"/>
        <v>9845.93</v>
      </c>
      <c r="AL592" s="258">
        <f t="shared" si="45"/>
        <v>0</v>
      </c>
      <c r="AM592" s="159"/>
    </row>
    <row r="593" spans="4:39" s="153" customFormat="1" x14ac:dyDescent="0.35">
      <c r="D593" s="260">
        <v>9159</v>
      </c>
      <c r="E593" s="159" t="s">
        <v>3288</v>
      </c>
      <c r="F593" s="317" t="e">
        <f>LEFT(VLOOKUP(D593,'TS by Location'!$B$10:$C$748,2,FALSE),3)</f>
        <v>#N/A</v>
      </c>
      <c r="G593" s="260" t="s">
        <v>2978</v>
      </c>
      <c r="H593" s="159"/>
      <c r="I593" s="658" t="s">
        <v>2977</v>
      </c>
      <c r="J593" s="316"/>
      <c r="K593" s="316"/>
      <c r="L593" s="316"/>
      <c r="M593" s="316"/>
      <c r="N593" s="316"/>
      <c r="O593" s="159"/>
      <c r="P593" s="288">
        <v>0</v>
      </c>
      <c r="Q593" s="288">
        <v>0</v>
      </c>
      <c r="R593" s="288">
        <v>0</v>
      </c>
      <c r="S593" s="288">
        <v>0</v>
      </c>
      <c r="T593" s="288">
        <v>0</v>
      </c>
      <c r="U593" s="288">
        <v>0</v>
      </c>
      <c r="V593" s="288">
        <v>0</v>
      </c>
      <c r="W593" s="288">
        <v>0</v>
      </c>
      <c r="X593" s="288">
        <v>0</v>
      </c>
      <c r="Y593" s="159"/>
      <c r="Z593" s="292">
        <v>0</v>
      </c>
      <c r="AA593" s="292">
        <v>0</v>
      </c>
      <c r="AB593" s="292">
        <v>0</v>
      </c>
      <c r="AC593" s="292">
        <v>0</v>
      </c>
      <c r="AD593" s="292">
        <v>0</v>
      </c>
      <c r="AE593" s="292">
        <v>0</v>
      </c>
      <c r="AF593" s="292">
        <v>0</v>
      </c>
      <c r="AG593" s="292">
        <v>0</v>
      </c>
      <c r="AH593" s="292">
        <v>0</v>
      </c>
      <c r="AI593" s="159"/>
      <c r="AJ593" s="258">
        <f t="shared" si="43"/>
        <v>0</v>
      </c>
      <c r="AK593" s="258">
        <f t="shared" si="44"/>
        <v>0</v>
      </c>
      <c r="AL593" s="258">
        <f t="shared" si="45"/>
        <v>0</v>
      </c>
      <c r="AM593" s="159"/>
    </row>
    <row r="594" spans="4:39" s="153" customFormat="1" x14ac:dyDescent="0.35">
      <c r="D594" s="260">
        <v>5722</v>
      </c>
      <c r="E594" s="159" t="s">
        <v>3289</v>
      </c>
      <c r="F594" s="317" t="str">
        <f>LEFT(VLOOKUP(D594,'TS by Location'!$B$10:$C$748,2,FALSE),2)</f>
        <v>66</v>
      </c>
      <c r="G594" s="260" t="s">
        <v>2978</v>
      </c>
      <c r="H594" s="159"/>
      <c r="I594" s="658" t="s">
        <v>2977</v>
      </c>
      <c r="J594" s="316"/>
      <c r="K594" s="316"/>
      <c r="L594" s="316"/>
      <c r="M594" s="316"/>
      <c r="N594" s="316"/>
      <c r="O594" s="159"/>
      <c r="P594" s="288">
        <v>0</v>
      </c>
      <c r="Q594" s="288">
        <v>96546.27</v>
      </c>
      <c r="R594" s="288">
        <v>0</v>
      </c>
      <c r="S594" s="288">
        <v>0</v>
      </c>
      <c r="T594" s="288">
        <v>0</v>
      </c>
      <c r="U594" s="288">
        <v>0</v>
      </c>
      <c r="V594" s="288">
        <v>0</v>
      </c>
      <c r="W594" s="288">
        <v>0</v>
      </c>
      <c r="X594" s="288">
        <v>0</v>
      </c>
      <c r="Y594" s="159"/>
      <c r="Z594" s="292">
        <v>0</v>
      </c>
      <c r="AA594" s="292">
        <v>0</v>
      </c>
      <c r="AB594" s="292">
        <v>0</v>
      </c>
      <c r="AC594" s="292">
        <v>0</v>
      </c>
      <c r="AD594" s="292">
        <v>0</v>
      </c>
      <c r="AE594" s="292">
        <v>0</v>
      </c>
      <c r="AF594" s="292">
        <v>0</v>
      </c>
      <c r="AG594" s="292">
        <v>0</v>
      </c>
      <c r="AH594" s="292">
        <v>0</v>
      </c>
      <c r="AI594" s="159"/>
      <c r="AJ594" s="258">
        <f t="shared" si="43"/>
        <v>0</v>
      </c>
      <c r="AK594" s="258">
        <f t="shared" si="44"/>
        <v>96546.27</v>
      </c>
      <c r="AL594" s="258">
        <f t="shared" si="45"/>
        <v>0</v>
      </c>
      <c r="AM594" s="159"/>
    </row>
    <row r="595" spans="4:39" s="153" customFormat="1" x14ac:dyDescent="0.35">
      <c r="D595" s="260">
        <v>5742</v>
      </c>
      <c r="E595" s="159" t="s">
        <v>3290</v>
      </c>
      <c r="F595" s="317" t="str">
        <f>LEFT(VLOOKUP(D595,'TS by Location'!$B$10:$C$748,2,FALSE),2)</f>
        <v>66</v>
      </c>
      <c r="G595" s="260" t="s">
        <v>2978</v>
      </c>
      <c r="H595" s="159"/>
      <c r="I595" s="658" t="s">
        <v>2977</v>
      </c>
      <c r="J595" s="316"/>
      <c r="K595" s="316"/>
      <c r="L595" s="316"/>
      <c r="M595" s="316"/>
      <c r="N595" s="316"/>
      <c r="O595" s="159"/>
      <c r="P595" s="288">
        <v>0</v>
      </c>
      <c r="Q595" s="288">
        <v>23963.4</v>
      </c>
      <c r="R595" s="288">
        <v>0</v>
      </c>
      <c r="S595" s="288">
        <v>0</v>
      </c>
      <c r="T595" s="288">
        <v>0</v>
      </c>
      <c r="U595" s="288">
        <v>0</v>
      </c>
      <c r="V595" s="288">
        <v>0</v>
      </c>
      <c r="W595" s="288">
        <v>0</v>
      </c>
      <c r="X595" s="288">
        <v>0</v>
      </c>
      <c r="Y595" s="159"/>
      <c r="Z595" s="292">
        <v>0</v>
      </c>
      <c r="AA595" s="292">
        <v>0</v>
      </c>
      <c r="AB595" s="292">
        <v>0</v>
      </c>
      <c r="AC595" s="292">
        <v>0</v>
      </c>
      <c r="AD595" s="292">
        <v>0</v>
      </c>
      <c r="AE595" s="292">
        <v>0</v>
      </c>
      <c r="AF595" s="292">
        <v>0</v>
      </c>
      <c r="AG595" s="292">
        <v>0</v>
      </c>
      <c r="AH595" s="292">
        <v>0</v>
      </c>
      <c r="AI595" s="159"/>
      <c r="AJ595" s="258">
        <f t="shared" si="43"/>
        <v>0</v>
      </c>
      <c r="AK595" s="258">
        <f t="shared" si="44"/>
        <v>23963.4</v>
      </c>
      <c r="AL595" s="258">
        <f t="shared" si="45"/>
        <v>0</v>
      </c>
      <c r="AM595" s="159"/>
    </row>
    <row r="596" spans="4:39" s="153" customFormat="1" x14ac:dyDescent="0.35">
      <c r="D596" s="260">
        <v>5790</v>
      </c>
      <c r="E596" s="159" t="s">
        <v>3291</v>
      </c>
      <c r="F596" s="317" t="str">
        <f>LEFT(VLOOKUP(D596,'TS by Location'!$B$10:$C$748,2,FALSE),2)</f>
        <v>66</v>
      </c>
      <c r="G596" s="260" t="s">
        <v>2978</v>
      </c>
      <c r="H596" s="159"/>
      <c r="I596" s="658" t="s">
        <v>2977</v>
      </c>
      <c r="J596" s="316"/>
      <c r="K596" s="316"/>
      <c r="L596" s="316"/>
      <c r="M596" s="316"/>
      <c r="N596" s="316"/>
      <c r="O596" s="159"/>
      <c r="P596" s="288">
        <v>0</v>
      </c>
      <c r="Q596" s="288">
        <v>29034.1</v>
      </c>
      <c r="R596" s="288">
        <v>0</v>
      </c>
      <c r="S596" s="288">
        <v>0</v>
      </c>
      <c r="T596" s="288">
        <v>0</v>
      </c>
      <c r="U596" s="288">
        <v>0</v>
      </c>
      <c r="V596" s="288">
        <v>0</v>
      </c>
      <c r="W596" s="288">
        <v>0</v>
      </c>
      <c r="X596" s="288">
        <v>0</v>
      </c>
      <c r="Y596" s="159"/>
      <c r="Z596" s="292">
        <v>0</v>
      </c>
      <c r="AA596" s="292">
        <v>0</v>
      </c>
      <c r="AB596" s="292">
        <v>0</v>
      </c>
      <c r="AC596" s="292">
        <v>0</v>
      </c>
      <c r="AD596" s="292">
        <v>0</v>
      </c>
      <c r="AE596" s="292">
        <v>0</v>
      </c>
      <c r="AF596" s="292">
        <v>0</v>
      </c>
      <c r="AG596" s="292">
        <v>0</v>
      </c>
      <c r="AH596" s="292">
        <v>0</v>
      </c>
      <c r="AI596" s="159"/>
      <c r="AJ596" s="258">
        <f t="shared" si="43"/>
        <v>0</v>
      </c>
      <c r="AK596" s="258">
        <f t="shared" si="44"/>
        <v>29034.1</v>
      </c>
      <c r="AL596" s="258">
        <f t="shared" si="45"/>
        <v>0</v>
      </c>
      <c r="AM596" s="159"/>
    </row>
    <row r="597" spans="4:39" s="153" customFormat="1" x14ac:dyDescent="0.35">
      <c r="D597" s="676"/>
      <c r="E597" s="677"/>
      <c r="F597" s="678"/>
      <c r="G597" s="676"/>
      <c r="H597" s="677"/>
      <c r="I597" s="679"/>
      <c r="J597" s="680"/>
      <c r="K597" s="680"/>
      <c r="L597" s="680"/>
      <c r="M597" s="680"/>
      <c r="N597" s="680"/>
      <c r="O597" s="677"/>
      <c r="P597" s="681"/>
      <c r="Q597" s="681"/>
      <c r="R597" s="681"/>
      <c r="S597" s="681"/>
      <c r="T597" s="681"/>
      <c r="U597" s="681"/>
      <c r="V597" s="681"/>
      <c r="W597" s="681"/>
      <c r="X597" s="681"/>
      <c r="Y597" s="677"/>
      <c r="Z597" s="682"/>
      <c r="AA597" s="682"/>
      <c r="AB597" s="682"/>
      <c r="AC597" s="682"/>
      <c r="AD597" s="682"/>
      <c r="AE597" s="682"/>
      <c r="AF597" s="682"/>
      <c r="AG597" s="682"/>
      <c r="AH597" s="682"/>
      <c r="AI597" s="677"/>
      <c r="AJ597" s="683"/>
      <c r="AK597" s="683"/>
      <c r="AL597" s="683"/>
      <c r="AM597" s="159"/>
    </row>
    <row r="598" spans="4:39" s="153" customFormat="1" x14ac:dyDescent="0.35">
      <c r="D598" s="676"/>
      <c r="E598" s="677"/>
      <c r="F598" s="678"/>
      <c r="G598" s="676"/>
      <c r="H598" s="677"/>
      <c r="I598" s="679"/>
      <c r="J598" s="680"/>
      <c r="K598" s="680"/>
      <c r="L598" s="680"/>
      <c r="M598" s="680"/>
      <c r="N598" s="680"/>
      <c r="O598" s="677"/>
      <c r="P598" s="681"/>
      <c r="Q598" s="681"/>
      <c r="R598" s="681"/>
      <c r="S598" s="681"/>
      <c r="T598" s="681"/>
      <c r="U598" s="681"/>
      <c r="V598" s="681"/>
      <c r="W598" s="681"/>
      <c r="X598" s="681"/>
      <c r="Y598" s="677"/>
      <c r="Z598" s="682"/>
      <c r="AA598" s="682"/>
      <c r="AB598" s="682"/>
      <c r="AC598" s="682"/>
      <c r="AD598" s="682"/>
      <c r="AE598" s="682"/>
      <c r="AF598" s="682"/>
      <c r="AG598" s="682"/>
      <c r="AH598" s="682"/>
      <c r="AI598" s="677"/>
      <c r="AJ598" s="683"/>
      <c r="AK598" s="683"/>
      <c r="AL598" s="683"/>
      <c r="AM598" s="159"/>
    </row>
    <row r="599" spans="4:39" s="153" customFormat="1" x14ac:dyDescent="0.35">
      <c r="D599" s="260">
        <v>1000</v>
      </c>
      <c r="E599" s="159" t="s">
        <v>2756</v>
      </c>
      <c r="F599" s="317" t="str">
        <f>LEFT(VLOOKUP(D599,'TS by Location'!$B$10:$C$748,2,FALSE),2)</f>
        <v>66</v>
      </c>
      <c r="G599" s="260" t="s">
        <v>3016</v>
      </c>
      <c r="H599" s="159"/>
      <c r="I599" s="658" t="s">
        <v>2977</v>
      </c>
      <c r="J599" s="316"/>
      <c r="K599" s="316"/>
      <c r="L599" s="316"/>
      <c r="M599" s="316"/>
      <c r="N599" s="316"/>
      <c r="O599" s="159"/>
      <c r="P599" s="288">
        <v>0</v>
      </c>
      <c r="Q599" s="288">
        <v>0</v>
      </c>
      <c r="R599" s="288">
        <v>6285.26</v>
      </c>
      <c r="S599" s="288">
        <v>0</v>
      </c>
      <c r="T599" s="288">
        <v>0</v>
      </c>
      <c r="U599" s="288">
        <v>0</v>
      </c>
      <c r="V599" s="288">
        <v>0</v>
      </c>
      <c r="W599" s="288">
        <v>0</v>
      </c>
      <c r="X599" s="288">
        <v>0</v>
      </c>
      <c r="Y599" s="159"/>
      <c r="Z599" s="292">
        <v>0</v>
      </c>
      <c r="AA599" s="292">
        <v>0</v>
      </c>
      <c r="AB599" s="292">
        <v>3581.1960221549775</v>
      </c>
      <c r="AC599" s="292">
        <v>0</v>
      </c>
      <c r="AD599" s="292">
        <v>0</v>
      </c>
      <c r="AE599" s="292">
        <v>0</v>
      </c>
      <c r="AF599" s="292">
        <v>0</v>
      </c>
      <c r="AG599" s="292">
        <v>0</v>
      </c>
      <c r="AH599" s="292">
        <v>0</v>
      </c>
      <c r="AI599" s="159"/>
      <c r="AJ599" s="258">
        <f t="shared" ref="AJ599" si="46">P599-Z599</f>
        <v>0</v>
      </c>
      <c r="AK599" s="258">
        <f t="shared" ref="AK599" si="47">Q599-AA599</f>
        <v>0</v>
      </c>
      <c r="AL599" s="258">
        <f t="shared" ref="AL599" si="48">R599-AB599</f>
        <v>2704.0639778450227</v>
      </c>
      <c r="AM599" s="159"/>
    </row>
    <row r="600" spans="4:39" s="153" customFormat="1" x14ac:dyDescent="0.35">
      <c r="D600" s="260">
        <v>1250</v>
      </c>
      <c r="E600" s="159" t="s">
        <v>261</v>
      </c>
      <c r="F600" s="317" t="str">
        <f>LEFT(VLOOKUP(D600,'TS by Location'!$B$10:$C$748,2,FALSE),3)</f>
        <v>220</v>
      </c>
      <c r="G600" s="260" t="s">
        <v>3016</v>
      </c>
      <c r="H600" s="159"/>
      <c r="I600" s="658" t="s">
        <v>2977</v>
      </c>
      <c r="J600" s="316"/>
      <c r="K600" s="316"/>
      <c r="L600" s="316"/>
      <c r="M600" s="316"/>
      <c r="N600" s="316"/>
      <c r="O600" s="159"/>
      <c r="P600" s="288">
        <v>0</v>
      </c>
      <c r="Q600" s="288">
        <v>0</v>
      </c>
      <c r="R600" s="288">
        <v>27323050.420000002</v>
      </c>
      <c r="S600" s="288">
        <v>0</v>
      </c>
      <c r="T600" s="288">
        <v>0</v>
      </c>
      <c r="U600" s="288">
        <v>0</v>
      </c>
      <c r="V600" s="288">
        <v>0</v>
      </c>
      <c r="W600" s="288">
        <v>0</v>
      </c>
      <c r="X600" s="288">
        <v>0</v>
      </c>
      <c r="Y600" s="159"/>
      <c r="Z600" s="292">
        <v>0</v>
      </c>
      <c r="AA600" s="292">
        <v>0</v>
      </c>
      <c r="AB600" s="292">
        <v>15568043.24359595</v>
      </c>
      <c r="AC600" s="292">
        <v>0</v>
      </c>
      <c r="AD600" s="292">
        <v>0</v>
      </c>
      <c r="AE600" s="292">
        <v>0</v>
      </c>
      <c r="AF600" s="292">
        <v>0</v>
      </c>
      <c r="AG600" s="292">
        <v>0</v>
      </c>
      <c r="AH600" s="292">
        <v>0</v>
      </c>
      <c r="AI600" s="159"/>
      <c r="AJ600" s="258">
        <f t="shared" ref="AJ600:AJ663" si="49">P600-Z600</f>
        <v>0</v>
      </c>
      <c r="AK600" s="258">
        <f t="shared" ref="AK600:AK663" si="50">Q600-AA600</f>
        <v>0</v>
      </c>
      <c r="AL600" s="258">
        <f t="shared" ref="AL600:AL663" si="51">R600-AB600</f>
        <v>11755007.176404051</v>
      </c>
      <c r="AM600" s="159"/>
    </row>
    <row r="601" spans="4:39" s="153" customFormat="1" x14ac:dyDescent="0.35">
      <c r="D601" s="260">
        <v>1869</v>
      </c>
      <c r="E601" s="159" t="s">
        <v>643</v>
      </c>
      <c r="F601" s="317" t="str">
        <f>LEFT(VLOOKUP(D601,'TS by Location'!$B$10:$C$748,2,FALSE),3)</f>
        <v>500</v>
      </c>
      <c r="G601" s="260" t="s">
        <v>3016</v>
      </c>
      <c r="H601" s="159"/>
      <c r="I601" s="658" t="s">
        <v>2977</v>
      </c>
      <c r="J601" s="316"/>
      <c r="K601" s="316"/>
      <c r="L601" s="316"/>
      <c r="M601" s="316"/>
      <c r="N601" s="316"/>
      <c r="O601" s="159"/>
      <c r="P601" s="288">
        <v>0</v>
      </c>
      <c r="Q601" s="288">
        <v>2465520.09</v>
      </c>
      <c r="R601" s="288">
        <v>7901074.3399999999</v>
      </c>
      <c r="S601" s="288">
        <v>0</v>
      </c>
      <c r="T601" s="288">
        <v>0</v>
      </c>
      <c r="U601" s="288">
        <v>0</v>
      </c>
      <c r="V601" s="288">
        <v>0</v>
      </c>
      <c r="W601" s="288">
        <v>0</v>
      </c>
      <c r="X601" s="288">
        <v>0</v>
      </c>
      <c r="Y601" s="159"/>
      <c r="Z601" s="292">
        <v>0</v>
      </c>
      <c r="AA601" s="292">
        <v>1613207.2952776779</v>
      </c>
      <c r="AB601" s="292">
        <v>4501849.7241416844</v>
      </c>
      <c r="AC601" s="292">
        <v>0</v>
      </c>
      <c r="AD601" s="292">
        <v>0</v>
      </c>
      <c r="AE601" s="292">
        <v>0</v>
      </c>
      <c r="AF601" s="292">
        <v>0</v>
      </c>
      <c r="AG601" s="292">
        <v>0</v>
      </c>
      <c r="AH601" s="292">
        <v>0</v>
      </c>
      <c r="AI601" s="159"/>
      <c r="AJ601" s="258">
        <f t="shared" si="49"/>
        <v>0</v>
      </c>
      <c r="AK601" s="258">
        <f t="shared" si="50"/>
        <v>852312.79472232191</v>
      </c>
      <c r="AL601" s="258">
        <f t="shared" si="51"/>
        <v>3399224.6158583155</v>
      </c>
      <c r="AM601" s="159"/>
    </row>
    <row r="602" spans="4:39" s="153" customFormat="1" x14ac:dyDescent="0.35">
      <c r="D602" s="260">
        <v>1870</v>
      </c>
      <c r="E602" s="159" t="s">
        <v>1346</v>
      </c>
      <c r="F602" s="317" t="str">
        <f>LEFT(VLOOKUP(D602,'TS by Location'!$B$10:$C$748,2,FALSE),3)</f>
        <v>500</v>
      </c>
      <c r="G602" s="260" t="s">
        <v>3016</v>
      </c>
      <c r="H602" s="159"/>
      <c r="I602" s="658" t="s">
        <v>2977</v>
      </c>
      <c r="J602" s="316"/>
      <c r="K602" s="316"/>
      <c r="L602" s="316"/>
      <c r="M602" s="316"/>
      <c r="N602" s="316"/>
      <c r="O602" s="159"/>
      <c r="P602" s="288">
        <v>0</v>
      </c>
      <c r="Q602" s="288">
        <v>0</v>
      </c>
      <c r="R602" s="288">
        <v>194958.65</v>
      </c>
      <c r="S602" s="288">
        <v>0</v>
      </c>
      <c r="T602" s="288">
        <v>0</v>
      </c>
      <c r="U602" s="288">
        <v>0</v>
      </c>
      <c r="V602" s="288">
        <v>0</v>
      </c>
      <c r="W602" s="288">
        <v>0</v>
      </c>
      <c r="X602" s="288">
        <v>0</v>
      </c>
      <c r="Y602" s="159"/>
      <c r="Z602" s="292">
        <v>0</v>
      </c>
      <c r="AA602" s="292">
        <v>0</v>
      </c>
      <c r="AB602" s="292">
        <v>111082.93719984606</v>
      </c>
      <c r="AC602" s="292">
        <v>0</v>
      </c>
      <c r="AD602" s="292">
        <v>0</v>
      </c>
      <c r="AE602" s="292">
        <v>0</v>
      </c>
      <c r="AF602" s="292">
        <v>0</v>
      </c>
      <c r="AG602" s="292">
        <v>0</v>
      </c>
      <c r="AH602" s="292">
        <v>0</v>
      </c>
      <c r="AI602" s="159"/>
      <c r="AJ602" s="258">
        <f t="shared" si="49"/>
        <v>0</v>
      </c>
      <c r="AK602" s="258">
        <f t="shared" si="50"/>
        <v>0</v>
      </c>
      <c r="AL602" s="258">
        <f t="shared" si="51"/>
        <v>83875.712800153939</v>
      </c>
      <c r="AM602" s="159"/>
    </row>
    <row r="603" spans="4:39" s="153" customFormat="1" x14ac:dyDescent="0.35">
      <c r="D603" s="260" t="s">
        <v>159</v>
      </c>
      <c r="E603" s="159" t="s">
        <v>40</v>
      </c>
      <c r="F603" s="317" t="str">
        <f>LEFT(VLOOKUP(D603,'TS by Location'!$B$10:$C$748,2,FALSE),3)</f>
        <v>220</v>
      </c>
      <c r="G603" s="260" t="s">
        <v>3016</v>
      </c>
      <c r="H603" s="159"/>
      <c r="I603" s="658" t="s">
        <v>2977</v>
      </c>
      <c r="J603" s="316"/>
      <c r="K603" s="316"/>
      <c r="L603" s="316"/>
      <c r="M603" s="316"/>
      <c r="N603" s="316"/>
      <c r="O603" s="159"/>
      <c r="P603" s="288">
        <v>302392.48</v>
      </c>
      <c r="Q603" s="288">
        <v>5511643.0399999991</v>
      </c>
      <c r="R603" s="288">
        <v>51546337.449999996</v>
      </c>
      <c r="S603" s="288">
        <v>0</v>
      </c>
      <c r="T603" s="288">
        <v>0</v>
      </c>
      <c r="U603" s="288">
        <v>0</v>
      </c>
      <c r="V603" s="288">
        <v>0</v>
      </c>
      <c r="W603" s="288">
        <v>0</v>
      </c>
      <c r="X603" s="288">
        <v>0</v>
      </c>
      <c r="Y603" s="159"/>
      <c r="Z603" s="292">
        <v>79045.008264481483</v>
      </c>
      <c r="AA603" s="292">
        <v>1440426.4046204451</v>
      </c>
      <c r="AB603" s="292">
        <v>13474444.019508803</v>
      </c>
      <c r="AC603" s="292">
        <v>0</v>
      </c>
      <c r="AD603" s="292">
        <v>0</v>
      </c>
      <c r="AE603" s="292">
        <v>0</v>
      </c>
      <c r="AF603" s="292">
        <v>0</v>
      </c>
      <c r="AG603" s="292">
        <v>0</v>
      </c>
      <c r="AH603" s="292">
        <v>0</v>
      </c>
      <c r="AI603" s="159"/>
      <c r="AJ603" s="258">
        <f t="shared" si="49"/>
        <v>223347.47173551848</v>
      </c>
      <c r="AK603" s="258">
        <f t="shared" si="50"/>
        <v>4071216.6353795538</v>
      </c>
      <c r="AL603" s="258">
        <f t="shared" si="51"/>
        <v>38071893.430491194</v>
      </c>
      <c r="AM603" s="159"/>
    </row>
    <row r="604" spans="4:39" s="153" customFormat="1" x14ac:dyDescent="0.35">
      <c r="D604" s="260">
        <v>2211</v>
      </c>
      <c r="E604" s="159" t="s">
        <v>294</v>
      </c>
      <c r="F604" s="317" t="str">
        <f>LEFT(VLOOKUP(D604,'TS by Location'!$B$10:$C$748,2,FALSE),3)</f>
        <v>220</v>
      </c>
      <c r="G604" s="260" t="s">
        <v>3016</v>
      </c>
      <c r="H604" s="159"/>
      <c r="I604" s="658" t="s">
        <v>2977</v>
      </c>
      <c r="J604" s="316"/>
      <c r="K604" s="316"/>
      <c r="L604" s="316"/>
      <c r="M604" s="316"/>
      <c r="N604" s="316"/>
      <c r="O604" s="159"/>
      <c r="P604" s="288">
        <v>0</v>
      </c>
      <c r="Q604" s="288">
        <v>264411.59999999998</v>
      </c>
      <c r="R604" s="288">
        <v>13764318.710000001</v>
      </c>
      <c r="S604" s="288">
        <v>0</v>
      </c>
      <c r="T604" s="288">
        <v>0</v>
      </c>
      <c r="U604" s="288">
        <v>0</v>
      </c>
      <c r="V604" s="288">
        <v>0</v>
      </c>
      <c r="W604" s="288">
        <v>0</v>
      </c>
      <c r="X604" s="288">
        <v>0</v>
      </c>
      <c r="Y604" s="159"/>
      <c r="Z604" s="292">
        <v>0</v>
      </c>
      <c r="AA604" s="292">
        <v>113335.09161823023</v>
      </c>
      <c r="AB604" s="292">
        <v>5882815.4412704138</v>
      </c>
      <c r="AC604" s="292">
        <v>0</v>
      </c>
      <c r="AD604" s="292">
        <v>0</v>
      </c>
      <c r="AE604" s="292">
        <v>0</v>
      </c>
      <c r="AF604" s="292">
        <v>0</v>
      </c>
      <c r="AG604" s="292">
        <v>0</v>
      </c>
      <c r="AH604" s="292">
        <v>0</v>
      </c>
      <c r="AI604" s="159"/>
      <c r="AJ604" s="258">
        <f t="shared" si="49"/>
        <v>0</v>
      </c>
      <c r="AK604" s="258">
        <f t="shared" si="50"/>
        <v>151076.50838176976</v>
      </c>
      <c r="AL604" s="258">
        <f t="shared" si="51"/>
        <v>7881503.2687295871</v>
      </c>
      <c r="AM604" s="159"/>
    </row>
    <row r="605" spans="4:39" s="153" customFormat="1" x14ac:dyDescent="0.35">
      <c r="D605" s="260">
        <v>2212</v>
      </c>
      <c r="E605" s="159" t="s">
        <v>295</v>
      </c>
      <c r="F605" s="317" t="str">
        <f>LEFT(VLOOKUP(D605,'TS by Location'!$B$10:$C$748,2,FALSE),3)</f>
        <v>220</v>
      </c>
      <c r="G605" s="260" t="s">
        <v>3016</v>
      </c>
      <c r="H605" s="159"/>
      <c r="I605" s="658" t="s">
        <v>2977</v>
      </c>
      <c r="J605" s="316"/>
      <c r="K605" s="316"/>
      <c r="L605" s="316"/>
      <c r="M605" s="316"/>
      <c r="N605" s="316"/>
      <c r="O605" s="159"/>
      <c r="P605" s="288">
        <v>0</v>
      </c>
      <c r="Q605" s="288">
        <v>0</v>
      </c>
      <c r="R605" s="288">
        <v>2274534.21</v>
      </c>
      <c r="S605" s="288">
        <v>0</v>
      </c>
      <c r="T605" s="288">
        <v>0</v>
      </c>
      <c r="U605" s="288">
        <v>0</v>
      </c>
      <c r="V605" s="288">
        <v>0</v>
      </c>
      <c r="W605" s="288">
        <v>0</v>
      </c>
      <c r="X605" s="288">
        <v>0</v>
      </c>
      <c r="Y605" s="159"/>
      <c r="Z605" s="292">
        <v>0</v>
      </c>
      <c r="AA605" s="292">
        <v>0</v>
      </c>
      <c r="AB605" s="292">
        <v>1295977.0741556298</v>
      </c>
      <c r="AC605" s="292">
        <v>0</v>
      </c>
      <c r="AD605" s="292">
        <v>0</v>
      </c>
      <c r="AE605" s="292">
        <v>0</v>
      </c>
      <c r="AF605" s="292">
        <v>0</v>
      </c>
      <c r="AG605" s="292">
        <v>0</v>
      </c>
      <c r="AH605" s="292">
        <v>0</v>
      </c>
      <c r="AI605" s="159"/>
      <c r="AJ605" s="258">
        <f t="shared" si="49"/>
        <v>0</v>
      </c>
      <c r="AK605" s="258">
        <f t="shared" si="50"/>
        <v>0</v>
      </c>
      <c r="AL605" s="258">
        <f t="shared" si="51"/>
        <v>978557.13584437012</v>
      </c>
      <c r="AM605" s="159"/>
    </row>
    <row r="606" spans="4:39" s="153" customFormat="1" x14ac:dyDescent="0.35">
      <c r="D606" s="260">
        <v>2229</v>
      </c>
      <c r="E606" s="159" t="s">
        <v>296</v>
      </c>
      <c r="F606" s="317" t="str">
        <f>LEFT(VLOOKUP(D606,'TS by Location'!$B$10:$C$748,2,FALSE),3)</f>
        <v>220</v>
      </c>
      <c r="G606" s="260" t="s">
        <v>3016</v>
      </c>
      <c r="H606" s="159"/>
      <c r="I606" s="658" t="s">
        <v>2977</v>
      </c>
      <c r="J606" s="316"/>
      <c r="K606" s="316"/>
      <c r="L606" s="316"/>
      <c r="M606" s="316"/>
      <c r="N606" s="316"/>
      <c r="O606" s="159"/>
      <c r="P606" s="288">
        <v>0</v>
      </c>
      <c r="Q606" s="288">
        <v>282649.01</v>
      </c>
      <c r="R606" s="288">
        <v>3159235.78</v>
      </c>
      <c r="S606" s="288">
        <v>0</v>
      </c>
      <c r="T606" s="288">
        <v>0</v>
      </c>
      <c r="U606" s="288">
        <v>0</v>
      </c>
      <c r="V606" s="288">
        <v>0</v>
      </c>
      <c r="W606" s="288">
        <v>0</v>
      </c>
      <c r="X606" s="288">
        <v>0</v>
      </c>
      <c r="Y606" s="159"/>
      <c r="Z606" s="292">
        <v>0</v>
      </c>
      <c r="AA606" s="292">
        <v>271729.92122312181</v>
      </c>
      <c r="AB606" s="292">
        <v>3037190.5057253437</v>
      </c>
      <c r="AC606" s="292">
        <v>0</v>
      </c>
      <c r="AD606" s="292">
        <v>0</v>
      </c>
      <c r="AE606" s="292">
        <v>0</v>
      </c>
      <c r="AF606" s="292">
        <v>0</v>
      </c>
      <c r="AG606" s="292">
        <v>0</v>
      </c>
      <c r="AH606" s="292">
        <v>0</v>
      </c>
      <c r="AI606" s="159"/>
      <c r="AJ606" s="258">
        <f t="shared" si="49"/>
        <v>0</v>
      </c>
      <c r="AK606" s="258">
        <f t="shared" si="50"/>
        <v>10919.088776878198</v>
      </c>
      <c r="AL606" s="258">
        <f t="shared" si="51"/>
        <v>122045.27427465608</v>
      </c>
      <c r="AM606" s="159"/>
    </row>
    <row r="607" spans="4:39" s="153" customFormat="1" x14ac:dyDescent="0.35">
      <c r="D607" s="260">
        <v>2230</v>
      </c>
      <c r="E607" s="159" t="s">
        <v>297</v>
      </c>
      <c r="F607" s="317" t="str">
        <f>LEFT(VLOOKUP(D607,'TS by Location'!$B$10:$C$748,2,FALSE),3)</f>
        <v>220</v>
      </c>
      <c r="G607" s="260" t="s">
        <v>3016</v>
      </c>
      <c r="H607" s="159"/>
      <c r="I607" s="658" t="s">
        <v>2977</v>
      </c>
      <c r="J607" s="316"/>
      <c r="K607" s="316"/>
      <c r="L607" s="316"/>
      <c r="M607" s="316"/>
      <c r="N607" s="316"/>
      <c r="O607" s="159"/>
      <c r="P607" s="288">
        <v>0</v>
      </c>
      <c r="Q607" s="288">
        <v>2536133.46</v>
      </c>
      <c r="R607" s="288">
        <v>18979948.859999999</v>
      </c>
      <c r="S607" s="288">
        <v>0</v>
      </c>
      <c r="T607" s="288">
        <v>0</v>
      </c>
      <c r="U607" s="288">
        <v>0</v>
      </c>
      <c r="V607" s="288">
        <v>0</v>
      </c>
      <c r="W607" s="288">
        <v>0</v>
      </c>
      <c r="X607" s="288">
        <v>0</v>
      </c>
      <c r="Y607" s="159"/>
      <c r="Z607" s="292">
        <v>0</v>
      </c>
      <c r="AA607" s="292">
        <v>2159009.7408462893</v>
      </c>
      <c r="AB607" s="292">
        <v>16157625.423034489</v>
      </c>
      <c r="AC607" s="292">
        <v>0</v>
      </c>
      <c r="AD607" s="292">
        <v>0</v>
      </c>
      <c r="AE607" s="292">
        <v>0</v>
      </c>
      <c r="AF607" s="292">
        <v>0</v>
      </c>
      <c r="AG607" s="292">
        <v>0</v>
      </c>
      <c r="AH607" s="292">
        <v>0</v>
      </c>
      <c r="AI607" s="159"/>
      <c r="AJ607" s="258">
        <f t="shared" si="49"/>
        <v>0</v>
      </c>
      <c r="AK607" s="258">
        <f t="shared" si="50"/>
        <v>377123.71915371064</v>
      </c>
      <c r="AL607" s="258">
        <f t="shared" si="51"/>
        <v>2822323.4369655102</v>
      </c>
      <c r="AM607" s="159"/>
    </row>
    <row r="608" spans="4:39" s="153" customFormat="1" x14ac:dyDescent="0.35">
      <c r="D608" s="260">
        <v>2234</v>
      </c>
      <c r="E608" s="159" t="s">
        <v>298</v>
      </c>
      <c r="F608" s="317" t="str">
        <f>LEFT(VLOOKUP(D608,'TS by Location'!$B$10:$C$748,2,FALSE),3)</f>
        <v>220</v>
      </c>
      <c r="G608" s="260" t="s">
        <v>3016</v>
      </c>
      <c r="H608" s="159"/>
      <c r="I608" s="658" t="s">
        <v>2977</v>
      </c>
      <c r="J608" s="316"/>
      <c r="K608" s="316"/>
      <c r="L608" s="316"/>
      <c r="M608" s="316"/>
      <c r="N608" s="316"/>
      <c r="O608" s="159"/>
      <c r="P608" s="288">
        <v>0</v>
      </c>
      <c r="Q608" s="288">
        <v>0</v>
      </c>
      <c r="R608" s="288">
        <v>1031433.83</v>
      </c>
      <c r="S608" s="288">
        <v>0</v>
      </c>
      <c r="T608" s="288">
        <v>0</v>
      </c>
      <c r="U608" s="288">
        <v>0</v>
      </c>
      <c r="V608" s="288">
        <v>0</v>
      </c>
      <c r="W608" s="288">
        <v>0</v>
      </c>
      <c r="X608" s="288">
        <v>0</v>
      </c>
      <c r="Y608" s="159"/>
      <c r="Z608" s="292">
        <v>0</v>
      </c>
      <c r="AA608" s="292">
        <v>0</v>
      </c>
      <c r="AB608" s="292">
        <v>587687.18065952288</v>
      </c>
      <c r="AC608" s="292">
        <v>0</v>
      </c>
      <c r="AD608" s="292">
        <v>0</v>
      </c>
      <c r="AE608" s="292">
        <v>0</v>
      </c>
      <c r="AF608" s="292">
        <v>0</v>
      </c>
      <c r="AG608" s="292">
        <v>0</v>
      </c>
      <c r="AH608" s="292">
        <v>0</v>
      </c>
      <c r="AI608" s="159"/>
      <c r="AJ608" s="258">
        <f t="shared" si="49"/>
        <v>0</v>
      </c>
      <c r="AK608" s="258">
        <f t="shared" si="50"/>
        <v>0</v>
      </c>
      <c r="AL608" s="258">
        <f t="shared" si="51"/>
        <v>443746.64934047707</v>
      </c>
      <c r="AM608" s="159"/>
    </row>
    <row r="609" spans="4:39" s="153" customFormat="1" x14ac:dyDescent="0.35">
      <c r="D609" s="260">
        <v>5000</v>
      </c>
      <c r="E609" s="159" t="s">
        <v>650</v>
      </c>
      <c r="F609" s="317" t="str">
        <f>LEFT(VLOOKUP(D609,'TS by Location'!$B$10:$C$748,2,FALSE),3)</f>
        <v>Mis</v>
      </c>
      <c r="G609" s="260" t="s">
        <v>3016</v>
      </c>
      <c r="H609" s="159"/>
      <c r="I609" s="658" t="s">
        <v>2977</v>
      </c>
      <c r="J609" s="316"/>
      <c r="K609" s="316"/>
      <c r="L609" s="316"/>
      <c r="M609" s="316"/>
      <c r="N609" s="316"/>
      <c r="O609" s="159"/>
      <c r="P609" s="288">
        <v>0</v>
      </c>
      <c r="Q609" s="288">
        <v>0</v>
      </c>
      <c r="R609" s="288">
        <v>3270204.8</v>
      </c>
      <c r="S609" s="288">
        <v>0</v>
      </c>
      <c r="T609" s="288">
        <v>0</v>
      </c>
      <c r="U609" s="288">
        <v>0</v>
      </c>
      <c r="V609" s="288">
        <v>0</v>
      </c>
      <c r="W609" s="288">
        <v>0</v>
      </c>
      <c r="X609" s="288">
        <v>0</v>
      </c>
      <c r="Y609" s="159"/>
      <c r="Z609" s="292">
        <v>0</v>
      </c>
      <c r="AA609" s="292">
        <v>0</v>
      </c>
      <c r="AB609" s="292">
        <v>1863287.1864317644</v>
      </c>
      <c r="AC609" s="292">
        <v>0</v>
      </c>
      <c r="AD609" s="292">
        <v>0</v>
      </c>
      <c r="AE609" s="292">
        <v>0</v>
      </c>
      <c r="AF609" s="292">
        <v>0</v>
      </c>
      <c r="AG609" s="292">
        <v>0</v>
      </c>
      <c r="AH609" s="292">
        <v>0</v>
      </c>
      <c r="AI609" s="159"/>
      <c r="AJ609" s="258">
        <f t="shared" si="49"/>
        <v>0</v>
      </c>
      <c r="AK609" s="258">
        <f t="shared" si="50"/>
        <v>0</v>
      </c>
      <c r="AL609" s="258">
        <f t="shared" si="51"/>
        <v>1406917.6135682354</v>
      </c>
      <c r="AM609" s="159"/>
    </row>
    <row r="610" spans="4:39" s="153" customFormat="1" x14ac:dyDescent="0.35">
      <c r="D610" s="260">
        <v>5011</v>
      </c>
      <c r="E610" s="159" t="s">
        <v>360</v>
      </c>
      <c r="F610" s="317" t="str">
        <f>LEFT(VLOOKUP(D610,'TS by Location'!$B$10:$C$748,2,FALSE),3)</f>
        <v>220</v>
      </c>
      <c r="G610" s="260" t="s">
        <v>3016</v>
      </c>
      <c r="H610" s="159"/>
      <c r="I610" s="658" t="s">
        <v>2977</v>
      </c>
      <c r="J610" s="316"/>
      <c r="K610" s="316"/>
      <c r="L610" s="316"/>
      <c r="M610" s="316"/>
      <c r="N610" s="316"/>
      <c r="O610" s="159"/>
      <c r="P610" s="288">
        <v>19613.2</v>
      </c>
      <c r="Q610" s="288">
        <v>4966351.18</v>
      </c>
      <c r="R610" s="288">
        <v>34708695.049999997</v>
      </c>
      <c r="S610" s="288">
        <v>0</v>
      </c>
      <c r="T610" s="288">
        <v>0</v>
      </c>
      <c r="U610" s="288">
        <v>0</v>
      </c>
      <c r="V610" s="288">
        <v>0</v>
      </c>
      <c r="W610" s="288">
        <v>0</v>
      </c>
      <c r="X610" s="288">
        <v>0</v>
      </c>
      <c r="Y610" s="159"/>
      <c r="Z610" s="292">
        <v>3697.1081927093855</v>
      </c>
      <c r="AA610" s="292">
        <v>935376.45125500881</v>
      </c>
      <c r="AB610" s="292">
        <v>6543400.7130577145</v>
      </c>
      <c r="AC610" s="292">
        <v>0</v>
      </c>
      <c r="AD610" s="292">
        <v>0</v>
      </c>
      <c r="AE610" s="292">
        <v>0</v>
      </c>
      <c r="AF610" s="292">
        <v>0</v>
      </c>
      <c r="AG610" s="292">
        <v>0</v>
      </c>
      <c r="AH610" s="292">
        <v>0</v>
      </c>
      <c r="AI610" s="159"/>
      <c r="AJ610" s="258">
        <f t="shared" si="49"/>
        <v>15916.091807290615</v>
      </c>
      <c r="AK610" s="258">
        <f t="shared" si="50"/>
        <v>4030974.7287449911</v>
      </c>
      <c r="AL610" s="258">
        <f t="shared" si="51"/>
        <v>28165294.336942282</v>
      </c>
      <c r="AM610" s="159"/>
    </row>
    <row r="611" spans="4:39" s="153" customFormat="1" x14ac:dyDescent="0.35">
      <c r="D611" s="260">
        <v>5012</v>
      </c>
      <c r="E611" s="159" t="s">
        <v>361</v>
      </c>
      <c r="F611" s="317" t="str">
        <f>LEFT(VLOOKUP(D611,'TS by Location'!$B$10:$C$748,2,FALSE),3)</f>
        <v>220</v>
      </c>
      <c r="G611" s="260" t="s">
        <v>3016</v>
      </c>
      <c r="H611" s="159"/>
      <c r="I611" s="658" t="s">
        <v>2977</v>
      </c>
      <c r="J611" s="316"/>
      <c r="K611" s="316"/>
      <c r="L611" s="316"/>
      <c r="M611" s="316"/>
      <c r="N611" s="316"/>
      <c r="O611" s="159"/>
      <c r="P611" s="288">
        <v>2031347.4</v>
      </c>
      <c r="Q611" s="288">
        <v>86167566.75</v>
      </c>
      <c r="R611" s="288">
        <v>250684535.97</v>
      </c>
      <c r="S611" s="288">
        <v>0</v>
      </c>
      <c r="T611" s="288">
        <v>0</v>
      </c>
      <c r="U611" s="288">
        <v>0</v>
      </c>
      <c r="V611" s="288">
        <v>0</v>
      </c>
      <c r="W611" s="288">
        <v>0</v>
      </c>
      <c r="X611" s="288">
        <v>0</v>
      </c>
      <c r="Y611" s="159"/>
      <c r="Z611" s="292">
        <v>795139.29604166816</v>
      </c>
      <c r="AA611" s="292">
        <v>42661480.814150862</v>
      </c>
      <c r="AB611" s="292">
        <v>120258445.84112258</v>
      </c>
      <c r="AC611" s="292">
        <v>0</v>
      </c>
      <c r="AD611" s="292">
        <v>0</v>
      </c>
      <c r="AE611" s="292">
        <v>0</v>
      </c>
      <c r="AF611" s="292">
        <v>0</v>
      </c>
      <c r="AG611" s="292">
        <v>0</v>
      </c>
      <c r="AH611" s="292">
        <v>0</v>
      </c>
      <c r="AI611" s="159"/>
      <c r="AJ611" s="258">
        <f t="shared" si="49"/>
        <v>1236208.1039583317</v>
      </c>
      <c r="AK611" s="258">
        <f t="shared" si="50"/>
        <v>43506085.935849138</v>
      </c>
      <c r="AL611" s="258">
        <f t="shared" si="51"/>
        <v>130426090.12887742</v>
      </c>
      <c r="AM611" s="159"/>
    </row>
    <row r="612" spans="4:39" s="153" customFormat="1" x14ac:dyDescent="0.35">
      <c r="D612" s="260">
        <v>5013</v>
      </c>
      <c r="E612" s="159" t="s">
        <v>362</v>
      </c>
      <c r="F612" s="317" t="str">
        <f>LEFT(VLOOKUP(D612,'TS by Location'!$B$10:$C$748,2,FALSE),3)</f>
        <v>220</v>
      </c>
      <c r="G612" s="260" t="s">
        <v>3016</v>
      </c>
      <c r="H612" s="159"/>
      <c r="I612" s="658" t="s">
        <v>2977</v>
      </c>
      <c r="J612" s="316"/>
      <c r="K612" s="316"/>
      <c r="L612" s="316"/>
      <c r="M612" s="316"/>
      <c r="N612" s="316"/>
      <c r="O612" s="159"/>
      <c r="P612" s="288">
        <v>457529.68</v>
      </c>
      <c r="Q612" s="288">
        <v>10621618.48</v>
      </c>
      <c r="R612" s="288">
        <v>77785680.010000005</v>
      </c>
      <c r="S612" s="288">
        <v>0</v>
      </c>
      <c r="T612" s="288">
        <v>0</v>
      </c>
      <c r="U612" s="288">
        <v>0</v>
      </c>
      <c r="V612" s="288">
        <v>0</v>
      </c>
      <c r="W612" s="288">
        <v>0</v>
      </c>
      <c r="X612" s="288">
        <v>0</v>
      </c>
      <c r="Y612" s="159"/>
      <c r="Z612" s="292">
        <v>112803.4746952963</v>
      </c>
      <c r="AA612" s="292">
        <v>2618749.1736749662</v>
      </c>
      <c r="AB612" s="292">
        <v>19177979.85622365</v>
      </c>
      <c r="AC612" s="292">
        <v>0</v>
      </c>
      <c r="AD612" s="292">
        <v>0</v>
      </c>
      <c r="AE612" s="292">
        <v>0</v>
      </c>
      <c r="AF612" s="292">
        <v>0</v>
      </c>
      <c r="AG612" s="292">
        <v>0</v>
      </c>
      <c r="AH612" s="292">
        <v>0</v>
      </c>
      <c r="AI612" s="159"/>
      <c r="AJ612" s="258">
        <f t="shared" si="49"/>
        <v>344726.20530470368</v>
      </c>
      <c r="AK612" s="258">
        <f t="shared" si="50"/>
        <v>8002869.3063250342</v>
      </c>
      <c r="AL612" s="258">
        <f t="shared" si="51"/>
        <v>58607700.153776355</v>
      </c>
      <c r="AM612" s="159"/>
    </row>
    <row r="613" spans="4:39" s="153" customFormat="1" x14ac:dyDescent="0.35">
      <c r="D613" s="260">
        <v>5023</v>
      </c>
      <c r="E613" s="159" t="s">
        <v>369</v>
      </c>
      <c r="F613" s="317" t="str">
        <f>LEFT(VLOOKUP(D613,'TS by Location'!$B$10:$C$748,2,FALSE),3)</f>
        <v>220</v>
      </c>
      <c r="G613" s="260" t="s">
        <v>3016</v>
      </c>
      <c r="H613" s="159"/>
      <c r="I613" s="658" t="s">
        <v>2977</v>
      </c>
      <c r="J613" s="316"/>
      <c r="K613" s="316"/>
      <c r="L613" s="316"/>
      <c r="M613" s="316"/>
      <c r="N613" s="316"/>
      <c r="O613" s="159"/>
      <c r="P613" s="288">
        <v>285619.89</v>
      </c>
      <c r="Q613" s="288">
        <v>13718617.77</v>
      </c>
      <c r="R613" s="288">
        <v>51717477.390000001</v>
      </c>
      <c r="S613" s="288">
        <v>0</v>
      </c>
      <c r="T613" s="288">
        <v>0</v>
      </c>
      <c r="U613" s="288">
        <v>0</v>
      </c>
      <c r="V613" s="288">
        <v>0</v>
      </c>
      <c r="W613" s="288">
        <v>0</v>
      </c>
      <c r="X613" s="288">
        <v>0</v>
      </c>
      <c r="Y613" s="159"/>
      <c r="Z613" s="292">
        <v>99251.641712786164</v>
      </c>
      <c r="AA613" s="292">
        <v>5977929.8376246113</v>
      </c>
      <c r="AB613" s="292">
        <v>16725299.066661328</v>
      </c>
      <c r="AC613" s="292">
        <v>0</v>
      </c>
      <c r="AD613" s="292">
        <v>0</v>
      </c>
      <c r="AE613" s="292">
        <v>0</v>
      </c>
      <c r="AF613" s="292">
        <v>0</v>
      </c>
      <c r="AG613" s="292">
        <v>0</v>
      </c>
      <c r="AH613" s="292">
        <v>0</v>
      </c>
      <c r="AI613" s="159"/>
      <c r="AJ613" s="258">
        <f t="shared" si="49"/>
        <v>186368.24828721385</v>
      </c>
      <c r="AK613" s="258">
        <f t="shared" si="50"/>
        <v>7740687.9323753882</v>
      </c>
      <c r="AL613" s="258">
        <f t="shared" si="51"/>
        <v>34992178.323338673</v>
      </c>
      <c r="AM613" s="159"/>
    </row>
    <row r="614" spans="4:39" s="153" customFormat="1" x14ac:dyDescent="0.35">
      <c r="D614" s="260">
        <v>5024</v>
      </c>
      <c r="E614" s="159" t="s">
        <v>370</v>
      </c>
      <c r="F614" s="317" t="str">
        <f>LEFT(VLOOKUP(D614,'TS by Location'!$B$10:$C$748,2,FALSE),3)</f>
        <v>220</v>
      </c>
      <c r="G614" s="260" t="s">
        <v>3016</v>
      </c>
      <c r="H614" s="159"/>
      <c r="I614" s="658" t="s">
        <v>2977</v>
      </c>
      <c r="J614" s="316"/>
      <c r="K614" s="316"/>
      <c r="L614" s="316"/>
      <c r="M614" s="316"/>
      <c r="N614" s="316"/>
      <c r="O614" s="159"/>
      <c r="P614" s="288">
        <v>2100226.91</v>
      </c>
      <c r="Q614" s="288">
        <v>6044554.8499999996</v>
      </c>
      <c r="R614" s="288">
        <v>44720030.880000003</v>
      </c>
      <c r="S614" s="288">
        <v>0</v>
      </c>
      <c r="T614" s="288">
        <v>0</v>
      </c>
      <c r="U614" s="288">
        <v>0</v>
      </c>
      <c r="V614" s="288">
        <v>0</v>
      </c>
      <c r="W614" s="288">
        <v>0</v>
      </c>
      <c r="X614" s="288">
        <v>0</v>
      </c>
      <c r="Y614" s="159"/>
      <c r="Z614" s="292">
        <v>650674.58038019435</v>
      </c>
      <c r="AA614" s="292">
        <v>1872672.9820868822</v>
      </c>
      <c r="AB614" s="292">
        <v>13854782.637478603</v>
      </c>
      <c r="AC614" s="292">
        <v>0</v>
      </c>
      <c r="AD614" s="292">
        <v>0</v>
      </c>
      <c r="AE614" s="292">
        <v>0</v>
      </c>
      <c r="AF614" s="292">
        <v>0</v>
      </c>
      <c r="AG614" s="292">
        <v>0</v>
      </c>
      <c r="AH614" s="292">
        <v>0</v>
      </c>
      <c r="AI614" s="159"/>
      <c r="AJ614" s="258">
        <f t="shared" si="49"/>
        <v>1449552.3296198058</v>
      </c>
      <c r="AK614" s="258">
        <f t="shared" si="50"/>
        <v>4171881.8679131176</v>
      </c>
      <c r="AL614" s="258">
        <f t="shared" si="51"/>
        <v>30865248.242521398</v>
      </c>
      <c r="AM614" s="159"/>
    </row>
    <row r="615" spans="4:39" s="153" customFormat="1" x14ac:dyDescent="0.35">
      <c r="D615" s="260">
        <v>5025</v>
      </c>
      <c r="E615" s="159" t="s">
        <v>371</v>
      </c>
      <c r="F615" s="317" t="str">
        <f>LEFT(VLOOKUP(D615,'TS by Location'!$B$10:$C$748,2,FALSE),3)</f>
        <v>220</v>
      </c>
      <c r="G615" s="260" t="s">
        <v>3016</v>
      </c>
      <c r="H615" s="159"/>
      <c r="I615" s="658" t="s">
        <v>2977</v>
      </c>
      <c r="J615" s="316"/>
      <c r="K615" s="316"/>
      <c r="L615" s="316"/>
      <c r="M615" s="316"/>
      <c r="N615" s="316"/>
      <c r="O615" s="159"/>
      <c r="P615" s="288">
        <v>62281.17</v>
      </c>
      <c r="Q615" s="288">
        <v>3211370.77</v>
      </c>
      <c r="R615" s="288">
        <v>41711811.909999996</v>
      </c>
      <c r="S615" s="288">
        <v>0</v>
      </c>
      <c r="T615" s="288">
        <v>0</v>
      </c>
      <c r="U615" s="288">
        <v>0</v>
      </c>
      <c r="V615" s="288">
        <v>0</v>
      </c>
      <c r="W615" s="288">
        <v>0</v>
      </c>
      <c r="X615" s="288">
        <v>0</v>
      </c>
      <c r="Y615" s="159"/>
      <c r="Z615" s="292">
        <v>30436.250308989063</v>
      </c>
      <c r="AA615" s="292">
        <v>1569368.150769983</v>
      </c>
      <c r="AB615" s="292">
        <v>20384189.123843223</v>
      </c>
      <c r="AC615" s="292">
        <v>0</v>
      </c>
      <c r="AD615" s="292">
        <v>0</v>
      </c>
      <c r="AE615" s="292">
        <v>0</v>
      </c>
      <c r="AF615" s="292">
        <v>0</v>
      </c>
      <c r="AG615" s="292">
        <v>0</v>
      </c>
      <c r="AH615" s="292">
        <v>0</v>
      </c>
      <c r="AI615" s="159"/>
      <c r="AJ615" s="258">
        <f t="shared" si="49"/>
        <v>31844.919691010935</v>
      </c>
      <c r="AK615" s="258">
        <f t="shared" si="50"/>
        <v>1642002.6192300171</v>
      </c>
      <c r="AL615" s="258">
        <f t="shared" si="51"/>
        <v>21327622.786156774</v>
      </c>
      <c r="AM615" s="159"/>
    </row>
    <row r="616" spans="4:39" s="153" customFormat="1" x14ac:dyDescent="0.35">
      <c r="D616" s="260">
        <v>5027</v>
      </c>
      <c r="E616" s="159" t="s">
        <v>372</v>
      </c>
      <c r="F616" s="317" t="str">
        <f>LEFT(VLOOKUP(D616,'TS by Location'!$B$10:$C$748,2,FALSE),3)</f>
        <v>220</v>
      </c>
      <c r="G616" s="260" t="s">
        <v>3016</v>
      </c>
      <c r="H616" s="159"/>
      <c r="I616" s="658" t="s">
        <v>2977</v>
      </c>
      <c r="J616" s="316"/>
      <c r="K616" s="316"/>
      <c r="L616" s="316"/>
      <c r="M616" s="316"/>
      <c r="N616" s="316"/>
      <c r="O616" s="159"/>
      <c r="P616" s="288">
        <v>97213.22</v>
      </c>
      <c r="Q616" s="288">
        <v>1384839.36</v>
      </c>
      <c r="R616" s="288">
        <v>8695375.6600000001</v>
      </c>
      <c r="S616" s="288">
        <v>0</v>
      </c>
      <c r="T616" s="288">
        <v>0</v>
      </c>
      <c r="U616" s="288">
        <v>0</v>
      </c>
      <c r="V616" s="288">
        <v>0</v>
      </c>
      <c r="W616" s="288">
        <v>0</v>
      </c>
      <c r="X616" s="288">
        <v>0</v>
      </c>
      <c r="Y616" s="159"/>
      <c r="Z616" s="292">
        <v>32177.606275744485</v>
      </c>
      <c r="AA616" s="292">
        <v>458382.26201368478</v>
      </c>
      <c r="AB616" s="292">
        <v>2940263.7213615049</v>
      </c>
      <c r="AC616" s="292">
        <v>0</v>
      </c>
      <c r="AD616" s="292">
        <v>0</v>
      </c>
      <c r="AE616" s="292">
        <v>0</v>
      </c>
      <c r="AF616" s="292">
        <v>0</v>
      </c>
      <c r="AG616" s="292">
        <v>0</v>
      </c>
      <c r="AH616" s="292">
        <v>0</v>
      </c>
      <c r="AI616" s="159"/>
      <c r="AJ616" s="258">
        <f t="shared" si="49"/>
        <v>65035.613724255512</v>
      </c>
      <c r="AK616" s="258">
        <f t="shared" si="50"/>
        <v>926457.09798631538</v>
      </c>
      <c r="AL616" s="258">
        <f t="shared" si="51"/>
        <v>5755111.9386384953</v>
      </c>
      <c r="AM616" s="159"/>
    </row>
    <row r="617" spans="4:39" s="153" customFormat="1" x14ac:dyDescent="0.35">
      <c r="D617" s="260">
        <v>5028</v>
      </c>
      <c r="E617" s="159" t="s">
        <v>373</v>
      </c>
      <c r="F617" s="317" t="str">
        <f>LEFT(VLOOKUP(D617,'TS by Location'!$B$10:$C$748,2,FALSE),3)</f>
        <v>220</v>
      </c>
      <c r="G617" s="260" t="s">
        <v>3016</v>
      </c>
      <c r="H617" s="159"/>
      <c r="I617" s="658" t="s">
        <v>2977</v>
      </c>
      <c r="J617" s="316"/>
      <c r="K617" s="316"/>
      <c r="L617" s="316"/>
      <c r="M617" s="316"/>
      <c r="N617" s="316"/>
      <c r="O617" s="159"/>
      <c r="P617" s="288">
        <v>13018.3</v>
      </c>
      <c r="Q617" s="288">
        <v>39760.959999999999</v>
      </c>
      <c r="R617" s="288">
        <v>5935327.0999999996</v>
      </c>
      <c r="S617" s="288">
        <v>0</v>
      </c>
      <c r="T617" s="288">
        <v>0</v>
      </c>
      <c r="U617" s="288">
        <v>0</v>
      </c>
      <c r="V617" s="288">
        <v>0</v>
      </c>
      <c r="W617" s="288">
        <v>0</v>
      </c>
      <c r="X617" s="288">
        <v>0</v>
      </c>
      <c r="Y617" s="159"/>
      <c r="Z617" s="292">
        <v>8658.7516214664593</v>
      </c>
      <c r="AA617" s="292">
        <v>26445.870572276177</v>
      </c>
      <c r="AB617" s="292">
        <v>3947713.8452070402</v>
      </c>
      <c r="AC617" s="292">
        <v>0</v>
      </c>
      <c r="AD617" s="292">
        <v>0</v>
      </c>
      <c r="AE617" s="292">
        <v>0</v>
      </c>
      <c r="AF617" s="292">
        <v>0</v>
      </c>
      <c r="AG617" s="292">
        <v>0</v>
      </c>
      <c r="AH617" s="292">
        <v>0</v>
      </c>
      <c r="AI617" s="159"/>
      <c r="AJ617" s="258">
        <f t="shared" si="49"/>
        <v>4359.54837853354</v>
      </c>
      <c r="AK617" s="258">
        <f t="shared" si="50"/>
        <v>13315.089427723822</v>
      </c>
      <c r="AL617" s="258">
        <f t="shared" si="51"/>
        <v>1987613.2547929594</v>
      </c>
      <c r="AM617" s="159"/>
    </row>
    <row r="618" spans="4:39" s="153" customFormat="1" x14ac:dyDescent="0.35">
      <c r="D618" s="260">
        <v>5031</v>
      </c>
      <c r="E618" s="159" t="s">
        <v>374</v>
      </c>
      <c r="F618" s="317" t="str">
        <f>LEFT(VLOOKUP(D618,'TS by Location'!$B$10:$C$748,2,FALSE),3)</f>
        <v>220</v>
      </c>
      <c r="G618" s="260" t="s">
        <v>3016</v>
      </c>
      <c r="H618" s="159"/>
      <c r="I618" s="658" t="s">
        <v>2977</v>
      </c>
      <c r="J618" s="316"/>
      <c r="K618" s="316"/>
      <c r="L618" s="316"/>
      <c r="M618" s="316"/>
      <c r="N618" s="316"/>
      <c r="O618" s="159"/>
      <c r="P618" s="288">
        <v>8363</v>
      </c>
      <c r="Q618" s="288">
        <v>3940806.53</v>
      </c>
      <c r="R618" s="288">
        <v>19953865.199999999</v>
      </c>
      <c r="S618" s="288">
        <v>0</v>
      </c>
      <c r="T618" s="288">
        <v>0</v>
      </c>
      <c r="U618" s="288">
        <v>0</v>
      </c>
      <c r="V618" s="288">
        <v>0</v>
      </c>
      <c r="W618" s="288">
        <v>0</v>
      </c>
      <c r="X618" s="288">
        <v>0</v>
      </c>
      <c r="Y618" s="159"/>
      <c r="Z618" s="292">
        <v>7963.3473135751738</v>
      </c>
      <c r="AA618" s="292">
        <v>3752428.3956409353</v>
      </c>
      <c r="AB618" s="292">
        <v>18882608.170875967</v>
      </c>
      <c r="AC618" s="292">
        <v>0</v>
      </c>
      <c r="AD618" s="292">
        <v>0</v>
      </c>
      <c r="AE618" s="292">
        <v>0</v>
      </c>
      <c r="AF618" s="292">
        <v>0</v>
      </c>
      <c r="AG618" s="292">
        <v>0</v>
      </c>
      <c r="AH618" s="292">
        <v>0</v>
      </c>
      <c r="AI618" s="159"/>
      <c r="AJ618" s="258">
        <f t="shared" si="49"/>
        <v>399.65268642482624</v>
      </c>
      <c r="AK618" s="258">
        <f t="shared" si="50"/>
        <v>188378.13435906451</v>
      </c>
      <c r="AL618" s="258">
        <f t="shared" si="51"/>
        <v>1071257.0291240327</v>
      </c>
      <c r="AM618" s="159"/>
    </row>
    <row r="619" spans="4:39" s="153" customFormat="1" x14ac:dyDescent="0.35">
      <c r="D619" s="260">
        <v>5033</v>
      </c>
      <c r="E619" s="159" t="s">
        <v>376</v>
      </c>
      <c r="F619" s="317" t="str">
        <f>LEFT(VLOOKUP(D619,'TS by Location'!$B$10:$C$748,2,FALSE),3)</f>
        <v>220</v>
      </c>
      <c r="G619" s="260" t="s">
        <v>3016</v>
      </c>
      <c r="H619" s="159"/>
      <c r="I619" s="658" t="s">
        <v>2977</v>
      </c>
      <c r="J619" s="316"/>
      <c r="K619" s="316"/>
      <c r="L619" s="316"/>
      <c r="M619" s="316"/>
      <c r="N619" s="316"/>
      <c r="O619" s="159"/>
      <c r="P619" s="288">
        <v>394843.39</v>
      </c>
      <c r="Q619" s="288">
        <v>21458240.32</v>
      </c>
      <c r="R619" s="288">
        <v>124928711.7</v>
      </c>
      <c r="S619" s="288">
        <v>0</v>
      </c>
      <c r="T619" s="288">
        <v>0</v>
      </c>
      <c r="U619" s="288">
        <v>0</v>
      </c>
      <c r="V619" s="288">
        <v>0</v>
      </c>
      <c r="W619" s="288">
        <v>0</v>
      </c>
      <c r="X619" s="288">
        <v>0</v>
      </c>
      <c r="Y619" s="159"/>
      <c r="Z619" s="292">
        <v>210939.3130477377</v>
      </c>
      <c r="AA619" s="292">
        <v>11463751.418794338</v>
      </c>
      <c r="AB619" s="292">
        <v>67675060.816988066</v>
      </c>
      <c r="AC619" s="292">
        <v>0</v>
      </c>
      <c r="AD619" s="292">
        <v>0</v>
      </c>
      <c r="AE619" s="292">
        <v>0</v>
      </c>
      <c r="AF619" s="292">
        <v>0</v>
      </c>
      <c r="AG619" s="292">
        <v>0</v>
      </c>
      <c r="AH619" s="292">
        <v>0</v>
      </c>
      <c r="AI619" s="159"/>
      <c r="AJ619" s="258">
        <f t="shared" si="49"/>
        <v>183904.07695226232</v>
      </c>
      <c r="AK619" s="258">
        <f t="shared" si="50"/>
        <v>9994488.9012056626</v>
      </c>
      <c r="AL619" s="258">
        <f t="shared" si="51"/>
        <v>57253650.883011937</v>
      </c>
      <c r="AM619" s="159"/>
    </row>
    <row r="620" spans="4:39" s="153" customFormat="1" x14ac:dyDescent="0.35">
      <c r="D620" s="260">
        <v>5035</v>
      </c>
      <c r="E620" s="159" t="s">
        <v>378</v>
      </c>
      <c r="F620" s="317" t="str">
        <f>LEFT(VLOOKUP(D620,'TS by Location'!$B$10:$C$748,2,FALSE),3)</f>
        <v>220</v>
      </c>
      <c r="G620" s="260" t="s">
        <v>3016</v>
      </c>
      <c r="H620" s="159"/>
      <c r="I620" s="658" t="s">
        <v>2977</v>
      </c>
      <c r="J620" s="316"/>
      <c r="K620" s="316"/>
      <c r="L620" s="316"/>
      <c r="M620" s="316"/>
      <c r="N620" s="316"/>
      <c r="O620" s="159"/>
      <c r="P620" s="288">
        <v>7242.88</v>
      </c>
      <c r="Q620" s="288">
        <v>2101575.46</v>
      </c>
      <c r="R620" s="288">
        <v>55679160.789999999</v>
      </c>
      <c r="S620" s="288">
        <v>0</v>
      </c>
      <c r="T620" s="288">
        <v>0</v>
      </c>
      <c r="U620" s="288">
        <v>0</v>
      </c>
      <c r="V620" s="288">
        <v>0</v>
      </c>
      <c r="W620" s="288">
        <v>0</v>
      </c>
      <c r="X620" s="288">
        <v>0</v>
      </c>
      <c r="Y620" s="159"/>
      <c r="Z620" s="292">
        <v>3340.4604935775233</v>
      </c>
      <c r="AA620" s="292">
        <v>988599.21625646087</v>
      </c>
      <c r="AB620" s="292">
        <v>25653110.215328906</v>
      </c>
      <c r="AC620" s="292">
        <v>0</v>
      </c>
      <c r="AD620" s="292">
        <v>0</v>
      </c>
      <c r="AE620" s="292">
        <v>0</v>
      </c>
      <c r="AF620" s="292">
        <v>0</v>
      </c>
      <c r="AG620" s="292">
        <v>0</v>
      </c>
      <c r="AH620" s="292">
        <v>0</v>
      </c>
      <c r="AI620" s="159"/>
      <c r="AJ620" s="258">
        <f t="shared" si="49"/>
        <v>3902.4195064224768</v>
      </c>
      <c r="AK620" s="258">
        <f t="shared" si="50"/>
        <v>1112976.2437435391</v>
      </c>
      <c r="AL620" s="258">
        <f t="shared" si="51"/>
        <v>30026050.574671093</v>
      </c>
      <c r="AM620" s="159"/>
    </row>
    <row r="621" spans="4:39" s="153" customFormat="1" x14ac:dyDescent="0.35">
      <c r="D621" s="260">
        <v>5038</v>
      </c>
      <c r="E621" s="159" t="s">
        <v>651</v>
      </c>
      <c r="F621" s="317" t="str">
        <f>LEFT(VLOOKUP(D621,'TS by Location'!$B$10:$C$748,2,FALSE),3)</f>
        <v>Mis</v>
      </c>
      <c r="G621" s="260" t="s">
        <v>3016</v>
      </c>
      <c r="H621" s="159"/>
      <c r="I621" s="658" t="s">
        <v>2977</v>
      </c>
      <c r="J621" s="316"/>
      <c r="K621" s="316"/>
      <c r="L621" s="316"/>
      <c r="M621" s="316"/>
      <c r="N621" s="316"/>
      <c r="O621" s="159"/>
      <c r="P621" s="288">
        <v>123341.95</v>
      </c>
      <c r="Q621" s="288">
        <v>3723402.58</v>
      </c>
      <c r="R621" s="288">
        <v>0</v>
      </c>
      <c r="S621" s="288">
        <v>0</v>
      </c>
      <c r="T621" s="288">
        <v>0</v>
      </c>
      <c r="U621" s="288">
        <v>0</v>
      </c>
      <c r="V621" s="288">
        <v>0</v>
      </c>
      <c r="W621" s="288">
        <v>0</v>
      </c>
      <c r="X621" s="288">
        <v>0</v>
      </c>
      <c r="Y621" s="159"/>
      <c r="Z621" s="292">
        <v>90778.700305832928</v>
      </c>
      <c r="AA621" s="292">
        <v>2436248.7370004472</v>
      </c>
      <c r="AB621" s="292">
        <v>0</v>
      </c>
      <c r="AC621" s="292">
        <v>0</v>
      </c>
      <c r="AD621" s="292">
        <v>0</v>
      </c>
      <c r="AE621" s="292">
        <v>0</v>
      </c>
      <c r="AF621" s="292">
        <v>0</v>
      </c>
      <c r="AG621" s="292">
        <v>0</v>
      </c>
      <c r="AH621" s="292">
        <v>0</v>
      </c>
      <c r="AI621" s="159"/>
      <c r="AJ621" s="258">
        <f t="shared" si="49"/>
        <v>32563.249694167069</v>
      </c>
      <c r="AK621" s="258">
        <f t="shared" si="50"/>
        <v>1287153.8429995528</v>
      </c>
      <c r="AL621" s="258">
        <f t="shared" si="51"/>
        <v>0</v>
      </c>
      <c r="AM621" s="159"/>
    </row>
    <row r="622" spans="4:39" s="153" customFormat="1" x14ac:dyDescent="0.35">
      <c r="D622" s="260">
        <v>5040</v>
      </c>
      <c r="E622" s="159" t="s">
        <v>380</v>
      </c>
      <c r="F622" s="317" t="str">
        <f>LEFT(VLOOKUP(D622,'TS by Location'!$B$10:$C$748,2,FALSE),3)</f>
        <v>220</v>
      </c>
      <c r="G622" s="260" t="s">
        <v>3016</v>
      </c>
      <c r="H622" s="159"/>
      <c r="I622" s="658" t="s">
        <v>2977</v>
      </c>
      <c r="J622" s="316"/>
      <c r="K622" s="316"/>
      <c r="L622" s="316"/>
      <c r="M622" s="316"/>
      <c r="N622" s="316"/>
      <c r="O622" s="159"/>
      <c r="P622" s="288">
        <v>0</v>
      </c>
      <c r="Q622" s="288">
        <v>529159.65</v>
      </c>
      <c r="R622" s="288">
        <v>20360737.75</v>
      </c>
      <c r="S622" s="288">
        <v>0</v>
      </c>
      <c r="T622" s="288">
        <v>0</v>
      </c>
      <c r="U622" s="288">
        <v>0</v>
      </c>
      <c r="V622" s="288">
        <v>0</v>
      </c>
      <c r="W622" s="288">
        <v>0</v>
      </c>
      <c r="X622" s="288">
        <v>0</v>
      </c>
      <c r="Y622" s="159"/>
      <c r="Z622" s="292">
        <v>0</v>
      </c>
      <c r="AA622" s="292">
        <v>223107.44622114877</v>
      </c>
      <c r="AB622" s="292">
        <v>10304914.353371263</v>
      </c>
      <c r="AC622" s="292">
        <v>0</v>
      </c>
      <c r="AD622" s="292">
        <v>0</v>
      </c>
      <c r="AE622" s="292">
        <v>0</v>
      </c>
      <c r="AF622" s="292">
        <v>0</v>
      </c>
      <c r="AG622" s="292">
        <v>0</v>
      </c>
      <c r="AH622" s="292">
        <v>0</v>
      </c>
      <c r="AI622" s="159"/>
      <c r="AJ622" s="258">
        <f t="shared" si="49"/>
        <v>0</v>
      </c>
      <c r="AK622" s="258">
        <f t="shared" si="50"/>
        <v>306052.20377885125</v>
      </c>
      <c r="AL622" s="258">
        <f t="shared" si="51"/>
        <v>10055823.396628737</v>
      </c>
      <c r="AM622" s="159"/>
    </row>
    <row r="623" spans="4:39" s="153" customFormat="1" x14ac:dyDescent="0.35">
      <c r="D623" s="260" t="s">
        <v>179</v>
      </c>
      <c r="E623" s="159" t="s">
        <v>41</v>
      </c>
      <c r="F623" s="317" t="str">
        <f>LEFT(VLOOKUP(D623,'TS by Location'!$B$10:$C$748,2,FALSE),3)</f>
        <v>115</v>
      </c>
      <c r="G623" s="260" t="s">
        <v>3016</v>
      </c>
      <c r="H623" s="159"/>
      <c r="I623" s="658" t="s">
        <v>2977</v>
      </c>
      <c r="J623" s="316"/>
      <c r="K623" s="316"/>
      <c r="L623" s="316"/>
      <c r="M623" s="316"/>
      <c r="N623" s="316"/>
      <c r="O623" s="159"/>
      <c r="P623" s="288">
        <v>7964.44</v>
      </c>
      <c r="Q623" s="288">
        <v>684521.6</v>
      </c>
      <c r="R623" s="288">
        <v>14831394.98</v>
      </c>
      <c r="S623" s="288">
        <v>0</v>
      </c>
      <c r="T623" s="288">
        <v>0</v>
      </c>
      <c r="U623" s="288">
        <v>0</v>
      </c>
      <c r="V623" s="288">
        <v>0</v>
      </c>
      <c r="W623" s="288">
        <v>0</v>
      </c>
      <c r="X623" s="288">
        <v>0</v>
      </c>
      <c r="Y623" s="159"/>
      <c r="Z623" s="292">
        <v>2139.2361402868728</v>
      </c>
      <c r="AA623" s="292">
        <v>75461.471101159623</v>
      </c>
      <c r="AB623" s="292">
        <v>4060683.8747387426</v>
      </c>
      <c r="AC623" s="292">
        <v>0</v>
      </c>
      <c r="AD623" s="292">
        <v>0</v>
      </c>
      <c r="AE623" s="292">
        <v>0</v>
      </c>
      <c r="AF623" s="292">
        <v>0</v>
      </c>
      <c r="AG623" s="292">
        <v>0</v>
      </c>
      <c r="AH623" s="292">
        <v>0</v>
      </c>
      <c r="AI623" s="159"/>
      <c r="AJ623" s="258">
        <f t="shared" si="49"/>
        <v>5825.2038597131268</v>
      </c>
      <c r="AK623" s="258">
        <f t="shared" si="50"/>
        <v>609060.1288988404</v>
      </c>
      <c r="AL623" s="258">
        <f t="shared" si="51"/>
        <v>10770711.105261259</v>
      </c>
      <c r="AM623" s="159"/>
    </row>
    <row r="624" spans="4:39" s="153" customFormat="1" x14ac:dyDescent="0.35">
      <c r="D624" s="260" t="s">
        <v>173</v>
      </c>
      <c r="E624" s="159" t="s">
        <v>39</v>
      </c>
      <c r="F624" s="317" t="str">
        <f>LEFT(VLOOKUP(D624,'TS by Location'!$B$10:$C$748,2,FALSE),3)</f>
        <v>220</v>
      </c>
      <c r="G624" s="260" t="s">
        <v>3016</v>
      </c>
      <c r="H624" s="159"/>
      <c r="I624" s="658" t="s">
        <v>2977</v>
      </c>
      <c r="J624" s="316"/>
      <c r="K624" s="316"/>
      <c r="L624" s="316"/>
      <c r="M624" s="316"/>
      <c r="N624" s="316"/>
      <c r="O624" s="159"/>
      <c r="P624" s="288">
        <v>48811.41</v>
      </c>
      <c r="Q624" s="288">
        <v>2675257.41</v>
      </c>
      <c r="R624" s="288">
        <v>54011256.489999995</v>
      </c>
      <c r="S624" s="288">
        <v>0</v>
      </c>
      <c r="T624" s="288">
        <v>0</v>
      </c>
      <c r="U624" s="288">
        <v>0</v>
      </c>
      <c r="V624" s="288">
        <v>0</v>
      </c>
      <c r="W624" s="288">
        <v>0</v>
      </c>
      <c r="X624" s="288">
        <v>0</v>
      </c>
      <c r="Y624" s="159"/>
      <c r="Z624" s="292">
        <v>38992.014966270341</v>
      </c>
      <c r="AA624" s="292">
        <v>2137075.6749158781</v>
      </c>
      <c r="AB624" s="292">
        <v>43145807.945419841</v>
      </c>
      <c r="AC624" s="292">
        <v>0</v>
      </c>
      <c r="AD624" s="292">
        <v>0</v>
      </c>
      <c r="AE624" s="292">
        <v>0</v>
      </c>
      <c r="AF624" s="292">
        <v>0</v>
      </c>
      <c r="AG624" s="292">
        <v>0</v>
      </c>
      <c r="AH624" s="292">
        <v>0</v>
      </c>
      <c r="AI624" s="159"/>
      <c r="AJ624" s="258">
        <f t="shared" si="49"/>
        <v>9819.3950337296628</v>
      </c>
      <c r="AK624" s="258">
        <f t="shared" si="50"/>
        <v>538181.73508412205</v>
      </c>
      <c r="AL624" s="258">
        <f t="shared" si="51"/>
        <v>10865448.544580154</v>
      </c>
      <c r="AM624" s="159"/>
    </row>
    <row r="625" spans="4:39" s="153" customFormat="1" x14ac:dyDescent="0.35">
      <c r="D625" s="260">
        <v>5043</v>
      </c>
      <c r="E625" s="159" t="s">
        <v>381</v>
      </c>
      <c r="F625" s="317" t="str">
        <f>LEFT(VLOOKUP(D625,'TS by Location'!$B$10:$C$748,2,FALSE),3)</f>
        <v>220</v>
      </c>
      <c r="G625" s="260" t="s">
        <v>3016</v>
      </c>
      <c r="H625" s="159"/>
      <c r="I625" s="658" t="s">
        <v>2977</v>
      </c>
      <c r="J625" s="316"/>
      <c r="K625" s="316"/>
      <c r="L625" s="316"/>
      <c r="M625" s="316"/>
      <c r="N625" s="316"/>
      <c r="O625" s="159"/>
      <c r="P625" s="288">
        <v>1823.96</v>
      </c>
      <c r="Q625" s="288">
        <v>162784.69</v>
      </c>
      <c r="R625" s="288">
        <v>3284605.86</v>
      </c>
      <c r="S625" s="288">
        <v>0</v>
      </c>
      <c r="T625" s="288">
        <v>0</v>
      </c>
      <c r="U625" s="288">
        <v>0</v>
      </c>
      <c r="V625" s="288">
        <v>0</v>
      </c>
      <c r="W625" s="288">
        <v>0</v>
      </c>
      <c r="X625" s="288">
        <v>0</v>
      </c>
      <c r="Y625" s="159"/>
      <c r="Z625" s="292">
        <v>206.69045230704288</v>
      </c>
      <c r="AA625" s="292">
        <v>18446.699053028446</v>
      </c>
      <c r="AB625" s="292">
        <v>372210.28468484152</v>
      </c>
      <c r="AC625" s="292">
        <v>0</v>
      </c>
      <c r="AD625" s="292">
        <v>0</v>
      </c>
      <c r="AE625" s="292">
        <v>0</v>
      </c>
      <c r="AF625" s="292">
        <v>0</v>
      </c>
      <c r="AG625" s="292">
        <v>0</v>
      </c>
      <c r="AH625" s="292">
        <v>0</v>
      </c>
      <c r="AI625" s="159"/>
      <c r="AJ625" s="258">
        <f t="shared" si="49"/>
        <v>1617.2695476929571</v>
      </c>
      <c r="AK625" s="258">
        <f t="shared" si="50"/>
        <v>144337.99094697155</v>
      </c>
      <c r="AL625" s="258">
        <f t="shared" si="51"/>
        <v>2912395.5753151583</v>
      </c>
      <c r="AM625" s="159"/>
    </row>
    <row r="626" spans="4:39" s="153" customFormat="1" x14ac:dyDescent="0.35">
      <c r="D626" s="260">
        <v>5050</v>
      </c>
      <c r="E626" s="159" t="s">
        <v>387</v>
      </c>
      <c r="F626" s="317" t="str">
        <f>LEFT(VLOOKUP(D626,'TS by Location'!$B$10:$C$748,2,FALSE),3)</f>
        <v>220</v>
      </c>
      <c r="G626" s="260" t="s">
        <v>3016</v>
      </c>
      <c r="H626" s="159"/>
      <c r="I626" s="658" t="s">
        <v>2977</v>
      </c>
      <c r="J626" s="316"/>
      <c r="K626" s="316"/>
      <c r="L626" s="316"/>
      <c r="M626" s="316"/>
      <c r="N626" s="316"/>
      <c r="O626" s="159"/>
      <c r="P626" s="288">
        <v>970263.37</v>
      </c>
      <c r="Q626" s="288">
        <v>11276884.619999999</v>
      </c>
      <c r="R626" s="288">
        <v>44360991.159999996</v>
      </c>
      <c r="S626" s="288">
        <v>0</v>
      </c>
      <c r="T626" s="288">
        <v>0</v>
      </c>
      <c r="U626" s="288">
        <v>0</v>
      </c>
      <c r="V626" s="288">
        <v>0</v>
      </c>
      <c r="W626" s="288">
        <v>0</v>
      </c>
      <c r="X626" s="288">
        <v>0</v>
      </c>
      <c r="Y626" s="159"/>
      <c r="Z626" s="292">
        <v>844999.4537194923</v>
      </c>
      <c r="AA626" s="292">
        <v>9821913.8981121797</v>
      </c>
      <c r="AB626" s="292">
        <v>38632978.16169291</v>
      </c>
      <c r="AC626" s="292">
        <v>0</v>
      </c>
      <c r="AD626" s="292">
        <v>0</v>
      </c>
      <c r="AE626" s="292">
        <v>0</v>
      </c>
      <c r="AF626" s="292">
        <v>0</v>
      </c>
      <c r="AG626" s="292">
        <v>0</v>
      </c>
      <c r="AH626" s="292">
        <v>0</v>
      </c>
      <c r="AI626" s="159"/>
      <c r="AJ626" s="258">
        <f t="shared" si="49"/>
        <v>125263.91628050769</v>
      </c>
      <c r="AK626" s="258">
        <f t="shared" si="50"/>
        <v>1454970.7218878195</v>
      </c>
      <c r="AL626" s="258">
        <f t="shared" si="51"/>
        <v>5728012.9983070865</v>
      </c>
      <c r="AM626" s="159"/>
    </row>
    <row r="627" spans="4:39" s="153" customFormat="1" x14ac:dyDescent="0.35">
      <c r="D627" s="260">
        <v>5055</v>
      </c>
      <c r="E627" s="159" t="s">
        <v>391</v>
      </c>
      <c r="F627" s="317" t="str">
        <f>LEFT(VLOOKUP(D627,'TS by Location'!$B$10:$C$748,2,FALSE),3)</f>
        <v>220</v>
      </c>
      <c r="G627" s="260" t="s">
        <v>3016</v>
      </c>
      <c r="H627" s="159"/>
      <c r="I627" s="658" t="s">
        <v>2977</v>
      </c>
      <c r="J627" s="316"/>
      <c r="K627" s="316"/>
      <c r="L627" s="316"/>
      <c r="M627" s="316"/>
      <c r="N627" s="316"/>
      <c r="O627" s="159"/>
      <c r="P627" s="288">
        <v>236193.55</v>
      </c>
      <c r="Q627" s="288">
        <v>3861970.55</v>
      </c>
      <c r="R627" s="288">
        <v>31378724.27</v>
      </c>
      <c r="S627" s="288">
        <v>0</v>
      </c>
      <c r="T627" s="288">
        <v>0</v>
      </c>
      <c r="U627" s="288">
        <v>0</v>
      </c>
      <c r="V627" s="288">
        <v>0</v>
      </c>
      <c r="W627" s="288">
        <v>0</v>
      </c>
      <c r="X627" s="288">
        <v>0</v>
      </c>
      <c r="Y627" s="159"/>
      <c r="Z627" s="292">
        <v>82820.632434608575</v>
      </c>
      <c r="AA627" s="292">
        <v>1346119.4897865686</v>
      </c>
      <c r="AB627" s="292">
        <v>11011828.643259896</v>
      </c>
      <c r="AC627" s="292">
        <v>0</v>
      </c>
      <c r="AD627" s="292">
        <v>0</v>
      </c>
      <c r="AE627" s="292">
        <v>0</v>
      </c>
      <c r="AF627" s="292">
        <v>0</v>
      </c>
      <c r="AG627" s="292">
        <v>0</v>
      </c>
      <c r="AH627" s="292">
        <v>0</v>
      </c>
      <c r="AI627" s="159"/>
      <c r="AJ627" s="258">
        <f t="shared" si="49"/>
        <v>153372.9175653914</v>
      </c>
      <c r="AK627" s="258">
        <f t="shared" si="50"/>
        <v>2515851.0602134313</v>
      </c>
      <c r="AL627" s="258">
        <f t="shared" si="51"/>
        <v>20366895.626740105</v>
      </c>
      <c r="AM627" s="159"/>
    </row>
    <row r="628" spans="4:39" s="153" customFormat="1" x14ac:dyDescent="0.35">
      <c r="D628" s="260">
        <v>5056</v>
      </c>
      <c r="E628" s="159" t="s">
        <v>392</v>
      </c>
      <c r="F628" s="317" t="str">
        <f>LEFT(VLOOKUP(D628,'TS by Location'!$B$10:$C$748,2,FALSE),3)</f>
        <v>220</v>
      </c>
      <c r="G628" s="260" t="s">
        <v>3016</v>
      </c>
      <c r="H628" s="159"/>
      <c r="I628" s="658" t="s">
        <v>2977</v>
      </c>
      <c r="J628" s="316"/>
      <c r="K628" s="316"/>
      <c r="L628" s="316"/>
      <c r="M628" s="316"/>
      <c r="N628" s="316"/>
      <c r="O628" s="159"/>
      <c r="P628" s="288">
        <v>184090.99</v>
      </c>
      <c r="Q628" s="288">
        <v>6914667.3700000001</v>
      </c>
      <c r="R628" s="288">
        <v>73083963.519999996</v>
      </c>
      <c r="S628" s="288">
        <v>0</v>
      </c>
      <c r="T628" s="288">
        <v>0</v>
      </c>
      <c r="U628" s="288">
        <v>0</v>
      </c>
      <c r="V628" s="288">
        <v>0</v>
      </c>
      <c r="W628" s="288">
        <v>0</v>
      </c>
      <c r="X628" s="288">
        <v>0</v>
      </c>
      <c r="Y628" s="159"/>
      <c r="Z628" s="292">
        <v>25308.619306301003</v>
      </c>
      <c r="AA628" s="292">
        <v>950620.58222964429</v>
      </c>
      <c r="AB628" s="292">
        <v>10047499.935348658</v>
      </c>
      <c r="AC628" s="292">
        <v>0</v>
      </c>
      <c r="AD628" s="292">
        <v>0</v>
      </c>
      <c r="AE628" s="292">
        <v>0</v>
      </c>
      <c r="AF628" s="292">
        <v>0</v>
      </c>
      <c r="AG628" s="292">
        <v>0</v>
      </c>
      <c r="AH628" s="292">
        <v>0</v>
      </c>
      <c r="AI628" s="159"/>
      <c r="AJ628" s="258">
        <f t="shared" si="49"/>
        <v>158782.37069369899</v>
      </c>
      <c r="AK628" s="258">
        <f t="shared" si="50"/>
        <v>5964046.7877703561</v>
      </c>
      <c r="AL628" s="258">
        <f t="shared" si="51"/>
        <v>63036463.584651336</v>
      </c>
      <c r="AM628" s="159"/>
    </row>
    <row r="629" spans="4:39" s="153" customFormat="1" x14ac:dyDescent="0.35">
      <c r="D629" s="260">
        <v>5059</v>
      </c>
      <c r="E629" s="159" t="s">
        <v>394</v>
      </c>
      <c r="F629" s="317" t="str">
        <f>LEFT(VLOOKUP(D629,'TS by Location'!$B$10:$C$748,2,FALSE),3)</f>
        <v>220</v>
      </c>
      <c r="G629" s="260" t="s">
        <v>3016</v>
      </c>
      <c r="H629" s="159"/>
      <c r="I629" s="658" t="s">
        <v>2977</v>
      </c>
      <c r="J629" s="316"/>
      <c r="K629" s="316"/>
      <c r="L629" s="316"/>
      <c r="M629" s="316"/>
      <c r="N629" s="316"/>
      <c r="O629" s="159"/>
      <c r="P629" s="288">
        <v>111063.36</v>
      </c>
      <c r="Q629" s="288">
        <v>8462551.6500000004</v>
      </c>
      <c r="R629" s="288">
        <v>34409502.020000003</v>
      </c>
      <c r="S629" s="288">
        <v>0</v>
      </c>
      <c r="T629" s="288">
        <v>0</v>
      </c>
      <c r="U629" s="288">
        <v>0</v>
      </c>
      <c r="V629" s="288">
        <v>0</v>
      </c>
      <c r="W629" s="288">
        <v>0</v>
      </c>
      <c r="X629" s="288">
        <v>0</v>
      </c>
      <c r="Y629" s="159"/>
      <c r="Z629" s="292">
        <v>111063.36</v>
      </c>
      <c r="AA629" s="292">
        <v>8462551.6500000004</v>
      </c>
      <c r="AB629" s="292">
        <v>34409502.020000003</v>
      </c>
      <c r="AC629" s="292">
        <v>0</v>
      </c>
      <c r="AD629" s="292">
        <v>0</v>
      </c>
      <c r="AE629" s="292">
        <v>0</v>
      </c>
      <c r="AF629" s="292">
        <v>0</v>
      </c>
      <c r="AG629" s="292">
        <v>0</v>
      </c>
      <c r="AH629" s="292">
        <v>0</v>
      </c>
      <c r="AI629" s="159"/>
      <c r="AJ629" s="258">
        <f t="shared" si="49"/>
        <v>0</v>
      </c>
      <c r="AK629" s="258">
        <f t="shared" si="50"/>
        <v>0</v>
      </c>
      <c r="AL629" s="258">
        <f t="shared" si="51"/>
        <v>0</v>
      </c>
      <c r="AM629" s="159"/>
    </row>
    <row r="630" spans="4:39" s="153" customFormat="1" x14ac:dyDescent="0.35">
      <c r="D630" s="260">
        <v>5060</v>
      </c>
      <c r="E630" s="159" t="s">
        <v>395</v>
      </c>
      <c r="F630" s="317" t="str">
        <f>LEFT(VLOOKUP(D630,'TS by Location'!$B$10:$C$748,2,FALSE),3)</f>
        <v>220</v>
      </c>
      <c r="G630" s="260" t="s">
        <v>3016</v>
      </c>
      <c r="H630" s="159"/>
      <c r="I630" s="658" t="s">
        <v>2977</v>
      </c>
      <c r="J630" s="316"/>
      <c r="K630" s="316"/>
      <c r="L630" s="316"/>
      <c r="M630" s="316"/>
      <c r="N630" s="316"/>
      <c r="O630" s="159"/>
      <c r="P630" s="288">
        <v>149547.04</v>
      </c>
      <c r="Q630" s="288">
        <v>5306258.5599999996</v>
      </c>
      <c r="R630" s="288">
        <v>55672571.719999999</v>
      </c>
      <c r="S630" s="288">
        <v>0</v>
      </c>
      <c r="T630" s="288">
        <v>0</v>
      </c>
      <c r="U630" s="288">
        <v>0</v>
      </c>
      <c r="V630" s="288">
        <v>0</v>
      </c>
      <c r="W630" s="288">
        <v>0</v>
      </c>
      <c r="X630" s="288">
        <v>0</v>
      </c>
      <c r="Y630" s="159"/>
      <c r="Z630" s="292">
        <v>60621.881933590354</v>
      </c>
      <c r="AA630" s="292">
        <v>2147170.1909169434</v>
      </c>
      <c r="AB630" s="292">
        <v>22549307.081872292</v>
      </c>
      <c r="AC630" s="292">
        <v>0</v>
      </c>
      <c r="AD630" s="292">
        <v>0</v>
      </c>
      <c r="AE630" s="292">
        <v>0</v>
      </c>
      <c r="AF630" s="292">
        <v>0</v>
      </c>
      <c r="AG630" s="292">
        <v>0</v>
      </c>
      <c r="AH630" s="292">
        <v>0</v>
      </c>
      <c r="AI630" s="159"/>
      <c r="AJ630" s="258">
        <f t="shared" si="49"/>
        <v>88925.158066409655</v>
      </c>
      <c r="AK630" s="258">
        <f t="shared" si="50"/>
        <v>3159088.3690830562</v>
      </c>
      <c r="AL630" s="258">
        <f t="shared" si="51"/>
        <v>33123264.638127707</v>
      </c>
      <c r="AM630" s="159"/>
    </row>
    <row r="631" spans="4:39" s="153" customFormat="1" x14ac:dyDescent="0.35">
      <c r="D631" s="260">
        <v>5062</v>
      </c>
      <c r="E631" s="159" t="s">
        <v>397</v>
      </c>
      <c r="F631" s="317" t="str">
        <f>LEFT(VLOOKUP(D631,'TS by Location'!$B$10:$C$748,2,FALSE),3)</f>
        <v>220</v>
      </c>
      <c r="G631" s="260" t="s">
        <v>3016</v>
      </c>
      <c r="H631" s="159"/>
      <c r="I631" s="658" t="s">
        <v>2977</v>
      </c>
      <c r="J631" s="316"/>
      <c r="K631" s="316"/>
      <c r="L631" s="316"/>
      <c r="M631" s="316"/>
      <c r="N631" s="316"/>
      <c r="O631" s="159"/>
      <c r="P631" s="288">
        <v>34464.6</v>
      </c>
      <c r="Q631" s="288">
        <v>19138168.84</v>
      </c>
      <c r="R631" s="288">
        <v>72133618.129999995</v>
      </c>
      <c r="S631" s="288">
        <v>0</v>
      </c>
      <c r="T631" s="288">
        <v>0</v>
      </c>
      <c r="U631" s="288">
        <v>0</v>
      </c>
      <c r="V631" s="288">
        <v>0</v>
      </c>
      <c r="W631" s="288">
        <v>0</v>
      </c>
      <c r="X631" s="288">
        <v>0</v>
      </c>
      <c r="Y631" s="159"/>
      <c r="Z631" s="292">
        <v>7921.8598750927213</v>
      </c>
      <c r="AA631" s="292">
        <v>10771687.980763204</v>
      </c>
      <c r="AB631" s="292">
        <v>30757124.608707838</v>
      </c>
      <c r="AC631" s="292">
        <v>0</v>
      </c>
      <c r="AD631" s="292">
        <v>0</v>
      </c>
      <c r="AE631" s="292">
        <v>0</v>
      </c>
      <c r="AF631" s="292">
        <v>0</v>
      </c>
      <c r="AG631" s="292">
        <v>0</v>
      </c>
      <c r="AH631" s="292">
        <v>0</v>
      </c>
      <c r="AI631" s="159"/>
      <c r="AJ631" s="258">
        <f t="shared" si="49"/>
        <v>26542.740124907279</v>
      </c>
      <c r="AK631" s="258">
        <f t="shared" si="50"/>
        <v>8366480.8592367955</v>
      </c>
      <c r="AL631" s="258">
        <f t="shared" si="51"/>
        <v>41376493.521292157</v>
      </c>
      <c r="AM631" s="159"/>
    </row>
    <row r="632" spans="4:39" s="153" customFormat="1" x14ac:dyDescent="0.35">
      <c r="D632" s="260">
        <v>5063</v>
      </c>
      <c r="E632" s="159" t="s">
        <v>398</v>
      </c>
      <c r="F632" s="317" t="str">
        <f>LEFT(VLOOKUP(D632,'TS by Location'!$B$10:$C$748,2,FALSE),3)</f>
        <v>220</v>
      </c>
      <c r="G632" s="260" t="s">
        <v>3016</v>
      </c>
      <c r="H632" s="159"/>
      <c r="I632" s="658" t="s">
        <v>2977</v>
      </c>
      <c r="J632" s="316"/>
      <c r="K632" s="316"/>
      <c r="L632" s="316"/>
      <c r="M632" s="316"/>
      <c r="N632" s="316"/>
      <c r="O632" s="159"/>
      <c r="P632" s="288">
        <v>0</v>
      </c>
      <c r="Q632" s="288">
        <v>1561070.47</v>
      </c>
      <c r="R632" s="288">
        <v>24294785.329999998</v>
      </c>
      <c r="S632" s="288">
        <v>0</v>
      </c>
      <c r="T632" s="288">
        <v>0</v>
      </c>
      <c r="U632" s="288">
        <v>0</v>
      </c>
      <c r="V632" s="288">
        <v>0</v>
      </c>
      <c r="W632" s="288">
        <v>0</v>
      </c>
      <c r="X632" s="288">
        <v>0</v>
      </c>
      <c r="Y632" s="159"/>
      <c r="Z632" s="292">
        <v>0</v>
      </c>
      <c r="AA632" s="292">
        <v>1547529.7040495677</v>
      </c>
      <c r="AB632" s="292">
        <v>24084051.728736289</v>
      </c>
      <c r="AC632" s="292">
        <v>0</v>
      </c>
      <c r="AD632" s="292">
        <v>0</v>
      </c>
      <c r="AE632" s="292">
        <v>0</v>
      </c>
      <c r="AF632" s="292">
        <v>0</v>
      </c>
      <c r="AG632" s="292">
        <v>0</v>
      </c>
      <c r="AH632" s="292">
        <v>0</v>
      </c>
      <c r="AI632" s="159"/>
      <c r="AJ632" s="258">
        <f t="shared" si="49"/>
        <v>0</v>
      </c>
      <c r="AK632" s="258">
        <f t="shared" si="50"/>
        <v>13540.76595043228</v>
      </c>
      <c r="AL632" s="258">
        <f t="shared" si="51"/>
        <v>210733.60126370937</v>
      </c>
      <c r="AM632" s="159"/>
    </row>
    <row r="633" spans="4:39" s="153" customFormat="1" x14ac:dyDescent="0.35">
      <c r="D633" s="260">
        <v>5064</v>
      </c>
      <c r="E633" s="159" t="s">
        <v>399</v>
      </c>
      <c r="F633" s="317" t="str">
        <f>LEFT(VLOOKUP(D633,'TS by Location'!$B$10:$C$748,2,FALSE),3)</f>
        <v>220</v>
      </c>
      <c r="G633" s="260" t="s">
        <v>3016</v>
      </c>
      <c r="H633" s="159"/>
      <c r="I633" s="658" t="s">
        <v>2977</v>
      </c>
      <c r="J633" s="316"/>
      <c r="K633" s="316"/>
      <c r="L633" s="316"/>
      <c r="M633" s="316"/>
      <c r="N633" s="316"/>
      <c r="O633" s="159"/>
      <c r="P633" s="288">
        <v>52108.99</v>
      </c>
      <c r="Q633" s="288">
        <v>25031998.07</v>
      </c>
      <c r="R633" s="288">
        <v>76981636.959999993</v>
      </c>
      <c r="S633" s="288">
        <v>0</v>
      </c>
      <c r="T633" s="288">
        <v>0</v>
      </c>
      <c r="U633" s="288">
        <v>0</v>
      </c>
      <c r="V633" s="288">
        <v>0</v>
      </c>
      <c r="W633" s="288">
        <v>0</v>
      </c>
      <c r="X633" s="288">
        <v>0</v>
      </c>
      <c r="Y633" s="159"/>
      <c r="Z633" s="292">
        <v>10898.853638853288</v>
      </c>
      <c r="AA633" s="292">
        <v>5288587.4418078614</v>
      </c>
      <c r="AB633" s="292">
        <v>16044930.97388676</v>
      </c>
      <c r="AC633" s="292">
        <v>0</v>
      </c>
      <c r="AD633" s="292">
        <v>0</v>
      </c>
      <c r="AE633" s="292">
        <v>0</v>
      </c>
      <c r="AF633" s="292">
        <v>0</v>
      </c>
      <c r="AG633" s="292">
        <v>0</v>
      </c>
      <c r="AH633" s="292">
        <v>0</v>
      </c>
      <c r="AI633" s="159"/>
      <c r="AJ633" s="258">
        <f t="shared" si="49"/>
        <v>41210.13636114671</v>
      </c>
      <c r="AK633" s="258">
        <f t="shared" si="50"/>
        <v>19743410.628192138</v>
      </c>
      <c r="AL633" s="258">
        <f t="shared" si="51"/>
        <v>60936705.986113235</v>
      </c>
      <c r="AM633" s="159"/>
    </row>
    <row r="634" spans="4:39" s="153" customFormat="1" x14ac:dyDescent="0.35">
      <c r="D634" s="260">
        <v>5067</v>
      </c>
      <c r="E634" s="159" t="s">
        <v>402</v>
      </c>
      <c r="F634" s="317" t="str">
        <f>LEFT(VLOOKUP(D634,'TS by Location'!$B$10:$C$748,2,FALSE),3)</f>
        <v>500</v>
      </c>
      <c r="G634" s="260" t="s">
        <v>3016</v>
      </c>
      <c r="H634" s="159"/>
      <c r="I634" s="658" t="s">
        <v>2977</v>
      </c>
      <c r="J634" s="316"/>
      <c r="K634" s="316"/>
      <c r="L634" s="316"/>
      <c r="M634" s="316"/>
      <c r="N634" s="316"/>
      <c r="O634" s="159"/>
      <c r="P634" s="288">
        <v>1370883.92</v>
      </c>
      <c r="Q634" s="288">
        <v>54253202</v>
      </c>
      <c r="R634" s="288">
        <v>221729855.36000001</v>
      </c>
      <c r="S634" s="288">
        <v>0</v>
      </c>
      <c r="T634" s="288">
        <v>0</v>
      </c>
      <c r="U634" s="288">
        <v>0</v>
      </c>
      <c r="V634" s="288">
        <v>0</v>
      </c>
      <c r="W634" s="288">
        <v>0</v>
      </c>
      <c r="X634" s="288">
        <v>0</v>
      </c>
      <c r="Y634" s="159"/>
      <c r="Z634" s="292">
        <v>1150860.5198620239</v>
      </c>
      <c r="AA634" s="292">
        <v>45545990.374885269</v>
      </c>
      <c r="AB634" s="292">
        <v>186735125.14084202</v>
      </c>
      <c r="AC634" s="292">
        <v>0</v>
      </c>
      <c r="AD634" s="292">
        <v>0</v>
      </c>
      <c r="AE634" s="292">
        <v>0</v>
      </c>
      <c r="AF634" s="292">
        <v>0</v>
      </c>
      <c r="AG634" s="292">
        <v>0</v>
      </c>
      <c r="AH634" s="292">
        <v>0</v>
      </c>
      <c r="AI634" s="159"/>
      <c r="AJ634" s="258">
        <f t="shared" si="49"/>
        <v>220023.40013797604</v>
      </c>
      <c r="AK634" s="258">
        <f t="shared" si="50"/>
        <v>8707211.6251147315</v>
      </c>
      <c r="AL634" s="258">
        <f t="shared" si="51"/>
        <v>34994730.219157994</v>
      </c>
      <c r="AM634" s="159"/>
    </row>
    <row r="635" spans="4:39" s="153" customFormat="1" x14ac:dyDescent="0.35">
      <c r="D635" s="260" t="s">
        <v>180</v>
      </c>
      <c r="E635" s="159" t="s">
        <v>42</v>
      </c>
      <c r="F635" s="317" t="str">
        <f>LEFT(VLOOKUP(D635,'TS by Location'!$B$10:$C$748,2,FALSE),3)</f>
        <v>500</v>
      </c>
      <c r="G635" s="260" t="s">
        <v>3016</v>
      </c>
      <c r="H635" s="159"/>
      <c r="I635" s="658" t="s">
        <v>2977</v>
      </c>
      <c r="J635" s="316"/>
      <c r="K635" s="316"/>
      <c r="L635" s="316"/>
      <c r="M635" s="316"/>
      <c r="N635" s="316"/>
      <c r="O635" s="159"/>
      <c r="P635" s="288">
        <v>311357.74</v>
      </c>
      <c r="Q635" s="288">
        <v>41273080.469999999</v>
      </c>
      <c r="R635" s="288">
        <v>183690046.38</v>
      </c>
      <c r="S635" s="288">
        <v>0</v>
      </c>
      <c r="T635" s="288">
        <v>0</v>
      </c>
      <c r="U635" s="288">
        <v>0</v>
      </c>
      <c r="V635" s="288">
        <v>0</v>
      </c>
      <c r="W635" s="288">
        <v>0</v>
      </c>
      <c r="X635" s="288">
        <v>0</v>
      </c>
      <c r="Y635" s="159"/>
      <c r="Z635" s="292">
        <v>93653.393853748392</v>
      </c>
      <c r="AA635" s="292">
        <v>10824434.150885461</v>
      </c>
      <c r="AB635" s="292">
        <v>64997699.400913306</v>
      </c>
      <c r="AC635" s="292">
        <v>0</v>
      </c>
      <c r="AD635" s="292">
        <v>0</v>
      </c>
      <c r="AE635" s="292">
        <v>0</v>
      </c>
      <c r="AF635" s="292">
        <v>0</v>
      </c>
      <c r="AG635" s="292">
        <v>0</v>
      </c>
      <c r="AH635" s="292">
        <v>0</v>
      </c>
      <c r="AI635" s="159"/>
      <c r="AJ635" s="258">
        <f t="shared" si="49"/>
        <v>217704.3461462516</v>
      </c>
      <c r="AK635" s="258">
        <f t="shared" si="50"/>
        <v>30448646.319114536</v>
      </c>
      <c r="AL635" s="258">
        <f t="shared" si="51"/>
        <v>118692346.9790867</v>
      </c>
      <c r="AM635" s="159"/>
    </row>
    <row r="636" spans="4:39" s="153" customFormat="1" x14ac:dyDescent="0.35">
      <c r="D636" s="260">
        <v>5071</v>
      </c>
      <c r="E636" s="159" t="s">
        <v>405</v>
      </c>
      <c r="F636" s="317" t="str">
        <f>LEFT(VLOOKUP(D636,'TS by Location'!$B$10:$C$748,2,FALSE),3)</f>
        <v>220</v>
      </c>
      <c r="G636" s="260" t="s">
        <v>3016</v>
      </c>
      <c r="H636" s="159"/>
      <c r="I636" s="658" t="s">
        <v>2977</v>
      </c>
      <c r="J636" s="316"/>
      <c r="K636" s="316"/>
      <c r="L636" s="316"/>
      <c r="M636" s="316"/>
      <c r="N636" s="316"/>
      <c r="O636" s="159"/>
      <c r="P636" s="288">
        <v>678277.54</v>
      </c>
      <c r="Q636" s="288">
        <v>4906162.46</v>
      </c>
      <c r="R636" s="288">
        <v>38327616.700000003</v>
      </c>
      <c r="S636" s="288">
        <v>0</v>
      </c>
      <c r="T636" s="288">
        <v>0</v>
      </c>
      <c r="U636" s="288">
        <v>0</v>
      </c>
      <c r="V636" s="288">
        <v>0</v>
      </c>
      <c r="W636" s="288">
        <v>0</v>
      </c>
      <c r="X636" s="288">
        <v>0</v>
      </c>
      <c r="Y636" s="159"/>
      <c r="Z636" s="292">
        <v>137786.31529821845</v>
      </c>
      <c r="AA636" s="292">
        <v>441770.23862764385</v>
      </c>
      <c r="AB636" s="292">
        <v>8094842.1704279222</v>
      </c>
      <c r="AC636" s="292">
        <v>0</v>
      </c>
      <c r="AD636" s="292">
        <v>0</v>
      </c>
      <c r="AE636" s="292">
        <v>0</v>
      </c>
      <c r="AF636" s="292">
        <v>0</v>
      </c>
      <c r="AG636" s="292">
        <v>0</v>
      </c>
      <c r="AH636" s="292">
        <v>0</v>
      </c>
      <c r="AI636" s="159"/>
      <c r="AJ636" s="258">
        <f t="shared" si="49"/>
        <v>540491.22470178152</v>
      </c>
      <c r="AK636" s="258">
        <f t="shared" si="50"/>
        <v>4464392.2213723557</v>
      </c>
      <c r="AL636" s="258">
        <f t="shared" si="51"/>
        <v>30232774.529572081</v>
      </c>
      <c r="AM636" s="159"/>
    </row>
    <row r="637" spans="4:39" s="153" customFormat="1" x14ac:dyDescent="0.35">
      <c r="D637" s="260">
        <v>5073</v>
      </c>
      <c r="E637" s="159" t="s">
        <v>407</v>
      </c>
      <c r="F637" s="317" t="str">
        <f>LEFT(VLOOKUP(D637,'TS by Location'!$B$10:$C$748,2,FALSE),3)</f>
        <v>220</v>
      </c>
      <c r="G637" s="260" t="s">
        <v>3016</v>
      </c>
      <c r="H637" s="159"/>
      <c r="I637" s="658" t="s">
        <v>2977</v>
      </c>
      <c r="J637" s="316"/>
      <c r="K637" s="316"/>
      <c r="L637" s="316"/>
      <c r="M637" s="316"/>
      <c r="N637" s="316"/>
      <c r="O637" s="159"/>
      <c r="P637" s="288">
        <v>164679.62</v>
      </c>
      <c r="Q637" s="288">
        <v>14341871.210000001</v>
      </c>
      <c r="R637" s="288">
        <v>40384621.859999999</v>
      </c>
      <c r="S637" s="288">
        <v>0</v>
      </c>
      <c r="T637" s="288">
        <v>0</v>
      </c>
      <c r="U637" s="288">
        <v>0</v>
      </c>
      <c r="V637" s="288">
        <v>0</v>
      </c>
      <c r="W637" s="288">
        <v>0</v>
      </c>
      <c r="X637" s="288">
        <v>0</v>
      </c>
      <c r="Y637" s="159"/>
      <c r="Z637" s="292">
        <v>49277.303690785106</v>
      </c>
      <c r="AA637" s="292">
        <v>4291537.3687970489</v>
      </c>
      <c r="AB637" s="292">
        <v>12084344.594872996</v>
      </c>
      <c r="AC637" s="292">
        <v>0</v>
      </c>
      <c r="AD637" s="292">
        <v>0</v>
      </c>
      <c r="AE637" s="292">
        <v>0</v>
      </c>
      <c r="AF637" s="292">
        <v>0</v>
      </c>
      <c r="AG637" s="292">
        <v>0</v>
      </c>
      <c r="AH637" s="292">
        <v>0</v>
      </c>
      <c r="AI637" s="159"/>
      <c r="AJ637" s="258">
        <f t="shared" si="49"/>
        <v>115402.31630921489</v>
      </c>
      <c r="AK637" s="258">
        <f t="shared" si="50"/>
        <v>10050333.841202952</v>
      </c>
      <c r="AL637" s="258">
        <f t="shared" si="51"/>
        <v>28300277.265127003</v>
      </c>
      <c r="AM637" s="159"/>
    </row>
    <row r="638" spans="4:39" s="153" customFormat="1" x14ac:dyDescent="0.35">
      <c r="D638" s="260">
        <v>5075</v>
      </c>
      <c r="E638" s="159" t="s">
        <v>409</v>
      </c>
      <c r="F638" s="317" t="str">
        <f>LEFT(VLOOKUP(D638,'TS by Location'!$B$10:$C$748,2,FALSE),3)</f>
        <v>220</v>
      </c>
      <c r="G638" s="260" t="s">
        <v>3016</v>
      </c>
      <c r="H638" s="159"/>
      <c r="I638" s="658" t="s">
        <v>2977</v>
      </c>
      <c r="J638" s="316"/>
      <c r="K638" s="316"/>
      <c r="L638" s="316"/>
      <c r="M638" s="316"/>
      <c r="N638" s="316"/>
      <c r="O638" s="159"/>
      <c r="P638" s="288">
        <v>164746.79</v>
      </c>
      <c r="Q638" s="288">
        <v>6442553.21</v>
      </c>
      <c r="R638" s="288">
        <v>61913057.869999997</v>
      </c>
      <c r="S638" s="288">
        <v>0</v>
      </c>
      <c r="T638" s="288">
        <v>0</v>
      </c>
      <c r="U638" s="288">
        <v>0</v>
      </c>
      <c r="V638" s="288">
        <v>0</v>
      </c>
      <c r="W638" s="288">
        <v>0</v>
      </c>
      <c r="X638" s="288">
        <v>0</v>
      </c>
      <c r="Y638" s="159"/>
      <c r="Z638" s="292">
        <v>27114.744164975513</v>
      </c>
      <c r="AA638" s="292">
        <v>909522.82493389572</v>
      </c>
      <c r="AB638" s="292">
        <v>10354373.851554431</v>
      </c>
      <c r="AC638" s="292">
        <v>0</v>
      </c>
      <c r="AD638" s="292">
        <v>0</v>
      </c>
      <c r="AE638" s="292">
        <v>0</v>
      </c>
      <c r="AF638" s="292">
        <v>0</v>
      </c>
      <c r="AG638" s="292">
        <v>0</v>
      </c>
      <c r="AH638" s="292">
        <v>0</v>
      </c>
      <c r="AI638" s="159"/>
      <c r="AJ638" s="258">
        <f t="shared" si="49"/>
        <v>137632.0458350245</v>
      </c>
      <c r="AK638" s="258">
        <f t="shared" si="50"/>
        <v>5533030.3850661041</v>
      </c>
      <c r="AL638" s="258">
        <f t="shared" si="51"/>
        <v>51558684.018445566</v>
      </c>
      <c r="AM638" s="159"/>
    </row>
    <row r="639" spans="4:39" s="153" customFormat="1" x14ac:dyDescent="0.35">
      <c r="D639" s="260">
        <v>5079</v>
      </c>
      <c r="E639" s="159" t="s">
        <v>2640</v>
      </c>
      <c r="F639" s="317" t="str">
        <f>LEFT(VLOOKUP(D639,'TS by Location'!$B$10:$C$748,2,FALSE),3)</f>
        <v>500</v>
      </c>
      <c r="G639" s="260" t="s">
        <v>3016</v>
      </c>
      <c r="H639" s="159"/>
      <c r="I639" s="658" t="s">
        <v>2977</v>
      </c>
      <c r="J639" s="316"/>
      <c r="K639" s="316"/>
      <c r="L639" s="316"/>
      <c r="M639" s="316"/>
      <c r="N639" s="316"/>
      <c r="O639" s="159"/>
      <c r="P639" s="288">
        <v>1231925.6200000001</v>
      </c>
      <c r="Q639" s="288">
        <v>31896767.77</v>
      </c>
      <c r="R639" s="288">
        <v>212267269.99000001</v>
      </c>
      <c r="S639" s="288">
        <v>0</v>
      </c>
      <c r="T639" s="288">
        <v>0</v>
      </c>
      <c r="U639" s="288">
        <v>0</v>
      </c>
      <c r="V639" s="288">
        <v>0</v>
      </c>
      <c r="W639" s="288">
        <v>0</v>
      </c>
      <c r="X639" s="288">
        <v>0</v>
      </c>
      <c r="Y639" s="159"/>
      <c r="Z639" s="292">
        <v>1095246.9604876768</v>
      </c>
      <c r="AA639" s="292">
        <v>28357911.69719629</v>
      </c>
      <c r="AB639" s="292">
        <v>188716817.38996917</v>
      </c>
      <c r="AC639" s="292">
        <v>0</v>
      </c>
      <c r="AD639" s="292">
        <v>0</v>
      </c>
      <c r="AE639" s="292">
        <v>0</v>
      </c>
      <c r="AF639" s="292">
        <v>0</v>
      </c>
      <c r="AG639" s="292">
        <v>0</v>
      </c>
      <c r="AH639" s="292">
        <v>0</v>
      </c>
      <c r="AI639" s="159"/>
      <c r="AJ639" s="258">
        <f t="shared" si="49"/>
        <v>136678.65951232333</v>
      </c>
      <c r="AK639" s="258">
        <f t="shared" si="50"/>
        <v>3538856.0728037097</v>
      </c>
      <c r="AL639" s="258">
        <f t="shared" si="51"/>
        <v>23550452.600030839</v>
      </c>
      <c r="AM639" s="159"/>
    </row>
    <row r="640" spans="4:39" s="153" customFormat="1" x14ac:dyDescent="0.35">
      <c r="D640" s="260">
        <v>5081</v>
      </c>
      <c r="E640" s="159" t="s">
        <v>411</v>
      </c>
      <c r="F640" s="317" t="str">
        <f>LEFT(VLOOKUP(D640,'TS by Location'!$B$10:$C$748,2,FALSE),3)</f>
        <v>220</v>
      </c>
      <c r="G640" s="260" t="s">
        <v>3016</v>
      </c>
      <c r="H640" s="159"/>
      <c r="I640" s="658" t="s">
        <v>2977</v>
      </c>
      <c r="J640" s="316"/>
      <c r="K640" s="316"/>
      <c r="L640" s="316"/>
      <c r="M640" s="316"/>
      <c r="N640" s="316"/>
      <c r="O640" s="159"/>
      <c r="P640" s="288">
        <v>86187.91</v>
      </c>
      <c r="Q640" s="288">
        <v>4996568.3099999996</v>
      </c>
      <c r="R640" s="288">
        <v>61140755.82</v>
      </c>
      <c r="S640" s="288">
        <v>0</v>
      </c>
      <c r="T640" s="288">
        <v>0</v>
      </c>
      <c r="U640" s="288">
        <v>0</v>
      </c>
      <c r="V640" s="288">
        <v>0</v>
      </c>
      <c r="W640" s="288">
        <v>0</v>
      </c>
      <c r="X640" s="288">
        <v>0</v>
      </c>
      <c r="Y640" s="159"/>
      <c r="Z640" s="292">
        <v>28103.61436698047</v>
      </c>
      <c r="AA640" s="292">
        <v>1629249.7282103174</v>
      </c>
      <c r="AB640" s="292">
        <v>19936395.065978475</v>
      </c>
      <c r="AC640" s="292">
        <v>0</v>
      </c>
      <c r="AD640" s="292">
        <v>0</v>
      </c>
      <c r="AE640" s="292">
        <v>0</v>
      </c>
      <c r="AF640" s="292">
        <v>0</v>
      </c>
      <c r="AG640" s="292">
        <v>0</v>
      </c>
      <c r="AH640" s="292">
        <v>0</v>
      </c>
      <c r="AI640" s="159"/>
      <c r="AJ640" s="258">
        <f t="shared" si="49"/>
        <v>58084.29563301953</v>
      </c>
      <c r="AK640" s="258">
        <f t="shared" si="50"/>
        <v>3367318.5817896822</v>
      </c>
      <c r="AL640" s="258">
        <f t="shared" si="51"/>
        <v>41204360.754021525</v>
      </c>
      <c r="AM640" s="159"/>
    </row>
    <row r="641" spans="4:39" s="153" customFormat="1" x14ac:dyDescent="0.35">
      <c r="D641" s="260">
        <v>5082</v>
      </c>
      <c r="E641" s="159" t="s">
        <v>412</v>
      </c>
      <c r="F641" s="317" t="str">
        <f>LEFT(VLOOKUP(D641,'TS by Location'!$B$10:$C$748,2,FALSE),3)</f>
        <v>220</v>
      </c>
      <c r="G641" s="260" t="s">
        <v>3016</v>
      </c>
      <c r="H641" s="159"/>
      <c r="I641" s="658" t="s">
        <v>2977</v>
      </c>
      <c r="J641" s="316"/>
      <c r="K641" s="316"/>
      <c r="L641" s="316"/>
      <c r="M641" s="316"/>
      <c r="N641" s="316"/>
      <c r="O641" s="159"/>
      <c r="P641" s="288">
        <v>270570.03000000003</v>
      </c>
      <c r="Q641" s="288">
        <v>7001197.7199999997</v>
      </c>
      <c r="R641" s="288">
        <v>55891066.25</v>
      </c>
      <c r="S641" s="288">
        <v>0</v>
      </c>
      <c r="T641" s="288">
        <v>0</v>
      </c>
      <c r="U641" s="288">
        <v>0</v>
      </c>
      <c r="V641" s="288">
        <v>0</v>
      </c>
      <c r="W641" s="288">
        <v>0</v>
      </c>
      <c r="X641" s="288">
        <v>0</v>
      </c>
      <c r="Y641" s="159"/>
      <c r="Z641" s="292">
        <v>87261.662655393098</v>
      </c>
      <c r="AA641" s="292">
        <v>2598875.8906635023</v>
      </c>
      <c r="AB641" s="292">
        <v>17677053.960498724</v>
      </c>
      <c r="AC641" s="292">
        <v>0</v>
      </c>
      <c r="AD641" s="292">
        <v>0</v>
      </c>
      <c r="AE641" s="292">
        <v>0</v>
      </c>
      <c r="AF641" s="292">
        <v>0</v>
      </c>
      <c r="AG641" s="292">
        <v>0</v>
      </c>
      <c r="AH641" s="292">
        <v>0</v>
      </c>
      <c r="AI641" s="159"/>
      <c r="AJ641" s="258">
        <f t="shared" si="49"/>
        <v>183308.36734460693</v>
      </c>
      <c r="AK641" s="258">
        <f t="shared" si="50"/>
        <v>4402321.8293364979</v>
      </c>
      <c r="AL641" s="258">
        <f t="shared" si="51"/>
        <v>38214012.28950128</v>
      </c>
      <c r="AM641" s="159"/>
    </row>
    <row r="642" spans="4:39" s="153" customFormat="1" x14ac:dyDescent="0.35">
      <c r="D642" s="260">
        <v>5084</v>
      </c>
      <c r="E642" s="159" t="s">
        <v>413</v>
      </c>
      <c r="F642" s="317" t="str">
        <f>LEFT(VLOOKUP(D642,'TS by Location'!$B$10:$C$748,2,FALSE),3)</f>
        <v>220</v>
      </c>
      <c r="G642" s="260" t="s">
        <v>3016</v>
      </c>
      <c r="H642" s="159"/>
      <c r="I642" s="658" t="s">
        <v>2977</v>
      </c>
      <c r="J642" s="316"/>
      <c r="K642" s="316"/>
      <c r="L642" s="316"/>
      <c r="M642" s="316"/>
      <c r="N642" s="316"/>
      <c r="O642" s="159"/>
      <c r="P642" s="288">
        <v>71801.919999999998</v>
      </c>
      <c r="Q642" s="288">
        <v>5397740.2199999997</v>
      </c>
      <c r="R642" s="288">
        <v>52866283.090000004</v>
      </c>
      <c r="S642" s="288">
        <v>0</v>
      </c>
      <c r="T642" s="288">
        <v>0</v>
      </c>
      <c r="U642" s="288">
        <v>0</v>
      </c>
      <c r="V642" s="288">
        <v>0</v>
      </c>
      <c r="W642" s="288">
        <v>0</v>
      </c>
      <c r="X642" s="288">
        <v>0</v>
      </c>
      <c r="Y642" s="159"/>
      <c r="Z642" s="292">
        <v>6484.1579143140298</v>
      </c>
      <c r="AA642" s="292">
        <v>387374.19906477182</v>
      </c>
      <c r="AB642" s="292">
        <v>4871332.3040771279</v>
      </c>
      <c r="AC642" s="292">
        <v>0</v>
      </c>
      <c r="AD642" s="292">
        <v>0</v>
      </c>
      <c r="AE642" s="292">
        <v>0</v>
      </c>
      <c r="AF642" s="292">
        <v>0</v>
      </c>
      <c r="AG642" s="292">
        <v>0</v>
      </c>
      <c r="AH642" s="292">
        <v>0</v>
      </c>
      <c r="AI642" s="159"/>
      <c r="AJ642" s="258">
        <f t="shared" si="49"/>
        <v>65317.762085685972</v>
      </c>
      <c r="AK642" s="258">
        <f t="shared" si="50"/>
        <v>5010366.0209352281</v>
      </c>
      <c r="AL642" s="258">
        <f t="shared" si="51"/>
        <v>47994950.785922877</v>
      </c>
      <c r="AM642" s="159"/>
    </row>
    <row r="643" spans="4:39" s="153" customFormat="1" x14ac:dyDescent="0.35">
      <c r="D643" s="260" t="s">
        <v>135</v>
      </c>
      <c r="E643" s="159" t="s">
        <v>414</v>
      </c>
      <c r="F643" s="317" t="str">
        <f>LEFT(VLOOKUP(D643,'TS by Location'!$B$10:$C$748,2,FALSE),3)</f>
        <v>220</v>
      </c>
      <c r="G643" s="260" t="s">
        <v>3016</v>
      </c>
      <c r="H643" s="159"/>
      <c r="I643" s="658" t="s">
        <v>2977</v>
      </c>
      <c r="J643" s="316"/>
      <c r="K643" s="316"/>
      <c r="L643" s="316"/>
      <c r="M643" s="316"/>
      <c r="N643" s="316"/>
      <c r="O643" s="159"/>
      <c r="P643" s="288">
        <v>813416.05</v>
      </c>
      <c r="Q643" s="288">
        <v>5630157.6200000001</v>
      </c>
      <c r="R643" s="288">
        <v>25631453.109999999</v>
      </c>
      <c r="S643" s="288">
        <v>0</v>
      </c>
      <c r="T643" s="288">
        <v>0</v>
      </c>
      <c r="U643" s="288">
        <v>0</v>
      </c>
      <c r="V643" s="288">
        <v>0</v>
      </c>
      <c r="W643" s="288">
        <v>0</v>
      </c>
      <c r="X643" s="288">
        <v>0</v>
      </c>
      <c r="Y643" s="159"/>
      <c r="Z643" s="292">
        <v>230652.86045700501</v>
      </c>
      <c r="AA643" s="292">
        <v>1325602.9320486458</v>
      </c>
      <c r="AB643" s="292">
        <v>8068155.5199134257</v>
      </c>
      <c r="AC643" s="292">
        <v>0</v>
      </c>
      <c r="AD643" s="292">
        <v>0</v>
      </c>
      <c r="AE643" s="292">
        <v>0</v>
      </c>
      <c r="AF643" s="292">
        <v>0</v>
      </c>
      <c r="AG643" s="292">
        <v>0</v>
      </c>
      <c r="AH643" s="292">
        <v>0</v>
      </c>
      <c r="AI643" s="159"/>
      <c r="AJ643" s="258">
        <f t="shared" si="49"/>
        <v>582763.18954299507</v>
      </c>
      <c r="AK643" s="258">
        <f t="shared" si="50"/>
        <v>4304554.6879513543</v>
      </c>
      <c r="AL643" s="258">
        <f t="shared" si="51"/>
        <v>17563297.590086572</v>
      </c>
      <c r="AM643" s="159"/>
    </row>
    <row r="644" spans="4:39" s="153" customFormat="1" x14ac:dyDescent="0.35">
      <c r="D644" s="260">
        <v>5086</v>
      </c>
      <c r="E644" s="159" t="s">
        <v>415</v>
      </c>
      <c r="F644" s="317" t="str">
        <f>LEFT(VLOOKUP(D644,'TS by Location'!$B$10:$C$748,2,FALSE),3)</f>
        <v>220</v>
      </c>
      <c r="G644" s="260" t="s">
        <v>3016</v>
      </c>
      <c r="H644" s="159"/>
      <c r="I644" s="658" t="s">
        <v>2977</v>
      </c>
      <c r="J644" s="316"/>
      <c r="K644" s="316"/>
      <c r="L644" s="316"/>
      <c r="M644" s="316"/>
      <c r="N644" s="316"/>
      <c r="O644" s="159"/>
      <c r="P644" s="288">
        <v>59737.29</v>
      </c>
      <c r="Q644" s="288">
        <v>5554944.4900000002</v>
      </c>
      <c r="R644" s="288">
        <v>80091783.989999995</v>
      </c>
      <c r="S644" s="288">
        <v>0</v>
      </c>
      <c r="T644" s="288">
        <v>0</v>
      </c>
      <c r="U644" s="288">
        <v>0</v>
      </c>
      <c r="V644" s="288">
        <v>0</v>
      </c>
      <c r="W644" s="288">
        <v>0</v>
      </c>
      <c r="X644" s="288">
        <v>0</v>
      </c>
      <c r="Y644" s="159"/>
      <c r="Z644" s="292">
        <v>12727.007645843099</v>
      </c>
      <c r="AA644" s="292">
        <v>1192519.0407632447</v>
      </c>
      <c r="AB644" s="292">
        <v>17054346.411663041</v>
      </c>
      <c r="AC644" s="292">
        <v>0</v>
      </c>
      <c r="AD644" s="292">
        <v>0</v>
      </c>
      <c r="AE644" s="292">
        <v>0</v>
      </c>
      <c r="AF644" s="292">
        <v>0</v>
      </c>
      <c r="AG644" s="292">
        <v>0</v>
      </c>
      <c r="AH644" s="292">
        <v>0</v>
      </c>
      <c r="AI644" s="159"/>
      <c r="AJ644" s="258">
        <f t="shared" si="49"/>
        <v>47010.282354156901</v>
      </c>
      <c r="AK644" s="258">
        <f t="shared" si="50"/>
        <v>4362425.4492367553</v>
      </c>
      <c r="AL644" s="258">
        <f t="shared" si="51"/>
        <v>63037437.578336954</v>
      </c>
      <c r="AM644" s="159"/>
    </row>
    <row r="645" spans="4:39" s="153" customFormat="1" x14ac:dyDescent="0.35">
      <c r="D645" s="260">
        <v>5087</v>
      </c>
      <c r="E645" s="159" t="s">
        <v>416</v>
      </c>
      <c r="F645" s="317" t="str">
        <f>LEFT(VLOOKUP(D645,'TS by Location'!$B$10:$C$748,2,FALSE),3)</f>
        <v>220</v>
      </c>
      <c r="G645" s="260" t="s">
        <v>3016</v>
      </c>
      <c r="H645" s="159"/>
      <c r="I645" s="658" t="s">
        <v>2977</v>
      </c>
      <c r="J645" s="316"/>
      <c r="K645" s="316"/>
      <c r="L645" s="316"/>
      <c r="M645" s="316"/>
      <c r="N645" s="316"/>
      <c r="O645" s="159"/>
      <c r="P645" s="288">
        <v>390538.01</v>
      </c>
      <c r="Q645" s="288">
        <v>2252647.56</v>
      </c>
      <c r="R645" s="288">
        <v>33234680.190000001</v>
      </c>
      <c r="S645" s="288">
        <v>0</v>
      </c>
      <c r="T645" s="288">
        <v>0</v>
      </c>
      <c r="U645" s="288">
        <v>0</v>
      </c>
      <c r="V645" s="288">
        <v>0</v>
      </c>
      <c r="W645" s="288">
        <v>0</v>
      </c>
      <c r="X645" s="288">
        <v>0</v>
      </c>
      <c r="Y645" s="159"/>
      <c r="Z645" s="292">
        <v>59383.243306948825</v>
      </c>
      <c r="AA645" s="292">
        <v>342526.2451157688</v>
      </c>
      <c r="AB645" s="292">
        <v>5053498.1216076827</v>
      </c>
      <c r="AC645" s="292">
        <v>0</v>
      </c>
      <c r="AD645" s="292">
        <v>0</v>
      </c>
      <c r="AE645" s="292">
        <v>0</v>
      </c>
      <c r="AF645" s="292">
        <v>0</v>
      </c>
      <c r="AG645" s="292">
        <v>0</v>
      </c>
      <c r="AH645" s="292">
        <v>0</v>
      </c>
      <c r="AI645" s="159"/>
      <c r="AJ645" s="258">
        <f t="shared" si="49"/>
        <v>331154.76669305121</v>
      </c>
      <c r="AK645" s="258">
        <f t="shared" si="50"/>
        <v>1910121.3148842312</v>
      </c>
      <c r="AL645" s="258">
        <f t="shared" si="51"/>
        <v>28181182.068392318</v>
      </c>
      <c r="AM645" s="159"/>
    </row>
    <row r="646" spans="4:39" s="153" customFormat="1" x14ac:dyDescent="0.35">
      <c r="D646" s="260">
        <v>5088</v>
      </c>
      <c r="E646" s="159" t="s">
        <v>417</v>
      </c>
      <c r="F646" s="317" t="str">
        <f>LEFT(VLOOKUP(D646,'TS by Location'!$B$10:$C$748,2,FALSE),3)</f>
        <v>220</v>
      </c>
      <c r="G646" s="260" t="s">
        <v>3016</v>
      </c>
      <c r="H646" s="159"/>
      <c r="I646" s="658" t="s">
        <v>2977</v>
      </c>
      <c r="J646" s="316"/>
      <c r="K646" s="316"/>
      <c r="L646" s="316"/>
      <c r="M646" s="316"/>
      <c r="N646" s="316"/>
      <c r="O646" s="159"/>
      <c r="P646" s="288">
        <v>557976.42000000004</v>
      </c>
      <c r="Q646" s="288">
        <v>13737650.279999999</v>
      </c>
      <c r="R646" s="288">
        <v>154150209.19999999</v>
      </c>
      <c r="S646" s="288">
        <v>0</v>
      </c>
      <c r="T646" s="288">
        <v>0</v>
      </c>
      <c r="U646" s="288">
        <v>0</v>
      </c>
      <c r="V646" s="288">
        <v>0</v>
      </c>
      <c r="W646" s="288">
        <v>0</v>
      </c>
      <c r="X646" s="288">
        <v>0</v>
      </c>
      <c r="Y646" s="159"/>
      <c r="Z646" s="292">
        <v>305738.47265043983</v>
      </c>
      <c r="AA646" s="292">
        <v>9599336.97680174</v>
      </c>
      <c r="AB646" s="292">
        <v>82410643.748735264</v>
      </c>
      <c r="AC646" s="292">
        <v>0</v>
      </c>
      <c r="AD646" s="292">
        <v>0</v>
      </c>
      <c r="AE646" s="292">
        <v>0</v>
      </c>
      <c r="AF646" s="292">
        <v>0</v>
      </c>
      <c r="AG646" s="292">
        <v>0</v>
      </c>
      <c r="AH646" s="292">
        <v>0</v>
      </c>
      <c r="AI646" s="159"/>
      <c r="AJ646" s="258">
        <f t="shared" si="49"/>
        <v>252237.94734956021</v>
      </c>
      <c r="AK646" s="258">
        <f t="shared" si="50"/>
        <v>4138313.3031982593</v>
      </c>
      <c r="AL646" s="258">
        <f t="shared" si="51"/>
        <v>71739565.451264724</v>
      </c>
      <c r="AM646" s="159"/>
    </row>
    <row r="647" spans="4:39" s="153" customFormat="1" x14ac:dyDescent="0.35">
      <c r="D647" s="260">
        <v>5096</v>
      </c>
      <c r="E647" s="159" t="s">
        <v>425</v>
      </c>
      <c r="F647" s="317" t="str">
        <f>LEFT(VLOOKUP(D647,'TS by Location'!$B$10:$C$748,2,FALSE),3)</f>
        <v>220</v>
      </c>
      <c r="G647" s="260" t="s">
        <v>3016</v>
      </c>
      <c r="H647" s="159"/>
      <c r="I647" s="658" t="s">
        <v>2977</v>
      </c>
      <c r="J647" s="316"/>
      <c r="K647" s="316"/>
      <c r="L647" s="316"/>
      <c r="M647" s="316"/>
      <c r="N647" s="316"/>
      <c r="O647" s="159"/>
      <c r="P647" s="288">
        <v>186144.21</v>
      </c>
      <c r="Q647" s="288">
        <v>4615808.4000000004</v>
      </c>
      <c r="R647" s="288">
        <v>58983419.590000004</v>
      </c>
      <c r="S647" s="288">
        <v>0</v>
      </c>
      <c r="T647" s="288">
        <v>0</v>
      </c>
      <c r="U647" s="288">
        <v>0</v>
      </c>
      <c r="V647" s="288">
        <v>0</v>
      </c>
      <c r="W647" s="288">
        <v>0</v>
      </c>
      <c r="X647" s="288">
        <v>0</v>
      </c>
      <c r="Y647" s="159"/>
      <c r="Z647" s="292">
        <v>35636.041076573121</v>
      </c>
      <c r="AA647" s="292">
        <v>883668.16172446229</v>
      </c>
      <c r="AB647" s="292">
        <v>11291970.888373243</v>
      </c>
      <c r="AC647" s="292">
        <v>0</v>
      </c>
      <c r="AD647" s="292">
        <v>0</v>
      </c>
      <c r="AE647" s="292">
        <v>0</v>
      </c>
      <c r="AF647" s="292">
        <v>0</v>
      </c>
      <c r="AG647" s="292">
        <v>0</v>
      </c>
      <c r="AH647" s="292">
        <v>0</v>
      </c>
      <c r="AI647" s="159"/>
      <c r="AJ647" s="258">
        <f t="shared" si="49"/>
        <v>150508.16892342689</v>
      </c>
      <c r="AK647" s="258">
        <f t="shared" si="50"/>
        <v>3732140.2382755382</v>
      </c>
      <c r="AL647" s="258">
        <f t="shared" si="51"/>
        <v>47691448.701626763</v>
      </c>
      <c r="AM647" s="159"/>
    </row>
    <row r="648" spans="4:39" s="153" customFormat="1" x14ac:dyDescent="0.35">
      <c r="D648" s="260">
        <v>5100</v>
      </c>
      <c r="E648" s="159" t="s">
        <v>652</v>
      </c>
      <c r="F648" s="317" t="str">
        <f>LEFT(VLOOKUP(D648,'TS by Location'!$B$10:$C$748,2,FALSE),2)</f>
        <v>33</v>
      </c>
      <c r="G648" s="260" t="s">
        <v>3016</v>
      </c>
      <c r="H648" s="159"/>
      <c r="I648" s="658" t="s">
        <v>2977</v>
      </c>
      <c r="J648" s="316"/>
      <c r="K648" s="316"/>
      <c r="L648" s="316"/>
      <c r="M648" s="316"/>
      <c r="N648" s="316"/>
      <c r="O648" s="159"/>
      <c r="P648" s="288">
        <v>0</v>
      </c>
      <c r="Q648" s="288">
        <v>0</v>
      </c>
      <c r="R648" s="288">
        <v>265939.46999999997</v>
      </c>
      <c r="S648" s="288">
        <v>0</v>
      </c>
      <c r="T648" s="288">
        <v>0</v>
      </c>
      <c r="U648" s="288">
        <v>0</v>
      </c>
      <c r="V648" s="288">
        <v>0</v>
      </c>
      <c r="W648" s="288">
        <v>0</v>
      </c>
      <c r="X648" s="288">
        <v>0</v>
      </c>
      <c r="Y648" s="159"/>
      <c r="Z648" s="292">
        <v>0</v>
      </c>
      <c r="AA648" s="292">
        <v>0</v>
      </c>
      <c r="AB648" s="292">
        <v>151526.16949784142</v>
      </c>
      <c r="AC648" s="292">
        <v>0</v>
      </c>
      <c r="AD648" s="292">
        <v>0</v>
      </c>
      <c r="AE648" s="292">
        <v>0</v>
      </c>
      <c r="AF648" s="292">
        <v>0</v>
      </c>
      <c r="AG648" s="292">
        <v>0</v>
      </c>
      <c r="AH648" s="292">
        <v>0</v>
      </c>
      <c r="AI648" s="159"/>
      <c r="AJ648" s="258">
        <f t="shared" si="49"/>
        <v>0</v>
      </c>
      <c r="AK648" s="258">
        <f t="shared" si="50"/>
        <v>0</v>
      </c>
      <c r="AL648" s="258">
        <f t="shared" si="51"/>
        <v>114413.30050215856</v>
      </c>
      <c r="AM648" s="159"/>
    </row>
    <row r="649" spans="4:39" s="153" customFormat="1" x14ac:dyDescent="0.35">
      <c r="D649" s="260">
        <v>5556</v>
      </c>
      <c r="E649" s="159" t="s">
        <v>467</v>
      </c>
      <c r="F649" s="317" t="str">
        <f>LEFT(VLOOKUP(D649,'TS by Location'!$B$10:$C$748,2,FALSE),2)</f>
        <v>66</v>
      </c>
      <c r="G649" s="260" t="s">
        <v>3016</v>
      </c>
      <c r="H649" s="159"/>
      <c r="I649" s="658" t="s">
        <v>2977</v>
      </c>
      <c r="J649" s="316"/>
      <c r="K649" s="316"/>
      <c r="L649" s="316"/>
      <c r="M649" s="316"/>
      <c r="N649" s="316"/>
      <c r="O649" s="159"/>
      <c r="P649" s="288">
        <v>0</v>
      </c>
      <c r="Q649" s="288">
        <v>46787.23</v>
      </c>
      <c r="R649" s="288">
        <v>408193.41</v>
      </c>
      <c r="S649" s="288">
        <v>0</v>
      </c>
      <c r="T649" s="288">
        <v>0</v>
      </c>
      <c r="U649" s="288">
        <v>0</v>
      </c>
      <c r="V649" s="288">
        <v>0</v>
      </c>
      <c r="W649" s="288">
        <v>0</v>
      </c>
      <c r="X649" s="288">
        <v>0</v>
      </c>
      <c r="Y649" s="159"/>
      <c r="Z649" s="292">
        <v>0</v>
      </c>
      <c r="AA649" s="292">
        <v>26658.283342876832</v>
      </c>
      <c r="AB649" s="292">
        <v>232579.17988466279</v>
      </c>
      <c r="AC649" s="292">
        <v>0</v>
      </c>
      <c r="AD649" s="292">
        <v>0</v>
      </c>
      <c r="AE649" s="292">
        <v>0</v>
      </c>
      <c r="AF649" s="292">
        <v>0</v>
      </c>
      <c r="AG649" s="292">
        <v>0</v>
      </c>
      <c r="AH649" s="292">
        <v>0</v>
      </c>
      <c r="AI649" s="159"/>
      <c r="AJ649" s="258">
        <f t="shared" si="49"/>
        <v>0</v>
      </c>
      <c r="AK649" s="258">
        <f t="shared" si="50"/>
        <v>20128.946657123171</v>
      </c>
      <c r="AL649" s="258">
        <f t="shared" si="51"/>
        <v>175614.23011533718</v>
      </c>
      <c r="AM649" s="159"/>
    </row>
    <row r="650" spans="4:39" s="153" customFormat="1" x14ac:dyDescent="0.35">
      <c r="D650" s="260">
        <v>8065</v>
      </c>
      <c r="E650" s="159" t="s">
        <v>3017</v>
      </c>
      <c r="F650" s="317">
        <v>500</v>
      </c>
      <c r="G650" s="260" t="s">
        <v>3016</v>
      </c>
      <c r="H650" s="159"/>
      <c r="I650" s="658" t="s">
        <v>2977</v>
      </c>
      <c r="J650" s="316"/>
      <c r="K650" s="316"/>
      <c r="L650" s="316"/>
      <c r="M650" s="316"/>
      <c r="N650" s="316"/>
      <c r="O650" s="159"/>
      <c r="P650" s="288">
        <v>0</v>
      </c>
      <c r="Q650" s="288">
        <v>0</v>
      </c>
      <c r="R650" s="288">
        <v>0</v>
      </c>
      <c r="S650" s="288">
        <v>0</v>
      </c>
      <c r="T650" s="288">
        <v>0</v>
      </c>
      <c r="U650" s="288">
        <v>0</v>
      </c>
      <c r="V650" s="288">
        <v>0</v>
      </c>
      <c r="W650" s="288">
        <v>0</v>
      </c>
      <c r="X650" s="288">
        <v>0</v>
      </c>
      <c r="Y650" s="159"/>
      <c r="Z650" s="292">
        <v>0</v>
      </c>
      <c r="AA650" s="292">
        <v>0</v>
      </c>
      <c r="AB650" s="292">
        <v>0</v>
      </c>
      <c r="AC650" s="292">
        <v>0</v>
      </c>
      <c r="AD650" s="292">
        <v>0</v>
      </c>
      <c r="AE650" s="292">
        <v>0</v>
      </c>
      <c r="AF650" s="292">
        <v>0</v>
      </c>
      <c r="AG650" s="292">
        <v>0</v>
      </c>
      <c r="AH650" s="292">
        <v>0</v>
      </c>
      <c r="AI650" s="159"/>
      <c r="AJ650" s="258">
        <f t="shared" si="49"/>
        <v>0</v>
      </c>
      <c r="AK650" s="258">
        <f t="shared" si="50"/>
        <v>0</v>
      </c>
      <c r="AL650" s="258">
        <f t="shared" si="51"/>
        <v>0</v>
      </c>
      <c r="AM650" s="159"/>
    </row>
    <row r="651" spans="4:39" s="153" customFormat="1" x14ac:dyDescent="0.35">
      <c r="D651" s="260">
        <v>9339</v>
      </c>
      <c r="E651" s="159" t="s">
        <v>1349</v>
      </c>
      <c r="F651" s="317" t="str">
        <f>LEFT(VLOOKUP(D651,'TS by Location'!$B$10:$C$748,2,FALSE),3)</f>
        <v>Mis</v>
      </c>
      <c r="G651" s="260" t="s">
        <v>3016</v>
      </c>
      <c r="H651" s="159"/>
      <c r="I651" s="658" t="s">
        <v>2977</v>
      </c>
      <c r="J651" s="316"/>
      <c r="K651" s="316"/>
      <c r="L651" s="316"/>
      <c r="M651" s="316"/>
      <c r="N651" s="316"/>
      <c r="O651" s="159"/>
      <c r="P651" s="288">
        <v>0</v>
      </c>
      <c r="Q651" s="288">
        <v>0</v>
      </c>
      <c r="R651" s="288">
        <v>14912.55</v>
      </c>
      <c r="S651" s="288">
        <v>0</v>
      </c>
      <c r="T651" s="288">
        <v>0</v>
      </c>
      <c r="U651" s="288">
        <v>0</v>
      </c>
      <c r="V651" s="288">
        <v>0</v>
      </c>
      <c r="W651" s="288">
        <v>0</v>
      </c>
      <c r="X651" s="288">
        <v>0</v>
      </c>
      <c r="Y651" s="159"/>
      <c r="Z651" s="292">
        <v>0</v>
      </c>
      <c r="AA651" s="292">
        <v>0</v>
      </c>
      <c r="AB651" s="292">
        <v>8496.8266611384734</v>
      </c>
      <c r="AC651" s="292">
        <v>0</v>
      </c>
      <c r="AD651" s="292">
        <v>0</v>
      </c>
      <c r="AE651" s="292">
        <v>0</v>
      </c>
      <c r="AF651" s="292">
        <v>0</v>
      </c>
      <c r="AG651" s="292">
        <v>0</v>
      </c>
      <c r="AH651" s="292">
        <v>0</v>
      </c>
      <c r="AI651" s="159"/>
      <c r="AJ651" s="258">
        <f t="shared" si="49"/>
        <v>0</v>
      </c>
      <c r="AK651" s="258">
        <f t="shared" si="50"/>
        <v>0</v>
      </c>
      <c r="AL651" s="258">
        <f t="shared" si="51"/>
        <v>6415.7233388615259</v>
      </c>
      <c r="AM651" s="159"/>
    </row>
    <row r="652" spans="4:39" s="153" customFormat="1" x14ac:dyDescent="0.35">
      <c r="D652" s="260">
        <v>8370</v>
      </c>
      <c r="E652" s="159" t="s">
        <v>2950</v>
      </c>
      <c r="F652" s="317" t="str">
        <f>LEFT(VLOOKUP(D652,'TS by Location'!$B$10:$C$748,2,FALSE),3)</f>
        <v>220</v>
      </c>
      <c r="G652" s="260" t="s">
        <v>3016</v>
      </c>
      <c r="H652" s="159"/>
      <c r="I652" s="658" t="s">
        <v>2977</v>
      </c>
      <c r="J652" s="316"/>
      <c r="K652" s="316"/>
      <c r="L652" s="316"/>
      <c r="M652" s="316"/>
      <c r="N652" s="316"/>
      <c r="O652" s="159"/>
      <c r="P652" s="288">
        <v>0</v>
      </c>
      <c r="Q652" s="288">
        <v>790435.74</v>
      </c>
      <c r="R652" s="288">
        <v>4028190.24</v>
      </c>
      <c r="S652" s="288">
        <v>0</v>
      </c>
      <c r="T652" s="288">
        <v>0</v>
      </c>
      <c r="U652" s="288">
        <v>0</v>
      </c>
      <c r="V652" s="288">
        <v>0</v>
      </c>
      <c r="W652" s="288">
        <v>0</v>
      </c>
      <c r="X652" s="288">
        <v>0</v>
      </c>
      <c r="Y652" s="159"/>
      <c r="Z652" s="292">
        <v>0</v>
      </c>
      <c r="AA652" s="292">
        <v>0</v>
      </c>
      <c r="AB652" s="292">
        <v>0</v>
      </c>
      <c r="AC652" s="292">
        <v>0</v>
      </c>
      <c r="AD652" s="292">
        <v>0</v>
      </c>
      <c r="AE652" s="292">
        <v>0</v>
      </c>
      <c r="AF652" s="292">
        <v>0</v>
      </c>
      <c r="AG652" s="292">
        <v>0</v>
      </c>
      <c r="AH652" s="292">
        <v>0</v>
      </c>
      <c r="AI652" s="159"/>
      <c r="AJ652" s="258">
        <f t="shared" si="49"/>
        <v>0</v>
      </c>
      <c r="AK652" s="258">
        <f t="shared" si="50"/>
        <v>790435.74</v>
      </c>
      <c r="AL652" s="258">
        <f t="shared" si="51"/>
        <v>4028190.24</v>
      </c>
      <c r="AM652" s="159"/>
    </row>
    <row r="653" spans="4:39" s="153" customFormat="1" x14ac:dyDescent="0.35">
      <c r="D653" s="260">
        <v>8063</v>
      </c>
      <c r="E653" s="159" t="s">
        <v>545</v>
      </c>
      <c r="F653" s="317" t="str">
        <f>LEFT(VLOOKUP(D653,'TS by Location'!$B$10:$C$748,2,FALSE),3)</f>
        <v>220</v>
      </c>
      <c r="G653" s="260" t="s">
        <v>3016</v>
      </c>
      <c r="H653" s="159"/>
      <c r="I653" s="658" t="s">
        <v>2977</v>
      </c>
      <c r="J653" s="316"/>
      <c r="K653" s="316"/>
      <c r="L653" s="316"/>
      <c r="M653" s="316"/>
      <c r="N653" s="316"/>
      <c r="O653" s="159"/>
      <c r="P653" s="288">
        <v>0</v>
      </c>
      <c r="Q653" s="288">
        <v>405869.08</v>
      </c>
      <c r="R653" s="288">
        <v>15667961.390000001</v>
      </c>
      <c r="S653" s="288">
        <v>0</v>
      </c>
      <c r="T653" s="288">
        <v>0</v>
      </c>
      <c r="U653" s="288">
        <v>0</v>
      </c>
      <c r="V653" s="288">
        <v>0</v>
      </c>
      <c r="W653" s="288">
        <v>0</v>
      </c>
      <c r="X653" s="288">
        <v>0</v>
      </c>
      <c r="Y653" s="159"/>
      <c r="Z653" s="292">
        <v>0</v>
      </c>
      <c r="AA653" s="292">
        <v>95810.616995583972</v>
      </c>
      <c r="AB653" s="292">
        <v>3698623.8218464125</v>
      </c>
      <c r="AC653" s="292">
        <v>0</v>
      </c>
      <c r="AD653" s="292">
        <v>0</v>
      </c>
      <c r="AE653" s="292">
        <v>0</v>
      </c>
      <c r="AF653" s="292">
        <v>0</v>
      </c>
      <c r="AG653" s="292">
        <v>0</v>
      </c>
      <c r="AH653" s="292">
        <v>0</v>
      </c>
      <c r="AI653" s="159"/>
      <c r="AJ653" s="258">
        <f t="shared" si="49"/>
        <v>0</v>
      </c>
      <c r="AK653" s="258">
        <f t="shared" si="50"/>
        <v>310058.46300441603</v>
      </c>
      <c r="AL653" s="258">
        <f t="shared" si="51"/>
        <v>11969337.568153588</v>
      </c>
      <c r="AM653" s="159"/>
    </row>
    <row r="654" spans="4:39" s="153" customFormat="1" x14ac:dyDescent="0.35">
      <c r="D654" s="260">
        <v>6072</v>
      </c>
      <c r="E654" s="159" t="s">
        <v>272</v>
      </c>
      <c r="F654" s="317" t="str">
        <f>LEFT(VLOOKUP(D654,'TS by Location'!$B$10:$C$748,2,FALSE),3)</f>
        <v>CST</v>
      </c>
      <c r="G654" s="260" t="s">
        <v>3016</v>
      </c>
      <c r="H654" s="159"/>
      <c r="I654" s="658" t="s">
        <v>2977</v>
      </c>
      <c r="J654" s="316"/>
      <c r="K654" s="316"/>
      <c r="L654" s="316"/>
      <c r="M654" s="316"/>
      <c r="N654" s="316"/>
      <c r="O654" s="159"/>
      <c r="P654" s="288">
        <v>0</v>
      </c>
      <c r="Q654" s="288">
        <v>7617.03</v>
      </c>
      <c r="R654" s="288">
        <v>0</v>
      </c>
      <c r="S654" s="288">
        <v>0</v>
      </c>
      <c r="T654" s="288">
        <v>0</v>
      </c>
      <c r="U654" s="288">
        <v>0</v>
      </c>
      <c r="V654" s="288">
        <v>0</v>
      </c>
      <c r="W654" s="288">
        <v>0</v>
      </c>
      <c r="X654" s="288">
        <v>0</v>
      </c>
      <c r="Y654" s="159"/>
      <c r="Z654" s="292">
        <v>0</v>
      </c>
      <c r="AA654" s="292">
        <v>4983.8767950777201</v>
      </c>
      <c r="AB654" s="292">
        <v>0</v>
      </c>
      <c r="AC654" s="292">
        <v>0</v>
      </c>
      <c r="AD654" s="292">
        <v>0</v>
      </c>
      <c r="AE654" s="292">
        <v>0</v>
      </c>
      <c r="AF654" s="292">
        <v>0</v>
      </c>
      <c r="AG654" s="292">
        <v>0</v>
      </c>
      <c r="AH654" s="292">
        <v>0</v>
      </c>
      <c r="AI654" s="159"/>
      <c r="AJ654" s="258">
        <f t="shared" si="49"/>
        <v>0</v>
      </c>
      <c r="AK654" s="258">
        <f t="shared" si="50"/>
        <v>2633.1532049222797</v>
      </c>
      <c r="AL654" s="258">
        <f t="shared" si="51"/>
        <v>0</v>
      </c>
      <c r="AM654" s="159"/>
    </row>
    <row r="655" spans="4:39" s="153" customFormat="1" x14ac:dyDescent="0.35">
      <c r="D655" s="260">
        <v>9010</v>
      </c>
      <c r="E655" s="159" t="s">
        <v>654</v>
      </c>
      <c r="F655" s="317" t="str">
        <f>LEFT(VLOOKUP(D655,'TS by Location'!$B$10:$C$748,2,FALSE),3)</f>
        <v>220</v>
      </c>
      <c r="G655" s="260" t="s">
        <v>3016</v>
      </c>
      <c r="H655" s="159"/>
      <c r="I655" s="658" t="s">
        <v>2977</v>
      </c>
      <c r="J655" s="316"/>
      <c r="K655" s="316"/>
      <c r="L655" s="316"/>
      <c r="M655" s="316"/>
      <c r="N655" s="316"/>
      <c r="O655" s="159"/>
      <c r="P655" s="288">
        <v>0</v>
      </c>
      <c r="Q655" s="288">
        <v>0</v>
      </c>
      <c r="R655" s="288">
        <v>823.26</v>
      </c>
      <c r="S655" s="288">
        <v>0</v>
      </c>
      <c r="T655" s="288">
        <v>0</v>
      </c>
      <c r="U655" s="288">
        <v>0</v>
      </c>
      <c r="V655" s="288">
        <v>0</v>
      </c>
      <c r="W655" s="288">
        <v>0</v>
      </c>
      <c r="X655" s="288">
        <v>0</v>
      </c>
      <c r="Y655" s="159"/>
      <c r="Z655" s="292">
        <v>0</v>
      </c>
      <c r="AA655" s="292">
        <v>0</v>
      </c>
      <c r="AB655" s="292">
        <v>469.07453903248336</v>
      </c>
      <c r="AC655" s="292">
        <v>0</v>
      </c>
      <c r="AD655" s="292">
        <v>0</v>
      </c>
      <c r="AE655" s="292">
        <v>0</v>
      </c>
      <c r="AF655" s="292">
        <v>0</v>
      </c>
      <c r="AG655" s="292">
        <v>0</v>
      </c>
      <c r="AH655" s="292">
        <v>0</v>
      </c>
      <c r="AI655" s="159"/>
      <c r="AJ655" s="258">
        <f t="shared" si="49"/>
        <v>0</v>
      </c>
      <c r="AK655" s="258">
        <f t="shared" si="50"/>
        <v>0</v>
      </c>
      <c r="AL655" s="258">
        <f t="shared" si="51"/>
        <v>354.18546096751663</v>
      </c>
      <c r="AM655" s="159"/>
    </row>
    <row r="656" spans="4:39" s="153" customFormat="1" x14ac:dyDescent="0.35">
      <c r="D656" s="260">
        <v>9024</v>
      </c>
      <c r="E656" s="159" t="s">
        <v>275</v>
      </c>
      <c r="F656" s="317" t="str">
        <f>LEFT(VLOOKUP(D656,'TS by Location'!$B$10:$C$748,2,FALSE),3)</f>
        <v>Mis</v>
      </c>
      <c r="G656" s="260" t="s">
        <v>3016</v>
      </c>
      <c r="H656" s="159"/>
      <c r="I656" s="658" t="s">
        <v>2977</v>
      </c>
      <c r="J656" s="316"/>
      <c r="K656" s="316"/>
      <c r="L656" s="316"/>
      <c r="M656" s="316"/>
      <c r="N656" s="316"/>
      <c r="O656" s="159"/>
      <c r="P656" s="288">
        <v>0</v>
      </c>
      <c r="Q656" s="288">
        <v>373557.62</v>
      </c>
      <c r="R656" s="288">
        <v>0</v>
      </c>
      <c r="S656" s="288">
        <v>0</v>
      </c>
      <c r="T656" s="288">
        <v>0</v>
      </c>
      <c r="U656" s="288">
        <v>0</v>
      </c>
      <c r="V656" s="288">
        <v>0</v>
      </c>
      <c r="W656" s="288">
        <v>0</v>
      </c>
      <c r="X656" s="288">
        <v>0</v>
      </c>
      <c r="Y656" s="159"/>
      <c r="Z656" s="292">
        <v>0</v>
      </c>
      <c r="AA656" s="292">
        <v>244421.40229754391</v>
      </c>
      <c r="AB656" s="292">
        <v>0</v>
      </c>
      <c r="AC656" s="292">
        <v>0</v>
      </c>
      <c r="AD656" s="292">
        <v>0</v>
      </c>
      <c r="AE656" s="292">
        <v>0</v>
      </c>
      <c r="AF656" s="292">
        <v>0</v>
      </c>
      <c r="AG656" s="292">
        <v>0</v>
      </c>
      <c r="AH656" s="292">
        <v>0</v>
      </c>
      <c r="AI656" s="159"/>
      <c r="AJ656" s="258">
        <f t="shared" si="49"/>
        <v>0</v>
      </c>
      <c r="AK656" s="258">
        <f t="shared" si="50"/>
        <v>129136.21770245608</v>
      </c>
      <c r="AL656" s="258">
        <f t="shared" si="51"/>
        <v>0</v>
      </c>
      <c r="AM656" s="159"/>
    </row>
    <row r="657" spans="4:39" s="153" customFormat="1" x14ac:dyDescent="0.35">
      <c r="D657" s="260">
        <v>7010</v>
      </c>
      <c r="E657" s="159" t="s">
        <v>2801</v>
      </c>
      <c r="F657" s="317" t="str">
        <f>LEFT(VLOOKUP(D657,'TS by Location'!$B$10:$C$748,2,FALSE),2)</f>
        <v>33</v>
      </c>
      <c r="G657" s="260" t="s">
        <v>3016</v>
      </c>
      <c r="H657" s="159"/>
      <c r="I657" s="658" t="s">
        <v>2977</v>
      </c>
      <c r="J657" s="316"/>
      <c r="K657" s="316"/>
      <c r="L657" s="316"/>
      <c r="M657" s="316"/>
      <c r="N657" s="316"/>
      <c r="O657" s="159"/>
      <c r="P657" s="288">
        <v>0</v>
      </c>
      <c r="Q657" s="288">
        <v>0</v>
      </c>
      <c r="R657" s="288">
        <v>0</v>
      </c>
      <c r="S657" s="288">
        <v>0</v>
      </c>
      <c r="T657" s="288">
        <v>0</v>
      </c>
      <c r="U657" s="288">
        <v>0</v>
      </c>
      <c r="V657" s="288">
        <v>0</v>
      </c>
      <c r="W657" s="288">
        <v>0</v>
      </c>
      <c r="X657" s="288">
        <v>0</v>
      </c>
      <c r="Y657" s="159"/>
      <c r="Z657" s="292">
        <v>0</v>
      </c>
      <c r="AA657" s="292">
        <v>0</v>
      </c>
      <c r="AB657" s="292">
        <v>0</v>
      </c>
      <c r="AC657" s="292">
        <v>0</v>
      </c>
      <c r="AD657" s="292">
        <v>0</v>
      </c>
      <c r="AE657" s="292">
        <v>0</v>
      </c>
      <c r="AF657" s="292">
        <v>0</v>
      </c>
      <c r="AG657" s="292">
        <v>0</v>
      </c>
      <c r="AH657" s="292">
        <v>0</v>
      </c>
      <c r="AI657" s="159"/>
      <c r="AJ657" s="258">
        <f t="shared" si="49"/>
        <v>0</v>
      </c>
      <c r="AK657" s="258">
        <f t="shared" si="50"/>
        <v>0</v>
      </c>
      <c r="AL657" s="258">
        <f t="shared" si="51"/>
        <v>0</v>
      </c>
      <c r="AM657" s="159"/>
    </row>
    <row r="658" spans="4:39" s="153" customFormat="1" x14ac:dyDescent="0.35">
      <c r="D658" s="260">
        <v>7056</v>
      </c>
      <c r="E658" s="159" t="s">
        <v>273</v>
      </c>
      <c r="F658" s="317" t="str">
        <f>LEFT(VLOOKUP(D658,'TS by Location'!$B$10:$C$748,2,FALSE),2)</f>
        <v>33</v>
      </c>
      <c r="G658" s="260" t="s">
        <v>3016</v>
      </c>
      <c r="H658" s="159"/>
      <c r="I658" s="658" t="s">
        <v>2977</v>
      </c>
      <c r="J658" s="316"/>
      <c r="K658" s="316"/>
      <c r="L658" s="316"/>
      <c r="M658" s="316"/>
      <c r="N658" s="316"/>
      <c r="O658" s="159"/>
      <c r="P658" s="288">
        <v>0</v>
      </c>
      <c r="Q658" s="288">
        <v>0</v>
      </c>
      <c r="R658" s="288">
        <v>74797.929999999993</v>
      </c>
      <c r="S658" s="288">
        <v>0</v>
      </c>
      <c r="T658" s="288">
        <v>0</v>
      </c>
      <c r="U658" s="288">
        <v>0</v>
      </c>
      <c r="V658" s="288">
        <v>0</v>
      </c>
      <c r="W658" s="288">
        <v>0</v>
      </c>
      <c r="X658" s="288">
        <v>0</v>
      </c>
      <c r="Y658" s="159"/>
      <c r="Z658" s="292">
        <v>0</v>
      </c>
      <c r="AA658" s="292">
        <v>0</v>
      </c>
      <c r="AB658" s="292">
        <v>42618.133439416415</v>
      </c>
      <c r="AC658" s="292">
        <v>0</v>
      </c>
      <c r="AD658" s="292">
        <v>0</v>
      </c>
      <c r="AE658" s="292">
        <v>0</v>
      </c>
      <c r="AF658" s="292">
        <v>0</v>
      </c>
      <c r="AG658" s="292">
        <v>0</v>
      </c>
      <c r="AH658" s="292">
        <v>0</v>
      </c>
      <c r="AI658" s="159"/>
      <c r="AJ658" s="258">
        <f t="shared" si="49"/>
        <v>0</v>
      </c>
      <c r="AK658" s="258">
        <f t="shared" si="50"/>
        <v>0</v>
      </c>
      <c r="AL658" s="258">
        <f t="shared" si="51"/>
        <v>32179.796560583578</v>
      </c>
      <c r="AM658" s="159"/>
    </row>
    <row r="659" spans="4:39" s="153" customFormat="1" x14ac:dyDescent="0.35">
      <c r="D659" s="260">
        <v>8000</v>
      </c>
      <c r="E659" s="159" t="s">
        <v>502</v>
      </c>
      <c r="F659" s="317" t="str">
        <f>LEFT(VLOOKUP(D659,'TS by Location'!$B$10:$C$748,2,FALSE),3)</f>
        <v>115</v>
      </c>
      <c r="G659" s="260" t="s">
        <v>3016</v>
      </c>
      <c r="H659" s="159"/>
      <c r="I659" s="658" t="s">
        <v>2977</v>
      </c>
      <c r="J659" s="316"/>
      <c r="K659" s="316"/>
      <c r="L659" s="316"/>
      <c r="M659" s="316"/>
      <c r="N659" s="316"/>
      <c r="O659" s="159"/>
      <c r="P659" s="288">
        <v>110642.68</v>
      </c>
      <c r="Q659" s="288">
        <v>836044.4</v>
      </c>
      <c r="R659" s="288">
        <v>13779094.16</v>
      </c>
      <c r="S659" s="288">
        <v>0</v>
      </c>
      <c r="T659" s="288">
        <v>0</v>
      </c>
      <c r="U659" s="288">
        <v>0</v>
      </c>
      <c r="V659" s="288">
        <v>0</v>
      </c>
      <c r="W659" s="288">
        <v>0</v>
      </c>
      <c r="X659" s="288">
        <v>0</v>
      </c>
      <c r="Y659" s="159"/>
      <c r="Z659" s="292">
        <v>18353.433555288451</v>
      </c>
      <c r="AA659" s="292">
        <v>133840.24602778006</v>
      </c>
      <c r="AB659" s="292">
        <v>2290239.5026463326</v>
      </c>
      <c r="AC659" s="292">
        <v>0</v>
      </c>
      <c r="AD659" s="292">
        <v>0</v>
      </c>
      <c r="AE659" s="292">
        <v>0</v>
      </c>
      <c r="AF659" s="292">
        <v>0</v>
      </c>
      <c r="AG659" s="292">
        <v>0</v>
      </c>
      <c r="AH659" s="292">
        <v>0</v>
      </c>
      <c r="AI659" s="159"/>
      <c r="AJ659" s="258">
        <f t="shared" si="49"/>
        <v>92289.246444711549</v>
      </c>
      <c r="AK659" s="258">
        <f t="shared" si="50"/>
        <v>702204.15397221991</v>
      </c>
      <c r="AL659" s="258">
        <f t="shared" si="51"/>
        <v>11488854.657353668</v>
      </c>
      <c r="AM659" s="159"/>
    </row>
    <row r="660" spans="4:39" s="153" customFormat="1" x14ac:dyDescent="0.35">
      <c r="D660" s="260">
        <v>8006</v>
      </c>
      <c r="E660" s="159" t="s">
        <v>506</v>
      </c>
      <c r="F660" s="317" t="str">
        <f>LEFT(VLOOKUP(D660,'TS by Location'!$B$10:$C$748,2,FALSE),3)</f>
        <v>220</v>
      </c>
      <c r="G660" s="260" t="s">
        <v>3016</v>
      </c>
      <c r="H660" s="159"/>
      <c r="I660" s="658" t="s">
        <v>2977</v>
      </c>
      <c r="J660" s="316"/>
      <c r="K660" s="316"/>
      <c r="L660" s="316"/>
      <c r="M660" s="316"/>
      <c r="N660" s="316"/>
      <c r="O660" s="159"/>
      <c r="P660" s="288">
        <v>0</v>
      </c>
      <c r="Q660" s="288">
        <v>30368530.93</v>
      </c>
      <c r="R660" s="288">
        <v>57029944.490000002</v>
      </c>
      <c r="S660" s="288">
        <v>0</v>
      </c>
      <c r="T660" s="288">
        <v>0</v>
      </c>
      <c r="U660" s="288">
        <v>0</v>
      </c>
      <c r="V660" s="288">
        <v>0</v>
      </c>
      <c r="W660" s="288">
        <v>0</v>
      </c>
      <c r="X660" s="288">
        <v>0</v>
      </c>
      <c r="Y660" s="159"/>
      <c r="Z660" s="292">
        <v>0</v>
      </c>
      <c r="AA660" s="292">
        <v>5021355.9027343988</v>
      </c>
      <c r="AB660" s="292">
        <v>9429484.4343408644</v>
      </c>
      <c r="AC660" s="292">
        <v>0</v>
      </c>
      <c r="AD660" s="292">
        <v>0</v>
      </c>
      <c r="AE660" s="292">
        <v>0</v>
      </c>
      <c r="AF660" s="292">
        <v>0</v>
      </c>
      <c r="AG660" s="292">
        <v>0</v>
      </c>
      <c r="AH660" s="292">
        <v>0</v>
      </c>
      <c r="AI660" s="159"/>
      <c r="AJ660" s="258">
        <f t="shared" si="49"/>
        <v>0</v>
      </c>
      <c r="AK660" s="258">
        <f t="shared" si="50"/>
        <v>25347175.027265601</v>
      </c>
      <c r="AL660" s="258">
        <f t="shared" si="51"/>
        <v>47600460.055659138</v>
      </c>
      <c r="AM660" s="159"/>
    </row>
    <row r="661" spans="4:39" s="153" customFormat="1" x14ac:dyDescent="0.35">
      <c r="D661" s="260">
        <v>8037</v>
      </c>
      <c r="E661" s="159" t="s">
        <v>533</v>
      </c>
      <c r="F661" s="317" t="str">
        <f>LEFT(VLOOKUP(D661,'TS by Location'!$B$10:$C$748,2,FALSE),3)</f>
        <v>115</v>
      </c>
      <c r="G661" s="260" t="s">
        <v>3016</v>
      </c>
      <c r="H661" s="159"/>
      <c r="I661" s="658" t="s">
        <v>2977</v>
      </c>
      <c r="J661" s="316"/>
      <c r="K661" s="316"/>
      <c r="L661" s="316"/>
      <c r="M661" s="316"/>
      <c r="N661" s="316"/>
      <c r="O661" s="159"/>
      <c r="P661" s="288">
        <v>17113.75</v>
      </c>
      <c r="Q661" s="288">
        <v>1027694.24</v>
      </c>
      <c r="R661" s="288">
        <v>11230368.98</v>
      </c>
      <c r="S661" s="288">
        <v>0</v>
      </c>
      <c r="T661" s="288">
        <v>0</v>
      </c>
      <c r="U661" s="288">
        <v>0</v>
      </c>
      <c r="V661" s="288">
        <v>0</v>
      </c>
      <c r="W661" s="288">
        <v>0</v>
      </c>
      <c r="X661" s="288">
        <v>0</v>
      </c>
      <c r="Y661" s="159"/>
      <c r="Z661" s="292">
        <v>6514.796316124025</v>
      </c>
      <c r="AA661" s="292">
        <v>390688.72721982695</v>
      </c>
      <c r="AB661" s="292">
        <v>4275664.2926792754</v>
      </c>
      <c r="AC661" s="292">
        <v>0</v>
      </c>
      <c r="AD661" s="292">
        <v>0</v>
      </c>
      <c r="AE661" s="292">
        <v>0</v>
      </c>
      <c r="AF661" s="292">
        <v>0</v>
      </c>
      <c r="AG661" s="292">
        <v>0</v>
      </c>
      <c r="AH661" s="292">
        <v>0</v>
      </c>
      <c r="AI661" s="159"/>
      <c r="AJ661" s="258">
        <f t="shared" si="49"/>
        <v>10598.953683875974</v>
      </c>
      <c r="AK661" s="258">
        <f t="shared" si="50"/>
        <v>637005.51278017298</v>
      </c>
      <c r="AL661" s="258">
        <f t="shared" si="51"/>
        <v>6954704.6873207251</v>
      </c>
      <c r="AM661" s="159"/>
    </row>
    <row r="662" spans="4:39" s="153" customFormat="1" x14ac:dyDescent="0.35">
      <c r="D662" s="260">
        <v>8049</v>
      </c>
      <c r="E662" s="159" t="s">
        <v>542</v>
      </c>
      <c r="F662" s="317" t="str">
        <f>LEFT(VLOOKUP(D662,'TS by Location'!$B$10:$C$748,2,FALSE),3)</f>
        <v>220</v>
      </c>
      <c r="G662" s="260" t="s">
        <v>3016</v>
      </c>
      <c r="H662" s="159"/>
      <c r="I662" s="658" t="s">
        <v>2977</v>
      </c>
      <c r="J662" s="316"/>
      <c r="K662" s="316"/>
      <c r="L662" s="316"/>
      <c r="M662" s="316"/>
      <c r="N662" s="316"/>
      <c r="O662" s="159"/>
      <c r="P662" s="288">
        <v>22088.07</v>
      </c>
      <c r="Q662" s="288">
        <v>12283547.42</v>
      </c>
      <c r="R662" s="288">
        <v>113344610.73999999</v>
      </c>
      <c r="S662" s="288">
        <v>0</v>
      </c>
      <c r="T662" s="288">
        <v>0</v>
      </c>
      <c r="U662" s="288">
        <v>0</v>
      </c>
      <c r="V662" s="288">
        <v>0</v>
      </c>
      <c r="W662" s="288">
        <v>0</v>
      </c>
      <c r="X662" s="288">
        <v>0</v>
      </c>
      <c r="Y662" s="159"/>
      <c r="Z662" s="292">
        <v>19578.060777092542</v>
      </c>
      <c r="AA662" s="292">
        <v>10895381.108090887</v>
      </c>
      <c r="AB662" s="292">
        <v>100456854.1107422</v>
      </c>
      <c r="AC662" s="292">
        <v>0</v>
      </c>
      <c r="AD662" s="292">
        <v>0</v>
      </c>
      <c r="AE662" s="292">
        <v>0</v>
      </c>
      <c r="AF662" s="292">
        <v>0</v>
      </c>
      <c r="AG662" s="292">
        <v>0</v>
      </c>
      <c r="AH662" s="292">
        <v>0</v>
      </c>
      <c r="AI662" s="159"/>
      <c r="AJ662" s="258">
        <f t="shared" si="49"/>
        <v>2510.009222907458</v>
      </c>
      <c r="AK662" s="258">
        <f t="shared" si="50"/>
        <v>1388166.3119091131</v>
      </c>
      <c r="AL662" s="258">
        <f t="shared" si="51"/>
        <v>12887756.629257798</v>
      </c>
      <c r="AM662" s="159"/>
    </row>
    <row r="663" spans="4:39" s="153" customFormat="1" x14ac:dyDescent="0.35">
      <c r="D663" s="260">
        <v>9203</v>
      </c>
      <c r="E663" s="159" t="s">
        <v>656</v>
      </c>
      <c r="F663" s="317" t="str">
        <f>LEFT(VLOOKUP(D663,'TS by Location'!$B$10:$C$748,2,FALSE),3)</f>
        <v>Mis</v>
      </c>
      <c r="G663" s="260" t="s">
        <v>3016</v>
      </c>
      <c r="H663" s="159"/>
      <c r="I663" s="658" t="s">
        <v>2977</v>
      </c>
      <c r="J663" s="316"/>
      <c r="K663" s="316"/>
      <c r="L663" s="316"/>
      <c r="M663" s="316"/>
      <c r="N663" s="316"/>
      <c r="O663" s="159"/>
      <c r="P663" s="288">
        <v>0</v>
      </c>
      <c r="Q663" s="288">
        <v>0</v>
      </c>
      <c r="R663" s="288">
        <v>341890.03</v>
      </c>
      <c r="S663" s="288">
        <v>0</v>
      </c>
      <c r="T663" s="288">
        <v>0</v>
      </c>
      <c r="U663" s="288">
        <v>0</v>
      </c>
      <c r="V663" s="288">
        <v>0</v>
      </c>
      <c r="W663" s="288">
        <v>0</v>
      </c>
      <c r="X663" s="288">
        <v>0</v>
      </c>
      <c r="Y663" s="159"/>
      <c r="Z663" s="292">
        <v>0</v>
      </c>
      <c r="AA663" s="292">
        <v>0</v>
      </c>
      <c r="AB663" s="292">
        <v>194801.04489717941</v>
      </c>
      <c r="AC663" s="292">
        <v>0</v>
      </c>
      <c r="AD663" s="292">
        <v>0</v>
      </c>
      <c r="AE663" s="292">
        <v>0</v>
      </c>
      <c r="AF663" s="292">
        <v>0</v>
      </c>
      <c r="AG663" s="292">
        <v>0</v>
      </c>
      <c r="AH663" s="292">
        <v>0</v>
      </c>
      <c r="AI663" s="159"/>
      <c r="AJ663" s="258">
        <f t="shared" si="49"/>
        <v>0</v>
      </c>
      <c r="AK663" s="258">
        <f t="shared" si="50"/>
        <v>0</v>
      </c>
      <c r="AL663" s="258">
        <f t="shared" si="51"/>
        <v>147088.98510282062</v>
      </c>
      <c r="AM663" s="159"/>
    </row>
    <row r="664" spans="4:39" s="153" customFormat="1" x14ac:dyDescent="0.35">
      <c r="D664" s="260">
        <v>9221</v>
      </c>
      <c r="E664" s="159" t="s">
        <v>1347</v>
      </c>
      <c r="F664" s="317" t="str">
        <f>LEFT(VLOOKUP(D664,'TS by Location'!$B$10:$C$748,2,FALSE),3)</f>
        <v>Div</v>
      </c>
      <c r="G664" s="260" t="s">
        <v>3016</v>
      </c>
      <c r="H664" s="159"/>
      <c r="I664" s="658" t="s">
        <v>2977</v>
      </c>
      <c r="J664" s="316"/>
      <c r="K664" s="316"/>
      <c r="L664" s="316"/>
      <c r="M664" s="316"/>
      <c r="N664" s="316"/>
      <c r="O664" s="159"/>
      <c r="P664" s="288">
        <v>0</v>
      </c>
      <c r="Q664" s="288">
        <v>0</v>
      </c>
      <c r="R664" s="288">
        <v>1509814.62</v>
      </c>
      <c r="S664" s="288">
        <v>0</v>
      </c>
      <c r="T664" s="288">
        <v>0</v>
      </c>
      <c r="U664" s="288">
        <v>0</v>
      </c>
      <c r="V664" s="288">
        <v>0</v>
      </c>
      <c r="W664" s="288">
        <v>0</v>
      </c>
      <c r="X664" s="288">
        <v>0</v>
      </c>
      <c r="Y664" s="159"/>
      <c r="Z664" s="292">
        <v>0</v>
      </c>
      <c r="AA664" s="292">
        <v>0</v>
      </c>
      <c r="AB664" s="292">
        <v>860257.50905060873</v>
      </c>
      <c r="AC664" s="292">
        <v>0</v>
      </c>
      <c r="AD664" s="292">
        <v>0</v>
      </c>
      <c r="AE664" s="292">
        <v>0</v>
      </c>
      <c r="AF664" s="292">
        <v>0</v>
      </c>
      <c r="AG664" s="292">
        <v>0</v>
      </c>
      <c r="AH664" s="292">
        <v>0</v>
      </c>
      <c r="AI664" s="159"/>
      <c r="AJ664" s="258">
        <f t="shared" ref="AJ664:AJ678" si="52">P664-Z664</f>
        <v>0</v>
      </c>
      <c r="AK664" s="258">
        <f t="shared" ref="AK664:AK678" si="53">Q664-AA664</f>
        <v>0</v>
      </c>
      <c r="AL664" s="258">
        <f t="shared" ref="AL664:AL678" si="54">R664-AB664</f>
        <v>649557.11094939138</v>
      </c>
      <c r="AM664" s="159"/>
    </row>
    <row r="665" spans="4:39" s="153" customFormat="1" x14ac:dyDescent="0.35">
      <c r="D665" s="260">
        <v>9243</v>
      </c>
      <c r="E665" s="159" t="s">
        <v>657</v>
      </c>
      <c r="F665" s="317" t="str">
        <f>LEFT(VLOOKUP(D665,'TS by Location'!$B$10:$C$748,2,FALSE),3)</f>
        <v>Div</v>
      </c>
      <c r="G665" s="260" t="s">
        <v>3016</v>
      </c>
      <c r="H665" s="159"/>
      <c r="I665" s="658" t="s">
        <v>2977</v>
      </c>
      <c r="J665" s="316"/>
      <c r="K665" s="316"/>
      <c r="L665" s="316"/>
      <c r="M665" s="316"/>
      <c r="N665" s="316"/>
      <c r="O665" s="159"/>
      <c r="P665" s="288">
        <v>0</v>
      </c>
      <c r="Q665" s="288">
        <v>375557.59</v>
      </c>
      <c r="R665" s="288">
        <v>2962531.52</v>
      </c>
      <c r="S665" s="288">
        <v>0</v>
      </c>
      <c r="T665" s="288">
        <v>0</v>
      </c>
      <c r="U665" s="288">
        <v>0</v>
      </c>
      <c r="V665" s="288">
        <v>0</v>
      </c>
      <c r="W665" s="288">
        <v>0</v>
      </c>
      <c r="X665" s="288">
        <v>0</v>
      </c>
      <c r="Y665" s="159"/>
      <c r="Z665" s="292">
        <v>0</v>
      </c>
      <c r="AA665" s="292">
        <v>245729.9968644357</v>
      </c>
      <c r="AB665" s="292">
        <v>1687982.0556242284</v>
      </c>
      <c r="AC665" s="292">
        <v>0</v>
      </c>
      <c r="AD665" s="292">
        <v>0</v>
      </c>
      <c r="AE665" s="292">
        <v>0</v>
      </c>
      <c r="AF665" s="292">
        <v>0</v>
      </c>
      <c r="AG665" s="292">
        <v>0</v>
      </c>
      <c r="AH665" s="292">
        <v>0</v>
      </c>
      <c r="AI665" s="159"/>
      <c r="AJ665" s="258">
        <f t="shared" si="52"/>
        <v>0</v>
      </c>
      <c r="AK665" s="258">
        <f t="shared" si="53"/>
        <v>129827.59313556433</v>
      </c>
      <c r="AL665" s="258">
        <f t="shared" si="54"/>
        <v>1274549.4643757716</v>
      </c>
      <c r="AM665" s="159"/>
    </row>
    <row r="666" spans="4:39" s="153" customFormat="1" x14ac:dyDescent="0.35">
      <c r="D666" s="260">
        <v>9078</v>
      </c>
      <c r="E666" s="159" t="s">
        <v>2716</v>
      </c>
      <c r="F666" s="317" t="str">
        <f>LEFT(VLOOKUP(D666,'TS by Location'!$B$10:$C$748,2,FALSE),3)</f>
        <v>Mis</v>
      </c>
      <c r="G666" s="260" t="s">
        <v>3016</v>
      </c>
      <c r="H666" s="159"/>
      <c r="I666" s="658" t="s">
        <v>2977</v>
      </c>
      <c r="J666" s="316"/>
      <c r="K666" s="316"/>
      <c r="L666" s="316"/>
      <c r="M666" s="316"/>
      <c r="N666" s="316"/>
      <c r="O666" s="159"/>
      <c r="P666" s="288">
        <v>0</v>
      </c>
      <c r="Q666" s="288">
        <v>8245.08</v>
      </c>
      <c r="R666" s="288">
        <v>0</v>
      </c>
      <c r="S666" s="288">
        <v>0</v>
      </c>
      <c r="T666" s="288">
        <v>0</v>
      </c>
      <c r="U666" s="288">
        <v>0</v>
      </c>
      <c r="V666" s="288">
        <v>0</v>
      </c>
      <c r="W666" s="288">
        <v>0</v>
      </c>
      <c r="X666" s="288">
        <v>0</v>
      </c>
      <c r="Y666" s="159"/>
      <c r="Z666" s="292">
        <v>0</v>
      </c>
      <c r="AA666" s="292">
        <v>5394.8143680095009</v>
      </c>
      <c r="AB666" s="292">
        <v>0</v>
      </c>
      <c r="AC666" s="292">
        <v>0</v>
      </c>
      <c r="AD666" s="292">
        <v>0</v>
      </c>
      <c r="AE666" s="292">
        <v>0</v>
      </c>
      <c r="AF666" s="292">
        <v>0</v>
      </c>
      <c r="AG666" s="292">
        <v>0</v>
      </c>
      <c r="AH666" s="292">
        <v>0</v>
      </c>
      <c r="AI666" s="159"/>
      <c r="AJ666" s="258">
        <f t="shared" si="52"/>
        <v>0</v>
      </c>
      <c r="AK666" s="258">
        <f t="shared" si="53"/>
        <v>2850.2656319904991</v>
      </c>
      <c r="AL666" s="258">
        <f t="shared" si="54"/>
        <v>0</v>
      </c>
      <c r="AM666" s="159"/>
    </row>
    <row r="667" spans="4:39" s="153" customFormat="1" x14ac:dyDescent="0.35">
      <c r="D667" s="260">
        <v>9330</v>
      </c>
      <c r="E667" s="159" t="s">
        <v>1348</v>
      </c>
      <c r="F667" s="317" t="str">
        <f>LEFT(VLOOKUP(D667,'TS by Location'!$B$10:$C$748,2,FALSE),3)</f>
        <v>Mis</v>
      </c>
      <c r="G667" s="260" t="s">
        <v>3016</v>
      </c>
      <c r="H667" s="159"/>
      <c r="I667" s="658" t="s">
        <v>2977</v>
      </c>
      <c r="J667" s="316"/>
      <c r="K667" s="316"/>
      <c r="L667" s="316"/>
      <c r="M667" s="316"/>
      <c r="N667" s="316"/>
      <c r="O667" s="159"/>
      <c r="P667" s="288">
        <v>0</v>
      </c>
      <c r="Q667" s="288">
        <v>0</v>
      </c>
      <c r="R667" s="288">
        <v>108737.06</v>
      </c>
      <c r="S667" s="288">
        <v>0</v>
      </c>
      <c r="T667" s="288">
        <v>0</v>
      </c>
      <c r="U667" s="288">
        <v>0</v>
      </c>
      <c r="V667" s="288">
        <v>0</v>
      </c>
      <c r="W667" s="288">
        <v>0</v>
      </c>
      <c r="X667" s="288">
        <v>0</v>
      </c>
      <c r="Y667" s="159"/>
      <c r="Z667" s="292">
        <v>0</v>
      </c>
      <c r="AA667" s="292">
        <v>0</v>
      </c>
      <c r="AB667" s="292">
        <v>61955.866063269787</v>
      </c>
      <c r="AC667" s="292">
        <v>0</v>
      </c>
      <c r="AD667" s="292">
        <v>0</v>
      </c>
      <c r="AE667" s="292">
        <v>0</v>
      </c>
      <c r="AF667" s="292">
        <v>0</v>
      </c>
      <c r="AG667" s="292">
        <v>0</v>
      </c>
      <c r="AH667" s="292">
        <v>0</v>
      </c>
      <c r="AI667" s="159"/>
      <c r="AJ667" s="258">
        <f t="shared" si="52"/>
        <v>0</v>
      </c>
      <c r="AK667" s="258">
        <f t="shared" si="53"/>
        <v>0</v>
      </c>
      <c r="AL667" s="258">
        <f t="shared" si="54"/>
        <v>46781.193936730211</v>
      </c>
      <c r="AM667" s="159"/>
    </row>
    <row r="668" spans="4:39" s="153" customFormat="1" x14ac:dyDescent="0.35">
      <c r="D668" s="260">
        <v>2556</v>
      </c>
      <c r="E668" s="159" t="s">
        <v>3018</v>
      </c>
      <c r="F668" s="317" t="str">
        <f>LEFT(VLOOKUP(D668,'TS by Location'!$B$10:$C$748,2,FALSE),3)</f>
        <v>115</v>
      </c>
      <c r="G668" s="260" t="s">
        <v>3016</v>
      </c>
      <c r="H668" s="159"/>
      <c r="I668" s="658" t="s">
        <v>2977</v>
      </c>
      <c r="J668" s="316"/>
      <c r="K668" s="316"/>
      <c r="L668" s="316"/>
      <c r="M668" s="316"/>
      <c r="N668" s="316"/>
      <c r="O668" s="159"/>
      <c r="P668" s="288">
        <v>0</v>
      </c>
      <c r="Q668" s="288">
        <v>1661309.32</v>
      </c>
      <c r="R668" s="288">
        <v>15817075.359999999</v>
      </c>
      <c r="S668" s="288">
        <v>0</v>
      </c>
      <c r="T668" s="288">
        <v>40797.769999999997</v>
      </c>
      <c r="U668" s="288">
        <v>25498.720000000001</v>
      </c>
      <c r="V668" s="288">
        <v>0</v>
      </c>
      <c r="W668" s="288">
        <v>0</v>
      </c>
      <c r="X668" s="288">
        <v>0</v>
      </c>
      <c r="Y668" s="159"/>
      <c r="Z668" s="292">
        <v>0</v>
      </c>
      <c r="AA668" s="292">
        <v>1390887.6492240897</v>
      </c>
      <c r="AB668" s="292">
        <v>13621129.806103447</v>
      </c>
      <c r="AC668" s="292">
        <v>0</v>
      </c>
      <c r="AD668" s="292">
        <v>35041.583673845533</v>
      </c>
      <c r="AE668" s="292">
        <v>21901.087497085224</v>
      </c>
      <c r="AF668" s="292">
        <v>0</v>
      </c>
      <c r="AG668" s="292">
        <v>0</v>
      </c>
      <c r="AH668" s="292">
        <v>0</v>
      </c>
      <c r="AI668" s="159"/>
      <c r="AJ668" s="258">
        <f t="shared" si="52"/>
        <v>0</v>
      </c>
      <c r="AK668" s="258">
        <f t="shared" si="53"/>
        <v>270421.67077591037</v>
      </c>
      <c r="AL668" s="258">
        <f t="shared" si="54"/>
        <v>2195945.553896552</v>
      </c>
      <c r="AM668" s="159"/>
    </row>
    <row r="669" spans="4:39" s="153" customFormat="1" x14ac:dyDescent="0.35">
      <c r="D669" s="260">
        <v>5014</v>
      </c>
      <c r="E669" s="159" t="s">
        <v>3019</v>
      </c>
      <c r="F669" s="317" t="str">
        <f>LEFT(VLOOKUP(D669,'TS by Location'!$B$10:$C$748,2,FALSE),3)</f>
        <v>220</v>
      </c>
      <c r="G669" s="260" t="s">
        <v>3016</v>
      </c>
      <c r="H669" s="159"/>
      <c r="I669" s="658" t="s">
        <v>2977</v>
      </c>
      <c r="J669" s="316"/>
      <c r="K669" s="316"/>
      <c r="L669" s="316"/>
      <c r="M669" s="316"/>
      <c r="N669" s="316"/>
      <c r="O669" s="159"/>
      <c r="P669" s="288">
        <v>97954.96</v>
      </c>
      <c r="Q669" s="288">
        <v>13778470.59</v>
      </c>
      <c r="R669" s="288">
        <v>48378977.729999997</v>
      </c>
      <c r="S669" s="288">
        <v>0</v>
      </c>
      <c r="T669" s="288">
        <v>0</v>
      </c>
      <c r="U669" s="288">
        <v>0</v>
      </c>
      <c r="V669" s="288">
        <v>0</v>
      </c>
      <c r="W669" s="288">
        <v>0</v>
      </c>
      <c r="X669" s="288">
        <v>0</v>
      </c>
      <c r="Y669" s="159"/>
      <c r="Z669" s="292">
        <v>6385.5821895138415</v>
      </c>
      <c r="AA669" s="292">
        <v>5934522.3061431022</v>
      </c>
      <c r="AB669" s="292">
        <v>8540324.1861466039</v>
      </c>
      <c r="AC669" s="292">
        <v>0</v>
      </c>
      <c r="AD669" s="292">
        <v>0</v>
      </c>
      <c r="AE669" s="292">
        <v>0</v>
      </c>
      <c r="AF669" s="292">
        <v>0</v>
      </c>
      <c r="AG669" s="292">
        <v>0</v>
      </c>
      <c r="AH669" s="292">
        <v>0</v>
      </c>
      <c r="AI669" s="159"/>
      <c r="AJ669" s="258">
        <f t="shared" si="52"/>
        <v>91569.37781048617</v>
      </c>
      <c r="AK669" s="258">
        <f t="shared" si="53"/>
        <v>7843948.2838568976</v>
      </c>
      <c r="AL669" s="258">
        <f t="shared" si="54"/>
        <v>39838653.543853395</v>
      </c>
      <c r="AM669" s="159"/>
    </row>
    <row r="670" spans="4:39" s="153" customFormat="1" x14ac:dyDescent="0.35">
      <c r="D670" s="260">
        <v>5015</v>
      </c>
      <c r="E670" s="159" t="s">
        <v>3020</v>
      </c>
      <c r="F670" s="317" t="str">
        <f>LEFT(VLOOKUP(D670,'TS by Location'!$B$10:$C$748,2,FALSE),3)</f>
        <v>220</v>
      </c>
      <c r="G670" s="260" t="s">
        <v>3016</v>
      </c>
      <c r="H670" s="159"/>
      <c r="I670" s="658" t="s">
        <v>2977</v>
      </c>
      <c r="J670" s="316"/>
      <c r="K670" s="316"/>
      <c r="L670" s="316"/>
      <c r="M670" s="316"/>
      <c r="N670" s="316"/>
      <c r="O670" s="159"/>
      <c r="P670" s="288">
        <v>29300.3</v>
      </c>
      <c r="Q670" s="288">
        <v>1514915.87</v>
      </c>
      <c r="R670" s="288">
        <v>33349017.329999998</v>
      </c>
      <c r="S670" s="288">
        <v>0</v>
      </c>
      <c r="T670" s="288">
        <v>0</v>
      </c>
      <c r="U670" s="288">
        <v>0</v>
      </c>
      <c r="V670" s="288">
        <v>0</v>
      </c>
      <c r="W670" s="288">
        <v>0</v>
      </c>
      <c r="X670" s="288">
        <v>4090.16</v>
      </c>
      <c r="Y670" s="159"/>
      <c r="Z670" s="292">
        <v>10549.071553240476</v>
      </c>
      <c r="AA670" s="292">
        <v>545419.53187406098</v>
      </c>
      <c r="AB670" s="292">
        <v>12006742.935888935</v>
      </c>
      <c r="AC670" s="292">
        <v>0</v>
      </c>
      <c r="AD670" s="292">
        <v>0</v>
      </c>
      <c r="AE670" s="292">
        <v>0</v>
      </c>
      <c r="AF670" s="292">
        <v>0</v>
      </c>
      <c r="AG670" s="292">
        <v>0</v>
      </c>
      <c r="AH670" s="292">
        <v>1472.5921067088752</v>
      </c>
      <c r="AI670" s="159"/>
      <c r="AJ670" s="258">
        <f t="shared" si="52"/>
        <v>18751.228446759524</v>
      </c>
      <c r="AK670" s="258">
        <f t="shared" si="53"/>
        <v>969496.33812593913</v>
      </c>
      <c r="AL670" s="258">
        <f t="shared" si="54"/>
        <v>21342274.394111063</v>
      </c>
      <c r="AM670" s="159"/>
    </row>
    <row r="671" spans="4:39" s="153" customFormat="1" x14ac:dyDescent="0.35">
      <c r="D671" s="260">
        <v>5021</v>
      </c>
      <c r="E671" s="159" t="s">
        <v>3021</v>
      </c>
      <c r="F671" s="317" t="str">
        <f>LEFT(VLOOKUP(D671,'TS by Location'!$B$10:$C$748,2,FALSE),3)</f>
        <v>220</v>
      </c>
      <c r="G671" s="260" t="s">
        <v>3016</v>
      </c>
      <c r="H671" s="159"/>
      <c r="I671" s="658" t="s">
        <v>2977</v>
      </c>
      <c r="J671" s="316"/>
      <c r="K671" s="316"/>
      <c r="L671" s="316"/>
      <c r="M671" s="316"/>
      <c r="N671" s="316"/>
      <c r="O671" s="159"/>
      <c r="P671" s="288">
        <v>101370</v>
      </c>
      <c r="Q671" s="288">
        <v>14058895.02</v>
      </c>
      <c r="R671" s="288">
        <v>142816998.84</v>
      </c>
      <c r="S671" s="288">
        <v>0</v>
      </c>
      <c r="T671" s="288">
        <v>0</v>
      </c>
      <c r="U671" s="288">
        <v>0</v>
      </c>
      <c r="V671" s="288">
        <v>0</v>
      </c>
      <c r="W671" s="288">
        <v>0</v>
      </c>
      <c r="X671" s="288">
        <v>0</v>
      </c>
      <c r="Y671" s="159"/>
      <c r="Z671" s="292">
        <v>16100.174922478491</v>
      </c>
      <c r="AA671" s="292">
        <v>2220211.6882170616</v>
      </c>
      <c r="AB671" s="292">
        <v>22691072.089695919</v>
      </c>
      <c r="AC671" s="292">
        <v>0</v>
      </c>
      <c r="AD671" s="292">
        <v>0</v>
      </c>
      <c r="AE671" s="292">
        <v>0</v>
      </c>
      <c r="AF671" s="292">
        <v>0</v>
      </c>
      <c r="AG671" s="292">
        <v>0</v>
      </c>
      <c r="AH671" s="292">
        <v>0</v>
      </c>
      <c r="AI671" s="159"/>
      <c r="AJ671" s="258">
        <f t="shared" si="52"/>
        <v>85269.825077521513</v>
      </c>
      <c r="AK671" s="258">
        <f t="shared" si="53"/>
        <v>11838683.331782937</v>
      </c>
      <c r="AL671" s="258">
        <f t="shared" si="54"/>
        <v>120125926.75030409</v>
      </c>
      <c r="AM671" s="159"/>
    </row>
    <row r="672" spans="4:39" s="153" customFormat="1" x14ac:dyDescent="0.35">
      <c r="D672" s="260">
        <v>5052</v>
      </c>
      <c r="E672" s="159" t="s">
        <v>3022</v>
      </c>
      <c r="F672" s="317" t="str">
        <f>LEFT(VLOOKUP(D672,'TS by Location'!$B$10:$C$748,2,FALSE),3)</f>
        <v>500</v>
      </c>
      <c r="G672" s="260" t="s">
        <v>3016</v>
      </c>
      <c r="H672" s="159"/>
      <c r="I672" s="316" t="s">
        <v>2977</v>
      </c>
      <c r="J672" s="316"/>
      <c r="K672" s="316"/>
      <c r="L672" s="316"/>
      <c r="M672" s="316"/>
      <c r="N672" s="316"/>
      <c r="O672" s="159"/>
      <c r="P672" s="288">
        <v>21982.74</v>
      </c>
      <c r="Q672" s="288">
        <v>7961640.9699999997</v>
      </c>
      <c r="R672" s="288">
        <v>208140454.72999999</v>
      </c>
      <c r="S672" s="288">
        <v>0</v>
      </c>
      <c r="T672" s="288">
        <v>0</v>
      </c>
      <c r="U672" s="288">
        <v>0</v>
      </c>
      <c r="V672" s="288">
        <v>37190.89</v>
      </c>
      <c r="W672" s="288">
        <v>0</v>
      </c>
      <c r="X672" s="288">
        <v>0</v>
      </c>
      <c r="Y672" s="159"/>
      <c r="Z672" s="292">
        <v>21981.779554383444</v>
      </c>
      <c r="AA672" s="292">
        <v>7961309.877757296</v>
      </c>
      <c r="AB672" s="292">
        <v>208131344.41416597</v>
      </c>
      <c r="AC672" s="292">
        <v>0</v>
      </c>
      <c r="AD672" s="292">
        <v>0</v>
      </c>
      <c r="AE672" s="292">
        <v>0</v>
      </c>
      <c r="AF672" s="292">
        <v>37189.265096676922</v>
      </c>
      <c r="AG672" s="292">
        <v>0</v>
      </c>
      <c r="AH672" s="292">
        <v>0</v>
      </c>
      <c r="AI672" s="159"/>
      <c r="AJ672" s="258">
        <f t="shared" si="52"/>
        <v>0.96044561655799043</v>
      </c>
      <c r="AK672" s="258">
        <f t="shared" si="53"/>
        <v>331.09224270377308</v>
      </c>
      <c r="AL672" s="258">
        <f t="shared" si="54"/>
        <v>9110.3158340156078</v>
      </c>
      <c r="AM672" s="159"/>
    </row>
    <row r="673" spans="4:39" s="153" customFormat="1" x14ac:dyDescent="0.35">
      <c r="D673" s="260">
        <v>5053</v>
      </c>
      <c r="E673" s="159" t="s">
        <v>3023</v>
      </c>
      <c r="F673" s="317" t="str">
        <f>LEFT(VLOOKUP(D673,'TS by Location'!$B$10:$C$748,2,FALSE),3)</f>
        <v>220</v>
      </c>
      <c r="G673" s="260" t="s">
        <v>3016</v>
      </c>
      <c r="H673" s="159"/>
      <c r="I673" s="316" t="s">
        <v>2977</v>
      </c>
      <c r="J673" s="316"/>
      <c r="K673" s="316"/>
      <c r="L673" s="316"/>
      <c r="M673" s="316"/>
      <c r="N673" s="316"/>
      <c r="O673" s="159"/>
      <c r="P673" s="288">
        <v>140739.20000000001</v>
      </c>
      <c r="Q673" s="288">
        <v>4316795.58</v>
      </c>
      <c r="R673" s="288">
        <v>54164483.479999997</v>
      </c>
      <c r="S673" s="288">
        <v>0</v>
      </c>
      <c r="T673" s="288">
        <v>0</v>
      </c>
      <c r="U673" s="288">
        <v>0</v>
      </c>
      <c r="V673" s="288">
        <v>0</v>
      </c>
      <c r="W673" s="288">
        <v>0</v>
      </c>
      <c r="X673" s="288">
        <v>13555.04</v>
      </c>
      <c r="Y673" s="159"/>
      <c r="Z673" s="292">
        <v>38399.091172643399</v>
      </c>
      <c r="AA673" s="292">
        <v>1177788.6121996145</v>
      </c>
      <c r="AB673" s="292">
        <v>14778163.720325656</v>
      </c>
      <c r="AC673" s="292">
        <v>0</v>
      </c>
      <c r="AD673" s="292">
        <v>0</v>
      </c>
      <c r="AE673" s="292">
        <v>0</v>
      </c>
      <c r="AF673" s="292">
        <v>0</v>
      </c>
      <c r="AG673" s="292">
        <v>0</v>
      </c>
      <c r="AH673" s="292">
        <v>3698.3386065064183</v>
      </c>
      <c r="AI673" s="159"/>
      <c r="AJ673" s="258">
        <f t="shared" si="52"/>
        <v>102340.10882735661</v>
      </c>
      <c r="AK673" s="258">
        <f t="shared" si="53"/>
        <v>3139006.9678003853</v>
      </c>
      <c r="AL673" s="258">
        <f t="shared" si="54"/>
        <v>39386319.75967434</v>
      </c>
      <c r="AM673" s="159"/>
    </row>
    <row r="674" spans="4:39" s="153" customFormat="1" x14ac:dyDescent="0.35">
      <c r="D674" s="260">
        <v>5069</v>
      </c>
      <c r="E674" s="159" t="s">
        <v>3024</v>
      </c>
      <c r="F674" s="317" t="str">
        <f>LEFT(VLOOKUP(D674,'TS by Location'!$B$10:$C$748,2,FALSE),3)</f>
        <v>500</v>
      </c>
      <c r="G674" s="260" t="s">
        <v>3016</v>
      </c>
      <c r="H674" s="159"/>
      <c r="I674" s="159" t="s">
        <v>2977</v>
      </c>
      <c r="J674" s="159"/>
      <c r="K674" s="159"/>
      <c r="L674" s="159"/>
      <c r="M674" s="159"/>
      <c r="N674" s="159"/>
      <c r="O674" s="159"/>
      <c r="P674" s="288">
        <v>474735.39</v>
      </c>
      <c r="Q674" s="288">
        <v>51626772.68</v>
      </c>
      <c r="R674" s="288">
        <v>229118577.34</v>
      </c>
      <c r="S674" s="288">
        <v>0</v>
      </c>
      <c r="T674" s="288">
        <v>123409.71</v>
      </c>
      <c r="U674" s="288">
        <v>0</v>
      </c>
      <c r="V674" s="288">
        <v>0</v>
      </c>
      <c r="W674" s="288">
        <v>0</v>
      </c>
      <c r="X674" s="288">
        <v>0</v>
      </c>
      <c r="Y674" s="159"/>
      <c r="Z674" s="292">
        <v>404113.79773225455</v>
      </c>
      <c r="AA674" s="292">
        <v>43840874.131589748</v>
      </c>
      <c r="AB674" s="292">
        <v>195150475.39510354</v>
      </c>
      <c r="AC674" s="292">
        <v>0</v>
      </c>
      <c r="AD674" s="292">
        <v>105051.2930690425</v>
      </c>
      <c r="AE674" s="292">
        <v>0</v>
      </c>
      <c r="AF674" s="292">
        <v>0</v>
      </c>
      <c r="AG674" s="292">
        <v>0</v>
      </c>
      <c r="AH674" s="292">
        <v>0</v>
      </c>
      <c r="AI674" s="159"/>
      <c r="AJ674" s="258">
        <f t="shared" si="52"/>
        <v>70621.592267745466</v>
      </c>
      <c r="AK674" s="258">
        <f t="shared" si="53"/>
        <v>7785898.5484102517</v>
      </c>
      <c r="AL674" s="258">
        <f t="shared" si="54"/>
        <v>33968101.94489646</v>
      </c>
      <c r="AM674" s="159"/>
    </row>
    <row r="675" spans="4:39" s="153" customFormat="1" x14ac:dyDescent="0.35">
      <c r="D675" s="260">
        <v>5074</v>
      </c>
      <c r="E675" s="159" t="s">
        <v>3025</v>
      </c>
      <c r="F675" s="317" t="str">
        <f>LEFT(VLOOKUP(D675,'TS by Location'!$B$10:$C$748,2,FALSE),3)</f>
        <v>220</v>
      </c>
      <c r="G675" s="260" t="s">
        <v>3016</v>
      </c>
      <c r="H675" s="159"/>
      <c r="I675" s="159" t="s">
        <v>2977</v>
      </c>
      <c r="J675" s="159"/>
      <c r="K675" s="159"/>
      <c r="L675" s="159"/>
      <c r="M675" s="159"/>
      <c r="N675" s="159"/>
      <c r="O675" s="159"/>
      <c r="P675" s="288">
        <v>131262.5</v>
      </c>
      <c r="Q675" s="288">
        <v>3041141.01</v>
      </c>
      <c r="R675" s="288">
        <v>54700402.119999997</v>
      </c>
      <c r="S675" s="288">
        <v>0</v>
      </c>
      <c r="T675" s="288">
        <v>0</v>
      </c>
      <c r="U675" s="288">
        <v>0</v>
      </c>
      <c r="V675" s="288">
        <v>14171.84</v>
      </c>
      <c r="W675" s="288">
        <v>0</v>
      </c>
      <c r="X675" s="288">
        <v>0</v>
      </c>
      <c r="Z675" s="292">
        <v>33911.889185088497</v>
      </c>
      <c r="AA675" s="292">
        <v>784001.86158199853</v>
      </c>
      <c r="AB675" s="292">
        <v>14133803.36195402</v>
      </c>
      <c r="AC675" s="292">
        <v>0</v>
      </c>
      <c r="AD675" s="292">
        <v>0</v>
      </c>
      <c r="AE675" s="292">
        <v>0</v>
      </c>
      <c r="AF675" s="292">
        <v>3661.3204747581285</v>
      </c>
      <c r="AG675" s="292">
        <v>0</v>
      </c>
      <c r="AH675" s="292">
        <v>0</v>
      </c>
      <c r="AI675" s="258"/>
      <c r="AJ675" s="258">
        <f t="shared" si="52"/>
        <v>97350.610814911503</v>
      </c>
      <c r="AK675" s="258">
        <f t="shared" si="53"/>
        <v>2257139.1484180014</v>
      </c>
      <c r="AL675" s="258">
        <f t="shared" si="54"/>
        <v>40566598.758045979</v>
      </c>
      <c r="AM675" s="159"/>
    </row>
    <row r="676" spans="4:39" s="153" customFormat="1" x14ac:dyDescent="0.35">
      <c r="D676" s="260">
        <v>5083</v>
      </c>
      <c r="E676" s="159" t="s">
        <v>1</v>
      </c>
      <c r="F676" s="317" t="str">
        <f>LEFT(VLOOKUP(D676,'TS by Location'!$B$10:$C$748,2,FALSE),3)</f>
        <v>220</v>
      </c>
      <c r="G676" s="260" t="s">
        <v>3016</v>
      </c>
      <c r="H676" s="159"/>
      <c r="I676" s="159" t="s">
        <v>2977</v>
      </c>
      <c r="J676" s="159"/>
      <c r="K676" s="159"/>
      <c r="L676" s="159"/>
      <c r="M676" s="159"/>
      <c r="N676" s="159"/>
      <c r="O676" s="159"/>
      <c r="P676" s="288">
        <v>13285971.26</v>
      </c>
      <c r="Q676" s="288">
        <v>9071790.5099999998</v>
      </c>
      <c r="R676" s="288">
        <v>34708627.140000001</v>
      </c>
      <c r="S676" s="288">
        <v>0</v>
      </c>
      <c r="T676" s="288">
        <v>0</v>
      </c>
      <c r="U676" s="288">
        <v>0</v>
      </c>
      <c r="V676" s="288">
        <v>10.210000000000001</v>
      </c>
      <c r="W676" s="288">
        <v>0</v>
      </c>
      <c r="X676" s="288">
        <v>0</v>
      </c>
      <c r="Z676" s="292">
        <v>3201269.7819769843</v>
      </c>
      <c r="AA676" s="292">
        <v>2185773.6491132914</v>
      </c>
      <c r="AB676" s="292">
        <v>8363164.6279551666</v>
      </c>
      <c r="AC676" s="292">
        <v>0</v>
      </c>
      <c r="AD676" s="292">
        <v>0</v>
      </c>
      <c r="AE676" s="292">
        <v>0</v>
      </c>
      <c r="AF676" s="292">
        <v>2.4601110324835238</v>
      </c>
      <c r="AG676" s="292">
        <v>0</v>
      </c>
      <c r="AH676" s="292">
        <v>0</v>
      </c>
      <c r="AI676" s="258"/>
      <c r="AJ676" s="258">
        <f t="shared" si="52"/>
        <v>10084701.478023015</v>
      </c>
      <c r="AK676" s="258">
        <f t="shared" si="53"/>
        <v>6886016.8608867079</v>
      </c>
      <c r="AL676" s="258">
        <f t="shared" si="54"/>
        <v>26345462.512044832</v>
      </c>
      <c r="AM676" s="159"/>
    </row>
    <row r="677" spans="4:39" s="153" customFormat="1" x14ac:dyDescent="0.35">
      <c r="D677" s="260">
        <v>8012</v>
      </c>
      <c r="E677" s="159" t="s">
        <v>3026</v>
      </c>
      <c r="F677" s="317" t="str">
        <f>LEFT(VLOOKUP(D677,'TS by Location'!$B$10:$C$748,2,FALSE),3)</f>
        <v>220</v>
      </c>
      <c r="G677" s="260" t="s">
        <v>3016</v>
      </c>
      <c r="H677" s="159"/>
      <c r="I677" s="159" t="s">
        <v>2977</v>
      </c>
      <c r="J677" s="159"/>
      <c r="K677" s="159"/>
      <c r="L677" s="159"/>
      <c r="M677" s="159"/>
      <c r="N677" s="159"/>
      <c r="O677" s="159"/>
      <c r="P677" s="288">
        <v>629540.57999999996</v>
      </c>
      <c r="Q677" s="288">
        <v>4944516.9000000004</v>
      </c>
      <c r="R677" s="288">
        <v>60126398.850000001</v>
      </c>
      <c r="S677" s="288">
        <v>0</v>
      </c>
      <c r="T677" s="288">
        <v>0</v>
      </c>
      <c r="U677" s="288">
        <v>0</v>
      </c>
      <c r="V677" s="288">
        <v>0</v>
      </c>
      <c r="W677" s="288">
        <v>0</v>
      </c>
      <c r="X677" s="288">
        <v>0</v>
      </c>
      <c r="Z677" s="292">
        <v>250018.63017378878</v>
      </c>
      <c r="AA677" s="292">
        <v>1911876.0131046642</v>
      </c>
      <c r="AB677" s="292">
        <v>23866192.87573896</v>
      </c>
      <c r="AC677" s="292">
        <v>0</v>
      </c>
      <c r="AD677" s="292">
        <v>0</v>
      </c>
      <c r="AE677" s="292">
        <v>0</v>
      </c>
      <c r="AF677" s="292">
        <v>0</v>
      </c>
      <c r="AG677" s="292">
        <v>0</v>
      </c>
      <c r="AH677" s="292">
        <v>0</v>
      </c>
      <c r="AI677" s="258"/>
      <c r="AJ677" s="258">
        <f t="shared" si="52"/>
        <v>379521.9498262112</v>
      </c>
      <c r="AK677" s="258">
        <f t="shared" si="53"/>
        <v>3032640.8868953362</v>
      </c>
      <c r="AL677" s="258">
        <f t="shared" si="54"/>
        <v>36260205.974261045</v>
      </c>
      <c r="AM677" s="159"/>
    </row>
    <row r="678" spans="4:39" s="153" customFormat="1" x14ac:dyDescent="0.35">
      <c r="D678" s="260">
        <v>5034</v>
      </c>
      <c r="E678" s="159" t="s">
        <v>3027</v>
      </c>
      <c r="F678" s="317" t="str">
        <f>LEFT(VLOOKUP(D678,'TS by Location'!$B$10:$C$748,2,FALSE),3)</f>
        <v>220</v>
      </c>
      <c r="G678" s="260" t="s">
        <v>3016</v>
      </c>
      <c r="H678" s="159"/>
      <c r="I678" s="159" t="s">
        <v>2977</v>
      </c>
      <c r="J678" s="159"/>
      <c r="K678" s="159"/>
      <c r="L678" s="159"/>
      <c r="M678" s="159"/>
      <c r="N678" s="159"/>
      <c r="O678" s="159"/>
      <c r="P678" s="288">
        <v>12197.68</v>
      </c>
      <c r="Q678" s="288">
        <v>3598182.18</v>
      </c>
      <c r="R678" s="288">
        <v>46127542.990000002</v>
      </c>
      <c r="S678" s="288">
        <v>0</v>
      </c>
      <c r="T678" s="288">
        <v>0</v>
      </c>
      <c r="U678" s="288">
        <v>6813.8</v>
      </c>
      <c r="V678" s="288">
        <v>0</v>
      </c>
      <c r="W678" s="288">
        <v>0</v>
      </c>
      <c r="X678" s="288">
        <v>0</v>
      </c>
      <c r="Z678" s="292">
        <v>3396.4685115596722</v>
      </c>
      <c r="AA678" s="292">
        <v>922607.63084053935</v>
      </c>
      <c r="AB678" s="292">
        <v>12906634.277640669</v>
      </c>
      <c r="AC678" s="292">
        <v>0</v>
      </c>
      <c r="AD678" s="292">
        <v>0</v>
      </c>
      <c r="AE678" s="292">
        <v>1897.3163047452708</v>
      </c>
      <c r="AF678" s="292">
        <v>0</v>
      </c>
      <c r="AG678" s="292">
        <v>0</v>
      </c>
      <c r="AH678" s="292">
        <v>0</v>
      </c>
      <c r="AI678" s="258"/>
      <c r="AJ678" s="258">
        <f t="shared" si="52"/>
        <v>8801.2114884403272</v>
      </c>
      <c r="AK678" s="258">
        <f t="shared" si="53"/>
        <v>2675574.5491594607</v>
      </c>
      <c r="AL678" s="258">
        <f t="shared" si="54"/>
        <v>33220908.712359332</v>
      </c>
      <c r="AM678" s="159"/>
    </row>
    <row r="679" spans="4:39" x14ac:dyDescent="0.35">
      <c r="D679" s="211"/>
      <c r="E679" s="211"/>
      <c r="F679" s="213"/>
      <c r="G679" s="213"/>
      <c r="H679" s="211"/>
      <c r="I679" s="211"/>
      <c r="J679" s="211"/>
      <c r="K679" s="211"/>
      <c r="L679" s="211"/>
      <c r="M679" s="159"/>
      <c r="N679" s="159"/>
      <c r="O679" s="211"/>
      <c r="P679" s="211"/>
      <c r="Q679" s="211"/>
      <c r="R679" s="211"/>
      <c r="S679" s="211"/>
      <c r="T679" s="211"/>
      <c r="U679" s="211"/>
      <c r="V679" s="211"/>
      <c r="W679" s="211"/>
      <c r="X679" s="304" t="s">
        <v>3091</v>
      </c>
      <c r="Y679" s="305"/>
      <c r="Z679" s="306"/>
      <c r="AA679" s="306"/>
      <c r="AB679" s="306"/>
      <c r="AC679" s="306"/>
      <c r="AD679" s="306"/>
      <c r="AE679" s="306"/>
      <c r="AF679" s="306"/>
      <c r="AG679" s="306"/>
      <c r="AH679" s="306"/>
      <c r="AI679" s="212"/>
      <c r="AJ679" s="211"/>
      <c r="AK679" s="211"/>
      <c r="AL679" s="211"/>
      <c r="AM679" s="211"/>
    </row>
    <row r="680" spans="4:39" x14ac:dyDescent="0.35">
      <c r="D680" s="211"/>
      <c r="E680" s="211"/>
      <c r="F680" s="213"/>
      <c r="G680" s="213"/>
      <c r="H680" s="211"/>
      <c r="I680" s="211"/>
      <c r="J680" s="211"/>
      <c r="K680" s="211"/>
      <c r="L680" s="211"/>
      <c r="M680" s="159"/>
      <c r="N680" s="159"/>
      <c r="O680" s="211"/>
      <c r="P680" s="211"/>
      <c r="Q680" s="211"/>
      <c r="R680" s="211"/>
      <c r="S680" s="211"/>
      <c r="T680" s="211"/>
      <c r="U680" s="211"/>
      <c r="V680" s="211"/>
      <c r="W680" s="211"/>
      <c r="X680" s="20" t="s">
        <v>1421</v>
      </c>
      <c r="Y680" s="312">
        <v>1000</v>
      </c>
      <c r="Z680" s="223">
        <f t="shared" ref="Z680:Z686" si="55">SUMIF($F$10:$F$112,$Y680,$Z$10:$Z$112)</f>
        <v>0</v>
      </c>
      <c r="AA680" s="223">
        <f t="shared" ref="AA680:AA686" si="56">SUMIF($F$10:$F$112,$Y680,$AA$10:$AA$112)</f>
        <v>96381.680000000008</v>
      </c>
      <c r="AB680" s="223">
        <f t="shared" ref="AB680:AB686" si="57">SUMIF($F$10:$F$112,$Y680,$AB$10:$AB$112)</f>
        <v>0</v>
      </c>
      <c r="AC680" s="223">
        <f t="shared" ref="AC680:AC686" si="58">SUMIF($F$10:$F$678,$Y680,$AC$10:$AC$678)</f>
        <v>39187769.010000005</v>
      </c>
      <c r="AD680" s="223">
        <f t="shared" ref="AD680:AD686" si="59">SUMIF($F$10:$F$678,$Y680,$AD$10:$AD$678)</f>
        <v>0</v>
      </c>
      <c r="AE680" s="223">
        <f t="shared" ref="AE680:AE686" si="60">SUMIF($F$10:$F$678,$Y680,$AE$10:$AE$678)</f>
        <v>71681039.090000004</v>
      </c>
      <c r="AF680" s="223">
        <f t="shared" ref="AF680:AF686" si="61">SUMIF($F$10:$F$678,$Y680,$AF$10:$AF$678)</f>
        <v>0</v>
      </c>
      <c r="AG680" s="223">
        <f t="shared" ref="AG680:AG686" si="62">SUMIF($F$10:$F$678,$Y680,$AG$10:$AG$678)</f>
        <v>0</v>
      </c>
      <c r="AH680" s="223">
        <f t="shared" ref="AH680:AH686" si="63">SUMIF($F$10:$F$678,$Y680,$AH$10:$AH$678)</f>
        <v>805711.53</v>
      </c>
      <c r="AI680" s="212"/>
      <c r="AJ680" s="211"/>
      <c r="AK680" s="211"/>
      <c r="AL680" s="211"/>
      <c r="AM680" s="211"/>
    </row>
    <row r="681" spans="4:39" x14ac:dyDescent="0.35">
      <c r="D681" s="211"/>
      <c r="E681" s="211"/>
      <c r="F681" s="213"/>
      <c r="G681" s="213"/>
      <c r="H681" s="211"/>
      <c r="I681" s="211"/>
      <c r="J681" s="211"/>
      <c r="K681" s="211"/>
      <c r="L681" s="211"/>
      <c r="M681" s="159"/>
      <c r="N681" s="159"/>
      <c r="O681" s="211"/>
      <c r="P681" s="211"/>
      <c r="Q681" s="211"/>
      <c r="R681" s="211"/>
      <c r="S681" s="211"/>
      <c r="T681" s="211"/>
      <c r="U681" s="211"/>
      <c r="V681" s="211"/>
      <c r="W681" s="211"/>
      <c r="X681" s="20" t="s">
        <v>231</v>
      </c>
      <c r="Y681" s="312">
        <v>500</v>
      </c>
      <c r="Z681" s="223">
        <f t="shared" si="55"/>
        <v>124848786.07000001</v>
      </c>
      <c r="AA681" s="223">
        <f t="shared" si="56"/>
        <v>6557369.2400000002</v>
      </c>
      <c r="AB681" s="223">
        <f t="shared" si="57"/>
        <v>189561.51</v>
      </c>
      <c r="AC681" s="223">
        <f t="shared" si="58"/>
        <v>1398524791.5000002</v>
      </c>
      <c r="AD681" s="223">
        <f t="shared" si="59"/>
        <v>123661727.79306906</v>
      </c>
      <c r="AE681" s="223">
        <f t="shared" si="60"/>
        <v>623003924.0200001</v>
      </c>
      <c r="AF681" s="223">
        <f t="shared" si="61"/>
        <v>215112120.09509668</v>
      </c>
      <c r="AG681" s="223">
        <f t="shared" si="62"/>
        <v>43263011.990000002</v>
      </c>
      <c r="AH681" s="223">
        <f t="shared" si="63"/>
        <v>68266211.179999992</v>
      </c>
      <c r="AI681" s="212"/>
      <c r="AJ681" s="211"/>
      <c r="AK681" s="211"/>
      <c r="AL681" s="211"/>
      <c r="AM681" s="211"/>
    </row>
    <row r="682" spans="4:39" x14ac:dyDescent="0.35">
      <c r="D682" s="211"/>
      <c r="E682" s="211"/>
      <c r="F682" s="213"/>
      <c r="G682" s="213"/>
      <c r="H682" s="211"/>
      <c r="I682" s="211"/>
      <c r="J682" s="211"/>
      <c r="K682" s="211"/>
      <c r="L682" s="211"/>
      <c r="M682" s="159"/>
      <c r="N682" s="159"/>
      <c r="O682" s="211"/>
      <c r="P682" s="211"/>
      <c r="Q682" s="211"/>
      <c r="R682" s="211"/>
      <c r="S682" s="211"/>
      <c r="T682" s="211"/>
      <c r="U682" s="211"/>
      <c r="V682" s="211"/>
      <c r="W682" s="211"/>
      <c r="X682" s="20" t="s">
        <v>3090</v>
      </c>
      <c r="Y682" s="312">
        <v>220</v>
      </c>
      <c r="Z682" s="223">
        <f t="shared" si="55"/>
        <v>82606347.320888519</v>
      </c>
      <c r="AA682" s="223">
        <f t="shared" si="56"/>
        <v>12010449.537573133</v>
      </c>
      <c r="AB682" s="223">
        <f t="shared" si="57"/>
        <v>1178214.8220165365</v>
      </c>
      <c r="AC682" s="223">
        <f t="shared" si="58"/>
        <v>862783134.14923143</v>
      </c>
      <c r="AD682" s="223">
        <f t="shared" si="59"/>
        <v>198663886.11485112</v>
      </c>
      <c r="AE682" s="223">
        <f t="shared" si="60"/>
        <v>690197602.31229603</v>
      </c>
      <c r="AF682" s="223">
        <f t="shared" si="61"/>
        <v>185960.02181318623</v>
      </c>
      <c r="AG682" s="223">
        <f t="shared" si="62"/>
        <v>15763573.58</v>
      </c>
      <c r="AH682" s="223">
        <f t="shared" si="63"/>
        <v>109364766.26576</v>
      </c>
      <c r="AI682" s="212"/>
      <c r="AJ682" s="211"/>
      <c r="AK682" s="211"/>
      <c r="AL682" s="211"/>
      <c r="AM682" s="211"/>
    </row>
    <row r="683" spans="4:39" x14ac:dyDescent="0.35">
      <c r="D683" s="211"/>
      <c r="E683" s="211"/>
      <c r="F683" s="213"/>
      <c r="G683" s="213"/>
      <c r="H683" s="211"/>
      <c r="I683" s="211"/>
      <c r="J683" s="211"/>
      <c r="K683" s="211"/>
      <c r="L683" s="211"/>
      <c r="M683" s="159"/>
      <c r="N683" s="159"/>
      <c r="O683" s="211"/>
      <c r="P683" s="211"/>
      <c r="Q683" s="211"/>
      <c r="R683" s="211"/>
      <c r="S683" s="211"/>
      <c r="T683" s="211"/>
      <c r="U683" s="211"/>
      <c r="V683" s="211"/>
      <c r="W683" s="211"/>
      <c r="X683" s="20" t="s">
        <v>233</v>
      </c>
      <c r="Y683" s="312">
        <v>161</v>
      </c>
      <c r="Z683" s="223">
        <f t="shared" si="55"/>
        <v>33310</v>
      </c>
      <c r="AA683" s="223">
        <f t="shared" si="56"/>
        <v>0</v>
      </c>
      <c r="AB683" s="223">
        <f t="shared" si="57"/>
        <v>0</v>
      </c>
      <c r="AC683" s="223">
        <f t="shared" si="58"/>
        <v>0</v>
      </c>
      <c r="AD683" s="223">
        <f t="shared" si="59"/>
        <v>2769999.74</v>
      </c>
      <c r="AE683" s="223">
        <f t="shared" si="60"/>
        <v>331263.40999999997</v>
      </c>
      <c r="AF683" s="223">
        <f t="shared" si="61"/>
        <v>0</v>
      </c>
      <c r="AG683" s="223">
        <f t="shared" si="62"/>
        <v>0</v>
      </c>
      <c r="AH683" s="223">
        <f t="shared" si="63"/>
        <v>4845.05</v>
      </c>
      <c r="AI683" s="212"/>
      <c r="AJ683" s="211"/>
      <c r="AK683" s="211"/>
      <c r="AL683" s="211"/>
      <c r="AM683" s="211"/>
    </row>
    <row r="684" spans="4:39" x14ac:dyDescent="0.35">
      <c r="D684" s="211"/>
      <c r="E684" s="211"/>
      <c r="F684" s="213"/>
      <c r="G684" s="213"/>
      <c r="H684" s="211"/>
      <c r="I684" s="211"/>
      <c r="J684" s="211"/>
      <c r="K684" s="211"/>
      <c r="L684" s="211"/>
      <c r="M684" s="159"/>
      <c r="N684" s="159"/>
      <c r="O684" s="211"/>
      <c r="P684" s="211"/>
      <c r="Q684" s="211"/>
      <c r="R684" s="211"/>
      <c r="S684" s="211"/>
      <c r="T684" s="211"/>
      <c r="U684" s="211"/>
      <c r="V684" s="211"/>
      <c r="W684" s="211"/>
      <c r="X684" s="20" t="s">
        <v>234</v>
      </c>
      <c r="Y684" s="312">
        <v>115</v>
      </c>
      <c r="Z684" s="223">
        <f t="shared" si="55"/>
        <v>5165057.554429749</v>
      </c>
      <c r="AA684" s="223">
        <f t="shared" si="56"/>
        <v>106560.47260976007</v>
      </c>
      <c r="AB684" s="223">
        <f t="shared" si="57"/>
        <v>1669071.3856543833</v>
      </c>
      <c r="AC684" s="223">
        <f t="shared" si="58"/>
        <v>4485721.5854889918</v>
      </c>
      <c r="AD684" s="223">
        <f t="shared" si="59"/>
        <v>63281605.184139751</v>
      </c>
      <c r="AE684" s="223">
        <f t="shared" si="60"/>
        <v>19323559.756418917</v>
      </c>
      <c r="AF684" s="223">
        <f t="shared" si="61"/>
        <v>70621.40949056363</v>
      </c>
      <c r="AG684" s="223">
        <f t="shared" si="62"/>
        <v>224980.03630875924</v>
      </c>
      <c r="AH684" s="223">
        <f t="shared" si="63"/>
        <v>563840.79400029127</v>
      </c>
      <c r="AI684" s="212"/>
      <c r="AJ684" s="211"/>
      <c r="AK684" s="211"/>
      <c r="AL684" s="211"/>
      <c r="AM684" s="211"/>
    </row>
    <row r="685" spans="4:39" x14ac:dyDescent="0.35">
      <c r="D685" s="211"/>
      <c r="E685" s="211"/>
      <c r="F685" s="213"/>
      <c r="G685" s="213"/>
      <c r="H685" s="211"/>
      <c r="I685" s="211"/>
      <c r="J685" s="211"/>
      <c r="K685" s="211"/>
      <c r="L685" s="211"/>
      <c r="M685" s="159"/>
      <c r="N685" s="159"/>
      <c r="O685" s="211"/>
      <c r="P685" s="211"/>
      <c r="Q685" s="211"/>
      <c r="R685" s="211"/>
      <c r="S685" s="211"/>
      <c r="T685" s="211"/>
      <c r="U685" s="211"/>
      <c r="V685" s="211"/>
      <c r="W685" s="211"/>
      <c r="X685" s="259" t="s">
        <v>276</v>
      </c>
      <c r="Y685" s="312">
        <v>66</v>
      </c>
      <c r="Z685" s="223">
        <f t="shared" si="55"/>
        <v>227249.01781007307</v>
      </c>
      <c r="AA685" s="223">
        <f t="shared" si="56"/>
        <v>86991.398857241307</v>
      </c>
      <c r="AB685" s="223">
        <f t="shared" si="57"/>
        <v>13648.917100317081</v>
      </c>
      <c r="AC685" s="223">
        <f t="shared" si="58"/>
        <v>143361.59545949957</v>
      </c>
      <c r="AD685" s="223">
        <f t="shared" si="59"/>
        <v>7501185.7581222411</v>
      </c>
      <c r="AE685" s="223">
        <f t="shared" si="60"/>
        <v>1982499.8044125165</v>
      </c>
      <c r="AF685" s="223">
        <f t="shared" si="61"/>
        <v>0</v>
      </c>
      <c r="AG685" s="223">
        <f t="shared" si="62"/>
        <v>0</v>
      </c>
      <c r="AH685" s="223">
        <f t="shared" si="63"/>
        <v>125847.76404004982</v>
      </c>
      <c r="AI685" s="212"/>
      <c r="AJ685" s="211"/>
      <c r="AK685" s="211"/>
      <c r="AL685" s="211"/>
      <c r="AM685" s="211"/>
    </row>
    <row r="686" spans="4:39" x14ac:dyDescent="0.35">
      <c r="D686" s="211"/>
      <c r="E686" s="211"/>
      <c r="F686" s="213"/>
      <c r="G686" s="213"/>
      <c r="H686" s="211"/>
      <c r="I686" s="211"/>
      <c r="J686" s="211"/>
      <c r="K686" s="211"/>
      <c r="L686" s="211"/>
      <c r="M686" s="159"/>
      <c r="N686" s="159"/>
      <c r="O686" s="211"/>
      <c r="P686" s="211"/>
      <c r="Q686" s="211"/>
      <c r="R686" s="211"/>
      <c r="S686" s="211"/>
      <c r="T686" s="211"/>
      <c r="U686" s="211"/>
      <c r="V686" s="211"/>
      <c r="W686" s="211"/>
      <c r="X686" s="259" t="s">
        <v>277</v>
      </c>
      <c r="Y686" s="312">
        <v>55</v>
      </c>
      <c r="Z686" s="223">
        <f t="shared" si="55"/>
        <v>138238.2428672986</v>
      </c>
      <c r="AA686" s="223">
        <f t="shared" si="56"/>
        <v>1199933.8882302854</v>
      </c>
      <c r="AB686" s="223">
        <f t="shared" si="57"/>
        <v>0</v>
      </c>
      <c r="AC686" s="223">
        <f t="shared" si="58"/>
        <v>0</v>
      </c>
      <c r="AD686" s="223">
        <f t="shared" si="59"/>
        <v>12122614.49870155</v>
      </c>
      <c r="AE686" s="223">
        <f t="shared" si="60"/>
        <v>1493327.3550729966</v>
      </c>
      <c r="AF686" s="223">
        <f t="shared" si="61"/>
        <v>0</v>
      </c>
      <c r="AG686" s="223">
        <f t="shared" si="62"/>
        <v>0</v>
      </c>
      <c r="AH686" s="223">
        <f t="shared" si="63"/>
        <v>20375.909234346957</v>
      </c>
      <c r="AI686" s="212"/>
      <c r="AJ686" s="211"/>
      <c r="AK686" s="211"/>
      <c r="AL686" s="211"/>
      <c r="AM686" s="211"/>
    </row>
    <row r="687" spans="4:39" x14ac:dyDescent="0.35">
      <c r="D687" s="211"/>
      <c r="E687" s="211"/>
      <c r="F687" s="213"/>
      <c r="G687" s="213"/>
      <c r="H687" s="211"/>
      <c r="I687" s="211"/>
      <c r="J687" s="211"/>
      <c r="K687" s="211"/>
      <c r="L687" s="211"/>
      <c r="M687" s="159"/>
      <c r="N687" s="159"/>
      <c r="O687" s="211"/>
      <c r="P687" s="214"/>
      <c r="Q687" s="214"/>
      <c r="R687" s="214"/>
      <c r="S687" s="214"/>
      <c r="T687" s="214"/>
      <c r="U687" s="214"/>
      <c r="V687" s="214"/>
      <c r="W687" s="214"/>
      <c r="X687" s="226" t="s">
        <v>52</v>
      </c>
      <c r="Y687" s="211"/>
      <c r="Z687" s="224">
        <f t="shared" ref="Z687:AH687" si="64">SUM(Z680:Z686)</f>
        <v>213018988.20599562</v>
      </c>
      <c r="AA687" s="224">
        <f t="shared" si="64"/>
        <v>20057686.217270415</v>
      </c>
      <c r="AB687" s="224">
        <f t="shared" si="64"/>
        <v>3050496.6347712371</v>
      </c>
      <c r="AC687" s="224">
        <f t="shared" si="64"/>
        <v>2305124777.8401799</v>
      </c>
      <c r="AD687" s="224">
        <f t="shared" si="64"/>
        <v>408001019.08888376</v>
      </c>
      <c r="AE687" s="224">
        <f t="shared" si="64"/>
        <v>1408013215.7482007</v>
      </c>
      <c r="AF687" s="224">
        <f t="shared" si="64"/>
        <v>215368701.52640042</v>
      </c>
      <c r="AG687" s="224">
        <f t="shared" si="64"/>
        <v>59251565.606308758</v>
      </c>
      <c r="AH687" s="224">
        <f t="shared" si="64"/>
        <v>179151598.49303469</v>
      </c>
      <c r="AI687" s="211"/>
      <c r="AJ687" s="211"/>
      <c r="AK687" s="211"/>
      <c r="AL687" s="211"/>
      <c r="AM687" s="211"/>
    </row>
    <row r="688" spans="4:39" x14ac:dyDescent="0.35">
      <c r="D688" s="211"/>
      <c r="E688" s="211"/>
      <c r="F688" s="213"/>
      <c r="G688" s="213"/>
      <c r="H688" s="211"/>
      <c r="I688" s="211"/>
      <c r="J688" s="211"/>
      <c r="K688" s="211"/>
      <c r="L688" s="211"/>
      <c r="M688" s="159"/>
      <c r="N688" s="159"/>
      <c r="O688" s="211"/>
      <c r="P688" s="211"/>
      <c r="Q688" s="211"/>
      <c r="R688" s="211"/>
      <c r="S688" s="211"/>
      <c r="T688" s="211"/>
      <c r="U688" s="211"/>
      <c r="V688" s="211"/>
      <c r="W688" s="211"/>
      <c r="AI688" s="211"/>
      <c r="AJ688" s="211"/>
      <c r="AK688" s="211"/>
      <c r="AL688" s="211"/>
      <c r="AM688" s="211"/>
    </row>
    <row r="689" spans="4:39" x14ac:dyDescent="0.35">
      <c r="D689" s="211"/>
      <c r="E689" s="211"/>
      <c r="F689" s="213"/>
      <c r="G689" s="213"/>
      <c r="H689" s="211"/>
      <c r="I689" s="211"/>
      <c r="J689" s="211"/>
      <c r="K689" s="211"/>
      <c r="L689" s="211"/>
      <c r="M689" s="159"/>
      <c r="N689" s="159"/>
      <c r="O689" s="211"/>
      <c r="P689" s="211"/>
      <c r="Q689" s="211"/>
      <c r="R689" s="211"/>
      <c r="S689" s="211"/>
      <c r="T689" s="211"/>
      <c r="U689" s="211"/>
      <c r="V689" s="211"/>
      <c r="W689" s="211"/>
      <c r="X689" s="159" t="s">
        <v>3092</v>
      </c>
      <c r="Y689" s="159"/>
      <c r="Z689" s="258">
        <f t="shared" ref="Z689:AH689" si="65">+Z5-Z687</f>
        <v>41185989.50617218</v>
      </c>
      <c r="AA689" s="258">
        <f t="shared" si="65"/>
        <v>710095981.4184835</v>
      </c>
      <c r="AB689" s="258">
        <f t="shared" si="65"/>
        <v>3687166666.761261</v>
      </c>
      <c r="AC689" s="258">
        <f t="shared" si="65"/>
        <v>0</v>
      </c>
      <c r="AD689" s="258">
        <f t="shared" si="65"/>
        <v>0</v>
      </c>
      <c r="AE689" s="258">
        <f t="shared" si="65"/>
        <v>0</v>
      </c>
      <c r="AF689" s="258">
        <f t="shared" si="65"/>
        <v>0</v>
      </c>
      <c r="AG689" s="258">
        <f t="shared" si="65"/>
        <v>0</v>
      </c>
      <c r="AH689" s="258">
        <f t="shared" si="65"/>
        <v>0</v>
      </c>
      <c r="AI689" s="211"/>
      <c r="AJ689" s="211"/>
      <c r="AK689" s="211"/>
      <c r="AL689" s="211"/>
      <c r="AM689" s="211"/>
    </row>
    <row r="690" spans="4:39" x14ac:dyDescent="0.35">
      <c r="D690" s="211"/>
      <c r="E690" s="211"/>
      <c r="F690" s="213"/>
      <c r="G690" s="213"/>
      <c r="H690" s="211"/>
      <c r="I690" s="211"/>
      <c r="J690" s="211"/>
      <c r="K690" s="211"/>
      <c r="L690" s="211"/>
      <c r="M690" s="159"/>
      <c r="N690" s="159"/>
      <c r="O690" s="211"/>
      <c r="P690" s="211"/>
      <c r="Q690" s="211"/>
      <c r="R690" s="211"/>
      <c r="S690" s="211"/>
      <c r="T690" s="211"/>
      <c r="U690" s="211"/>
      <c r="V690" s="211"/>
      <c r="W690" s="211"/>
      <c r="X690" s="260"/>
      <c r="Y690" s="159"/>
      <c r="Z690" s="258"/>
      <c r="AA690" s="258"/>
      <c r="AB690" s="258"/>
      <c r="AC690" s="258"/>
      <c r="AD690" s="258"/>
      <c r="AE690" s="258"/>
      <c r="AF690" s="258"/>
      <c r="AG690" s="258"/>
      <c r="AH690" s="258"/>
      <c r="AI690" s="211"/>
      <c r="AJ690" s="211"/>
      <c r="AK690" s="211"/>
      <c r="AL690" s="211"/>
      <c r="AM690" s="211"/>
    </row>
    <row r="691" spans="4:39" x14ac:dyDescent="0.35">
      <c r="D691" s="211"/>
      <c r="E691" s="211"/>
      <c r="F691" s="213"/>
      <c r="G691" s="213"/>
      <c r="H691" s="211"/>
      <c r="I691" s="211"/>
      <c r="J691" s="211"/>
      <c r="K691" s="211"/>
      <c r="L691" s="211"/>
      <c r="M691" s="159"/>
      <c r="N691" s="159"/>
      <c r="O691" s="211"/>
      <c r="P691" s="211"/>
      <c r="Q691" s="211"/>
      <c r="R691" s="211"/>
      <c r="S691" s="211"/>
      <c r="T691" s="211"/>
      <c r="U691" s="211"/>
      <c r="V691" s="211"/>
      <c r="W691" s="211"/>
      <c r="X691" s="260"/>
      <c r="Y691" s="159"/>
      <c r="Z691" s="258"/>
      <c r="AA691" s="258"/>
      <c r="AB691" s="258"/>
      <c r="AC691" s="258"/>
      <c r="AD691" s="258"/>
      <c r="AE691" s="258"/>
      <c r="AF691" s="258"/>
      <c r="AG691" s="258"/>
      <c r="AH691" s="258"/>
      <c r="AI691" s="211"/>
      <c r="AJ691" s="211"/>
      <c r="AK691" s="211"/>
      <c r="AL691" s="211"/>
      <c r="AM691" s="211"/>
    </row>
    <row r="692" spans="4:39" x14ac:dyDescent="0.35">
      <c r="D692" s="211"/>
      <c r="E692" s="211"/>
      <c r="F692" s="213"/>
      <c r="G692" s="213"/>
      <c r="H692" s="211"/>
      <c r="I692" s="211"/>
      <c r="J692" s="211"/>
      <c r="K692" s="211"/>
      <c r="L692" s="211"/>
      <c r="M692" s="159"/>
      <c r="N692" s="159"/>
      <c r="O692" s="211"/>
      <c r="P692" s="211"/>
      <c r="Q692" s="211"/>
      <c r="R692" s="211"/>
      <c r="S692" s="211"/>
      <c r="T692" s="211"/>
      <c r="U692" s="211"/>
      <c r="V692" s="211"/>
      <c r="W692" s="211"/>
      <c r="X692" s="260"/>
      <c r="Y692" s="159"/>
      <c r="Z692" s="258"/>
      <c r="AA692" s="258"/>
      <c r="AB692" s="258"/>
      <c r="AC692" s="258"/>
      <c r="AD692" s="258"/>
      <c r="AE692" s="258"/>
      <c r="AF692" s="258"/>
      <c r="AG692" s="258"/>
      <c r="AH692" s="258"/>
      <c r="AI692" s="211"/>
      <c r="AJ692" s="211"/>
      <c r="AK692" s="211"/>
      <c r="AL692" s="211"/>
      <c r="AM692" s="211"/>
    </row>
    <row r="693" spans="4:39" x14ac:dyDescent="0.35">
      <c r="D693" s="211"/>
      <c r="E693" s="211"/>
      <c r="F693" s="213"/>
      <c r="G693" s="213"/>
      <c r="H693" s="211"/>
      <c r="I693" s="211"/>
      <c r="J693" s="211"/>
      <c r="K693" s="211"/>
      <c r="L693" s="211"/>
      <c r="M693" s="159"/>
      <c r="N693" s="159"/>
      <c r="O693" s="211"/>
      <c r="P693" s="211"/>
      <c r="Q693" s="211"/>
      <c r="R693" s="211"/>
      <c r="S693" s="211"/>
      <c r="T693" s="211"/>
      <c r="U693" s="211"/>
      <c r="V693" s="211"/>
      <c r="W693" s="211"/>
      <c r="X693" s="260"/>
      <c r="Y693" s="159"/>
      <c r="Z693" s="258"/>
      <c r="AA693" s="258"/>
      <c r="AB693" s="258"/>
      <c r="AC693" s="258"/>
      <c r="AD693" s="258"/>
      <c r="AE693" s="258"/>
      <c r="AF693" s="258"/>
      <c r="AG693" s="258"/>
      <c r="AH693" s="258"/>
      <c r="AI693" s="211"/>
      <c r="AJ693" s="211"/>
      <c r="AK693" s="211"/>
      <c r="AL693" s="211"/>
      <c r="AM693" s="211"/>
    </row>
    <row r="694" spans="4:39" x14ac:dyDescent="0.35">
      <c r="D694" s="211"/>
      <c r="E694" s="211"/>
      <c r="F694" s="213"/>
      <c r="G694" s="213"/>
      <c r="H694" s="211"/>
      <c r="I694" s="211"/>
      <c r="J694" s="211"/>
      <c r="K694" s="211"/>
      <c r="L694" s="211"/>
      <c r="M694" s="159"/>
      <c r="N694" s="159"/>
      <c r="O694" s="211"/>
      <c r="P694" s="211"/>
      <c r="Q694" s="211"/>
      <c r="R694" s="211"/>
      <c r="S694" s="211"/>
      <c r="T694" s="211"/>
      <c r="U694" s="211"/>
      <c r="V694" s="211"/>
      <c r="W694" s="211"/>
      <c r="X694" s="260"/>
      <c r="Y694" s="159"/>
      <c r="Z694" s="258"/>
      <c r="AA694" s="258"/>
      <c r="AB694" s="258"/>
      <c r="AC694" s="258"/>
      <c r="AD694" s="258"/>
      <c r="AE694" s="258"/>
      <c r="AF694" s="258"/>
      <c r="AG694" s="258"/>
      <c r="AH694" s="258"/>
      <c r="AI694" s="211"/>
      <c r="AJ694" s="211"/>
      <c r="AK694" s="211"/>
      <c r="AL694" s="211"/>
      <c r="AM694" s="211"/>
    </row>
    <row r="695" spans="4:39" x14ac:dyDescent="0.35">
      <c r="D695" s="211"/>
      <c r="E695" s="211"/>
      <c r="F695" s="213"/>
      <c r="G695" s="213"/>
      <c r="H695" s="211"/>
      <c r="I695" s="211"/>
      <c r="J695" s="211"/>
      <c r="K695" s="211"/>
      <c r="L695" s="211"/>
      <c r="M695" s="159"/>
      <c r="N695" s="159"/>
      <c r="O695" s="211"/>
      <c r="P695" s="211"/>
      <c r="Q695" s="211"/>
      <c r="R695" s="211"/>
      <c r="S695" s="211"/>
      <c r="T695" s="211"/>
      <c r="U695" s="211"/>
      <c r="V695" s="211"/>
      <c r="W695" s="211"/>
      <c r="X695" s="260"/>
      <c r="Y695" s="159"/>
      <c r="Z695" s="258"/>
      <c r="AA695" s="258"/>
      <c r="AB695" s="258"/>
      <c r="AC695" s="258"/>
      <c r="AD695" s="258"/>
      <c r="AE695" s="258"/>
      <c r="AF695" s="258"/>
      <c r="AG695" s="258"/>
      <c r="AH695" s="258"/>
      <c r="AI695" s="211"/>
      <c r="AJ695" s="211"/>
      <c r="AK695" s="211"/>
      <c r="AL695" s="211"/>
      <c r="AM695" s="211"/>
    </row>
    <row r="696" spans="4:39" x14ac:dyDescent="0.35">
      <c r="D696" s="211"/>
      <c r="E696" s="211"/>
      <c r="F696" s="213"/>
      <c r="G696" s="213"/>
      <c r="H696" s="211"/>
      <c r="I696" s="211"/>
      <c r="J696" s="211"/>
      <c r="K696" s="211"/>
      <c r="L696" s="211"/>
      <c r="M696" s="159"/>
      <c r="N696" s="159"/>
      <c r="O696" s="211"/>
      <c r="P696" s="211"/>
      <c r="Q696" s="211"/>
      <c r="R696" s="211"/>
      <c r="S696" s="211"/>
      <c r="T696" s="211"/>
      <c r="U696" s="211"/>
      <c r="V696" s="211"/>
      <c r="W696" s="211"/>
      <c r="X696" s="260"/>
      <c r="Y696" s="159"/>
      <c r="Z696" s="258"/>
      <c r="AA696" s="258"/>
      <c r="AB696" s="258"/>
      <c r="AC696" s="258"/>
      <c r="AD696" s="258"/>
      <c r="AE696" s="258"/>
      <c r="AF696" s="258"/>
      <c r="AG696" s="258"/>
      <c r="AH696" s="258"/>
      <c r="AI696" s="211"/>
      <c r="AJ696" s="211"/>
      <c r="AK696" s="211"/>
      <c r="AL696" s="211"/>
      <c r="AM696" s="211"/>
    </row>
    <row r="697" spans="4:39" x14ac:dyDescent="0.35">
      <c r="D697" s="211"/>
      <c r="E697" s="211"/>
      <c r="F697" s="213"/>
      <c r="G697" s="213"/>
      <c r="H697" s="211"/>
      <c r="I697" s="211"/>
      <c r="J697" s="211"/>
      <c r="K697" s="211"/>
      <c r="L697" s="211"/>
      <c r="M697" s="159"/>
      <c r="N697" s="159"/>
      <c r="O697" s="211"/>
      <c r="P697" s="211"/>
      <c r="Q697" s="211"/>
      <c r="R697" s="211"/>
      <c r="S697" s="211"/>
      <c r="T697" s="211"/>
      <c r="U697" s="211"/>
      <c r="V697" s="211"/>
      <c r="W697" s="211"/>
      <c r="X697" s="213"/>
      <c r="Y697" s="211"/>
      <c r="Z697" s="211"/>
      <c r="AA697" s="211"/>
      <c r="AB697" s="211"/>
      <c r="AC697" s="211"/>
      <c r="AD697" s="211"/>
      <c r="AE697" s="211"/>
      <c r="AF697" s="211"/>
      <c r="AG697" s="211"/>
      <c r="AH697" s="211"/>
      <c r="AI697" s="211"/>
      <c r="AJ697" s="211"/>
      <c r="AK697" s="211"/>
      <c r="AL697" s="211"/>
      <c r="AM697" s="211"/>
    </row>
    <row r="698" spans="4:39" x14ac:dyDescent="0.35">
      <c r="D698" s="211"/>
      <c r="E698" s="211"/>
      <c r="F698" s="213"/>
      <c r="G698" s="213"/>
      <c r="H698" s="211"/>
      <c r="I698" s="211"/>
      <c r="J698" s="211"/>
      <c r="K698" s="211"/>
      <c r="L698" s="211"/>
      <c r="M698" s="159"/>
      <c r="N698" s="159"/>
      <c r="O698" s="211"/>
      <c r="P698" s="211"/>
      <c r="Q698" s="211"/>
      <c r="R698" s="211"/>
      <c r="S698" s="211"/>
      <c r="T698" s="211"/>
      <c r="U698" s="211"/>
      <c r="V698" s="211"/>
      <c r="W698" s="211"/>
      <c r="X698" s="218"/>
      <c r="Y698" s="218"/>
      <c r="Z698" s="225"/>
      <c r="AA698" s="225"/>
      <c r="AB698" s="225"/>
      <c r="AC698" s="225"/>
      <c r="AD698" s="225"/>
      <c r="AE698" s="225"/>
      <c r="AF698" s="225"/>
      <c r="AG698" s="225"/>
      <c r="AH698" s="225"/>
      <c r="AI698" s="211"/>
      <c r="AJ698" s="211"/>
      <c r="AK698" s="211"/>
      <c r="AL698" s="211"/>
      <c r="AM698" s="211"/>
    </row>
    <row r="699" spans="4:39" x14ac:dyDescent="0.35">
      <c r="D699" s="211"/>
      <c r="E699" s="211"/>
      <c r="F699" s="213"/>
      <c r="G699" s="213"/>
      <c r="H699" s="211"/>
      <c r="I699" s="211"/>
      <c r="J699" s="211"/>
      <c r="K699" s="211"/>
      <c r="L699" s="211"/>
      <c r="M699" s="159"/>
      <c r="N699" s="159"/>
      <c r="O699" s="211"/>
      <c r="P699" s="211"/>
      <c r="Q699" s="211"/>
      <c r="R699" s="211"/>
      <c r="S699" s="211"/>
      <c r="T699" s="211"/>
      <c r="U699" s="211"/>
      <c r="V699" s="211"/>
      <c r="W699" s="211"/>
      <c r="X699" s="211"/>
      <c r="Y699" s="211"/>
      <c r="Z699" s="211"/>
      <c r="AA699" s="211"/>
      <c r="AB699" s="211"/>
      <c r="AC699" s="211"/>
      <c r="AD699" s="211"/>
      <c r="AE699" s="211"/>
      <c r="AF699" s="211"/>
      <c r="AG699" s="211"/>
      <c r="AH699" s="211"/>
      <c r="AI699" s="211"/>
      <c r="AJ699" s="211"/>
      <c r="AK699" s="211"/>
      <c r="AL699" s="211"/>
      <c r="AM699" s="211"/>
    </row>
    <row r="700" spans="4:39" x14ac:dyDescent="0.35">
      <c r="D700" s="211"/>
      <c r="E700" s="211"/>
      <c r="F700" s="213"/>
      <c r="G700" s="213"/>
      <c r="H700" s="211"/>
      <c r="I700" s="211"/>
      <c r="J700" s="211"/>
      <c r="K700" s="211"/>
      <c r="L700" s="211"/>
      <c r="M700" s="159"/>
      <c r="N700" s="159"/>
      <c r="O700" s="211"/>
      <c r="P700" s="211"/>
      <c r="Q700" s="211"/>
      <c r="R700" s="211"/>
      <c r="S700" s="211"/>
      <c r="T700" s="211"/>
      <c r="U700" s="211"/>
      <c r="V700" s="211"/>
      <c r="W700" s="211"/>
      <c r="X700" s="211"/>
      <c r="Y700" s="211"/>
      <c r="Z700" s="211"/>
      <c r="AA700" s="211"/>
      <c r="AB700" s="211"/>
      <c r="AC700" s="211"/>
      <c r="AD700" s="211"/>
      <c r="AE700" s="211"/>
      <c r="AF700" s="211"/>
      <c r="AG700" s="211"/>
      <c r="AH700" s="211"/>
      <c r="AI700" s="211"/>
      <c r="AJ700" s="211"/>
      <c r="AK700" s="211"/>
      <c r="AL700" s="211"/>
      <c r="AM700" s="211"/>
    </row>
    <row r="701" spans="4:39" x14ac:dyDescent="0.35">
      <c r="D701" s="211"/>
      <c r="E701" s="211"/>
      <c r="F701" s="213"/>
      <c r="G701" s="213"/>
      <c r="H701" s="211"/>
      <c r="I701" s="211"/>
      <c r="J701" s="211"/>
      <c r="K701" s="211"/>
      <c r="L701" s="211"/>
      <c r="M701" s="159"/>
      <c r="N701" s="159"/>
      <c r="O701" s="211"/>
      <c r="P701" s="211"/>
      <c r="Q701" s="211"/>
      <c r="R701" s="211"/>
      <c r="S701" s="211"/>
      <c r="T701" s="211"/>
      <c r="U701" s="211"/>
      <c r="V701" s="211"/>
      <c r="W701" s="211"/>
      <c r="X701" s="211"/>
      <c r="Y701" s="211"/>
      <c r="Z701" s="211"/>
      <c r="AA701" s="211"/>
      <c r="AB701" s="211"/>
      <c r="AC701" s="211"/>
      <c r="AD701" s="211"/>
      <c r="AE701" s="211"/>
      <c r="AF701" s="211"/>
      <c r="AG701" s="211"/>
      <c r="AH701" s="211"/>
      <c r="AI701" s="211"/>
      <c r="AJ701" s="211"/>
      <c r="AK701" s="211"/>
      <c r="AL701" s="211"/>
      <c r="AM701" s="211"/>
    </row>
    <row r="702" spans="4:39" x14ac:dyDescent="0.35">
      <c r="D702" s="211"/>
      <c r="E702" s="211"/>
      <c r="F702" s="213"/>
      <c r="G702" s="213"/>
      <c r="H702" s="211"/>
      <c r="I702" s="211"/>
      <c r="J702" s="211"/>
      <c r="K702" s="211"/>
      <c r="L702" s="211"/>
      <c r="M702" s="159"/>
      <c r="N702" s="159"/>
      <c r="O702" s="211"/>
      <c r="P702" s="211"/>
      <c r="Q702" s="211"/>
      <c r="R702" s="211"/>
      <c r="S702" s="211"/>
      <c r="T702" s="211"/>
      <c r="U702" s="211"/>
      <c r="V702" s="211"/>
      <c r="W702" s="211"/>
      <c r="X702" s="211"/>
      <c r="Y702" s="211"/>
      <c r="Z702" s="211"/>
      <c r="AA702" s="211"/>
      <c r="AB702" s="211"/>
      <c r="AC702" s="211"/>
      <c r="AD702" s="211"/>
      <c r="AE702" s="211"/>
      <c r="AF702" s="211"/>
      <c r="AG702" s="211"/>
      <c r="AH702" s="211"/>
      <c r="AI702" s="211"/>
      <c r="AJ702" s="211"/>
      <c r="AK702" s="211"/>
      <c r="AL702" s="211"/>
      <c r="AM702" s="211"/>
    </row>
    <row r="703" spans="4:39" x14ac:dyDescent="0.35">
      <c r="D703" s="211"/>
      <c r="E703" s="211"/>
      <c r="F703" s="213"/>
      <c r="G703" s="213"/>
      <c r="H703" s="211"/>
      <c r="I703" s="211"/>
      <c r="J703" s="211"/>
      <c r="K703" s="211"/>
      <c r="L703" s="211"/>
      <c r="M703" s="159"/>
      <c r="N703" s="159"/>
      <c r="O703" s="211"/>
      <c r="P703" s="211"/>
      <c r="Q703" s="211"/>
      <c r="R703" s="211"/>
      <c r="S703" s="211"/>
      <c r="T703" s="211"/>
      <c r="U703" s="211"/>
      <c r="V703" s="211"/>
      <c r="W703" s="211"/>
      <c r="X703" s="211"/>
      <c r="Y703" s="211"/>
      <c r="Z703" s="211"/>
      <c r="AA703" s="211"/>
      <c r="AB703" s="211"/>
      <c r="AC703" s="211"/>
      <c r="AD703" s="211"/>
      <c r="AE703" s="211"/>
      <c r="AF703" s="211"/>
      <c r="AG703" s="211"/>
      <c r="AH703" s="211"/>
      <c r="AI703" s="211"/>
      <c r="AJ703" s="211"/>
      <c r="AK703" s="211"/>
      <c r="AL703" s="211"/>
      <c r="AM703" s="211"/>
    </row>
    <row r="704" spans="4:39" x14ac:dyDescent="0.35">
      <c r="D704" s="211"/>
      <c r="E704" s="211"/>
      <c r="F704" s="213"/>
      <c r="G704" s="213"/>
      <c r="H704" s="211"/>
      <c r="I704" s="211"/>
      <c r="J704" s="211"/>
      <c r="K704" s="211"/>
      <c r="L704" s="211"/>
      <c r="M704" s="159"/>
      <c r="N704" s="159"/>
      <c r="O704" s="211"/>
      <c r="P704" s="211"/>
      <c r="Q704" s="211"/>
      <c r="R704" s="211"/>
      <c r="S704" s="211"/>
      <c r="T704" s="211"/>
      <c r="U704" s="211"/>
      <c r="V704" s="211"/>
      <c r="W704" s="211"/>
      <c r="X704" s="211"/>
      <c r="Y704" s="211"/>
      <c r="Z704" s="211"/>
      <c r="AA704" s="211"/>
      <c r="AB704" s="211"/>
      <c r="AC704" s="211"/>
      <c r="AD704" s="211"/>
      <c r="AE704" s="211"/>
      <c r="AF704" s="211"/>
      <c r="AG704" s="211"/>
      <c r="AH704" s="211"/>
      <c r="AI704" s="211"/>
      <c r="AJ704" s="211"/>
      <c r="AK704" s="211"/>
      <c r="AL704" s="211"/>
      <c r="AM704" s="211"/>
    </row>
    <row r="705" spans="4:39" x14ac:dyDescent="0.35">
      <c r="D705" s="211"/>
      <c r="E705" s="211"/>
      <c r="F705" s="213"/>
      <c r="G705" s="213"/>
      <c r="H705" s="211"/>
      <c r="I705" s="211"/>
      <c r="J705" s="211"/>
      <c r="K705" s="211"/>
      <c r="L705" s="211"/>
      <c r="M705" s="159"/>
      <c r="N705" s="159"/>
      <c r="O705" s="211"/>
      <c r="P705" s="211"/>
      <c r="Q705" s="211"/>
      <c r="R705" s="211"/>
      <c r="S705" s="211"/>
      <c r="T705" s="211"/>
      <c r="U705" s="211"/>
      <c r="V705" s="211"/>
      <c r="W705" s="211"/>
      <c r="X705" s="211"/>
      <c r="Y705" s="211"/>
      <c r="Z705" s="211"/>
      <c r="AA705" s="211"/>
      <c r="AB705" s="211"/>
      <c r="AC705" s="211"/>
      <c r="AD705" s="211"/>
      <c r="AE705" s="211"/>
      <c r="AF705" s="211"/>
      <c r="AG705" s="211"/>
      <c r="AH705" s="211"/>
      <c r="AI705" s="211"/>
      <c r="AJ705" s="211"/>
      <c r="AK705" s="211"/>
      <c r="AL705" s="211"/>
      <c r="AM705" s="211"/>
    </row>
    <row r="706" spans="4:39" x14ac:dyDescent="0.35">
      <c r="D706" s="211"/>
      <c r="E706" s="211"/>
      <c r="F706" s="213"/>
      <c r="G706" s="213"/>
      <c r="H706" s="211"/>
      <c r="I706" s="211"/>
      <c r="J706" s="211"/>
      <c r="K706" s="211"/>
      <c r="L706" s="211"/>
      <c r="M706" s="159"/>
      <c r="N706" s="159"/>
      <c r="O706" s="211"/>
      <c r="P706" s="211"/>
      <c r="Q706" s="211"/>
      <c r="R706" s="211"/>
      <c r="S706" s="211"/>
      <c r="T706" s="211"/>
      <c r="U706" s="211"/>
      <c r="V706" s="211"/>
      <c r="W706" s="211"/>
      <c r="X706" s="211"/>
      <c r="Y706" s="211"/>
      <c r="Z706" s="211"/>
      <c r="AA706" s="211"/>
      <c r="AB706" s="211"/>
      <c r="AC706" s="211"/>
      <c r="AD706" s="211"/>
      <c r="AE706" s="211"/>
      <c r="AF706" s="211"/>
      <c r="AG706" s="211"/>
      <c r="AH706" s="211"/>
      <c r="AI706" s="211"/>
      <c r="AJ706" s="211"/>
      <c r="AK706" s="211"/>
      <c r="AL706" s="211"/>
      <c r="AM706" s="211"/>
    </row>
    <row r="707" spans="4:39" x14ac:dyDescent="0.35">
      <c r="D707" s="211"/>
      <c r="E707" s="211"/>
      <c r="F707" s="213"/>
      <c r="G707" s="213"/>
      <c r="H707" s="211"/>
      <c r="I707" s="211"/>
      <c r="J707" s="211"/>
      <c r="K707" s="211"/>
      <c r="L707" s="211"/>
      <c r="M707" s="159"/>
      <c r="N707" s="159"/>
      <c r="O707" s="211"/>
      <c r="P707" s="211"/>
      <c r="Q707" s="211"/>
      <c r="R707" s="211"/>
      <c r="S707" s="211"/>
      <c r="T707" s="211"/>
      <c r="U707" s="211"/>
      <c r="V707" s="211"/>
      <c r="W707" s="211"/>
      <c r="X707" s="211"/>
      <c r="Y707" s="211"/>
      <c r="Z707" s="211"/>
      <c r="AA707" s="211"/>
      <c r="AB707" s="211"/>
      <c r="AC707" s="211"/>
      <c r="AD707" s="211"/>
      <c r="AE707" s="211"/>
      <c r="AF707" s="211"/>
      <c r="AG707" s="211"/>
      <c r="AH707" s="211"/>
      <c r="AI707" s="211"/>
      <c r="AJ707" s="211"/>
      <c r="AK707" s="211"/>
      <c r="AL707" s="211"/>
      <c r="AM707" s="211"/>
    </row>
    <row r="708" spans="4:39" x14ac:dyDescent="0.35">
      <c r="D708" s="211"/>
      <c r="E708" s="211"/>
      <c r="F708" s="213"/>
      <c r="G708" s="213"/>
      <c r="H708" s="211"/>
      <c r="I708" s="211"/>
      <c r="J708" s="211"/>
      <c r="K708" s="211"/>
      <c r="L708" s="211"/>
      <c r="M708" s="159"/>
      <c r="N708" s="159"/>
      <c r="O708" s="211"/>
      <c r="P708" s="211"/>
      <c r="Q708" s="211"/>
      <c r="R708" s="211"/>
      <c r="S708" s="211"/>
      <c r="T708" s="211"/>
      <c r="U708" s="211"/>
      <c r="V708" s="211"/>
      <c r="W708" s="211"/>
      <c r="X708" s="211"/>
      <c r="Y708" s="211"/>
      <c r="Z708" s="211"/>
      <c r="AA708" s="211"/>
      <c r="AB708" s="211"/>
      <c r="AC708" s="211"/>
      <c r="AD708" s="211"/>
      <c r="AE708" s="211"/>
      <c r="AF708" s="211"/>
      <c r="AG708" s="211"/>
      <c r="AH708" s="211"/>
      <c r="AI708" s="211"/>
      <c r="AJ708" s="211"/>
      <c r="AK708" s="211"/>
      <c r="AL708" s="211"/>
      <c r="AM708" s="211"/>
    </row>
    <row r="709" spans="4:39" x14ac:dyDescent="0.35">
      <c r="D709" s="211"/>
      <c r="E709" s="211"/>
      <c r="F709" s="213"/>
      <c r="G709" s="213"/>
      <c r="H709" s="211"/>
      <c r="I709" s="211"/>
      <c r="J709" s="211"/>
      <c r="K709" s="211"/>
      <c r="L709" s="211"/>
      <c r="M709" s="159"/>
      <c r="N709" s="159"/>
      <c r="O709" s="211"/>
      <c r="P709" s="211"/>
      <c r="Q709" s="211"/>
      <c r="R709" s="211"/>
      <c r="S709" s="211"/>
      <c r="T709" s="211"/>
      <c r="U709" s="211"/>
      <c r="V709" s="211"/>
      <c r="W709" s="211"/>
      <c r="X709" s="211"/>
      <c r="Y709" s="211"/>
      <c r="Z709" s="211"/>
      <c r="AA709" s="211"/>
      <c r="AB709" s="211"/>
      <c r="AC709" s="211"/>
      <c r="AD709" s="211"/>
      <c r="AE709" s="211"/>
      <c r="AF709" s="211"/>
      <c r="AG709" s="211"/>
      <c r="AH709" s="211"/>
      <c r="AI709" s="211"/>
      <c r="AJ709" s="211"/>
      <c r="AK709" s="211"/>
      <c r="AL709" s="211"/>
      <c r="AM709" s="211"/>
    </row>
    <row r="710" spans="4:39" x14ac:dyDescent="0.35">
      <c r="D710" s="211"/>
      <c r="E710" s="211"/>
      <c r="F710" s="213"/>
      <c r="G710" s="213"/>
      <c r="H710" s="211"/>
      <c r="I710" s="211"/>
      <c r="J710" s="211"/>
      <c r="K710" s="211"/>
      <c r="L710" s="211"/>
      <c r="M710" s="159"/>
      <c r="N710" s="159"/>
      <c r="O710" s="211"/>
      <c r="P710" s="211"/>
      <c r="Q710" s="211"/>
      <c r="R710" s="211"/>
      <c r="S710" s="211"/>
      <c r="T710" s="211"/>
      <c r="U710" s="211"/>
      <c r="V710" s="211"/>
      <c r="W710" s="211"/>
      <c r="X710" s="211"/>
      <c r="Y710" s="211"/>
      <c r="Z710" s="211"/>
      <c r="AA710" s="211"/>
      <c r="AB710" s="211"/>
      <c r="AC710" s="211"/>
      <c r="AD710" s="211"/>
      <c r="AE710" s="211"/>
      <c r="AF710" s="211"/>
      <c r="AG710" s="211"/>
      <c r="AH710" s="211"/>
      <c r="AI710" s="211"/>
      <c r="AJ710" s="211"/>
      <c r="AK710" s="211"/>
      <c r="AL710" s="211"/>
      <c r="AM710" s="211"/>
    </row>
    <row r="711" spans="4:39" x14ac:dyDescent="0.35">
      <c r="D711" s="211"/>
      <c r="E711" s="211"/>
      <c r="F711" s="213"/>
      <c r="G711" s="213"/>
      <c r="H711" s="211"/>
      <c r="I711" s="211"/>
      <c r="J711" s="211"/>
      <c r="K711" s="211"/>
      <c r="L711" s="211"/>
      <c r="M711" s="159"/>
      <c r="N711" s="159"/>
      <c r="O711" s="211"/>
      <c r="P711" s="211"/>
      <c r="Q711" s="211"/>
      <c r="R711" s="211"/>
      <c r="S711" s="211"/>
      <c r="T711" s="211"/>
      <c r="U711" s="211"/>
      <c r="V711" s="211"/>
      <c r="W711" s="211"/>
      <c r="X711" s="211"/>
      <c r="Y711" s="211"/>
      <c r="Z711" s="211"/>
      <c r="AA711" s="211"/>
      <c r="AB711" s="211"/>
      <c r="AC711" s="211"/>
      <c r="AD711" s="211"/>
      <c r="AE711" s="211"/>
      <c r="AF711" s="211"/>
      <c r="AG711" s="211"/>
      <c r="AH711" s="211"/>
      <c r="AI711" s="211"/>
      <c r="AJ711" s="211"/>
      <c r="AK711" s="211"/>
      <c r="AL711" s="211"/>
      <c r="AM711" s="211"/>
    </row>
    <row r="712" spans="4:39" x14ac:dyDescent="0.35">
      <c r="D712" s="211"/>
      <c r="E712" s="211"/>
      <c r="F712" s="213"/>
      <c r="G712" s="213"/>
      <c r="H712" s="211"/>
      <c r="I712" s="211"/>
      <c r="J712" s="211"/>
      <c r="K712" s="211"/>
      <c r="L712" s="211"/>
      <c r="M712" s="159"/>
      <c r="N712" s="159"/>
      <c r="O712" s="211"/>
      <c r="P712" s="211"/>
      <c r="Q712" s="211"/>
      <c r="R712" s="211"/>
      <c r="S712" s="211"/>
      <c r="T712" s="211"/>
      <c r="U712" s="211"/>
      <c r="V712" s="211"/>
      <c r="W712" s="211"/>
      <c r="X712" s="211"/>
      <c r="Y712" s="211"/>
      <c r="Z712" s="211"/>
      <c r="AA712" s="211"/>
      <c r="AB712" s="211"/>
      <c r="AC712" s="211"/>
      <c r="AD712" s="211"/>
      <c r="AE712" s="211"/>
      <c r="AF712" s="211"/>
      <c r="AG712" s="211"/>
      <c r="AH712" s="211"/>
      <c r="AI712" s="211"/>
      <c r="AJ712" s="211"/>
      <c r="AK712" s="211"/>
      <c r="AL712" s="211"/>
      <c r="AM712" s="211"/>
    </row>
    <row r="713" spans="4:39" x14ac:dyDescent="0.35">
      <c r="D713" s="211"/>
      <c r="E713" s="211"/>
      <c r="F713" s="213"/>
      <c r="G713" s="213"/>
      <c r="H713" s="211"/>
      <c r="I713" s="211"/>
      <c r="J713" s="211"/>
      <c r="K713" s="211"/>
      <c r="L713" s="211"/>
      <c r="M713" s="159"/>
      <c r="N713" s="159"/>
      <c r="O713" s="211"/>
      <c r="P713" s="211"/>
      <c r="Q713" s="211"/>
      <c r="R713" s="211"/>
      <c r="S713" s="211"/>
      <c r="T713" s="211"/>
      <c r="U713" s="211"/>
      <c r="V713" s="211"/>
      <c r="W713" s="211"/>
      <c r="X713" s="211"/>
      <c r="Y713" s="211"/>
      <c r="Z713" s="211"/>
      <c r="AA713" s="211"/>
      <c r="AB713" s="211"/>
      <c r="AC713" s="211"/>
      <c r="AD713" s="211"/>
      <c r="AE713" s="211"/>
      <c r="AF713" s="211"/>
      <c r="AG713" s="211"/>
      <c r="AH713" s="211"/>
      <c r="AI713" s="211"/>
      <c r="AJ713" s="211"/>
      <c r="AK713" s="211"/>
      <c r="AL713" s="211"/>
      <c r="AM713" s="211"/>
    </row>
    <row r="714" spans="4:39" x14ac:dyDescent="0.35">
      <c r="D714" s="211"/>
      <c r="E714" s="211"/>
      <c r="F714" s="213"/>
      <c r="G714" s="213"/>
      <c r="H714" s="211"/>
      <c r="I714" s="211"/>
      <c r="J714" s="211"/>
      <c r="K714" s="211"/>
      <c r="L714" s="211"/>
      <c r="M714" s="159"/>
      <c r="N714" s="159"/>
      <c r="O714" s="211"/>
      <c r="P714" s="211"/>
      <c r="Q714" s="211"/>
      <c r="R714" s="211"/>
      <c r="S714" s="211"/>
      <c r="T714" s="211"/>
      <c r="U714" s="211"/>
      <c r="V714" s="211"/>
      <c r="W714" s="211"/>
      <c r="X714" s="211"/>
      <c r="Y714" s="211"/>
      <c r="Z714" s="211"/>
      <c r="AA714" s="211"/>
      <c r="AB714" s="211"/>
      <c r="AC714" s="211"/>
      <c r="AD714" s="211"/>
      <c r="AE714" s="211"/>
      <c r="AF714" s="211"/>
      <c r="AG714" s="211"/>
      <c r="AH714" s="211"/>
      <c r="AI714" s="211"/>
      <c r="AJ714" s="211"/>
      <c r="AK714" s="211"/>
      <c r="AL714" s="211"/>
      <c r="AM714" s="211"/>
    </row>
    <row r="715" spans="4:39" x14ac:dyDescent="0.35">
      <c r="D715" s="211"/>
      <c r="E715" s="211"/>
      <c r="F715" s="213"/>
      <c r="G715" s="213"/>
      <c r="H715" s="211"/>
      <c r="I715" s="211"/>
      <c r="J715" s="211"/>
      <c r="K715" s="211"/>
      <c r="L715" s="211"/>
      <c r="M715" s="159"/>
      <c r="N715" s="159"/>
      <c r="O715" s="211"/>
      <c r="P715" s="211"/>
      <c r="Q715" s="211"/>
      <c r="R715" s="211"/>
      <c r="S715" s="211"/>
      <c r="T715" s="211"/>
      <c r="U715" s="211"/>
      <c r="V715" s="211"/>
      <c r="W715" s="211"/>
      <c r="X715" s="211"/>
      <c r="Y715" s="211"/>
      <c r="Z715" s="211"/>
      <c r="AA715" s="211"/>
      <c r="AB715" s="211"/>
      <c r="AC715" s="211"/>
      <c r="AD715" s="211"/>
      <c r="AE715" s="211"/>
      <c r="AF715" s="211"/>
      <c r="AG715" s="211"/>
      <c r="AH715" s="211"/>
      <c r="AI715" s="211"/>
      <c r="AJ715" s="211"/>
      <c r="AK715" s="211"/>
      <c r="AL715" s="211"/>
      <c r="AM715" s="211"/>
    </row>
    <row r="716" spans="4:39" x14ac:dyDescent="0.35">
      <c r="D716" s="211"/>
      <c r="E716" s="211"/>
      <c r="F716" s="213"/>
      <c r="G716" s="213"/>
      <c r="H716" s="211"/>
      <c r="I716" s="211"/>
      <c r="J716" s="211"/>
      <c r="K716" s="211"/>
      <c r="L716" s="211"/>
      <c r="M716" s="159"/>
      <c r="N716" s="159"/>
      <c r="O716" s="211"/>
      <c r="P716" s="211"/>
      <c r="Q716" s="211"/>
      <c r="R716" s="211"/>
      <c r="S716" s="211"/>
      <c r="T716" s="211"/>
      <c r="U716" s="211"/>
      <c r="V716" s="211"/>
      <c r="W716" s="211"/>
      <c r="X716" s="211"/>
      <c r="Y716" s="211"/>
      <c r="Z716" s="211"/>
      <c r="AA716" s="211"/>
      <c r="AB716" s="211"/>
      <c r="AC716" s="211"/>
      <c r="AD716" s="211"/>
      <c r="AE716" s="211"/>
      <c r="AF716" s="211"/>
      <c r="AG716" s="211"/>
      <c r="AH716" s="211"/>
      <c r="AI716" s="211"/>
      <c r="AJ716" s="211"/>
      <c r="AK716" s="211"/>
      <c r="AL716" s="211"/>
      <c r="AM716" s="211"/>
    </row>
    <row r="717" spans="4:39" x14ac:dyDescent="0.35">
      <c r="D717" s="211"/>
      <c r="E717" s="211"/>
      <c r="F717" s="213"/>
      <c r="G717" s="213"/>
      <c r="H717" s="211"/>
      <c r="I717" s="211"/>
      <c r="J717" s="211"/>
      <c r="K717" s="211"/>
      <c r="L717" s="211"/>
      <c r="M717" s="159"/>
      <c r="N717" s="159"/>
      <c r="O717" s="211"/>
      <c r="P717" s="211"/>
      <c r="Q717" s="211"/>
      <c r="R717" s="211"/>
      <c r="S717" s="211"/>
      <c r="T717" s="211"/>
      <c r="U717" s="211"/>
      <c r="V717" s="211"/>
      <c r="W717" s="211"/>
      <c r="X717" s="211"/>
      <c r="Y717" s="211"/>
      <c r="Z717" s="211"/>
      <c r="AA717" s="211"/>
      <c r="AB717" s="211"/>
      <c r="AC717" s="211"/>
      <c r="AD717" s="211"/>
      <c r="AE717" s="211"/>
      <c r="AF717" s="211"/>
      <c r="AG717" s="211"/>
      <c r="AH717" s="211"/>
      <c r="AI717" s="211"/>
      <c r="AJ717" s="211"/>
      <c r="AK717" s="211"/>
      <c r="AL717" s="211"/>
      <c r="AM717" s="211"/>
    </row>
    <row r="718" spans="4:39" x14ac:dyDescent="0.35">
      <c r="D718" s="211"/>
      <c r="E718" s="211"/>
      <c r="F718" s="213"/>
      <c r="G718" s="213"/>
      <c r="H718" s="211"/>
      <c r="I718" s="211"/>
      <c r="J718" s="211"/>
      <c r="K718" s="211"/>
      <c r="L718" s="211"/>
      <c r="M718" s="159"/>
      <c r="N718" s="159"/>
      <c r="O718" s="211"/>
      <c r="P718" s="211"/>
      <c r="Q718" s="211"/>
      <c r="R718" s="211"/>
      <c r="S718" s="211"/>
      <c r="T718" s="211"/>
      <c r="U718" s="211"/>
      <c r="V718" s="211"/>
      <c r="W718" s="211"/>
      <c r="X718" s="211"/>
      <c r="Y718" s="211"/>
      <c r="Z718" s="211"/>
      <c r="AA718" s="211"/>
      <c r="AB718" s="211"/>
      <c r="AC718" s="211"/>
      <c r="AD718" s="211"/>
      <c r="AE718" s="211"/>
      <c r="AF718" s="211"/>
      <c r="AG718" s="211"/>
      <c r="AH718" s="211"/>
      <c r="AI718" s="211"/>
      <c r="AJ718" s="211"/>
      <c r="AK718" s="211"/>
      <c r="AL718" s="211"/>
      <c r="AM718" s="211"/>
    </row>
    <row r="719" spans="4:39" x14ac:dyDescent="0.35">
      <c r="D719" s="211"/>
      <c r="E719" s="211"/>
      <c r="F719" s="213"/>
      <c r="G719" s="213"/>
      <c r="H719" s="211"/>
      <c r="I719" s="211"/>
      <c r="J719" s="211"/>
      <c r="K719" s="211"/>
      <c r="L719" s="211"/>
      <c r="M719" s="159"/>
      <c r="N719" s="159"/>
      <c r="O719" s="211"/>
      <c r="P719" s="211"/>
      <c r="Q719" s="211"/>
      <c r="R719" s="211"/>
      <c r="S719" s="211"/>
      <c r="T719" s="211"/>
      <c r="U719" s="211"/>
      <c r="V719" s="211"/>
      <c r="W719" s="211"/>
      <c r="X719" s="211"/>
      <c r="Y719" s="211"/>
      <c r="Z719" s="211"/>
      <c r="AA719" s="211"/>
      <c r="AB719" s="211"/>
      <c r="AC719" s="211"/>
      <c r="AD719" s="211"/>
      <c r="AE719" s="211"/>
      <c r="AF719" s="211"/>
      <c r="AG719" s="211"/>
      <c r="AH719" s="211"/>
      <c r="AI719" s="211"/>
      <c r="AJ719" s="211"/>
      <c r="AK719" s="211"/>
      <c r="AL719" s="211"/>
      <c r="AM719" s="211"/>
    </row>
    <row r="720" spans="4:39" x14ac:dyDescent="0.35">
      <c r="D720" s="211"/>
      <c r="E720" s="211"/>
      <c r="F720" s="213"/>
      <c r="G720" s="213"/>
      <c r="H720" s="211"/>
      <c r="I720" s="211"/>
      <c r="J720" s="211"/>
      <c r="K720" s="211"/>
      <c r="L720" s="211"/>
      <c r="M720" s="159"/>
      <c r="N720" s="159"/>
      <c r="O720" s="211"/>
      <c r="P720" s="211"/>
      <c r="Q720" s="211"/>
      <c r="R720" s="211"/>
      <c r="S720" s="211"/>
      <c r="T720" s="211"/>
      <c r="U720" s="211"/>
      <c r="V720" s="211"/>
      <c r="W720" s="211"/>
      <c r="X720" s="211"/>
      <c r="Y720" s="211"/>
      <c r="Z720" s="211"/>
      <c r="AA720" s="211"/>
      <c r="AB720" s="211"/>
      <c r="AC720" s="211"/>
      <c r="AD720" s="211"/>
      <c r="AE720" s="211"/>
      <c r="AF720" s="211"/>
      <c r="AG720" s="211"/>
      <c r="AH720" s="211"/>
      <c r="AI720" s="211"/>
      <c r="AJ720" s="211"/>
      <c r="AK720" s="211"/>
      <c r="AL720" s="211"/>
      <c r="AM720" s="211"/>
    </row>
    <row r="721" spans="4:39" x14ac:dyDescent="0.35">
      <c r="D721" s="211"/>
      <c r="E721" s="211"/>
      <c r="F721" s="213"/>
      <c r="G721" s="213"/>
      <c r="H721" s="211"/>
      <c r="I721" s="211"/>
      <c r="J721" s="211"/>
      <c r="K721" s="211"/>
      <c r="L721" s="211"/>
      <c r="M721" s="159"/>
      <c r="N721" s="159"/>
      <c r="O721" s="211"/>
      <c r="P721" s="211"/>
      <c r="Q721" s="211"/>
      <c r="R721" s="211"/>
      <c r="S721" s="211"/>
      <c r="T721" s="211"/>
      <c r="U721" s="211"/>
      <c r="V721" s="211"/>
      <c r="W721" s="211"/>
      <c r="X721" s="211"/>
      <c r="Y721" s="211"/>
      <c r="Z721" s="211"/>
      <c r="AA721" s="211"/>
      <c r="AB721" s="211"/>
      <c r="AC721" s="211"/>
      <c r="AD721" s="211"/>
      <c r="AE721" s="211"/>
      <c r="AF721" s="211"/>
      <c r="AG721" s="211"/>
      <c r="AH721" s="211"/>
      <c r="AI721" s="211"/>
      <c r="AJ721" s="211"/>
      <c r="AK721" s="211"/>
      <c r="AL721" s="211"/>
      <c r="AM721" s="211"/>
    </row>
    <row r="722" spans="4:39" x14ac:dyDescent="0.35">
      <c r="D722" s="211"/>
      <c r="E722" s="211"/>
      <c r="F722" s="213"/>
      <c r="G722" s="213"/>
      <c r="H722" s="211"/>
      <c r="I722" s="211"/>
      <c r="J722" s="211"/>
      <c r="K722" s="211"/>
      <c r="L722" s="211"/>
      <c r="M722" s="159"/>
      <c r="N722" s="159"/>
      <c r="O722" s="211"/>
      <c r="P722" s="211"/>
      <c r="Q722" s="211"/>
      <c r="R722" s="211"/>
      <c r="S722" s="211"/>
      <c r="T722" s="211"/>
      <c r="U722" s="211"/>
      <c r="V722" s="211"/>
      <c r="W722" s="211"/>
      <c r="X722" s="211"/>
      <c r="Y722" s="211"/>
      <c r="Z722" s="211"/>
      <c r="AA722" s="211"/>
      <c r="AB722" s="211"/>
      <c r="AC722" s="211"/>
      <c r="AD722" s="211"/>
      <c r="AE722" s="211"/>
      <c r="AF722" s="211"/>
      <c r="AG722" s="211"/>
      <c r="AH722" s="211"/>
      <c r="AI722" s="211"/>
      <c r="AJ722" s="211"/>
      <c r="AK722" s="211"/>
      <c r="AL722" s="211"/>
      <c r="AM722" s="211"/>
    </row>
    <row r="723" spans="4:39" x14ac:dyDescent="0.35">
      <c r="D723" s="211"/>
      <c r="E723" s="211"/>
      <c r="F723" s="213"/>
      <c r="G723" s="213"/>
      <c r="H723" s="211"/>
      <c r="I723" s="211"/>
      <c r="J723" s="211"/>
      <c r="K723" s="211"/>
      <c r="L723" s="211"/>
      <c r="M723" s="159"/>
      <c r="N723" s="159"/>
      <c r="O723" s="211"/>
      <c r="P723" s="211"/>
      <c r="Q723" s="211"/>
      <c r="R723" s="211"/>
      <c r="S723" s="211"/>
      <c r="T723" s="211"/>
      <c r="U723" s="211"/>
      <c r="V723" s="211"/>
      <c r="W723" s="211"/>
      <c r="X723" s="211"/>
      <c r="Y723" s="211"/>
      <c r="Z723" s="211"/>
      <c r="AA723" s="211"/>
      <c r="AB723" s="211"/>
      <c r="AC723" s="211"/>
      <c r="AD723" s="211"/>
      <c r="AE723" s="211"/>
      <c r="AF723" s="211"/>
      <c r="AG723" s="211"/>
      <c r="AH723" s="211"/>
      <c r="AI723" s="211"/>
      <c r="AJ723" s="211"/>
      <c r="AK723" s="211"/>
      <c r="AL723" s="211"/>
      <c r="AM723" s="211"/>
    </row>
    <row r="724" spans="4:39" x14ac:dyDescent="0.35">
      <c r="D724" s="211"/>
      <c r="E724" s="211"/>
      <c r="F724" s="213"/>
      <c r="G724" s="213"/>
      <c r="H724" s="211"/>
      <c r="I724" s="211"/>
      <c r="J724" s="211"/>
      <c r="K724" s="211"/>
      <c r="L724" s="211"/>
      <c r="M724" s="159"/>
      <c r="N724" s="159"/>
      <c r="O724" s="211"/>
      <c r="P724" s="211"/>
      <c r="Q724" s="211"/>
      <c r="R724" s="211"/>
      <c r="S724" s="211"/>
      <c r="T724" s="211"/>
      <c r="U724" s="211"/>
      <c r="V724" s="211"/>
      <c r="W724" s="211"/>
      <c r="X724" s="211"/>
      <c r="Y724" s="211"/>
      <c r="Z724" s="211"/>
      <c r="AA724" s="211"/>
      <c r="AB724" s="211"/>
      <c r="AC724" s="211"/>
      <c r="AD724" s="211"/>
      <c r="AE724" s="211"/>
      <c r="AF724" s="211"/>
      <c r="AG724" s="211"/>
      <c r="AH724" s="211"/>
      <c r="AI724" s="211"/>
      <c r="AJ724" s="211"/>
      <c r="AK724" s="211"/>
      <c r="AL724" s="211"/>
      <c r="AM724" s="211"/>
    </row>
    <row r="725" spans="4:39" x14ac:dyDescent="0.35">
      <c r="D725" s="211"/>
      <c r="E725" s="211"/>
      <c r="F725" s="213"/>
      <c r="G725" s="213"/>
      <c r="H725" s="211"/>
      <c r="I725" s="211"/>
      <c r="J725" s="211"/>
      <c r="K725" s="211"/>
      <c r="L725" s="211"/>
      <c r="M725" s="159"/>
      <c r="N725" s="159"/>
      <c r="O725" s="211"/>
      <c r="P725" s="211"/>
      <c r="Q725" s="211"/>
      <c r="R725" s="211"/>
      <c r="S725" s="211"/>
      <c r="T725" s="211"/>
      <c r="U725" s="211"/>
      <c r="V725" s="211"/>
      <c r="W725" s="211"/>
      <c r="X725" s="211"/>
      <c r="Y725" s="211"/>
      <c r="Z725" s="211"/>
      <c r="AA725" s="211"/>
      <c r="AB725" s="211"/>
      <c r="AC725" s="211"/>
      <c r="AD725" s="211"/>
      <c r="AE725" s="211"/>
      <c r="AF725" s="211"/>
      <c r="AG725" s="211"/>
      <c r="AH725" s="211"/>
      <c r="AI725" s="211"/>
      <c r="AJ725" s="211"/>
      <c r="AK725" s="211"/>
      <c r="AL725" s="211"/>
      <c r="AM725" s="211"/>
    </row>
    <row r="726" spans="4:39" x14ac:dyDescent="0.35">
      <c r="D726" s="211"/>
      <c r="E726" s="211"/>
      <c r="F726" s="213"/>
      <c r="G726" s="213"/>
      <c r="H726" s="211"/>
      <c r="I726" s="211"/>
      <c r="J726" s="211"/>
      <c r="K726" s="211"/>
      <c r="L726" s="211"/>
      <c r="M726" s="159"/>
      <c r="N726" s="159"/>
      <c r="O726" s="211"/>
      <c r="P726" s="211"/>
      <c r="Q726" s="211"/>
      <c r="R726" s="211"/>
      <c r="S726" s="211"/>
      <c r="T726" s="211"/>
      <c r="U726" s="211"/>
      <c r="V726" s="211"/>
      <c r="W726" s="211"/>
      <c r="X726" s="211"/>
      <c r="Y726" s="211"/>
      <c r="Z726" s="211"/>
      <c r="AA726" s="211"/>
      <c r="AB726" s="211"/>
      <c r="AC726" s="211"/>
      <c r="AD726" s="211"/>
      <c r="AE726" s="211"/>
      <c r="AF726" s="211"/>
      <c r="AG726" s="211"/>
      <c r="AH726" s="211"/>
      <c r="AI726" s="211"/>
      <c r="AJ726" s="211"/>
      <c r="AK726" s="211"/>
      <c r="AL726" s="211"/>
      <c r="AM726" s="211"/>
    </row>
    <row r="727" spans="4:39" x14ac:dyDescent="0.35">
      <c r="D727" s="211"/>
      <c r="E727" s="211"/>
      <c r="F727" s="213"/>
      <c r="G727" s="213"/>
      <c r="H727" s="211"/>
      <c r="I727" s="211"/>
      <c r="J727" s="211"/>
      <c r="K727" s="211"/>
      <c r="L727" s="211"/>
      <c r="M727" s="159"/>
      <c r="N727" s="159"/>
      <c r="O727" s="211"/>
      <c r="P727" s="211"/>
      <c r="Q727" s="211"/>
      <c r="R727" s="211"/>
      <c r="S727" s="211"/>
      <c r="T727" s="211"/>
      <c r="U727" s="211"/>
      <c r="V727" s="211"/>
      <c r="W727" s="211"/>
      <c r="X727" s="211"/>
      <c r="Y727" s="211"/>
      <c r="Z727" s="211"/>
      <c r="AA727" s="211"/>
      <c r="AB727" s="211"/>
      <c r="AC727" s="211"/>
      <c r="AD727" s="211"/>
      <c r="AE727" s="211"/>
      <c r="AF727" s="211"/>
      <c r="AG727" s="211"/>
      <c r="AH727" s="211"/>
      <c r="AI727" s="211"/>
      <c r="AJ727" s="211"/>
      <c r="AK727" s="211"/>
      <c r="AL727" s="211"/>
      <c r="AM727" s="211"/>
    </row>
    <row r="728" spans="4:39" x14ac:dyDescent="0.35">
      <c r="D728" s="211"/>
      <c r="E728" s="211"/>
      <c r="F728" s="213"/>
      <c r="G728" s="213"/>
      <c r="H728" s="211"/>
      <c r="I728" s="211"/>
      <c r="J728" s="211"/>
      <c r="K728" s="211"/>
      <c r="L728" s="211"/>
      <c r="M728" s="159"/>
      <c r="N728" s="159"/>
      <c r="O728" s="211"/>
      <c r="P728" s="211"/>
      <c r="Q728" s="211"/>
      <c r="R728" s="211"/>
      <c r="S728" s="211"/>
      <c r="T728" s="211"/>
      <c r="U728" s="211"/>
      <c r="V728" s="211"/>
      <c r="W728" s="211"/>
      <c r="X728" s="211"/>
      <c r="Y728" s="211"/>
      <c r="Z728" s="211"/>
      <c r="AA728" s="211"/>
      <c r="AB728" s="211"/>
      <c r="AC728" s="211"/>
      <c r="AD728" s="211"/>
      <c r="AE728" s="211"/>
      <c r="AF728" s="211"/>
      <c r="AG728" s="211"/>
      <c r="AH728" s="211"/>
      <c r="AI728" s="211"/>
      <c r="AJ728" s="211"/>
      <c r="AK728" s="211"/>
      <c r="AL728" s="211"/>
      <c r="AM728" s="211"/>
    </row>
    <row r="729" spans="4:39" x14ac:dyDescent="0.35">
      <c r="D729" s="211"/>
      <c r="E729" s="211"/>
      <c r="F729" s="213"/>
      <c r="G729" s="213"/>
      <c r="H729" s="211"/>
      <c r="I729" s="211"/>
      <c r="J729" s="211"/>
      <c r="K729" s="211"/>
      <c r="L729" s="211"/>
      <c r="M729" s="159"/>
      <c r="N729" s="159"/>
      <c r="O729" s="211"/>
      <c r="P729" s="211"/>
      <c r="Q729" s="211"/>
      <c r="R729" s="211"/>
      <c r="S729" s="211"/>
      <c r="T729" s="211"/>
      <c r="U729" s="211"/>
      <c r="V729" s="211"/>
      <c r="W729" s="211"/>
      <c r="X729" s="211"/>
      <c r="Y729" s="211"/>
      <c r="Z729" s="211"/>
      <c r="AA729" s="211"/>
      <c r="AB729" s="211"/>
      <c r="AC729" s="211"/>
      <c r="AD729" s="211"/>
      <c r="AE729" s="211"/>
      <c r="AF729" s="211"/>
      <c r="AG729" s="211"/>
      <c r="AH729" s="211"/>
      <c r="AI729" s="211"/>
      <c r="AJ729" s="211"/>
      <c r="AK729" s="211"/>
      <c r="AL729" s="211"/>
      <c r="AM729" s="211"/>
    </row>
    <row r="730" spans="4:39" x14ac:dyDescent="0.35">
      <c r="D730" s="211"/>
      <c r="E730" s="211"/>
      <c r="F730" s="213"/>
      <c r="G730" s="213"/>
      <c r="H730" s="211"/>
      <c r="I730" s="211"/>
      <c r="J730" s="211"/>
      <c r="K730" s="211"/>
      <c r="L730" s="211"/>
      <c r="M730" s="159"/>
      <c r="N730" s="159"/>
      <c r="O730" s="211"/>
      <c r="P730" s="211"/>
      <c r="Q730" s="211"/>
      <c r="R730" s="211"/>
      <c r="S730" s="211"/>
      <c r="T730" s="211"/>
      <c r="U730" s="211"/>
      <c r="V730" s="211"/>
      <c r="W730" s="211"/>
      <c r="X730" s="211"/>
      <c r="Y730" s="211"/>
      <c r="Z730" s="211"/>
      <c r="AA730" s="211"/>
      <c r="AB730" s="211"/>
      <c r="AC730" s="211"/>
      <c r="AD730" s="211"/>
      <c r="AE730" s="211"/>
      <c r="AF730" s="211"/>
      <c r="AG730" s="211"/>
      <c r="AH730" s="211"/>
      <c r="AI730" s="211"/>
      <c r="AJ730" s="211"/>
      <c r="AK730" s="211"/>
      <c r="AL730" s="211"/>
      <c r="AM730" s="211"/>
    </row>
    <row r="731" spans="4:39" x14ac:dyDescent="0.35">
      <c r="D731" s="211"/>
      <c r="E731" s="211"/>
      <c r="F731" s="213"/>
      <c r="G731" s="213"/>
      <c r="H731" s="211"/>
      <c r="I731" s="211"/>
      <c r="J731" s="211"/>
      <c r="K731" s="211"/>
      <c r="L731" s="211"/>
      <c r="M731" s="159"/>
      <c r="N731" s="159"/>
      <c r="O731" s="211"/>
      <c r="P731" s="211"/>
      <c r="Q731" s="211"/>
      <c r="R731" s="211"/>
      <c r="S731" s="211"/>
      <c r="T731" s="211"/>
      <c r="U731" s="211"/>
      <c r="V731" s="211"/>
      <c r="W731" s="211"/>
      <c r="X731" s="211"/>
      <c r="Y731" s="211"/>
      <c r="Z731" s="211"/>
      <c r="AA731" s="211"/>
      <c r="AB731" s="211"/>
      <c r="AC731" s="211"/>
      <c r="AD731" s="211"/>
      <c r="AE731" s="211"/>
      <c r="AF731" s="211"/>
      <c r="AG731" s="211"/>
      <c r="AH731" s="211"/>
      <c r="AI731" s="211"/>
      <c r="AJ731" s="211"/>
      <c r="AK731" s="211"/>
      <c r="AL731" s="211"/>
      <c r="AM731" s="211"/>
    </row>
    <row r="732" spans="4:39" x14ac:dyDescent="0.35">
      <c r="D732" s="211"/>
      <c r="E732" s="211"/>
      <c r="F732" s="213"/>
      <c r="G732" s="213"/>
      <c r="H732" s="211"/>
      <c r="I732" s="211"/>
      <c r="J732" s="211"/>
      <c r="K732" s="211"/>
      <c r="L732" s="211"/>
      <c r="M732" s="159"/>
      <c r="N732" s="159"/>
      <c r="O732" s="211"/>
      <c r="P732" s="211"/>
      <c r="Q732" s="211"/>
      <c r="R732" s="211"/>
      <c r="S732" s="211"/>
      <c r="T732" s="211"/>
      <c r="U732" s="211"/>
      <c r="V732" s="211"/>
      <c r="W732" s="211"/>
      <c r="X732" s="211"/>
      <c r="Y732" s="211"/>
      <c r="Z732" s="211"/>
      <c r="AA732" s="211"/>
      <c r="AB732" s="211"/>
      <c r="AC732" s="211"/>
      <c r="AD732" s="211"/>
      <c r="AE732" s="211"/>
      <c r="AF732" s="211"/>
      <c r="AG732" s="211"/>
      <c r="AH732" s="211"/>
      <c r="AI732" s="211"/>
      <c r="AJ732" s="211"/>
      <c r="AK732" s="211"/>
      <c r="AL732" s="211"/>
      <c r="AM732" s="211"/>
    </row>
    <row r="733" spans="4:39" x14ac:dyDescent="0.35">
      <c r="D733" s="211"/>
      <c r="E733" s="211"/>
      <c r="F733" s="213"/>
      <c r="G733" s="213"/>
      <c r="H733" s="211"/>
      <c r="I733" s="211"/>
      <c r="J733" s="211"/>
      <c r="K733" s="211"/>
      <c r="L733" s="211"/>
      <c r="M733" s="159"/>
      <c r="N733" s="159"/>
      <c r="O733" s="211"/>
      <c r="P733" s="211"/>
      <c r="Q733" s="211"/>
      <c r="R733" s="211"/>
      <c r="S733" s="211"/>
      <c r="T733" s="211"/>
      <c r="U733" s="211"/>
      <c r="V733" s="211"/>
      <c r="W733" s="211"/>
      <c r="X733" s="211"/>
      <c r="Y733" s="211"/>
      <c r="Z733" s="211"/>
      <c r="AA733" s="211"/>
      <c r="AB733" s="211"/>
      <c r="AC733" s="211"/>
      <c r="AD733" s="211"/>
      <c r="AE733" s="211"/>
      <c r="AF733" s="211"/>
      <c r="AG733" s="211"/>
      <c r="AH733" s="211"/>
      <c r="AI733" s="211"/>
      <c r="AJ733" s="211"/>
      <c r="AK733" s="211"/>
      <c r="AL733" s="211"/>
      <c r="AM733" s="211"/>
    </row>
    <row r="734" spans="4:39" x14ac:dyDescent="0.35">
      <c r="D734" s="211"/>
      <c r="E734" s="211"/>
      <c r="F734" s="213"/>
      <c r="G734" s="213"/>
      <c r="H734" s="211"/>
      <c r="I734" s="211"/>
      <c r="J734" s="211"/>
      <c r="K734" s="211"/>
      <c r="L734" s="211"/>
      <c r="M734" s="159"/>
      <c r="N734" s="159"/>
      <c r="O734" s="211"/>
      <c r="P734" s="211"/>
      <c r="Q734" s="211"/>
      <c r="R734" s="211"/>
      <c r="S734" s="211"/>
      <c r="T734" s="211"/>
      <c r="U734" s="211"/>
      <c r="V734" s="211"/>
      <c r="W734" s="211"/>
      <c r="X734" s="211"/>
      <c r="Y734" s="211"/>
      <c r="Z734" s="211"/>
      <c r="AA734" s="211"/>
      <c r="AB734" s="211"/>
      <c r="AC734" s="211"/>
      <c r="AD734" s="211"/>
      <c r="AE734" s="211"/>
      <c r="AF734" s="211"/>
      <c r="AG734" s="211"/>
      <c r="AH734" s="211"/>
      <c r="AI734" s="211"/>
      <c r="AJ734" s="211"/>
      <c r="AK734" s="211"/>
      <c r="AL734" s="211"/>
      <c r="AM734" s="211"/>
    </row>
    <row r="735" spans="4:39" x14ac:dyDescent="0.35">
      <c r="D735" s="211"/>
      <c r="E735" s="211"/>
      <c r="F735" s="213"/>
      <c r="G735" s="213"/>
      <c r="H735" s="211"/>
      <c r="I735" s="211"/>
      <c r="J735" s="211"/>
      <c r="K735" s="211"/>
      <c r="L735" s="211"/>
      <c r="M735" s="159"/>
      <c r="N735" s="159"/>
      <c r="O735" s="211"/>
      <c r="P735" s="211"/>
      <c r="Q735" s="211"/>
      <c r="R735" s="211"/>
      <c r="S735" s="211"/>
      <c r="T735" s="211"/>
      <c r="U735" s="211"/>
      <c r="V735" s="211"/>
      <c r="W735" s="211"/>
      <c r="X735" s="211"/>
      <c r="Y735" s="211"/>
      <c r="Z735" s="211"/>
      <c r="AA735" s="211"/>
      <c r="AB735" s="211"/>
      <c r="AC735" s="211"/>
      <c r="AD735" s="211"/>
      <c r="AE735" s="211"/>
      <c r="AF735" s="211"/>
      <c r="AG735" s="211"/>
      <c r="AH735" s="211"/>
      <c r="AI735" s="211"/>
      <c r="AJ735" s="211"/>
      <c r="AK735" s="211"/>
      <c r="AL735" s="211"/>
      <c r="AM735" s="211"/>
    </row>
    <row r="736" spans="4:39" x14ac:dyDescent="0.35">
      <c r="D736" s="211"/>
      <c r="E736" s="211"/>
      <c r="F736" s="213"/>
      <c r="G736" s="213"/>
      <c r="H736" s="211"/>
      <c r="I736" s="211"/>
      <c r="J736" s="211"/>
      <c r="K736" s="211"/>
      <c r="L736" s="211"/>
      <c r="M736" s="159"/>
      <c r="N736" s="159"/>
      <c r="O736" s="211"/>
      <c r="P736" s="211"/>
      <c r="Q736" s="211"/>
      <c r="R736" s="211"/>
      <c r="S736" s="211"/>
      <c r="T736" s="211"/>
      <c r="U736" s="211"/>
      <c r="V736" s="211"/>
      <c r="W736" s="211"/>
      <c r="X736" s="211"/>
      <c r="Y736" s="211"/>
      <c r="Z736" s="211"/>
      <c r="AA736" s="211"/>
      <c r="AB736" s="211"/>
      <c r="AC736" s="211"/>
      <c r="AD736" s="211"/>
      <c r="AE736" s="211"/>
      <c r="AF736" s="211"/>
      <c r="AG736" s="211"/>
      <c r="AH736" s="211"/>
      <c r="AI736" s="211"/>
      <c r="AJ736" s="211"/>
      <c r="AK736" s="211"/>
      <c r="AL736" s="211"/>
      <c r="AM736" s="211"/>
    </row>
    <row r="737" spans="4:39" x14ac:dyDescent="0.35">
      <c r="D737" s="211"/>
      <c r="E737" s="211"/>
      <c r="F737" s="213"/>
      <c r="G737" s="213"/>
      <c r="H737" s="211"/>
      <c r="I737" s="211"/>
      <c r="J737" s="211"/>
      <c r="K737" s="211"/>
      <c r="L737" s="211"/>
      <c r="M737" s="159"/>
      <c r="N737" s="159"/>
      <c r="O737" s="211"/>
      <c r="P737" s="211"/>
      <c r="Q737" s="211"/>
      <c r="R737" s="211"/>
      <c r="S737" s="211"/>
      <c r="T737" s="211"/>
      <c r="U737" s="211"/>
      <c r="V737" s="211"/>
      <c r="W737" s="211"/>
      <c r="X737" s="211"/>
      <c r="Y737" s="211"/>
      <c r="Z737" s="211"/>
      <c r="AA737" s="211"/>
      <c r="AB737" s="211"/>
      <c r="AC737" s="211"/>
      <c r="AD737" s="211"/>
      <c r="AE737" s="211"/>
      <c r="AF737" s="211"/>
      <c r="AG737" s="211"/>
      <c r="AH737" s="211"/>
      <c r="AI737" s="211"/>
      <c r="AJ737" s="211"/>
      <c r="AK737" s="211"/>
      <c r="AL737" s="211"/>
      <c r="AM737" s="211"/>
    </row>
    <row r="738" spans="4:39" x14ac:dyDescent="0.35">
      <c r="D738" s="211"/>
      <c r="E738" s="211"/>
      <c r="F738" s="213"/>
      <c r="G738" s="213"/>
      <c r="H738" s="211"/>
      <c r="I738" s="211"/>
      <c r="J738" s="211"/>
      <c r="K738" s="211"/>
      <c r="L738" s="211"/>
      <c r="M738" s="159"/>
      <c r="N738" s="159"/>
      <c r="O738" s="211"/>
      <c r="P738" s="211"/>
      <c r="Q738" s="211"/>
      <c r="R738" s="211"/>
      <c r="S738" s="211"/>
      <c r="T738" s="211"/>
      <c r="U738" s="211"/>
      <c r="V738" s="211"/>
      <c r="W738" s="211"/>
      <c r="X738" s="211"/>
      <c r="Y738" s="211"/>
      <c r="Z738" s="211"/>
      <c r="AA738" s="211"/>
      <c r="AB738" s="211"/>
      <c r="AC738" s="211"/>
      <c r="AD738" s="211"/>
      <c r="AE738" s="211"/>
      <c r="AF738" s="211"/>
      <c r="AG738" s="211"/>
      <c r="AH738" s="211"/>
      <c r="AI738" s="211"/>
      <c r="AJ738" s="211"/>
      <c r="AK738" s="211"/>
      <c r="AL738" s="211"/>
      <c r="AM738" s="211"/>
    </row>
    <row r="739" spans="4:39" x14ac:dyDescent="0.35">
      <c r="D739" s="211"/>
      <c r="E739" s="211"/>
      <c r="F739" s="213"/>
      <c r="G739" s="213"/>
      <c r="H739" s="211"/>
      <c r="I739" s="211"/>
      <c r="J739" s="211"/>
      <c r="K739" s="211"/>
      <c r="L739" s="211"/>
      <c r="M739" s="159"/>
      <c r="N739" s="159"/>
      <c r="O739" s="211"/>
      <c r="P739" s="211"/>
      <c r="Q739" s="211"/>
      <c r="R739" s="211"/>
      <c r="S739" s="211"/>
      <c r="T739" s="211"/>
      <c r="U739" s="211"/>
      <c r="V739" s="211"/>
      <c r="W739" s="211"/>
      <c r="X739" s="211"/>
      <c r="Y739" s="211"/>
      <c r="Z739" s="211"/>
      <c r="AA739" s="211"/>
      <c r="AB739" s="211"/>
      <c r="AC739" s="211"/>
      <c r="AD739" s="211"/>
      <c r="AE739" s="211"/>
      <c r="AF739" s="211"/>
      <c r="AG739" s="211"/>
      <c r="AH739" s="211"/>
      <c r="AI739" s="211"/>
      <c r="AJ739" s="211"/>
      <c r="AK739" s="211"/>
      <c r="AL739" s="211"/>
      <c r="AM739" s="211"/>
    </row>
    <row r="740" spans="4:39" x14ac:dyDescent="0.35">
      <c r="D740" s="211"/>
      <c r="E740" s="211"/>
      <c r="F740" s="213"/>
      <c r="G740" s="213"/>
      <c r="H740" s="211"/>
      <c r="I740" s="211"/>
      <c r="J740" s="211"/>
      <c r="K740" s="211"/>
      <c r="L740" s="211"/>
      <c r="M740" s="159"/>
      <c r="N740" s="159"/>
      <c r="O740" s="211"/>
      <c r="P740" s="211"/>
      <c r="Q740" s="211"/>
      <c r="R740" s="211"/>
      <c r="S740" s="211"/>
      <c r="T740" s="211"/>
      <c r="U740" s="211"/>
      <c r="V740" s="211"/>
      <c r="W740" s="211"/>
      <c r="X740" s="211"/>
      <c r="Y740" s="211"/>
      <c r="Z740" s="211"/>
      <c r="AA740" s="211"/>
      <c r="AB740" s="211"/>
      <c r="AC740" s="211"/>
      <c r="AD740" s="211"/>
      <c r="AE740" s="211"/>
      <c r="AF740" s="211"/>
      <c r="AG740" s="211"/>
      <c r="AH740" s="211"/>
      <c r="AI740" s="211"/>
      <c r="AJ740" s="211"/>
      <c r="AK740" s="211"/>
      <c r="AL740" s="211"/>
      <c r="AM740" s="211"/>
    </row>
    <row r="741" spans="4:39" x14ac:dyDescent="0.35">
      <c r="D741" s="211"/>
      <c r="E741" s="211"/>
      <c r="F741" s="213"/>
      <c r="G741" s="213"/>
      <c r="H741" s="211"/>
      <c r="I741" s="211"/>
      <c r="J741" s="211"/>
      <c r="K741" s="211"/>
      <c r="L741" s="211"/>
      <c r="M741" s="159"/>
      <c r="N741" s="159"/>
      <c r="O741" s="211"/>
      <c r="P741" s="211"/>
      <c r="Q741" s="211"/>
      <c r="R741" s="211"/>
      <c r="S741" s="211"/>
      <c r="T741" s="211"/>
      <c r="U741" s="211"/>
      <c r="V741" s="211"/>
      <c r="W741" s="211"/>
      <c r="X741" s="211"/>
      <c r="Y741" s="211"/>
      <c r="Z741" s="211"/>
      <c r="AA741" s="211"/>
      <c r="AB741" s="211"/>
      <c r="AC741" s="211"/>
      <c r="AD741" s="211"/>
      <c r="AE741" s="211"/>
      <c r="AF741" s="211"/>
      <c r="AG741" s="211"/>
      <c r="AH741" s="211"/>
      <c r="AI741" s="211"/>
      <c r="AJ741" s="211"/>
      <c r="AK741" s="211"/>
      <c r="AL741" s="211"/>
      <c r="AM741" s="211"/>
    </row>
    <row r="742" spans="4:39" x14ac:dyDescent="0.35">
      <c r="D742" s="211"/>
      <c r="E742" s="211"/>
      <c r="F742" s="213"/>
      <c r="G742" s="213"/>
      <c r="H742" s="211"/>
      <c r="I742" s="211"/>
      <c r="J742" s="211"/>
      <c r="K742" s="211"/>
      <c r="L742" s="211"/>
      <c r="M742" s="159"/>
      <c r="N742" s="159"/>
      <c r="O742" s="211"/>
      <c r="P742" s="211"/>
      <c r="Q742" s="211"/>
      <c r="R742" s="211"/>
      <c r="S742" s="211"/>
      <c r="T742" s="211"/>
      <c r="U742" s="211"/>
      <c r="V742" s="211"/>
      <c r="W742" s="211"/>
      <c r="X742" s="211"/>
      <c r="Y742" s="211"/>
      <c r="Z742" s="211"/>
      <c r="AA742" s="211"/>
      <c r="AB742" s="211"/>
      <c r="AC742" s="211"/>
      <c r="AD742" s="211"/>
      <c r="AE742" s="211"/>
      <c r="AF742" s="211"/>
      <c r="AG742" s="211"/>
      <c r="AH742" s="211"/>
      <c r="AI742" s="211"/>
      <c r="AJ742" s="211"/>
      <c r="AK742" s="211"/>
      <c r="AL742" s="211"/>
      <c r="AM742" s="211"/>
    </row>
    <row r="743" spans="4:39" x14ac:dyDescent="0.35">
      <c r="D743" s="211"/>
      <c r="E743" s="211"/>
      <c r="F743" s="213"/>
      <c r="G743" s="213"/>
      <c r="H743" s="211"/>
      <c r="I743" s="211"/>
      <c r="J743" s="211"/>
      <c r="K743" s="211"/>
      <c r="L743" s="211"/>
      <c r="M743" s="159"/>
      <c r="N743" s="159"/>
      <c r="O743" s="211"/>
      <c r="P743" s="211"/>
      <c r="Q743" s="211"/>
      <c r="R743" s="211"/>
      <c r="S743" s="211"/>
      <c r="T743" s="211"/>
      <c r="U743" s="211"/>
      <c r="V743" s="211"/>
      <c r="W743" s="211"/>
      <c r="X743" s="211"/>
      <c r="Y743" s="211"/>
      <c r="Z743" s="211"/>
      <c r="AA743" s="211"/>
      <c r="AB743" s="211"/>
      <c r="AC743" s="211"/>
      <c r="AD743" s="211"/>
      <c r="AE743" s="211"/>
      <c r="AF743" s="211"/>
      <c r="AG743" s="211"/>
      <c r="AH743" s="211"/>
      <c r="AI743" s="211"/>
      <c r="AJ743" s="211"/>
      <c r="AK743" s="211"/>
      <c r="AL743" s="211"/>
      <c r="AM743" s="211"/>
    </row>
    <row r="744" spans="4:39" x14ac:dyDescent="0.35">
      <c r="D744" s="211"/>
      <c r="E744" s="211"/>
      <c r="F744" s="213"/>
      <c r="G744" s="213"/>
      <c r="H744" s="211"/>
      <c r="I744" s="211"/>
      <c r="J744" s="211"/>
      <c r="K744" s="211"/>
      <c r="L744" s="211"/>
      <c r="M744" s="159"/>
      <c r="N744" s="159"/>
      <c r="O744" s="211"/>
      <c r="P744" s="211"/>
      <c r="Q744" s="211"/>
      <c r="R744" s="211"/>
      <c r="S744" s="211"/>
      <c r="T744" s="211"/>
      <c r="U744" s="211"/>
      <c r="V744" s="211"/>
      <c r="W744" s="211"/>
      <c r="X744" s="211"/>
      <c r="Y744" s="211"/>
      <c r="Z744" s="211"/>
      <c r="AA744" s="211"/>
      <c r="AB744" s="211"/>
      <c r="AC744" s="211"/>
      <c r="AD744" s="211"/>
      <c r="AE744" s="211"/>
      <c r="AF744" s="211"/>
      <c r="AG744" s="211"/>
      <c r="AH744" s="211"/>
      <c r="AI744" s="211"/>
      <c r="AJ744" s="211"/>
      <c r="AK744" s="211"/>
      <c r="AL744" s="211"/>
      <c r="AM744" s="211"/>
    </row>
    <row r="745" spans="4:39" x14ac:dyDescent="0.35">
      <c r="D745" s="211"/>
      <c r="E745" s="211"/>
      <c r="F745" s="213"/>
      <c r="G745" s="213"/>
      <c r="H745" s="211"/>
      <c r="I745" s="211"/>
      <c r="J745" s="211"/>
      <c r="K745" s="211"/>
      <c r="L745" s="211"/>
      <c r="M745" s="159"/>
      <c r="N745" s="159"/>
      <c r="O745" s="211"/>
      <c r="P745" s="211"/>
      <c r="Q745" s="211"/>
      <c r="R745" s="211"/>
      <c r="S745" s="211"/>
      <c r="T745" s="211"/>
      <c r="U745" s="211"/>
      <c r="V745" s="211"/>
      <c r="W745" s="211"/>
      <c r="X745" s="211"/>
      <c r="Y745" s="211"/>
      <c r="Z745" s="211"/>
      <c r="AA745" s="211"/>
      <c r="AB745" s="211"/>
      <c r="AC745" s="211"/>
      <c r="AD745" s="211"/>
      <c r="AE745" s="211"/>
      <c r="AF745" s="211"/>
      <c r="AG745" s="211"/>
      <c r="AH745" s="211"/>
      <c r="AI745" s="211"/>
      <c r="AJ745" s="211"/>
      <c r="AK745" s="211"/>
      <c r="AL745" s="211"/>
      <c r="AM745" s="211"/>
    </row>
    <row r="746" spans="4:39" x14ac:dyDescent="0.35">
      <c r="D746" s="211"/>
      <c r="E746" s="211"/>
      <c r="F746" s="213"/>
      <c r="G746" s="213"/>
      <c r="H746" s="211"/>
      <c r="I746" s="211"/>
      <c r="J746" s="211"/>
      <c r="K746" s="211"/>
      <c r="L746" s="211"/>
      <c r="M746" s="159"/>
      <c r="N746" s="159"/>
      <c r="O746" s="211"/>
      <c r="P746" s="211"/>
      <c r="Q746" s="211"/>
      <c r="R746" s="211"/>
      <c r="S746" s="211"/>
      <c r="T746" s="211"/>
      <c r="U746" s="211"/>
      <c r="V746" s="211"/>
      <c r="W746" s="211"/>
      <c r="X746" s="211"/>
      <c r="Y746" s="211"/>
      <c r="Z746" s="211"/>
      <c r="AA746" s="211"/>
      <c r="AB746" s="211"/>
      <c r="AC746" s="211"/>
      <c r="AD746" s="211"/>
      <c r="AE746" s="211"/>
      <c r="AF746" s="211"/>
      <c r="AG746" s="211"/>
      <c r="AH746" s="211"/>
      <c r="AI746" s="211"/>
      <c r="AJ746" s="211"/>
      <c r="AK746" s="211"/>
      <c r="AL746" s="211"/>
      <c r="AM746" s="211"/>
    </row>
    <row r="747" spans="4:39" x14ac:dyDescent="0.35">
      <c r="D747" s="211"/>
      <c r="E747" s="211"/>
      <c r="F747" s="213"/>
      <c r="G747" s="213"/>
      <c r="H747" s="211"/>
      <c r="I747" s="211"/>
      <c r="J747" s="211"/>
      <c r="K747" s="211"/>
      <c r="L747" s="211"/>
      <c r="M747" s="159"/>
      <c r="N747" s="159"/>
      <c r="O747" s="211"/>
      <c r="P747" s="211"/>
      <c r="Q747" s="211"/>
      <c r="R747" s="211"/>
      <c r="S747" s="211"/>
      <c r="T747" s="211"/>
      <c r="U747" s="211"/>
      <c r="V747" s="211"/>
      <c r="W747" s="211"/>
      <c r="X747" s="211"/>
      <c r="Y747" s="211"/>
      <c r="Z747" s="211"/>
      <c r="AA747" s="211"/>
      <c r="AB747" s="211"/>
      <c r="AC747" s="211"/>
      <c r="AD747" s="211"/>
      <c r="AE747" s="211"/>
      <c r="AF747" s="211"/>
      <c r="AG747" s="211"/>
      <c r="AH747" s="211"/>
      <c r="AI747" s="211"/>
      <c r="AJ747" s="211"/>
      <c r="AK747" s="211"/>
      <c r="AL747" s="211"/>
      <c r="AM747" s="211"/>
    </row>
    <row r="748" spans="4:39" x14ac:dyDescent="0.35">
      <c r="D748" s="211"/>
      <c r="E748" s="211"/>
      <c r="F748" s="213"/>
      <c r="G748" s="213"/>
      <c r="H748" s="211"/>
      <c r="I748" s="211"/>
      <c r="J748" s="211"/>
      <c r="K748" s="211"/>
      <c r="L748" s="211"/>
      <c r="M748" s="159"/>
      <c r="N748" s="159"/>
      <c r="O748" s="211"/>
      <c r="P748" s="211"/>
      <c r="Q748" s="211"/>
      <c r="R748" s="211"/>
      <c r="S748" s="211"/>
      <c r="T748" s="211"/>
      <c r="U748" s="211"/>
      <c r="V748" s="211"/>
      <c r="W748" s="211"/>
      <c r="X748" s="211"/>
      <c r="Y748" s="211"/>
      <c r="Z748" s="211"/>
      <c r="AA748" s="211"/>
      <c r="AB748" s="211"/>
      <c r="AC748" s="211"/>
      <c r="AD748" s="211"/>
      <c r="AE748" s="211"/>
      <c r="AF748" s="211"/>
      <c r="AG748" s="211"/>
      <c r="AH748" s="211"/>
      <c r="AI748" s="211"/>
      <c r="AJ748" s="211"/>
      <c r="AK748" s="211"/>
      <c r="AL748" s="211"/>
      <c r="AM748" s="211"/>
    </row>
    <row r="749" spans="4:39" x14ac:dyDescent="0.35">
      <c r="D749" s="211"/>
      <c r="E749" s="211"/>
      <c r="F749" s="213"/>
      <c r="G749" s="213"/>
      <c r="H749" s="211"/>
      <c r="I749" s="211"/>
      <c r="J749" s="211"/>
      <c r="K749" s="211"/>
      <c r="L749" s="211"/>
      <c r="M749" s="159"/>
      <c r="N749" s="159"/>
      <c r="O749" s="211"/>
      <c r="P749" s="211"/>
      <c r="Q749" s="211"/>
      <c r="R749" s="211"/>
      <c r="S749" s="211"/>
      <c r="T749" s="211"/>
      <c r="U749" s="211"/>
      <c r="V749" s="211"/>
      <c r="W749" s="211"/>
      <c r="X749" s="211"/>
      <c r="Y749" s="211"/>
      <c r="Z749" s="211"/>
      <c r="AA749" s="211"/>
      <c r="AB749" s="211"/>
      <c r="AC749" s="211"/>
      <c r="AD749" s="211"/>
      <c r="AE749" s="211"/>
      <c r="AF749" s="211"/>
      <c r="AG749" s="211"/>
      <c r="AH749" s="211"/>
      <c r="AI749" s="211"/>
      <c r="AJ749" s="211"/>
      <c r="AK749" s="211"/>
      <c r="AL749" s="211"/>
      <c r="AM749" s="211"/>
    </row>
    <row r="750" spans="4:39" x14ac:dyDescent="0.35">
      <c r="D750" s="211"/>
      <c r="E750" s="211"/>
      <c r="F750" s="213"/>
      <c r="G750" s="213"/>
      <c r="H750" s="211"/>
      <c r="I750" s="211"/>
      <c r="J750" s="211"/>
      <c r="K750" s="211"/>
      <c r="L750" s="211"/>
      <c r="M750" s="159"/>
      <c r="N750" s="159"/>
      <c r="O750" s="211"/>
      <c r="P750" s="211"/>
      <c r="Q750" s="211"/>
      <c r="R750" s="211"/>
      <c r="S750" s="211"/>
      <c r="T750" s="211"/>
      <c r="U750" s="211"/>
      <c r="V750" s="211"/>
      <c r="W750" s="211"/>
      <c r="X750" s="211"/>
      <c r="Y750" s="211"/>
      <c r="Z750" s="211"/>
      <c r="AA750" s="211"/>
      <c r="AB750" s="211"/>
      <c r="AC750" s="211"/>
      <c r="AD750" s="211"/>
      <c r="AE750" s="211"/>
      <c r="AF750" s="211"/>
      <c r="AG750" s="211"/>
      <c r="AH750" s="211"/>
      <c r="AI750" s="211"/>
      <c r="AJ750" s="211"/>
      <c r="AK750" s="211"/>
      <c r="AL750" s="211"/>
      <c r="AM750" s="211"/>
    </row>
    <row r="751" spans="4:39" x14ac:dyDescent="0.35">
      <c r="D751" s="211"/>
      <c r="E751" s="211"/>
      <c r="F751" s="213"/>
      <c r="G751" s="213"/>
      <c r="H751" s="211"/>
      <c r="I751" s="211"/>
      <c r="J751" s="211"/>
      <c r="K751" s="211"/>
      <c r="L751" s="211"/>
      <c r="M751" s="159"/>
      <c r="N751" s="159"/>
      <c r="O751" s="211"/>
      <c r="P751" s="211"/>
      <c r="Q751" s="211"/>
      <c r="R751" s="211"/>
      <c r="S751" s="211"/>
      <c r="T751" s="211"/>
      <c r="U751" s="211"/>
      <c r="V751" s="211"/>
      <c r="W751" s="211"/>
      <c r="X751" s="211"/>
      <c r="Y751" s="211"/>
      <c r="Z751" s="211"/>
      <c r="AA751" s="211"/>
      <c r="AB751" s="211"/>
      <c r="AC751" s="211"/>
      <c r="AD751" s="211"/>
      <c r="AE751" s="211"/>
      <c r="AF751" s="211"/>
      <c r="AG751" s="211"/>
      <c r="AH751" s="211"/>
      <c r="AI751" s="211"/>
      <c r="AJ751" s="211"/>
      <c r="AK751" s="211"/>
      <c r="AL751" s="211"/>
      <c r="AM751" s="211"/>
    </row>
    <row r="752" spans="4:39" x14ac:dyDescent="0.35">
      <c r="D752" s="211"/>
      <c r="E752" s="211"/>
      <c r="F752" s="213"/>
      <c r="G752" s="213"/>
      <c r="H752" s="211"/>
      <c r="I752" s="211"/>
      <c r="J752" s="211"/>
      <c r="K752" s="211"/>
      <c r="L752" s="211"/>
      <c r="M752" s="159"/>
      <c r="N752" s="159"/>
      <c r="O752" s="211"/>
      <c r="P752" s="211"/>
      <c r="Q752" s="211"/>
      <c r="R752" s="211"/>
      <c r="S752" s="211"/>
      <c r="T752" s="211"/>
      <c r="U752" s="211"/>
      <c r="V752" s="211"/>
      <c r="W752" s="211"/>
      <c r="X752" s="211"/>
      <c r="Y752" s="211"/>
      <c r="Z752" s="211"/>
      <c r="AA752" s="211"/>
      <c r="AB752" s="211"/>
      <c r="AC752" s="211"/>
      <c r="AD752" s="211"/>
      <c r="AE752" s="211"/>
      <c r="AF752" s="211"/>
      <c r="AG752" s="211"/>
      <c r="AH752" s="211"/>
      <c r="AI752" s="211"/>
      <c r="AJ752" s="211"/>
      <c r="AK752" s="211"/>
      <c r="AL752" s="211"/>
      <c r="AM752" s="211"/>
    </row>
    <row r="753" spans="4:39" x14ac:dyDescent="0.35">
      <c r="D753" s="211"/>
      <c r="E753" s="211"/>
      <c r="F753" s="213"/>
      <c r="G753" s="213"/>
      <c r="H753" s="211"/>
      <c r="I753" s="211"/>
      <c r="J753" s="211"/>
      <c r="K753" s="211"/>
      <c r="L753" s="211"/>
      <c r="M753" s="159"/>
      <c r="N753" s="159"/>
      <c r="O753" s="211"/>
      <c r="P753" s="211"/>
      <c r="Q753" s="211"/>
      <c r="R753" s="211"/>
      <c r="S753" s="211"/>
      <c r="T753" s="211"/>
      <c r="U753" s="211"/>
      <c r="V753" s="211"/>
      <c r="W753" s="211"/>
      <c r="X753" s="211"/>
      <c r="Y753" s="211"/>
      <c r="Z753" s="211"/>
      <c r="AA753" s="211"/>
      <c r="AB753" s="211"/>
      <c r="AC753" s="211"/>
      <c r="AD753" s="211"/>
      <c r="AE753" s="211"/>
      <c r="AF753" s="211"/>
      <c r="AG753" s="211"/>
      <c r="AH753" s="211"/>
      <c r="AI753" s="211"/>
      <c r="AJ753" s="211"/>
      <c r="AK753" s="211"/>
      <c r="AL753" s="211"/>
      <c r="AM753" s="211"/>
    </row>
    <row r="754" spans="4:39" x14ac:dyDescent="0.35">
      <c r="D754" s="211"/>
      <c r="E754" s="211"/>
      <c r="F754" s="213"/>
      <c r="G754" s="213"/>
      <c r="H754" s="211"/>
      <c r="I754" s="211"/>
      <c r="J754" s="211"/>
      <c r="K754" s="211"/>
      <c r="L754" s="211"/>
      <c r="M754" s="159"/>
      <c r="N754" s="159"/>
      <c r="O754" s="211"/>
      <c r="P754" s="211"/>
      <c r="Q754" s="211"/>
      <c r="R754" s="211"/>
      <c r="S754" s="211"/>
      <c r="T754" s="211"/>
      <c r="U754" s="211"/>
      <c r="V754" s="211"/>
      <c r="W754" s="211"/>
      <c r="X754" s="211"/>
      <c r="Y754" s="211"/>
      <c r="Z754" s="211"/>
      <c r="AA754" s="211"/>
      <c r="AB754" s="211"/>
      <c r="AC754" s="211"/>
      <c r="AD754" s="211"/>
      <c r="AE754" s="211"/>
      <c r="AF754" s="211"/>
      <c r="AG754" s="211"/>
      <c r="AH754" s="211"/>
      <c r="AI754" s="211"/>
      <c r="AJ754" s="211"/>
      <c r="AK754" s="211"/>
      <c r="AL754" s="211"/>
      <c r="AM754" s="211"/>
    </row>
    <row r="755" spans="4:39" x14ac:dyDescent="0.35">
      <c r="D755" s="211"/>
      <c r="E755" s="211"/>
      <c r="F755" s="213"/>
      <c r="G755" s="213"/>
      <c r="H755" s="211"/>
      <c r="I755" s="211"/>
      <c r="J755" s="211"/>
      <c r="K755" s="211"/>
      <c r="L755" s="211"/>
      <c r="M755" s="159"/>
      <c r="N755" s="159"/>
      <c r="O755" s="211"/>
      <c r="P755" s="211"/>
      <c r="Q755" s="211"/>
      <c r="R755" s="211"/>
      <c r="S755" s="211"/>
      <c r="T755" s="211"/>
      <c r="U755" s="211"/>
      <c r="V755" s="211"/>
      <c r="W755" s="211"/>
      <c r="X755" s="211"/>
      <c r="Y755" s="211"/>
      <c r="Z755" s="211"/>
      <c r="AA755" s="211"/>
      <c r="AB755" s="211"/>
      <c r="AC755" s="211"/>
      <c r="AD755" s="211"/>
      <c r="AE755" s="211"/>
      <c r="AF755" s="211"/>
      <c r="AG755" s="211"/>
      <c r="AH755" s="211"/>
      <c r="AI755" s="211"/>
      <c r="AJ755" s="211"/>
      <c r="AK755" s="211"/>
      <c r="AL755" s="211"/>
      <c r="AM755" s="211"/>
    </row>
    <row r="756" spans="4:39" x14ac:dyDescent="0.35">
      <c r="D756" s="211"/>
      <c r="E756" s="211"/>
      <c r="F756" s="213"/>
      <c r="G756" s="213"/>
      <c r="H756" s="211"/>
      <c r="I756" s="211"/>
      <c r="J756" s="211"/>
      <c r="K756" s="211"/>
      <c r="L756" s="211"/>
      <c r="M756" s="159"/>
      <c r="N756" s="159"/>
      <c r="O756" s="211"/>
      <c r="P756" s="211"/>
      <c r="Q756" s="211"/>
      <c r="R756" s="211"/>
      <c r="S756" s="211"/>
      <c r="T756" s="211"/>
      <c r="U756" s="211"/>
      <c r="V756" s="211"/>
      <c r="W756" s="211"/>
      <c r="X756" s="211"/>
      <c r="Y756" s="211"/>
      <c r="Z756" s="211"/>
      <c r="AA756" s="211"/>
      <c r="AB756" s="211"/>
      <c r="AC756" s="211"/>
      <c r="AD756" s="211"/>
      <c r="AE756" s="211"/>
      <c r="AF756" s="211"/>
      <c r="AG756" s="211"/>
      <c r="AH756" s="211"/>
      <c r="AI756" s="211"/>
      <c r="AJ756" s="211"/>
      <c r="AK756" s="211"/>
      <c r="AL756" s="211"/>
      <c r="AM756" s="211"/>
    </row>
    <row r="757" spans="4:39" x14ac:dyDescent="0.35">
      <c r="D757" s="211"/>
      <c r="E757" s="211"/>
      <c r="F757" s="213"/>
      <c r="G757" s="213"/>
      <c r="H757" s="211"/>
      <c r="I757" s="211"/>
      <c r="J757" s="211"/>
      <c r="K757" s="211"/>
      <c r="L757" s="211"/>
      <c r="M757" s="159"/>
      <c r="N757" s="159"/>
      <c r="O757" s="211"/>
      <c r="P757" s="211"/>
      <c r="Q757" s="211"/>
      <c r="R757" s="211"/>
      <c r="S757" s="211"/>
      <c r="T757" s="211"/>
      <c r="U757" s="211"/>
      <c r="V757" s="211"/>
      <c r="W757" s="211"/>
      <c r="X757" s="211"/>
      <c r="Y757" s="211"/>
      <c r="Z757" s="211"/>
      <c r="AA757" s="211"/>
      <c r="AB757" s="211"/>
      <c r="AC757" s="211"/>
      <c r="AD757" s="211"/>
      <c r="AE757" s="211"/>
      <c r="AF757" s="211"/>
      <c r="AG757" s="211"/>
      <c r="AH757" s="211"/>
      <c r="AI757" s="211"/>
      <c r="AJ757" s="211"/>
      <c r="AK757" s="211"/>
      <c r="AL757" s="211"/>
      <c r="AM757" s="211"/>
    </row>
    <row r="758" spans="4:39" x14ac:dyDescent="0.35">
      <c r="D758" s="211"/>
      <c r="E758" s="211"/>
      <c r="F758" s="213"/>
      <c r="G758" s="213"/>
      <c r="H758" s="211"/>
      <c r="I758" s="211"/>
      <c r="J758" s="211"/>
      <c r="K758" s="211"/>
      <c r="L758" s="211"/>
      <c r="M758" s="159"/>
      <c r="N758" s="159"/>
      <c r="O758" s="211"/>
      <c r="P758" s="211"/>
      <c r="Q758" s="211"/>
      <c r="R758" s="211"/>
      <c r="S758" s="211"/>
      <c r="T758" s="211"/>
      <c r="U758" s="211"/>
      <c r="V758" s="211"/>
      <c r="W758" s="211"/>
      <c r="X758" s="211"/>
      <c r="Y758" s="211"/>
      <c r="Z758" s="211"/>
      <c r="AA758" s="211"/>
      <c r="AB758" s="211"/>
      <c r="AC758" s="211"/>
      <c r="AD758" s="211"/>
      <c r="AE758" s="211"/>
      <c r="AF758" s="211"/>
      <c r="AG758" s="211"/>
      <c r="AH758" s="211"/>
      <c r="AI758" s="211"/>
      <c r="AJ758" s="211"/>
      <c r="AK758" s="211"/>
      <c r="AL758" s="211"/>
      <c r="AM758" s="211"/>
    </row>
    <row r="759" spans="4:39" x14ac:dyDescent="0.35">
      <c r="D759" s="211"/>
      <c r="E759" s="211"/>
      <c r="F759" s="213"/>
      <c r="G759" s="213"/>
      <c r="H759" s="211"/>
      <c r="I759" s="211"/>
      <c r="J759" s="211"/>
      <c r="K759" s="211"/>
      <c r="L759" s="211"/>
      <c r="M759" s="159"/>
      <c r="N759" s="159"/>
      <c r="O759" s="211"/>
      <c r="P759" s="211"/>
      <c r="Q759" s="211"/>
      <c r="R759" s="211"/>
      <c r="S759" s="211"/>
      <c r="T759" s="211"/>
      <c r="U759" s="211"/>
      <c r="V759" s="211"/>
      <c r="W759" s="211"/>
      <c r="X759" s="211"/>
      <c r="Y759" s="211"/>
      <c r="Z759" s="211"/>
      <c r="AA759" s="211"/>
      <c r="AB759" s="211"/>
      <c r="AC759" s="211"/>
      <c r="AD759" s="211"/>
      <c r="AE759" s="211"/>
      <c r="AF759" s="211"/>
      <c r="AG759" s="211"/>
      <c r="AH759" s="211"/>
      <c r="AI759" s="211"/>
      <c r="AJ759" s="211"/>
      <c r="AK759" s="211"/>
      <c r="AL759" s="211"/>
      <c r="AM759" s="211"/>
    </row>
    <row r="760" spans="4:39" x14ac:dyDescent="0.35">
      <c r="D760" s="211"/>
      <c r="E760" s="211"/>
      <c r="F760" s="213"/>
      <c r="G760" s="213"/>
      <c r="H760" s="211"/>
      <c r="I760" s="211"/>
      <c r="J760" s="211"/>
      <c r="K760" s="211"/>
      <c r="L760" s="211"/>
      <c r="M760" s="159"/>
      <c r="N760" s="159"/>
      <c r="O760" s="211"/>
      <c r="P760" s="211"/>
      <c r="Q760" s="211"/>
      <c r="R760" s="211"/>
      <c r="S760" s="211"/>
      <c r="T760" s="211"/>
      <c r="U760" s="211"/>
      <c r="V760" s="211"/>
      <c r="W760" s="211"/>
      <c r="X760" s="211"/>
      <c r="Y760" s="211"/>
      <c r="Z760" s="211"/>
      <c r="AA760" s="211"/>
      <c r="AB760" s="211"/>
      <c r="AC760" s="211"/>
      <c r="AD760" s="211"/>
      <c r="AE760" s="211"/>
      <c r="AF760" s="211"/>
      <c r="AG760" s="211"/>
      <c r="AH760" s="211"/>
      <c r="AI760" s="211"/>
      <c r="AJ760" s="211"/>
      <c r="AK760" s="211"/>
      <c r="AL760" s="211"/>
      <c r="AM760" s="211"/>
    </row>
    <row r="761" spans="4:39" x14ac:dyDescent="0.35">
      <c r="D761" s="211"/>
      <c r="E761" s="211"/>
      <c r="F761" s="213"/>
      <c r="G761" s="213"/>
      <c r="H761" s="211"/>
      <c r="I761" s="211"/>
      <c r="J761" s="211"/>
      <c r="K761" s="211"/>
      <c r="L761" s="211"/>
      <c r="M761" s="159"/>
      <c r="N761" s="159"/>
      <c r="O761" s="211"/>
      <c r="P761" s="211"/>
      <c r="Q761" s="211"/>
      <c r="R761" s="211"/>
      <c r="S761" s="211"/>
      <c r="T761" s="211"/>
      <c r="U761" s="211"/>
      <c r="V761" s="211"/>
      <c r="W761" s="211"/>
      <c r="X761" s="211"/>
      <c r="Y761" s="211"/>
      <c r="Z761" s="211"/>
      <c r="AA761" s="211"/>
      <c r="AB761" s="211"/>
      <c r="AC761" s="211"/>
      <c r="AD761" s="211"/>
      <c r="AE761" s="211"/>
      <c r="AF761" s="211"/>
      <c r="AG761" s="211"/>
      <c r="AH761" s="211"/>
      <c r="AI761" s="211"/>
      <c r="AJ761" s="211"/>
      <c r="AK761" s="211"/>
      <c r="AL761" s="211"/>
      <c r="AM761" s="211"/>
    </row>
    <row r="762" spans="4:39" x14ac:dyDescent="0.35">
      <c r="D762" s="211"/>
      <c r="E762" s="211"/>
      <c r="F762" s="213"/>
      <c r="G762" s="213"/>
      <c r="H762" s="211"/>
      <c r="I762" s="211"/>
      <c r="J762" s="211"/>
      <c r="K762" s="211"/>
      <c r="L762" s="211"/>
      <c r="M762" s="159"/>
      <c r="N762" s="159"/>
      <c r="O762" s="211"/>
      <c r="P762" s="211"/>
      <c r="Q762" s="211"/>
      <c r="R762" s="211"/>
      <c r="S762" s="211"/>
      <c r="T762" s="211"/>
      <c r="U762" s="211"/>
      <c r="V762" s="211"/>
      <c r="W762" s="211"/>
      <c r="X762" s="211"/>
      <c r="Y762" s="211"/>
      <c r="Z762" s="211"/>
      <c r="AA762" s="211"/>
      <c r="AB762" s="211"/>
      <c r="AC762" s="211"/>
      <c r="AD762" s="211"/>
      <c r="AE762" s="211"/>
      <c r="AF762" s="211"/>
      <c r="AG762" s="211"/>
      <c r="AH762" s="211"/>
      <c r="AI762" s="211"/>
      <c r="AJ762" s="211"/>
      <c r="AK762" s="211"/>
      <c r="AL762" s="211"/>
      <c r="AM762" s="211"/>
    </row>
    <row r="763" spans="4:39" x14ac:dyDescent="0.35">
      <c r="D763" s="211"/>
      <c r="E763" s="211"/>
      <c r="F763" s="213"/>
      <c r="G763" s="213"/>
      <c r="H763" s="211"/>
      <c r="I763" s="211"/>
      <c r="J763" s="211"/>
      <c r="K763" s="211"/>
      <c r="L763" s="211"/>
      <c r="M763" s="159"/>
      <c r="N763" s="159"/>
      <c r="O763" s="211"/>
      <c r="P763" s="211"/>
      <c r="Q763" s="211"/>
      <c r="R763" s="211"/>
      <c r="S763" s="211"/>
      <c r="T763" s="211"/>
      <c r="U763" s="211"/>
      <c r="V763" s="211"/>
      <c r="W763" s="211"/>
      <c r="X763" s="211"/>
      <c r="Y763" s="211"/>
      <c r="Z763" s="211"/>
      <c r="AA763" s="211"/>
      <c r="AB763" s="211"/>
      <c r="AC763" s="211"/>
      <c r="AD763" s="211"/>
      <c r="AE763" s="211"/>
      <c r="AF763" s="211"/>
      <c r="AG763" s="211"/>
      <c r="AH763" s="211"/>
      <c r="AI763" s="211"/>
      <c r="AJ763" s="211"/>
      <c r="AK763" s="211"/>
      <c r="AL763" s="211"/>
      <c r="AM763" s="211"/>
    </row>
    <row r="764" spans="4:39" x14ac:dyDescent="0.35">
      <c r="D764" s="211"/>
      <c r="E764" s="211"/>
      <c r="F764" s="213"/>
      <c r="G764" s="213"/>
      <c r="H764" s="211"/>
      <c r="I764" s="211"/>
      <c r="J764" s="211"/>
      <c r="K764" s="211"/>
      <c r="L764" s="211"/>
      <c r="M764" s="159"/>
      <c r="N764" s="159"/>
      <c r="O764" s="211"/>
      <c r="P764" s="211"/>
      <c r="Q764" s="211"/>
      <c r="R764" s="211"/>
      <c r="S764" s="211"/>
      <c r="T764" s="211"/>
      <c r="U764" s="211"/>
      <c r="V764" s="211"/>
      <c r="W764" s="211"/>
      <c r="X764" s="211"/>
      <c r="Y764" s="211"/>
      <c r="Z764" s="211"/>
      <c r="AA764" s="211"/>
      <c r="AB764" s="211"/>
      <c r="AC764" s="211"/>
      <c r="AD764" s="211"/>
      <c r="AE764" s="211"/>
      <c r="AF764" s="211"/>
      <c r="AG764" s="211"/>
      <c r="AH764" s="211"/>
      <c r="AI764" s="211"/>
      <c r="AJ764" s="211"/>
      <c r="AK764" s="211"/>
      <c r="AL764" s="211"/>
      <c r="AM764" s="211"/>
    </row>
    <row r="765" spans="4:39" x14ac:dyDescent="0.35">
      <c r="D765" s="211"/>
      <c r="E765" s="211"/>
      <c r="F765" s="213"/>
      <c r="G765" s="213"/>
      <c r="H765" s="211"/>
      <c r="I765" s="211"/>
      <c r="J765" s="211"/>
      <c r="K765" s="211"/>
      <c r="L765" s="211"/>
      <c r="M765" s="159"/>
      <c r="N765" s="159"/>
      <c r="O765" s="211"/>
      <c r="P765" s="211"/>
      <c r="Q765" s="211"/>
      <c r="R765" s="211"/>
      <c r="S765" s="211"/>
      <c r="T765" s="211"/>
      <c r="U765" s="211"/>
      <c r="V765" s="211"/>
      <c r="W765" s="211"/>
      <c r="X765" s="211"/>
      <c r="Y765" s="211"/>
      <c r="Z765" s="211"/>
      <c r="AA765" s="211"/>
      <c r="AB765" s="211"/>
      <c r="AC765" s="211"/>
      <c r="AD765" s="211"/>
      <c r="AE765" s="211"/>
      <c r="AF765" s="211"/>
      <c r="AG765" s="211"/>
      <c r="AH765" s="211"/>
      <c r="AI765" s="211"/>
      <c r="AJ765" s="211"/>
      <c r="AK765" s="211"/>
      <c r="AL765" s="211"/>
      <c r="AM765" s="211"/>
    </row>
    <row r="766" spans="4:39" x14ac:dyDescent="0.35">
      <c r="D766" s="211"/>
      <c r="E766" s="211"/>
      <c r="F766" s="213"/>
      <c r="G766" s="213"/>
      <c r="H766" s="211"/>
      <c r="I766" s="211"/>
      <c r="J766" s="211"/>
      <c r="K766" s="211"/>
      <c r="L766" s="211"/>
      <c r="M766" s="159"/>
      <c r="N766" s="159"/>
      <c r="O766" s="211"/>
      <c r="P766" s="211"/>
      <c r="Q766" s="211"/>
      <c r="R766" s="211"/>
      <c r="S766" s="211"/>
      <c r="T766" s="211"/>
      <c r="U766" s="211"/>
      <c r="V766" s="211"/>
      <c r="W766" s="211"/>
      <c r="X766" s="211"/>
      <c r="Y766" s="211"/>
      <c r="Z766" s="211"/>
      <c r="AA766" s="211"/>
      <c r="AB766" s="211"/>
      <c r="AC766" s="211"/>
      <c r="AD766" s="211"/>
      <c r="AE766" s="211"/>
      <c r="AF766" s="211"/>
      <c r="AG766" s="211"/>
      <c r="AH766" s="211"/>
      <c r="AI766" s="211"/>
      <c r="AJ766" s="211"/>
      <c r="AK766" s="211"/>
      <c r="AL766" s="211"/>
      <c r="AM766" s="211"/>
    </row>
    <row r="767" spans="4:39" x14ac:dyDescent="0.35">
      <c r="D767" s="211"/>
      <c r="E767" s="211"/>
      <c r="F767" s="213"/>
      <c r="G767" s="213"/>
      <c r="H767" s="211"/>
      <c r="I767" s="211"/>
      <c r="J767" s="211"/>
      <c r="K767" s="211"/>
      <c r="L767" s="211"/>
      <c r="M767" s="159"/>
      <c r="N767" s="159"/>
      <c r="O767" s="211"/>
      <c r="P767" s="211"/>
      <c r="Q767" s="211"/>
      <c r="R767" s="211"/>
      <c r="S767" s="211"/>
      <c r="T767" s="211"/>
      <c r="U767" s="211"/>
      <c r="V767" s="211"/>
      <c r="W767" s="211"/>
      <c r="X767" s="211"/>
      <c r="Y767" s="211"/>
      <c r="Z767" s="211"/>
      <c r="AA767" s="211"/>
      <c r="AB767" s="211"/>
      <c r="AC767" s="211"/>
      <c r="AD767" s="211"/>
      <c r="AE767" s="211"/>
      <c r="AF767" s="211"/>
      <c r="AG767" s="211"/>
      <c r="AH767" s="211"/>
      <c r="AI767" s="211"/>
      <c r="AJ767" s="211"/>
      <c r="AK767" s="211"/>
      <c r="AL767" s="211"/>
      <c r="AM767" s="211"/>
    </row>
    <row r="768" spans="4:39" x14ac:dyDescent="0.35">
      <c r="D768" s="211"/>
      <c r="E768" s="211"/>
      <c r="F768" s="213"/>
      <c r="G768" s="213"/>
      <c r="H768" s="211"/>
      <c r="I768" s="211"/>
      <c r="J768" s="211"/>
      <c r="K768" s="211"/>
      <c r="L768" s="211"/>
      <c r="M768" s="159"/>
      <c r="N768" s="159"/>
      <c r="O768" s="211"/>
      <c r="P768" s="211"/>
      <c r="Q768" s="211"/>
      <c r="R768" s="211"/>
      <c r="S768" s="211"/>
      <c r="T768" s="211"/>
      <c r="U768" s="211"/>
      <c r="V768" s="211"/>
      <c r="W768" s="211"/>
      <c r="X768" s="211"/>
      <c r="Y768" s="211"/>
      <c r="Z768" s="211"/>
      <c r="AA768" s="211"/>
      <c r="AB768" s="211"/>
      <c r="AC768" s="211"/>
      <c r="AD768" s="211"/>
      <c r="AE768" s="211"/>
      <c r="AF768" s="211"/>
      <c r="AG768" s="211"/>
      <c r="AH768" s="211"/>
      <c r="AI768" s="211"/>
      <c r="AJ768" s="211"/>
      <c r="AK768" s="211"/>
      <c r="AL768" s="211"/>
      <c r="AM768" s="211"/>
    </row>
    <row r="769" spans="4:39" x14ac:dyDescent="0.35">
      <c r="D769" s="211"/>
      <c r="E769" s="211"/>
      <c r="F769" s="213"/>
      <c r="G769" s="213"/>
      <c r="H769" s="211"/>
      <c r="I769" s="211"/>
      <c r="J769" s="211"/>
      <c r="K769" s="211"/>
      <c r="L769" s="211"/>
      <c r="M769" s="159"/>
      <c r="N769" s="159"/>
      <c r="O769" s="211"/>
      <c r="P769" s="211"/>
      <c r="Q769" s="211"/>
      <c r="R769" s="211"/>
      <c r="S769" s="211"/>
      <c r="T769" s="211"/>
      <c r="U769" s="211"/>
      <c r="V769" s="211"/>
      <c r="W769" s="211"/>
      <c r="X769" s="211"/>
      <c r="Y769" s="211"/>
      <c r="Z769" s="211"/>
      <c r="AA769" s="211"/>
      <c r="AB769" s="211"/>
      <c r="AC769" s="211"/>
      <c r="AD769" s="211"/>
      <c r="AE769" s="211"/>
      <c r="AF769" s="211"/>
      <c r="AG769" s="211"/>
      <c r="AH769" s="211"/>
      <c r="AI769" s="211"/>
      <c r="AJ769" s="211"/>
      <c r="AK769" s="211"/>
      <c r="AL769" s="211"/>
      <c r="AM769" s="211"/>
    </row>
    <row r="770" spans="4:39" x14ac:dyDescent="0.35">
      <c r="D770" s="211"/>
      <c r="E770" s="211"/>
      <c r="F770" s="213"/>
      <c r="G770" s="213"/>
      <c r="H770" s="211"/>
      <c r="I770" s="211"/>
      <c r="J770" s="211"/>
      <c r="K770" s="211"/>
      <c r="L770" s="211"/>
      <c r="M770" s="159"/>
      <c r="N770" s="159"/>
      <c r="O770" s="211"/>
      <c r="P770" s="211"/>
      <c r="Q770" s="211"/>
      <c r="R770" s="211"/>
      <c r="S770" s="211"/>
      <c r="T770" s="211"/>
      <c r="U770" s="211"/>
      <c r="V770" s="211"/>
      <c r="W770" s="211"/>
      <c r="X770" s="211"/>
      <c r="Y770" s="211"/>
      <c r="Z770" s="211"/>
      <c r="AA770" s="211"/>
      <c r="AB770" s="211"/>
      <c r="AC770" s="211"/>
      <c r="AD770" s="211"/>
      <c r="AE770" s="211"/>
      <c r="AF770" s="211"/>
      <c r="AG770" s="211"/>
      <c r="AH770" s="211"/>
      <c r="AI770" s="211"/>
      <c r="AJ770" s="211"/>
      <c r="AK770" s="211"/>
      <c r="AL770" s="211"/>
      <c r="AM770" s="211"/>
    </row>
    <row r="771" spans="4:39" x14ac:dyDescent="0.35">
      <c r="D771" s="211"/>
      <c r="E771" s="211"/>
      <c r="F771" s="213"/>
      <c r="G771" s="213"/>
      <c r="H771" s="211"/>
      <c r="I771" s="211"/>
      <c r="J771" s="211"/>
      <c r="K771" s="211"/>
      <c r="L771" s="211"/>
      <c r="M771" s="159"/>
      <c r="N771" s="159"/>
      <c r="O771" s="211"/>
      <c r="P771" s="211"/>
      <c r="Q771" s="211"/>
      <c r="R771" s="211"/>
      <c r="S771" s="211"/>
      <c r="T771" s="211"/>
      <c r="U771" s="211"/>
      <c r="V771" s="211"/>
      <c r="W771" s="211"/>
      <c r="X771" s="211"/>
      <c r="Y771" s="211"/>
      <c r="Z771" s="211"/>
      <c r="AA771" s="211"/>
      <c r="AB771" s="211"/>
      <c r="AC771" s="211"/>
      <c r="AD771" s="211"/>
      <c r="AE771" s="211"/>
      <c r="AF771" s="211"/>
      <c r="AG771" s="211"/>
      <c r="AH771" s="211"/>
      <c r="AI771" s="211"/>
      <c r="AJ771" s="211"/>
      <c r="AK771" s="211"/>
      <c r="AL771" s="211"/>
      <c r="AM771" s="211"/>
    </row>
    <row r="772" spans="4:39" x14ac:dyDescent="0.35">
      <c r="D772" s="211"/>
      <c r="E772" s="211"/>
      <c r="F772" s="213"/>
      <c r="G772" s="213"/>
      <c r="H772" s="211"/>
      <c r="I772" s="211"/>
      <c r="J772" s="211"/>
      <c r="K772" s="211"/>
      <c r="L772" s="211"/>
      <c r="M772" s="159"/>
      <c r="N772" s="159"/>
      <c r="O772" s="211"/>
      <c r="P772" s="211"/>
      <c r="Q772" s="211"/>
      <c r="R772" s="211"/>
      <c r="S772" s="211"/>
      <c r="T772" s="211"/>
      <c r="U772" s="211"/>
      <c r="V772" s="211"/>
      <c r="W772" s="211"/>
      <c r="X772" s="211"/>
      <c r="Y772" s="211"/>
      <c r="Z772" s="211"/>
      <c r="AA772" s="211"/>
      <c r="AB772" s="211"/>
      <c r="AC772" s="211"/>
      <c r="AD772" s="211"/>
      <c r="AE772" s="211"/>
      <c r="AF772" s="211"/>
      <c r="AG772" s="211"/>
      <c r="AH772" s="211"/>
      <c r="AI772" s="211"/>
      <c r="AJ772" s="211"/>
      <c r="AK772" s="211"/>
      <c r="AL772" s="211"/>
      <c r="AM772" s="211"/>
    </row>
    <row r="773" spans="4:39" x14ac:dyDescent="0.35">
      <c r="D773" s="211"/>
      <c r="E773" s="211"/>
      <c r="F773" s="213"/>
      <c r="G773" s="213"/>
      <c r="H773" s="211"/>
      <c r="I773" s="211"/>
      <c r="J773" s="211"/>
      <c r="K773" s="211"/>
      <c r="L773" s="211"/>
      <c r="M773" s="159"/>
      <c r="N773" s="159"/>
      <c r="O773" s="211"/>
      <c r="P773" s="211"/>
      <c r="Q773" s="211"/>
      <c r="R773" s="211"/>
      <c r="S773" s="211"/>
      <c r="T773" s="211"/>
      <c r="U773" s="211"/>
      <c r="V773" s="211"/>
      <c r="W773" s="211"/>
      <c r="X773" s="211"/>
      <c r="Y773" s="211"/>
      <c r="Z773" s="211"/>
      <c r="AA773" s="211"/>
      <c r="AB773" s="211"/>
      <c r="AC773" s="211"/>
      <c r="AD773" s="211"/>
      <c r="AE773" s="211"/>
      <c r="AF773" s="211"/>
      <c r="AG773" s="211"/>
      <c r="AH773" s="211"/>
      <c r="AI773" s="211"/>
      <c r="AJ773" s="211"/>
      <c r="AK773" s="211"/>
      <c r="AL773" s="211"/>
      <c r="AM773" s="211"/>
    </row>
    <row r="774" spans="4:39" x14ac:dyDescent="0.35">
      <c r="D774" s="211"/>
      <c r="E774" s="211"/>
      <c r="F774" s="213"/>
      <c r="G774" s="213"/>
      <c r="H774" s="211"/>
      <c r="I774" s="211"/>
      <c r="J774" s="211"/>
      <c r="K774" s="211"/>
      <c r="L774" s="211"/>
      <c r="M774" s="159"/>
      <c r="N774" s="159"/>
      <c r="O774" s="211"/>
      <c r="P774" s="211"/>
      <c r="Q774" s="211"/>
      <c r="R774" s="211"/>
      <c r="S774" s="211"/>
      <c r="T774" s="211"/>
      <c r="U774" s="211"/>
      <c r="V774" s="211"/>
      <c r="W774" s="211"/>
      <c r="X774" s="211"/>
      <c r="Y774" s="211"/>
      <c r="Z774" s="211"/>
      <c r="AA774" s="211"/>
      <c r="AB774" s="211"/>
      <c r="AC774" s="211"/>
      <c r="AD774" s="211"/>
      <c r="AE774" s="211"/>
      <c r="AF774" s="211"/>
      <c r="AG774" s="211"/>
      <c r="AH774" s="211"/>
      <c r="AI774" s="211"/>
      <c r="AJ774" s="211"/>
      <c r="AK774" s="211"/>
      <c r="AL774" s="211"/>
      <c r="AM774" s="211"/>
    </row>
    <row r="775" spans="4:39" x14ac:dyDescent="0.35">
      <c r="D775" s="211"/>
      <c r="E775" s="211"/>
      <c r="F775" s="213"/>
      <c r="G775" s="213"/>
      <c r="H775" s="211"/>
      <c r="I775" s="211"/>
      <c r="J775" s="211"/>
      <c r="K775" s="211"/>
      <c r="L775" s="211"/>
      <c r="M775" s="159"/>
      <c r="N775" s="159"/>
      <c r="O775" s="211"/>
      <c r="P775" s="211"/>
      <c r="Q775" s="211"/>
      <c r="R775" s="211"/>
      <c r="S775" s="211"/>
      <c r="T775" s="211"/>
      <c r="U775" s="211"/>
      <c r="V775" s="211"/>
      <c r="W775" s="211"/>
      <c r="X775" s="211"/>
      <c r="Y775" s="211"/>
      <c r="Z775" s="211"/>
      <c r="AA775" s="211"/>
      <c r="AB775" s="211"/>
      <c r="AC775" s="211"/>
      <c r="AD775" s="211"/>
      <c r="AE775" s="211"/>
      <c r="AF775" s="211"/>
      <c r="AG775" s="211"/>
      <c r="AH775" s="211"/>
      <c r="AI775" s="211"/>
      <c r="AJ775" s="211"/>
      <c r="AK775" s="211"/>
      <c r="AL775" s="211"/>
      <c r="AM775" s="211"/>
    </row>
    <row r="776" spans="4:39" x14ac:dyDescent="0.35">
      <c r="D776" s="211"/>
      <c r="E776" s="211"/>
      <c r="F776" s="213"/>
      <c r="G776" s="213"/>
      <c r="H776" s="211"/>
      <c r="I776" s="211"/>
      <c r="J776" s="211"/>
      <c r="K776" s="211"/>
      <c r="L776" s="211"/>
      <c r="M776" s="159"/>
      <c r="N776" s="159"/>
      <c r="O776" s="211"/>
      <c r="P776" s="211"/>
      <c r="Q776" s="211"/>
      <c r="R776" s="211"/>
      <c r="S776" s="211"/>
      <c r="T776" s="211"/>
      <c r="U776" s="211"/>
      <c r="V776" s="211"/>
      <c r="W776" s="211"/>
      <c r="X776" s="211"/>
      <c r="Y776" s="211"/>
      <c r="Z776" s="211"/>
      <c r="AA776" s="211"/>
      <c r="AB776" s="211"/>
      <c r="AC776" s="211"/>
      <c r="AD776" s="211"/>
      <c r="AE776" s="211"/>
      <c r="AF776" s="211"/>
      <c r="AG776" s="211"/>
      <c r="AH776" s="211"/>
      <c r="AI776" s="211"/>
      <c r="AJ776" s="211"/>
      <c r="AK776" s="211"/>
      <c r="AL776" s="211"/>
      <c r="AM776" s="211"/>
    </row>
    <row r="777" spans="4:39" x14ac:dyDescent="0.35">
      <c r="D777" s="211"/>
      <c r="E777" s="211"/>
      <c r="F777" s="213"/>
      <c r="G777" s="213"/>
      <c r="H777" s="211"/>
      <c r="I777" s="211"/>
      <c r="J777" s="211"/>
      <c r="K777" s="211"/>
      <c r="L777" s="211"/>
      <c r="M777" s="159"/>
      <c r="N777" s="159"/>
      <c r="O777" s="211"/>
      <c r="P777" s="211"/>
      <c r="Q777" s="211"/>
      <c r="R777" s="211"/>
      <c r="S777" s="211"/>
      <c r="T777" s="211"/>
      <c r="U777" s="211"/>
      <c r="V777" s="211"/>
      <c r="W777" s="211"/>
      <c r="X777" s="211"/>
      <c r="Y777" s="211"/>
      <c r="Z777" s="211"/>
      <c r="AA777" s="211"/>
      <c r="AB777" s="211"/>
      <c r="AC777" s="211"/>
      <c r="AD777" s="211"/>
      <c r="AE777" s="211"/>
      <c r="AF777" s="211"/>
      <c r="AG777" s="211"/>
      <c r="AH777" s="211"/>
      <c r="AI777" s="211"/>
      <c r="AJ777" s="211"/>
      <c r="AK777" s="211"/>
      <c r="AL777" s="211"/>
      <c r="AM777" s="211"/>
    </row>
    <row r="778" spans="4:39" x14ac:dyDescent="0.35">
      <c r="D778" s="211"/>
      <c r="E778" s="211"/>
      <c r="F778" s="213"/>
      <c r="G778" s="213"/>
      <c r="H778" s="211"/>
      <c r="I778" s="211"/>
      <c r="J778" s="211"/>
      <c r="K778" s="211"/>
      <c r="L778" s="211"/>
      <c r="M778" s="159"/>
      <c r="N778" s="159"/>
      <c r="O778" s="211"/>
      <c r="P778" s="211"/>
      <c r="Q778" s="211"/>
      <c r="R778" s="211"/>
      <c r="S778" s="211"/>
      <c r="T778" s="211"/>
      <c r="U778" s="211"/>
      <c r="V778" s="211"/>
      <c r="W778" s="211"/>
      <c r="X778" s="211"/>
      <c r="Y778" s="211"/>
      <c r="Z778" s="211"/>
      <c r="AA778" s="211"/>
      <c r="AB778" s="211"/>
      <c r="AC778" s="211"/>
      <c r="AD778" s="211"/>
      <c r="AE778" s="211"/>
      <c r="AF778" s="211"/>
      <c r="AG778" s="211"/>
      <c r="AH778" s="211"/>
      <c r="AI778" s="211"/>
      <c r="AJ778" s="211"/>
      <c r="AK778" s="211"/>
      <c r="AL778" s="211"/>
      <c r="AM778" s="211"/>
    </row>
    <row r="779" spans="4:39" x14ac:dyDescent="0.35">
      <c r="D779" s="211"/>
      <c r="E779" s="211"/>
      <c r="F779" s="213"/>
      <c r="G779" s="213"/>
      <c r="H779" s="211"/>
      <c r="I779" s="211"/>
      <c r="J779" s="211"/>
      <c r="K779" s="211"/>
      <c r="L779" s="211"/>
      <c r="M779" s="159"/>
      <c r="N779" s="159"/>
      <c r="O779" s="211"/>
      <c r="P779" s="211"/>
      <c r="Q779" s="211"/>
      <c r="R779" s="211"/>
      <c r="S779" s="211"/>
      <c r="T779" s="211"/>
      <c r="U779" s="211"/>
      <c r="V779" s="211"/>
      <c r="W779" s="211"/>
      <c r="X779" s="211"/>
      <c r="Y779" s="211"/>
      <c r="Z779" s="211"/>
      <c r="AA779" s="211"/>
      <c r="AB779" s="211"/>
      <c r="AC779" s="211"/>
      <c r="AD779" s="211"/>
      <c r="AE779" s="211"/>
      <c r="AF779" s="211"/>
      <c r="AG779" s="211"/>
      <c r="AH779" s="211"/>
      <c r="AI779" s="211"/>
      <c r="AJ779" s="211"/>
      <c r="AK779" s="211"/>
      <c r="AL779" s="211"/>
      <c r="AM779" s="211"/>
    </row>
    <row r="780" spans="4:39" x14ac:dyDescent="0.35">
      <c r="D780" s="211"/>
      <c r="E780" s="211"/>
      <c r="F780" s="213"/>
      <c r="G780" s="213"/>
      <c r="H780" s="211"/>
      <c r="I780" s="211"/>
      <c r="J780" s="211"/>
      <c r="K780" s="211"/>
      <c r="L780" s="211"/>
      <c r="M780" s="159"/>
      <c r="N780" s="159"/>
      <c r="O780" s="211"/>
      <c r="P780" s="211"/>
      <c r="Q780" s="211"/>
      <c r="R780" s="211"/>
      <c r="S780" s="211"/>
      <c r="T780" s="211"/>
      <c r="U780" s="211"/>
      <c r="V780" s="211"/>
      <c r="W780" s="211"/>
      <c r="X780" s="211"/>
      <c r="Y780" s="211"/>
      <c r="Z780" s="211"/>
      <c r="AA780" s="211"/>
      <c r="AB780" s="211"/>
      <c r="AC780" s="211"/>
      <c r="AD780" s="211"/>
      <c r="AE780" s="211"/>
      <c r="AF780" s="211"/>
      <c r="AG780" s="211"/>
      <c r="AH780" s="211"/>
      <c r="AI780" s="211"/>
      <c r="AJ780" s="211"/>
      <c r="AK780" s="211"/>
      <c r="AL780" s="211"/>
      <c r="AM780" s="211"/>
    </row>
    <row r="781" spans="4:39" x14ac:dyDescent="0.35">
      <c r="D781" s="211"/>
      <c r="E781" s="211"/>
      <c r="F781" s="213"/>
      <c r="G781" s="213"/>
      <c r="H781" s="211"/>
      <c r="I781" s="211"/>
      <c r="J781" s="211"/>
      <c r="K781" s="211"/>
      <c r="L781" s="211"/>
      <c r="M781" s="159"/>
      <c r="N781" s="159"/>
      <c r="O781" s="211"/>
      <c r="P781" s="211"/>
      <c r="Q781" s="211"/>
      <c r="R781" s="211"/>
      <c r="S781" s="211"/>
      <c r="T781" s="211"/>
      <c r="U781" s="211"/>
      <c r="V781" s="211"/>
      <c r="W781" s="211"/>
      <c r="X781" s="211"/>
      <c r="Y781" s="211"/>
      <c r="Z781" s="211"/>
      <c r="AA781" s="211"/>
      <c r="AB781" s="211"/>
      <c r="AC781" s="211"/>
      <c r="AD781" s="211"/>
      <c r="AE781" s="211"/>
      <c r="AF781" s="211"/>
      <c r="AG781" s="211"/>
      <c r="AH781" s="211"/>
      <c r="AI781" s="211"/>
      <c r="AJ781" s="211"/>
      <c r="AK781" s="211"/>
      <c r="AL781" s="211"/>
      <c r="AM781" s="211"/>
    </row>
    <row r="782" spans="4:39" x14ac:dyDescent="0.35">
      <c r="D782" s="211"/>
      <c r="E782" s="211"/>
      <c r="F782" s="213"/>
      <c r="G782" s="213"/>
      <c r="H782" s="211"/>
      <c r="I782" s="211"/>
      <c r="J782" s="211"/>
      <c r="K782" s="211"/>
      <c r="L782" s="211"/>
      <c r="M782" s="159"/>
      <c r="N782" s="159"/>
      <c r="O782" s="211"/>
      <c r="P782" s="211"/>
      <c r="Q782" s="211"/>
      <c r="R782" s="211"/>
      <c r="S782" s="211"/>
      <c r="T782" s="211"/>
      <c r="U782" s="211"/>
      <c r="V782" s="211"/>
      <c r="W782" s="211"/>
      <c r="X782" s="211"/>
      <c r="Y782" s="211"/>
      <c r="Z782" s="211"/>
      <c r="AA782" s="211"/>
      <c r="AB782" s="211"/>
      <c r="AC782" s="211"/>
      <c r="AD782" s="211"/>
      <c r="AE782" s="211"/>
      <c r="AF782" s="211"/>
      <c r="AG782" s="211"/>
      <c r="AH782" s="211"/>
      <c r="AI782" s="211"/>
      <c r="AJ782" s="211"/>
      <c r="AK782" s="211"/>
      <c r="AL782" s="211"/>
      <c r="AM782" s="211"/>
    </row>
    <row r="783" spans="4:39" x14ac:dyDescent="0.35">
      <c r="D783" s="211"/>
      <c r="E783" s="211"/>
      <c r="F783" s="213"/>
      <c r="G783" s="213"/>
      <c r="H783" s="211"/>
      <c r="I783" s="211"/>
      <c r="J783" s="211"/>
      <c r="K783" s="211"/>
      <c r="L783" s="211"/>
      <c r="M783" s="159"/>
      <c r="N783" s="159"/>
      <c r="O783" s="211"/>
      <c r="P783" s="211"/>
      <c r="Q783" s="211"/>
      <c r="R783" s="211"/>
      <c r="S783" s="211"/>
      <c r="T783" s="211"/>
      <c r="U783" s="211"/>
      <c r="V783" s="211"/>
      <c r="W783" s="211"/>
      <c r="X783" s="211"/>
      <c r="Y783" s="211"/>
      <c r="Z783" s="211"/>
      <c r="AA783" s="211"/>
      <c r="AB783" s="211"/>
      <c r="AC783" s="211"/>
      <c r="AD783" s="211"/>
      <c r="AE783" s="211"/>
      <c r="AF783" s="211"/>
      <c r="AG783" s="211"/>
      <c r="AH783" s="211"/>
      <c r="AI783" s="211"/>
      <c r="AJ783" s="211"/>
      <c r="AK783" s="211"/>
      <c r="AL783" s="211"/>
      <c r="AM783" s="211"/>
    </row>
    <row r="784" spans="4:39" x14ac:dyDescent="0.35">
      <c r="D784" s="211"/>
      <c r="E784" s="211"/>
      <c r="F784" s="213"/>
      <c r="G784" s="213"/>
      <c r="H784" s="211"/>
      <c r="I784" s="211"/>
      <c r="J784" s="211"/>
      <c r="K784" s="211"/>
      <c r="L784" s="211"/>
      <c r="M784" s="159"/>
      <c r="N784" s="159"/>
      <c r="O784" s="211"/>
      <c r="P784" s="211"/>
      <c r="Q784" s="211"/>
      <c r="R784" s="211"/>
      <c r="S784" s="211"/>
      <c r="T784" s="211"/>
      <c r="U784" s="211"/>
      <c r="V784" s="211"/>
      <c r="W784" s="211"/>
      <c r="X784" s="211"/>
      <c r="Y784" s="211"/>
      <c r="Z784" s="211"/>
      <c r="AA784" s="211"/>
      <c r="AB784" s="211"/>
      <c r="AC784" s="211"/>
      <c r="AD784" s="211"/>
      <c r="AE784" s="211"/>
      <c r="AF784" s="211"/>
      <c r="AG784" s="211"/>
      <c r="AH784" s="211"/>
      <c r="AI784" s="211"/>
      <c r="AJ784" s="211"/>
      <c r="AK784" s="211"/>
      <c r="AL784" s="211"/>
      <c r="AM784" s="211"/>
    </row>
    <row r="785" spans="4:39" x14ac:dyDescent="0.35">
      <c r="D785" s="211"/>
      <c r="E785" s="211"/>
      <c r="F785" s="213"/>
      <c r="G785" s="213"/>
      <c r="H785" s="211"/>
      <c r="I785" s="211"/>
      <c r="J785" s="211"/>
      <c r="K785" s="211"/>
      <c r="L785" s="211"/>
      <c r="M785" s="159"/>
      <c r="N785" s="159"/>
      <c r="O785" s="211"/>
      <c r="P785" s="211"/>
      <c r="Q785" s="211"/>
      <c r="R785" s="211"/>
      <c r="S785" s="211"/>
      <c r="T785" s="211"/>
      <c r="U785" s="211"/>
      <c r="V785" s="211"/>
      <c r="W785" s="211"/>
      <c r="X785" s="211"/>
      <c r="Y785" s="211"/>
      <c r="Z785" s="211"/>
      <c r="AA785" s="211"/>
      <c r="AB785" s="211"/>
      <c r="AC785" s="211"/>
      <c r="AD785" s="211"/>
      <c r="AE785" s="211"/>
      <c r="AF785" s="211"/>
      <c r="AG785" s="211"/>
      <c r="AH785" s="211"/>
      <c r="AI785" s="211"/>
      <c r="AJ785" s="211"/>
      <c r="AK785" s="211"/>
      <c r="AL785" s="211"/>
      <c r="AM785" s="211"/>
    </row>
    <row r="786" spans="4:39" x14ac:dyDescent="0.35">
      <c r="D786" s="211"/>
      <c r="E786" s="211"/>
      <c r="F786" s="213"/>
      <c r="G786" s="213"/>
      <c r="H786" s="211"/>
      <c r="I786" s="211"/>
      <c r="J786" s="211"/>
      <c r="K786" s="211"/>
      <c r="L786" s="211"/>
      <c r="M786" s="159"/>
      <c r="N786" s="159"/>
      <c r="O786" s="211"/>
      <c r="P786" s="211"/>
      <c r="Q786" s="211"/>
      <c r="R786" s="211"/>
      <c r="S786" s="211"/>
      <c r="T786" s="211"/>
      <c r="U786" s="211"/>
      <c r="V786" s="211"/>
      <c r="W786" s="211"/>
      <c r="X786" s="211"/>
      <c r="Y786" s="211"/>
      <c r="Z786" s="211"/>
      <c r="AA786" s="211"/>
      <c r="AB786" s="211"/>
      <c r="AC786" s="211"/>
      <c r="AD786" s="211"/>
      <c r="AE786" s="211"/>
      <c r="AF786" s="211"/>
      <c r="AG786" s="211"/>
      <c r="AH786" s="211"/>
      <c r="AI786" s="211"/>
      <c r="AJ786" s="211"/>
      <c r="AK786" s="211"/>
      <c r="AL786" s="211"/>
      <c r="AM786" s="211"/>
    </row>
    <row r="787" spans="4:39" x14ac:dyDescent="0.35">
      <c r="D787" s="211"/>
      <c r="E787" s="211"/>
      <c r="F787" s="213"/>
      <c r="G787" s="213"/>
      <c r="H787" s="211"/>
      <c r="I787" s="211"/>
      <c r="J787" s="211"/>
      <c r="K787" s="211"/>
      <c r="L787" s="211"/>
      <c r="M787" s="159"/>
      <c r="N787" s="159"/>
      <c r="O787" s="211"/>
      <c r="P787" s="211"/>
      <c r="Q787" s="211"/>
      <c r="R787" s="211"/>
      <c r="S787" s="211"/>
      <c r="T787" s="211"/>
      <c r="U787" s="211"/>
      <c r="V787" s="211"/>
      <c r="W787" s="211"/>
      <c r="X787" s="211"/>
      <c r="Y787" s="211"/>
      <c r="Z787" s="211"/>
      <c r="AA787" s="211"/>
      <c r="AB787" s="211"/>
      <c r="AC787" s="211"/>
      <c r="AD787" s="211"/>
      <c r="AE787" s="211"/>
      <c r="AF787" s="211"/>
      <c r="AG787" s="211"/>
      <c r="AH787" s="211"/>
      <c r="AI787" s="211"/>
      <c r="AJ787" s="211"/>
      <c r="AK787" s="211"/>
      <c r="AL787" s="211"/>
      <c r="AM787" s="211"/>
    </row>
    <row r="788" spans="4:39" x14ac:dyDescent="0.35">
      <c r="D788" s="211"/>
      <c r="E788" s="211"/>
      <c r="F788" s="213"/>
      <c r="G788" s="213"/>
      <c r="H788" s="211"/>
      <c r="I788" s="211"/>
      <c r="J788" s="211"/>
      <c r="K788" s="211"/>
      <c r="L788" s="211"/>
      <c r="M788" s="159"/>
      <c r="N788" s="159"/>
      <c r="O788" s="211"/>
      <c r="P788" s="211"/>
      <c r="Q788" s="211"/>
      <c r="R788" s="211"/>
      <c r="S788" s="211"/>
      <c r="T788" s="211"/>
      <c r="U788" s="211"/>
      <c r="V788" s="211"/>
      <c r="W788" s="211"/>
      <c r="X788" s="211"/>
      <c r="Y788" s="211"/>
      <c r="Z788" s="211"/>
      <c r="AA788" s="211"/>
      <c r="AB788" s="211"/>
      <c r="AC788" s="211"/>
      <c r="AD788" s="211"/>
      <c r="AE788" s="211"/>
      <c r="AF788" s="211"/>
      <c r="AG788" s="211"/>
      <c r="AH788" s="211"/>
      <c r="AI788" s="211"/>
      <c r="AJ788" s="211"/>
      <c r="AK788" s="211"/>
      <c r="AL788" s="211"/>
      <c r="AM788" s="211"/>
    </row>
    <row r="789" spans="4:39" x14ac:dyDescent="0.35">
      <c r="D789" s="211"/>
      <c r="E789" s="211"/>
      <c r="F789" s="213"/>
      <c r="G789" s="213"/>
      <c r="H789" s="211"/>
      <c r="I789" s="211"/>
      <c r="J789" s="211"/>
      <c r="K789" s="211"/>
      <c r="L789" s="211"/>
      <c r="M789" s="159"/>
      <c r="N789" s="159"/>
      <c r="O789" s="211"/>
      <c r="P789" s="211"/>
      <c r="Q789" s="211"/>
      <c r="R789" s="211"/>
      <c r="S789" s="211"/>
      <c r="T789" s="211"/>
      <c r="U789" s="211"/>
      <c r="V789" s="211"/>
      <c r="W789" s="211"/>
      <c r="X789" s="211"/>
      <c r="Y789" s="211"/>
      <c r="Z789" s="211"/>
      <c r="AA789" s="211"/>
      <c r="AB789" s="211"/>
      <c r="AC789" s="211"/>
      <c r="AD789" s="211"/>
      <c r="AE789" s="211"/>
      <c r="AF789" s="211"/>
      <c r="AG789" s="211"/>
      <c r="AH789" s="211"/>
      <c r="AI789" s="211"/>
      <c r="AJ789" s="211"/>
      <c r="AK789" s="211"/>
      <c r="AL789" s="211"/>
      <c r="AM789" s="211"/>
    </row>
    <row r="790" spans="4:39" x14ac:dyDescent="0.35">
      <c r="D790" s="211"/>
      <c r="E790" s="211"/>
      <c r="F790" s="213"/>
      <c r="G790" s="213"/>
      <c r="H790" s="211"/>
      <c r="I790" s="211"/>
      <c r="J790" s="211"/>
      <c r="K790" s="211"/>
      <c r="L790" s="211"/>
      <c r="M790" s="159"/>
      <c r="N790" s="159"/>
      <c r="O790" s="211"/>
      <c r="P790" s="211"/>
      <c r="Q790" s="211"/>
      <c r="R790" s="211"/>
      <c r="S790" s="211"/>
      <c r="T790" s="211"/>
      <c r="U790" s="211"/>
      <c r="V790" s="211"/>
      <c r="W790" s="211"/>
      <c r="X790" s="211"/>
      <c r="Y790" s="211"/>
      <c r="Z790" s="211"/>
      <c r="AA790" s="211"/>
      <c r="AB790" s="211"/>
      <c r="AC790" s="211"/>
      <c r="AD790" s="211"/>
      <c r="AE790" s="211"/>
      <c r="AF790" s="211"/>
      <c r="AG790" s="211"/>
      <c r="AH790" s="211"/>
      <c r="AI790" s="211"/>
      <c r="AJ790" s="211"/>
      <c r="AK790" s="211"/>
      <c r="AL790" s="211"/>
      <c r="AM790" s="211"/>
    </row>
    <row r="791" spans="4:39" x14ac:dyDescent="0.35">
      <c r="D791" s="211"/>
      <c r="E791" s="211"/>
      <c r="F791" s="213"/>
      <c r="G791" s="213"/>
      <c r="H791" s="211"/>
      <c r="I791" s="211"/>
      <c r="J791" s="211"/>
      <c r="K791" s="211"/>
      <c r="L791" s="211"/>
      <c r="M791" s="159"/>
      <c r="N791" s="159"/>
      <c r="O791" s="211"/>
      <c r="P791" s="211"/>
      <c r="Q791" s="211"/>
      <c r="R791" s="211"/>
      <c r="S791" s="211"/>
      <c r="T791" s="211"/>
      <c r="U791" s="211"/>
      <c r="V791" s="211"/>
      <c r="W791" s="211"/>
      <c r="X791" s="211"/>
      <c r="Y791" s="211"/>
      <c r="Z791" s="211"/>
      <c r="AA791" s="211"/>
      <c r="AB791" s="211"/>
      <c r="AC791" s="211"/>
      <c r="AD791" s="211"/>
      <c r="AE791" s="211"/>
      <c r="AF791" s="211"/>
      <c r="AG791" s="211"/>
      <c r="AH791" s="211"/>
      <c r="AI791" s="211"/>
      <c r="AJ791" s="211"/>
      <c r="AK791" s="211"/>
      <c r="AL791" s="211"/>
      <c r="AM791" s="211"/>
    </row>
    <row r="792" spans="4:39" x14ac:dyDescent="0.35">
      <c r="D792" s="211"/>
      <c r="E792" s="211"/>
      <c r="F792" s="213"/>
      <c r="G792" s="213"/>
      <c r="H792" s="211"/>
      <c r="I792" s="211"/>
      <c r="J792" s="211"/>
      <c r="K792" s="211"/>
      <c r="L792" s="211"/>
      <c r="M792" s="159"/>
      <c r="N792" s="159"/>
      <c r="O792" s="211"/>
      <c r="P792" s="211"/>
      <c r="Q792" s="211"/>
      <c r="R792" s="211"/>
      <c r="S792" s="211"/>
      <c r="T792" s="211"/>
      <c r="U792" s="211"/>
      <c r="V792" s="211"/>
      <c r="W792" s="211"/>
      <c r="X792" s="211"/>
      <c r="Y792" s="211"/>
      <c r="Z792" s="211"/>
      <c r="AA792" s="211"/>
      <c r="AB792" s="211"/>
      <c r="AC792" s="211"/>
      <c r="AD792" s="211"/>
      <c r="AE792" s="211"/>
      <c r="AF792" s="211"/>
      <c r="AG792" s="211"/>
      <c r="AH792" s="211"/>
      <c r="AI792" s="211"/>
      <c r="AJ792" s="211"/>
      <c r="AK792" s="211"/>
      <c r="AL792" s="211"/>
      <c r="AM792" s="211"/>
    </row>
    <row r="793" spans="4:39" x14ac:dyDescent="0.35">
      <c r="D793" s="211"/>
      <c r="E793" s="211"/>
      <c r="F793" s="213"/>
      <c r="G793" s="213"/>
      <c r="H793" s="211"/>
      <c r="I793" s="211"/>
      <c r="J793" s="211"/>
      <c r="K793" s="211"/>
      <c r="L793" s="211"/>
      <c r="M793" s="159"/>
      <c r="N793" s="159"/>
      <c r="O793" s="211"/>
      <c r="P793" s="211"/>
      <c r="Q793" s="211"/>
      <c r="R793" s="211"/>
      <c r="S793" s="211"/>
      <c r="T793" s="211"/>
      <c r="U793" s="211"/>
      <c r="V793" s="211"/>
      <c r="W793" s="211"/>
      <c r="X793" s="211"/>
      <c r="Y793" s="211"/>
      <c r="Z793" s="211"/>
      <c r="AA793" s="211"/>
      <c r="AB793" s="211"/>
      <c r="AC793" s="211"/>
      <c r="AD793" s="211"/>
      <c r="AE793" s="211"/>
      <c r="AF793" s="211"/>
      <c r="AG793" s="211"/>
      <c r="AH793" s="211"/>
      <c r="AI793" s="211"/>
      <c r="AJ793" s="211"/>
      <c r="AK793" s="211"/>
      <c r="AL793" s="211"/>
      <c r="AM793" s="211"/>
    </row>
    <row r="794" spans="4:39" x14ac:dyDescent="0.35">
      <c r="D794" s="211"/>
      <c r="E794" s="211"/>
      <c r="F794" s="213"/>
      <c r="G794" s="213"/>
      <c r="H794" s="211"/>
      <c r="I794" s="211"/>
      <c r="J794" s="211"/>
      <c r="K794" s="211"/>
      <c r="L794" s="211"/>
      <c r="M794" s="159"/>
      <c r="N794" s="159"/>
      <c r="O794" s="211"/>
      <c r="P794" s="211"/>
      <c r="Q794" s="211"/>
      <c r="R794" s="211"/>
      <c r="S794" s="211"/>
      <c r="T794" s="211"/>
      <c r="U794" s="211"/>
      <c r="V794" s="211"/>
      <c r="W794" s="211"/>
      <c r="X794" s="211"/>
      <c r="Y794" s="211"/>
      <c r="Z794" s="211"/>
      <c r="AA794" s="211"/>
      <c r="AB794" s="211"/>
      <c r="AC794" s="211"/>
      <c r="AD794" s="211"/>
      <c r="AE794" s="211"/>
      <c r="AF794" s="211"/>
      <c r="AG794" s="211"/>
      <c r="AH794" s="211"/>
      <c r="AI794" s="211"/>
      <c r="AJ794" s="211"/>
      <c r="AK794" s="211"/>
      <c r="AL794" s="211"/>
      <c r="AM794" s="211"/>
    </row>
    <row r="795" spans="4:39" x14ac:dyDescent="0.35">
      <c r="D795" s="211"/>
      <c r="E795" s="211"/>
      <c r="F795" s="213"/>
      <c r="G795" s="213"/>
      <c r="H795" s="211"/>
      <c r="I795" s="211"/>
      <c r="J795" s="211"/>
      <c r="K795" s="211"/>
      <c r="L795" s="211"/>
      <c r="M795" s="159"/>
      <c r="N795" s="159"/>
      <c r="O795" s="211"/>
      <c r="P795" s="211"/>
      <c r="Q795" s="211"/>
      <c r="R795" s="211"/>
      <c r="S795" s="211"/>
      <c r="T795" s="211"/>
      <c r="U795" s="211"/>
      <c r="V795" s="211"/>
      <c r="W795" s="211"/>
      <c r="X795" s="211"/>
      <c r="Y795" s="211"/>
      <c r="Z795" s="211"/>
      <c r="AA795" s="211"/>
      <c r="AB795" s="211"/>
      <c r="AC795" s="211"/>
      <c r="AD795" s="211"/>
      <c r="AE795" s="211"/>
      <c r="AF795" s="211"/>
      <c r="AG795" s="211"/>
      <c r="AH795" s="211"/>
      <c r="AI795" s="211"/>
      <c r="AJ795" s="211"/>
      <c r="AK795" s="211"/>
      <c r="AL795" s="211"/>
      <c r="AM795" s="211"/>
    </row>
    <row r="796" spans="4:39" x14ac:dyDescent="0.35">
      <c r="D796" s="211"/>
      <c r="E796" s="211"/>
      <c r="F796" s="213"/>
      <c r="G796" s="213"/>
      <c r="H796" s="211"/>
      <c r="I796" s="211"/>
      <c r="J796" s="211"/>
      <c r="K796" s="211"/>
      <c r="L796" s="211"/>
      <c r="M796" s="159"/>
      <c r="N796" s="159"/>
      <c r="O796" s="211"/>
      <c r="P796" s="211"/>
      <c r="Q796" s="211"/>
      <c r="R796" s="211"/>
      <c r="S796" s="211"/>
      <c r="T796" s="211"/>
      <c r="U796" s="211"/>
      <c r="V796" s="211"/>
      <c r="W796" s="211"/>
      <c r="X796" s="211"/>
      <c r="Y796" s="211"/>
      <c r="Z796" s="211"/>
      <c r="AA796" s="211"/>
      <c r="AB796" s="211"/>
      <c r="AC796" s="211"/>
      <c r="AD796" s="211"/>
      <c r="AE796" s="211"/>
      <c r="AF796" s="211"/>
      <c r="AG796" s="211"/>
      <c r="AH796" s="211"/>
      <c r="AI796" s="211"/>
      <c r="AJ796" s="211"/>
      <c r="AK796" s="211"/>
      <c r="AL796" s="211"/>
      <c r="AM796" s="211"/>
    </row>
    <row r="797" spans="4:39" x14ac:dyDescent="0.35">
      <c r="D797" s="211"/>
      <c r="E797" s="211"/>
      <c r="F797" s="213"/>
      <c r="G797" s="213"/>
      <c r="H797" s="211"/>
      <c r="I797" s="211"/>
      <c r="J797" s="211"/>
      <c r="K797" s="211"/>
      <c r="L797" s="211"/>
      <c r="M797" s="159"/>
      <c r="N797" s="159"/>
      <c r="O797" s="211"/>
      <c r="P797" s="211"/>
      <c r="Q797" s="211"/>
      <c r="R797" s="211"/>
      <c r="S797" s="211"/>
      <c r="T797" s="211"/>
      <c r="U797" s="211"/>
      <c r="V797" s="211"/>
      <c r="W797" s="211"/>
      <c r="X797" s="211"/>
      <c r="Y797" s="211"/>
      <c r="Z797" s="211"/>
      <c r="AA797" s="211"/>
      <c r="AB797" s="211"/>
      <c r="AC797" s="211"/>
      <c r="AD797" s="211"/>
      <c r="AE797" s="211"/>
      <c r="AF797" s="211"/>
      <c r="AG797" s="211"/>
      <c r="AH797" s="211"/>
      <c r="AI797" s="211"/>
      <c r="AJ797" s="211"/>
      <c r="AK797" s="211"/>
      <c r="AL797" s="211"/>
      <c r="AM797" s="211"/>
    </row>
    <row r="798" spans="4:39" x14ac:dyDescent="0.35">
      <c r="D798" s="211"/>
      <c r="E798" s="211"/>
      <c r="F798" s="213"/>
      <c r="G798" s="213"/>
      <c r="H798" s="211"/>
      <c r="I798" s="211"/>
      <c r="J798" s="211"/>
      <c r="K798" s="211"/>
      <c r="L798" s="211"/>
      <c r="M798" s="159"/>
      <c r="N798" s="159"/>
      <c r="O798" s="211"/>
      <c r="P798" s="211"/>
      <c r="Q798" s="211"/>
      <c r="R798" s="211"/>
      <c r="S798" s="211"/>
      <c r="T798" s="211"/>
      <c r="U798" s="211"/>
      <c r="V798" s="211"/>
      <c r="W798" s="211"/>
      <c r="X798" s="211"/>
      <c r="Y798" s="211"/>
      <c r="Z798" s="211"/>
      <c r="AA798" s="211"/>
      <c r="AB798" s="211"/>
      <c r="AC798" s="211"/>
      <c r="AD798" s="211"/>
      <c r="AE798" s="211"/>
      <c r="AF798" s="211"/>
      <c r="AG798" s="211"/>
      <c r="AH798" s="211"/>
      <c r="AI798" s="211"/>
      <c r="AJ798" s="211"/>
      <c r="AK798" s="211"/>
      <c r="AL798" s="211"/>
      <c r="AM798" s="211"/>
    </row>
    <row r="799" spans="4:39" x14ac:dyDescent="0.35">
      <c r="D799" s="211"/>
      <c r="E799" s="211"/>
      <c r="F799" s="213"/>
      <c r="G799" s="213"/>
      <c r="H799" s="211"/>
      <c r="I799" s="211"/>
      <c r="J799" s="211"/>
      <c r="K799" s="211"/>
      <c r="L799" s="211"/>
      <c r="M799" s="159"/>
      <c r="N799" s="159"/>
      <c r="O799" s="211"/>
      <c r="P799" s="211"/>
      <c r="Q799" s="211"/>
      <c r="R799" s="211"/>
      <c r="S799" s="211"/>
      <c r="T799" s="211"/>
      <c r="U799" s="211"/>
      <c r="V799" s="211"/>
      <c r="W799" s="211"/>
      <c r="X799" s="211"/>
      <c r="Y799" s="211"/>
      <c r="Z799" s="211"/>
      <c r="AA799" s="211"/>
      <c r="AB799" s="211"/>
      <c r="AC799" s="211"/>
      <c r="AD799" s="211"/>
      <c r="AE799" s="211"/>
      <c r="AF799" s="211"/>
      <c r="AG799" s="211"/>
      <c r="AH799" s="211"/>
      <c r="AI799" s="211"/>
      <c r="AJ799" s="211"/>
      <c r="AK799" s="211"/>
      <c r="AL799" s="211"/>
      <c r="AM799" s="211"/>
    </row>
    <row r="800" spans="4:39" x14ac:dyDescent="0.35">
      <c r="D800" s="211"/>
      <c r="E800" s="211"/>
      <c r="F800" s="213"/>
      <c r="G800" s="213"/>
      <c r="H800" s="211"/>
      <c r="I800" s="211"/>
      <c r="J800" s="211"/>
      <c r="K800" s="211"/>
      <c r="L800" s="211"/>
      <c r="M800" s="159"/>
      <c r="N800" s="159"/>
      <c r="O800" s="211"/>
      <c r="P800" s="211"/>
      <c r="Q800" s="211"/>
      <c r="R800" s="211"/>
      <c r="S800" s="211"/>
      <c r="T800" s="211"/>
      <c r="U800" s="211"/>
      <c r="V800" s="211"/>
      <c r="W800" s="211"/>
      <c r="X800" s="211"/>
      <c r="Y800" s="211"/>
      <c r="Z800" s="211"/>
      <c r="AA800" s="211"/>
      <c r="AB800" s="211"/>
      <c r="AC800" s="211"/>
      <c r="AD800" s="211"/>
      <c r="AE800" s="211"/>
      <c r="AF800" s="211"/>
      <c r="AG800" s="211"/>
      <c r="AH800" s="211"/>
      <c r="AI800" s="211"/>
      <c r="AJ800" s="211"/>
      <c r="AK800" s="211"/>
      <c r="AL800" s="211"/>
      <c r="AM800" s="211"/>
    </row>
    <row r="801" spans="4:39" x14ac:dyDescent="0.35">
      <c r="D801" s="211"/>
      <c r="E801" s="211"/>
      <c r="F801" s="213"/>
      <c r="G801" s="213"/>
      <c r="H801" s="211"/>
      <c r="I801" s="211"/>
      <c r="J801" s="211"/>
      <c r="K801" s="211"/>
      <c r="L801" s="211"/>
      <c r="M801" s="159"/>
      <c r="N801" s="159"/>
      <c r="O801" s="211"/>
      <c r="P801" s="211"/>
      <c r="Q801" s="211"/>
      <c r="R801" s="211"/>
      <c r="S801" s="211"/>
      <c r="T801" s="211"/>
      <c r="U801" s="211"/>
      <c r="V801" s="211"/>
      <c r="W801" s="211"/>
      <c r="X801" s="211"/>
      <c r="Y801" s="211"/>
      <c r="Z801" s="211"/>
      <c r="AA801" s="211"/>
      <c r="AB801" s="211"/>
      <c r="AC801" s="211"/>
      <c r="AD801" s="211"/>
      <c r="AE801" s="211"/>
      <c r="AF801" s="211"/>
      <c r="AG801" s="211"/>
      <c r="AH801" s="211"/>
      <c r="AI801" s="211"/>
      <c r="AJ801" s="211"/>
      <c r="AK801" s="211"/>
      <c r="AL801" s="211"/>
      <c r="AM801" s="211"/>
    </row>
    <row r="802" spans="4:39" x14ac:dyDescent="0.35">
      <c r="D802" s="211"/>
      <c r="E802" s="211"/>
      <c r="F802" s="213"/>
      <c r="G802" s="213"/>
      <c r="H802" s="211"/>
      <c r="I802" s="211"/>
      <c r="J802" s="211"/>
      <c r="K802" s="211"/>
      <c r="L802" s="211"/>
      <c r="M802" s="159"/>
      <c r="N802" s="159"/>
      <c r="O802" s="211"/>
      <c r="P802" s="211"/>
      <c r="Q802" s="211"/>
      <c r="R802" s="211"/>
      <c r="S802" s="211"/>
      <c r="T802" s="211"/>
      <c r="U802" s="211"/>
      <c r="V802" s="211"/>
      <c r="W802" s="211"/>
      <c r="X802" s="211"/>
      <c r="Y802" s="211"/>
      <c r="Z802" s="211"/>
      <c r="AA802" s="211"/>
      <c r="AB802" s="211"/>
      <c r="AC802" s="211"/>
      <c r="AD802" s="211"/>
      <c r="AE802" s="211"/>
      <c r="AF802" s="211"/>
      <c r="AG802" s="211"/>
      <c r="AH802" s="211"/>
      <c r="AI802" s="211"/>
      <c r="AJ802" s="211"/>
      <c r="AK802" s="211"/>
      <c r="AL802" s="211"/>
      <c r="AM802" s="211"/>
    </row>
    <row r="803" spans="4:39" x14ac:dyDescent="0.35">
      <c r="D803" s="211"/>
      <c r="E803" s="211"/>
      <c r="F803" s="213"/>
      <c r="G803" s="213"/>
      <c r="H803" s="211"/>
      <c r="I803" s="211"/>
      <c r="J803" s="211"/>
      <c r="K803" s="211"/>
      <c r="L803" s="211"/>
      <c r="M803" s="159"/>
      <c r="N803" s="159"/>
      <c r="O803" s="211"/>
      <c r="P803" s="211"/>
      <c r="Q803" s="211"/>
      <c r="R803" s="211"/>
      <c r="S803" s="211"/>
      <c r="T803" s="211"/>
      <c r="U803" s="211"/>
      <c r="V803" s="211"/>
      <c r="W803" s="211"/>
      <c r="X803" s="211"/>
      <c r="Y803" s="211"/>
      <c r="Z803" s="211"/>
      <c r="AA803" s="211"/>
      <c r="AB803" s="211"/>
      <c r="AC803" s="211"/>
      <c r="AD803" s="211"/>
      <c r="AE803" s="211"/>
      <c r="AF803" s="211"/>
      <c r="AG803" s="211"/>
      <c r="AH803" s="211"/>
      <c r="AI803" s="211"/>
      <c r="AJ803" s="211"/>
      <c r="AK803" s="211"/>
      <c r="AL803" s="211"/>
      <c r="AM803" s="211"/>
    </row>
    <row r="804" spans="4:39" x14ac:dyDescent="0.35">
      <c r="D804" s="211"/>
      <c r="E804" s="211"/>
      <c r="F804" s="213"/>
      <c r="G804" s="213"/>
      <c r="H804" s="211"/>
      <c r="I804" s="211"/>
      <c r="J804" s="211"/>
      <c r="K804" s="211"/>
      <c r="L804" s="211"/>
      <c r="M804" s="159"/>
      <c r="N804" s="159"/>
      <c r="O804" s="211"/>
      <c r="P804" s="211"/>
      <c r="Q804" s="211"/>
      <c r="R804" s="211"/>
      <c r="S804" s="211"/>
      <c r="T804" s="211"/>
      <c r="U804" s="211"/>
      <c r="V804" s="211"/>
      <c r="W804" s="211"/>
      <c r="X804" s="211"/>
      <c r="Y804" s="211"/>
      <c r="Z804" s="211"/>
      <c r="AA804" s="211"/>
      <c r="AB804" s="211"/>
      <c r="AC804" s="211"/>
      <c r="AD804" s="211"/>
      <c r="AE804" s="211"/>
      <c r="AF804" s="211"/>
      <c r="AG804" s="211"/>
      <c r="AH804" s="211"/>
      <c r="AI804" s="211"/>
      <c r="AJ804" s="211"/>
      <c r="AK804" s="211"/>
      <c r="AL804" s="211"/>
      <c r="AM804" s="211"/>
    </row>
    <row r="805" spans="4:39" x14ac:dyDescent="0.35">
      <c r="D805" s="211"/>
      <c r="E805" s="211"/>
      <c r="F805" s="213"/>
      <c r="G805" s="213"/>
      <c r="H805" s="211"/>
      <c r="I805" s="211"/>
      <c r="J805" s="211"/>
      <c r="K805" s="211"/>
      <c r="L805" s="211"/>
      <c r="M805" s="159"/>
      <c r="N805" s="159"/>
      <c r="O805" s="211"/>
      <c r="P805" s="211"/>
      <c r="Q805" s="211"/>
      <c r="R805" s="211"/>
      <c r="S805" s="211"/>
      <c r="T805" s="211"/>
      <c r="U805" s="211"/>
      <c r="V805" s="211"/>
      <c r="W805" s="211"/>
      <c r="X805" s="211"/>
      <c r="Y805" s="211"/>
      <c r="Z805" s="211"/>
      <c r="AA805" s="211"/>
      <c r="AB805" s="211"/>
      <c r="AC805" s="211"/>
      <c r="AD805" s="211"/>
      <c r="AE805" s="211"/>
      <c r="AF805" s="211"/>
      <c r="AG805" s="211"/>
      <c r="AH805" s="211"/>
      <c r="AI805" s="211"/>
      <c r="AJ805" s="211"/>
      <c r="AK805" s="211"/>
      <c r="AL805" s="211"/>
      <c r="AM805" s="211"/>
    </row>
    <row r="806" spans="4:39" x14ac:dyDescent="0.35">
      <c r="D806" s="211"/>
      <c r="E806" s="211"/>
      <c r="F806" s="213"/>
      <c r="G806" s="213"/>
      <c r="H806" s="211"/>
      <c r="I806" s="211"/>
      <c r="J806" s="211"/>
      <c r="K806" s="211"/>
      <c r="L806" s="211"/>
      <c r="M806" s="159"/>
      <c r="N806" s="159"/>
      <c r="O806" s="211"/>
      <c r="P806" s="211"/>
      <c r="Q806" s="211"/>
      <c r="R806" s="211"/>
      <c r="S806" s="211"/>
      <c r="T806" s="211"/>
      <c r="U806" s="211"/>
      <c r="V806" s="211"/>
      <c r="W806" s="211"/>
      <c r="X806" s="211"/>
      <c r="Y806" s="211"/>
      <c r="Z806" s="211"/>
      <c r="AA806" s="211"/>
      <c r="AB806" s="211"/>
      <c r="AC806" s="211"/>
      <c r="AD806" s="211"/>
      <c r="AE806" s="211"/>
      <c r="AF806" s="211"/>
      <c r="AG806" s="211"/>
      <c r="AH806" s="211"/>
      <c r="AI806" s="211"/>
      <c r="AJ806" s="211"/>
      <c r="AK806" s="211"/>
      <c r="AL806" s="211"/>
      <c r="AM806" s="211"/>
    </row>
    <row r="807" spans="4:39" x14ac:dyDescent="0.35">
      <c r="D807" s="211"/>
      <c r="E807" s="211"/>
      <c r="F807" s="213"/>
      <c r="G807" s="213"/>
      <c r="H807" s="211"/>
      <c r="I807" s="211"/>
      <c r="J807" s="211"/>
      <c r="K807" s="211"/>
      <c r="L807" s="211"/>
      <c r="M807" s="159"/>
      <c r="N807" s="159"/>
      <c r="O807" s="211"/>
      <c r="P807" s="211"/>
      <c r="Q807" s="211"/>
      <c r="R807" s="211"/>
      <c r="S807" s="211"/>
      <c r="T807" s="211"/>
      <c r="U807" s="211"/>
      <c r="V807" s="211"/>
      <c r="W807" s="211"/>
      <c r="X807" s="211"/>
      <c r="Y807" s="211"/>
      <c r="Z807" s="211"/>
      <c r="AA807" s="211"/>
      <c r="AB807" s="211"/>
      <c r="AC807" s="211"/>
      <c r="AD807" s="211"/>
      <c r="AE807" s="211"/>
      <c r="AF807" s="211"/>
      <c r="AG807" s="211"/>
      <c r="AH807" s="211"/>
      <c r="AI807" s="211"/>
      <c r="AJ807" s="211"/>
      <c r="AK807" s="211"/>
      <c r="AL807" s="211"/>
      <c r="AM807" s="211"/>
    </row>
    <row r="808" spans="4:39" x14ac:dyDescent="0.35">
      <c r="D808" s="211"/>
      <c r="E808" s="211"/>
      <c r="F808" s="213"/>
      <c r="G808" s="213"/>
      <c r="H808" s="211"/>
      <c r="I808" s="211"/>
      <c r="J808" s="211"/>
      <c r="K808" s="211"/>
      <c r="L808" s="211"/>
      <c r="M808" s="159"/>
      <c r="N808" s="159"/>
      <c r="O808" s="211"/>
      <c r="P808" s="211"/>
      <c r="Q808" s="211"/>
      <c r="R808" s="211"/>
      <c r="S808" s="211"/>
      <c r="T808" s="211"/>
      <c r="U808" s="211"/>
      <c r="V808" s="211"/>
      <c r="W808" s="211"/>
      <c r="X808" s="211"/>
      <c r="Y808" s="211"/>
      <c r="Z808" s="211"/>
      <c r="AA808" s="211"/>
      <c r="AB808" s="211"/>
      <c r="AC808" s="211"/>
      <c r="AD808" s="211"/>
      <c r="AE808" s="211"/>
      <c r="AF808" s="211"/>
      <c r="AG808" s="211"/>
      <c r="AH808" s="211"/>
      <c r="AI808" s="211"/>
      <c r="AJ808" s="211"/>
      <c r="AK808" s="211"/>
      <c r="AL808" s="211"/>
      <c r="AM808" s="211"/>
    </row>
    <row r="809" spans="4:39" x14ac:dyDescent="0.35">
      <c r="D809" s="211"/>
      <c r="E809" s="211"/>
      <c r="F809" s="213"/>
      <c r="G809" s="213"/>
      <c r="H809" s="211"/>
      <c r="I809" s="211"/>
      <c r="J809" s="211"/>
      <c r="K809" s="211"/>
      <c r="L809" s="211"/>
      <c r="M809" s="159"/>
      <c r="N809" s="159"/>
      <c r="O809" s="211"/>
      <c r="P809" s="211"/>
      <c r="Q809" s="211"/>
      <c r="R809" s="211"/>
      <c r="S809" s="211"/>
      <c r="T809" s="211"/>
      <c r="U809" s="211"/>
      <c r="V809" s="211"/>
      <c r="W809" s="211"/>
      <c r="X809" s="211"/>
      <c r="Y809" s="211"/>
      <c r="Z809" s="211"/>
      <c r="AA809" s="211"/>
      <c r="AB809" s="211"/>
      <c r="AC809" s="211"/>
      <c r="AD809" s="211"/>
      <c r="AE809" s="211"/>
      <c r="AF809" s="211"/>
      <c r="AG809" s="211"/>
      <c r="AH809" s="211"/>
      <c r="AI809" s="211"/>
      <c r="AJ809" s="211"/>
      <c r="AK809" s="211"/>
      <c r="AL809" s="211"/>
      <c r="AM809" s="211"/>
    </row>
    <row r="810" spans="4:39" x14ac:dyDescent="0.35">
      <c r="D810" s="211"/>
      <c r="E810" s="211"/>
      <c r="F810" s="213"/>
      <c r="G810" s="213"/>
      <c r="H810" s="211"/>
      <c r="I810" s="211"/>
      <c r="J810" s="211"/>
      <c r="K810" s="211"/>
      <c r="L810" s="211"/>
      <c r="M810" s="159"/>
      <c r="N810" s="159"/>
      <c r="O810" s="211"/>
      <c r="P810" s="211"/>
      <c r="Q810" s="211"/>
      <c r="R810" s="211"/>
      <c r="S810" s="211"/>
      <c r="T810" s="211"/>
      <c r="U810" s="211"/>
      <c r="V810" s="211"/>
      <c r="W810" s="211"/>
      <c r="X810" s="211"/>
      <c r="Y810" s="211"/>
      <c r="Z810" s="211"/>
      <c r="AA810" s="211"/>
      <c r="AB810" s="211"/>
      <c r="AC810" s="211"/>
      <c r="AD810" s="211"/>
      <c r="AE810" s="211"/>
      <c r="AF810" s="211"/>
      <c r="AG810" s="211"/>
      <c r="AH810" s="211"/>
      <c r="AI810" s="211"/>
      <c r="AJ810" s="211"/>
      <c r="AK810" s="211"/>
      <c r="AL810" s="211"/>
      <c r="AM810" s="211"/>
    </row>
    <row r="811" spans="4:39" x14ac:dyDescent="0.35">
      <c r="D811" s="211"/>
      <c r="E811" s="211"/>
      <c r="F811" s="213"/>
      <c r="G811" s="213"/>
      <c r="H811" s="211"/>
      <c r="I811" s="211"/>
      <c r="J811" s="211"/>
      <c r="K811" s="211"/>
      <c r="L811" s="211"/>
      <c r="M811" s="159"/>
      <c r="N811" s="159"/>
      <c r="O811" s="211"/>
      <c r="P811" s="211"/>
      <c r="Q811" s="211"/>
      <c r="R811" s="211"/>
      <c r="S811" s="211"/>
      <c r="T811" s="211"/>
      <c r="U811" s="211"/>
      <c r="V811" s="211"/>
      <c r="W811" s="211"/>
      <c r="X811" s="211"/>
      <c r="Y811" s="211"/>
      <c r="Z811" s="211"/>
      <c r="AA811" s="211"/>
      <c r="AB811" s="211"/>
      <c r="AC811" s="211"/>
      <c r="AD811" s="211"/>
      <c r="AE811" s="211"/>
      <c r="AF811" s="211"/>
      <c r="AG811" s="211"/>
      <c r="AH811" s="211"/>
      <c r="AI811" s="211"/>
      <c r="AJ811" s="211"/>
      <c r="AK811" s="211"/>
      <c r="AL811" s="211"/>
      <c r="AM811" s="211"/>
    </row>
    <row r="812" spans="4:39" x14ac:dyDescent="0.35">
      <c r="D812" s="211"/>
      <c r="E812" s="211"/>
      <c r="F812" s="213"/>
      <c r="G812" s="213"/>
      <c r="H812" s="211"/>
      <c r="I812" s="211"/>
      <c r="J812" s="211"/>
      <c r="K812" s="211"/>
      <c r="L812" s="211"/>
      <c r="M812" s="159"/>
      <c r="N812" s="159"/>
      <c r="O812" s="211"/>
      <c r="P812" s="211"/>
      <c r="Q812" s="211"/>
      <c r="R812" s="211"/>
      <c r="S812" s="211"/>
      <c r="T812" s="211"/>
      <c r="U812" s="211"/>
      <c r="V812" s="211"/>
      <c r="W812" s="211"/>
      <c r="X812" s="211"/>
      <c r="Y812" s="211"/>
      <c r="Z812" s="211"/>
      <c r="AA812" s="211"/>
      <c r="AB812" s="211"/>
      <c r="AC812" s="211"/>
      <c r="AD812" s="211"/>
      <c r="AE812" s="211"/>
      <c r="AF812" s="211"/>
      <c r="AG812" s="211"/>
      <c r="AH812" s="211"/>
      <c r="AI812" s="211"/>
      <c r="AJ812" s="211"/>
      <c r="AK812" s="211"/>
      <c r="AL812" s="211"/>
      <c r="AM812" s="211"/>
    </row>
    <row r="813" spans="4:39" x14ac:dyDescent="0.35">
      <c r="D813" s="211"/>
      <c r="E813" s="211"/>
      <c r="F813" s="213"/>
      <c r="G813" s="213"/>
      <c r="H813" s="211"/>
      <c r="I813" s="211"/>
      <c r="J813" s="211"/>
      <c r="K813" s="211"/>
      <c r="L813" s="211"/>
      <c r="M813" s="159"/>
      <c r="N813" s="159"/>
      <c r="O813" s="211"/>
      <c r="P813" s="211"/>
      <c r="Q813" s="211"/>
      <c r="R813" s="211"/>
      <c r="S813" s="211"/>
      <c r="T813" s="211"/>
      <c r="U813" s="211"/>
      <c r="V813" s="211"/>
      <c r="W813" s="211"/>
      <c r="X813" s="211"/>
      <c r="Y813" s="211"/>
      <c r="Z813" s="211"/>
      <c r="AA813" s="211"/>
      <c r="AB813" s="211"/>
      <c r="AC813" s="211"/>
      <c r="AD813" s="211"/>
      <c r="AE813" s="211"/>
      <c r="AF813" s="211"/>
      <c r="AG813" s="211"/>
      <c r="AH813" s="211"/>
      <c r="AI813" s="211"/>
      <c r="AJ813" s="211"/>
      <c r="AK813" s="211"/>
      <c r="AL813" s="211"/>
      <c r="AM813" s="211"/>
    </row>
    <row r="814" spans="4:39" x14ac:dyDescent="0.35">
      <c r="D814" s="211"/>
      <c r="E814" s="211"/>
      <c r="F814" s="213"/>
      <c r="G814" s="213"/>
      <c r="H814" s="211"/>
      <c r="I814" s="211"/>
      <c r="J814" s="211"/>
      <c r="K814" s="211"/>
      <c r="L814" s="211"/>
      <c r="M814" s="159"/>
      <c r="N814" s="159"/>
      <c r="O814" s="211"/>
      <c r="P814" s="211"/>
      <c r="Q814" s="211"/>
      <c r="R814" s="211"/>
      <c r="S814" s="211"/>
      <c r="T814" s="211"/>
      <c r="U814" s="211"/>
      <c r="V814" s="211"/>
      <c r="W814" s="211"/>
      <c r="X814" s="211"/>
      <c r="Y814" s="211"/>
      <c r="Z814" s="211"/>
      <c r="AA814" s="211"/>
      <c r="AB814" s="211"/>
      <c r="AC814" s="211"/>
      <c r="AD814" s="211"/>
      <c r="AE814" s="211"/>
      <c r="AF814" s="211"/>
      <c r="AG814" s="211"/>
      <c r="AH814" s="211"/>
      <c r="AI814" s="211"/>
      <c r="AJ814" s="211"/>
      <c r="AK814" s="211"/>
      <c r="AL814" s="211"/>
      <c r="AM814" s="211"/>
    </row>
    <row r="815" spans="4:39" x14ac:dyDescent="0.35">
      <c r="D815" s="211"/>
      <c r="E815" s="211"/>
      <c r="F815" s="213"/>
      <c r="G815" s="213"/>
      <c r="H815" s="211"/>
      <c r="I815" s="211"/>
      <c r="J815" s="211"/>
      <c r="K815" s="211"/>
      <c r="L815" s="211"/>
      <c r="M815" s="159"/>
      <c r="N815" s="159"/>
      <c r="O815" s="211"/>
      <c r="P815" s="211"/>
      <c r="Q815" s="211"/>
      <c r="R815" s="211"/>
      <c r="S815" s="211"/>
      <c r="T815" s="211"/>
      <c r="U815" s="211"/>
      <c r="V815" s="211"/>
      <c r="W815" s="211"/>
      <c r="X815" s="211"/>
      <c r="Y815" s="211"/>
      <c r="Z815" s="211"/>
      <c r="AA815" s="211"/>
      <c r="AB815" s="211"/>
      <c r="AC815" s="211"/>
      <c r="AD815" s="211"/>
      <c r="AE815" s="211"/>
      <c r="AF815" s="211"/>
      <c r="AG815" s="211"/>
      <c r="AH815" s="211"/>
      <c r="AI815" s="211"/>
      <c r="AJ815" s="211"/>
      <c r="AK815" s="211"/>
      <c r="AL815" s="211"/>
      <c r="AM815" s="211"/>
    </row>
    <row r="816" spans="4:39" x14ac:dyDescent="0.35">
      <c r="D816" s="211"/>
      <c r="E816" s="211"/>
      <c r="F816" s="213"/>
      <c r="G816" s="213"/>
      <c r="H816" s="211"/>
      <c r="I816" s="211"/>
      <c r="J816" s="211"/>
      <c r="K816" s="211"/>
      <c r="L816" s="211"/>
      <c r="M816" s="159"/>
      <c r="N816" s="159"/>
      <c r="O816" s="211"/>
      <c r="P816" s="211"/>
      <c r="Q816" s="211"/>
      <c r="R816" s="211"/>
      <c r="S816" s="211"/>
      <c r="T816" s="211"/>
      <c r="U816" s="211"/>
      <c r="V816" s="211"/>
      <c r="W816" s="211"/>
      <c r="X816" s="211"/>
      <c r="Y816" s="211"/>
      <c r="Z816" s="211"/>
      <c r="AA816" s="211"/>
      <c r="AB816" s="211"/>
      <c r="AC816" s="211"/>
      <c r="AD816" s="211"/>
      <c r="AE816" s="211"/>
      <c r="AF816" s="211"/>
      <c r="AG816" s="211"/>
      <c r="AH816" s="211"/>
      <c r="AI816" s="211"/>
      <c r="AJ816" s="211"/>
      <c r="AK816" s="211"/>
      <c r="AL816" s="211"/>
      <c r="AM816" s="211"/>
    </row>
    <row r="817" spans="4:39" x14ac:dyDescent="0.35">
      <c r="D817" s="211"/>
      <c r="E817" s="211"/>
      <c r="F817" s="213"/>
      <c r="G817" s="213"/>
      <c r="H817" s="211"/>
      <c r="I817" s="211"/>
      <c r="J817" s="211"/>
      <c r="K817" s="211"/>
      <c r="L817" s="211"/>
      <c r="M817" s="159"/>
      <c r="N817" s="159"/>
      <c r="O817" s="211"/>
      <c r="P817" s="211"/>
      <c r="Q817" s="211"/>
      <c r="R817" s="211"/>
      <c r="S817" s="211"/>
      <c r="T817" s="211"/>
      <c r="U817" s="211"/>
      <c r="V817" s="211"/>
      <c r="W817" s="211"/>
      <c r="X817" s="211"/>
      <c r="Y817" s="211"/>
      <c r="Z817" s="211"/>
      <c r="AA817" s="211"/>
      <c r="AB817" s="211"/>
      <c r="AC817" s="211"/>
      <c r="AD817" s="211"/>
      <c r="AE817" s="211"/>
      <c r="AF817" s="211"/>
      <c r="AG817" s="211"/>
      <c r="AH817" s="211"/>
      <c r="AI817" s="211"/>
      <c r="AJ817" s="211"/>
      <c r="AK817" s="211"/>
      <c r="AL817" s="211"/>
      <c r="AM817" s="211"/>
    </row>
    <row r="818" spans="4:39" x14ac:dyDescent="0.35">
      <c r="D818" s="211"/>
      <c r="E818" s="211"/>
      <c r="F818" s="213"/>
      <c r="G818" s="213"/>
      <c r="H818" s="211"/>
      <c r="I818" s="211"/>
      <c r="J818" s="211"/>
      <c r="K818" s="211"/>
      <c r="L818" s="211"/>
      <c r="M818" s="159"/>
      <c r="N818" s="159"/>
      <c r="O818" s="211"/>
      <c r="P818" s="211"/>
      <c r="Q818" s="211"/>
      <c r="R818" s="211"/>
      <c r="S818" s="211"/>
      <c r="T818" s="211"/>
      <c r="U818" s="211"/>
      <c r="V818" s="211"/>
      <c r="W818" s="211"/>
      <c r="X818" s="211"/>
      <c r="Y818" s="211"/>
      <c r="Z818" s="211"/>
      <c r="AA818" s="211"/>
      <c r="AB818" s="211"/>
      <c r="AC818" s="211"/>
      <c r="AD818" s="211"/>
      <c r="AE818" s="211"/>
      <c r="AF818" s="211"/>
      <c r="AG818" s="211"/>
      <c r="AH818" s="211"/>
      <c r="AI818" s="211"/>
      <c r="AJ818" s="211"/>
      <c r="AK818" s="211"/>
      <c r="AL818" s="211"/>
      <c r="AM818" s="211"/>
    </row>
    <row r="819" spans="4:39" x14ac:dyDescent="0.35">
      <c r="D819" s="211"/>
      <c r="E819" s="211"/>
      <c r="F819" s="213"/>
      <c r="G819" s="213"/>
      <c r="H819" s="211"/>
      <c r="I819" s="211"/>
      <c r="J819" s="211"/>
      <c r="K819" s="211"/>
      <c r="L819" s="211"/>
      <c r="M819" s="159"/>
      <c r="N819" s="159"/>
      <c r="O819" s="211"/>
      <c r="P819" s="211"/>
      <c r="Q819" s="211"/>
      <c r="R819" s="211"/>
      <c r="S819" s="211"/>
      <c r="T819" s="211"/>
      <c r="U819" s="211"/>
      <c r="V819" s="211"/>
      <c r="W819" s="211"/>
      <c r="X819" s="211"/>
      <c r="Y819" s="211"/>
      <c r="Z819" s="211"/>
      <c r="AA819" s="211"/>
      <c r="AB819" s="211"/>
      <c r="AC819" s="211"/>
      <c r="AD819" s="211"/>
      <c r="AE819" s="211"/>
      <c r="AF819" s="211"/>
      <c r="AG819" s="211"/>
      <c r="AH819" s="211"/>
      <c r="AI819" s="211"/>
      <c r="AJ819" s="211"/>
      <c r="AK819" s="211"/>
      <c r="AL819" s="211"/>
      <c r="AM819" s="211"/>
    </row>
    <row r="820" spans="4:39" x14ac:dyDescent="0.35">
      <c r="D820" s="211"/>
      <c r="E820" s="211"/>
      <c r="F820" s="213"/>
      <c r="G820" s="213"/>
      <c r="H820" s="211"/>
      <c r="I820" s="211"/>
      <c r="J820" s="211"/>
      <c r="K820" s="211"/>
      <c r="L820" s="211"/>
      <c r="M820" s="159"/>
      <c r="N820" s="159"/>
      <c r="O820" s="211"/>
      <c r="P820" s="211"/>
      <c r="Q820" s="211"/>
      <c r="R820" s="211"/>
      <c r="S820" s="211"/>
      <c r="T820" s="211"/>
      <c r="U820" s="211"/>
      <c r="V820" s="211"/>
      <c r="W820" s="211"/>
      <c r="X820" s="211"/>
      <c r="Y820" s="211"/>
      <c r="Z820" s="211"/>
      <c r="AA820" s="211"/>
      <c r="AB820" s="211"/>
      <c r="AC820" s="211"/>
      <c r="AD820" s="211"/>
      <c r="AE820" s="211"/>
      <c r="AF820" s="211"/>
      <c r="AG820" s="211"/>
      <c r="AH820" s="211"/>
      <c r="AI820" s="211"/>
      <c r="AJ820" s="211"/>
      <c r="AK820" s="211"/>
      <c r="AL820" s="211"/>
      <c r="AM820" s="211"/>
    </row>
    <row r="821" spans="4:39" x14ac:dyDescent="0.35">
      <c r="D821" s="211"/>
      <c r="E821" s="211"/>
      <c r="F821" s="213"/>
      <c r="G821" s="213"/>
      <c r="H821" s="211"/>
      <c r="I821" s="211"/>
      <c r="J821" s="211"/>
      <c r="K821" s="211"/>
      <c r="L821" s="211"/>
      <c r="M821" s="159"/>
      <c r="N821" s="159"/>
      <c r="O821" s="211"/>
      <c r="P821" s="211"/>
      <c r="Q821" s="211"/>
      <c r="R821" s="211"/>
      <c r="S821" s="211"/>
      <c r="T821" s="211"/>
      <c r="U821" s="211"/>
      <c r="V821" s="211"/>
      <c r="W821" s="211"/>
      <c r="X821" s="211"/>
      <c r="Y821" s="211"/>
      <c r="Z821" s="211"/>
      <c r="AA821" s="211"/>
      <c r="AB821" s="211"/>
      <c r="AC821" s="211"/>
      <c r="AD821" s="211"/>
      <c r="AE821" s="211"/>
      <c r="AF821" s="211"/>
      <c r="AG821" s="211"/>
      <c r="AH821" s="211"/>
      <c r="AI821" s="211"/>
      <c r="AJ821" s="211"/>
      <c r="AK821" s="211"/>
      <c r="AL821" s="211"/>
      <c r="AM821" s="211"/>
    </row>
    <row r="822" spans="4:39" x14ac:dyDescent="0.35">
      <c r="D822" s="211"/>
      <c r="E822" s="211"/>
      <c r="F822" s="213"/>
      <c r="G822" s="213"/>
      <c r="H822" s="211"/>
      <c r="I822" s="211"/>
      <c r="J822" s="211"/>
      <c r="K822" s="211"/>
      <c r="L822" s="211"/>
      <c r="M822" s="159"/>
      <c r="N822" s="159"/>
      <c r="O822" s="211"/>
      <c r="P822" s="211"/>
      <c r="Q822" s="211"/>
      <c r="R822" s="211"/>
      <c r="S822" s="211"/>
      <c r="T822" s="211"/>
      <c r="U822" s="211"/>
      <c r="V822" s="211"/>
      <c r="W822" s="211"/>
      <c r="X822" s="211"/>
      <c r="Y822" s="211"/>
      <c r="Z822" s="211"/>
      <c r="AA822" s="211"/>
      <c r="AB822" s="211"/>
      <c r="AC822" s="211"/>
      <c r="AD822" s="211"/>
      <c r="AE822" s="211"/>
      <c r="AF822" s="211"/>
      <c r="AG822" s="211"/>
      <c r="AH822" s="211"/>
      <c r="AI822" s="211"/>
      <c r="AJ822" s="211"/>
      <c r="AK822" s="211"/>
      <c r="AL822" s="211"/>
      <c r="AM822" s="211"/>
    </row>
    <row r="823" spans="4:39" x14ac:dyDescent="0.35">
      <c r="D823" s="211"/>
      <c r="E823" s="211"/>
      <c r="F823" s="213"/>
      <c r="G823" s="213"/>
      <c r="H823" s="211"/>
      <c r="I823" s="211"/>
      <c r="J823" s="211"/>
      <c r="K823" s="211"/>
      <c r="L823" s="211"/>
      <c r="M823" s="159"/>
      <c r="N823" s="159"/>
      <c r="O823" s="211"/>
      <c r="P823" s="211"/>
      <c r="Q823" s="211"/>
      <c r="R823" s="211"/>
      <c r="S823" s="211"/>
      <c r="T823" s="211"/>
      <c r="U823" s="211"/>
      <c r="V823" s="211"/>
      <c r="W823" s="211"/>
      <c r="X823" s="211"/>
      <c r="Y823" s="211"/>
      <c r="Z823" s="211"/>
      <c r="AA823" s="211"/>
      <c r="AB823" s="211"/>
      <c r="AC823" s="211"/>
      <c r="AD823" s="211"/>
      <c r="AE823" s="211"/>
      <c r="AF823" s="211"/>
      <c r="AG823" s="211"/>
      <c r="AH823" s="211"/>
      <c r="AI823" s="211"/>
      <c r="AJ823" s="211"/>
      <c r="AK823" s="211"/>
      <c r="AL823" s="211"/>
      <c r="AM823" s="211"/>
    </row>
    <row r="824" spans="4:39" x14ac:dyDescent="0.35">
      <c r="D824" s="211"/>
      <c r="E824" s="211"/>
      <c r="F824" s="213"/>
      <c r="G824" s="213"/>
      <c r="H824" s="211"/>
      <c r="I824" s="211"/>
      <c r="J824" s="211"/>
      <c r="K824" s="211"/>
      <c r="L824" s="211"/>
      <c r="M824" s="159"/>
      <c r="N824" s="159"/>
      <c r="O824" s="211"/>
      <c r="P824" s="211"/>
      <c r="Q824" s="211"/>
      <c r="R824" s="211"/>
      <c r="S824" s="211"/>
      <c r="T824" s="211"/>
      <c r="U824" s="211"/>
      <c r="V824" s="211"/>
      <c r="W824" s="211"/>
      <c r="X824" s="211"/>
      <c r="Y824" s="211"/>
      <c r="Z824" s="211"/>
      <c r="AA824" s="211"/>
      <c r="AB824" s="211"/>
      <c r="AC824" s="211"/>
      <c r="AD824" s="211"/>
      <c r="AE824" s="211"/>
      <c r="AF824" s="211"/>
      <c r="AG824" s="211"/>
      <c r="AH824" s="211"/>
      <c r="AI824" s="211"/>
      <c r="AJ824" s="211"/>
      <c r="AK824" s="211"/>
      <c r="AL824" s="211"/>
      <c r="AM824" s="211"/>
    </row>
    <row r="825" spans="4:39" x14ac:dyDescent="0.35">
      <c r="D825" s="211"/>
      <c r="E825" s="211"/>
      <c r="F825" s="213"/>
      <c r="G825" s="213"/>
      <c r="H825" s="211"/>
      <c r="I825" s="211"/>
      <c r="J825" s="211"/>
      <c r="K825" s="211"/>
      <c r="L825" s="211"/>
      <c r="M825" s="159"/>
      <c r="N825" s="159"/>
      <c r="O825" s="211"/>
      <c r="P825" s="211"/>
      <c r="Q825" s="211"/>
      <c r="R825" s="211"/>
      <c r="S825" s="211"/>
      <c r="T825" s="211"/>
      <c r="U825" s="211"/>
      <c r="V825" s="211"/>
      <c r="W825" s="211"/>
      <c r="X825" s="211"/>
      <c r="Y825" s="211"/>
      <c r="Z825" s="211"/>
      <c r="AA825" s="211"/>
      <c r="AB825" s="211"/>
      <c r="AC825" s="211"/>
      <c r="AD825" s="211"/>
      <c r="AE825" s="211"/>
      <c r="AF825" s="211"/>
      <c r="AG825" s="211"/>
      <c r="AH825" s="211"/>
      <c r="AI825" s="211"/>
      <c r="AJ825" s="211"/>
      <c r="AK825" s="211"/>
      <c r="AL825" s="211"/>
      <c r="AM825" s="211"/>
    </row>
    <row r="826" spans="4:39" x14ac:dyDescent="0.35">
      <c r="D826" s="211"/>
      <c r="E826" s="211"/>
      <c r="F826" s="213"/>
      <c r="G826" s="213"/>
      <c r="H826" s="211"/>
      <c r="I826" s="211"/>
      <c r="J826" s="211"/>
      <c r="K826" s="211"/>
      <c r="L826" s="211"/>
      <c r="M826" s="159"/>
      <c r="N826" s="159"/>
      <c r="O826" s="211"/>
      <c r="P826" s="211"/>
      <c r="Q826" s="211"/>
      <c r="R826" s="211"/>
      <c r="S826" s="211"/>
      <c r="T826" s="211"/>
      <c r="U826" s="211"/>
      <c r="V826" s="211"/>
      <c r="W826" s="211"/>
      <c r="X826" s="211"/>
      <c r="Y826" s="211"/>
      <c r="Z826" s="211"/>
      <c r="AA826" s="211"/>
      <c r="AB826" s="211"/>
      <c r="AC826" s="211"/>
      <c r="AD826" s="211"/>
      <c r="AE826" s="211"/>
      <c r="AF826" s="211"/>
      <c r="AG826" s="211"/>
      <c r="AH826" s="211"/>
      <c r="AI826" s="211"/>
      <c r="AJ826" s="211"/>
      <c r="AK826" s="211"/>
      <c r="AL826" s="211"/>
      <c r="AM826" s="211"/>
    </row>
    <row r="827" spans="4:39" x14ac:dyDescent="0.35">
      <c r="D827" s="211"/>
      <c r="E827" s="211"/>
      <c r="F827" s="213"/>
      <c r="G827" s="213"/>
      <c r="H827" s="211"/>
      <c r="I827" s="211"/>
      <c r="J827" s="211"/>
      <c r="K827" s="211"/>
      <c r="L827" s="211"/>
      <c r="M827" s="159"/>
      <c r="N827" s="159"/>
      <c r="O827" s="211"/>
      <c r="P827" s="211"/>
      <c r="Q827" s="211"/>
      <c r="R827" s="211"/>
      <c r="S827" s="211"/>
      <c r="T827" s="211"/>
      <c r="U827" s="211"/>
      <c r="V827" s="211"/>
      <c r="W827" s="211"/>
      <c r="X827" s="211"/>
      <c r="Y827" s="211"/>
      <c r="Z827" s="211"/>
      <c r="AA827" s="211"/>
      <c r="AB827" s="211"/>
      <c r="AC827" s="211"/>
      <c r="AD827" s="211"/>
      <c r="AE827" s="211"/>
      <c r="AF827" s="211"/>
      <c r="AG827" s="211"/>
      <c r="AH827" s="211"/>
      <c r="AI827" s="211"/>
      <c r="AJ827" s="211"/>
      <c r="AK827" s="211"/>
      <c r="AL827" s="211"/>
      <c r="AM827" s="211"/>
    </row>
    <row r="828" spans="4:39" x14ac:dyDescent="0.35">
      <c r="D828" s="211"/>
      <c r="E828" s="211"/>
      <c r="F828" s="213"/>
      <c r="G828" s="213"/>
      <c r="H828" s="211"/>
      <c r="I828" s="211"/>
      <c r="J828" s="211"/>
      <c r="K828" s="211"/>
      <c r="L828" s="211"/>
      <c r="M828" s="159"/>
      <c r="N828" s="159"/>
      <c r="O828" s="211"/>
      <c r="P828" s="211"/>
      <c r="Q828" s="211"/>
      <c r="R828" s="211"/>
      <c r="S828" s="211"/>
      <c r="T828" s="211"/>
      <c r="U828" s="211"/>
      <c r="V828" s="211"/>
      <c r="W828" s="211"/>
      <c r="X828" s="211"/>
      <c r="Y828" s="211"/>
      <c r="Z828" s="211"/>
      <c r="AA828" s="211"/>
      <c r="AB828" s="211"/>
      <c r="AC828" s="211"/>
      <c r="AD828" s="211"/>
      <c r="AE828" s="211"/>
      <c r="AF828" s="211"/>
      <c r="AG828" s="211"/>
      <c r="AH828" s="211"/>
      <c r="AI828" s="211"/>
      <c r="AJ828" s="211"/>
      <c r="AK828" s="211"/>
      <c r="AL828" s="211"/>
      <c r="AM828" s="211"/>
    </row>
    <row r="829" spans="4:39" x14ac:dyDescent="0.35">
      <c r="D829" s="211"/>
      <c r="E829" s="211"/>
      <c r="F829" s="213"/>
      <c r="G829" s="213"/>
      <c r="H829" s="211"/>
      <c r="I829" s="211"/>
      <c r="J829" s="211"/>
      <c r="K829" s="211"/>
      <c r="L829" s="211"/>
      <c r="M829" s="159"/>
      <c r="N829" s="159"/>
      <c r="O829" s="211"/>
      <c r="P829" s="211"/>
      <c r="Q829" s="211"/>
      <c r="R829" s="211"/>
      <c r="S829" s="211"/>
      <c r="T829" s="211"/>
      <c r="U829" s="211"/>
      <c r="V829" s="211"/>
      <c r="W829" s="211"/>
      <c r="X829" s="211"/>
      <c r="Y829" s="211"/>
      <c r="Z829" s="211"/>
      <c r="AA829" s="211"/>
      <c r="AB829" s="211"/>
      <c r="AC829" s="211"/>
      <c r="AD829" s="211"/>
      <c r="AE829" s="211"/>
      <c r="AF829" s="211"/>
      <c r="AG829" s="211"/>
      <c r="AH829" s="211"/>
      <c r="AI829" s="211"/>
      <c r="AJ829" s="211"/>
      <c r="AK829" s="211"/>
      <c r="AL829" s="211"/>
      <c r="AM829" s="211"/>
    </row>
    <row r="830" spans="4:39" x14ac:dyDescent="0.35">
      <c r="D830" s="211"/>
      <c r="E830" s="211"/>
      <c r="F830" s="213"/>
      <c r="G830" s="213"/>
      <c r="H830" s="211"/>
      <c r="I830" s="211"/>
      <c r="J830" s="211"/>
      <c r="K830" s="211"/>
      <c r="L830" s="211"/>
      <c r="M830" s="159"/>
      <c r="N830" s="159"/>
      <c r="O830" s="211"/>
      <c r="P830" s="211"/>
      <c r="Q830" s="211"/>
      <c r="R830" s="211"/>
      <c r="S830" s="211"/>
      <c r="T830" s="211"/>
      <c r="U830" s="211"/>
      <c r="V830" s="211"/>
      <c r="W830" s="211"/>
      <c r="X830" s="211"/>
      <c r="Y830" s="211"/>
      <c r="Z830" s="211"/>
      <c r="AA830" s="211"/>
      <c r="AB830" s="211"/>
      <c r="AC830" s="211"/>
      <c r="AD830" s="211"/>
      <c r="AE830" s="211"/>
      <c r="AF830" s="211"/>
      <c r="AG830" s="211"/>
      <c r="AH830" s="211"/>
      <c r="AI830" s="211"/>
      <c r="AJ830" s="211"/>
      <c r="AK830" s="211"/>
      <c r="AL830" s="211"/>
      <c r="AM830" s="211"/>
    </row>
    <row r="831" spans="4:39" x14ac:dyDescent="0.35">
      <c r="D831" s="211"/>
      <c r="E831" s="211"/>
      <c r="F831" s="213"/>
      <c r="G831" s="213"/>
      <c r="H831" s="211"/>
      <c r="I831" s="211"/>
      <c r="J831" s="211"/>
      <c r="K831" s="211"/>
      <c r="L831" s="211"/>
      <c r="M831" s="159"/>
      <c r="N831" s="159"/>
      <c r="O831" s="211"/>
      <c r="P831" s="211"/>
      <c r="Q831" s="211"/>
      <c r="R831" s="211"/>
      <c r="S831" s="211"/>
      <c r="T831" s="211"/>
      <c r="U831" s="211"/>
      <c r="V831" s="211"/>
      <c r="W831" s="211"/>
      <c r="X831" s="211"/>
      <c r="Y831" s="211"/>
      <c r="Z831" s="211"/>
      <c r="AA831" s="211"/>
      <c r="AB831" s="211"/>
      <c r="AC831" s="211"/>
      <c r="AD831" s="211"/>
      <c r="AE831" s="211"/>
      <c r="AF831" s="211"/>
      <c r="AG831" s="211"/>
      <c r="AH831" s="211"/>
      <c r="AI831" s="211"/>
      <c r="AJ831" s="211"/>
      <c r="AK831" s="211"/>
      <c r="AL831" s="211"/>
      <c r="AM831" s="211"/>
    </row>
    <row r="832" spans="4:39" x14ac:dyDescent="0.35">
      <c r="D832" s="211"/>
      <c r="E832" s="211"/>
      <c r="F832" s="213"/>
      <c r="G832" s="213"/>
      <c r="H832" s="211"/>
      <c r="I832" s="211"/>
      <c r="J832" s="211"/>
      <c r="K832" s="211"/>
      <c r="L832" s="211"/>
      <c r="M832" s="159"/>
      <c r="N832" s="159"/>
      <c r="O832" s="211"/>
      <c r="P832" s="211"/>
      <c r="Q832" s="211"/>
      <c r="R832" s="211"/>
      <c r="S832" s="211"/>
      <c r="T832" s="211"/>
      <c r="U832" s="211"/>
      <c r="V832" s="211"/>
      <c r="W832" s="211"/>
      <c r="X832" s="211"/>
      <c r="Y832" s="211"/>
      <c r="Z832" s="211"/>
      <c r="AA832" s="211"/>
      <c r="AB832" s="211"/>
      <c r="AC832" s="211"/>
      <c r="AD832" s="211"/>
      <c r="AE832" s="211"/>
      <c r="AF832" s="211"/>
      <c r="AG832" s="211"/>
      <c r="AH832" s="211"/>
      <c r="AI832" s="211"/>
      <c r="AJ832" s="211"/>
      <c r="AK832" s="211"/>
      <c r="AL832" s="211"/>
      <c r="AM832" s="211"/>
    </row>
    <row r="833" spans="4:39" x14ac:dyDescent="0.35">
      <c r="D833" s="211"/>
      <c r="E833" s="211"/>
      <c r="F833" s="213"/>
      <c r="G833" s="213"/>
      <c r="H833" s="211"/>
      <c r="I833" s="211"/>
      <c r="J833" s="211"/>
      <c r="K833" s="211"/>
      <c r="L833" s="211"/>
      <c r="M833" s="159"/>
      <c r="N833" s="159"/>
      <c r="O833" s="211"/>
      <c r="P833" s="211"/>
      <c r="Q833" s="211"/>
      <c r="R833" s="211"/>
      <c r="S833" s="211"/>
      <c r="T833" s="211"/>
      <c r="U833" s="211"/>
      <c r="V833" s="211"/>
      <c r="W833" s="211"/>
      <c r="X833" s="211"/>
      <c r="Y833" s="211"/>
      <c r="Z833" s="211"/>
      <c r="AA833" s="211"/>
      <c r="AB833" s="211"/>
      <c r="AC833" s="211"/>
      <c r="AD833" s="211"/>
      <c r="AE833" s="211"/>
      <c r="AF833" s="211"/>
      <c r="AG833" s="211"/>
      <c r="AH833" s="211"/>
      <c r="AI833" s="211"/>
      <c r="AJ833" s="211"/>
      <c r="AK833" s="211"/>
      <c r="AL833" s="211"/>
      <c r="AM833" s="211"/>
    </row>
    <row r="834" spans="4:39" x14ac:dyDescent="0.35">
      <c r="D834" s="211"/>
      <c r="E834" s="211"/>
      <c r="F834" s="213"/>
      <c r="G834" s="213"/>
      <c r="H834" s="211"/>
      <c r="I834" s="211"/>
      <c r="J834" s="211"/>
      <c r="K834" s="211"/>
      <c r="L834" s="211"/>
      <c r="M834" s="159"/>
      <c r="N834" s="159"/>
      <c r="O834" s="211"/>
      <c r="P834" s="211"/>
      <c r="Q834" s="211"/>
      <c r="R834" s="211"/>
      <c r="S834" s="211"/>
      <c r="T834" s="211"/>
      <c r="U834" s="211"/>
      <c r="V834" s="211"/>
      <c r="W834" s="211"/>
      <c r="X834" s="211"/>
      <c r="Y834" s="211"/>
      <c r="Z834" s="211"/>
      <c r="AA834" s="211"/>
      <c r="AB834" s="211"/>
      <c r="AC834" s="211"/>
      <c r="AD834" s="211"/>
      <c r="AE834" s="211"/>
      <c r="AF834" s="211"/>
      <c r="AG834" s="211"/>
      <c r="AH834" s="211"/>
      <c r="AI834" s="211"/>
      <c r="AJ834" s="211"/>
      <c r="AK834" s="211"/>
      <c r="AL834" s="211"/>
      <c r="AM834" s="211"/>
    </row>
    <row r="835" spans="4:39" x14ac:dyDescent="0.35">
      <c r="D835" s="211"/>
      <c r="E835" s="211"/>
      <c r="F835" s="213"/>
      <c r="G835" s="213"/>
      <c r="H835" s="211"/>
      <c r="I835" s="211"/>
      <c r="J835" s="211"/>
      <c r="K835" s="211"/>
      <c r="L835" s="211"/>
      <c r="M835" s="159"/>
      <c r="N835" s="159"/>
      <c r="O835" s="211"/>
      <c r="P835" s="211"/>
      <c r="Q835" s="211"/>
      <c r="R835" s="211"/>
      <c r="S835" s="211"/>
      <c r="T835" s="211"/>
      <c r="U835" s="211"/>
      <c r="V835" s="211"/>
      <c r="W835" s="211"/>
      <c r="X835" s="211"/>
      <c r="Y835" s="211"/>
      <c r="Z835" s="211"/>
      <c r="AA835" s="211"/>
      <c r="AB835" s="211"/>
      <c r="AC835" s="211"/>
      <c r="AD835" s="211"/>
      <c r="AE835" s="211"/>
      <c r="AF835" s="211"/>
      <c r="AG835" s="211"/>
      <c r="AH835" s="211"/>
      <c r="AI835" s="211"/>
      <c r="AJ835" s="211"/>
      <c r="AK835" s="211"/>
      <c r="AL835" s="211"/>
      <c r="AM835" s="211"/>
    </row>
    <row r="836" spans="4:39" x14ac:dyDescent="0.35">
      <c r="D836" s="211"/>
      <c r="E836" s="211"/>
      <c r="F836" s="213"/>
      <c r="G836" s="213"/>
      <c r="H836" s="211"/>
      <c r="I836" s="211"/>
      <c r="J836" s="211"/>
      <c r="K836" s="211"/>
      <c r="L836" s="211"/>
      <c r="M836" s="159"/>
      <c r="N836" s="159"/>
      <c r="O836" s="211"/>
      <c r="P836" s="211"/>
      <c r="Q836" s="211"/>
      <c r="R836" s="211"/>
      <c r="S836" s="211"/>
      <c r="T836" s="211"/>
      <c r="U836" s="211"/>
      <c r="V836" s="211"/>
      <c r="W836" s="211"/>
      <c r="X836" s="211"/>
      <c r="Y836" s="211"/>
      <c r="Z836" s="211"/>
      <c r="AA836" s="211"/>
      <c r="AB836" s="211"/>
      <c r="AC836" s="211"/>
      <c r="AD836" s="211"/>
      <c r="AE836" s="211"/>
      <c r="AF836" s="211"/>
      <c r="AG836" s="211"/>
      <c r="AH836" s="211"/>
      <c r="AI836" s="211"/>
      <c r="AJ836" s="211"/>
      <c r="AK836" s="211"/>
      <c r="AL836" s="211"/>
      <c r="AM836" s="211"/>
    </row>
    <row r="837" spans="4:39" x14ac:dyDescent="0.35">
      <c r="D837" s="211"/>
      <c r="E837" s="211"/>
      <c r="F837" s="213"/>
      <c r="G837" s="213"/>
      <c r="H837" s="211"/>
      <c r="I837" s="211"/>
      <c r="J837" s="211"/>
      <c r="K837" s="211"/>
      <c r="L837" s="211"/>
      <c r="M837" s="159"/>
      <c r="N837" s="159"/>
      <c r="O837" s="211"/>
      <c r="P837" s="211"/>
      <c r="Q837" s="211"/>
      <c r="R837" s="211"/>
      <c r="S837" s="211"/>
      <c r="T837" s="211"/>
      <c r="U837" s="211"/>
      <c r="V837" s="211"/>
      <c r="W837" s="211"/>
      <c r="X837" s="211"/>
      <c r="Y837" s="211"/>
      <c r="Z837" s="211"/>
      <c r="AA837" s="211"/>
      <c r="AB837" s="211"/>
      <c r="AC837" s="211"/>
      <c r="AD837" s="211"/>
      <c r="AE837" s="211"/>
      <c r="AF837" s="211"/>
      <c r="AG837" s="211"/>
      <c r="AH837" s="211"/>
      <c r="AI837" s="211"/>
      <c r="AJ837" s="211"/>
      <c r="AK837" s="211"/>
      <c r="AL837" s="211"/>
      <c r="AM837" s="211"/>
    </row>
    <row r="838" spans="4:39" x14ac:dyDescent="0.35">
      <c r="D838" s="211"/>
      <c r="E838" s="211"/>
      <c r="F838" s="213"/>
      <c r="G838" s="213"/>
      <c r="H838" s="211"/>
      <c r="I838" s="211"/>
      <c r="J838" s="211"/>
      <c r="K838" s="211"/>
      <c r="L838" s="211"/>
      <c r="M838" s="159"/>
      <c r="N838" s="159"/>
      <c r="O838" s="211"/>
      <c r="P838" s="211"/>
      <c r="Q838" s="211"/>
      <c r="R838" s="211"/>
      <c r="S838" s="211"/>
      <c r="T838" s="211"/>
      <c r="U838" s="211"/>
      <c r="V838" s="211"/>
      <c r="W838" s="211"/>
      <c r="X838" s="211"/>
      <c r="Y838" s="211"/>
      <c r="Z838" s="211"/>
      <c r="AA838" s="211"/>
      <c r="AB838" s="211"/>
      <c r="AC838" s="211"/>
      <c r="AD838" s="211"/>
      <c r="AE838" s="211"/>
      <c r="AF838" s="211"/>
      <c r="AG838" s="211"/>
      <c r="AH838" s="211"/>
      <c r="AI838" s="211"/>
      <c r="AJ838" s="211"/>
      <c r="AK838" s="211"/>
      <c r="AL838" s="211"/>
      <c r="AM838" s="211"/>
    </row>
    <row r="839" spans="4:39" x14ac:dyDescent="0.35">
      <c r="D839" s="211"/>
      <c r="E839" s="211"/>
      <c r="F839" s="213"/>
      <c r="G839" s="213"/>
      <c r="H839" s="211"/>
      <c r="I839" s="211"/>
      <c r="J839" s="211"/>
      <c r="K839" s="211"/>
      <c r="L839" s="211"/>
      <c r="M839" s="159"/>
      <c r="N839" s="159"/>
      <c r="O839" s="211"/>
      <c r="P839" s="211"/>
      <c r="Q839" s="211"/>
      <c r="R839" s="211"/>
      <c r="S839" s="211"/>
      <c r="T839" s="211"/>
      <c r="U839" s="211"/>
      <c r="V839" s="211"/>
      <c r="W839" s="211"/>
      <c r="X839" s="211"/>
      <c r="Y839" s="211"/>
      <c r="Z839" s="211"/>
      <c r="AA839" s="211"/>
      <c r="AB839" s="211"/>
      <c r="AC839" s="211"/>
      <c r="AD839" s="211"/>
      <c r="AE839" s="211"/>
      <c r="AF839" s="211"/>
      <c r="AG839" s="211"/>
      <c r="AH839" s="211"/>
      <c r="AI839" s="211"/>
      <c r="AJ839" s="211"/>
      <c r="AK839" s="211"/>
      <c r="AL839" s="211"/>
      <c r="AM839" s="211"/>
    </row>
    <row r="840" spans="4:39" x14ac:dyDescent="0.35">
      <c r="D840" s="211"/>
      <c r="E840" s="211"/>
      <c r="F840" s="213"/>
      <c r="G840" s="213"/>
      <c r="H840" s="211"/>
      <c r="I840" s="211"/>
      <c r="J840" s="211"/>
      <c r="K840" s="211"/>
      <c r="L840" s="211"/>
      <c r="M840" s="159"/>
      <c r="N840" s="159"/>
      <c r="O840" s="211"/>
      <c r="P840" s="211"/>
      <c r="Q840" s="211"/>
      <c r="R840" s="211"/>
      <c r="S840" s="211"/>
      <c r="T840" s="211"/>
      <c r="U840" s="211"/>
      <c r="V840" s="211"/>
      <c r="W840" s="211"/>
      <c r="X840" s="211"/>
      <c r="Y840" s="211"/>
      <c r="Z840" s="211"/>
      <c r="AA840" s="211"/>
      <c r="AB840" s="211"/>
      <c r="AC840" s="211"/>
      <c r="AD840" s="211"/>
      <c r="AE840" s="211"/>
      <c r="AF840" s="211"/>
      <c r="AG840" s="211"/>
      <c r="AH840" s="211"/>
      <c r="AI840" s="211"/>
      <c r="AJ840" s="211"/>
      <c r="AK840" s="211"/>
      <c r="AL840" s="211"/>
      <c r="AM840" s="211"/>
    </row>
    <row r="841" spans="4:39" x14ac:dyDescent="0.35">
      <c r="D841" s="211"/>
      <c r="E841" s="211"/>
      <c r="F841" s="213"/>
      <c r="G841" s="213"/>
      <c r="H841" s="211"/>
      <c r="I841" s="211"/>
      <c r="J841" s="211"/>
      <c r="K841" s="211"/>
      <c r="L841" s="211"/>
      <c r="M841" s="159"/>
      <c r="N841" s="159"/>
      <c r="O841" s="211"/>
      <c r="P841" s="211"/>
      <c r="Q841" s="211"/>
      <c r="R841" s="211"/>
      <c r="S841" s="211"/>
      <c r="T841" s="211"/>
      <c r="U841" s="211"/>
      <c r="V841" s="211"/>
      <c r="W841" s="211"/>
      <c r="X841" s="211"/>
      <c r="Y841" s="211"/>
      <c r="Z841" s="211"/>
      <c r="AA841" s="211"/>
      <c r="AB841" s="211"/>
      <c r="AC841" s="211"/>
      <c r="AD841" s="211"/>
      <c r="AE841" s="211"/>
      <c r="AF841" s="211"/>
      <c r="AG841" s="211"/>
      <c r="AH841" s="211"/>
      <c r="AI841" s="211"/>
      <c r="AJ841" s="211"/>
      <c r="AK841" s="211"/>
      <c r="AL841" s="211"/>
      <c r="AM841" s="211"/>
    </row>
    <row r="842" spans="4:39" x14ac:dyDescent="0.35">
      <c r="D842" s="211"/>
      <c r="E842" s="211"/>
      <c r="F842" s="213"/>
      <c r="G842" s="213"/>
      <c r="H842" s="211"/>
      <c r="I842" s="211"/>
      <c r="J842" s="211"/>
      <c r="K842" s="211"/>
      <c r="L842" s="211"/>
      <c r="M842" s="159"/>
      <c r="N842" s="159"/>
      <c r="O842" s="211"/>
      <c r="P842" s="211"/>
      <c r="Q842" s="211"/>
      <c r="R842" s="211"/>
      <c r="S842" s="211"/>
      <c r="T842" s="211"/>
      <c r="U842" s="211"/>
      <c r="V842" s="211"/>
      <c r="W842" s="211"/>
      <c r="X842" s="211"/>
      <c r="Y842" s="211"/>
      <c r="Z842" s="211"/>
      <c r="AA842" s="211"/>
      <c r="AB842" s="211"/>
      <c r="AC842" s="211"/>
      <c r="AD842" s="211"/>
      <c r="AE842" s="211"/>
      <c r="AF842" s="211"/>
      <c r="AG842" s="211"/>
      <c r="AH842" s="211"/>
      <c r="AI842" s="211"/>
      <c r="AJ842" s="211"/>
      <c r="AK842" s="211"/>
      <c r="AL842" s="211"/>
      <c r="AM842" s="211"/>
    </row>
    <row r="843" spans="4:39" x14ac:dyDescent="0.35">
      <c r="D843" s="211"/>
      <c r="E843" s="211"/>
      <c r="F843" s="213"/>
      <c r="G843" s="213"/>
      <c r="H843" s="211"/>
      <c r="I843" s="211"/>
      <c r="J843" s="211"/>
      <c r="K843" s="211"/>
      <c r="L843" s="211"/>
      <c r="M843" s="159"/>
      <c r="N843" s="159"/>
      <c r="O843" s="211"/>
      <c r="P843" s="211"/>
      <c r="Q843" s="211"/>
      <c r="R843" s="211"/>
      <c r="S843" s="211"/>
      <c r="T843" s="211"/>
      <c r="U843" s="211"/>
      <c r="V843" s="211"/>
      <c r="W843" s="211"/>
      <c r="X843" s="211"/>
      <c r="Y843" s="211"/>
      <c r="Z843" s="211"/>
      <c r="AA843" s="211"/>
      <c r="AB843" s="211"/>
      <c r="AC843" s="211"/>
      <c r="AD843" s="211"/>
      <c r="AE843" s="211"/>
      <c r="AF843" s="211"/>
      <c r="AG843" s="211"/>
      <c r="AH843" s="211"/>
      <c r="AI843" s="211"/>
      <c r="AJ843" s="211"/>
      <c r="AK843" s="211"/>
      <c r="AL843" s="211"/>
      <c r="AM843" s="211"/>
    </row>
    <row r="844" spans="4:39" x14ac:dyDescent="0.35">
      <c r="D844" s="211"/>
      <c r="E844" s="211"/>
      <c r="F844" s="213"/>
      <c r="G844" s="213"/>
      <c r="H844" s="211"/>
      <c r="I844" s="211"/>
      <c r="J844" s="211"/>
      <c r="K844" s="211"/>
      <c r="L844" s="211"/>
      <c r="M844" s="159"/>
      <c r="N844" s="159"/>
      <c r="O844" s="211"/>
      <c r="P844" s="211"/>
      <c r="Q844" s="211"/>
      <c r="R844" s="211"/>
      <c r="S844" s="211"/>
      <c r="T844" s="211"/>
      <c r="U844" s="211"/>
      <c r="V844" s="211"/>
      <c r="W844" s="211"/>
      <c r="X844" s="211"/>
      <c r="Y844" s="211"/>
      <c r="Z844" s="211"/>
      <c r="AA844" s="211"/>
      <c r="AB844" s="211"/>
      <c r="AC844" s="211"/>
      <c r="AD844" s="211"/>
      <c r="AE844" s="211"/>
      <c r="AF844" s="211"/>
      <c r="AG844" s="211"/>
      <c r="AH844" s="211"/>
      <c r="AI844" s="211"/>
      <c r="AJ844" s="211"/>
      <c r="AK844" s="211"/>
      <c r="AL844" s="211"/>
      <c r="AM844" s="211"/>
    </row>
    <row r="845" spans="4:39" x14ac:dyDescent="0.35">
      <c r="D845" s="211"/>
      <c r="E845" s="211"/>
      <c r="F845" s="213"/>
      <c r="G845" s="213"/>
      <c r="H845" s="211"/>
      <c r="I845" s="211"/>
      <c r="J845" s="211"/>
      <c r="K845" s="211"/>
      <c r="L845" s="211"/>
      <c r="M845" s="159"/>
      <c r="N845" s="159"/>
      <c r="O845" s="211"/>
      <c r="P845" s="211"/>
      <c r="Q845" s="211"/>
      <c r="R845" s="211"/>
      <c r="S845" s="211"/>
      <c r="T845" s="211"/>
      <c r="U845" s="211"/>
      <c r="V845" s="211"/>
      <c r="W845" s="211"/>
      <c r="X845" s="211"/>
      <c r="Y845" s="211"/>
      <c r="Z845" s="211"/>
      <c r="AA845" s="211"/>
      <c r="AB845" s="211"/>
      <c r="AC845" s="211"/>
      <c r="AD845" s="211"/>
      <c r="AE845" s="211"/>
      <c r="AF845" s="211"/>
      <c r="AG845" s="211"/>
      <c r="AH845" s="211"/>
      <c r="AI845" s="211"/>
      <c r="AJ845" s="211"/>
      <c r="AK845" s="211"/>
      <c r="AL845" s="211"/>
      <c r="AM845" s="211"/>
    </row>
    <row r="846" spans="4:39" x14ac:dyDescent="0.35">
      <c r="D846" s="211"/>
      <c r="E846" s="211"/>
      <c r="F846" s="213"/>
      <c r="G846" s="213"/>
      <c r="H846" s="211"/>
      <c r="I846" s="211"/>
      <c r="J846" s="211"/>
      <c r="K846" s="211"/>
      <c r="L846" s="211"/>
      <c r="M846" s="159"/>
      <c r="N846" s="159"/>
      <c r="O846" s="211"/>
      <c r="P846" s="211"/>
      <c r="Q846" s="211"/>
      <c r="R846" s="211"/>
      <c r="S846" s="211"/>
      <c r="T846" s="211"/>
      <c r="U846" s="211"/>
      <c r="V846" s="211"/>
      <c r="W846" s="211"/>
      <c r="X846" s="211"/>
      <c r="Y846" s="211"/>
      <c r="Z846" s="211"/>
      <c r="AA846" s="211"/>
      <c r="AB846" s="211"/>
      <c r="AC846" s="211"/>
      <c r="AD846" s="211"/>
      <c r="AE846" s="211"/>
      <c r="AF846" s="211"/>
      <c r="AG846" s="211"/>
      <c r="AH846" s="211"/>
      <c r="AI846" s="211"/>
      <c r="AJ846" s="211"/>
      <c r="AK846" s="211"/>
      <c r="AL846" s="211"/>
      <c r="AM846" s="211"/>
    </row>
    <row r="847" spans="4:39" x14ac:dyDescent="0.35">
      <c r="D847" s="211"/>
      <c r="E847" s="211"/>
      <c r="F847" s="213"/>
      <c r="G847" s="213"/>
      <c r="H847" s="211"/>
      <c r="I847" s="211"/>
      <c r="J847" s="211"/>
      <c r="K847" s="211"/>
      <c r="L847" s="211"/>
      <c r="M847" s="159"/>
      <c r="N847" s="159"/>
      <c r="O847" s="211"/>
      <c r="P847" s="211"/>
      <c r="Q847" s="211"/>
      <c r="R847" s="211"/>
      <c r="S847" s="211"/>
      <c r="T847" s="211"/>
      <c r="U847" s="211"/>
      <c r="V847" s="211"/>
      <c r="W847" s="211"/>
      <c r="X847" s="211"/>
      <c r="Y847" s="211"/>
      <c r="Z847" s="211"/>
      <c r="AA847" s="211"/>
      <c r="AB847" s="211"/>
      <c r="AC847" s="211"/>
      <c r="AD847" s="211"/>
      <c r="AE847" s="211"/>
      <c r="AF847" s="211"/>
      <c r="AG847" s="211"/>
      <c r="AH847" s="211"/>
      <c r="AI847" s="211"/>
      <c r="AJ847" s="211"/>
      <c r="AK847" s="211"/>
      <c r="AL847" s="211"/>
      <c r="AM847" s="211"/>
    </row>
    <row r="848" spans="4:39" x14ac:dyDescent="0.35">
      <c r="D848" s="211"/>
      <c r="E848" s="211"/>
      <c r="F848" s="213"/>
      <c r="G848" s="213"/>
      <c r="H848" s="211"/>
      <c r="I848" s="211"/>
      <c r="J848" s="211"/>
      <c r="K848" s="211"/>
      <c r="L848" s="211"/>
      <c r="M848" s="159"/>
      <c r="N848" s="159"/>
      <c r="O848" s="211"/>
      <c r="P848" s="211"/>
      <c r="Q848" s="211"/>
      <c r="R848" s="211"/>
      <c r="S848" s="211"/>
      <c r="T848" s="211"/>
      <c r="U848" s="211"/>
      <c r="V848" s="211"/>
      <c r="W848" s="211"/>
      <c r="X848" s="211"/>
      <c r="Y848" s="211"/>
      <c r="Z848" s="211"/>
      <c r="AA848" s="211"/>
      <c r="AB848" s="211"/>
      <c r="AC848" s="211"/>
      <c r="AD848" s="211"/>
      <c r="AE848" s="211"/>
      <c r="AF848" s="211"/>
      <c r="AG848" s="211"/>
      <c r="AH848" s="211"/>
      <c r="AI848" s="211"/>
      <c r="AJ848" s="211"/>
      <c r="AK848" s="211"/>
      <c r="AL848" s="211"/>
      <c r="AM848" s="211"/>
    </row>
    <row r="849" spans="4:39" x14ac:dyDescent="0.35">
      <c r="D849" s="211"/>
      <c r="E849" s="211"/>
      <c r="F849" s="213"/>
      <c r="G849" s="213"/>
      <c r="H849" s="211"/>
      <c r="I849" s="211"/>
      <c r="J849" s="211"/>
      <c r="K849" s="211"/>
      <c r="L849" s="211"/>
      <c r="M849" s="159"/>
      <c r="N849" s="159"/>
      <c r="O849" s="211"/>
      <c r="P849" s="211"/>
      <c r="Q849" s="211"/>
      <c r="R849" s="211"/>
      <c r="S849" s="211"/>
      <c r="T849" s="211"/>
      <c r="U849" s="211"/>
      <c r="V849" s="211"/>
      <c r="W849" s="211"/>
      <c r="X849" s="211"/>
      <c r="Y849" s="211"/>
      <c r="Z849" s="211"/>
      <c r="AA849" s="211"/>
      <c r="AB849" s="211"/>
      <c r="AC849" s="211"/>
      <c r="AD849" s="211"/>
      <c r="AE849" s="211"/>
      <c r="AF849" s="211"/>
      <c r="AG849" s="211"/>
      <c r="AH849" s="211"/>
      <c r="AI849" s="211"/>
      <c r="AJ849" s="211"/>
      <c r="AK849" s="211"/>
      <c r="AL849" s="211"/>
      <c r="AM849" s="211"/>
    </row>
    <row r="850" spans="4:39" x14ac:dyDescent="0.35">
      <c r="D850" s="211"/>
      <c r="E850" s="211"/>
      <c r="F850" s="213"/>
      <c r="G850" s="213"/>
      <c r="H850" s="211"/>
      <c r="I850" s="211"/>
      <c r="J850" s="211"/>
      <c r="K850" s="211"/>
      <c r="L850" s="211"/>
      <c r="M850" s="159"/>
      <c r="N850" s="159"/>
      <c r="O850" s="211"/>
      <c r="P850" s="211"/>
      <c r="Q850" s="211"/>
      <c r="R850" s="211"/>
      <c r="S850" s="211"/>
      <c r="T850" s="211"/>
      <c r="U850" s="211"/>
      <c r="V850" s="211"/>
      <c r="W850" s="211"/>
      <c r="X850" s="211"/>
      <c r="Y850" s="211"/>
      <c r="Z850" s="211"/>
      <c r="AA850" s="211"/>
      <c r="AB850" s="211"/>
      <c r="AC850" s="211"/>
      <c r="AD850" s="211"/>
      <c r="AE850" s="211"/>
      <c r="AF850" s="211"/>
      <c r="AG850" s="211"/>
      <c r="AH850" s="211"/>
      <c r="AI850" s="211"/>
      <c r="AJ850" s="211"/>
      <c r="AK850" s="211"/>
      <c r="AL850" s="211"/>
      <c r="AM850" s="211"/>
    </row>
    <row r="851" spans="4:39" x14ac:dyDescent="0.35">
      <c r="D851" s="211"/>
      <c r="E851" s="211"/>
      <c r="F851" s="213"/>
      <c r="G851" s="213"/>
      <c r="H851" s="211"/>
      <c r="I851" s="211"/>
      <c r="J851" s="211"/>
      <c r="K851" s="211"/>
      <c r="L851" s="211"/>
      <c r="M851" s="159"/>
      <c r="N851" s="159"/>
      <c r="O851" s="211"/>
      <c r="P851" s="211"/>
      <c r="Q851" s="211"/>
      <c r="R851" s="211"/>
      <c r="S851" s="211"/>
      <c r="T851" s="211"/>
      <c r="U851" s="211"/>
      <c r="V851" s="211"/>
      <c r="W851" s="211"/>
      <c r="X851" s="211"/>
      <c r="Y851" s="211"/>
      <c r="Z851" s="211"/>
      <c r="AA851" s="211"/>
      <c r="AB851" s="211"/>
      <c r="AC851" s="211"/>
      <c r="AD851" s="211"/>
      <c r="AE851" s="211"/>
      <c r="AF851" s="211"/>
      <c r="AG851" s="211"/>
      <c r="AH851" s="211"/>
      <c r="AI851" s="211"/>
      <c r="AJ851" s="211"/>
      <c r="AK851" s="211"/>
      <c r="AL851" s="211"/>
      <c r="AM851" s="211"/>
    </row>
    <row r="852" spans="4:39" x14ac:dyDescent="0.35">
      <c r="D852" s="211"/>
      <c r="E852" s="211"/>
      <c r="F852" s="213"/>
      <c r="G852" s="213"/>
      <c r="H852" s="211"/>
      <c r="I852" s="211"/>
      <c r="J852" s="211"/>
      <c r="K852" s="211"/>
      <c r="L852" s="211"/>
      <c r="M852" s="159"/>
      <c r="N852" s="159"/>
      <c r="O852" s="211"/>
      <c r="P852" s="211"/>
      <c r="Q852" s="211"/>
      <c r="R852" s="211"/>
      <c r="S852" s="211"/>
      <c r="T852" s="211"/>
      <c r="U852" s="211"/>
      <c r="V852" s="211"/>
      <c r="W852" s="211"/>
      <c r="X852" s="211"/>
      <c r="Y852" s="211"/>
      <c r="Z852" s="211"/>
      <c r="AA852" s="211"/>
      <c r="AB852" s="211"/>
      <c r="AC852" s="211"/>
      <c r="AD852" s="211"/>
      <c r="AE852" s="211"/>
      <c r="AF852" s="211"/>
      <c r="AG852" s="211"/>
      <c r="AH852" s="211"/>
      <c r="AI852" s="211"/>
      <c r="AJ852" s="211"/>
      <c r="AK852" s="211"/>
      <c r="AL852" s="211"/>
      <c r="AM852" s="211"/>
    </row>
    <row r="853" spans="4:39" x14ac:dyDescent="0.35">
      <c r="D853" s="211"/>
      <c r="E853" s="211"/>
      <c r="F853" s="213"/>
      <c r="G853" s="213"/>
      <c r="H853" s="211"/>
      <c r="I853" s="211"/>
      <c r="J853" s="211"/>
      <c r="K853" s="211"/>
      <c r="L853" s="211"/>
      <c r="M853" s="159"/>
      <c r="N853" s="159"/>
      <c r="O853" s="211"/>
      <c r="P853" s="211"/>
      <c r="Q853" s="211"/>
      <c r="R853" s="211"/>
      <c r="S853" s="211"/>
      <c r="T853" s="211"/>
      <c r="U853" s="211"/>
      <c r="V853" s="211"/>
      <c r="W853" s="211"/>
      <c r="X853" s="211"/>
      <c r="Y853" s="211"/>
      <c r="Z853" s="211"/>
      <c r="AA853" s="211"/>
      <c r="AB853" s="211"/>
      <c r="AC853" s="211"/>
      <c r="AD853" s="211"/>
      <c r="AE853" s="211"/>
      <c r="AF853" s="211"/>
      <c r="AG853" s="211"/>
      <c r="AH853" s="211"/>
      <c r="AI853" s="211"/>
      <c r="AJ853" s="211"/>
      <c r="AK853" s="211"/>
      <c r="AL853" s="211"/>
      <c r="AM853" s="211"/>
    </row>
    <row r="854" spans="4:39" x14ac:dyDescent="0.35">
      <c r="D854" s="211"/>
      <c r="E854" s="211"/>
      <c r="F854" s="213"/>
      <c r="G854" s="213"/>
      <c r="H854" s="211"/>
      <c r="I854" s="211"/>
      <c r="J854" s="211"/>
      <c r="K854" s="211"/>
      <c r="L854" s="211"/>
      <c r="M854" s="159"/>
      <c r="N854" s="159"/>
      <c r="O854" s="211"/>
      <c r="P854" s="211"/>
      <c r="Q854" s="211"/>
      <c r="R854" s="211"/>
      <c r="S854" s="211"/>
      <c r="T854" s="211"/>
      <c r="U854" s="211"/>
      <c r="V854" s="211"/>
      <c r="W854" s="211"/>
      <c r="X854" s="211"/>
      <c r="Y854" s="211"/>
      <c r="Z854" s="211"/>
      <c r="AA854" s="211"/>
      <c r="AB854" s="211"/>
      <c r="AC854" s="211"/>
      <c r="AD854" s="211"/>
      <c r="AE854" s="211"/>
      <c r="AF854" s="211"/>
      <c r="AG854" s="211"/>
      <c r="AH854" s="211"/>
      <c r="AI854" s="211"/>
      <c r="AJ854" s="211"/>
      <c r="AK854" s="211"/>
      <c r="AL854" s="211"/>
      <c r="AM854" s="211"/>
    </row>
    <row r="855" spans="4:39" x14ac:dyDescent="0.35">
      <c r="D855" s="211"/>
      <c r="E855" s="211"/>
      <c r="F855" s="213"/>
      <c r="G855" s="213"/>
      <c r="H855" s="211"/>
      <c r="I855" s="211"/>
      <c r="J855" s="211"/>
      <c r="K855" s="211"/>
      <c r="L855" s="211"/>
      <c r="M855" s="159"/>
      <c r="N855" s="159"/>
      <c r="O855" s="211"/>
      <c r="P855" s="211"/>
      <c r="Q855" s="211"/>
      <c r="R855" s="211"/>
      <c r="S855" s="211"/>
      <c r="T855" s="211"/>
      <c r="U855" s="211"/>
      <c r="V855" s="211"/>
      <c r="W855" s="211"/>
      <c r="X855" s="211"/>
      <c r="Y855" s="211"/>
      <c r="Z855" s="211"/>
      <c r="AA855" s="211"/>
      <c r="AB855" s="211"/>
      <c r="AC855" s="211"/>
      <c r="AD855" s="211"/>
      <c r="AE855" s="211"/>
      <c r="AF855" s="211"/>
      <c r="AG855" s="211"/>
      <c r="AH855" s="211"/>
      <c r="AI855" s="211"/>
      <c r="AJ855" s="211"/>
      <c r="AK855" s="211"/>
      <c r="AL855" s="211"/>
      <c r="AM855" s="211"/>
    </row>
    <row r="856" spans="4:39" x14ac:dyDescent="0.35">
      <c r="D856" s="211"/>
      <c r="E856" s="211"/>
      <c r="F856" s="213"/>
      <c r="G856" s="213"/>
      <c r="H856" s="211"/>
      <c r="I856" s="211"/>
      <c r="J856" s="211"/>
      <c r="K856" s="211"/>
      <c r="L856" s="211"/>
      <c r="M856" s="159"/>
      <c r="N856" s="159"/>
      <c r="O856" s="211"/>
      <c r="P856" s="211"/>
      <c r="Q856" s="211"/>
      <c r="R856" s="211"/>
      <c r="S856" s="211"/>
      <c r="T856" s="211"/>
      <c r="U856" s="211"/>
      <c r="V856" s="211"/>
      <c r="W856" s="211"/>
      <c r="X856" s="211"/>
      <c r="Y856" s="211"/>
      <c r="Z856" s="211"/>
      <c r="AA856" s="211"/>
      <c r="AB856" s="211"/>
      <c r="AC856" s="211"/>
      <c r="AD856" s="211"/>
      <c r="AE856" s="211"/>
      <c r="AF856" s="211"/>
      <c r="AG856" s="211"/>
      <c r="AH856" s="211"/>
      <c r="AI856" s="211"/>
      <c r="AJ856" s="211"/>
      <c r="AK856" s="211"/>
      <c r="AL856" s="211"/>
      <c r="AM856" s="211"/>
    </row>
    <row r="857" spans="4:39" x14ac:dyDescent="0.35">
      <c r="D857" s="211"/>
      <c r="E857" s="211"/>
      <c r="F857" s="213"/>
      <c r="G857" s="213"/>
      <c r="H857" s="211"/>
      <c r="I857" s="211"/>
      <c r="J857" s="211"/>
      <c r="K857" s="211"/>
      <c r="L857" s="211"/>
      <c r="M857" s="159"/>
      <c r="N857" s="159"/>
      <c r="O857" s="211"/>
      <c r="P857" s="211"/>
      <c r="Q857" s="211"/>
      <c r="R857" s="211"/>
      <c r="S857" s="211"/>
      <c r="T857" s="211"/>
      <c r="U857" s="211"/>
      <c r="V857" s="211"/>
      <c r="W857" s="211"/>
      <c r="X857" s="211"/>
      <c r="Y857" s="211"/>
      <c r="Z857" s="211"/>
      <c r="AA857" s="211"/>
      <c r="AB857" s="211"/>
      <c r="AC857" s="211"/>
      <c r="AD857" s="211"/>
      <c r="AE857" s="211"/>
      <c r="AF857" s="211"/>
      <c r="AG857" s="211"/>
      <c r="AH857" s="211"/>
      <c r="AI857" s="211"/>
      <c r="AJ857" s="211"/>
      <c r="AK857" s="211"/>
      <c r="AL857" s="211"/>
      <c r="AM857" s="211"/>
    </row>
    <row r="858" spans="4:39" x14ac:dyDescent="0.35">
      <c r="D858" s="211"/>
      <c r="E858" s="211"/>
      <c r="F858" s="213"/>
      <c r="G858" s="213"/>
      <c r="H858" s="211"/>
      <c r="I858" s="211"/>
      <c r="J858" s="211"/>
      <c r="K858" s="211"/>
      <c r="L858" s="211"/>
      <c r="M858" s="159"/>
      <c r="N858" s="159"/>
      <c r="O858" s="211"/>
      <c r="P858" s="211"/>
      <c r="Q858" s="211"/>
      <c r="R858" s="211"/>
      <c r="S858" s="211"/>
      <c r="T858" s="211"/>
      <c r="U858" s="211"/>
      <c r="V858" s="211"/>
      <c r="W858" s="211"/>
      <c r="X858" s="211"/>
      <c r="Y858" s="211"/>
      <c r="Z858" s="211"/>
      <c r="AA858" s="211"/>
      <c r="AB858" s="211"/>
      <c r="AC858" s="211"/>
      <c r="AD858" s="211"/>
      <c r="AE858" s="211"/>
      <c r="AF858" s="211"/>
      <c r="AG858" s="211"/>
      <c r="AH858" s="211"/>
      <c r="AI858" s="211"/>
      <c r="AJ858" s="211"/>
      <c r="AK858" s="211"/>
      <c r="AL858" s="211"/>
      <c r="AM858" s="211"/>
    </row>
    <row r="859" spans="4:39" x14ac:dyDescent="0.35">
      <c r="D859" s="211"/>
      <c r="E859" s="211"/>
      <c r="F859" s="213"/>
      <c r="G859" s="213"/>
      <c r="H859" s="211"/>
      <c r="I859" s="211"/>
      <c r="J859" s="211"/>
      <c r="K859" s="211"/>
      <c r="L859" s="211"/>
      <c r="M859" s="159"/>
      <c r="N859" s="159"/>
      <c r="O859" s="211"/>
      <c r="P859" s="211"/>
      <c r="Q859" s="211"/>
      <c r="R859" s="211"/>
      <c r="S859" s="211"/>
      <c r="T859" s="211"/>
      <c r="U859" s="211"/>
      <c r="V859" s="211"/>
      <c r="W859" s="211"/>
      <c r="X859" s="211"/>
      <c r="Y859" s="211"/>
      <c r="Z859" s="211"/>
      <c r="AA859" s="211"/>
      <c r="AB859" s="211"/>
      <c r="AC859" s="211"/>
      <c r="AD859" s="211"/>
      <c r="AE859" s="211"/>
      <c r="AF859" s="211"/>
      <c r="AG859" s="211"/>
      <c r="AH859" s="211"/>
      <c r="AI859" s="211"/>
      <c r="AJ859" s="211"/>
      <c r="AK859" s="211"/>
      <c r="AL859" s="211"/>
      <c r="AM859" s="211"/>
    </row>
    <row r="860" spans="4:39" x14ac:dyDescent="0.35">
      <c r="D860" s="211"/>
      <c r="E860" s="211"/>
      <c r="F860" s="213"/>
      <c r="G860" s="213"/>
      <c r="H860" s="211"/>
      <c r="I860" s="211"/>
      <c r="J860" s="211"/>
      <c r="K860" s="211"/>
      <c r="L860" s="211"/>
      <c r="M860" s="159"/>
      <c r="N860" s="159"/>
      <c r="O860" s="211"/>
      <c r="P860" s="211"/>
      <c r="Q860" s="211"/>
      <c r="R860" s="211"/>
      <c r="S860" s="211"/>
      <c r="T860" s="211"/>
      <c r="U860" s="211"/>
      <c r="V860" s="211"/>
      <c r="W860" s="211"/>
      <c r="X860" s="211"/>
      <c r="Y860" s="211"/>
      <c r="Z860" s="211"/>
      <c r="AA860" s="211"/>
      <c r="AB860" s="211"/>
      <c r="AC860" s="211"/>
      <c r="AD860" s="211"/>
      <c r="AE860" s="211"/>
      <c r="AF860" s="211"/>
      <c r="AG860" s="211"/>
      <c r="AH860" s="211"/>
      <c r="AI860" s="211"/>
      <c r="AJ860" s="211"/>
      <c r="AK860" s="211"/>
      <c r="AL860" s="211"/>
      <c r="AM860" s="211"/>
    </row>
    <row r="861" spans="4:39" x14ac:dyDescent="0.35">
      <c r="D861" s="211"/>
      <c r="E861" s="211"/>
      <c r="F861" s="213"/>
      <c r="G861" s="213"/>
      <c r="H861" s="211"/>
      <c r="I861" s="211"/>
      <c r="J861" s="211"/>
      <c r="K861" s="211"/>
      <c r="L861" s="211"/>
      <c r="M861" s="159"/>
      <c r="N861" s="159"/>
      <c r="O861" s="211"/>
      <c r="P861" s="211"/>
      <c r="Q861" s="211"/>
      <c r="R861" s="211"/>
      <c r="S861" s="211"/>
      <c r="T861" s="211"/>
      <c r="U861" s="211"/>
      <c r="V861" s="211"/>
      <c r="W861" s="211"/>
      <c r="X861" s="211"/>
      <c r="Y861" s="211"/>
      <c r="Z861" s="211"/>
      <c r="AA861" s="211"/>
      <c r="AB861" s="211"/>
      <c r="AC861" s="211"/>
      <c r="AD861" s="211"/>
      <c r="AE861" s="211"/>
      <c r="AF861" s="211"/>
      <c r="AG861" s="211"/>
      <c r="AH861" s="211"/>
      <c r="AI861" s="211"/>
      <c r="AJ861" s="211"/>
      <c r="AK861" s="211"/>
      <c r="AL861" s="211"/>
      <c r="AM861" s="211"/>
    </row>
    <row r="862" spans="4:39" x14ac:dyDescent="0.35">
      <c r="D862" s="211"/>
      <c r="E862" s="211"/>
      <c r="F862" s="213"/>
      <c r="G862" s="213"/>
      <c r="H862" s="211"/>
      <c r="I862" s="211"/>
      <c r="J862" s="211"/>
      <c r="K862" s="211"/>
      <c r="L862" s="211"/>
      <c r="M862" s="159"/>
      <c r="N862" s="159"/>
      <c r="O862" s="211"/>
      <c r="P862" s="211"/>
      <c r="Q862" s="211"/>
      <c r="R862" s="211"/>
      <c r="S862" s="211"/>
      <c r="T862" s="211"/>
      <c r="U862" s="211"/>
      <c r="V862" s="211"/>
      <c r="W862" s="211"/>
      <c r="X862" s="211"/>
      <c r="Y862" s="211"/>
      <c r="Z862" s="211"/>
      <c r="AA862" s="211"/>
      <c r="AB862" s="211"/>
      <c r="AC862" s="211"/>
      <c r="AD862" s="211"/>
      <c r="AE862" s="211"/>
      <c r="AF862" s="211"/>
      <c r="AG862" s="211"/>
      <c r="AH862" s="211"/>
      <c r="AI862" s="211"/>
      <c r="AJ862" s="211"/>
      <c r="AK862" s="211"/>
      <c r="AL862" s="211"/>
      <c r="AM862" s="211"/>
    </row>
    <row r="863" spans="4:39" x14ac:dyDescent="0.35">
      <c r="D863" s="211"/>
      <c r="E863" s="211"/>
      <c r="F863" s="213"/>
      <c r="G863" s="213"/>
      <c r="H863" s="211"/>
      <c r="I863" s="211"/>
      <c r="J863" s="211"/>
      <c r="K863" s="211"/>
      <c r="L863" s="211"/>
      <c r="M863" s="159"/>
      <c r="N863" s="159"/>
      <c r="O863" s="211"/>
      <c r="P863" s="211"/>
      <c r="Q863" s="211"/>
      <c r="R863" s="211"/>
      <c r="S863" s="211"/>
      <c r="T863" s="211"/>
      <c r="U863" s="211"/>
      <c r="V863" s="211"/>
      <c r="W863" s="211"/>
      <c r="X863" s="211"/>
      <c r="Y863" s="211"/>
      <c r="Z863" s="211"/>
      <c r="AA863" s="211"/>
      <c r="AB863" s="211"/>
      <c r="AC863" s="211"/>
      <c r="AD863" s="211"/>
      <c r="AE863" s="211"/>
      <c r="AF863" s="211"/>
      <c r="AG863" s="211"/>
      <c r="AH863" s="211"/>
      <c r="AI863" s="211"/>
      <c r="AJ863" s="211"/>
      <c r="AK863" s="211"/>
      <c r="AL863" s="211"/>
      <c r="AM863" s="211"/>
    </row>
    <row r="864" spans="4:39" x14ac:dyDescent="0.35">
      <c r="D864" s="211"/>
      <c r="E864" s="211"/>
      <c r="F864" s="213"/>
      <c r="G864" s="213"/>
      <c r="H864" s="211"/>
      <c r="I864" s="211"/>
      <c r="J864" s="211"/>
      <c r="K864" s="211"/>
      <c r="L864" s="211"/>
      <c r="M864" s="159"/>
      <c r="N864" s="159"/>
      <c r="O864" s="211"/>
      <c r="P864" s="211"/>
      <c r="Q864" s="211"/>
      <c r="R864" s="211"/>
      <c r="S864" s="211"/>
      <c r="T864" s="211"/>
      <c r="U864" s="211"/>
      <c r="V864" s="211"/>
      <c r="W864" s="211"/>
      <c r="X864" s="211"/>
      <c r="Y864" s="211"/>
      <c r="Z864" s="211"/>
      <c r="AA864" s="211"/>
      <c r="AB864" s="211"/>
      <c r="AC864" s="211"/>
      <c r="AD864" s="211"/>
      <c r="AE864" s="211"/>
      <c r="AF864" s="211"/>
      <c r="AG864" s="211"/>
      <c r="AH864" s="211"/>
      <c r="AI864" s="211"/>
      <c r="AJ864" s="211"/>
      <c r="AK864" s="211"/>
      <c r="AL864" s="211"/>
      <c r="AM864" s="211"/>
    </row>
    <row r="865" spans="4:39" x14ac:dyDescent="0.35">
      <c r="D865" s="211"/>
      <c r="E865" s="211"/>
      <c r="F865" s="213"/>
      <c r="G865" s="213"/>
      <c r="H865" s="211"/>
      <c r="I865" s="211"/>
      <c r="J865" s="211"/>
      <c r="K865" s="211"/>
      <c r="L865" s="211"/>
      <c r="M865" s="159"/>
      <c r="N865" s="159"/>
      <c r="O865" s="211"/>
      <c r="P865" s="211"/>
      <c r="Q865" s="211"/>
      <c r="R865" s="211"/>
      <c r="S865" s="211"/>
      <c r="T865" s="211"/>
      <c r="U865" s="211"/>
      <c r="V865" s="211"/>
      <c r="W865" s="211"/>
      <c r="X865" s="211"/>
      <c r="Y865" s="211"/>
      <c r="Z865" s="211"/>
      <c r="AA865" s="211"/>
      <c r="AB865" s="211"/>
      <c r="AC865" s="211"/>
      <c r="AD865" s="211"/>
      <c r="AE865" s="211"/>
      <c r="AF865" s="211"/>
      <c r="AG865" s="211"/>
      <c r="AH865" s="211"/>
      <c r="AI865" s="211"/>
      <c r="AJ865" s="211"/>
      <c r="AK865" s="211"/>
      <c r="AL865" s="211"/>
      <c r="AM865" s="211"/>
    </row>
    <row r="866" spans="4:39" x14ac:dyDescent="0.35">
      <c r="D866" s="211"/>
      <c r="E866" s="211"/>
      <c r="F866" s="213"/>
      <c r="G866" s="213"/>
      <c r="H866" s="211"/>
      <c r="I866" s="211"/>
      <c r="J866" s="211"/>
      <c r="K866" s="211"/>
      <c r="L866" s="211"/>
      <c r="M866" s="159"/>
      <c r="N866" s="159"/>
      <c r="O866" s="211"/>
      <c r="P866" s="211"/>
      <c r="Q866" s="211"/>
      <c r="R866" s="211"/>
      <c r="S866" s="211"/>
      <c r="T866" s="211"/>
      <c r="U866" s="211"/>
      <c r="V866" s="211"/>
      <c r="W866" s="211"/>
      <c r="X866" s="211"/>
      <c r="Y866" s="211"/>
      <c r="Z866" s="211"/>
      <c r="AA866" s="211"/>
      <c r="AB866" s="211"/>
      <c r="AC866" s="211"/>
      <c r="AD866" s="211"/>
      <c r="AE866" s="211"/>
      <c r="AF866" s="211"/>
      <c r="AG866" s="211"/>
      <c r="AH866" s="211"/>
      <c r="AI866" s="211"/>
      <c r="AJ866" s="211"/>
      <c r="AK866" s="211"/>
      <c r="AL866" s="211"/>
      <c r="AM866" s="211"/>
    </row>
    <row r="867" spans="4:39" x14ac:dyDescent="0.35">
      <c r="D867" s="211"/>
      <c r="E867" s="211"/>
      <c r="F867" s="213"/>
      <c r="G867" s="213"/>
      <c r="H867" s="211"/>
      <c r="I867" s="211"/>
      <c r="J867" s="211"/>
      <c r="K867" s="211"/>
      <c r="L867" s="211"/>
      <c r="M867" s="159"/>
      <c r="N867" s="159"/>
      <c r="O867" s="211"/>
      <c r="P867" s="211"/>
      <c r="Q867" s="211"/>
      <c r="R867" s="211"/>
      <c r="S867" s="211"/>
      <c r="T867" s="211"/>
      <c r="U867" s="211"/>
      <c r="V867" s="211"/>
      <c r="W867" s="211"/>
      <c r="X867" s="211"/>
      <c r="Y867" s="211"/>
      <c r="Z867" s="211"/>
      <c r="AA867" s="211"/>
      <c r="AB867" s="211"/>
      <c r="AC867" s="211"/>
      <c r="AD867" s="211"/>
      <c r="AE867" s="211"/>
      <c r="AF867" s="211"/>
      <c r="AG867" s="211"/>
      <c r="AH867" s="211"/>
      <c r="AI867" s="211"/>
      <c r="AJ867" s="211"/>
      <c r="AK867" s="211"/>
      <c r="AL867" s="211"/>
      <c r="AM867" s="211"/>
    </row>
    <row r="868" spans="4:39" x14ac:dyDescent="0.35">
      <c r="D868" s="211"/>
      <c r="E868" s="211"/>
      <c r="F868" s="213"/>
      <c r="G868" s="213"/>
      <c r="H868" s="211"/>
      <c r="I868" s="211"/>
      <c r="J868" s="211"/>
      <c r="K868" s="211"/>
      <c r="L868" s="211"/>
      <c r="M868" s="159"/>
      <c r="N868" s="159"/>
      <c r="O868" s="211"/>
      <c r="P868" s="211"/>
      <c r="Q868" s="211"/>
      <c r="R868" s="211"/>
      <c r="S868" s="211"/>
      <c r="T868" s="211"/>
      <c r="U868" s="211"/>
      <c r="V868" s="211"/>
      <c r="W868" s="211"/>
      <c r="X868" s="211"/>
      <c r="Y868" s="211"/>
      <c r="Z868" s="211"/>
      <c r="AA868" s="211"/>
      <c r="AB868" s="211"/>
      <c r="AC868" s="211"/>
      <c r="AD868" s="211"/>
      <c r="AE868" s="211"/>
      <c r="AF868" s="211"/>
      <c r="AG868" s="211"/>
      <c r="AH868" s="211"/>
      <c r="AI868" s="211"/>
      <c r="AJ868" s="211"/>
      <c r="AK868" s="211"/>
      <c r="AL868" s="211"/>
      <c r="AM868" s="211"/>
    </row>
    <row r="869" spans="4:39" x14ac:dyDescent="0.35">
      <c r="D869" s="211"/>
      <c r="E869" s="211"/>
      <c r="F869" s="213"/>
      <c r="G869" s="213"/>
      <c r="H869" s="211"/>
      <c r="I869" s="211"/>
      <c r="J869" s="211"/>
      <c r="K869" s="211"/>
      <c r="L869" s="211"/>
      <c r="M869" s="159"/>
      <c r="N869" s="159"/>
      <c r="O869" s="211"/>
      <c r="P869" s="211"/>
      <c r="Q869" s="211"/>
      <c r="R869" s="211"/>
      <c r="S869" s="211"/>
      <c r="T869" s="211"/>
      <c r="U869" s="211"/>
      <c r="V869" s="211"/>
      <c r="W869" s="211"/>
      <c r="X869" s="211"/>
      <c r="Y869" s="211"/>
      <c r="Z869" s="211"/>
      <c r="AA869" s="211"/>
      <c r="AB869" s="211"/>
      <c r="AC869" s="211"/>
      <c r="AD869" s="211"/>
      <c r="AE869" s="211"/>
      <c r="AF869" s="211"/>
      <c r="AG869" s="211"/>
      <c r="AH869" s="211"/>
      <c r="AI869" s="211"/>
      <c r="AJ869" s="211"/>
      <c r="AK869" s="211"/>
      <c r="AL869" s="211"/>
      <c r="AM869" s="211"/>
    </row>
    <row r="870" spans="4:39" x14ac:dyDescent="0.35">
      <c r="D870" s="211"/>
      <c r="E870" s="211"/>
      <c r="F870" s="213"/>
      <c r="G870" s="213"/>
      <c r="H870" s="211"/>
      <c r="I870" s="211"/>
      <c r="J870" s="211"/>
      <c r="K870" s="211"/>
      <c r="L870" s="211"/>
      <c r="M870" s="159"/>
      <c r="N870" s="159"/>
      <c r="O870" s="211"/>
      <c r="P870" s="211"/>
      <c r="Q870" s="211"/>
      <c r="R870" s="211"/>
      <c r="S870" s="211"/>
      <c r="T870" s="211"/>
      <c r="U870" s="211"/>
      <c r="V870" s="211"/>
      <c r="W870" s="211"/>
      <c r="X870" s="211"/>
      <c r="Y870" s="211"/>
      <c r="Z870" s="211"/>
      <c r="AA870" s="211"/>
      <c r="AB870" s="211"/>
      <c r="AC870" s="211"/>
      <c r="AD870" s="211"/>
      <c r="AE870" s="211"/>
      <c r="AF870" s="211"/>
      <c r="AG870" s="211"/>
      <c r="AH870" s="211"/>
      <c r="AI870" s="211"/>
      <c r="AJ870" s="211"/>
      <c r="AK870" s="211"/>
      <c r="AL870" s="211"/>
      <c r="AM870" s="211"/>
    </row>
    <row r="871" spans="4:39" x14ac:dyDescent="0.35">
      <c r="D871" s="211"/>
      <c r="E871" s="211"/>
      <c r="F871" s="213"/>
      <c r="G871" s="213"/>
      <c r="H871" s="211"/>
      <c r="I871" s="211"/>
      <c r="J871" s="211"/>
      <c r="K871" s="211"/>
      <c r="L871" s="211"/>
      <c r="M871" s="159"/>
      <c r="N871" s="159"/>
      <c r="O871" s="211"/>
      <c r="P871" s="211"/>
      <c r="Q871" s="211"/>
      <c r="R871" s="211"/>
      <c r="S871" s="211"/>
      <c r="T871" s="211"/>
      <c r="U871" s="211"/>
      <c r="V871" s="211"/>
      <c r="W871" s="211"/>
      <c r="X871" s="211"/>
      <c r="Y871" s="211"/>
      <c r="Z871" s="211"/>
      <c r="AA871" s="211"/>
      <c r="AB871" s="211"/>
      <c r="AC871" s="211"/>
      <c r="AD871" s="211"/>
      <c r="AE871" s="211"/>
      <c r="AF871" s="211"/>
      <c r="AG871" s="211"/>
      <c r="AH871" s="211"/>
      <c r="AI871" s="211"/>
      <c r="AJ871" s="211"/>
      <c r="AK871" s="211"/>
      <c r="AL871" s="211"/>
      <c r="AM871" s="211"/>
    </row>
    <row r="872" spans="4:39" x14ac:dyDescent="0.35">
      <c r="D872" s="211"/>
      <c r="E872" s="211"/>
      <c r="F872" s="213"/>
      <c r="G872" s="213"/>
      <c r="H872" s="211"/>
      <c r="I872" s="211"/>
      <c r="J872" s="211"/>
      <c r="K872" s="211"/>
      <c r="L872" s="211"/>
      <c r="M872" s="159"/>
      <c r="N872" s="159"/>
      <c r="O872" s="211"/>
      <c r="P872" s="211"/>
      <c r="Q872" s="211"/>
      <c r="R872" s="211"/>
      <c r="S872" s="211"/>
      <c r="T872" s="211"/>
      <c r="U872" s="211"/>
      <c r="V872" s="211"/>
      <c r="W872" s="211"/>
      <c r="X872" s="211"/>
      <c r="Y872" s="211"/>
      <c r="Z872" s="211"/>
      <c r="AA872" s="211"/>
      <c r="AB872" s="211"/>
      <c r="AC872" s="211"/>
      <c r="AD872" s="211"/>
      <c r="AE872" s="211"/>
      <c r="AF872" s="211"/>
      <c r="AG872" s="211"/>
      <c r="AH872" s="211"/>
      <c r="AI872" s="211"/>
      <c r="AJ872" s="211"/>
      <c r="AK872" s="211"/>
      <c r="AL872" s="211"/>
      <c r="AM872" s="211"/>
    </row>
    <row r="873" spans="4:39" x14ac:dyDescent="0.35">
      <c r="D873" s="211"/>
      <c r="E873" s="211"/>
      <c r="F873" s="213"/>
      <c r="G873" s="213"/>
      <c r="H873" s="211"/>
      <c r="I873" s="211"/>
      <c r="J873" s="211"/>
      <c r="K873" s="211"/>
      <c r="L873" s="211"/>
      <c r="M873" s="159"/>
      <c r="N873" s="159"/>
      <c r="O873" s="211"/>
      <c r="P873" s="211"/>
      <c r="Q873" s="211"/>
      <c r="R873" s="211"/>
      <c r="S873" s="211"/>
      <c r="T873" s="211"/>
      <c r="U873" s="211"/>
      <c r="V873" s="211"/>
      <c r="W873" s="211"/>
      <c r="X873" s="211"/>
      <c r="Y873" s="211"/>
      <c r="Z873" s="211"/>
      <c r="AA873" s="211"/>
      <c r="AB873" s="211"/>
      <c r="AC873" s="211"/>
      <c r="AD873" s="211"/>
      <c r="AE873" s="211"/>
      <c r="AF873" s="211"/>
      <c r="AG873" s="211"/>
      <c r="AH873" s="211"/>
      <c r="AI873" s="211"/>
      <c r="AJ873" s="211"/>
      <c r="AK873" s="211"/>
      <c r="AL873" s="211"/>
      <c r="AM873" s="211"/>
    </row>
    <row r="874" spans="4:39" x14ac:dyDescent="0.35">
      <c r="D874" s="211"/>
      <c r="E874" s="211"/>
      <c r="F874" s="213"/>
      <c r="G874" s="213"/>
      <c r="H874" s="211"/>
      <c r="I874" s="211"/>
      <c r="J874" s="211"/>
      <c r="K874" s="211"/>
      <c r="L874" s="211"/>
      <c r="M874" s="159"/>
      <c r="N874" s="159"/>
      <c r="O874" s="211"/>
      <c r="P874" s="211"/>
      <c r="Q874" s="211"/>
      <c r="R874" s="211"/>
      <c r="S874" s="211"/>
      <c r="T874" s="211"/>
      <c r="U874" s="211"/>
      <c r="V874" s="211"/>
      <c r="W874" s="211"/>
      <c r="X874" s="211"/>
      <c r="Y874" s="211"/>
      <c r="Z874" s="211"/>
      <c r="AA874" s="211"/>
      <c r="AB874" s="211"/>
      <c r="AC874" s="211"/>
      <c r="AD874" s="211"/>
      <c r="AE874" s="211"/>
      <c r="AF874" s="211"/>
      <c r="AG874" s="211"/>
      <c r="AH874" s="211"/>
      <c r="AI874" s="211"/>
      <c r="AJ874" s="211"/>
      <c r="AK874" s="211"/>
      <c r="AL874" s="211"/>
      <c r="AM874" s="211"/>
    </row>
    <row r="875" spans="4:39" x14ac:dyDescent="0.35">
      <c r="D875" s="211"/>
      <c r="E875" s="211"/>
      <c r="F875" s="213"/>
      <c r="G875" s="213"/>
      <c r="H875" s="211"/>
      <c r="I875" s="211"/>
      <c r="J875" s="211"/>
      <c r="K875" s="211"/>
      <c r="L875" s="211"/>
      <c r="M875" s="159"/>
      <c r="N875" s="159"/>
      <c r="O875" s="211"/>
      <c r="P875" s="211"/>
      <c r="Q875" s="211"/>
      <c r="R875" s="211"/>
      <c r="S875" s="211"/>
      <c r="T875" s="211"/>
      <c r="U875" s="211"/>
      <c r="V875" s="211"/>
      <c r="W875" s="211"/>
      <c r="X875" s="211"/>
      <c r="Y875" s="211"/>
      <c r="Z875" s="211"/>
      <c r="AA875" s="211"/>
      <c r="AB875" s="211"/>
      <c r="AC875" s="211"/>
      <c r="AD875" s="211"/>
      <c r="AE875" s="211"/>
      <c r="AF875" s="211"/>
      <c r="AG875" s="211"/>
      <c r="AH875" s="211"/>
      <c r="AI875" s="211"/>
      <c r="AJ875" s="211"/>
      <c r="AK875" s="211"/>
      <c r="AL875" s="211"/>
      <c r="AM875" s="211"/>
    </row>
    <row r="876" spans="4:39" x14ac:dyDescent="0.35">
      <c r="D876" s="211"/>
      <c r="E876" s="211"/>
      <c r="F876" s="213"/>
      <c r="G876" s="213"/>
      <c r="H876" s="211"/>
      <c r="I876" s="211"/>
      <c r="J876" s="211"/>
      <c r="K876" s="211"/>
      <c r="L876" s="211"/>
      <c r="M876" s="159"/>
      <c r="N876" s="159"/>
      <c r="O876" s="211"/>
      <c r="P876" s="211"/>
      <c r="Q876" s="211"/>
      <c r="R876" s="211"/>
      <c r="S876" s="211"/>
      <c r="T876" s="211"/>
      <c r="U876" s="211"/>
      <c r="V876" s="211"/>
      <c r="W876" s="211"/>
      <c r="X876" s="211"/>
      <c r="Y876" s="211"/>
      <c r="Z876" s="211"/>
      <c r="AA876" s="211"/>
      <c r="AB876" s="211"/>
      <c r="AC876" s="211"/>
      <c r="AD876" s="211"/>
      <c r="AE876" s="211"/>
      <c r="AF876" s="211"/>
      <c r="AG876" s="211"/>
      <c r="AH876" s="211"/>
      <c r="AI876" s="211"/>
      <c r="AJ876" s="211"/>
      <c r="AK876" s="211"/>
      <c r="AL876" s="211"/>
      <c r="AM876" s="211"/>
    </row>
    <row r="877" spans="4:39" x14ac:dyDescent="0.35">
      <c r="D877" s="211"/>
      <c r="E877" s="211"/>
      <c r="F877" s="213"/>
      <c r="G877" s="213"/>
      <c r="H877" s="211"/>
      <c r="I877" s="211"/>
      <c r="J877" s="211"/>
      <c r="K877" s="211"/>
      <c r="L877" s="211"/>
      <c r="M877" s="159"/>
      <c r="N877" s="159"/>
      <c r="O877" s="211"/>
      <c r="P877" s="211"/>
      <c r="Q877" s="211"/>
      <c r="R877" s="211"/>
      <c r="S877" s="211"/>
      <c r="T877" s="211"/>
      <c r="U877" s="211"/>
      <c r="V877" s="211"/>
      <c r="W877" s="211"/>
      <c r="X877" s="211"/>
      <c r="Y877" s="211"/>
      <c r="Z877" s="211"/>
      <c r="AA877" s="211"/>
      <c r="AB877" s="211"/>
      <c r="AC877" s="211"/>
      <c r="AD877" s="211"/>
      <c r="AE877" s="211"/>
      <c r="AF877" s="211"/>
      <c r="AG877" s="211"/>
      <c r="AH877" s="211"/>
      <c r="AI877" s="211"/>
      <c r="AJ877" s="211"/>
      <c r="AK877" s="211"/>
      <c r="AL877" s="211"/>
      <c r="AM877" s="211"/>
    </row>
    <row r="878" spans="4:39" x14ac:dyDescent="0.35">
      <c r="D878" s="211"/>
      <c r="E878" s="211"/>
      <c r="F878" s="213"/>
      <c r="G878" s="213"/>
      <c r="H878" s="211"/>
      <c r="I878" s="211"/>
      <c r="J878" s="211"/>
      <c r="K878" s="211"/>
      <c r="L878" s="211"/>
      <c r="M878" s="159"/>
      <c r="N878" s="159"/>
      <c r="O878" s="211"/>
      <c r="P878" s="211"/>
      <c r="Q878" s="211"/>
      <c r="R878" s="211"/>
      <c r="S878" s="211"/>
      <c r="T878" s="211"/>
      <c r="U878" s="211"/>
      <c r="V878" s="211"/>
      <c r="W878" s="211"/>
      <c r="X878" s="211"/>
      <c r="Y878" s="211"/>
      <c r="Z878" s="211"/>
      <c r="AA878" s="211"/>
      <c r="AB878" s="211"/>
      <c r="AC878" s="211"/>
      <c r="AD878" s="211"/>
      <c r="AE878" s="211"/>
      <c r="AF878" s="211"/>
      <c r="AG878" s="211"/>
      <c r="AH878" s="211"/>
      <c r="AI878" s="211"/>
      <c r="AJ878" s="211"/>
      <c r="AK878" s="211"/>
      <c r="AL878" s="211"/>
      <c r="AM878" s="211"/>
    </row>
    <row r="879" spans="4:39" x14ac:dyDescent="0.35">
      <c r="D879" s="211"/>
      <c r="E879" s="211"/>
      <c r="F879" s="213"/>
      <c r="G879" s="213"/>
      <c r="H879" s="211"/>
      <c r="I879" s="211"/>
      <c r="J879" s="211"/>
      <c r="K879" s="211"/>
      <c r="L879" s="211"/>
      <c r="M879" s="159"/>
      <c r="N879" s="159"/>
      <c r="O879" s="211"/>
      <c r="P879" s="211"/>
      <c r="Q879" s="211"/>
      <c r="R879" s="211"/>
      <c r="S879" s="211"/>
      <c r="T879" s="211"/>
      <c r="U879" s="211"/>
      <c r="V879" s="211"/>
      <c r="W879" s="211"/>
      <c r="X879" s="211"/>
      <c r="Y879" s="211"/>
      <c r="Z879" s="211"/>
      <c r="AA879" s="211"/>
      <c r="AB879" s="211"/>
      <c r="AC879" s="211"/>
      <c r="AD879" s="211"/>
      <c r="AE879" s="211"/>
      <c r="AF879" s="211"/>
      <c r="AG879" s="211"/>
      <c r="AH879" s="211"/>
      <c r="AI879" s="211"/>
      <c r="AJ879" s="211"/>
      <c r="AK879" s="211"/>
      <c r="AL879" s="211"/>
      <c r="AM879" s="211"/>
    </row>
    <row r="880" spans="4:39" x14ac:dyDescent="0.35">
      <c r="D880" s="211"/>
      <c r="E880" s="211"/>
      <c r="F880" s="213"/>
      <c r="G880" s="213"/>
      <c r="H880" s="211"/>
      <c r="I880" s="211"/>
      <c r="J880" s="211"/>
      <c r="K880" s="211"/>
      <c r="L880" s="211"/>
      <c r="M880" s="159"/>
      <c r="N880" s="159"/>
      <c r="O880" s="211"/>
      <c r="P880" s="211"/>
      <c r="Q880" s="211"/>
      <c r="R880" s="211"/>
      <c r="S880" s="211"/>
      <c r="T880" s="211"/>
      <c r="U880" s="211"/>
      <c r="V880" s="211"/>
      <c r="W880" s="211"/>
      <c r="X880" s="211"/>
      <c r="Y880" s="211"/>
      <c r="Z880" s="211"/>
      <c r="AA880" s="211"/>
      <c r="AB880" s="211"/>
      <c r="AC880" s="211"/>
      <c r="AD880" s="211"/>
      <c r="AE880" s="211"/>
      <c r="AF880" s="211"/>
      <c r="AG880" s="211"/>
      <c r="AH880" s="211"/>
      <c r="AI880" s="211"/>
      <c r="AJ880" s="211"/>
      <c r="AK880" s="211"/>
      <c r="AL880" s="211"/>
      <c r="AM880" s="211"/>
    </row>
    <row r="881" spans="4:39" x14ac:dyDescent="0.35">
      <c r="D881" s="211"/>
      <c r="E881" s="211"/>
      <c r="F881" s="213"/>
      <c r="G881" s="213"/>
      <c r="H881" s="211"/>
      <c r="I881" s="211"/>
      <c r="J881" s="211"/>
      <c r="K881" s="211"/>
      <c r="L881" s="211"/>
      <c r="M881" s="159"/>
      <c r="N881" s="159"/>
      <c r="O881" s="211"/>
      <c r="P881" s="211"/>
      <c r="Q881" s="211"/>
      <c r="R881" s="211"/>
      <c r="S881" s="211"/>
      <c r="T881" s="211"/>
      <c r="U881" s="211"/>
      <c r="V881" s="211"/>
      <c r="W881" s="211"/>
      <c r="X881" s="211"/>
      <c r="Y881" s="211"/>
      <c r="Z881" s="211"/>
      <c r="AA881" s="211"/>
      <c r="AB881" s="211"/>
      <c r="AC881" s="211"/>
      <c r="AD881" s="211"/>
      <c r="AE881" s="211"/>
      <c r="AF881" s="211"/>
      <c r="AG881" s="211"/>
      <c r="AH881" s="211"/>
      <c r="AI881" s="211"/>
      <c r="AJ881" s="211"/>
      <c r="AK881" s="211"/>
      <c r="AL881" s="211"/>
      <c r="AM881" s="211"/>
    </row>
    <row r="882" spans="4:39" x14ac:dyDescent="0.35">
      <c r="D882" s="211"/>
      <c r="E882" s="211"/>
      <c r="F882" s="213"/>
      <c r="G882" s="213"/>
      <c r="H882" s="211"/>
      <c r="I882" s="211"/>
      <c r="J882" s="211"/>
      <c r="K882" s="211"/>
      <c r="L882" s="211"/>
      <c r="M882" s="159"/>
      <c r="N882" s="159"/>
      <c r="O882" s="211"/>
      <c r="P882" s="211"/>
      <c r="Q882" s="211"/>
      <c r="R882" s="211"/>
      <c r="S882" s="211"/>
      <c r="T882" s="211"/>
      <c r="U882" s="211"/>
      <c r="V882" s="211"/>
      <c r="W882" s="211"/>
      <c r="X882" s="211"/>
      <c r="Y882" s="211"/>
      <c r="Z882" s="211"/>
      <c r="AA882" s="211"/>
      <c r="AB882" s="211"/>
      <c r="AC882" s="211"/>
      <c r="AD882" s="211"/>
      <c r="AE882" s="211"/>
      <c r="AF882" s="211"/>
      <c r="AG882" s="211"/>
      <c r="AH882" s="211"/>
      <c r="AI882" s="211"/>
      <c r="AJ882" s="211"/>
      <c r="AK882" s="211"/>
      <c r="AL882" s="211"/>
      <c r="AM882" s="211"/>
    </row>
    <row r="883" spans="4:39" x14ac:dyDescent="0.35">
      <c r="D883" s="211"/>
      <c r="E883" s="211"/>
      <c r="F883" s="213"/>
      <c r="G883" s="213"/>
      <c r="H883" s="211"/>
      <c r="I883" s="211"/>
      <c r="J883" s="211"/>
      <c r="K883" s="211"/>
      <c r="L883" s="211"/>
      <c r="M883" s="159"/>
      <c r="N883" s="159"/>
      <c r="O883" s="211"/>
      <c r="P883" s="211"/>
      <c r="Q883" s="211"/>
      <c r="R883" s="211"/>
      <c r="S883" s="211"/>
      <c r="T883" s="211"/>
      <c r="U883" s="211"/>
      <c r="V883" s="211"/>
      <c r="W883" s="211"/>
      <c r="X883" s="211"/>
      <c r="Y883" s="211"/>
      <c r="Z883" s="211"/>
      <c r="AA883" s="211"/>
      <c r="AB883" s="211"/>
      <c r="AC883" s="211"/>
      <c r="AD883" s="211"/>
      <c r="AE883" s="211"/>
      <c r="AF883" s="211"/>
      <c r="AG883" s="211"/>
      <c r="AH883" s="211"/>
      <c r="AI883" s="211"/>
      <c r="AJ883" s="211"/>
      <c r="AK883" s="211"/>
      <c r="AL883" s="211"/>
      <c r="AM883" s="211"/>
    </row>
    <row r="884" spans="4:39" x14ac:dyDescent="0.35">
      <c r="D884" s="211"/>
      <c r="E884" s="211"/>
      <c r="F884" s="213"/>
      <c r="G884" s="213"/>
      <c r="H884" s="211"/>
      <c r="I884" s="211"/>
      <c r="J884" s="211"/>
      <c r="K884" s="211"/>
      <c r="L884" s="211"/>
      <c r="M884" s="159"/>
      <c r="N884" s="159"/>
      <c r="O884" s="211"/>
      <c r="P884" s="211"/>
      <c r="Q884" s="211"/>
      <c r="R884" s="211"/>
      <c r="S884" s="211"/>
      <c r="T884" s="211"/>
      <c r="U884" s="211"/>
      <c r="V884" s="211"/>
      <c r="W884" s="211"/>
      <c r="X884" s="211"/>
      <c r="Y884" s="211"/>
      <c r="Z884" s="211"/>
      <c r="AA884" s="211"/>
      <c r="AB884" s="211"/>
      <c r="AC884" s="211"/>
      <c r="AD884" s="211"/>
      <c r="AE884" s="211"/>
      <c r="AF884" s="211"/>
      <c r="AG884" s="211"/>
      <c r="AH884" s="211"/>
      <c r="AI884" s="211"/>
      <c r="AJ884" s="211"/>
      <c r="AK884" s="211"/>
      <c r="AL884" s="211"/>
      <c r="AM884" s="211"/>
    </row>
    <row r="885" spans="4:39" x14ac:dyDescent="0.35">
      <c r="D885" s="211"/>
      <c r="E885" s="211"/>
      <c r="F885" s="213"/>
      <c r="G885" s="213"/>
      <c r="H885" s="211"/>
      <c r="I885" s="211"/>
      <c r="J885" s="211"/>
      <c r="K885" s="211"/>
      <c r="L885" s="211"/>
      <c r="M885" s="159"/>
      <c r="N885" s="159"/>
      <c r="O885" s="211"/>
      <c r="P885" s="211"/>
      <c r="Q885" s="211"/>
      <c r="R885" s="211"/>
      <c r="S885" s="211"/>
      <c r="T885" s="211"/>
      <c r="U885" s="211"/>
      <c r="V885" s="211"/>
      <c r="W885" s="211"/>
      <c r="X885" s="211"/>
      <c r="Y885" s="211"/>
      <c r="Z885" s="211"/>
      <c r="AA885" s="211"/>
      <c r="AB885" s="211"/>
      <c r="AC885" s="211"/>
      <c r="AD885" s="211"/>
      <c r="AE885" s="211"/>
      <c r="AF885" s="211"/>
      <c r="AG885" s="211"/>
      <c r="AH885" s="211"/>
      <c r="AI885" s="211"/>
      <c r="AJ885" s="211"/>
      <c r="AK885" s="211"/>
      <c r="AL885" s="211"/>
      <c r="AM885" s="211"/>
    </row>
    <row r="886" spans="4:39" x14ac:dyDescent="0.35">
      <c r="D886" s="211"/>
      <c r="E886" s="211"/>
      <c r="F886" s="213"/>
      <c r="G886" s="213"/>
      <c r="H886" s="211"/>
      <c r="I886" s="211"/>
      <c r="J886" s="211"/>
      <c r="K886" s="211"/>
      <c r="L886" s="211"/>
      <c r="M886" s="159"/>
      <c r="N886" s="159"/>
      <c r="O886" s="211"/>
      <c r="P886" s="211"/>
      <c r="Q886" s="211"/>
      <c r="R886" s="211"/>
      <c r="S886" s="211"/>
      <c r="T886" s="211"/>
      <c r="U886" s="211"/>
      <c r="V886" s="211"/>
      <c r="W886" s="211"/>
      <c r="X886" s="211"/>
      <c r="Y886" s="211"/>
      <c r="Z886" s="211"/>
      <c r="AA886" s="211"/>
      <c r="AB886" s="211"/>
      <c r="AC886" s="211"/>
      <c r="AD886" s="211"/>
      <c r="AE886" s="211"/>
      <c r="AF886" s="211"/>
      <c r="AG886" s="211"/>
      <c r="AH886" s="211"/>
      <c r="AI886" s="211"/>
      <c r="AJ886" s="211"/>
      <c r="AK886" s="211"/>
      <c r="AL886" s="211"/>
      <c r="AM886" s="211"/>
    </row>
    <row r="887" spans="4:39" x14ac:dyDescent="0.35">
      <c r="D887" s="211"/>
      <c r="E887" s="211"/>
      <c r="F887" s="213"/>
      <c r="G887" s="213"/>
      <c r="H887" s="211"/>
      <c r="I887" s="211"/>
      <c r="J887" s="211"/>
      <c r="K887" s="211"/>
      <c r="L887" s="211"/>
      <c r="M887" s="159"/>
      <c r="N887" s="159"/>
      <c r="O887" s="211"/>
      <c r="P887" s="211"/>
      <c r="Q887" s="211"/>
      <c r="R887" s="211"/>
      <c r="S887" s="211"/>
      <c r="T887" s="211"/>
      <c r="U887" s="211"/>
      <c r="V887" s="211"/>
      <c r="W887" s="211"/>
      <c r="X887" s="211"/>
      <c r="Y887" s="211"/>
      <c r="Z887" s="211"/>
      <c r="AA887" s="211"/>
      <c r="AB887" s="211"/>
      <c r="AC887" s="211"/>
      <c r="AD887" s="211"/>
      <c r="AE887" s="211"/>
      <c r="AF887" s="211"/>
      <c r="AG887" s="211"/>
      <c r="AH887" s="211"/>
      <c r="AI887" s="211"/>
      <c r="AJ887" s="211"/>
      <c r="AK887" s="211"/>
      <c r="AL887" s="211"/>
      <c r="AM887" s="211"/>
    </row>
    <row r="888" spans="4:39" x14ac:dyDescent="0.35">
      <c r="D888" s="211"/>
      <c r="E888" s="211"/>
      <c r="F888" s="213"/>
      <c r="G888" s="213"/>
      <c r="H888" s="211"/>
      <c r="I888" s="211"/>
      <c r="J888" s="211"/>
      <c r="K888" s="211"/>
      <c r="L888" s="211"/>
      <c r="M888" s="159"/>
      <c r="N888" s="159"/>
      <c r="O888" s="211"/>
      <c r="P888" s="211"/>
      <c r="Q888" s="211"/>
      <c r="R888" s="211"/>
      <c r="S888" s="211"/>
      <c r="T888" s="211"/>
      <c r="U888" s="211"/>
      <c r="V888" s="211"/>
      <c r="W888" s="211"/>
      <c r="X888" s="211"/>
      <c r="Y888" s="211"/>
      <c r="Z888" s="211"/>
      <c r="AA888" s="211"/>
      <c r="AB888" s="211"/>
      <c r="AC888" s="211"/>
      <c r="AD888" s="211"/>
      <c r="AE888" s="211"/>
      <c r="AF888" s="211"/>
      <c r="AG888" s="211"/>
      <c r="AH888" s="211"/>
      <c r="AI888" s="211"/>
      <c r="AJ888" s="211"/>
      <c r="AK888" s="211"/>
      <c r="AL888" s="211"/>
      <c r="AM888" s="211"/>
    </row>
  </sheetData>
  <autoFilter ref="D9:AL678" xr:uid="{00000000-0009-0000-0000-00000C000000}"/>
  <mergeCells count="1">
    <mergeCell ref="AJ8:AL8"/>
  </mergeCells>
  <printOptions horizontalCentered="1"/>
  <pageMargins left="0.56999999999999995" right="0.56999999999999995" top="0.42" bottom="0.54" header="0.26" footer="0.17"/>
  <pageSetup scale="42" fitToWidth="3" fitToHeight="14" orientation="landscape" r:id="rId1"/>
  <headerFooter alignWithMargins="0">
    <oddHeader>&amp;R&amp;10TO2021 Annual Update
Attachment 4
WP‐Schedule 7
Page &amp;P of &amp;N</oddHeader>
  </headerFooter>
  <rowBreaks count="1" manualBreakCount="1">
    <brk id="609" min="3" max="37" man="1"/>
  </rowBreaks>
  <colBreaks count="1" manualBreakCount="1">
    <brk id="24" max="688" man="1"/>
  </colBreaks>
  <ignoredErrors>
    <ignoredError sqref="Z5:AC5 P5:X5 AD5:AH5 I7:L7" formulaRange="1"/>
    <ignoredError sqref="F155:F158 F375:F396 F480:F501 F571:F595 F178:F181" formula="1"/>
    <ignoredError sqref="F540:F560" evalError="1"/>
    <ignoredError sqref="F562:F565" evalError="1"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0">
    <pageSetUpPr fitToPage="1"/>
  </sheetPr>
  <dimension ref="A1:N47"/>
  <sheetViews>
    <sheetView view="pageLayout" zoomScale="70" zoomScaleNormal="80" zoomScalePageLayoutView="70" workbookViewId="0">
      <selection activeCell="J8" sqref="J8"/>
    </sheetView>
  </sheetViews>
  <sheetFormatPr defaultColWidth="9.08984375" defaultRowHeight="14.5" x14ac:dyDescent="0.35"/>
  <cols>
    <col min="1" max="2" width="9.08984375" style="88"/>
    <col min="3" max="3" width="36.08984375" style="88" customWidth="1"/>
    <col min="4" max="4" width="13.08984375" style="88" customWidth="1"/>
    <col min="5" max="10" width="9.08984375" style="88"/>
    <col min="11" max="11" width="13.08984375" style="88" customWidth="1"/>
    <col min="12" max="16384" width="9.08984375" style="88"/>
  </cols>
  <sheetData>
    <row r="1" spans="1:14" x14ac:dyDescent="0.35">
      <c r="A1" s="104" t="s">
        <v>256</v>
      </c>
    </row>
    <row r="3" spans="1:14" ht="15" customHeight="1" x14ac:dyDescent="0.35">
      <c r="A3" s="105" t="s">
        <v>281</v>
      </c>
      <c r="B3" s="106"/>
      <c r="C3" s="106"/>
      <c r="D3" s="106"/>
      <c r="E3" s="106"/>
      <c r="F3" s="106"/>
      <c r="G3" s="106"/>
      <c r="H3" s="106"/>
      <c r="I3" s="106"/>
      <c r="J3" s="106"/>
      <c r="K3" s="106"/>
      <c r="L3" s="106"/>
      <c r="M3" s="106"/>
      <c r="N3" s="106"/>
    </row>
    <row r="4" spans="1:14" x14ac:dyDescent="0.35">
      <c r="A4" s="106"/>
      <c r="B4" s="106"/>
      <c r="C4" s="106"/>
      <c r="D4" s="106"/>
      <c r="E4" s="106"/>
      <c r="F4" s="106"/>
      <c r="G4" s="106"/>
      <c r="H4" s="106"/>
      <c r="I4" s="106"/>
      <c r="J4" s="106"/>
      <c r="K4" s="106"/>
      <c r="L4" s="106"/>
      <c r="M4" s="106"/>
      <c r="N4" s="106"/>
    </row>
    <row r="5" spans="1:14" x14ac:dyDescent="0.35">
      <c r="A5" s="104" t="s">
        <v>107</v>
      </c>
    </row>
    <row r="6" spans="1:14" ht="15" customHeight="1" x14ac:dyDescent="0.35">
      <c r="A6" s="112"/>
      <c r="B6" s="112"/>
      <c r="C6" s="112"/>
      <c r="D6" s="112"/>
      <c r="E6" s="112"/>
      <c r="F6" s="112"/>
      <c r="G6" s="112"/>
      <c r="H6" s="112"/>
      <c r="I6" s="112"/>
      <c r="J6" s="112"/>
      <c r="K6" s="112"/>
      <c r="L6" s="112"/>
      <c r="M6" s="112"/>
      <c r="N6" s="112"/>
    </row>
    <row r="7" spans="1:14" ht="129" customHeight="1" x14ac:dyDescent="0.35">
      <c r="A7" s="746" t="s">
        <v>3093</v>
      </c>
      <c r="B7" s="746"/>
      <c r="C7" s="746"/>
      <c r="D7" s="746"/>
      <c r="E7" s="746"/>
      <c r="F7" s="746"/>
      <c r="G7" s="746"/>
      <c r="H7" s="112"/>
      <c r="I7" s="112"/>
      <c r="J7" s="112"/>
      <c r="K7" s="114"/>
      <c r="L7" s="112"/>
      <c r="M7" s="112"/>
      <c r="N7" s="112"/>
    </row>
    <row r="9" spans="1:14" x14ac:dyDescent="0.35">
      <c r="A9" s="104" t="s">
        <v>108</v>
      </c>
    </row>
    <row r="10" spans="1:14" x14ac:dyDescent="0.35">
      <c r="A10" s="104"/>
    </row>
    <row r="11" spans="1:14" ht="159.65" customHeight="1" x14ac:dyDescent="0.35">
      <c r="A11" s="747" t="s">
        <v>2739</v>
      </c>
      <c r="B11" s="747"/>
      <c r="C11" s="747"/>
      <c r="D11" s="747"/>
      <c r="E11" s="747"/>
      <c r="F11" s="747"/>
      <c r="G11" s="747"/>
    </row>
    <row r="12" spans="1:14" x14ac:dyDescent="0.35">
      <c r="A12" s="106"/>
      <c r="B12" s="106"/>
      <c r="C12" s="106"/>
      <c r="D12" s="106"/>
      <c r="E12" s="106"/>
      <c r="F12" s="106"/>
      <c r="G12" s="106"/>
      <c r="H12" s="106"/>
      <c r="I12" s="106"/>
      <c r="J12" s="106"/>
      <c r="K12" s="106"/>
      <c r="L12" s="106"/>
      <c r="M12" s="106"/>
      <c r="N12" s="106"/>
    </row>
    <row r="13" spans="1:14" ht="15.5" x14ac:dyDescent="0.35">
      <c r="B13" s="107" t="s">
        <v>1337</v>
      </c>
    </row>
    <row r="14" spans="1:14" ht="4.5" customHeight="1" x14ac:dyDescent="0.35">
      <c r="B14" s="107"/>
    </row>
    <row r="15" spans="1:14" x14ac:dyDescent="0.35">
      <c r="C15" s="108" t="s">
        <v>1339</v>
      </c>
      <c r="D15" s="88" t="str">
        <f t="shared" ref="D15:D36" si="0">LEFT(C15,4)</f>
        <v>2313</v>
      </c>
      <c r="E15" s="108" t="s">
        <v>1338</v>
      </c>
    </row>
    <row r="16" spans="1:14" x14ac:dyDescent="0.35">
      <c r="C16" s="108" t="s">
        <v>1325</v>
      </c>
      <c r="D16" s="88" t="str">
        <f t="shared" si="0"/>
        <v>5079</v>
      </c>
      <c r="E16" s="108" t="s">
        <v>1340</v>
      </c>
    </row>
    <row r="17" spans="3:5" x14ac:dyDescent="0.35">
      <c r="C17" s="108" t="s">
        <v>102</v>
      </c>
      <c r="D17" s="88" t="str">
        <f t="shared" si="0"/>
        <v>5357</v>
      </c>
      <c r="E17" s="108" t="s">
        <v>1338</v>
      </c>
    </row>
    <row r="18" spans="3:5" x14ac:dyDescent="0.35">
      <c r="C18" s="108" t="s">
        <v>104</v>
      </c>
      <c r="D18" s="88" t="str">
        <f t="shared" si="0"/>
        <v>5358</v>
      </c>
      <c r="E18" s="108" t="s">
        <v>1338</v>
      </c>
    </row>
    <row r="19" spans="3:5" x14ac:dyDescent="0.35">
      <c r="C19" s="108" t="s">
        <v>1329</v>
      </c>
      <c r="D19" s="88" t="str">
        <f t="shared" si="0"/>
        <v>5365</v>
      </c>
      <c r="E19" s="108" t="s">
        <v>1338</v>
      </c>
    </row>
    <row r="20" spans="3:5" x14ac:dyDescent="0.35">
      <c r="C20" s="108" t="s">
        <v>97</v>
      </c>
      <c r="D20" s="88" t="str">
        <f t="shared" si="0"/>
        <v>5508</v>
      </c>
      <c r="E20" s="108" t="s">
        <v>1338</v>
      </c>
    </row>
    <row r="21" spans="3:5" x14ac:dyDescent="0.35">
      <c r="C21" s="108" t="s">
        <v>98</v>
      </c>
      <c r="D21" s="88" t="str">
        <f t="shared" si="0"/>
        <v>5511</v>
      </c>
      <c r="E21" s="108" t="s">
        <v>1338</v>
      </c>
    </row>
    <row r="22" spans="3:5" x14ac:dyDescent="0.35">
      <c r="C22" s="108" t="s">
        <v>103</v>
      </c>
      <c r="D22" s="88" t="str">
        <f t="shared" si="0"/>
        <v>5512</v>
      </c>
      <c r="E22" s="108" t="s">
        <v>1338</v>
      </c>
    </row>
    <row r="23" spans="3:5" x14ac:dyDescent="0.35">
      <c r="C23" s="108" t="s">
        <v>96</v>
      </c>
      <c r="D23" s="88" t="str">
        <f t="shared" si="0"/>
        <v>5514</v>
      </c>
      <c r="E23" s="108" t="s">
        <v>1338</v>
      </c>
    </row>
    <row r="24" spans="3:5" x14ac:dyDescent="0.35">
      <c r="C24" s="108" t="s">
        <v>91</v>
      </c>
      <c r="D24" s="88" t="str">
        <f t="shared" si="0"/>
        <v>5518</v>
      </c>
      <c r="E24" s="108" t="s">
        <v>1338</v>
      </c>
    </row>
    <row r="25" spans="3:5" x14ac:dyDescent="0.35">
      <c r="C25" s="108" t="s">
        <v>92</v>
      </c>
      <c r="D25" s="88" t="str">
        <f t="shared" si="0"/>
        <v>5522</v>
      </c>
      <c r="E25" s="108" t="s">
        <v>1338</v>
      </c>
    </row>
    <row r="26" spans="3:5" x14ac:dyDescent="0.35">
      <c r="C26" s="108" t="s">
        <v>95</v>
      </c>
      <c r="D26" s="88" t="str">
        <f t="shared" si="0"/>
        <v>5530</v>
      </c>
      <c r="E26" s="108" t="s">
        <v>1338</v>
      </c>
    </row>
    <row r="27" spans="3:5" x14ac:dyDescent="0.35">
      <c r="C27" s="108" t="s">
        <v>88</v>
      </c>
      <c r="D27" s="88" t="str">
        <f t="shared" si="0"/>
        <v>5539</v>
      </c>
      <c r="E27" s="108" t="s">
        <v>1338</v>
      </c>
    </row>
    <row r="28" spans="3:5" x14ac:dyDescent="0.35">
      <c r="C28" s="108" t="s">
        <v>100</v>
      </c>
      <c r="D28" s="88" t="str">
        <f t="shared" si="0"/>
        <v>5541</v>
      </c>
      <c r="E28" s="108" t="s">
        <v>1338</v>
      </c>
    </row>
    <row r="29" spans="3:5" x14ac:dyDescent="0.35">
      <c r="C29" s="108" t="s">
        <v>94</v>
      </c>
      <c r="D29" s="88" t="str">
        <f t="shared" si="0"/>
        <v>5545</v>
      </c>
      <c r="E29" s="108" t="s">
        <v>1338</v>
      </c>
    </row>
    <row r="30" spans="3:5" x14ac:dyDescent="0.35">
      <c r="C30" s="108" t="s">
        <v>99</v>
      </c>
      <c r="D30" s="88" t="str">
        <f t="shared" si="0"/>
        <v>5547</v>
      </c>
      <c r="E30" s="108" t="s">
        <v>1338</v>
      </c>
    </row>
    <row r="31" spans="3:5" x14ac:dyDescent="0.35">
      <c r="C31" s="108" t="s">
        <v>93</v>
      </c>
      <c r="D31" s="88" t="str">
        <f t="shared" si="0"/>
        <v>5548</v>
      </c>
      <c r="E31" s="108" t="s">
        <v>1338</v>
      </c>
    </row>
    <row r="32" spans="3:5" x14ac:dyDescent="0.35">
      <c r="C32" s="108" t="s">
        <v>101</v>
      </c>
      <c r="D32" s="88" t="str">
        <f t="shared" si="0"/>
        <v>5553</v>
      </c>
      <c r="E32" s="108" t="s">
        <v>1338</v>
      </c>
    </row>
    <row r="33" spans="1:7" x14ac:dyDescent="0.35">
      <c r="C33" s="108" t="s">
        <v>90</v>
      </c>
      <c r="D33" s="88" t="str">
        <f t="shared" si="0"/>
        <v>5564</v>
      </c>
      <c r="E33" s="108" t="s">
        <v>1338</v>
      </c>
    </row>
    <row r="34" spans="1:7" ht="14.4" customHeight="1" x14ac:dyDescent="0.35">
      <c r="C34" s="108" t="s">
        <v>105</v>
      </c>
      <c r="D34" s="88" t="str">
        <f t="shared" si="0"/>
        <v>5566</v>
      </c>
      <c r="E34" s="108" t="s">
        <v>1338</v>
      </c>
    </row>
    <row r="35" spans="1:7" x14ac:dyDescent="0.35">
      <c r="C35" s="108" t="s">
        <v>89</v>
      </c>
      <c r="D35" s="88" t="str">
        <f t="shared" si="0"/>
        <v>5599</v>
      </c>
      <c r="E35" s="108" t="s">
        <v>1338</v>
      </c>
    </row>
    <row r="36" spans="1:7" x14ac:dyDescent="0.35">
      <c r="C36" s="108" t="s">
        <v>106</v>
      </c>
      <c r="D36" s="88" t="str">
        <f t="shared" si="0"/>
        <v>8504</v>
      </c>
      <c r="E36" s="108" t="s">
        <v>1338</v>
      </c>
    </row>
    <row r="37" spans="1:7" x14ac:dyDescent="0.35">
      <c r="C37" s="108"/>
      <c r="E37" s="108"/>
    </row>
    <row r="38" spans="1:7" ht="48.65" customHeight="1" x14ac:dyDescent="0.35">
      <c r="A38" s="746" t="s">
        <v>2728</v>
      </c>
      <c r="B38" s="746"/>
      <c r="C38" s="746"/>
      <c r="D38" s="746"/>
      <c r="E38" s="746"/>
      <c r="F38" s="746"/>
      <c r="G38" s="746"/>
    </row>
    <row r="39" spans="1:7" x14ac:dyDescent="0.35">
      <c r="C39" s="108"/>
      <c r="E39" s="108"/>
    </row>
    <row r="40" spans="1:7" x14ac:dyDescent="0.35">
      <c r="C40" s="108"/>
      <c r="E40" s="108"/>
    </row>
    <row r="41" spans="1:7" x14ac:dyDescent="0.35">
      <c r="A41" s="104" t="s">
        <v>109</v>
      </c>
    </row>
    <row r="42" spans="1:7" x14ac:dyDescent="0.35">
      <c r="A42" s="104"/>
    </row>
    <row r="43" spans="1:7" ht="87" customHeight="1" x14ac:dyDescent="0.35">
      <c r="A43" s="747" t="s">
        <v>2727</v>
      </c>
      <c r="B43" s="747"/>
      <c r="C43" s="747"/>
      <c r="D43" s="747"/>
      <c r="E43" s="747"/>
      <c r="F43" s="747"/>
      <c r="G43" s="747"/>
    </row>
    <row r="45" spans="1:7" x14ac:dyDescent="0.35">
      <c r="A45" s="104" t="s">
        <v>1341</v>
      </c>
    </row>
    <row r="47" spans="1:7" ht="102" customHeight="1" x14ac:dyDescent="0.35">
      <c r="A47" s="747" t="s">
        <v>2916</v>
      </c>
      <c r="B47" s="747"/>
      <c r="C47" s="747"/>
      <c r="D47" s="747"/>
      <c r="E47" s="747"/>
      <c r="F47" s="747"/>
      <c r="G47" s="747"/>
    </row>
  </sheetData>
  <mergeCells count="5">
    <mergeCell ref="A7:G7"/>
    <mergeCell ref="A11:G11"/>
    <mergeCell ref="A38:G38"/>
    <mergeCell ref="A43:G43"/>
    <mergeCell ref="A47:G47"/>
  </mergeCells>
  <printOptions horizontalCentered="1"/>
  <pageMargins left="0.56999999999999995" right="0.56999999999999995" top="0.42" bottom="0.54" header="0.26" footer="0.17"/>
  <pageSetup scale="64" orientation="portrait" r:id="rId1"/>
  <headerFooter alignWithMargins="0">
    <oddHeader>&amp;R&amp;10TO2021 Annual Update
Attachment 4
WP‐Schedule 7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2383"/>
  <sheetViews>
    <sheetView topLeftCell="A133" workbookViewId="0">
      <selection activeCell="M155" sqref="M155"/>
    </sheetView>
  </sheetViews>
  <sheetFormatPr defaultRowHeight="14.5" x14ac:dyDescent="0.35"/>
  <cols>
    <col min="1" max="1" width="11.36328125" bestFit="1" customWidth="1"/>
  </cols>
  <sheetData>
    <row r="1" spans="1:2" x14ac:dyDescent="0.35">
      <c r="A1" t="s">
        <v>2660</v>
      </c>
      <c r="B1" t="s">
        <v>2630</v>
      </c>
    </row>
    <row r="2" spans="1:2" x14ac:dyDescent="0.35">
      <c r="A2">
        <v>1250</v>
      </c>
      <c r="B2">
        <f>MATCH(A2,'Mix Substation Location Summary'!$B$4:$B$1313,0)</f>
        <v>66</v>
      </c>
    </row>
    <row r="3" spans="1:2" x14ac:dyDescent="0.35">
      <c r="A3">
        <v>1330</v>
      </c>
      <c r="B3" t="e">
        <f>MATCH(A3,'Mix Substation Location Summary'!$B$4:$B$1313,0)</f>
        <v>#N/A</v>
      </c>
    </row>
    <row r="4" spans="1:2" x14ac:dyDescent="0.35">
      <c r="A4">
        <v>1451</v>
      </c>
      <c r="B4">
        <f>MATCH(A4,'Mix Substation Location Summary'!$B$4:$B$1313,0)</f>
        <v>67</v>
      </c>
    </row>
    <row r="5" spans="1:2" x14ac:dyDescent="0.35">
      <c r="A5">
        <v>1808</v>
      </c>
      <c r="B5">
        <f>MATCH(A5,'Mix Substation Location Summary'!$B$4:$B$1313,0)</f>
        <v>69</v>
      </c>
    </row>
    <row r="6" spans="1:2" x14ac:dyDescent="0.35">
      <c r="A6">
        <v>1809</v>
      </c>
      <c r="B6">
        <f>MATCH(A6,'Mix Substation Location Summary'!$B$4:$B$1313,0)</f>
        <v>70</v>
      </c>
    </row>
    <row r="7" spans="1:2" x14ac:dyDescent="0.35">
      <c r="A7">
        <v>1810</v>
      </c>
      <c r="B7">
        <f>MATCH(A7,'Mix Substation Location Summary'!$B$4:$B$1313,0)</f>
        <v>71</v>
      </c>
    </row>
    <row r="8" spans="1:2" x14ac:dyDescent="0.35">
      <c r="A8">
        <v>1812</v>
      </c>
      <c r="B8">
        <f>MATCH(A8,'Mix Substation Location Summary'!$B$4:$B$1313,0)</f>
        <v>72</v>
      </c>
    </row>
    <row r="9" spans="1:2" x14ac:dyDescent="0.35">
      <c r="A9">
        <v>1818</v>
      </c>
      <c r="B9">
        <f>MATCH(A9,'Mix Substation Location Summary'!$B$4:$B$1313,0)</f>
        <v>73</v>
      </c>
    </row>
    <row r="10" spans="1:2" x14ac:dyDescent="0.35">
      <c r="A10">
        <v>1824</v>
      </c>
      <c r="B10">
        <f>MATCH(A10,'Mix Substation Location Summary'!$B$4:$B$1313,0)</f>
        <v>74</v>
      </c>
    </row>
    <row r="11" spans="1:2" x14ac:dyDescent="0.35">
      <c r="A11">
        <v>1839</v>
      </c>
      <c r="B11">
        <f>MATCH(A11,'Mix Substation Location Summary'!$B$4:$B$1313,0)</f>
        <v>75</v>
      </c>
    </row>
    <row r="12" spans="1:2" x14ac:dyDescent="0.35">
      <c r="A12">
        <v>1860</v>
      </c>
      <c r="B12">
        <f>MATCH(A12,'Mix Substation Location Summary'!$B$4:$B$1313,0)</f>
        <v>76</v>
      </c>
    </row>
    <row r="13" spans="1:2" x14ac:dyDescent="0.35">
      <c r="A13">
        <v>1864</v>
      </c>
      <c r="B13">
        <f>MATCH(A13,'Mix Substation Location Summary'!$B$4:$B$1313,0)</f>
        <v>77</v>
      </c>
    </row>
    <row r="14" spans="1:2" x14ac:dyDescent="0.35">
      <c r="A14">
        <v>1866</v>
      </c>
      <c r="B14">
        <f>MATCH(A14,'Mix Substation Location Summary'!$B$4:$B$1313,0)</f>
        <v>78</v>
      </c>
    </row>
    <row r="15" spans="1:2" x14ac:dyDescent="0.35">
      <c r="A15">
        <v>1867</v>
      </c>
      <c r="B15">
        <f>MATCH(A15,'Mix Substation Location Summary'!$B$4:$B$1313,0)</f>
        <v>79</v>
      </c>
    </row>
    <row r="16" spans="1:2" x14ac:dyDescent="0.35">
      <c r="A16">
        <v>1869</v>
      </c>
      <c r="B16">
        <f>MATCH(A16,'Mix Substation Location Summary'!$B$4:$B$1313,0)</f>
        <v>80</v>
      </c>
    </row>
    <row r="17" spans="1:2" x14ac:dyDescent="0.35">
      <c r="A17" s="123">
        <v>1870</v>
      </c>
      <c r="B17">
        <f>MATCH(A17,'Mix Substation Location Summary'!$B$4:$B$1313,0)</f>
        <v>81</v>
      </c>
    </row>
    <row r="18" spans="1:2" x14ac:dyDescent="0.35">
      <c r="A18" s="123" t="s">
        <v>159</v>
      </c>
      <c r="B18">
        <f>MATCH(A18,'Mix Substation Location Summary'!$B$4:$B$1313,0)</f>
        <v>30</v>
      </c>
    </row>
    <row r="19" spans="1:2" x14ac:dyDescent="0.35">
      <c r="A19" s="123">
        <v>2110</v>
      </c>
      <c r="B19">
        <f>MATCH(A19,'Mix Substation Location Summary'!$B$4:$B$1313,0)</f>
        <v>82</v>
      </c>
    </row>
    <row r="20" spans="1:2" x14ac:dyDescent="0.35">
      <c r="A20" s="123">
        <v>2120</v>
      </c>
      <c r="B20">
        <f>MATCH(A20,'Mix Substation Location Summary'!$B$4:$B$1313,0)</f>
        <v>83</v>
      </c>
    </row>
    <row r="21" spans="1:2" x14ac:dyDescent="0.35">
      <c r="A21">
        <v>2150</v>
      </c>
      <c r="B21">
        <f>MATCH(A21,'Mix Substation Location Summary'!$B$4:$B$1313,0)</f>
        <v>84</v>
      </c>
    </row>
    <row r="22" spans="1:2" x14ac:dyDescent="0.35">
      <c r="A22">
        <v>2202</v>
      </c>
      <c r="B22">
        <f>MATCH(A22,'Mix Substation Location Summary'!$B$4:$B$1313,0)</f>
        <v>85</v>
      </c>
    </row>
    <row r="23" spans="1:2" x14ac:dyDescent="0.35">
      <c r="A23">
        <v>2211</v>
      </c>
      <c r="B23">
        <f>MATCH(A23,'Mix Substation Location Summary'!$B$4:$B$1313,0)</f>
        <v>37</v>
      </c>
    </row>
    <row r="24" spans="1:2" x14ac:dyDescent="0.35">
      <c r="A24">
        <v>2212</v>
      </c>
      <c r="B24">
        <f>MATCH(A24,'Mix Substation Location Summary'!$B$4:$B$1313,0)</f>
        <v>86</v>
      </c>
    </row>
    <row r="25" spans="1:2" x14ac:dyDescent="0.35">
      <c r="A25">
        <v>2229</v>
      </c>
      <c r="B25">
        <f>MATCH(A25,'Mix Substation Location Summary'!$B$4:$B$1313,0)</f>
        <v>39</v>
      </c>
    </row>
    <row r="26" spans="1:2" x14ac:dyDescent="0.35">
      <c r="A26">
        <v>2230</v>
      </c>
      <c r="B26">
        <f>MATCH(A26,'Mix Substation Location Summary'!$B$4:$B$1313,0)</f>
        <v>38</v>
      </c>
    </row>
    <row r="27" spans="1:2" x14ac:dyDescent="0.35">
      <c r="A27">
        <v>2234</v>
      </c>
      <c r="B27">
        <f>MATCH(A27,'Mix Substation Location Summary'!$B$4:$B$1313,0)</f>
        <v>87</v>
      </c>
    </row>
    <row r="28" spans="1:2" x14ac:dyDescent="0.35">
      <c r="A28">
        <v>2236</v>
      </c>
      <c r="B28">
        <f>MATCH(A28,'Mix Substation Location Summary'!$B$4:$B$1313,0)</f>
        <v>88</v>
      </c>
    </row>
    <row r="29" spans="1:2" x14ac:dyDescent="0.35">
      <c r="A29">
        <v>2237</v>
      </c>
      <c r="B29">
        <f>MATCH(A29,'Mix Substation Location Summary'!$B$4:$B$1313,0)</f>
        <v>89</v>
      </c>
    </row>
    <row r="30" spans="1:2" x14ac:dyDescent="0.35">
      <c r="A30">
        <v>2238</v>
      </c>
      <c r="B30">
        <f>MATCH(A30,'Mix Substation Location Summary'!$B$4:$B$1313,0)</f>
        <v>90</v>
      </c>
    </row>
    <row r="31" spans="1:2" x14ac:dyDescent="0.35">
      <c r="A31">
        <v>2239</v>
      </c>
      <c r="B31">
        <f>MATCH(A31,'Mix Substation Location Summary'!$B$4:$B$1313,0)</f>
        <v>91</v>
      </c>
    </row>
    <row r="32" spans="1:2" x14ac:dyDescent="0.35">
      <c r="A32">
        <v>2300</v>
      </c>
      <c r="B32">
        <f>MATCH(A32,'Mix Substation Location Summary'!$B$4:$B$1313,0)</f>
        <v>93</v>
      </c>
    </row>
    <row r="33" spans="1:2" x14ac:dyDescent="0.35">
      <c r="A33">
        <v>2301</v>
      </c>
      <c r="B33">
        <f>MATCH(A33,'Mix Substation Location Summary'!$B$4:$B$1313,0)</f>
        <v>94</v>
      </c>
    </row>
    <row r="34" spans="1:2" x14ac:dyDescent="0.35">
      <c r="A34">
        <v>2303</v>
      </c>
      <c r="B34">
        <f>MATCH(A34,'Mix Substation Location Summary'!$B$4:$B$1313,0)</f>
        <v>95</v>
      </c>
    </row>
    <row r="35" spans="1:2" x14ac:dyDescent="0.35">
      <c r="A35">
        <v>2304</v>
      </c>
      <c r="B35">
        <f>MATCH(A35,'Mix Substation Location Summary'!$B$4:$B$1313,0)</f>
        <v>96</v>
      </c>
    </row>
    <row r="36" spans="1:2" x14ac:dyDescent="0.35">
      <c r="A36">
        <v>2305</v>
      </c>
      <c r="B36">
        <f>MATCH(A36,'Mix Substation Location Summary'!$B$4:$B$1313,0)</f>
        <v>97</v>
      </c>
    </row>
    <row r="37" spans="1:2" x14ac:dyDescent="0.35">
      <c r="A37">
        <v>2307</v>
      </c>
      <c r="B37">
        <f>MATCH(A37,'Mix Substation Location Summary'!$B$4:$B$1313,0)</f>
        <v>98</v>
      </c>
    </row>
    <row r="38" spans="1:2" x14ac:dyDescent="0.35">
      <c r="A38">
        <v>2309</v>
      </c>
      <c r="B38">
        <f>MATCH(A38,'Mix Substation Location Summary'!$B$4:$B$1313,0)</f>
        <v>99</v>
      </c>
    </row>
    <row r="39" spans="1:2" x14ac:dyDescent="0.35">
      <c r="A39">
        <v>2313</v>
      </c>
      <c r="B39">
        <f>MATCH(A39,'Mix Substation Location Summary'!$B$4:$B$1313,0)</f>
        <v>100</v>
      </c>
    </row>
    <row r="40" spans="1:2" x14ac:dyDescent="0.35">
      <c r="A40">
        <v>2314</v>
      </c>
      <c r="B40">
        <f>MATCH(A40,'Mix Substation Location Summary'!$B$4:$B$1313,0)</f>
        <v>101</v>
      </c>
    </row>
    <row r="41" spans="1:2" x14ac:dyDescent="0.35">
      <c r="A41">
        <v>2315</v>
      </c>
      <c r="B41">
        <f>MATCH(A41,'Mix Substation Location Summary'!$B$4:$B$1313,0)</f>
        <v>102</v>
      </c>
    </row>
    <row r="42" spans="1:2" x14ac:dyDescent="0.35">
      <c r="A42">
        <v>2317</v>
      </c>
      <c r="B42">
        <f>MATCH(A42,'Mix Substation Location Summary'!$B$4:$B$1313,0)</f>
        <v>103</v>
      </c>
    </row>
    <row r="43" spans="1:2" x14ac:dyDescent="0.35">
      <c r="A43">
        <v>2318</v>
      </c>
      <c r="B43">
        <f>MATCH(A43,'Mix Substation Location Summary'!$B$4:$B$1313,0)</f>
        <v>104</v>
      </c>
    </row>
    <row r="44" spans="1:2" x14ac:dyDescent="0.35">
      <c r="A44">
        <v>2319</v>
      </c>
      <c r="B44">
        <f>MATCH(A44,'Mix Substation Location Summary'!$B$4:$B$1313,0)</f>
        <v>105</v>
      </c>
    </row>
    <row r="45" spans="1:2" x14ac:dyDescent="0.35">
      <c r="A45">
        <v>2324</v>
      </c>
      <c r="B45">
        <f>MATCH(A45,'Mix Substation Location Summary'!$B$4:$B$1313,0)</f>
        <v>107</v>
      </c>
    </row>
    <row r="46" spans="1:2" x14ac:dyDescent="0.35">
      <c r="A46">
        <v>2325</v>
      </c>
      <c r="B46">
        <f>MATCH(A46,'Mix Substation Location Summary'!$B$4:$B$1313,0)</f>
        <v>108</v>
      </c>
    </row>
    <row r="47" spans="1:2" x14ac:dyDescent="0.35">
      <c r="A47">
        <v>2326</v>
      </c>
      <c r="B47">
        <f>MATCH(A47,'Mix Substation Location Summary'!$B$4:$B$1313,0)</f>
        <v>109</v>
      </c>
    </row>
    <row r="48" spans="1:2" x14ac:dyDescent="0.35">
      <c r="A48">
        <v>2327</v>
      </c>
      <c r="B48">
        <f>MATCH(A48,'Mix Substation Location Summary'!$B$4:$B$1313,0)</f>
        <v>110</v>
      </c>
    </row>
    <row r="49" spans="1:2" x14ac:dyDescent="0.35">
      <c r="A49">
        <v>2328</v>
      </c>
      <c r="B49">
        <f>MATCH(A49,'Mix Substation Location Summary'!$B$4:$B$1313,0)</f>
        <v>111</v>
      </c>
    </row>
    <row r="50" spans="1:2" x14ac:dyDescent="0.35">
      <c r="A50">
        <v>2331</v>
      </c>
      <c r="B50">
        <f>MATCH(A50,'Mix Substation Location Summary'!$B$4:$B$1313,0)</f>
        <v>112</v>
      </c>
    </row>
    <row r="51" spans="1:2" x14ac:dyDescent="0.35">
      <c r="A51">
        <v>2500</v>
      </c>
      <c r="B51">
        <f>MATCH(A51,'Mix Substation Location Summary'!$B$4:$B$1313,0)</f>
        <v>113</v>
      </c>
    </row>
    <row r="52" spans="1:2" x14ac:dyDescent="0.35">
      <c r="A52">
        <v>2501</v>
      </c>
      <c r="B52">
        <f>MATCH(A52,'Mix Substation Location Summary'!$B$4:$B$1313,0)</f>
        <v>114</v>
      </c>
    </row>
    <row r="53" spans="1:2" x14ac:dyDescent="0.35">
      <c r="A53">
        <v>2503</v>
      </c>
      <c r="B53">
        <f>MATCH(A53,'Mix Substation Location Summary'!$B$4:$B$1313,0)</f>
        <v>115</v>
      </c>
    </row>
    <row r="54" spans="1:2" x14ac:dyDescent="0.35">
      <c r="A54">
        <v>2510</v>
      </c>
      <c r="B54" t="e">
        <f>MATCH(A54,'Mix Substation Location Summary'!$B$4:$B$1313,0)</f>
        <v>#N/A</v>
      </c>
    </row>
    <row r="55" spans="1:2" x14ac:dyDescent="0.35">
      <c r="A55">
        <v>2512</v>
      </c>
      <c r="B55">
        <f>MATCH(A55,'Mix Substation Location Summary'!$B$4:$B$1313,0)</f>
        <v>117</v>
      </c>
    </row>
    <row r="56" spans="1:2" x14ac:dyDescent="0.35">
      <c r="A56">
        <v>2514</v>
      </c>
      <c r="B56">
        <f>MATCH(A56,'Mix Substation Location Summary'!$B$4:$B$1313,0)</f>
        <v>118</v>
      </c>
    </row>
    <row r="57" spans="1:2" x14ac:dyDescent="0.35">
      <c r="A57">
        <v>2522</v>
      </c>
      <c r="B57">
        <f>MATCH(A57,'Mix Substation Location Summary'!$B$4:$B$1313,0)</f>
        <v>119</v>
      </c>
    </row>
    <row r="58" spans="1:2" x14ac:dyDescent="0.35">
      <c r="A58">
        <v>2523</v>
      </c>
      <c r="B58">
        <f>MATCH(A58,'Mix Substation Location Summary'!$B$4:$B$1313,0)</f>
        <v>120</v>
      </c>
    </row>
    <row r="59" spans="1:2" x14ac:dyDescent="0.35">
      <c r="A59">
        <v>2524</v>
      </c>
      <c r="B59">
        <f>MATCH(A59,'Mix Substation Location Summary'!$B$4:$B$1313,0)</f>
        <v>121</v>
      </c>
    </row>
    <row r="60" spans="1:2" x14ac:dyDescent="0.35">
      <c r="A60">
        <v>2525</v>
      </c>
      <c r="B60">
        <f>MATCH(A60,'Mix Substation Location Summary'!$B$4:$B$1313,0)</f>
        <v>122</v>
      </c>
    </row>
    <row r="61" spans="1:2" x14ac:dyDescent="0.35">
      <c r="A61">
        <v>2526</v>
      </c>
      <c r="B61">
        <f>MATCH(A61,'Mix Substation Location Summary'!$B$4:$B$1313,0)</f>
        <v>123</v>
      </c>
    </row>
    <row r="62" spans="1:2" x14ac:dyDescent="0.35">
      <c r="A62">
        <v>2553</v>
      </c>
      <c r="B62">
        <f>MATCH(A62,'Mix Substation Location Summary'!$B$4:$B$1313,0)</f>
        <v>124</v>
      </c>
    </row>
    <row r="63" spans="1:2" x14ac:dyDescent="0.35">
      <c r="A63">
        <v>2556</v>
      </c>
      <c r="B63">
        <f>MATCH(A63,'Mix Substation Location Summary'!$B$4:$B$1313,0)</f>
        <v>47</v>
      </c>
    </row>
    <row r="64" spans="1:2" x14ac:dyDescent="0.35">
      <c r="A64">
        <v>2557</v>
      </c>
      <c r="B64">
        <f>MATCH(A64,'Mix Substation Location Summary'!$B$4:$B$1313,0)</f>
        <v>125</v>
      </c>
    </row>
    <row r="65" spans="1:2" x14ac:dyDescent="0.35">
      <c r="A65">
        <v>2560</v>
      </c>
      <c r="B65" t="e">
        <f>MATCH(A65,'Mix Substation Location Summary'!$B$4:$B$1313,0)</f>
        <v>#N/A</v>
      </c>
    </row>
    <row r="66" spans="1:2" x14ac:dyDescent="0.35">
      <c r="A66">
        <v>2561</v>
      </c>
      <c r="B66">
        <f>MATCH(A66,'Mix Substation Location Summary'!$B$4:$B$1313,0)</f>
        <v>126</v>
      </c>
    </row>
    <row r="67" spans="1:2" x14ac:dyDescent="0.35">
      <c r="A67">
        <v>2570</v>
      </c>
      <c r="B67">
        <f>MATCH(A67,'Mix Substation Location Summary'!$B$4:$B$1313,0)</f>
        <v>127</v>
      </c>
    </row>
    <row r="68" spans="1:2" x14ac:dyDescent="0.35">
      <c r="A68">
        <v>2571</v>
      </c>
      <c r="B68">
        <f>MATCH(A68,'Mix Substation Location Summary'!$B$4:$B$1313,0)</f>
        <v>128</v>
      </c>
    </row>
    <row r="69" spans="1:2" x14ac:dyDescent="0.35">
      <c r="A69">
        <v>2580</v>
      </c>
      <c r="B69">
        <f>MATCH(A69,'Mix Substation Location Summary'!$B$4:$B$1313,0)</f>
        <v>129</v>
      </c>
    </row>
    <row r="70" spans="1:2" x14ac:dyDescent="0.35">
      <c r="A70">
        <v>2582</v>
      </c>
      <c r="B70">
        <f>MATCH(A70,'Mix Substation Location Summary'!$B$4:$B$1313,0)</f>
        <v>130</v>
      </c>
    </row>
    <row r="71" spans="1:2" x14ac:dyDescent="0.35">
      <c r="A71">
        <v>2583</v>
      </c>
      <c r="B71">
        <f>MATCH(A71,'Mix Substation Location Summary'!$B$4:$B$1313,0)</f>
        <v>131</v>
      </c>
    </row>
    <row r="72" spans="1:2" x14ac:dyDescent="0.35">
      <c r="A72">
        <v>2589</v>
      </c>
      <c r="B72">
        <f>MATCH(A72,'Mix Substation Location Summary'!$B$4:$B$1313,0)</f>
        <v>133</v>
      </c>
    </row>
    <row r="73" spans="1:2" x14ac:dyDescent="0.35">
      <c r="A73">
        <v>2594</v>
      </c>
      <c r="B73">
        <f>MATCH(A73,'Mix Substation Location Summary'!$B$4:$B$1313,0)</f>
        <v>134</v>
      </c>
    </row>
    <row r="74" spans="1:2" x14ac:dyDescent="0.35">
      <c r="A74">
        <v>2598</v>
      </c>
      <c r="B74">
        <f>MATCH(A74,'Mix Substation Location Summary'!$B$4:$B$1313,0)</f>
        <v>135</v>
      </c>
    </row>
    <row r="75" spans="1:2" x14ac:dyDescent="0.35">
      <c r="A75">
        <v>2604</v>
      </c>
      <c r="B75">
        <f>MATCH(A75,'Mix Substation Location Summary'!$B$4:$B$1313,0)</f>
        <v>136</v>
      </c>
    </row>
    <row r="76" spans="1:2" x14ac:dyDescent="0.35">
      <c r="A76">
        <v>2609</v>
      </c>
      <c r="B76">
        <f>MATCH(A76,'Mix Substation Location Summary'!$B$4:$B$1313,0)</f>
        <v>137</v>
      </c>
    </row>
    <row r="77" spans="1:2" x14ac:dyDescent="0.35">
      <c r="A77">
        <v>2610</v>
      </c>
      <c r="B77">
        <f>MATCH(A77,'Mix Substation Location Summary'!$B$4:$B$1313,0)</f>
        <v>138</v>
      </c>
    </row>
    <row r="78" spans="1:2" x14ac:dyDescent="0.35">
      <c r="A78">
        <v>2611</v>
      </c>
      <c r="B78">
        <f>MATCH(A78,'Mix Substation Location Summary'!$B$4:$B$1313,0)</f>
        <v>139</v>
      </c>
    </row>
    <row r="79" spans="1:2" x14ac:dyDescent="0.35">
      <c r="A79">
        <v>2612</v>
      </c>
      <c r="B79">
        <f>MATCH(A79,'Mix Substation Location Summary'!$B$4:$B$1313,0)</f>
        <v>140</v>
      </c>
    </row>
    <row r="80" spans="1:2" x14ac:dyDescent="0.35">
      <c r="A80">
        <v>3010</v>
      </c>
      <c r="B80" t="e">
        <f>MATCH(A80,'Mix Substation Location Summary'!$B$4:$B$1313,0)</f>
        <v>#N/A</v>
      </c>
    </row>
    <row r="81" spans="1:2" x14ac:dyDescent="0.35">
      <c r="A81">
        <v>3064</v>
      </c>
      <c r="B81">
        <f>MATCH(A81,'Mix Substation Location Summary'!$B$4:$B$1313,0)</f>
        <v>142</v>
      </c>
    </row>
    <row r="82" spans="1:2" x14ac:dyDescent="0.35">
      <c r="A82">
        <v>3717</v>
      </c>
      <c r="B82">
        <f>MATCH(A82,'Mix Substation Location Summary'!$B$4:$B$1313,0)</f>
        <v>144</v>
      </c>
    </row>
    <row r="83" spans="1:2" x14ac:dyDescent="0.35">
      <c r="A83">
        <v>4026</v>
      </c>
      <c r="B83">
        <f>MATCH(A83,'Mix Substation Location Summary'!$B$4:$B$1313,0)</f>
        <v>146</v>
      </c>
    </row>
    <row r="84" spans="1:2" x14ac:dyDescent="0.35">
      <c r="A84">
        <v>4031</v>
      </c>
      <c r="B84">
        <f>MATCH(A84,'Mix Substation Location Summary'!$B$4:$B$1313,0)</f>
        <v>147</v>
      </c>
    </row>
    <row r="85" spans="1:2" x14ac:dyDescent="0.35">
      <c r="A85">
        <v>4034</v>
      </c>
      <c r="B85">
        <f>MATCH(A85,'Mix Substation Location Summary'!$B$4:$B$1313,0)</f>
        <v>148</v>
      </c>
    </row>
    <row r="86" spans="1:2" x14ac:dyDescent="0.35">
      <c r="A86">
        <v>4045</v>
      </c>
      <c r="B86">
        <f>MATCH(A86,'Mix Substation Location Summary'!$B$4:$B$1313,0)</f>
        <v>149</v>
      </c>
    </row>
    <row r="87" spans="1:2" x14ac:dyDescent="0.35">
      <c r="A87">
        <v>4046</v>
      </c>
      <c r="B87">
        <f>MATCH(A87,'Mix Substation Location Summary'!$B$4:$B$1313,0)</f>
        <v>150</v>
      </c>
    </row>
    <row r="88" spans="1:2" x14ac:dyDescent="0.35">
      <c r="A88">
        <v>4059</v>
      </c>
      <c r="B88">
        <f>MATCH(A88,'Mix Substation Location Summary'!$B$4:$B$1313,0)</f>
        <v>151</v>
      </c>
    </row>
    <row r="89" spans="1:2" x14ac:dyDescent="0.35">
      <c r="A89">
        <v>4070</v>
      </c>
      <c r="B89">
        <f>MATCH(A89,'Mix Substation Location Summary'!$B$4:$B$1313,0)</f>
        <v>152</v>
      </c>
    </row>
    <row r="90" spans="1:2" x14ac:dyDescent="0.35">
      <c r="A90">
        <v>4101</v>
      </c>
      <c r="B90">
        <f>MATCH(A90,'Mix Substation Location Summary'!$B$4:$B$1313,0)</f>
        <v>153</v>
      </c>
    </row>
    <row r="91" spans="1:2" x14ac:dyDescent="0.35">
      <c r="A91">
        <v>4102</v>
      </c>
      <c r="B91">
        <f>MATCH(A91,'Mix Substation Location Summary'!$B$4:$B$1313,0)</f>
        <v>154</v>
      </c>
    </row>
    <row r="92" spans="1:2" x14ac:dyDescent="0.35">
      <c r="A92">
        <v>4103</v>
      </c>
      <c r="B92">
        <f>MATCH(A92,'Mix Substation Location Summary'!$B$4:$B$1313,0)</f>
        <v>155</v>
      </c>
    </row>
    <row r="93" spans="1:2" x14ac:dyDescent="0.35">
      <c r="A93">
        <v>4104</v>
      </c>
      <c r="B93">
        <f>MATCH(A93,'Mix Substation Location Summary'!$B$4:$B$1313,0)</f>
        <v>156</v>
      </c>
    </row>
    <row r="94" spans="1:2" x14ac:dyDescent="0.35">
      <c r="A94">
        <v>4105</v>
      </c>
      <c r="B94">
        <f>MATCH(A94,'Mix Substation Location Summary'!$B$4:$B$1313,0)</f>
        <v>157</v>
      </c>
    </row>
    <row r="95" spans="1:2" x14ac:dyDescent="0.35">
      <c r="A95">
        <v>4106</v>
      </c>
      <c r="B95">
        <f>MATCH(A95,'Mix Substation Location Summary'!$B$4:$B$1313,0)</f>
        <v>158</v>
      </c>
    </row>
    <row r="96" spans="1:2" x14ac:dyDescent="0.35">
      <c r="A96">
        <v>4107</v>
      </c>
      <c r="B96">
        <f>MATCH(A96,'Mix Substation Location Summary'!$B$4:$B$1313,0)</f>
        <v>159</v>
      </c>
    </row>
    <row r="97" spans="1:2" x14ac:dyDescent="0.35">
      <c r="A97">
        <v>4108</v>
      </c>
      <c r="B97">
        <f>MATCH(A97,'Mix Substation Location Summary'!$B$4:$B$1313,0)</f>
        <v>160</v>
      </c>
    </row>
    <row r="98" spans="1:2" x14ac:dyDescent="0.35">
      <c r="A98">
        <v>4111</v>
      </c>
      <c r="B98">
        <f>MATCH(A98,'Mix Substation Location Summary'!$B$4:$B$1313,0)</f>
        <v>162</v>
      </c>
    </row>
    <row r="99" spans="1:2" x14ac:dyDescent="0.35">
      <c r="A99">
        <v>4113</v>
      </c>
      <c r="B99">
        <f>MATCH(A99,'Mix Substation Location Summary'!$B$4:$B$1313,0)</f>
        <v>163</v>
      </c>
    </row>
    <row r="100" spans="1:2" x14ac:dyDescent="0.35">
      <c r="A100">
        <v>4114</v>
      </c>
      <c r="B100">
        <f>MATCH(A100,'Mix Substation Location Summary'!$B$4:$B$1313,0)</f>
        <v>164</v>
      </c>
    </row>
    <row r="101" spans="1:2" x14ac:dyDescent="0.35">
      <c r="A101">
        <v>4115</v>
      </c>
      <c r="B101">
        <f>MATCH(A101,'Mix Substation Location Summary'!$B$4:$B$1313,0)</f>
        <v>165</v>
      </c>
    </row>
    <row r="102" spans="1:2" x14ac:dyDescent="0.35">
      <c r="A102">
        <v>4116</v>
      </c>
      <c r="B102">
        <f>MATCH(A102,'Mix Substation Location Summary'!$B$4:$B$1313,0)</f>
        <v>166</v>
      </c>
    </row>
    <row r="103" spans="1:2" x14ac:dyDescent="0.35">
      <c r="A103">
        <v>4117</v>
      </c>
      <c r="B103">
        <f>MATCH(A103,'Mix Substation Location Summary'!$B$4:$B$1313,0)</f>
        <v>167</v>
      </c>
    </row>
    <row r="104" spans="1:2" x14ac:dyDescent="0.35">
      <c r="A104">
        <v>4118</v>
      </c>
      <c r="B104">
        <f>MATCH(A104,'Mix Substation Location Summary'!$B$4:$B$1313,0)</f>
        <v>168</v>
      </c>
    </row>
    <row r="105" spans="1:2" x14ac:dyDescent="0.35">
      <c r="A105">
        <v>4119</v>
      </c>
      <c r="B105">
        <f>MATCH(A105,'Mix Substation Location Summary'!$B$4:$B$1313,0)</f>
        <v>169</v>
      </c>
    </row>
    <row r="106" spans="1:2" x14ac:dyDescent="0.35">
      <c r="A106">
        <v>4120</v>
      </c>
      <c r="B106">
        <f>MATCH(A106,'Mix Substation Location Summary'!$B$4:$B$1313,0)</f>
        <v>170</v>
      </c>
    </row>
    <row r="107" spans="1:2" x14ac:dyDescent="0.35">
      <c r="A107">
        <v>4121</v>
      </c>
      <c r="B107">
        <f>MATCH(A107,'Mix Substation Location Summary'!$B$4:$B$1313,0)</f>
        <v>171</v>
      </c>
    </row>
    <row r="108" spans="1:2" x14ac:dyDescent="0.35">
      <c r="A108">
        <v>4123</v>
      </c>
      <c r="B108">
        <f>MATCH(A108,'Mix Substation Location Summary'!$B$4:$B$1313,0)</f>
        <v>172</v>
      </c>
    </row>
    <row r="109" spans="1:2" x14ac:dyDescent="0.35">
      <c r="A109">
        <v>4124</v>
      </c>
      <c r="B109">
        <f>MATCH(A109,'Mix Substation Location Summary'!$B$4:$B$1313,0)</f>
        <v>173</v>
      </c>
    </row>
    <row r="110" spans="1:2" x14ac:dyDescent="0.35">
      <c r="A110">
        <v>4125</v>
      </c>
      <c r="B110">
        <f>MATCH(A110,'Mix Substation Location Summary'!$B$4:$B$1313,0)</f>
        <v>174</v>
      </c>
    </row>
    <row r="111" spans="1:2" x14ac:dyDescent="0.35">
      <c r="A111">
        <v>4127</v>
      </c>
      <c r="B111">
        <f>MATCH(A111,'Mix Substation Location Summary'!$B$4:$B$1313,0)</f>
        <v>175</v>
      </c>
    </row>
    <row r="112" spans="1:2" x14ac:dyDescent="0.35">
      <c r="A112">
        <v>4129</v>
      </c>
      <c r="B112">
        <f>MATCH(A112,'Mix Substation Location Summary'!$B$4:$B$1313,0)</f>
        <v>176</v>
      </c>
    </row>
    <row r="113" spans="1:2" x14ac:dyDescent="0.35">
      <c r="A113">
        <v>4130</v>
      </c>
      <c r="B113">
        <f>MATCH(A113,'Mix Substation Location Summary'!$B$4:$B$1313,0)</f>
        <v>177</v>
      </c>
    </row>
    <row r="114" spans="1:2" x14ac:dyDescent="0.35">
      <c r="A114">
        <v>4132</v>
      </c>
      <c r="B114">
        <f>MATCH(A114,'Mix Substation Location Summary'!$B$4:$B$1313,0)</f>
        <v>178</v>
      </c>
    </row>
    <row r="115" spans="1:2" x14ac:dyDescent="0.35">
      <c r="A115">
        <v>4133</v>
      </c>
      <c r="B115">
        <f>MATCH(A115,'Mix Substation Location Summary'!$B$4:$B$1313,0)</f>
        <v>179</v>
      </c>
    </row>
    <row r="116" spans="1:2" x14ac:dyDescent="0.35">
      <c r="A116">
        <v>4135</v>
      </c>
      <c r="B116">
        <f>MATCH(A116,'Mix Substation Location Summary'!$B$4:$B$1313,0)</f>
        <v>180</v>
      </c>
    </row>
    <row r="117" spans="1:2" x14ac:dyDescent="0.35">
      <c r="A117">
        <v>4136</v>
      </c>
      <c r="B117">
        <f>MATCH(A117,'Mix Substation Location Summary'!$B$4:$B$1313,0)</f>
        <v>181</v>
      </c>
    </row>
    <row r="118" spans="1:2" x14ac:dyDescent="0.35">
      <c r="A118">
        <v>4137</v>
      </c>
      <c r="B118">
        <f>MATCH(A118,'Mix Substation Location Summary'!$B$4:$B$1313,0)</f>
        <v>182</v>
      </c>
    </row>
    <row r="119" spans="1:2" x14ac:dyDescent="0.35">
      <c r="A119">
        <v>4138</v>
      </c>
      <c r="B119">
        <f>MATCH(A119,'Mix Substation Location Summary'!$B$4:$B$1313,0)</f>
        <v>183</v>
      </c>
    </row>
    <row r="120" spans="1:2" x14ac:dyDescent="0.35">
      <c r="A120">
        <v>4139</v>
      </c>
      <c r="B120">
        <f>MATCH(A120,'Mix Substation Location Summary'!$B$4:$B$1313,0)</f>
        <v>184</v>
      </c>
    </row>
    <row r="121" spans="1:2" x14ac:dyDescent="0.35">
      <c r="A121">
        <v>4140</v>
      </c>
      <c r="B121">
        <f>MATCH(A121,'Mix Substation Location Summary'!$B$4:$B$1313,0)</f>
        <v>185</v>
      </c>
    </row>
    <row r="122" spans="1:2" x14ac:dyDescent="0.35">
      <c r="A122">
        <v>4141</v>
      </c>
      <c r="B122">
        <f>MATCH(A122,'Mix Substation Location Summary'!$B$4:$B$1313,0)</f>
        <v>186</v>
      </c>
    </row>
    <row r="123" spans="1:2" x14ac:dyDescent="0.35">
      <c r="A123">
        <v>4142</v>
      </c>
      <c r="B123">
        <f>MATCH(A123,'Mix Substation Location Summary'!$B$4:$B$1313,0)</f>
        <v>187</v>
      </c>
    </row>
    <row r="124" spans="1:2" x14ac:dyDescent="0.35">
      <c r="A124">
        <v>4143</v>
      </c>
      <c r="B124">
        <f>MATCH(A124,'Mix Substation Location Summary'!$B$4:$B$1313,0)</f>
        <v>188</v>
      </c>
    </row>
    <row r="125" spans="1:2" x14ac:dyDescent="0.35">
      <c r="A125">
        <v>4144</v>
      </c>
      <c r="B125">
        <f>MATCH(A125,'Mix Substation Location Summary'!$B$4:$B$1313,0)</f>
        <v>189</v>
      </c>
    </row>
    <row r="126" spans="1:2" x14ac:dyDescent="0.35">
      <c r="A126">
        <v>4147</v>
      </c>
      <c r="B126">
        <f>MATCH(A126,'Mix Substation Location Summary'!$B$4:$B$1313,0)</f>
        <v>190</v>
      </c>
    </row>
    <row r="127" spans="1:2" x14ac:dyDescent="0.35">
      <c r="A127">
        <v>4148</v>
      </c>
      <c r="B127">
        <f>MATCH(A127,'Mix Substation Location Summary'!$B$4:$B$1313,0)</f>
        <v>191</v>
      </c>
    </row>
    <row r="128" spans="1:2" x14ac:dyDescent="0.35">
      <c r="A128">
        <v>4149</v>
      </c>
      <c r="B128">
        <f>MATCH(A128,'Mix Substation Location Summary'!$B$4:$B$1313,0)</f>
        <v>192</v>
      </c>
    </row>
    <row r="129" spans="1:2" x14ac:dyDescent="0.35">
      <c r="A129">
        <v>4153</v>
      </c>
      <c r="B129">
        <f>MATCH(A129,'Mix Substation Location Summary'!$B$4:$B$1313,0)</f>
        <v>193</v>
      </c>
    </row>
    <row r="130" spans="1:2" x14ac:dyDescent="0.35">
      <c r="A130">
        <v>4154</v>
      </c>
      <c r="B130">
        <f>MATCH(A130,'Mix Substation Location Summary'!$B$4:$B$1313,0)</f>
        <v>194</v>
      </c>
    </row>
    <row r="131" spans="1:2" x14ac:dyDescent="0.35">
      <c r="A131">
        <v>4155</v>
      </c>
      <c r="B131">
        <f>MATCH(A131,'Mix Substation Location Summary'!$B$4:$B$1313,0)</f>
        <v>195</v>
      </c>
    </row>
    <row r="132" spans="1:2" x14ac:dyDescent="0.35">
      <c r="A132">
        <v>4156</v>
      </c>
      <c r="B132">
        <f>MATCH(A132,'Mix Substation Location Summary'!$B$4:$B$1313,0)</f>
        <v>196</v>
      </c>
    </row>
    <row r="133" spans="1:2" x14ac:dyDescent="0.35">
      <c r="A133">
        <v>4157</v>
      </c>
      <c r="B133">
        <f>MATCH(A133,'Mix Substation Location Summary'!$B$4:$B$1313,0)</f>
        <v>197</v>
      </c>
    </row>
    <row r="134" spans="1:2" x14ac:dyDescent="0.35">
      <c r="A134">
        <v>4158</v>
      </c>
      <c r="B134">
        <f>MATCH(A134,'Mix Substation Location Summary'!$B$4:$B$1313,0)</f>
        <v>198</v>
      </c>
    </row>
    <row r="135" spans="1:2" x14ac:dyDescent="0.35">
      <c r="A135">
        <v>4166</v>
      </c>
      <c r="B135">
        <f>MATCH(A135,'Mix Substation Location Summary'!$B$4:$B$1313,0)</f>
        <v>199</v>
      </c>
    </row>
    <row r="136" spans="1:2" x14ac:dyDescent="0.35">
      <c r="A136">
        <v>4168</v>
      </c>
      <c r="B136">
        <f>MATCH(A136,'Mix Substation Location Summary'!$B$4:$B$1313,0)</f>
        <v>200</v>
      </c>
    </row>
    <row r="137" spans="1:2" x14ac:dyDescent="0.35">
      <c r="A137">
        <v>4169</v>
      </c>
      <c r="B137">
        <f>MATCH(A137,'Mix Substation Location Summary'!$B$4:$B$1313,0)</f>
        <v>201</v>
      </c>
    </row>
    <row r="138" spans="1:2" x14ac:dyDescent="0.35">
      <c r="A138">
        <v>4185</v>
      </c>
      <c r="B138">
        <f>MATCH(A138,'Mix Substation Location Summary'!$B$4:$B$1313,0)</f>
        <v>202</v>
      </c>
    </row>
    <row r="139" spans="1:2" x14ac:dyDescent="0.35">
      <c r="A139">
        <v>4186</v>
      </c>
      <c r="B139">
        <f>MATCH(A139,'Mix Substation Location Summary'!$B$4:$B$1313,0)</f>
        <v>203</v>
      </c>
    </row>
    <row r="140" spans="1:2" x14ac:dyDescent="0.35">
      <c r="A140">
        <v>4187</v>
      </c>
      <c r="B140">
        <f>MATCH(A140,'Mix Substation Location Summary'!$B$4:$B$1313,0)</f>
        <v>204</v>
      </c>
    </row>
    <row r="141" spans="1:2" x14ac:dyDescent="0.35">
      <c r="A141">
        <v>4188</v>
      </c>
      <c r="B141">
        <f>MATCH(A141,'Mix Substation Location Summary'!$B$4:$B$1313,0)</f>
        <v>205</v>
      </c>
    </row>
    <row r="142" spans="1:2" x14ac:dyDescent="0.35">
      <c r="A142">
        <v>4189</v>
      </c>
      <c r="B142">
        <f>MATCH(A142,'Mix Substation Location Summary'!$B$4:$B$1313,0)</f>
        <v>206</v>
      </c>
    </row>
    <row r="143" spans="1:2" x14ac:dyDescent="0.35">
      <c r="A143">
        <v>4200</v>
      </c>
      <c r="B143">
        <f>MATCH(A143,'Mix Substation Location Summary'!$B$4:$B$1313,0)</f>
        <v>207</v>
      </c>
    </row>
    <row r="144" spans="1:2" x14ac:dyDescent="0.35">
      <c r="A144">
        <v>4207</v>
      </c>
      <c r="B144">
        <f>MATCH(A144,'Mix Substation Location Summary'!$B$4:$B$1313,0)</f>
        <v>210</v>
      </c>
    </row>
    <row r="145" spans="1:2" x14ac:dyDescent="0.35">
      <c r="A145">
        <v>4221</v>
      </c>
      <c r="B145">
        <f>MATCH(A145,'Mix Substation Location Summary'!$B$4:$B$1313,0)</f>
        <v>213</v>
      </c>
    </row>
    <row r="146" spans="1:2" x14ac:dyDescent="0.35">
      <c r="A146">
        <v>4300</v>
      </c>
      <c r="B146">
        <f>MATCH(A146,'Mix Substation Location Summary'!$B$4:$B$1313,0)</f>
        <v>217</v>
      </c>
    </row>
    <row r="147" spans="1:2" x14ac:dyDescent="0.35">
      <c r="A147">
        <v>4305</v>
      </c>
      <c r="B147">
        <f>MATCH(A147,'Mix Substation Location Summary'!$B$4:$B$1313,0)</f>
        <v>219</v>
      </c>
    </row>
    <row r="148" spans="1:2" x14ac:dyDescent="0.35">
      <c r="A148">
        <v>4307</v>
      </c>
      <c r="B148">
        <f>MATCH(A148,'Mix Substation Location Summary'!$B$4:$B$1313,0)</f>
        <v>220</v>
      </c>
    </row>
    <row r="149" spans="1:2" x14ac:dyDescent="0.35">
      <c r="A149">
        <v>4319</v>
      </c>
      <c r="B149">
        <f>MATCH(A149,'Mix Substation Location Summary'!$B$4:$B$1313,0)</f>
        <v>223</v>
      </c>
    </row>
    <row r="150" spans="1:2" x14ac:dyDescent="0.35">
      <c r="A150">
        <v>4400</v>
      </c>
      <c r="B150">
        <f>MATCH(A150,'Mix Substation Location Summary'!$B$4:$B$1313,0)</f>
        <v>227</v>
      </c>
    </row>
    <row r="151" spans="1:2" x14ac:dyDescent="0.35">
      <c r="A151">
        <v>4405</v>
      </c>
      <c r="B151">
        <f>MATCH(A151,'Mix Substation Location Summary'!$B$4:$B$1313,0)</f>
        <v>228</v>
      </c>
    </row>
    <row r="152" spans="1:2" x14ac:dyDescent="0.35">
      <c r="A152">
        <v>4414</v>
      </c>
      <c r="B152">
        <f>MATCH(A152,'Mix Substation Location Summary'!$B$4:$B$1313,0)</f>
        <v>229</v>
      </c>
    </row>
    <row r="153" spans="1:2" x14ac:dyDescent="0.35">
      <c r="A153">
        <v>4419</v>
      </c>
      <c r="B153">
        <f>MATCH(A153,'Mix Substation Location Summary'!$B$4:$B$1313,0)</f>
        <v>232</v>
      </c>
    </row>
    <row r="154" spans="1:2" x14ac:dyDescent="0.35">
      <c r="A154">
        <v>4420</v>
      </c>
      <c r="B154">
        <f>MATCH(A154,'Mix Substation Location Summary'!$B$4:$B$1313,0)</f>
        <v>233</v>
      </c>
    </row>
    <row r="155" spans="1:2" x14ac:dyDescent="0.35">
      <c r="A155">
        <v>4500</v>
      </c>
      <c r="B155">
        <f>MATCH(A155,'Mix Substation Location Summary'!$B$4:$B$1313,0)</f>
        <v>234</v>
      </c>
    </row>
    <row r="156" spans="1:2" x14ac:dyDescent="0.35">
      <c r="A156">
        <v>4504</v>
      </c>
      <c r="B156">
        <f>MATCH(A156,'Mix Substation Location Summary'!$B$4:$B$1313,0)</f>
        <v>235</v>
      </c>
    </row>
    <row r="157" spans="1:2" x14ac:dyDescent="0.35">
      <c r="A157">
        <v>4505</v>
      </c>
      <c r="B157">
        <f>MATCH(A157,'Mix Substation Location Summary'!$B$4:$B$1313,0)</f>
        <v>236</v>
      </c>
    </row>
    <row r="158" spans="1:2" x14ac:dyDescent="0.35">
      <c r="A158">
        <v>4509</v>
      </c>
      <c r="B158">
        <f>MATCH(A158,'Mix Substation Location Summary'!$B$4:$B$1313,0)</f>
        <v>238</v>
      </c>
    </row>
    <row r="159" spans="1:2" x14ac:dyDescent="0.35">
      <c r="A159">
        <v>4513</v>
      </c>
      <c r="B159">
        <f>MATCH(A159,'Mix Substation Location Summary'!$B$4:$B$1313,0)</f>
        <v>239</v>
      </c>
    </row>
    <row r="160" spans="1:2" x14ac:dyDescent="0.35">
      <c r="A160">
        <v>4518</v>
      </c>
      <c r="B160">
        <f>MATCH(A160,'Mix Substation Location Summary'!$B$4:$B$1313,0)</f>
        <v>240</v>
      </c>
    </row>
    <row r="161" spans="1:2" x14ac:dyDescent="0.35">
      <c r="A161">
        <v>4519</v>
      </c>
      <c r="B161">
        <f>MATCH(A161,'Mix Substation Location Summary'!$B$4:$B$1313,0)</f>
        <v>241</v>
      </c>
    </row>
    <row r="162" spans="1:2" x14ac:dyDescent="0.35">
      <c r="A162">
        <v>4538</v>
      </c>
      <c r="B162">
        <f>MATCH(A162,'Mix Substation Location Summary'!$B$4:$B$1313,0)</f>
        <v>242</v>
      </c>
    </row>
    <row r="163" spans="1:2" x14ac:dyDescent="0.35">
      <c r="A163">
        <v>4570</v>
      </c>
      <c r="B163">
        <f>MATCH(A163,'Mix Substation Location Summary'!$B$4:$B$1313,0)</f>
        <v>243</v>
      </c>
    </row>
    <row r="164" spans="1:2" x14ac:dyDescent="0.35">
      <c r="A164">
        <v>4587</v>
      </c>
      <c r="B164">
        <f>MATCH(A164,'Mix Substation Location Summary'!$B$4:$B$1313,0)</f>
        <v>244</v>
      </c>
    </row>
    <row r="165" spans="1:2" x14ac:dyDescent="0.35">
      <c r="A165">
        <v>4600</v>
      </c>
      <c r="B165">
        <f>MATCH(A165,'Mix Substation Location Summary'!$B$4:$B$1313,0)</f>
        <v>245</v>
      </c>
    </row>
    <row r="166" spans="1:2" x14ac:dyDescent="0.35">
      <c r="A166">
        <v>4601</v>
      </c>
      <c r="B166">
        <f>MATCH(A166,'Mix Substation Location Summary'!$B$4:$B$1313,0)</f>
        <v>246</v>
      </c>
    </row>
    <row r="167" spans="1:2" x14ac:dyDescent="0.35">
      <c r="A167">
        <v>4605</v>
      </c>
      <c r="B167">
        <f>MATCH(A167,'Mix Substation Location Summary'!$B$4:$B$1313,0)</f>
        <v>248</v>
      </c>
    </row>
    <row r="168" spans="1:2" x14ac:dyDescent="0.35">
      <c r="A168">
        <v>4625</v>
      </c>
      <c r="B168">
        <f>MATCH(A168,'Mix Substation Location Summary'!$B$4:$B$1313,0)</f>
        <v>250</v>
      </c>
    </row>
    <row r="169" spans="1:2" x14ac:dyDescent="0.35">
      <c r="A169">
        <v>4644</v>
      </c>
      <c r="B169">
        <f>MATCH(A169,'Mix Substation Location Summary'!$B$4:$B$1313,0)</f>
        <v>251</v>
      </c>
    </row>
    <row r="170" spans="1:2" x14ac:dyDescent="0.35">
      <c r="A170">
        <v>4700</v>
      </c>
      <c r="B170">
        <f>MATCH(A170,'Mix Substation Location Summary'!$B$4:$B$1313,0)</f>
        <v>253</v>
      </c>
    </row>
    <row r="171" spans="1:2" x14ac:dyDescent="0.35">
      <c r="A171">
        <v>4705</v>
      </c>
      <c r="B171">
        <f>MATCH(A171,'Mix Substation Location Summary'!$B$4:$B$1313,0)</f>
        <v>255</v>
      </c>
    </row>
    <row r="172" spans="1:2" x14ac:dyDescent="0.35">
      <c r="A172">
        <v>4707</v>
      </c>
      <c r="B172">
        <f>MATCH(A172,'Mix Substation Location Summary'!$B$4:$B$1313,0)</f>
        <v>256</v>
      </c>
    </row>
    <row r="173" spans="1:2" x14ac:dyDescent="0.35">
      <c r="A173">
        <v>4708</v>
      </c>
      <c r="B173">
        <f>MATCH(A173,'Mix Substation Location Summary'!$B$4:$B$1313,0)</f>
        <v>257</v>
      </c>
    </row>
    <row r="174" spans="1:2" x14ac:dyDescent="0.35">
      <c r="A174">
        <v>4709</v>
      </c>
      <c r="B174">
        <f>MATCH(A174,'Mix Substation Location Summary'!$B$4:$B$1313,0)</f>
        <v>258</v>
      </c>
    </row>
    <row r="175" spans="1:2" x14ac:dyDescent="0.35">
      <c r="A175">
        <v>4710</v>
      </c>
      <c r="B175">
        <f>MATCH(A175,'Mix Substation Location Summary'!$B$4:$B$1313,0)</f>
        <v>259</v>
      </c>
    </row>
    <row r="176" spans="1:2" x14ac:dyDescent="0.35">
      <c r="A176">
        <v>4712</v>
      </c>
      <c r="B176">
        <f>MATCH(A176,'Mix Substation Location Summary'!$B$4:$B$1313,0)</f>
        <v>261</v>
      </c>
    </row>
    <row r="177" spans="1:2" x14ac:dyDescent="0.35">
      <c r="A177">
        <v>4717</v>
      </c>
      <c r="B177">
        <f>MATCH(A177,'Mix Substation Location Summary'!$B$4:$B$1313,0)</f>
        <v>263</v>
      </c>
    </row>
    <row r="178" spans="1:2" x14ac:dyDescent="0.35">
      <c r="A178">
        <v>4730</v>
      </c>
      <c r="B178">
        <f>MATCH(A178,'Mix Substation Location Summary'!$B$4:$B$1313,0)</f>
        <v>265</v>
      </c>
    </row>
    <row r="179" spans="1:2" x14ac:dyDescent="0.35">
      <c r="A179">
        <v>4735</v>
      </c>
      <c r="B179">
        <f>MATCH(A179,'Mix Substation Location Summary'!$B$4:$B$1313,0)</f>
        <v>268</v>
      </c>
    </row>
    <row r="180" spans="1:2" x14ac:dyDescent="0.35">
      <c r="A180">
        <v>4750</v>
      </c>
      <c r="B180">
        <f>MATCH(A180,'Mix Substation Location Summary'!$B$4:$B$1313,0)</f>
        <v>270</v>
      </c>
    </row>
    <row r="181" spans="1:2" x14ac:dyDescent="0.35">
      <c r="A181">
        <v>4756</v>
      </c>
      <c r="B181">
        <f>MATCH(A181,'Mix Substation Location Summary'!$B$4:$B$1313,0)</f>
        <v>272</v>
      </c>
    </row>
    <row r="182" spans="1:2" x14ac:dyDescent="0.35">
      <c r="A182">
        <v>4759</v>
      </c>
      <c r="B182">
        <f>MATCH(A182,'Mix Substation Location Summary'!$B$4:$B$1313,0)</f>
        <v>273</v>
      </c>
    </row>
    <row r="183" spans="1:2" x14ac:dyDescent="0.35">
      <c r="A183">
        <v>4781</v>
      </c>
      <c r="B183">
        <f>MATCH(A183,'Mix Substation Location Summary'!$B$4:$B$1313,0)</f>
        <v>275</v>
      </c>
    </row>
    <row r="184" spans="1:2" x14ac:dyDescent="0.35">
      <c r="A184">
        <v>4782</v>
      </c>
      <c r="B184">
        <f>MATCH(A184,'Mix Substation Location Summary'!$B$4:$B$1313,0)</f>
        <v>276</v>
      </c>
    </row>
    <row r="185" spans="1:2" x14ac:dyDescent="0.35">
      <c r="A185">
        <v>4800</v>
      </c>
      <c r="B185">
        <f>MATCH(A185,'Mix Substation Location Summary'!$B$4:$B$1313,0)</f>
        <v>278</v>
      </c>
    </row>
    <row r="186" spans="1:2" x14ac:dyDescent="0.35">
      <c r="A186" s="123">
        <v>4805</v>
      </c>
      <c r="B186">
        <f>MATCH(A186,'Mix Substation Location Summary'!$B$4:$B$1313,0)</f>
        <v>279</v>
      </c>
    </row>
    <row r="187" spans="1:2" x14ac:dyDescent="0.35">
      <c r="A187" s="123">
        <v>4808</v>
      </c>
      <c r="B187">
        <f>MATCH(A187,'Mix Substation Location Summary'!$B$4:$B$1313,0)</f>
        <v>280</v>
      </c>
    </row>
    <row r="188" spans="1:2" x14ac:dyDescent="0.35">
      <c r="A188" s="123">
        <v>4818</v>
      </c>
      <c r="B188">
        <f>MATCH(A188,'Mix Substation Location Summary'!$B$4:$B$1313,0)</f>
        <v>281</v>
      </c>
    </row>
    <row r="189" spans="1:2" x14ac:dyDescent="0.35">
      <c r="A189" s="123">
        <v>4820</v>
      </c>
      <c r="B189">
        <f>MATCH(A189,'Mix Substation Location Summary'!$B$4:$B$1313,0)</f>
        <v>282</v>
      </c>
    </row>
    <row r="190" spans="1:2" x14ac:dyDescent="0.35">
      <c r="A190" s="123">
        <v>4950</v>
      </c>
      <c r="B190">
        <f>MATCH(A190,'Mix Substation Location Summary'!$B$4:$B$1313,0)</f>
        <v>286</v>
      </c>
    </row>
    <row r="191" spans="1:2" x14ac:dyDescent="0.35">
      <c r="A191" s="123">
        <v>4987</v>
      </c>
      <c r="B191">
        <f>MATCH(A191,'Mix Substation Location Summary'!$B$4:$B$1313,0)</f>
        <v>287</v>
      </c>
    </row>
    <row r="192" spans="1:2" x14ac:dyDescent="0.35">
      <c r="A192" s="123">
        <v>4988</v>
      </c>
      <c r="B192">
        <f>MATCH(A192,'Mix Substation Location Summary'!$B$4:$B$1313,0)</f>
        <v>288</v>
      </c>
    </row>
    <row r="193" spans="1:2" x14ac:dyDescent="0.35">
      <c r="A193" s="123">
        <v>5000</v>
      </c>
      <c r="B193">
        <f>MATCH(A193,'Mix Substation Location Summary'!$B$4:$B$1313,0)</f>
        <v>289</v>
      </c>
    </row>
    <row r="194" spans="1:2" x14ac:dyDescent="0.35">
      <c r="A194" s="123">
        <v>5001</v>
      </c>
      <c r="B194">
        <f>MATCH(A194,'Mix Substation Location Summary'!$B$4:$B$1313,0)</f>
        <v>290</v>
      </c>
    </row>
    <row r="195" spans="1:2" x14ac:dyDescent="0.35">
      <c r="A195" s="123">
        <v>5011</v>
      </c>
      <c r="B195">
        <f>MATCH(A195,'Mix Substation Location Summary'!$B$4:$B$1313,0)</f>
        <v>11</v>
      </c>
    </row>
    <row r="196" spans="1:2" x14ac:dyDescent="0.35">
      <c r="A196" s="123">
        <v>5012</v>
      </c>
      <c r="B196">
        <f>MATCH(A196,'Mix Substation Location Summary'!$B$4:$B$1313,0)</f>
        <v>25</v>
      </c>
    </row>
    <row r="197" spans="1:2" x14ac:dyDescent="0.35">
      <c r="A197" s="123">
        <v>5013</v>
      </c>
      <c r="B197">
        <f>MATCH(A197,'Mix Substation Location Summary'!$B$4:$B$1313,0)</f>
        <v>29</v>
      </c>
    </row>
    <row r="198" spans="1:2" x14ac:dyDescent="0.35">
      <c r="A198" s="123">
        <v>5014</v>
      </c>
      <c r="B198">
        <f>MATCH(A198,'Mix Substation Location Summary'!$B$4:$B$1313,0)</f>
        <v>36</v>
      </c>
    </row>
    <row r="199" spans="1:2" x14ac:dyDescent="0.35">
      <c r="A199" s="123">
        <v>5015</v>
      </c>
      <c r="B199">
        <f>MATCH(A199,'Mix Substation Location Summary'!$B$4:$B$1313,0)</f>
        <v>16</v>
      </c>
    </row>
    <row r="200" spans="1:2" x14ac:dyDescent="0.35">
      <c r="A200" s="123">
        <v>5016</v>
      </c>
      <c r="B200">
        <f>MATCH(A200,'Mix Substation Location Summary'!$B$4:$B$1313,0)</f>
        <v>292</v>
      </c>
    </row>
    <row r="201" spans="1:2" x14ac:dyDescent="0.35">
      <c r="A201" s="123">
        <v>5018</v>
      </c>
      <c r="B201">
        <f>MATCH(A201,'Mix Substation Location Summary'!$B$4:$B$1313,0)</f>
        <v>293</v>
      </c>
    </row>
    <row r="202" spans="1:2" x14ac:dyDescent="0.35">
      <c r="A202" s="123">
        <v>5019</v>
      </c>
      <c r="B202">
        <f>MATCH(A202,'Mix Substation Location Summary'!$B$4:$B$1313,0)</f>
        <v>294</v>
      </c>
    </row>
    <row r="203" spans="1:2" x14ac:dyDescent="0.35">
      <c r="A203" s="123">
        <v>5021</v>
      </c>
      <c r="B203">
        <f>MATCH(A203,'Mix Substation Location Summary'!$B$4:$B$1313,0)</f>
        <v>21</v>
      </c>
    </row>
    <row r="204" spans="1:2" x14ac:dyDescent="0.35">
      <c r="A204" s="123">
        <v>5022</v>
      </c>
      <c r="B204">
        <f>MATCH(A204,'Mix Substation Location Summary'!$B$4:$B$1313,0)</f>
        <v>295</v>
      </c>
    </row>
    <row r="205" spans="1:2" x14ac:dyDescent="0.35">
      <c r="A205" s="123">
        <v>5023</v>
      </c>
      <c r="B205">
        <f>MATCH(A205,'Mix Substation Location Summary'!$B$4:$B$1313,0)</f>
        <v>12</v>
      </c>
    </row>
    <row r="206" spans="1:2" x14ac:dyDescent="0.35">
      <c r="A206" s="123">
        <v>5024</v>
      </c>
      <c r="B206">
        <f>MATCH(A206,'Mix Substation Location Summary'!$B$4:$B$1313,0)</f>
        <v>20</v>
      </c>
    </row>
    <row r="207" spans="1:2" x14ac:dyDescent="0.35">
      <c r="A207" s="123">
        <v>5025</v>
      </c>
      <c r="B207">
        <f>MATCH(A207,'Mix Substation Location Summary'!$B$4:$B$1313,0)</f>
        <v>54</v>
      </c>
    </row>
    <row r="208" spans="1:2" x14ac:dyDescent="0.35">
      <c r="A208" s="123">
        <v>5026</v>
      </c>
      <c r="B208">
        <f>MATCH(A208,'Mix Substation Location Summary'!$B$4:$B$1313,0)</f>
        <v>296</v>
      </c>
    </row>
    <row r="209" spans="1:2" x14ac:dyDescent="0.35">
      <c r="A209" s="123">
        <v>5027</v>
      </c>
      <c r="B209">
        <f>MATCH(A209,'Mix Substation Location Summary'!$B$4:$B$1313,0)</f>
        <v>18</v>
      </c>
    </row>
    <row r="210" spans="1:2" x14ac:dyDescent="0.35">
      <c r="A210" s="123">
        <v>5028</v>
      </c>
      <c r="B210">
        <f>MATCH(A210,'Mix Substation Location Summary'!$B$4:$B$1313,0)</f>
        <v>22</v>
      </c>
    </row>
    <row r="211" spans="1:2" x14ac:dyDescent="0.35">
      <c r="A211" s="123">
        <v>5031</v>
      </c>
      <c r="B211">
        <f>MATCH(A211,'Mix Substation Location Summary'!$B$4:$B$1313,0)</f>
        <v>40</v>
      </c>
    </row>
    <row r="212" spans="1:2" x14ac:dyDescent="0.35">
      <c r="A212" s="123">
        <v>5032</v>
      </c>
      <c r="B212">
        <f>MATCH(A212,'Mix Substation Location Summary'!$B$4:$B$1313,0)</f>
        <v>297</v>
      </c>
    </row>
    <row r="213" spans="1:2" x14ac:dyDescent="0.35">
      <c r="A213" s="123">
        <v>5033</v>
      </c>
      <c r="B213">
        <f>MATCH(A213,'Mix Substation Location Summary'!$B$4:$B$1313,0)</f>
        <v>42</v>
      </c>
    </row>
    <row r="214" spans="1:2" x14ac:dyDescent="0.35">
      <c r="A214" s="123">
        <v>5034</v>
      </c>
      <c r="B214">
        <f>MATCH(A214,'Mix Substation Location Summary'!$B$4:$B$1313,0)</f>
        <v>41</v>
      </c>
    </row>
    <row r="215" spans="1:2" x14ac:dyDescent="0.35">
      <c r="A215" s="123">
        <v>5035</v>
      </c>
      <c r="B215">
        <f>MATCH(A215,'Mix Substation Location Summary'!$B$4:$B$1313,0)</f>
        <v>43</v>
      </c>
    </row>
    <row r="216" spans="1:2" x14ac:dyDescent="0.35">
      <c r="A216" s="123">
        <v>5036</v>
      </c>
      <c r="B216">
        <f>MATCH(A216,'Mix Substation Location Summary'!$B$4:$B$1313,0)</f>
        <v>298</v>
      </c>
    </row>
    <row r="217" spans="1:2" x14ac:dyDescent="0.35">
      <c r="A217" s="123">
        <v>5038</v>
      </c>
      <c r="B217">
        <f>MATCH(A217,'Mix Substation Location Summary'!$B$4:$B$1313,0)</f>
        <v>299</v>
      </c>
    </row>
    <row r="218" spans="1:2" x14ac:dyDescent="0.35">
      <c r="A218" s="123">
        <v>5040</v>
      </c>
      <c r="B218">
        <f>MATCH(A218,'Mix Substation Location Summary'!$B$4:$B$1313,0)</f>
        <v>46</v>
      </c>
    </row>
    <row r="219" spans="1:2" x14ac:dyDescent="0.35">
      <c r="A219" s="123" t="s">
        <v>179</v>
      </c>
      <c r="B219">
        <f>MATCH(A219,'Mix Substation Location Summary'!$B$4:$B$1313,0)</f>
        <v>50</v>
      </c>
    </row>
    <row r="220" spans="1:2" x14ac:dyDescent="0.35">
      <c r="A220" s="123" t="s">
        <v>173</v>
      </c>
      <c r="B220">
        <f>MATCH(A220,'Mix Substation Location Summary'!$B$4:$B$1313,0)</f>
        <v>44</v>
      </c>
    </row>
    <row r="221" spans="1:2" x14ac:dyDescent="0.35">
      <c r="A221" s="123">
        <v>5043</v>
      </c>
      <c r="B221">
        <f>MATCH(A221,'Mix Substation Location Summary'!$B$4:$B$1313,0)</f>
        <v>3</v>
      </c>
    </row>
    <row r="222" spans="1:2" x14ac:dyDescent="0.35">
      <c r="A222" s="123">
        <v>5044</v>
      </c>
      <c r="B222">
        <f>MATCH(A222,'Mix Substation Location Summary'!$B$4:$B$1313,0)</f>
        <v>300</v>
      </c>
    </row>
    <row r="223" spans="1:2" x14ac:dyDescent="0.35">
      <c r="A223" s="123">
        <v>5045</v>
      </c>
      <c r="B223">
        <f>MATCH(A223,'Mix Substation Location Summary'!$B$4:$B$1313,0)</f>
        <v>301</v>
      </c>
    </row>
    <row r="224" spans="1:2" x14ac:dyDescent="0.35">
      <c r="A224" s="123">
        <v>5046</v>
      </c>
      <c r="B224">
        <f>MATCH(A224,'Mix Substation Location Summary'!$B$4:$B$1313,0)</f>
        <v>302</v>
      </c>
    </row>
    <row r="225" spans="1:2" x14ac:dyDescent="0.35">
      <c r="A225" s="123">
        <v>5047</v>
      </c>
      <c r="B225">
        <f>MATCH(A225,'Mix Substation Location Summary'!$B$4:$B$1313,0)</f>
        <v>303</v>
      </c>
    </row>
    <row r="226" spans="1:2" x14ac:dyDescent="0.35">
      <c r="A226" s="123">
        <v>5048</v>
      </c>
      <c r="B226">
        <f>MATCH(A226,'Mix Substation Location Summary'!$B$4:$B$1313,0)</f>
        <v>59</v>
      </c>
    </row>
    <row r="227" spans="1:2" x14ac:dyDescent="0.35">
      <c r="A227" s="123">
        <v>5049</v>
      </c>
      <c r="B227">
        <f>MATCH(A227,'Mix Substation Location Summary'!$B$4:$B$1313,0)</f>
        <v>304</v>
      </c>
    </row>
    <row r="228" spans="1:2" x14ac:dyDescent="0.35">
      <c r="A228" s="123">
        <v>5050</v>
      </c>
      <c r="B228">
        <f>MATCH(A228,'Mix Substation Location Summary'!$B$4:$B$1313,0)</f>
        <v>33</v>
      </c>
    </row>
    <row r="229" spans="1:2" x14ac:dyDescent="0.35">
      <c r="A229" s="123">
        <v>5051</v>
      </c>
      <c r="B229">
        <f>MATCH(A229,'Mix Substation Location Summary'!$B$4:$B$1313,0)</f>
        <v>305</v>
      </c>
    </row>
    <row r="230" spans="1:2" x14ac:dyDescent="0.35">
      <c r="A230" s="123">
        <v>5052</v>
      </c>
      <c r="B230">
        <f>MATCH(A230,'Mix Substation Location Summary'!$B$4:$B$1313,0)</f>
        <v>55</v>
      </c>
    </row>
    <row r="231" spans="1:2" x14ac:dyDescent="0.35">
      <c r="A231" s="123">
        <v>5053</v>
      </c>
      <c r="B231">
        <f>MATCH(A231,'Mix Substation Location Summary'!$B$4:$B$1313,0)</f>
        <v>31</v>
      </c>
    </row>
    <row r="232" spans="1:2" x14ac:dyDescent="0.35">
      <c r="A232" s="123" t="s">
        <v>137</v>
      </c>
      <c r="B232">
        <f>MATCH(A232,'Mix Substation Location Summary'!$B$4:$B$1313,0)</f>
        <v>5</v>
      </c>
    </row>
    <row r="233" spans="1:2" x14ac:dyDescent="0.35">
      <c r="A233" s="123">
        <v>5055</v>
      </c>
      <c r="B233">
        <f>MATCH(A233,'Mix Substation Location Summary'!$B$4:$B$1313,0)</f>
        <v>15</v>
      </c>
    </row>
    <row r="234" spans="1:2" x14ac:dyDescent="0.35">
      <c r="A234" s="123">
        <v>5056</v>
      </c>
      <c r="B234">
        <f>MATCH(A234,'Mix Substation Location Summary'!$B$4:$B$1313,0)</f>
        <v>26</v>
      </c>
    </row>
    <row r="235" spans="1:2" x14ac:dyDescent="0.35">
      <c r="A235" s="123">
        <v>5058</v>
      </c>
      <c r="B235">
        <f>MATCH(A235,'Mix Substation Location Summary'!$B$4:$B$1313,0)</f>
        <v>306</v>
      </c>
    </row>
    <row r="236" spans="1:2" x14ac:dyDescent="0.35">
      <c r="A236" s="123">
        <v>5059</v>
      </c>
      <c r="B236">
        <f>MATCH(A236,'Mix Substation Location Summary'!$B$4:$B$1313,0)</f>
        <v>56</v>
      </c>
    </row>
    <row r="237" spans="1:2" x14ac:dyDescent="0.35">
      <c r="A237" s="123">
        <v>5060</v>
      </c>
      <c r="B237">
        <f>MATCH(A237,'Mix Substation Location Summary'!$B$4:$B$1313,0)</f>
        <v>28</v>
      </c>
    </row>
    <row r="238" spans="1:2" x14ac:dyDescent="0.35">
      <c r="A238" s="123">
        <v>5061</v>
      </c>
      <c r="B238">
        <f>MATCH(A238,'Mix Substation Location Summary'!$B$4:$B$1313,0)</f>
        <v>307</v>
      </c>
    </row>
    <row r="239" spans="1:2" x14ac:dyDescent="0.35">
      <c r="A239" s="123">
        <v>5062</v>
      </c>
      <c r="B239">
        <f>MATCH(A239,'Mix Substation Location Summary'!$B$4:$B$1313,0)</f>
        <v>9</v>
      </c>
    </row>
    <row r="240" spans="1:2" x14ac:dyDescent="0.35">
      <c r="A240" s="123">
        <v>5063</v>
      </c>
      <c r="B240">
        <f>MATCH(A240,'Mix Substation Location Summary'!$B$4:$B$1313,0)</f>
        <v>45</v>
      </c>
    </row>
    <row r="241" spans="1:2" x14ac:dyDescent="0.35">
      <c r="A241" s="123">
        <v>5064</v>
      </c>
      <c r="B241">
        <f>MATCH(A241,'Mix Substation Location Summary'!$B$4:$B$1313,0)</f>
        <v>53</v>
      </c>
    </row>
    <row r="242" spans="1:2" x14ac:dyDescent="0.35">
      <c r="A242" s="123">
        <v>5065</v>
      </c>
      <c r="B242">
        <f>MATCH(A242,'Mix Substation Location Summary'!$B$4:$B$1313,0)</f>
        <v>308</v>
      </c>
    </row>
    <row r="243" spans="1:2" x14ac:dyDescent="0.35">
      <c r="A243" s="123">
        <v>5066</v>
      </c>
      <c r="B243">
        <f>MATCH(A243,'Mix Substation Location Summary'!$B$4:$B$1313,0)</f>
        <v>309</v>
      </c>
    </row>
    <row r="244" spans="1:2" x14ac:dyDescent="0.35">
      <c r="A244" s="123">
        <v>5067</v>
      </c>
      <c r="B244">
        <f>MATCH(A244,'Mix Substation Location Summary'!$B$4:$B$1313,0)</f>
        <v>1</v>
      </c>
    </row>
    <row r="245" spans="1:2" x14ac:dyDescent="0.35">
      <c r="A245" s="123">
        <v>5068</v>
      </c>
      <c r="B245">
        <f>MATCH(A245,'Mix Substation Location Summary'!$B$4:$B$1313,0)</f>
        <v>310</v>
      </c>
    </row>
    <row r="246" spans="1:2" x14ac:dyDescent="0.35">
      <c r="A246" s="123">
        <v>5069</v>
      </c>
      <c r="B246">
        <f>MATCH(A246,'Mix Substation Location Summary'!$B$4:$B$1313,0)</f>
        <v>4</v>
      </c>
    </row>
    <row r="247" spans="1:2" x14ac:dyDescent="0.35">
      <c r="A247" s="123" t="s">
        <v>180</v>
      </c>
      <c r="B247">
        <f>MATCH(A247,'Mix Substation Location Summary'!$B$4:$B$1313,0)</f>
        <v>51</v>
      </c>
    </row>
    <row r="248" spans="1:2" x14ac:dyDescent="0.35">
      <c r="A248" s="123">
        <v>5071</v>
      </c>
      <c r="B248">
        <f>MATCH(A248,'Mix Substation Location Summary'!$B$4:$B$1313,0)</f>
        <v>17</v>
      </c>
    </row>
    <row r="249" spans="1:2" x14ac:dyDescent="0.35">
      <c r="A249" s="123">
        <v>5072</v>
      </c>
      <c r="B249">
        <f>MATCH(A249,'Mix Substation Location Summary'!$B$4:$B$1313,0)</f>
        <v>311</v>
      </c>
    </row>
    <row r="250" spans="1:2" x14ac:dyDescent="0.35">
      <c r="A250" s="123">
        <v>5073</v>
      </c>
      <c r="B250">
        <f>MATCH(A250,'Mix Substation Location Summary'!$B$4:$B$1313,0)</f>
        <v>24</v>
      </c>
    </row>
    <row r="251" spans="1:2" x14ac:dyDescent="0.35">
      <c r="A251" s="123">
        <v>5074</v>
      </c>
      <c r="B251">
        <f>MATCH(A251,'Mix Substation Location Summary'!$B$4:$B$1313,0)</f>
        <v>23</v>
      </c>
    </row>
    <row r="252" spans="1:2" x14ac:dyDescent="0.35">
      <c r="A252" s="123">
        <v>5075</v>
      </c>
      <c r="B252">
        <f>MATCH(A252,'Mix Substation Location Summary'!$B$4:$B$1313,0)</f>
        <v>10</v>
      </c>
    </row>
    <row r="253" spans="1:2" x14ac:dyDescent="0.35">
      <c r="A253" s="123">
        <v>5078</v>
      </c>
      <c r="B253">
        <f>MATCH(A253,'Mix Substation Location Summary'!$B$4:$B$1313,0)</f>
        <v>312</v>
      </c>
    </row>
    <row r="254" spans="1:2" x14ac:dyDescent="0.35">
      <c r="A254" s="123">
        <v>5079</v>
      </c>
      <c r="B254">
        <f>MATCH(A254,'Mix Substation Location Summary'!$B$4:$B$1313,0)</f>
        <v>57</v>
      </c>
    </row>
    <row r="255" spans="1:2" x14ac:dyDescent="0.35">
      <c r="A255" s="123">
        <v>5080</v>
      </c>
      <c r="B255">
        <f>MATCH(A255,'Mix Substation Location Summary'!$B$4:$B$1313,0)</f>
        <v>313</v>
      </c>
    </row>
    <row r="256" spans="1:2" x14ac:dyDescent="0.35">
      <c r="A256" s="123">
        <v>5081</v>
      </c>
      <c r="B256">
        <f>MATCH(A256,'Mix Substation Location Summary'!$B$4:$B$1313,0)</f>
        <v>6</v>
      </c>
    </row>
    <row r="257" spans="1:2" x14ac:dyDescent="0.35">
      <c r="A257" s="123">
        <v>5082</v>
      </c>
      <c r="B257">
        <f>MATCH(A257,'Mix Substation Location Summary'!$B$4:$B$1313,0)</f>
        <v>35</v>
      </c>
    </row>
    <row r="258" spans="1:2" x14ac:dyDescent="0.35">
      <c r="A258" s="123">
        <v>5083</v>
      </c>
      <c r="B258">
        <f>MATCH(A258,'Mix Substation Location Summary'!$B$4:$B$1313,0)</f>
        <v>34</v>
      </c>
    </row>
    <row r="259" spans="1:2" x14ac:dyDescent="0.35">
      <c r="A259" s="123">
        <v>5084</v>
      </c>
      <c r="B259">
        <f>MATCH(A259,'Mix Substation Location Summary'!$B$4:$B$1313,0)</f>
        <v>7</v>
      </c>
    </row>
    <row r="260" spans="1:2" x14ac:dyDescent="0.35">
      <c r="A260" s="123" t="s">
        <v>135</v>
      </c>
      <c r="B260">
        <f>MATCH(A260,'Mix Substation Location Summary'!$B$4:$B$1313,0)</f>
        <v>19</v>
      </c>
    </row>
    <row r="261" spans="1:2" x14ac:dyDescent="0.35">
      <c r="A261">
        <v>5086</v>
      </c>
      <c r="B261">
        <f>MATCH(A261,'Mix Substation Location Summary'!$B$4:$B$1313,0)</f>
        <v>13</v>
      </c>
    </row>
    <row r="262" spans="1:2" x14ac:dyDescent="0.35">
      <c r="A262">
        <v>5087</v>
      </c>
      <c r="B262">
        <f>MATCH(A262,'Mix Substation Location Summary'!$B$4:$B$1313,0)</f>
        <v>27</v>
      </c>
    </row>
    <row r="263" spans="1:2" x14ac:dyDescent="0.35">
      <c r="A263">
        <v>5088</v>
      </c>
      <c r="B263">
        <f>MATCH(A263,'Mix Substation Location Summary'!$B$4:$B$1313,0)</f>
        <v>32</v>
      </c>
    </row>
    <row r="264" spans="1:2" x14ac:dyDescent="0.35">
      <c r="A264">
        <v>5089</v>
      </c>
      <c r="B264">
        <f>MATCH(A264,'Mix Substation Location Summary'!$B$4:$B$1313,0)</f>
        <v>314</v>
      </c>
    </row>
    <row r="265" spans="1:2" x14ac:dyDescent="0.35">
      <c r="A265">
        <v>5090</v>
      </c>
      <c r="B265">
        <f>MATCH(A265,'Mix Substation Location Summary'!$B$4:$B$1313,0)</f>
        <v>2</v>
      </c>
    </row>
    <row r="266" spans="1:2" x14ac:dyDescent="0.35">
      <c r="A266">
        <v>5091</v>
      </c>
      <c r="B266">
        <f>MATCH(A266,'Mix Substation Location Summary'!$B$4:$B$1313,0)</f>
        <v>315</v>
      </c>
    </row>
    <row r="267" spans="1:2" x14ac:dyDescent="0.35">
      <c r="A267">
        <v>5092</v>
      </c>
      <c r="B267">
        <f>MATCH(A267,'Mix Substation Location Summary'!$B$4:$B$1313,0)</f>
        <v>316</v>
      </c>
    </row>
    <row r="268" spans="1:2" x14ac:dyDescent="0.35">
      <c r="A268">
        <v>5093</v>
      </c>
      <c r="B268">
        <f>MATCH(A268,'Mix Substation Location Summary'!$B$4:$B$1313,0)</f>
        <v>317</v>
      </c>
    </row>
    <row r="269" spans="1:2" x14ac:dyDescent="0.35">
      <c r="A269">
        <v>5094</v>
      </c>
      <c r="B269">
        <f>MATCH(A269,'Mix Substation Location Summary'!$B$4:$B$1313,0)</f>
        <v>318</v>
      </c>
    </row>
    <row r="270" spans="1:2" x14ac:dyDescent="0.35">
      <c r="A270">
        <v>5095</v>
      </c>
      <c r="B270">
        <f>MATCH(A270,'Mix Substation Location Summary'!$B$4:$B$1313,0)</f>
        <v>319</v>
      </c>
    </row>
    <row r="271" spans="1:2" x14ac:dyDescent="0.35">
      <c r="A271">
        <v>5096</v>
      </c>
      <c r="B271">
        <f>MATCH(A271,'Mix Substation Location Summary'!$B$4:$B$1313,0)</f>
        <v>14</v>
      </c>
    </row>
    <row r="272" spans="1:2" x14ac:dyDescent="0.35">
      <c r="A272">
        <v>5097</v>
      </c>
      <c r="B272">
        <f>MATCH(A272,'Mix Substation Location Summary'!$B$4:$B$1313,0)</f>
        <v>320</v>
      </c>
    </row>
    <row r="273" spans="1:2" x14ac:dyDescent="0.35">
      <c r="A273">
        <v>5100</v>
      </c>
      <c r="B273">
        <f>MATCH(A273,'Mix Substation Location Summary'!$B$4:$B$1313,0)</f>
        <v>321</v>
      </c>
    </row>
    <row r="274" spans="1:2" x14ac:dyDescent="0.35">
      <c r="A274">
        <v>5101</v>
      </c>
      <c r="B274">
        <f>MATCH(A274,'Mix Substation Location Summary'!$B$4:$B$1313,0)</f>
        <v>322</v>
      </c>
    </row>
    <row r="275" spans="1:2" x14ac:dyDescent="0.35">
      <c r="A275">
        <v>5102</v>
      </c>
      <c r="B275">
        <f>MATCH(A275,'Mix Substation Location Summary'!$B$4:$B$1313,0)</f>
        <v>323</v>
      </c>
    </row>
    <row r="276" spans="1:2" x14ac:dyDescent="0.35">
      <c r="A276">
        <v>5103</v>
      </c>
      <c r="B276">
        <f>MATCH(A276,'Mix Substation Location Summary'!$B$4:$B$1313,0)</f>
        <v>324</v>
      </c>
    </row>
    <row r="277" spans="1:2" x14ac:dyDescent="0.35">
      <c r="A277">
        <v>5104</v>
      </c>
      <c r="B277">
        <f>MATCH(A277,'Mix Substation Location Summary'!$B$4:$B$1313,0)</f>
        <v>325</v>
      </c>
    </row>
    <row r="278" spans="1:2" x14ac:dyDescent="0.35">
      <c r="A278">
        <v>5105</v>
      </c>
      <c r="B278">
        <f>MATCH(A278,'Mix Substation Location Summary'!$B$4:$B$1313,0)</f>
        <v>326</v>
      </c>
    </row>
    <row r="279" spans="1:2" x14ac:dyDescent="0.35">
      <c r="A279">
        <v>5106</v>
      </c>
      <c r="B279">
        <f>MATCH(A279,'Mix Substation Location Summary'!$B$4:$B$1313,0)</f>
        <v>327</v>
      </c>
    </row>
    <row r="280" spans="1:2" x14ac:dyDescent="0.35">
      <c r="A280">
        <v>5107</v>
      </c>
      <c r="B280">
        <f>MATCH(A280,'Mix Substation Location Summary'!$B$4:$B$1313,0)</f>
        <v>328</v>
      </c>
    </row>
    <row r="281" spans="1:2" x14ac:dyDescent="0.35">
      <c r="A281">
        <v>5108</v>
      </c>
      <c r="B281">
        <f>MATCH(A281,'Mix Substation Location Summary'!$B$4:$B$1313,0)</f>
        <v>329</v>
      </c>
    </row>
    <row r="282" spans="1:2" x14ac:dyDescent="0.35">
      <c r="A282">
        <v>5109</v>
      </c>
      <c r="B282">
        <f>MATCH(A282,'Mix Substation Location Summary'!$B$4:$B$1313,0)</f>
        <v>330</v>
      </c>
    </row>
    <row r="283" spans="1:2" x14ac:dyDescent="0.35">
      <c r="A283">
        <v>5110</v>
      </c>
      <c r="B283">
        <f>MATCH(A283,'Mix Substation Location Summary'!$B$4:$B$1313,0)</f>
        <v>331</v>
      </c>
    </row>
    <row r="284" spans="1:2" x14ac:dyDescent="0.35">
      <c r="A284">
        <v>5111</v>
      </c>
      <c r="B284">
        <f>MATCH(A284,'Mix Substation Location Summary'!$B$4:$B$1313,0)</f>
        <v>332</v>
      </c>
    </row>
    <row r="285" spans="1:2" x14ac:dyDescent="0.35">
      <c r="A285">
        <v>5113</v>
      </c>
      <c r="B285">
        <f>MATCH(A285,'Mix Substation Location Summary'!$B$4:$B$1313,0)</f>
        <v>334</v>
      </c>
    </row>
    <row r="286" spans="1:2" x14ac:dyDescent="0.35">
      <c r="A286">
        <v>5114</v>
      </c>
      <c r="B286">
        <f>MATCH(A286,'Mix Substation Location Summary'!$B$4:$B$1313,0)</f>
        <v>335</v>
      </c>
    </row>
    <row r="287" spans="1:2" x14ac:dyDescent="0.35">
      <c r="A287">
        <v>5115</v>
      </c>
      <c r="B287">
        <f>MATCH(A287,'Mix Substation Location Summary'!$B$4:$B$1313,0)</f>
        <v>336</v>
      </c>
    </row>
    <row r="288" spans="1:2" x14ac:dyDescent="0.35">
      <c r="A288">
        <v>5116</v>
      </c>
      <c r="B288">
        <f>MATCH(A288,'Mix Substation Location Summary'!$B$4:$B$1313,0)</f>
        <v>337</v>
      </c>
    </row>
    <row r="289" spans="1:2" x14ac:dyDescent="0.35">
      <c r="A289">
        <v>5119</v>
      </c>
      <c r="B289">
        <f>MATCH(A289,'Mix Substation Location Summary'!$B$4:$B$1313,0)</f>
        <v>338</v>
      </c>
    </row>
    <row r="290" spans="1:2" x14ac:dyDescent="0.35">
      <c r="A290">
        <v>5120</v>
      </c>
      <c r="B290">
        <f>MATCH(A290,'Mix Substation Location Summary'!$B$4:$B$1313,0)</f>
        <v>339</v>
      </c>
    </row>
    <row r="291" spans="1:2" x14ac:dyDescent="0.35">
      <c r="A291">
        <v>5121</v>
      </c>
      <c r="B291">
        <f>MATCH(A291,'Mix Substation Location Summary'!$B$4:$B$1313,0)</f>
        <v>340</v>
      </c>
    </row>
    <row r="292" spans="1:2" x14ac:dyDescent="0.35">
      <c r="A292">
        <v>5122</v>
      </c>
      <c r="B292">
        <f>MATCH(A292,'Mix Substation Location Summary'!$B$4:$B$1313,0)</f>
        <v>341</v>
      </c>
    </row>
    <row r="293" spans="1:2" x14ac:dyDescent="0.35">
      <c r="A293">
        <v>5125</v>
      </c>
      <c r="B293">
        <f>MATCH(A293,'Mix Substation Location Summary'!$B$4:$B$1313,0)</f>
        <v>343</v>
      </c>
    </row>
    <row r="294" spans="1:2" x14ac:dyDescent="0.35">
      <c r="A294">
        <v>5126</v>
      </c>
      <c r="B294">
        <f>MATCH(A294,'Mix Substation Location Summary'!$B$4:$B$1313,0)</f>
        <v>344</v>
      </c>
    </row>
    <row r="295" spans="1:2" x14ac:dyDescent="0.35">
      <c r="A295">
        <v>5127</v>
      </c>
      <c r="B295">
        <f>MATCH(A295,'Mix Substation Location Summary'!$B$4:$B$1313,0)</f>
        <v>345</v>
      </c>
    </row>
    <row r="296" spans="1:2" x14ac:dyDescent="0.35">
      <c r="A296">
        <v>5128</v>
      </c>
      <c r="B296">
        <f>MATCH(A296,'Mix Substation Location Summary'!$B$4:$B$1313,0)</f>
        <v>346</v>
      </c>
    </row>
    <row r="297" spans="1:2" x14ac:dyDescent="0.35">
      <c r="A297">
        <v>5129</v>
      </c>
      <c r="B297">
        <f>MATCH(A297,'Mix Substation Location Summary'!$B$4:$B$1313,0)</f>
        <v>347</v>
      </c>
    </row>
    <row r="298" spans="1:2" x14ac:dyDescent="0.35">
      <c r="A298">
        <v>5130</v>
      </c>
      <c r="B298">
        <f>MATCH(A298,'Mix Substation Location Summary'!$B$4:$B$1313,0)</f>
        <v>348</v>
      </c>
    </row>
    <row r="299" spans="1:2" x14ac:dyDescent="0.35">
      <c r="A299">
        <v>5131</v>
      </c>
      <c r="B299">
        <f>MATCH(A299,'Mix Substation Location Summary'!$B$4:$B$1313,0)</f>
        <v>349</v>
      </c>
    </row>
    <row r="300" spans="1:2" x14ac:dyDescent="0.35">
      <c r="A300">
        <v>5132</v>
      </c>
      <c r="B300">
        <f>MATCH(A300,'Mix Substation Location Summary'!$B$4:$B$1313,0)</f>
        <v>350</v>
      </c>
    </row>
    <row r="301" spans="1:2" x14ac:dyDescent="0.35">
      <c r="A301">
        <v>5133</v>
      </c>
      <c r="B301">
        <f>MATCH(A301,'Mix Substation Location Summary'!$B$4:$B$1313,0)</f>
        <v>351</v>
      </c>
    </row>
    <row r="302" spans="1:2" x14ac:dyDescent="0.35">
      <c r="A302">
        <v>5134</v>
      </c>
      <c r="B302">
        <f>MATCH(A302,'Mix Substation Location Summary'!$B$4:$B$1313,0)</f>
        <v>352</v>
      </c>
    </row>
    <row r="303" spans="1:2" x14ac:dyDescent="0.35">
      <c r="A303">
        <v>5135</v>
      </c>
      <c r="B303">
        <f>MATCH(A303,'Mix Substation Location Summary'!$B$4:$B$1313,0)</f>
        <v>353</v>
      </c>
    </row>
    <row r="304" spans="1:2" x14ac:dyDescent="0.35">
      <c r="A304">
        <v>5136</v>
      </c>
      <c r="B304">
        <f>MATCH(A304,'Mix Substation Location Summary'!$B$4:$B$1313,0)</f>
        <v>354</v>
      </c>
    </row>
    <row r="305" spans="1:2" x14ac:dyDescent="0.35">
      <c r="A305">
        <v>5137</v>
      </c>
      <c r="B305">
        <f>MATCH(A305,'Mix Substation Location Summary'!$B$4:$B$1313,0)</f>
        <v>355</v>
      </c>
    </row>
    <row r="306" spans="1:2" x14ac:dyDescent="0.35">
      <c r="A306">
        <v>5138</v>
      </c>
      <c r="B306">
        <f>MATCH(A306,'Mix Substation Location Summary'!$B$4:$B$1313,0)</f>
        <v>356</v>
      </c>
    </row>
    <row r="307" spans="1:2" x14ac:dyDescent="0.35">
      <c r="A307">
        <v>5139</v>
      </c>
      <c r="B307">
        <f>MATCH(A307,'Mix Substation Location Summary'!$B$4:$B$1313,0)</f>
        <v>357</v>
      </c>
    </row>
    <row r="308" spans="1:2" x14ac:dyDescent="0.35">
      <c r="A308">
        <v>5141</v>
      </c>
      <c r="B308">
        <f>MATCH(A308,'Mix Substation Location Summary'!$B$4:$B$1313,0)</f>
        <v>358</v>
      </c>
    </row>
    <row r="309" spans="1:2" x14ac:dyDescent="0.35">
      <c r="A309">
        <v>5142</v>
      </c>
      <c r="B309">
        <f>MATCH(A309,'Mix Substation Location Summary'!$B$4:$B$1313,0)</f>
        <v>359</v>
      </c>
    </row>
    <row r="310" spans="1:2" x14ac:dyDescent="0.35">
      <c r="A310">
        <v>5143</v>
      </c>
      <c r="B310">
        <f>MATCH(A310,'Mix Substation Location Summary'!$B$4:$B$1313,0)</f>
        <v>360</v>
      </c>
    </row>
    <row r="311" spans="1:2" x14ac:dyDescent="0.35">
      <c r="A311">
        <v>5144</v>
      </c>
      <c r="B311">
        <f>MATCH(A311,'Mix Substation Location Summary'!$B$4:$B$1313,0)</f>
        <v>361</v>
      </c>
    </row>
    <row r="312" spans="1:2" x14ac:dyDescent="0.35">
      <c r="A312">
        <v>5145</v>
      </c>
      <c r="B312">
        <f>MATCH(A312,'Mix Substation Location Summary'!$B$4:$B$1313,0)</f>
        <v>362</v>
      </c>
    </row>
    <row r="313" spans="1:2" x14ac:dyDescent="0.35">
      <c r="A313">
        <v>5146</v>
      </c>
      <c r="B313">
        <f>MATCH(A313,'Mix Substation Location Summary'!$B$4:$B$1313,0)</f>
        <v>363</v>
      </c>
    </row>
    <row r="314" spans="1:2" x14ac:dyDescent="0.35">
      <c r="A314">
        <v>5147</v>
      </c>
      <c r="B314">
        <f>MATCH(A314,'Mix Substation Location Summary'!$B$4:$B$1313,0)</f>
        <v>364</v>
      </c>
    </row>
    <row r="315" spans="1:2" x14ac:dyDescent="0.35">
      <c r="A315">
        <v>5148</v>
      </c>
      <c r="B315">
        <f>MATCH(A315,'Mix Substation Location Summary'!$B$4:$B$1313,0)</f>
        <v>365</v>
      </c>
    </row>
    <row r="316" spans="1:2" x14ac:dyDescent="0.35">
      <c r="A316">
        <v>5149</v>
      </c>
      <c r="B316">
        <f>MATCH(A316,'Mix Substation Location Summary'!$B$4:$B$1313,0)</f>
        <v>366</v>
      </c>
    </row>
    <row r="317" spans="1:2" x14ac:dyDescent="0.35">
      <c r="A317">
        <v>5150</v>
      </c>
      <c r="B317">
        <f>MATCH(A317,'Mix Substation Location Summary'!$B$4:$B$1313,0)</f>
        <v>367</v>
      </c>
    </row>
    <row r="318" spans="1:2" x14ac:dyDescent="0.35">
      <c r="A318">
        <v>5151</v>
      </c>
      <c r="B318">
        <f>MATCH(A318,'Mix Substation Location Summary'!$B$4:$B$1313,0)</f>
        <v>368</v>
      </c>
    </row>
    <row r="319" spans="1:2" x14ac:dyDescent="0.35">
      <c r="A319">
        <v>5152</v>
      </c>
      <c r="B319">
        <f>MATCH(A319,'Mix Substation Location Summary'!$B$4:$B$1313,0)</f>
        <v>369</v>
      </c>
    </row>
    <row r="320" spans="1:2" x14ac:dyDescent="0.35">
      <c r="A320">
        <v>5153</v>
      </c>
      <c r="B320">
        <f>MATCH(A320,'Mix Substation Location Summary'!$B$4:$B$1313,0)</f>
        <v>370</v>
      </c>
    </row>
    <row r="321" spans="1:2" x14ac:dyDescent="0.35">
      <c r="A321">
        <v>5154</v>
      </c>
      <c r="B321">
        <f>MATCH(A321,'Mix Substation Location Summary'!$B$4:$B$1313,0)</f>
        <v>371</v>
      </c>
    </row>
    <row r="322" spans="1:2" x14ac:dyDescent="0.35">
      <c r="A322">
        <v>5157</v>
      </c>
      <c r="B322">
        <f>MATCH(A322,'Mix Substation Location Summary'!$B$4:$B$1313,0)</f>
        <v>374</v>
      </c>
    </row>
    <row r="323" spans="1:2" x14ac:dyDescent="0.35">
      <c r="A323">
        <v>5158</v>
      </c>
      <c r="B323">
        <f>MATCH(A323,'Mix Substation Location Summary'!$B$4:$B$1313,0)</f>
        <v>375</v>
      </c>
    </row>
    <row r="324" spans="1:2" x14ac:dyDescent="0.35">
      <c r="A324">
        <v>5159</v>
      </c>
      <c r="B324">
        <f>MATCH(A324,'Mix Substation Location Summary'!$B$4:$B$1313,0)</f>
        <v>376</v>
      </c>
    </row>
    <row r="325" spans="1:2" x14ac:dyDescent="0.35">
      <c r="A325">
        <v>5160</v>
      </c>
      <c r="B325">
        <f>MATCH(A325,'Mix Substation Location Summary'!$B$4:$B$1313,0)</f>
        <v>377</v>
      </c>
    </row>
    <row r="326" spans="1:2" x14ac:dyDescent="0.35">
      <c r="A326">
        <v>5161</v>
      </c>
      <c r="B326">
        <f>MATCH(A326,'Mix Substation Location Summary'!$B$4:$B$1313,0)</f>
        <v>378</v>
      </c>
    </row>
    <row r="327" spans="1:2" x14ac:dyDescent="0.35">
      <c r="A327">
        <v>5162</v>
      </c>
      <c r="B327">
        <f>MATCH(A327,'Mix Substation Location Summary'!$B$4:$B$1313,0)</f>
        <v>379</v>
      </c>
    </row>
    <row r="328" spans="1:2" x14ac:dyDescent="0.35">
      <c r="A328">
        <v>5164</v>
      </c>
      <c r="B328">
        <f>MATCH(A328,'Mix Substation Location Summary'!$B$4:$B$1313,0)</f>
        <v>380</v>
      </c>
    </row>
    <row r="329" spans="1:2" x14ac:dyDescent="0.35">
      <c r="A329">
        <v>5165</v>
      </c>
      <c r="B329">
        <f>MATCH(A329,'Mix Substation Location Summary'!$B$4:$B$1313,0)</f>
        <v>381</v>
      </c>
    </row>
    <row r="330" spans="1:2" x14ac:dyDescent="0.35">
      <c r="A330">
        <v>5167</v>
      </c>
      <c r="B330">
        <f>MATCH(A330,'Mix Substation Location Summary'!$B$4:$B$1313,0)</f>
        <v>382</v>
      </c>
    </row>
    <row r="331" spans="1:2" x14ac:dyDescent="0.35">
      <c r="A331">
        <v>5168</v>
      </c>
      <c r="B331">
        <f>MATCH(A331,'Mix Substation Location Summary'!$B$4:$B$1313,0)</f>
        <v>383</v>
      </c>
    </row>
    <row r="332" spans="1:2" x14ac:dyDescent="0.35">
      <c r="A332">
        <v>5169</v>
      </c>
      <c r="B332">
        <f>MATCH(A332,'Mix Substation Location Summary'!$B$4:$B$1313,0)</f>
        <v>384</v>
      </c>
    </row>
    <row r="333" spans="1:2" x14ac:dyDescent="0.35">
      <c r="A333">
        <v>5170</v>
      </c>
      <c r="B333">
        <f>MATCH(A333,'Mix Substation Location Summary'!$B$4:$B$1313,0)</f>
        <v>385</v>
      </c>
    </row>
    <row r="334" spans="1:2" x14ac:dyDescent="0.35">
      <c r="A334">
        <v>5171</v>
      </c>
      <c r="B334">
        <f>MATCH(A334,'Mix Substation Location Summary'!$B$4:$B$1313,0)</f>
        <v>386</v>
      </c>
    </row>
    <row r="335" spans="1:2" x14ac:dyDescent="0.35">
      <c r="A335">
        <v>5172</v>
      </c>
      <c r="B335">
        <f>MATCH(A335,'Mix Substation Location Summary'!$B$4:$B$1313,0)</f>
        <v>387</v>
      </c>
    </row>
    <row r="336" spans="1:2" x14ac:dyDescent="0.35">
      <c r="A336">
        <v>5173</v>
      </c>
      <c r="B336">
        <f>MATCH(A336,'Mix Substation Location Summary'!$B$4:$B$1313,0)</f>
        <v>388</v>
      </c>
    </row>
    <row r="337" spans="1:2" x14ac:dyDescent="0.35">
      <c r="A337">
        <v>5175</v>
      </c>
      <c r="B337">
        <f>MATCH(A337,'Mix Substation Location Summary'!$B$4:$B$1313,0)</f>
        <v>389</v>
      </c>
    </row>
    <row r="338" spans="1:2" x14ac:dyDescent="0.35">
      <c r="A338">
        <v>5176</v>
      </c>
      <c r="B338">
        <f>MATCH(A338,'Mix Substation Location Summary'!$B$4:$B$1313,0)</f>
        <v>390</v>
      </c>
    </row>
    <row r="339" spans="1:2" x14ac:dyDescent="0.35">
      <c r="A339">
        <v>5177</v>
      </c>
      <c r="B339">
        <f>MATCH(A339,'Mix Substation Location Summary'!$B$4:$B$1313,0)</f>
        <v>391</v>
      </c>
    </row>
    <row r="340" spans="1:2" x14ac:dyDescent="0.35">
      <c r="A340">
        <v>5178</v>
      </c>
      <c r="B340">
        <f>MATCH(A340,'Mix Substation Location Summary'!$B$4:$B$1313,0)</f>
        <v>392</v>
      </c>
    </row>
    <row r="341" spans="1:2" x14ac:dyDescent="0.35">
      <c r="A341">
        <v>5179</v>
      </c>
      <c r="B341">
        <f>MATCH(A341,'Mix Substation Location Summary'!$B$4:$B$1313,0)</f>
        <v>393</v>
      </c>
    </row>
    <row r="342" spans="1:2" x14ac:dyDescent="0.35">
      <c r="A342">
        <v>5180</v>
      </c>
      <c r="B342">
        <f>MATCH(A342,'Mix Substation Location Summary'!$B$4:$B$1313,0)</f>
        <v>394</v>
      </c>
    </row>
    <row r="343" spans="1:2" x14ac:dyDescent="0.35">
      <c r="A343">
        <v>5181</v>
      </c>
      <c r="B343">
        <f>MATCH(A343,'Mix Substation Location Summary'!$B$4:$B$1313,0)</f>
        <v>395</v>
      </c>
    </row>
    <row r="344" spans="1:2" x14ac:dyDescent="0.35">
      <c r="A344">
        <v>5182</v>
      </c>
      <c r="B344">
        <f>MATCH(A344,'Mix Substation Location Summary'!$B$4:$B$1313,0)</f>
        <v>396</v>
      </c>
    </row>
    <row r="345" spans="1:2" x14ac:dyDescent="0.35">
      <c r="A345">
        <v>5184</v>
      </c>
      <c r="B345">
        <f>MATCH(A345,'Mix Substation Location Summary'!$B$4:$B$1313,0)</f>
        <v>397</v>
      </c>
    </row>
    <row r="346" spans="1:2" x14ac:dyDescent="0.35">
      <c r="A346">
        <v>5185</v>
      </c>
      <c r="B346">
        <f>MATCH(A346,'Mix Substation Location Summary'!$B$4:$B$1313,0)</f>
        <v>398</v>
      </c>
    </row>
    <row r="347" spans="1:2" x14ac:dyDescent="0.35">
      <c r="A347">
        <v>5186</v>
      </c>
      <c r="B347">
        <f>MATCH(A347,'Mix Substation Location Summary'!$B$4:$B$1313,0)</f>
        <v>399</v>
      </c>
    </row>
    <row r="348" spans="1:2" x14ac:dyDescent="0.35">
      <c r="A348">
        <v>5187</v>
      </c>
      <c r="B348">
        <f>MATCH(A348,'Mix Substation Location Summary'!$B$4:$B$1313,0)</f>
        <v>400</v>
      </c>
    </row>
    <row r="349" spans="1:2" x14ac:dyDescent="0.35">
      <c r="A349">
        <v>5188</v>
      </c>
      <c r="B349">
        <f>MATCH(A349,'Mix Substation Location Summary'!$B$4:$B$1313,0)</f>
        <v>401</v>
      </c>
    </row>
    <row r="350" spans="1:2" x14ac:dyDescent="0.35">
      <c r="A350">
        <v>5190</v>
      </c>
      <c r="B350">
        <f>MATCH(A350,'Mix Substation Location Summary'!$B$4:$B$1313,0)</f>
        <v>403</v>
      </c>
    </row>
    <row r="351" spans="1:2" x14ac:dyDescent="0.35">
      <c r="A351">
        <v>5191</v>
      </c>
      <c r="B351">
        <f>MATCH(A351,'Mix Substation Location Summary'!$B$4:$B$1313,0)</f>
        <v>404</v>
      </c>
    </row>
    <row r="352" spans="1:2" x14ac:dyDescent="0.35">
      <c r="A352">
        <v>5192</v>
      </c>
      <c r="B352">
        <f>MATCH(A352,'Mix Substation Location Summary'!$B$4:$B$1313,0)</f>
        <v>405</v>
      </c>
    </row>
    <row r="353" spans="1:2" x14ac:dyDescent="0.35">
      <c r="A353">
        <v>5193</v>
      </c>
      <c r="B353">
        <f>MATCH(A353,'Mix Substation Location Summary'!$B$4:$B$1313,0)</f>
        <v>406</v>
      </c>
    </row>
    <row r="354" spans="1:2" x14ac:dyDescent="0.35">
      <c r="A354">
        <v>5194</v>
      </c>
      <c r="B354">
        <f>MATCH(A354,'Mix Substation Location Summary'!$B$4:$B$1313,0)</f>
        <v>407</v>
      </c>
    </row>
    <row r="355" spans="1:2" x14ac:dyDescent="0.35">
      <c r="A355">
        <v>5195</v>
      </c>
      <c r="B355">
        <f>MATCH(A355,'Mix Substation Location Summary'!$B$4:$B$1313,0)</f>
        <v>408</v>
      </c>
    </row>
    <row r="356" spans="1:2" x14ac:dyDescent="0.35">
      <c r="A356">
        <v>5196</v>
      </c>
      <c r="B356">
        <f>MATCH(A356,'Mix Substation Location Summary'!$B$4:$B$1313,0)</f>
        <v>409</v>
      </c>
    </row>
    <row r="357" spans="1:2" x14ac:dyDescent="0.35">
      <c r="A357">
        <v>5198</v>
      </c>
      <c r="B357">
        <f>MATCH(A357,'Mix Substation Location Summary'!$B$4:$B$1313,0)</f>
        <v>410</v>
      </c>
    </row>
    <row r="358" spans="1:2" x14ac:dyDescent="0.35">
      <c r="A358">
        <v>5200</v>
      </c>
      <c r="B358">
        <f>MATCH(A358,'Mix Substation Location Summary'!$B$4:$B$1313,0)</f>
        <v>411</v>
      </c>
    </row>
    <row r="359" spans="1:2" x14ac:dyDescent="0.35">
      <c r="A359">
        <v>5201</v>
      </c>
      <c r="B359">
        <f>MATCH(A359,'Mix Substation Location Summary'!$B$4:$B$1313,0)</f>
        <v>412</v>
      </c>
    </row>
    <row r="360" spans="1:2" x14ac:dyDescent="0.35">
      <c r="A360">
        <v>5202</v>
      </c>
      <c r="B360">
        <f>MATCH(A360,'Mix Substation Location Summary'!$B$4:$B$1313,0)</f>
        <v>413</v>
      </c>
    </row>
    <row r="361" spans="1:2" x14ac:dyDescent="0.35">
      <c r="A361">
        <v>5204</v>
      </c>
      <c r="B361">
        <f>MATCH(A361,'Mix Substation Location Summary'!$B$4:$B$1313,0)</f>
        <v>414</v>
      </c>
    </row>
    <row r="362" spans="1:2" x14ac:dyDescent="0.35">
      <c r="A362">
        <v>5205</v>
      </c>
      <c r="B362">
        <f>MATCH(A362,'Mix Substation Location Summary'!$B$4:$B$1313,0)</f>
        <v>415</v>
      </c>
    </row>
    <row r="363" spans="1:2" x14ac:dyDescent="0.35">
      <c r="A363">
        <v>5206</v>
      </c>
      <c r="B363">
        <f>MATCH(A363,'Mix Substation Location Summary'!$B$4:$B$1313,0)</f>
        <v>416</v>
      </c>
    </row>
    <row r="364" spans="1:2" x14ac:dyDescent="0.35">
      <c r="A364">
        <v>5207</v>
      </c>
      <c r="B364">
        <f>MATCH(A364,'Mix Substation Location Summary'!$B$4:$B$1313,0)</f>
        <v>417</v>
      </c>
    </row>
    <row r="365" spans="1:2" x14ac:dyDescent="0.35">
      <c r="A365">
        <v>5208</v>
      </c>
      <c r="B365">
        <f>MATCH(A365,'Mix Substation Location Summary'!$B$4:$B$1313,0)</f>
        <v>418</v>
      </c>
    </row>
    <row r="366" spans="1:2" x14ac:dyDescent="0.35">
      <c r="A366">
        <v>5209</v>
      </c>
      <c r="B366">
        <f>MATCH(A366,'Mix Substation Location Summary'!$B$4:$B$1313,0)</f>
        <v>419</v>
      </c>
    </row>
    <row r="367" spans="1:2" x14ac:dyDescent="0.35">
      <c r="A367">
        <v>5210</v>
      </c>
      <c r="B367">
        <f>MATCH(A367,'Mix Substation Location Summary'!$B$4:$B$1313,0)</f>
        <v>420</v>
      </c>
    </row>
    <row r="368" spans="1:2" x14ac:dyDescent="0.35">
      <c r="A368">
        <v>5211</v>
      </c>
      <c r="B368">
        <f>MATCH(A368,'Mix Substation Location Summary'!$B$4:$B$1313,0)</f>
        <v>421</v>
      </c>
    </row>
    <row r="369" spans="1:2" x14ac:dyDescent="0.35">
      <c r="A369">
        <v>5212</v>
      </c>
      <c r="B369">
        <f>MATCH(A369,'Mix Substation Location Summary'!$B$4:$B$1313,0)</f>
        <v>422</v>
      </c>
    </row>
    <row r="370" spans="1:2" x14ac:dyDescent="0.35">
      <c r="A370">
        <v>5213</v>
      </c>
      <c r="B370">
        <f>MATCH(A370,'Mix Substation Location Summary'!$B$4:$B$1313,0)</f>
        <v>423</v>
      </c>
    </row>
    <row r="371" spans="1:2" x14ac:dyDescent="0.35">
      <c r="A371">
        <v>5214</v>
      </c>
      <c r="B371">
        <f>MATCH(A371,'Mix Substation Location Summary'!$B$4:$B$1313,0)</f>
        <v>424</v>
      </c>
    </row>
    <row r="372" spans="1:2" x14ac:dyDescent="0.35">
      <c r="A372">
        <v>5215</v>
      </c>
      <c r="B372">
        <f>MATCH(A372,'Mix Substation Location Summary'!$B$4:$B$1313,0)</f>
        <v>425</v>
      </c>
    </row>
    <row r="373" spans="1:2" x14ac:dyDescent="0.35">
      <c r="A373">
        <v>5216</v>
      </c>
      <c r="B373">
        <f>MATCH(A373,'Mix Substation Location Summary'!$B$4:$B$1313,0)</f>
        <v>426</v>
      </c>
    </row>
    <row r="374" spans="1:2" x14ac:dyDescent="0.35">
      <c r="A374">
        <v>5217</v>
      </c>
      <c r="B374">
        <f>MATCH(A374,'Mix Substation Location Summary'!$B$4:$B$1313,0)</f>
        <v>427</v>
      </c>
    </row>
    <row r="375" spans="1:2" x14ac:dyDescent="0.35">
      <c r="A375">
        <v>5218</v>
      </c>
      <c r="B375">
        <f>MATCH(A375,'Mix Substation Location Summary'!$B$4:$B$1313,0)</f>
        <v>428</v>
      </c>
    </row>
    <row r="376" spans="1:2" x14ac:dyDescent="0.35">
      <c r="A376">
        <v>5219</v>
      </c>
      <c r="B376">
        <f>MATCH(A376,'Mix Substation Location Summary'!$B$4:$B$1313,0)</f>
        <v>429</v>
      </c>
    </row>
    <row r="377" spans="1:2" x14ac:dyDescent="0.35">
      <c r="A377">
        <v>5220</v>
      </c>
      <c r="B377">
        <f>MATCH(A377,'Mix Substation Location Summary'!$B$4:$B$1313,0)</f>
        <v>430</v>
      </c>
    </row>
    <row r="378" spans="1:2" x14ac:dyDescent="0.35">
      <c r="A378">
        <v>5221</v>
      </c>
      <c r="B378">
        <f>MATCH(A378,'Mix Substation Location Summary'!$B$4:$B$1313,0)</f>
        <v>431</v>
      </c>
    </row>
    <row r="379" spans="1:2" x14ac:dyDescent="0.35">
      <c r="A379">
        <v>5222</v>
      </c>
      <c r="B379">
        <f>MATCH(A379,'Mix Substation Location Summary'!$B$4:$B$1313,0)</f>
        <v>432</v>
      </c>
    </row>
    <row r="380" spans="1:2" x14ac:dyDescent="0.35">
      <c r="A380">
        <v>5223</v>
      </c>
      <c r="B380">
        <f>MATCH(A380,'Mix Substation Location Summary'!$B$4:$B$1313,0)</f>
        <v>433</v>
      </c>
    </row>
    <row r="381" spans="1:2" x14ac:dyDescent="0.35">
      <c r="A381">
        <v>5224</v>
      </c>
      <c r="B381">
        <f>MATCH(A381,'Mix Substation Location Summary'!$B$4:$B$1313,0)</f>
        <v>434</v>
      </c>
    </row>
    <row r="382" spans="1:2" x14ac:dyDescent="0.35">
      <c r="A382">
        <v>5225</v>
      </c>
      <c r="B382">
        <f>MATCH(A382,'Mix Substation Location Summary'!$B$4:$B$1313,0)</f>
        <v>435</v>
      </c>
    </row>
    <row r="383" spans="1:2" x14ac:dyDescent="0.35">
      <c r="A383">
        <v>5226</v>
      </c>
      <c r="B383">
        <f>MATCH(A383,'Mix Substation Location Summary'!$B$4:$B$1313,0)</f>
        <v>436</v>
      </c>
    </row>
    <row r="384" spans="1:2" x14ac:dyDescent="0.35">
      <c r="A384">
        <v>5227</v>
      </c>
      <c r="B384">
        <f>MATCH(A384,'Mix Substation Location Summary'!$B$4:$B$1313,0)</f>
        <v>437</v>
      </c>
    </row>
    <row r="385" spans="1:2" x14ac:dyDescent="0.35">
      <c r="A385">
        <v>5228</v>
      </c>
      <c r="B385">
        <f>MATCH(A385,'Mix Substation Location Summary'!$B$4:$B$1313,0)</f>
        <v>438</v>
      </c>
    </row>
    <row r="386" spans="1:2" x14ac:dyDescent="0.35">
      <c r="A386">
        <v>5229</v>
      </c>
      <c r="B386">
        <f>MATCH(A386,'Mix Substation Location Summary'!$B$4:$B$1313,0)</f>
        <v>439</v>
      </c>
    </row>
    <row r="387" spans="1:2" x14ac:dyDescent="0.35">
      <c r="A387">
        <v>5230</v>
      </c>
      <c r="B387">
        <f>MATCH(A387,'Mix Substation Location Summary'!$B$4:$B$1313,0)</f>
        <v>440</v>
      </c>
    </row>
    <row r="388" spans="1:2" x14ac:dyDescent="0.35">
      <c r="A388">
        <v>5231</v>
      </c>
      <c r="B388">
        <f>MATCH(A388,'Mix Substation Location Summary'!$B$4:$B$1313,0)</f>
        <v>441</v>
      </c>
    </row>
    <row r="389" spans="1:2" x14ac:dyDescent="0.35">
      <c r="A389">
        <v>5232</v>
      </c>
      <c r="B389">
        <f>MATCH(A389,'Mix Substation Location Summary'!$B$4:$B$1313,0)</f>
        <v>442</v>
      </c>
    </row>
    <row r="390" spans="1:2" x14ac:dyDescent="0.35">
      <c r="A390">
        <v>5233</v>
      </c>
      <c r="B390">
        <f>MATCH(A390,'Mix Substation Location Summary'!$B$4:$B$1313,0)</f>
        <v>443</v>
      </c>
    </row>
    <row r="391" spans="1:2" x14ac:dyDescent="0.35">
      <c r="A391">
        <v>5235</v>
      </c>
      <c r="B391">
        <f>MATCH(A391,'Mix Substation Location Summary'!$B$4:$B$1313,0)</f>
        <v>444</v>
      </c>
    </row>
    <row r="392" spans="1:2" x14ac:dyDescent="0.35">
      <c r="A392">
        <v>5236</v>
      </c>
      <c r="B392">
        <f>MATCH(A392,'Mix Substation Location Summary'!$B$4:$B$1313,0)</f>
        <v>445</v>
      </c>
    </row>
    <row r="393" spans="1:2" x14ac:dyDescent="0.35">
      <c r="A393">
        <v>5238</v>
      </c>
      <c r="B393">
        <f>MATCH(A393,'Mix Substation Location Summary'!$B$4:$B$1313,0)</f>
        <v>446</v>
      </c>
    </row>
    <row r="394" spans="1:2" x14ac:dyDescent="0.35">
      <c r="A394">
        <v>5239</v>
      </c>
      <c r="B394">
        <f>MATCH(A394,'Mix Substation Location Summary'!$B$4:$B$1313,0)</f>
        <v>447</v>
      </c>
    </row>
    <row r="395" spans="1:2" x14ac:dyDescent="0.35">
      <c r="A395">
        <v>5240</v>
      </c>
      <c r="B395">
        <f>MATCH(A395,'Mix Substation Location Summary'!$B$4:$B$1313,0)</f>
        <v>448</v>
      </c>
    </row>
    <row r="396" spans="1:2" x14ac:dyDescent="0.35">
      <c r="A396">
        <v>5241</v>
      </c>
      <c r="B396">
        <f>MATCH(A396,'Mix Substation Location Summary'!$B$4:$B$1313,0)</f>
        <v>449</v>
      </c>
    </row>
    <row r="397" spans="1:2" x14ac:dyDescent="0.35">
      <c r="A397">
        <v>5242</v>
      </c>
      <c r="B397">
        <f>MATCH(A397,'Mix Substation Location Summary'!$B$4:$B$1313,0)</f>
        <v>450</v>
      </c>
    </row>
    <row r="398" spans="1:2" x14ac:dyDescent="0.35">
      <c r="A398">
        <v>5243</v>
      </c>
      <c r="B398">
        <f>MATCH(A398,'Mix Substation Location Summary'!$B$4:$B$1313,0)</f>
        <v>451</v>
      </c>
    </row>
    <row r="399" spans="1:2" x14ac:dyDescent="0.35">
      <c r="A399">
        <v>5244</v>
      </c>
      <c r="B399">
        <f>MATCH(A399,'Mix Substation Location Summary'!$B$4:$B$1313,0)</f>
        <v>452</v>
      </c>
    </row>
    <row r="400" spans="1:2" x14ac:dyDescent="0.35">
      <c r="A400">
        <v>5245</v>
      </c>
      <c r="B400">
        <f>MATCH(A400,'Mix Substation Location Summary'!$B$4:$B$1313,0)</f>
        <v>453</v>
      </c>
    </row>
    <row r="401" spans="1:2" x14ac:dyDescent="0.35">
      <c r="A401">
        <v>5246</v>
      </c>
      <c r="B401">
        <f>MATCH(A401,'Mix Substation Location Summary'!$B$4:$B$1313,0)</f>
        <v>454</v>
      </c>
    </row>
    <row r="402" spans="1:2" x14ac:dyDescent="0.35">
      <c r="A402">
        <v>5248</v>
      </c>
      <c r="B402">
        <f>MATCH(A402,'Mix Substation Location Summary'!$B$4:$B$1313,0)</f>
        <v>455</v>
      </c>
    </row>
    <row r="403" spans="1:2" x14ac:dyDescent="0.35">
      <c r="A403">
        <v>5249</v>
      </c>
      <c r="B403">
        <f>MATCH(A403,'Mix Substation Location Summary'!$B$4:$B$1313,0)</f>
        <v>456</v>
      </c>
    </row>
    <row r="404" spans="1:2" x14ac:dyDescent="0.35">
      <c r="A404">
        <v>5250</v>
      </c>
      <c r="B404">
        <f>MATCH(A404,'Mix Substation Location Summary'!$B$4:$B$1313,0)</f>
        <v>457</v>
      </c>
    </row>
    <row r="405" spans="1:2" x14ac:dyDescent="0.35">
      <c r="A405">
        <v>5251</v>
      </c>
      <c r="B405">
        <f>MATCH(A405,'Mix Substation Location Summary'!$B$4:$B$1313,0)</f>
        <v>458</v>
      </c>
    </row>
    <row r="406" spans="1:2" x14ac:dyDescent="0.35">
      <c r="A406">
        <v>5252</v>
      </c>
      <c r="B406">
        <f>MATCH(A406,'Mix Substation Location Summary'!$B$4:$B$1313,0)</f>
        <v>459</v>
      </c>
    </row>
    <row r="407" spans="1:2" x14ac:dyDescent="0.35">
      <c r="A407">
        <v>5253</v>
      </c>
      <c r="B407">
        <f>MATCH(A407,'Mix Substation Location Summary'!$B$4:$B$1313,0)</f>
        <v>460</v>
      </c>
    </row>
    <row r="408" spans="1:2" x14ac:dyDescent="0.35">
      <c r="A408">
        <v>5254</v>
      </c>
      <c r="B408">
        <f>MATCH(A408,'Mix Substation Location Summary'!$B$4:$B$1313,0)</f>
        <v>461</v>
      </c>
    </row>
    <row r="409" spans="1:2" x14ac:dyDescent="0.35">
      <c r="A409">
        <v>5255</v>
      </c>
      <c r="B409">
        <f>MATCH(A409,'Mix Substation Location Summary'!$B$4:$B$1313,0)</f>
        <v>462</v>
      </c>
    </row>
    <row r="410" spans="1:2" x14ac:dyDescent="0.35">
      <c r="A410">
        <v>5256</v>
      </c>
      <c r="B410">
        <f>MATCH(A410,'Mix Substation Location Summary'!$B$4:$B$1313,0)</f>
        <v>463</v>
      </c>
    </row>
    <row r="411" spans="1:2" x14ac:dyDescent="0.35">
      <c r="A411">
        <v>5257</v>
      </c>
      <c r="B411">
        <f>MATCH(A411,'Mix Substation Location Summary'!$B$4:$B$1313,0)</f>
        <v>464</v>
      </c>
    </row>
    <row r="412" spans="1:2" x14ac:dyDescent="0.35">
      <c r="A412">
        <v>5258</v>
      </c>
      <c r="B412">
        <f>MATCH(A412,'Mix Substation Location Summary'!$B$4:$B$1313,0)</f>
        <v>465</v>
      </c>
    </row>
    <row r="413" spans="1:2" x14ac:dyDescent="0.35">
      <c r="A413">
        <v>5259</v>
      </c>
      <c r="B413">
        <f>MATCH(A413,'Mix Substation Location Summary'!$B$4:$B$1313,0)</f>
        <v>466</v>
      </c>
    </row>
    <row r="414" spans="1:2" x14ac:dyDescent="0.35">
      <c r="A414">
        <v>5260</v>
      </c>
      <c r="B414">
        <f>MATCH(A414,'Mix Substation Location Summary'!$B$4:$B$1313,0)</f>
        <v>467</v>
      </c>
    </row>
    <row r="415" spans="1:2" x14ac:dyDescent="0.35">
      <c r="A415">
        <v>5261</v>
      </c>
      <c r="B415">
        <f>MATCH(A415,'Mix Substation Location Summary'!$B$4:$B$1313,0)</f>
        <v>468</v>
      </c>
    </row>
    <row r="416" spans="1:2" x14ac:dyDescent="0.35">
      <c r="A416">
        <v>5262</v>
      </c>
      <c r="B416">
        <f>MATCH(A416,'Mix Substation Location Summary'!$B$4:$B$1313,0)</f>
        <v>469</v>
      </c>
    </row>
    <row r="417" spans="1:2" x14ac:dyDescent="0.35">
      <c r="A417">
        <v>5263</v>
      </c>
      <c r="B417">
        <f>MATCH(A417,'Mix Substation Location Summary'!$B$4:$B$1313,0)</f>
        <v>470</v>
      </c>
    </row>
    <row r="418" spans="1:2" x14ac:dyDescent="0.35">
      <c r="A418">
        <v>5264</v>
      </c>
      <c r="B418">
        <f>MATCH(A418,'Mix Substation Location Summary'!$B$4:$B$1313,0)</f>
        <v>471</v>
      </c>
    </row>
    <row r="419" spans="1:2" x14ac:dyDescent="0.35">
      <c r="A419">
        <v>5265</v>
      </c>
      <c r="B419">
        <f>MATCH(A419,'Mix Substation Location Summary'!$B$4:$B$1313,0)</f>
        <v>472</v>
      </c>
    </row>
    <row r="420" spans="1:2" x14ac:dyDescent="0.35">
      <c r="A420">
        <v>5266</v>
      </c>
      <c r="B420">
        <f>MATCH(A420,'Mix Substation Location Summary'!$B$4:$B$1313,0)</f>
        <v>473</v>
      </c>
    </row>
    <row r="421" spans="1:2" x14ac:dyDescent="0.35">
      <c r="A421">
        <v>5267</v>
      </c>
      <c r="B421">
        <f>MATCH(A421,'Mix Substation Location Summary'!$B$4:$B$1313,0)</f>
        <v>474</v>
      </c>
    </row>
    <row r="422" spans="1:2" x14ac:dyDescent="0.35">
      <c r="A422">
        <v>5268</v>
      </c>
      <c r="B422">
        <f>MATCH(A422,'Mix Substation Location Summary'!$B$4:$B$1313,0)</f>
        <v>475</v>
      </c>
    </row>
    <row r="423" spans="1:2" x14ac:dyDescent="0.35">
      <c r="A423">
        <v>5269</v>
      </c>
      <c r="B423">
        <f>MATCH(A423,'Mix Substation Location Summary'!$B$4:$B$1313,0)</f>
        <v>476</v>
      </c>
    </row>
    <row r="424" spans="1:2" x14ac:dyDescent="0.35">
      <c r="A424">
        <v>5270</v>
      </c>
      <c r="B424">
        <f>MATCH(A424,'Mix Substation Location Summary'!$B$4:$B$1313,0)</f>
        <v>477</v>
      </c>
    </row>
    <row r="425" spans="1:2" x14ac:dyDescent="0.35">
      <c r="A425">
        <v>5271</v>
      </c>
      <c r="B425">
        <f>MATCH(A425,'Mix Substation Location Summary'!$B$4:$B$1313,0)</f>
        <v>478</v>
      </c>
    </row>
    <row r="426" spans="1:2" x14ac:dyDescent="0.35">
      <c r="A426">
        <v>5272</v>
      </c>
      <c r="B426">
        <f>MATCH(A426,'Mix Substation Location Summary'!$B$4:$B$1313,0)</f>
        <v>479</v>
      </c>
    </row>
    <row r="427" spans="1:2" x14ac:dyDescent="0.35">
      <c r="A427">
        <v>5273</v>
      </c>
      <c r="B427">
        <f>MATCH(A427,'Mix Substation Location Summary'!$B$4:$B$1313,0)</f>
        <v>480</v>
      </c>
    </row>
    <row r="428" spans="1:2" x14ac:dyDescent="0.35">
      <c r="A428">
        <v>5274</v>
      </c>
      <c r="B428">
        <f>MATCH(A428,'Mix Substation Location Summary'!$B$4:$B$1313,0)</f>
        <v>481</v>
      </c>
    </row>
    <row r="429" spans="1:2" x14ac:dyDescent="0.35">
      <c r="A429">
        <v>5275</v>
      </c>
      <c r="B429">
        <f>MATCH(A429,'Mix Substation Location Summary'!$B$4:$B$1313,0)</f>
        <v>482</v>
      </c>
    </row>
    <row r="430" spans="1:2" x14ac:dyDescent="0.35">
      <c r="A430">
        <v>5276</v>
      </c>
      <c r="B430">
        <f>MATCH(A430,'Mix Substation Location Summary'!$B$4:$B$1313,0)</f>
        <v>483</v>
      </c>
    </row>
    <row r="431" spans="1:2" x14ac:dyDescent="0.35">
      <c r="A431">
        <v>5277</v>
      </c>
      <c r="B431">
        <f>MATCH(A431,'Mix Substation Location Summary'!$B$4:$B$1313,0)</f>
        <v>484</v>
      </c>
    </row>
    <row r="432" spans="1:2" x14ac:dyDescent="0.35">
      <c r="A432">
        <v>5278</v>
      </c>
      <c r="B432">
        <f>MATCH(A432,'Mix Substation Location Summary'!$B$4:$B$1313,0)</f>
        <v>485</v>
      </c>
    </row>
    <row r="433" spans="1:2" x14ac:dyDescent="0.35">
      <c r="A433">
        <v>5279</v>
      </c>
      <c r="B433">
        <f>MATCH(A433,'Mix Substation Location Summary'!$B$4:$B$1313,0)</f>
        <v>486</v>
      </c>
    </row>
    <row r="434" spans="1:2" x14ac:dyDescent="0.35">
      <c r="A434">
        <v>5280</v>
      </c>
      <c r="B434">
        <f>MATCH(A434,'Mix Substation Location Summary'!$B$4:$B$1313,0)</f>
        <v>487</v>
      </c>
    </row>
    <row r="435" spans="1:2" x14ac:dyDescent="0.35">
      <c r="A435">
        <v>5281</v>
      </c>
      <c r="B435">
        <f>MATCH(A435,'Mix Substation Location Summary'!$B$4:$B$1313,0)</f>
        <v>488</v>
      </c>
    </row>
    <row r="436" spans="1:2" x14ac:dyDescent="0.35">
      <c r="A436">
        <v>5282</v>
      </c>
      <c r="B436">
        <f>MATCH(A436,'Mix Substation Location Summary'!$B$4:$B$1313,0)</f>
        <v>489</v>
      </c>
    </row>
    <row r="437" spans="1:2" x14ac:dyDescent="0.35">
      <c r="A437">
        <v>5283</v>
      </c>
      <c r="B437">
        <f>MATCH(A437,'Mix Substation Location Summary'!$B$4:$B$1313,0)</f>
        <v>490</v>
      </c>
    </row>
    <row r="438" spans="1:2" x14ac:dyDescent="0.35">
      <c r="A438">
        <v>5284</v>
      </c>
      <c r="B438">
        <f>MATCH(A438,'Mix Substation Location Summary'!$B$4:$B$1313,0)</f>
        <v>491</v>
      </c>
    </row>
    <row r="439" spans="1:2" x14ac:dyDescent="0.35">
      <c r="A439">
        <v>5285</v>
      </c>
      <c r="B439">
        <f>MATCH(A439,'Mix Substation Location Summary'!$B$4:$B$1313,0)</f>
        <v>492</v>
      </c>
    </row>
    <row r="440" spans="1:2" x14ac:dyDescent="0.35">
      <c r="A440">
        <v>5286</v>
      </c>
      <c r="B440">
        <f>MATCH(A440,'Mix Substation Location Summary'!$B$4:$B$1313,0)</f>
        <v>493</v>
      </c>
    </row>
    <row r="441" spans="1:2" x14ac:dyDescent="0.35">
      <c r="A441">
        <v>5287</v>
      </c>
      <c r="B441">
        <f>MATCH(A441,'Mix Substation Location Summary'!$B$4:$B$1313,0)</f>
        <v>494</v>
      </c>
    </row>
    <row r="442" spans="1:2" x14ac:dyDescent="0.35">
      <c r="A442">
        <v>5288</v>
      </c>
      <c r="B442">
        <f>MATCH(A442,'Mix Substation Location Summary'!$B$4:$B$1313,0)</f>
        <v>495</v>
      </c>
    </row>
    <row r="443" spans="1:2" x14ac:dyDescent="0.35">
      <c r="A443">
        <v>5289</v>
      </c>
      <c r="B443">
        <f>MATCH(A443,'Mix Substation Location Summary'!$B$4:$B$1313,0)</f>
        <v>496</v>
      </c>
    </row>
    <row r="444" spans="1:2" x14ac:dyDescent="0.35">
      <c r="A444">
        <v>5290</v>
      </c>
      <c r="B444">
        <f>MATCH(A444,'Mix Substation Location Summary'!$B$4:$B$1313,0)</f>
        <v>497</v>
      </c>
    </row>
    <row r="445" spans="1:2" x14ac:dyDescent="0.35">
      <c r="A445">
        <v>5291</v>
      </c>
      <c r="B445">
        <f>MATCH(A445,'Mix Substation Location Summary'!$B$4:$B$1313,0)</f>
        <v>498</v>
      </c>
    </row>
    <row r="446" spans="1:2" x14ac:dyDescent="0.35">
      <c r="A446">
        <v>5292</v>
      </c>
      <c r="B446">
        <f>MATCH(A446,'Mix Substation Location Summary'!$B$4:$B$1313,0)</f>
        <v>499</v>
      </c>
    </row>
    <row r="447" spans="1:2" x14ac:dyDescent="0.35">
      <c r="A447">
        <v>5293</v>
      </c>
      <c r="B447">
        <f>MATCH(A447,'Mix Substation Location Summary'!$B$4:$B$1313,0)</f>
        <v>500</v>
      </c>
    </row>
    <row r="448" spans="1:2" x14ac:dyDescent="0.35">
      <c r="A448">
        <v>5294</v>
      </c>
      <c r="B448">
        <f>MATCH(A448,'Mix Substation Location Summary'!$B$4:$B$1313,0)</f>
        <v>501</v>
      </c>
    </row>
    <row r="449" spans="1:2" x14ac:dyDescent="0.35">
      <c r="A449">
        <v>5295</v>
      </c>
      <c r="B449">
        <f>MATCH(A449,'Mix Substation Location Summary'!$B$4:$B$1313,0)</f>
        <v>502</v>
      </c>
    </row>
    <row r="450" spans="1:2" x14ac:dyDescent="0.35">
      <c r="A450">
        <v>5296</v>
      </c>
      <c r="B450">
        <f>MATCH(A450,'Mix Substation Location Summary'!$B$4:$B$1313,0)</f>
        <v>503</v>
      </c>
    </row>
    <row r="451" spans="1:2" x14ac:dyDescent="0.35">
      <c r="A451">
        <v>5298</v>
      </c>
      <c r="B451">
        <f>MATCH(A451,'Mix Substation Location Summary'!$B$4:$B$1313,0)</f>
        <v>504</v>
      </c>
    </row>
    <row r="452" spans="1:2" x14ac:dyDescent="0.35">
      <c r="A452">
        <v>5299</v>
      </c>
      <c r="B452">
        <f>MATCH(A452,'Mix Substation Location Summary'!$B$4:$B$1313,0)</f>
        <v>505</v>
      </c>
    </row>
    <row r="453" spans="1:2" x14ac:dyDescent="0.35">
      <c r="A453">
        <v>5300</v>
      </c>
      <c r="B453">
        <f>MATCH(A453,'Mix Substation Location Summary'!$B$4:$B$1313,0)</f>
        <v>506</v>
      </c>
    </row>
    <row r="454" spans="1:2" x14ac:dyDescent="0.35">
      <c r="A454">
        <v>5301</v>
      </c>
      <c r="B454">
        <f>MATCH(A454,'Mix Substation Location Summary'!$B$4:$B$1313,0)</f>
        <v>507</v>
      </c>
    </row>
    <row r="455" spans="1:2" x14ac:dyDescent="0.35">
      <c r="A455">
        <v>5302</v>
      </c>
      <c r="B455">
        <f>MATCH(A455,'Mix Substation Location Summary'!$B$4:$B$1313,0)</f>
        <v>508</v>
      </c>
    </row>
    <row r="456" spans="1:2" x14ac:dyDescent="0.35">
      <c r="A456">
        <v>5303</v>
      </c>
      <c r="B456">
        <f>MATCH(A456,'Mix Substation Location Summary'!$B$4:$B$1313,0)</f>
        <v>509</v>
      </c>
    </row>
    <row r="457" spans="1:2" x14ac:dyDescent="0.35">
      <c r="A457">
        <v>5304</v>
      </c>
      <c r="B457">
        <f>MATCH(A457,'Mix Substation Location Summary'!$B$4:$B$1313,0)</f>
        <v>510</v>
      </c>
    </row>
    <row r="458" spans="1:2" x14ac:dyDescent="0.35">
      <c r="A458">
        <v>5305</v>
      </c>
      <c r="B458">
        <f>MATCH(A458,'Mix Substation Location Summary'!$B$4:$B$1313,0)</f>
        <v>511</v>
      </c>
    </row>
    <row r="459" spans="1:2" x14ac:dyDescent="0.35">
      <c r="A459">
        <v>5306</v>
      </c>
      <c r="B459">
        <f>MATCH(A459,'Mix Substation Location Summary'!$B$4:$B$1313,0)</f>
        <v>512</v>
      </c>
    </row>
    <row r="460" spans="1:2" x14ac:dyDescent="0.35">
      <c r="A460">
        <v>5307</v>
      </c>
      <c r="B460">
        <f>MATCH(A460,'Mix Substation Location Summary'!$B$4:$B$1313,0)</f>
        <v>513</v>
      </c>
    </row>
    <row r="461" spans="1:2" x14ac:dyDescent="0.35">
      <c r="A461">
        <v>5308</v>
      </c>
      <c r="B461">
        <f>MATCH(A461,'Mix Substation Location Summary'!$B$4:$B$1313,0)</f>
        <v>514</v>
      </c>
    </row>
    <row r="462" spans="1:2" x14ac:dyDescent="0.35">
      <c r="A462">
        <v>5309</v>
      </c>
      <c r="B462">
        <f>MATCH(A462,'Mix Substation Location Summary'!$B$4:$B$1313,0)</f>
        <v>515</v>
      </c>
    </row>
    <row r="463" spans="1:2" x14ac:dyDescent="0.35">
      <c r="A463">
        <v>5310</v>
      </c>
      <c r="B463">
        <f>MATCH(A463,'Mix Substation Location Summary'!$B$4:$B$1313,0)</f>
        <v>516</v>
      </c>
    </row>
    <row r="464" spans="1:2" x14ac:dyDescent="0.35">
      <c r="A464">
        <v>5311</v>
      </c>
      <c r="B464">
        <f>MATCH(A464,'Mix Substation Location Summary'!$B$4:$B$1313,0)</f>
        <v>517</v>
      </c>
    </row>
    <row r="465" spans="1:2" x14ac:dyDescent="0.35">
      <c r="A465">
        <v>5312</v>
      </c>
      <c r="B465">
        <f>MATCH(A465,'Mix Substation Location Summary'!$B$4:$B$1313,0)</f>
        <v>518</v>
      </c>
    </row>
    <row r="466" spans="1:2" x14ac:dyDescent="0.35">
      <c r="A466">
        <v>5313</v>
      </c>
      <c r="B466">
        <f>MATCH(A466,'Mix Substation Location Summary'!$B$4:$B$1313,0)</f>
        <v>519</v>
      </c>
    </row>
    <row r="467" spans="1:2" x14ac:dyDescent="0.35">
      <c r="A467">
        <v>5315</v>
      </c>
      <c r="B467">
        <f>MATCH(A467,'Mix Substation Location Summary'!$B$4:$B$1313,0)</f>
        <v>520</v>
      </c>
    </row>
    <row r="468" spans="1:2" x14ac:dyDescent="0.35">
      <c r="A468">
        <v>5316</v>
      </c>
      <c r="B468">
        <f>MATCH(A468,'Mix Substation Location Summary'!$B$4:$B$1313,0)</f>
        <v>521</v>
      </c>
    </row>
    <row r="469" spans="1:2" x14ac:dyDescent="0.35">
      <c r="A469">
        <v>5317</v>
      </c>
      <c r="B469">
        <f>MATCH(A469,'Mix Substation Location Summary'!$B$4:$B$1313,0)</f>
        <v>522</v>
      </c>
    </row>
    <row r="470" spans="1:2" x14ac:dyDescent="0.35">
      <c r="A470">
        <v>5318</v>
      </c>
      <c r="B470">
        <f>MATCH(A470,'Mix Substation Location Summary'!$B$4:$B$1313,0)</f>
        <v>523</v>
      </c>
    </row>
    <row r="471" spans="1:2" x14ac:dyDescent="0.35">
      <c r="A471">
        <v>5319</v>
      </c>
      <c r="B471">
        <f>MATCH(A471,'Mix Substation Location Summary'!$B$4:$B$1313,0)</f>
        <v>524</v>
      </c>
    </row>
    <row r="472" spans="1:2" x14ac:dyDescent="0.35">
      <c r="A472">
        <v>5320</v>
      </c>
      <c r="B472">
        <f>MATCH(A472,'Mix Substation Location Summary'!$B$4:$B$1313,0)</f>
        <v>525</v>
      </c>
    </row>
    <row r="473" spans="1:2" x14ac:dyDescent="0.35">
      <c r="A473">
        <v>5321</v>
      </c>
      <c r="B473">
        <f>MATCH(A473,'Mix Substation Location Summary'!$B$4:$B$1313,0)</f>
        <v>526</v>
      </c>
    </row>
    <row r="474" spans="1:2" x14ac:dyDescent="0.35">
      <c r="A474">
        <v>5322</v>
      </c>
      <c r="B474">
        <f>MATCH(A474,'Mix Substation Location Summary'!$B$4:$B$1313,0)</f>
        <v>527</v>
      </c>
    </row>
    <row r="475" spans="1:2" x14ac:dyDescent="0.35">
      <c r="A475">
        <v>5323</v>
      </c>
      <c r="B475">
        <f>MATCH(A475,'Mix Substation Location Summary'!$B$4:$B$1313,0)</f>
        <v>528</v>
      </c>
    </row>
    <row r="476" spans="1:2" x14ac:dyDescent="0.35">
      <c r="A476">
        <v>5324</v>
      </c>
      <c r="B476">
        <f>MATCH(A476,'Mix Substation Location Summary'!$B$4:$B$1313,0)</f>
        <v>529</v>
      </c>
    </row>
    <row r="477" spans="1:2" x14ac:dyDescent="0.35">
      <c r="A477">
        <v>5325</v>
      </c>
      <c r="B477">
        <f>MATCH(A477,'Mix Substation Location Summary'!$B$4:$B$1313,0)</f>
        <v>530</v>
      </c>
    </row>
    <row r="478" spans="1:2" x14ac:dyDescent="0.35">
      <c r="A478">
        <v>5326</v>
      </c>
      <c r="B478">
        <f>MATCH(A478,'Mix Substation Location Summary'!$B$4:$B$1313,0)</f>
        <v>531</v>
      </c>
    </row>
    <row r="479" spans="1:2" x14ac:dyDescent="0.35">
      <c r="A479">
        <v>5327</v>
      </c>
      <c r="B479">
        <f>MATCH(A479,'Mix Substation Location Summary'!$B$4:$B$1313,0)</f>
        <v>532</v>
      </c>
    </row>
    <row r="480" spans="1:2" x14ac:dyDescent="0.35">
      <c r="A480">
        <v>5328</v>
      </c>
      <c r="B480">
        <f>MATCH(A480,'Mix Substation Location Summary'!$B$4:$B$1313,0)</f>
        <v>533</v>
      </c>
    </row>
    <row r="481" spans="1:2" x14ac:dyDescent="0.35">
      <c r="A481">
        <v>5329</v>
      </c>
      <c r="B481">
        <f>MATCH(A481,'Mix Substation Location Summary'!$B$4:$B$1313,0)</f>
        <v>534</v>
      </c>
    </row>
    <row r="482" spans="1:2" x14ac:dyDescent="0.35">
      <c r="A482">
        <v>5330</v>
      </c>
      <c r="B482">
        <f>MATCH(A482,'Mix Substation Location Summary'!$B$4:$B$1313,0)</f>
        <v>535</v>
      </c>
    </row>
    <row r="483" spans="1:2" x14ac:dyDescent="0.35">
      <c r="A483">
        <v>5331</v>
      </c>
      <c r="B483">
        <f>MATCH(A483,'Mix Substation Location Summary'!$B$4:$B$1313,0)</f>
        <v>536</v>
      </c>
    </row>
    <row r="484" spans="1:2" x14ac:dyDescent="0.35">
      <c r="A484">
        <v>5332</v>
      </c>
      <c r="B484">
        <f>MATCH(A484,'Mix Substation Location Summary'!$B$4:$B$1313,0)</f>
        <v>537</v>
      </c>
    </row>
    <row r="485" spans="1:2" x14ac:dyDescent="0.35">
      <c r="A485">
        <v>5333</v>
      </c>
      <c r="B485">
        <f>MATCH(A485,'Mix Substation Location Summary'!$B$4:$B$1313,0)</f>
        <v>538</v>
      </c>
    </row>
    <row r="486" spans="1:2" x14ac:dyDescent="0.35">
      <c r="A486">
        <v>5334</v>
      </c>
      <c r="B486">
        <f>MATCH(A486,'Mix Substation Location Summary'!$B$4:$B$1313,0)</f>
        <v>539</v>
      </c>
    </row>
    <row r="487" spans="1:2" x14ac:dyDescent="0.35">
      <c r="A487">
        <v>5335</v>
      </c>
      <c r="B487">
        <f>MATCH(A487,'Mix Substation Location Summary'!$B$4:$B$1313,0)</f>
        <v>540</v>
      </c>
    </row>
    <row r="488" spans="1:2" x14ac:dyDescent="0.35">
      <c r="A488">
        <v>5336</v>
      </c>
      <c r="B488">
        <f>MATCH(A488,'Mix Substation Location Summary'!$B$4:$B$1313,0)</f>
        <v>541</v>
      </c>
    </row>
    <row r="489" spans="1:2" x14ac:dyDescent="0.35">
      <c r="A489">
        <v>5337</v>
      </c>
      <c r="B489">
        <f>MATCH(A489,'Mix Substation Location Summary'!$B$4:$B$1313,0)</f>
        <v>542</v>
      </c>
    </row>
    <row r="490" spans="1:2" x14ac:dyDescent="0.35">
      <c r="A490">
        <v>5338</v>
      </c>
      <c r="B490">
        <f>MATCH(A490,'Mix Substation Location Summary'!$B$4:$B$1313,0)</f>
        <v>543</v>
      </c>
    </row>
    <row r="491" spans="1:2" x14ac:dyDescent="0.35">
      <c r="A491">
        <v>5339</v>
      </c>
      <c r="B491">
        <f>MATCH(A491,'Mix Substation Location Summary'!$B$4:$B$1313,0)</f>
        <v>544</v>
      </c>
    </row>
    <row r="492" spans="1:2" x14ac:dyDescent="0.35">
      <c r="A492">
        <v>5340</v>
      </c>
      <c r="B492">
        <f>MATCH(A492,'Mix Substation Location Summary'!$B$4:$B$1313,0)</f>
        <v>545</v>
      </c>
    </row>
    <row r="493" spans="1:2" x14ac:dyDescent="0.35">
      <c r="A493">
        <v>5342</v>
      </c>
      <c r="B493">
        <f>MATCH(A493,'Mix Substation Location Summary'!$B$4:$B$1313,0)</f>
        <v>546</v>
      </c>
    </row>
    <row r="494" spans="1:2" x14ac:dyDescent="0.35">
      <c r="A494">
        <v>5343</v>
      </c>
      <c r="B494">
        <f>MATCH(A494,'Mix Substation Location Summary'!$B$4:$B$1313,0)</f>
        <v>547</v>
      </c>
    </row>
    <row r="495" spans="1:2" x14ac:dyDescent="0.35">
      <c r="A495">
        <v>5344</v>
      </c>
      <c r="B495">
        <f>MATCH(A495,'Mix Substation Location Summary'!$B$4:$B$1313,0)</f>
        <v>548</v>
      </c>
    </row>
    <row r="496" spans="1:2" x14ac:dyDescent="0.35">
      <c r="A496">
        <v>5345</v>
      </c>
      <c r="B496">
        <f>MATCH(A496,'Mix Substation Location Summary'!$B$4:$B$1313,0)</f>
        <v>549</v>
      </c>
    </row>
    <row r="497" spans="1:2" x14ac:dyDescent="0.35">
      <c r="A497">
        <v>5346</v>
      </c>
      <c r="B497">
        <f>MATCH(A497,'Mix Substation Location Summary'!$B$4:$B$1313,0)</f>
        <v>550</v>
      </c>
    </row>
    <row r="498" spans="1:2" x14ac:dyDescent="0.35">
      <c r="A498">
        <v>5347</v>
      </c>
      <c r="B498">
        <f>MATCH(A498,'Mix Substation Location Summary'!$B$4:$B$1313,0)</f>
        <v>551</v>
      </c>
    </row>
    <row r="499" spans="1:2" x14ac:dyDescent="0.35">
      <c r="A499">
        <v>5348</v>
      </c>
      <c r="B499">
        <f>MATCH(A499,'Mix Substation Location Summary'!$B$4:$B$1313,0)</f>
        <v>552</v>
      </c>
    </row>
    <row r="500" spans="1:2" x14ac:dyDescent="0.35">
      <c r="A500">
        <v>5350</v>
      </c>
      <c r="B500">
        <f>MATCH(A500,'Mix Substation Location Summary'!$B$4:$B$1313,0)</f>
        <v>553</v>
      </c>
    </row>
    <row r="501" spans="1:2" x14ac:dyDescent="0.35">
      <c r="A501">
        <v>5351</v>
      </c>
      <c r="B501">
        <f>MATCH(A501,'Mix Substation Location Summary'!$B$4:$B$1313,0)</f>
        <v>554</v>
      </c>
    </row>
    <row r="502" spans="1:2" x14ac:dyDescent="0.35">
      <c r="A502">
        <v>5352</v>
      </c>
      <c r="B502">
        <f>MATCH(A502,'Mix Substation Location Summary'!$B$4:$B$1313,0)</f>
        <v>555</v>
      </c>
    </row>
    <row r="503" spans="1:2" x14ac:dyDescent="0.35">
      <c r="A503">
        <v>5353</v>
      </c>
      <c r="B503">
        <f>MATCH(A503,'Mix Substation Location Summary'!$B$4:$B$1313,0)</f>
        <v>556</v>
      </c>
    </row>
    <row r="504" spans="1:2" x14ac:dyDescent="0.35">
      <c r="A504">
        <v>5356</v>
      </c>
      <c r="B504">
        <f>MATCH(A504,'Mix Substation Location Summary'!$B$4:$B$1313,0)</f>
        <v>557</v>
      </c>
    </row>
    <row r="505" spans="1:2" x14ac:dyDescent="0.35">
      <c r="A505">
        <v>5357</v>
      </c>
      <c r="B505">
        <f>MATCH(A505,'Mix Substation Location Summary'!$B$4:$B$1313,0)</f>
        <v>558</v>
      </c>
    </row>
    <row r="506" spans="1:2" x14ac:dyDescent="0.35">
      <c r="A506">
        <v>5358</v>
      </c>
      <c r="B506">
        <f>MATCH(A506,'Mix Substation Location Summary'!$B$4:$B$1313,0)</f>
        <v>559</v>
      </c>
    </row>
    <row r="507" spans="1:2" x14ac:dyDescent="0.35">
      <c r="A507">
        <v>5360</v>
      </c>
      <c r="B507">
        <f>MATCH(A507,'Mix Substation Location Summary'!$B$4:$B$1313,0)</f>
        <v>560</v>
      </c>
    </row>
    <row r="508" spans="1:2" x14ac:dyDescent="0.35">
      <c r="A508">
        <v>5361</v>
      </c>
      <c r="B508">
        <f>MATCH(A508,'Mix Substation Location Summary'!$B$4:$B$1313,0)</f>
        <v>561</v>
      </c>
    </row>
    <row r="509" spans="1:2" x14ac:dyDescent="0.35">
      <c r="A509">
        <v>5362</v>
      </c>
      <c r="B509">
        <f>MATCH(A509,'Mix Substation Location Summary'!$B$4:$B$1313,0)</f>
        <v>562</v>
      </c>
    </row>
    <row r="510" spans="1:2" x14ac:dyDescent="0.35">
      <c r="A510">
        <v>5363</v>
      </c>
      <c r="B510">
        <f>MATCH(A510,'Mix Substation Location Summary'!$B$4:$B$1313,0)</f>
        <v>563</v>
      </c>
    </row>
    <row r="511" spans="1:2" x14ac:dyDescent="0.35">
      <c r="A511">
        <v>5365</v>
      </c>
      <c r="B511">
        <f>MATCH(A511,'Mix Substation Location Summary'!$B$4:$B$1313,0)</f>
        <v>564</v>
      </c>
    </row>
    <row r="512" spans="1:2" x14ac:dyDescent="0.35">
      <c r="A512">
        <v>5366</v>
      </c>
      <c r="B512">
        <f>MATCH(A512,'Mix Substation Location Summary'!$B$4:$B$1313,0)</f>
        <v>565</v>
      </c>
    </row>
    <row r="513" spans="1:2" x14ac:dyDescent="0.35">
      <c r="A513">
        <v>5368</v>
      </c>
      <c r="B513">
        <f>MATCH(A513,'Mix Substation Location Summary'!$B$4:$B$1313,0)</f>
        <v>566</v>
      </c>
    </row>
    <row r="514" spans="1:2" x14ac:dyDescent="0.35">
      <c r="A514">
        <v>5369</v>
      </c>
      <c r="B514">
        <f>MATCH(A514,'Mix Substation Location Summary'!$B$4:$B$1313,0)</f>
        <v>567</v>
      </c>
    </row>
    <row r="515" spans="1:2" x14ac:dyDescent="0.35">
      <c r="A515">
        <v>5370</v>
      </c>
      <c r="B515">
        <f>MATCH(A515,'Mix Substation Location Summary'!$B$4:$B$1313,0)</f>
        <v>568</v>
      </c>
    </row>
    <row r="516" spans="1:2" x14ac:dyDescent="0.35">
      <c r="A516">
        <v>5371</v>
      </c>
      <c r="B516">
        <f>MATCH(A516,'Mix Substation Location Summary'!$B$4:$B$1313,0)</f>
        <v>569</v>
      </c>
    </row>
    <row r="517" spans="1:2" x14ac:dyDescent="0.35">
      <c r="A517">
        <v>5372</v>
      </c>
      <c r="B517">
        <f>MATCH(A517,'Mix Substation Location Summary'!$B$4:$B$1313,0)</f>
        <v>570</v>
      </c>
    </row>
    <row r="518" spans="1:2" x14ac:dyDescent="0.35">
      <c r="A518">
        <v>5373</v>
      </c>
      <c r="B518">
        <f>MATCH(A518,'Mix Substation Location Summary'!$B$4:$B$1313,0)</f>
        <v>571</v>
      </c>
    </row>
    <row r="519" spans="1:2" x14ac:dyDescent="0.35">
      <c r="A519">
        <v>5374</v>
      </c>
      <c r="B519">
        <f>MATCH(A519,'Mix Substation Location Summary'!$B$4:$B$1313,0)</f>
        <v>572</v>
      </c>
    </row>
    <row r="520" spans="1:2" x14ac:dyDescent="0.35">
      <c r="A520">
        <v>5375</v>
      </c>
      <c r="B520">
        <f>MATCH(A520,'Mix Substation Location Summary'!$B$4:$B$1313,0)</f>
        <v>573</v>
      </c>
    </row>
    <row r="521" spans="1:2" x14ac:dyDescent="0.35">
      <c r="A521">
        <v>5400</v>
      </c>
      <c r="B521">
        <f>MATCH(A521,'Mix Substation Location Summary'!$B$4:$B$1313,0)</f>
        <v>576</v>
      </c>
    </row>
    <row r="522" spans="1:2" x14ac:dyDescent="0.35">
      <c r="A522">
        <v>5401</v>
      </c>
      <c r="B522">
        <f>MATCH(A522,'Mix Substation Location Summary'!$B$4:$B$1313,0)</f>
        <v>577</v>
      </c>
    </row>
    <row r="523" spans="1:2" x14ac:dyDescent="0.35">
      <c r="A523">
        <v>5402</v>
      </c>
      <c r="B523">
        <f>MATCH(A523,'Mix Substation Location Summary'!$B$4:$B$1313,0)</f>
        <v>578</v>
      </c>
    </row>
    <row r="524" spans="1:2" x14ac:dyDescent="0.35">
      <c r="A524">
        <v>5404</v>
      </c>
      <c r="B524">
        <f>MATCH(A524,'Mix Substation Location Summary'!$B$4:$B$1313,0)</f>
        <v>579</v>
      </c>
    </row>
    <row r="525" spans="1:2" x14ac:dyDescent="0.35">
      <c r="A525">
        <v>5405</v>
      </c>
      <c r="B525">
        <f>MATCH(A525,'Mix Substation Location Summary'!$B$4:$B$1313,0)</f>
        <v>580</v>
      </c>
    </row>
    <row r="526" spans="1:2" x14ac:dyDescent="0.35">
      <c r="A526">
        <v>5406</v>
      </c>
      <c r="B526">
        <f>MATCH(A526,'Mix Substation Location Summary'!$B$4:$B$1313,0)</f>
        <v>581</v>
      </c>
    </row>
    <row r="527" spans="1:2" x14ac:dyDescent="0.35">
      <c r="A527">
        <v>5409</v>
      </c>
      <c r="B527">
        <f>MATCH(A527,'Mix Substation Location Summary'!$B$4:$B$1313,0)</f>
        <v>582</v>
      </c>
    </row>
    <row r="528" spans="1:2" x14ac:dyDescent="0.35">
      <c r="A528">
        <v>5410</v>
      </c>
      <c r="B528">
        <f>MATCH(A528,'Mix Substation Location Summary'!$B$4:$B$1313,0)</f>
        <v>583</v>
      </c>
    </row>
    <row r="529" spans="1:2" x14ac:dyDescent="0.35">
      <c r="A529">
        <v>5411</v>
      </c>
      <c r="B529">
        <f>MATCH(A529,'Mix Substation Location Summary'!$B$4:$B$1313,0)</f>
        <v>584</v>
      </c>
    </row>
    <row r="530" spans="1:2" x14ac:dyDescent="0.35">
      <c r="A530">
        <v>5412</v>
      </c>
      <c r="B530">
        <f>MATCH(A530,'Mix Substation Location Summary'!$B$4:$B$1313,0)</f>
        <v>585</v>
      </c>
    </row>
    <row r="531" spans="1:2" x14ac:dyDescent="0.35">
      <c r="A531">
        <v>5414</v>
      </c>
      <c r="B531">
        <f>MATCH(A531,'Mix Substation Location Summary'!$B$4:$B$1313,0)</f>
        <v>586</v>
      </c>
    </row>
    <row r="532" spans="1:2" x14ac:dyDescent="0.35">
      <c r="A532">
        <v>5415</v>
      </c>
      <c r="B532">
        <f>MATCH(A532,'Mix Substation Location Summary'!$B$4:$B$1313,0)</f>
        <v>587</v>
      </c>
    </row>
    <row r="533" spans="1:2" x14ac:dyDescent="0.35">
      <c r="A533">
        <v>5423</v>
      </c>
      <c r="B533">
        <f>MATCH(A533,'Mix Substation Location Summary'!$B$4:$B$1313,0)</f>
        <v>589</v>
      </c>
    </row>
    <row r="534" spans="1:2" x14ac:dyDescent="0.35">
      <c r="A534">
        <v>5424</v>
      </c>
      <c r="B534">
        <f>MATCH(A534,'Mix Substation Location Summary'!$B$4:$B$1313,0)</f>
        <v>590</v>
      </c>
    </row>
    <row r="535" spans="1:2" x14ac:dyDescent="0.35">
      <c r="A535">
        <v>5425</v>
      </c>
      <c r="B535">
        <f>MATCH(A535,'Mix Substation Location Summary'!$B$4:$B$1313,0)</f>
        <v>591</v>
      </c>
    </row>
    <row r="536" spans="1:2" x14ac:dyDescent="0.35">
      <c r="A536">
        <v>5461</v>
      </c>
      <c r="B536">
        <f>MATCH(A536,'Mix Substation Location Summary'!$B$4:$B$1313,0)</f>
        <v>592</v>
      </c>
    </row>
    <row r="537" spans="1:2" x14ac:dyDescent="0.35">
      <c r="A537">
        <v>5462</v>
      </c>
      <c r="B537">
        <f>MATCH(A537,'Mix Substation Location Summary'!$B$4:$B$1313,0)</f>
        <v>593</v>
      </c>
    </row>
    <row r="538" spans="1:2" x14ac:dyDescent="0.35">
      <c r="A538">
        <v>5463</v>
      </c>
      <c r="B538">
        <f>MATCH(A538,'Mix Substation Location Summary'!$B$4:$B$1313,0)</f>
        <v>594</v>
      </c>
    </row>
    <row r="539" spans="1:2" x14ac:dyDescent="0.35">
      <c r="A539">
        <v>5464</v>
      </c>
      <c r="B539">
        <f>MATCH(A539,'Mix Substation Location Summary'!$B$4:$B$1313,0)</f>
        <v>595</v>
      </c>
    </row>
    <row r="540" spans="1:2" x14ac:dyDescent="0.35">
      <c r="A540">
        <v>5500</v>
      </c>
      <c r="B540">
        <f>MATCH(A540,'Mix Substation Location Summary'!$B$4:$B$1313,0)</f>
        <v>596</v>
      </c>
    </row>
    <row r="541" spans="1:2" x14ac:dyDescent="0.35">
      <c r="A541">
        <v>5502</v>
      </c>
      <c r="B541">
        <f>MATCH(A541,'Mix Substation Location Summary'!$B$4:$B$1313,0)</f>
        <v>597</v>
      </c>
    </row>
    <row r="542" spans="1:2" x14ac:dyDescent="0.35">
      <c r="A542">
        <v>5503</v>
      </c>
      <c r="B542">
        <f>MATCH(A542,'Mix Substation Location Summary'!$B$4:$B$1313,0)</f>
        <v>598</v>
      </c>
    </row>
    <row r="543" spans="1:2" x14ac:dyDescent="0.35">
      <c r="A543">
        <v>5504</v>
      </c>
      <c r="B543">
        <f>MATCH(A543,'Mix Substation Location Summary'!$B$4:$B$1313,0)</f>
        <v>599</v>
      </c>
    </row>
    <row r="544" spans="1:2" x14ac:dyDescent="0.35">
      <c r="A544">
        <v>5505</v>
      </c>
      <c r="B544">
        <f>MATCH(A544,'Mix Substation Location Summary'!$B$4:$B$1313,0)</f>
        <v>600</v>
      </c>
    </row>
    <row r="545" spans="1:2" x14ac:dyDescent="0.35">
      <c r="A545">
        <v>5506</v>
      </c>
      <c r="B545">
        <f>MATCH(A545,'Mix Substation Location Summary'!$B$4:$B$1313,0)</f>
        <v>601</v>
      </c>
    </row>
    <row r="546" spans="1:2" x14ac:dyDescent="0.35">
      <c r="A546">
        <v>5507</v>
      </c>
      <c r="B546">
        <f>MATCH(A546,'Mix Substation Location Summary'!$B$4:$B$1313,0)</f>
        <v>602</v>
      </c>
    </row>
    <row r="547" spans="1:2" x14ac:dyDescent="0.35">
      <c r="A547">
        <v>5508</v>
      </c>
      <c r="B547">
        <f>MATCH(A547,'Mix Substation Location Summary'!$B$4:$B$1313,0)</f>
        <v>603</v>
      </c>
    </row>
    <row r="548" spans="1:2" x14ac:dyDescent="0.35">
      <c r="A548">
        <v>5509</v>
      </c>
      <c r="B548">
        <f>MATCH(A548,'Mix Substation Location Summary'!$B$4:$B$1313,0)</f>
        <v>604</v>
      </c>
    </row>
    <row r="549" spans="1:2" x14ac:dyDescent="0.35">
      <c r="A549">
        <v>5510</v>
      </c>
      <c r="B549">
        <f>MATCH(A549,'Mix Substation Location Summary'!$B$4:$B$1313,0)</f>
        <v>605</v>
      </c>
    </row>
    <row r="550" spans="1:2" x14ac:dyDescent="0.35">
      <c r="A550">
        <v>5511</v>
      </c>
      <c r="B550">
        <f>MATCH(A550,'Mix Substation Location Summary'!$B$4:$B$1313,0)</f>
        <v>606</v>
      </c>
    </row>
    <row r="551" spans="1:2" x14ac:dyDescent="0.35">
      <c r="A551">
        <v>5512</v>
      </c>
      <c r="B551">
        <f>MATCH(A551,'Mix Substation Location Summary'!$B$4:$B$1313,0)</f>
        <v>607</v>
      </c>
    </row>
    <row r="552" spans="1:2" x14ac:dyDescent="0.35">
      <c r="A552">
        <v>5514</v>
      </c>
      <c r="B552">
        <f>MATCH(A552,'Mix Substation Location Summary'!$B$4:$B$1313,0)</f>
        <v>608</v>
      </c>
    </row>
    <row r="553" spans="1:2" x14ac:dyDescent="0.35">
      <c r="A553">
        <v>5515</v>
      </c>
      <c r="B553">
        <f>MATCH(A553,'Mix Substation Location Summary'!$B$4:$B$1313,0)</f>
        <v>609</v>
      </c>
    </row>
    <row r="554" spans="1:2" x14ac:dyDescent="0.35">
      <c r="A554">
        <v>5516</v>
      </c>
      <c r="B554">
        <f>MATCH(A554,'Mix Substation Location Summary'!$B$4:$B$1313,0)</f>
        <v>610</v>
      </c>
    </row>
    <row r="555" spans="1:2" x14ac:dyDescent="0.35">
      <c r="A555">
        <v>5517</v>
      </c>
      <c r="B555">
        <f>MATCH(A555,'Mix Substation Location Summary'!$B$4:$B$1313,0)</f>
        <v>611</v>
      </c>
    </row>
    <row r="556" spans="1:2" x14ac:dyDescent="0.35">
      <c r="A556">
        <v>5518</v>
      </c>
      <c r="B556">
        <f>MATCH(A556,'Mix Substation Location Summary'!$B$4:$B$1313,0)</f>
        <v>612</v>
      </c>
    </row>
    <row r="557" spans="1:2" x14ac:dyDescent="0.35">
      <c r="A557">
        <v>5519</v>
      </c>
      <c r="B557">
        <f>MATCH(A557,'Mix Substation Location Summary'!$B$4:$B$1313,0)</f>
        <v>613</v>
      </c>
    </row>
    <row r="558" spans="1:2" x14ac:dyDescent="0.35">
      <c r="A558">
        <v>5520</v>
      </c>
      <c r="B558">
        <f>MATCH(A558,'Mix Substation Location Summary'!$B$4:$B$1313,0)</f>
        <v>614</v>
      </c>
    </row>
    <row r="559" spans="1:2" x14ac:dyDescent="0.35">
      <c r="A559">
        <v>5521</v>
      </c>
      <c r="B559">
        <f>MATCH(A559,'Mix Substation Location Summary'!$B$4:$B$1313,0)</f>
        <v>615</v>
      </c>
    </row>
    <row r="560" spans="1:2" x14ac:dyDescent="0.35">
      <c r="A560">
        <v>5522</v>
      </c>
      <c r="B560">
        <f>MATCH(A560,'Mix Substation Location Summary'!$B$4:$B$1313,0)</f>
        <v>616</v>
      </c>
    </row>
    <row r="561" spans="1:2" x14ac:dyDescent="0.35">
      <c r="A561">
        <v>5523</v>
      </c>
      <c r="B561">
        <f>MATCH(A561,'Mix Substation Location Summary'!$B$4:$B$1313,0)</f>
        <v>617</v>
      </c>
    </row>
    <row r="562" spans="1:2" x14ac:dyDescent="0.35">
      <c r="A562">
        <v>5524</v>
      </c>
      <c r="B562">
        <f>MATCH(A562,'Mix Substation Location Summary'!$B$4:$B$1313,0)</f>
        <v>618</v>
      </c>
    </row>
    <row r="563" spans="1:2" x14ac:dyDescent="0.35">
      <c r="A563">
        <v>5525</v>
      </c>
      <c r="B563">
        <f>MATCH(A563,'Mix Substation Location Summary'!$B$4:$B$1313,0)</f>
        <v>619</v>
      </c>
    </row>
    <row r="564" spans="1:2" x14ac:dyDescent="0.35">
      <c r="A564">
        <v>5526</v>
      </c>
      <c r="B564">
        <f>MATCH(A564,'Mix Substation Location Summary'!$B$4:$B$1313,0)</f>
        <v>620</v>
      </c>
    </row>
    <row r="565" spans="1:2" x14ac:dyDescent="0.35">
      <c r="A565">
        <v>5527</v>
      </c>
      <c r="B565">
        <f>MATCH(A565,'Mix Substation Location Summary'!$B$4:$B$1313,0)</f>
        <v>621</v>
      </c>
    </row>
    <row r="566" spans="1:2" x14ac:dyDescent="0.35">
      <c r="A566">
        <v>5528</v>
      </c>
      <c r="B566">
        <f>MATCH(A566,'Mix Substation Location Summary'!$B$4:$B$1313,0)</f>
        <v>622</v>
      </c>
    </row>
    <row r="567" spans="1:2" x14ac:dyDescent="0.35">
      <c r="A567">
        <v>5529</v>
      </c>
      <c r="B567">
        <f>MATCH(A567,'Mix Substation Location Summary'!$B$4:$B$1313,0)</f>
        <v>623</v>
      </c>
    </row>
    <row r="568" spans="1:2" x14ac:dyDescent="0.35">
      <c r="A568">
        <v>5530</v>
      </c>
      <c r="B568">
        <f>MATCH(A568,'Mix Substation Location Summary'!$B$4:$B$1313,0)</f>
        <v>624</v>
      </c>
    </row>
    <row r="569" spans="1:2" x14ac:dyDescent="0.35">
      <c r="A569">
        <v>5531</v>
      </c>
      <c r="B569">
        <f>MATCH(A569,'Mix Substation Location Summary'!$B$4:$B$1313,0)</f>
        <v>625</v>
      </c>
    </row>
    <row r="570" spans="1:2" x14ac:dyDescent="0.35">
      <c r="A570">
        <v>5532</v>
      </c>
      <c r="B570">
        <f>MATCH(A570,'Mix Substation Location Summary'!$B$4:$B$1313,0)</f>
        <v>626</v>
      </c>
    </row>
    <row r="571" spans="1:2" x14ac:dyDescent="0.35">
      <c r="A571">
        <v>5534</v>
      </c>
      <c r="B571">
        <f>MATCH(A571,'Mix Substation Location Summary'!$B$4:$B$1313,0)</f>
        <v>628</v>
      </c>
    </row>
    <row r="572" spans="1:2" x14ac:dyDescent="0.35">
      <c r="A572">
        <v>5535</v>
      </c>
      <c r="B572">
        <f>MATCH(A572,'Mix Substation Location Summary'!$B$4:$B$1313,0)</f>
        <v>629</v>
      </c>
    </row>
    <row r="573" spans="1:2" x14ac:dyDescent="0.35">
      <c r="A573">
        <v>5536</v>
      </c>
      <c r="B573">
        <f>MATCH(A573,'Mix Substation Location Summary'!$B$4:$B$1313,0)</f>
        <v>630</v>
      </c>
    </row>
    <row r="574" spans="1:2" x14ac:dyDescent="0.35">
      <c r="A574">
        <v>5538</v>
      </c>
      <c r="B574">
        <f>MATCH(A574,'Mix Substation Location Summary'!$B$4:$B$1313,0)</f>
        <v>631</v>
      </c>
    </row>
    <row r="575" spans="1:2" x14ac:dyDescent="0.35">
      <c r="A575">
        <v>5539</v>
      </c>
      <c r="B575">
        <f>MATCH(A575,'Mix Substation Location Summary'!$B$4:$B$1313,0)</f>
        <v>632</v>
      </c>
    </row>
    <row r="576" spans="1:2" x14ac:dyDescent="0.35">
      <c r="A576">
        <v>5541</v>
      </c>
      <c r="B576">
        <f>MATCH(A576,'Mix Substation Location Summary'!$B$4:$B$1313,0)</f>
        <v>633</v>
      </c>
    </row>
    <row r="577" spans="1:2" x14ac:dyDescent="0.35">
      <c r="A577">
        <v>5542</v>
      </c>
      <c r="B577">
        <f>MATCH(A577,'Mix Substation Location Summary'!$B$4:$B$1313,0)</f>
        <v>634</v>
      </c>
    </row>
    <row r="578" spans="1:2" x14ac:dyDescent="0.35">
      <c r="A578">
        <v>5543</v>
      </c>
      <c r="B578">
        <f>MATCH(A578,'Mix Substation Location Summary'!$B$4:$B$1313,0)</f>
        <v>635</v>
      </c>
    </row>
    <row r="579" spans="1:2" x14ac:dyDescent="0.35">
      <c r="A579">
        <v>5544</v>
      </c>
      <c r="B579">
        <f>MATCH(A579,'Mix Substation Location Summary'!$B$4:$B$1313,0)</f>
        <v>636</v>
      </c>
    </row>
    <row r="580" spans="1:2" x14ac:dyDescent="0.35">
      <c r="A580">
        <v>5545</v>
      </c>
      <c r="B580">
        <f>MATCH(A580,'Mix Substation Location Summary'!$B$4:$B$1313,0)</f>
        <v>637</v>
      </c>
    </row>
    <row r="581" spans="1:2" x14ac:dyDescent="0.35">
      <c r="A581">
        <v>5546</v>
      </c>
      <c r="B581">
        <f>MATCH(A581,'Mix Substation Location Summary'!$B$4:$B$1313,0)</f>
        <v>638</v>
      </c>
    </row>
    <row r="582" spans="1:2" x14ac:dyDescent="0.35">
      <c r="A582">
        <v>5547</v>
      </c>
      <c r="B582">
        <f>MATCH(A582,'Mix Substation Location Summary'!$B$4:$B$1313,0)</f>
        <v>639</v>
      </c>
    </row>
    <row r="583" spans="1:2" x14ac:dyDescent="0.35">
      <c r="A583">
        <v>5548</v>
      </c>
      <c r="B583">
        <f>MATCH(A583,'Mix Substation Location Summary'!$B$4:$B$1313,0)</f>
        <v>640</v>
      </c>
    </row>
    <row r="584" spans="1:2" x14ac:dyDescent="0.35">
      <c r="A584">
        <v>5549</v>
      </c>
      <c r="B584">
        <f>MATCH(A584,'Mix Substation Location Summary'!$B$4:$B$1313,0)</f>
        <v>641</v>
      </c>
    </row>
    <row r="585" spans="1:2" x14ac:dyDescent="0.35">
      <c r="A585">
        <v>5550</v>
      </c>
      <c r="B585">
        <f>MATCH(A585,'Mix Substation Location Summary'!$B$4:$B$1313,0)</f>
        <v>642</v>
      </c>
    </row>
    <row r="586" spans="1:2" x14ac:dyDescent="0.35">
      <c r="A586">
        <v>5551</v>
      </c>
      <c r="B586">
        <f>MATCH(A586,'Mix Substation Location Summary'!$B$4:$B$1313,0)</f>
        <v>643</v>
      </c>
    </row>
    <row r="587" spans="1:2" x14ac:dyDescent="0.35">
      <c r="A587">
        <v>5552</v>
      </c>
      <c r="B587">
        <f>MATCH(A587,'Mix Substation Location Summary'!$B$4:$B$1313,0)</f>
        <v>644</v>
      </c>
    </row>
    <row r="588" spans="1:2" x14ac:dyDescent="0.35">
      <c r="A588">
        <v>5553</v>
      </c>
      <c r="B588">
        <f>MATCH(A588,'Mix Substation Location Summary'!$B$4:$B$1313,0)</f>
        <v>645</v>
      </c>
    </row>
    <row r="589" spans="1:2" x14ac:dyDescent="0.35">
      <c r="A589">
        <v>5554</v>
      </c>
      <c r="B589">
        <f>MATCH(A589,'Mix Substation Location Summary'!$B$4:$B$1313,0)</f>
        <v>646</v>
      </c>
    </row>
    <row r="590" spans="1:2" x14ac:dyDescent="0.35">
      <c r="A590">
        <v>5555</v>
      </c>
      <c r="B590">
        <f>MATCH(A590,'Mix Substation Location Summary'!$B$4:$B$1313,0)</f>
        <v>647</v>
      </c>
    </row>
    <row r="591" spans="1:2" x14ac:dyDescent="0.35">
      <c r="A591">
        <v>5556</v>
      </c>
      <c r="B591">
        <f>MATCH(A591,'Mix Substation Location Summary'!$B$4:$B$1313,0)</f>
        <v>648</v>
      </c>
    </row>
    <row r="592" spans="1:2" x14ac:dyDescent="0.35">
      <c r="A592">
        <v>5557</v>
      </c>
      <c r="B592">
        <f>MATCH(A592,'Mix Substation Location Summary'!$B$4:$B$1313,0)</f>
        <v>649</v>
      </c>
    </row>
    <row r="593" spans="1:2" x14ac:dyDescent="0.35">
      <c r="A593">
        <v>5560</v>
      </c>
      <c r="B593">
        <f>MATCH(A593,'Mix Substation Location Summary'!$B$4:$B$1313,0)</f>
        <v>650</v>
      </c>
    </row>
    <row r="594" spans="1:2" x14ac:dyDescent="0.35">
      <c r="A594">
        <v>5561</v>
      </c>
      <c r="B594">
        <f>MATCH(A594,'Mix Substation Location Summary'!$B$4:$B$1313,0)</f>
        <v>651</v>
      </c>
    </row>
    <row r="595" spans="1:2" x14ac:dyDescent="0.35">
      <c r="A595">
        <v>5562</v>
      </c>
      <c r="B595">
        <f>MATCH(A595,'Mix Substation Location Summary'!$B$4:$B$1313,0)</f>
        <v>652</v>
      </c>
    </row>
    <row r="596" spans="1:2" x14ac:dyDescent="0.35">
      <c r="A596">
        <v>5563</v>
      </c>
      <c r="B596">
        <f>MATCH(A596,'Mix Substation Location Summary'!$B$4:$B$1313,0)</f>
        <v>653</v>
      </c>
    </row>
    <row r="597" spans="1:2" x14ac:dyDescent="0.35">
      <c r="A597">
        <v>5564</v>
      </c>
      <c r="B597">
        <f>MATCH(A597,'Mix Substation Location Summary'!$B$4:$B$1313,0)</f>
        <v>654</v>
      </c>
    </row>
    <row r="598" spans="1:2" x14ac:dyDescent="0.35">
      <c r="A598">
        <v>5565</v>
      </c>
      <c r="B598">
        <f>MATCH(A598,'Mix Substation Location Summary'!$B$4:$B$1313,0)</f>
        <v>655</v>
      </c>
    </row>
    <row r="599" spans="1:2" x14ac:dyDescent="0.35">
      <c r="A599">
        <v>5566</v>
      </c>
      <c r="B599">
        <f>MATCH(A599,'Mix Substation Location Summary'!$B$4:$B$1313,0)</f>
        <v>656</v>
      </c>
    </row>
    <row r="600" spans="1:2" x14ac:dyDescent="0.35">
      <c r="A600">
        <v>5567</v>
      </c>
      <c r="B600">
        <f>MATCH(A600,'Mix Substation Location Summary'!$B$4:$B$1313,0)</f>
        <v>657</v>
      </c>
    </row>
    <row r="601" spans="1:2" x14ac:dyDescent="0.35">
      <c r="A601">
        <v>5568</v>
      </c>
      <c r="B601">
        <f>MATCH(A601,'Mix Substation Location Summary'!$B$4:$B$1313,0)</f>
        <v>658</v>
      </c>
    </row>
    <row r="602" spans="1:2" x14ac:dyDescent="0.35">
      <c r="A602">
        <v>5569</v>
      </c>
      <c r="B602">
        <f>MATCH(A602,'Mix Substation Location Summary'!$B$4:$B$1313,0)</f>
        <v>659</v>
      </c>
    </row>
    <row r="603" spans="1:2" x14ac:dyDescent="0.35">
      <c r="A603">
        <v>5570</v>
      </c>
      <c r="B603">
        <f>MATCH(A603,'Mix Substation Location Summary'!$B$4:$B$1313,0)</f>
        <v>660</v>
      </c>
    </row>
    <row r="604" spans="1:2" x14ac:dyDescent="0.35">
      <c r="A604">
        <v>5572</v>
      </c>
      <c r="B604">
        <f>MATCH(A604,'Mix Substation Location Summary'!$B$4:$B$1313,0)</f>
        <v>661</v>
      </c>
    </row>
    <row r="605" spans="1:2" x14ac:dyDescent="0.35">
      <c r="A605">
        <v>5573</v>
      </c>
      <c r="B605">
        <f>MATCH(A605,'Mix Substation Location Summary'!$B$4:$B$1313,0)</f>
        <v>662</v>
      </c>
    </row>
    <row r="606" spans="1:2" x14ac:dyDescent="0.35">
      <c r="A606">
        <v>5574</v>
      </c>
      <c r="B606">
        <f>MATCH(A606,'Mix Substation Location Summary'!$B$4:$B$1313,0)</f>
        <v>663</v>
      </c>
    </row>
    <row r="607" spans="1:2" x14ac:dyDescent="0.35">
      <c r="A607">
        <v>5575</v>
      </c>
      <c r="B607">
        <f>MATCH(A607,'Mix Substation Location Summary'!$B$4:$B$1313,0)</f>
        <v>664</v>
      </c>
    </row>
    <row r="608" spans="1:2" x14ac:dyDescent="0.35">
      <c r="A608">
        <v>5576</v>
      </c>
      <c r="B608">
        <f>MATCH(A608,'Mix Substation Location Summary'!$B$4:$B$1313,0)</f>
        <v>665</v>
      </c>
    </row>
    <row r="609" spans="1:2" x14ac:dyDescent="0.35">
      <c r="A609">
        <v>5577</v>
      </c>
      <c r="B609">
        <f>MATCH(A609,'Mix Substation Location Summary'!$B$4:$B$1313,0)</f>
        <v>666</v>
      </c>
    </row>
    <row r="610" spans="1:2" x14ac:dyDescent="0.35">
      <c r="A610">
        <v>5578</v>
      </c>
      <c r="B610">
        <f>MATCH(A610,'Mix Substation Location Summary'!$B$4:$B$1313,0)</f>
        <v>667</v>
      </c>
    </row>
    <row r="611" spans="1:2" x14ac:dyDescent="0.35">
      <c r="A611">
        <v>5579</v>
      </c>
      <c r="B611">
        <f>MATCH(A611,'Mix Substation Location Summary'!$B$4:$B$1313,0)</f>
        <v>668</v>
      </c>
    </row>
    <row r="612" spans="1:2" x14ac:dyDescent="0.35">
      <c r="A612">
        <v>5580</v>
      </c>
      <c r="B612">
        <f>MATCH(A612,'Mix Substation Location Summary'!$B$4:$B$1313,0)</f>
        <v>669</v>
      </c>
    </row>
    <row r="613" spans="1:2" x14ac:dyDescent="0.35">
      <c r="A613">
        <v>5581</v>
      </c>
      <c r="B613">
        <f>MATCH(A613,'Mix Substation Location Summary'!$B$4:$B$1313,0)</f>
        <v>670</v>
      </c>
    </row>
    <row r="614" spans="1:2" x14ac:dyDescent="0.35">
      <c r="A614">
        <v>5582</v>
      </c>
      <c r="B614">
        <f>MATCH(A614,'Mix Substation Location Summary'!$B$4:$B$1313,0)</f>
        <v>671</v>
      </c>
    </row>
    <row r="615" spans="1:2" x14ac:dyDescent="0.35">
      <c r="A615">
        <v>5584</v>
      </c>
      <c r="B615">
        <f>MATCH(A615,'Mix Substation Location Summary'!$B$4:$B$1313,0)</f>
        <v>672</v>
      </c>
    </row>
    <row r="616" spans="1:2" x14ac:dyDescent="0.35">
      <c r="A616">
        <v>5585</v>
      </c>
      <c r="B616">
        <f>MATCH(A616,'Mix Substation Location Summary'!$B$4:$B$1313,0)</f>
        <v>673</v>
      </c>
    </row>
    <row r="617" spans="1:2" x14ac:dyDescent="0.35">
      <c r="A617">
        <v>5587</v>
      </c>
      <c r="B617">
        <f>MATCH(A617,'Mix Substation Location Summary'!$B$4:$B$1313,0)</f>
        <v>674</v>
      </c>
    </row>
    <row r="618" spans="1:2" x14ac:dyDescent="0.35">
      <c r="A618">
        <v>5589</v>
      </c>
      <c r="B618">
        <f>MATCH(A618,'Mix Substation Location Summary'!$B$4:$B$1313,0)</f>
        <v>676</v>
      </c>
    </row>
    <row r="619" spans="1:2" x14ac:dyDescent="0.35">
      <c r="A619">
        <v>5591</v>
      </c>
      <c r="B619">
        <f>MATCH(A619,'Mix Substation Location Summary'!$B$4:$B$1313,0)</f>
        <v>677</v>
      </c>
    </row>
    <row r="620" spans="1:2" x14ac:dyDescent="0.35">
      <c r="A620">
        <v>5594</v>
      </c>
      <c r="B620">
        <f>MATCH(A620,'Mix Substation Location Summary'!$B$4:$B$1313,0)</f>
        <v>678</v>
      </c>
    </row>
    <row r="621" spans="1:2" x14ac:dyDescent="0.35">
      <c r="A621">
        <v>5595</v>
      </c>
      <c r="B621">
        <f>MATCH(A621,'Mix Substation Location Summary'!$B$4:$B$1313,0)</f>
        <v>679</v>
      </c>
    </row>
    <row r="622" spans="1:2" x14ac:dyDescent="0.35">
      <c r="A622">
        <v>5596</v>
      </c>
      <c r="B622">
        <f>MATCH(A622,'Mix Substation Location Summary'!$B$4:$B$1313,0)</f>
        <v>680</v>
      </c>
    </row>
    <row r="623" spans="1:2" x14ac:dyDescent="0.35">
      <c r="A623">
        <v>5597</v>
      </c>
      <c r="B623">
        <f>MATCH(A623,'Mix Substation Location Summary'!$B$4:$B$1313,0)</f>
        <v>681</v>
      </c>
    </row>
    <row r="624" spans="1:2" x14ac:dyDescent="0.35">
      <c r="A624">
        <v>5599</v>
      </c>
      <c r="B624">
        <f>MATCH(A624,'Mix Substation Location Summary'!$B$4:$B$1313,0)</f>
        <v>682</v>
      </c>
    </row>
    <row r="625" spans="1:2" x14ac:dyDescent="0.35">
      <c r="A625">
        <v>5600</v>
      </c>
      <c r="B625">
        <f>MATCH(A625,'Mix Substation Location Summary'!$B$4:$B$1313,0)</f>
        <v>683</v>
      </c>
    </row>
    <row r="626" spans="1:2" x14ac:dyDescent="0.35">
      <c r="A626">
        <v>5601</v>
      </c>
      <c r="B626">
        <f>MATCH(A626,'Mix Substation Location Summary'!$B$4:$B$1313,0)</f>
        <v>684</v>
      </c>
    </row>
    <row r="627" spans="1:2" x14ac:dyDescent="0.35">
      <c r="A627">
        <v>5602</v>
      </c>
      <c r="B627">
        <f>MATCH(A627,'Mix Substation Location Summary'!$B$4:$B$1313,0)</f>
        <v>685</v>
      </c>
    </row>
    <row r="628" spans="1:2" x14ac:dyDescent="0.35">
      <c r="A628">
        <v>5603</v>
      </c>
      <c r="B628">
        <f>MATCH(A628,'Mix Substation Location Summary'!$B$4:$B$1313,0)</f>
        <v>686</v>
      </c>
    </row>
    <row r="629" spans="1:2" x14ac:dyDescent="0.35">
      <c r="A629">
        <v>5604</v>
      </c>
      <c r="B629">
        <f>MATCH(A629,'Mix Substation Location Summary'!$B$4:$B$1313,0)</f>
        <v>687</v>
      </c>
    </row>
    <row r="630" spans="1:2" x14ac:dyDescent="0.35">
      <c r="A630">
        <v>5605</v>
      </c>
      <c r="B630">
        <f>MATCH(A630,'Mix Substation Location Summary'!$B$4:$B$1313,0)</f>
        <v>688</v>
      </c>
    </row>
    <row r="631" spans="1:2" x14ac:dyDescent="0.35">
      <c r="A631">
        <v>5606</v>
      </c>
      <c r="B631">
        <f>MATCH(A631,'Mix Substation Location Summary'!$B$4:$B$1313,0)</f>
        <v>689</v>
      </c>
    </row>
    <row r="632" spans="1:2" x14ac:dyDescent="0.35">
      <c r="A632">
        <v>5607</v>
      </c>
      <c r="B632">
        <f>MATCH(A632,'Mix Substation Location Summary'!$B$4:$B$1313,0)</f>
        <v>690</v>
      </c>
    </row>
    <row r="633" spans="1:2" x14ac:dyDescent="0.35">
      <c r="A633">
        <v>5608</v>
      </c>
      <c r="B633">
        <f>MATCH(A633,'Mix Substation Location Summary'!$B$4:$B$1313,0)</f>
        <v>691</v>
      </c>
    </row>
    <row r="634" spans="1:2" x14ac:dyDescent="0.35">
      <c r="A634">
        <v>5609</v>
      </c>
      <c r="B634">
        <f>MATCH(A634,'Mix Substation Location Summary'!$B$4:$B$1313,0)</f>
        <v>692</v>
      </c>
    </row>
    <row r="635" spans="1:2" x14ac:dyDescent="0.35">
      <c r="A635">
        <v>5610</v>
      </c>
      <c r="B635">
        <f>MATCH(A635,'Mix Substation Location Summary'!$B$4:$B$1313,0)</f>
        <v>693</v>
      </c>
    </row>
    <row r="636" spans="1:2" x14ac:dyDescent="0.35">
      <c r="A636">
        <v>5611</v>
      </c>
      <c r="B636">
        <f>MATCH(A636,'Mix Substation Location Summary'!$B$4:$B$1313,0)</f>
        <v>694</v>
      </c>
    </row>
    <row r="637" spans="1:2" x14ac:dyDescent="0.35">
      <c r="A637">
        <v>5612</v>
      </c>
      <c r="B637">
        <f>MATCH(A637,'Mix Substation Location Summary'!$B$4:$B$1313,0)</f>
        <v>695</v>
      </c>
    </row>
    <row r="638" spans="1:2" x14ac:dyDescent="0.35">
      <c r="A638">
        <v>5613</v>
      </c>
      <c r="B638">
        <f>MATCH(A638,'Mix Substation Location Summary'!$B$4:$B$1313,0)</f>
        <v>696</v>
      </c>
    </row>
    <row r="639" spans="1:2" x14ac:dyDescent="0.35">
      <c r="A639">
        <v>5614</v>
      </c>
      <c r="B639">
        <f>MATCH(A639,'Mix Substation Location Summary'!$B$4:$B$1313,0)</f>
        <v>697</v>
      </c>
    </row>
    <row r="640" spans="1:2" x14ac:dyDescent="0.35">
      <c r="A640">
        <v>5615</v>
      </c>
      <c r="B640">
        <f>MATCH(A640,'Mix Substation Location Summary'!$B$4:$B$1313,0)</f>
        <v>698</v>
      </c>
    </row>
    <row r="641" spans="1:2" x14ac:dyDescent="0.35">
      <c r="A641">
        <v>5616</v>
      </c>
      <c r="B641">
        <f>MATCH(A641,'Mix Substation Location Summary'!$B$4:$B$1313,0)</f>
        <v>699</v>
      </c>
    </row>
    <row r="642" spans="1:2" x14ac:dyDescent="0.35">
      <c r="A642">
        <v>5617</v>
      </c>
      <c r="B642">
        <f>MATCH(A642,'Mix Substation Location Summary'!$B$4:$B$1313,0)</f>
        <v>700</v>
      </c>
    </row>
    <row r="643" spans="1:2" x14ac:dyDescent="0.35">
      <c r="A643">
        <v>5618</v>
      </c>
      <c r="B643">
        <f>MATCH(A643,'Mix Substation Location Summary'!$B$4:$B$1313,0)</f>
        <v>701</v>
      </c>
    </row>
    <row r="644" spans="1:2" x14ac:dyDescent="0.35">
      <c r="A644">
        <v>5619</v>
      </c>
      <c r="B644">
        <f>MATCH(A644,'Mix Substation Location Summary'!$B$4:$B$1313,0)</f>
        <v>702</v>
      </c>
    </row>
    <row r="645" spans="1:2" x14ac:dyDescent="0.35">
      <c r="A645">
        <v>5620</v>
      </c>
      <c r="B645">
        <f>MATCH(A645,'Mix Substation Location Summary'!$B$4:$B$1313,0)</f>
        <v>703</v>
      </c>
    </row>
    <row r="646" spans="1:2" x14ac:dyDescent="0.35">
      <c r="A646">
        <v>5621</v>
      </c>
      <c r="B646">
        <f>MATCH(A646,'Mix Substation Location Summary'!$B$4:$B$1313,0)</f>
        <v>704</v>
      </c>
    </row>
    <row r="647" spans="1:2" x14ac:dyDescent="0.35">
      <c r="A647">
        <v>5622</v>
      </c>
      <c r="B647">
        <f>MATCH(A647,'Mix Substation Location Summary'!$B$4:$B$1313,0)</f>
        <v>705</v>
      </c>
    </row>
    <row r="648" spans="1:2" x14ac:dyDescent="0.35">
      <c r="A648">
        <v>5624</v>
      </c>
      <c r="B648">
        <f>MATCH(A648,'Mix Substation Location Summary'!$B$4:$B$1313,0)</f>
        <v>706</v>
      </c>
    </row>
    <row r="649" spans="1:2" x14ac:dyDescent="0.35">
      <c r="A649">
        <v>5625</v>
      </c>
      <c r="B649">
        <f>MATCH(A649,'Mix Substation Location Summary'!$B$4:$B$1313,0)</f>
        <v>707</v>
      </c>
    </row>
    <row r="650" spans="1:2" x14ac:dyDescent="0.35">
      <c r="A650">
        <v>5626</v>
      </c>
      <c r="B650">
        <f>MATCH(A650,'Mix Substation Location Summary'!$B$4:$B$1313,0)</f>
        <v>708</v>
      </c>
    </row>
    <row r="651" spans="1:2" x14ac:dyDescent="0.35">
      <c r="A651">
        <v>5627</v>
      </c>
      <c r="B651">
        <f>MATCH(A651,'Mix Substation Location Summary'!$B$4:$B$1313,0)</f>
        <v>709</v>
      </c>
    </row>
    <row r="652" spans="1:2" x14ac:dyDescent="0.35">
      <c r="A652">
        <v>5628</v>
      </c>
      <c r="B652">
        <f>MATCH(A652,'Mix Substation Location Summary'!$B$4:$B$1313,0)</f>
        <v>710</v>
      </c>
    </row>
    <row r="653" spans="1:2" x14ac:dyDescent="0.35">
      <c r="A653">
        <v>5629</v>
      </c>
      <c r="B653">
        <f>MATCH(A653,'Mix Substation Location Summary'!$B$4:$B$1313,0)</f>
        <v>711</v>
      </c>
    </row>
    <row r="654" spans="1:2" x14ac:dyDescent="0.35">
      <c r="A654">
        <v>5630</v>
      </c>
      <c r="B654">
        <f>MATCH(A654,'Mix Substation Location Summary'!$B$4:$B$1313,0)</f>
        <v>712</v>
      </c>
    </row>
    <row r="655" spans="1:2" x14ac:dyDescent="0.35">
      <c r="A655">
        <v>5631</v>
      </c>
      <c r="B655">
        <f>MATCH(A655,'Mix Substation Location Summary'!$B$4:$B$1313,0)</f>
        <v>713</v>
      </c>
    </row>
    <row r="656" spans="1:2" x14ac:dyDescent="0.35">
      <c r="A656">
        <v>5632</v>
      </c>
      <c r="B656">
        <f>MATCH(A656,'Mix Substation Location Summary'!$B$4:$B$1313,0)</f>
        <v>714</v>
      </c>
    </row>
    <row r="657" spans="1:2" x14ac:dyDescent="0.35">
      <c r="A657">
        <v>5633</v>
      </c>
      <c r="B657">
        <f>MATCH(A657,'Mix Substation Location Summary'!$B$4:$B$1313,0)</f>
        <v>715</v>
      </c>
    </row>
    <row r="658" spans="1:2" x14ac:dyDescent="0.35">
      <c r="A658">
        <v>5634</v>
      </c>
      <c r="B658">
        <f>MATCH(A658,'Mix Substation Location Summary'!$B$4:$B$1313,0)</f>
        <v>716</v>
      </c>
    </row>
    <row r="659" spans="1:2" x14ac:dyDescent="0.35">
      <c r="A659">
        <v>5635</v>
      </c>
      <c r="B659">
        <f>MATCH(A659,'Mix Substation Location Summary'!$B$4:$B$1313,0)</f>
        <v>717</v>
      </c>
    </row>
    <row r="660" spans="1:2" x14ac:dyDescent="0.35">
      <c r="A660">
        <v>5636</v>
      </c>
      <c r="B660">
        <f>MATCH(A660,'Mix Substation Location Summary'!$B$4:$B$1313,0)</f>
        <v>718</v>
      </c>
    </row>
    <row r="661" spans="1:2" x14ac:dyDescent="0.35">
      <c r="A661">
        <v>5637</v>
      </c>
      <c r="B661">
        <f>MATCH(A661,'Mix Substation Location Summary'!$B$4:$B$1313,0)</f>
        <v>719</v>
      </c>
    </row>
    <row r="662" spans="1:2" x14ac:dyDescent="0.35">
      <c r="A662">
        <v>5638</v>
      </c>
      <c r="B662">
        <f>MATCH(A662,'Mix Substation Location Summary'!$B$4:$B$1313,0)</f>
        <v>720</v>
      </c>
    </row>
    <row r="663" spans="1:2" x14ac:dyDescent="0.35">
      <c r="A663">
        <v>5639</v>
      </c>
      <c r="B663">
        <f>MATCH(A663,'Mix Substation Location Summary'!$B$4:$B$1313,0)</f>
        <v>721</v>
      </c>
    </row>
    <row r="664" spans="1:2" x14ac:dyDescent="0.35">
      <c r="A664">
        <v>5640</v>
      </c>
      <c r="B664">
        <f>MATCH(A664,'Mix Substation Location Summary'!$B$4:$B$1313,0)</f>
        <v>722</v>
      </c>
    </row>
    <row r="665" spans="1:2" x14ac:dyDescent="0.35">
      <c r="A665">
        <v>5641</v>
      </c>
      <c r="B665">
        <f>MATCH(A665,'Mix Substation Location Summary'!$B$4:$B$1313,0)</f>
        <v>723</v>
      </c>
    </row>
    <row r="666" spans="1:2" x14ac:dyDescent="0.35">
      <c r="A666">
        <v>5644</v>
      </c>
      <c r="B666">
        <f>MATCH(A666,'Mix Substation Location Summary'!$B$4:$B$1313,0)</f>
        <v>724</v>
      </c>
    </row>
    <row r="667" spans="1:2" x14ac:dyDescent="0.35">
      <c r="A667">
        <v>5645</v>
      </c>
      <c r="B667">
        <f>MATCH(A667,'Mix Substation Location Summary'!$B$4:$B$1313,0)</f>
        <v>725</v>
      </c>
    </row>
    <row r="668" spans="1:2" x14ac:dyDescent="0.35">
      <c r="A668">
        <v>5646</v>
      </c>
      <c r="B668">
        <f>MATCH(A668,'Mix Substation Location Summary'!$B$4:$B$1313,0)</f>
        <v>726</v>
      </c>
    </row>
    <row r="669" spans="1:2" x14ac:dyDescent="0.35">
      <c r="A669">
        <v>5647</v>
      </c>
      <c r="B669">
        <f>MATCH(A669,'Mix Substation Location Summary'!$B$4:$B$1313,0)</f>
        <v>727</v>
      </c>
    </row>
    <row r="670" spans="1:2" x14ac:dyDescent="0.35">
      <c r="A670">
        <v>5648</v>
      </c>
      <c r="B670">
        <f>MATCH(A670,'Mix Substation Location Summary'!$B$4:$B$1313,0)</f>
        <v>728</v>
      </c>
    </row>
    <row r="671" spans="1:2" x14ac:dyDescent="0.35">
      <c r="A671">
        <v>5650</v>
      </c>
      <c r="B671">
        <f>MATCH(A671,'Mix Substation Location Summary'!$B$4:$B$1313,0)</f>
        <v>729</v>
      </c>
    </row>
    <row r="672" spans="1:2" x14ac:dyDescent="0.35">
      <c r="A672">
        <v>5652</v>
      </c>
      <c r="B672">
        <f>MATCH(A672,'Mix Substation Location Summary'!$B$4:$B$1313,0)</f>
        <v>730</v>
      </c>
    </row>
    <row r="673" spans="1:2" x14ac:dyDescent="0.35">
      <c r="A673">
        <v>5653</v>
      </c>
      <c r="B673">
        <f>MATCH(A673,'Mix Substation Location Summary'!$B$4:$B$1313,0)</f>
        <v>731</v>
      </c>
    </row>
    <row r="674" spans="1:2" x14ac:dyDescent="0.35">
      <c r="A674">
        <v>5654</v>
      </c>
      <c r="B674">
        <f>MATCH(A674,'Mix Substation Location Summary'!$B$4:$B$1313,0)</f>
        <v>732</v>
      </c>
    </row>
    <row r="675" spans="1:2" x14ac:dyDescent="0.35">
      <c r="A675">
        <v>5655</v>
      </c>
      <c r="B675">
        <f>MATCH(A675,'Mix Substation Location Summary'!$B$4:$B$1313,0)</f>
        <v>733</v>
      </c>
    </row>
    <row r="676" spans="1:2" x14ac:dyDescent="0.35">
      <c r="A676">
        <v>5656</v>
      </c>
      <c r="B676">
        <f>MATCH(A676,'Mix Substation Location Summary'!$B$4:$B$1313,0)</f>
        <v>734</v>
      </c>
    </row>
    <row r="677" spans="1:2" x14ac:dyDescent="0.35">
      <c r="A677">
        <v>5657</v>
      </c>
      <c r="B677">
        <f>MATCH(A677,'Mix Substation Location Summary'!$B$4:$B$1313,0)</f>
        <v>735</v>
      </c>
    </row>
    <row r="678" spans="1:2" x14ac:dyDescent="0.35">
      <c r="A678">
        <v>5658</v>
      </c>
      <c r="B678">
        <f>MATCH(A678,'Mix Substation Location Summary'!$B$4:$B$1313,0)</f>
        <v>736</v>
      </c>
    </row>
    <row r="679" spans="1:2" x14ac:dyDescent="0.35">
      <c r="A679">
        <v>5659</v>
      </c>
      <c r="B679">
        <f>MATCH(A679,'Mix Substation Location Summary'!$B$4:$B$1313,0)</f>
        <v>737</v>
      </c>
    </row>
    <row r="680" spans="1:2" x14ac:dyDescent="0.35">
      <c r="A680">
        <v>5661</v>
      </c>
      <c r="B680">
        <f>MATCH(A680,'Mix Substation Location Summary'!$B$4:$B$1313,0)</f>
        <v>738</v>
      </c>
    </row>
    <row r="681" spans="1:2" x14ac:dyDescent="0.35">
      <c r="A681">
        <v>5662</v>
      </c>
      <c r="B681">
        <f>MATCH(A681,'Mix Substation Location Summary'!$B$4:$B$1313,0)</f>
        <v>739</v>
      </c>
    </row>
    <row r="682" spans="1:2" x14ac:dyDescent="0.35">
      <c r="A682">
        <v>5663</v>
      </c>
      <c r="B682">
        <f>MATCH(A682,'Mix Substation Location Summary'!$B$4:$B$1313,0)</f>
        <v>740</v>
      </c>
    </row>
    <row r="683" spans="1:2" x14ac:dyDescent="0.35">
      <c r="A683">
        <v>5664</v>
      </c>
      <c r="B683">
        <f>MATCH(A683,'Mix Substation Location Summary'!$B$4:$B$1313,0)</f>
        <v>741</v>
      </c>
    </row>
    <row r="684" spans="1:2" x14ac:dyDescent="0.35">
      <c r="A684">
        <v>5665</v>
      </c>
      <c r="B684">
        <f>MATCH(A684,'Mix Substation Location Summary'!$B$4:$B$1313,0)</f>
        <v>742</v>
      </c>
    </row>
    <row r="685" spans="1:2" x14ac:dyDescent="0.35">
      <c r="A685">
        <v>5667</v>
      </c>
      <c r="B685">
        <f>MATCH(A685,'Mix Substation Location Summary'!$B$4:$B$1313,0)</f>
        <v>743</v>
      </c>
    </row>
    <row r="686" spans="1:2" x14ac:dyDescent="0.35">
      <c r="A686">
        <v>5668</v>
      </c>
      <c r="B686">
        <f>MATCH(A686,'Mix Substation Location Summary'!$B$4:$B$1313,0)</f>
        <v>744</v>
      </c>
    </row>
    <row r="687" spans="1:2" x14ac:dyDescent="0.35">
      <c r="A687">
        <v>5670</v>
      </c>
      <c r="B687">
        <f>MATCH(A687,'Mix Substation Location Summary'!$B$4:$B$1313,0)</f>
        <v>745</v>
      </c>
    </row>
    <row r="688" spans="1:2" x14ac:dyDescent="0.35">
      <c r="A688">
        <v>5672</v>
      </c>
      <c r="B688">
        <f>MATCH(A688,'Mix Substation Location Summary'!$B$4:$B$1313,0)</f>
        <v>746</v>
      </c>
    </row>
    <row r="689" spans="1:2" x14ac:dyDescent="0.35">
      <c r="A689">
        <v>5674</v>
      </c>
      <c r="B689">
        <f>MATCH(A689,'Mix Substation Location Summary'!$B$4:$B$1313,0)</f>
        <v>747</v>
      </c>
    </row>
    <row r="690" spans="1:2" x14ac:dyDescent="0.35">
      <c r="A690">
        <v>5677</v>
      </c>
      <c r="B690">
        <f>MATCH(A690,'Mix Substation Location Summary'!$B$4:$B$1313,0)</f>
        <v>748</v>
      </c>
    </row>
    <row r="691" spans="1:2" x14ac:dyDescent="0.35">
      <c r="A691">
        <v>5678</v>
      </c>
      <c r="B691">
        <f>MATCH(A691,'Mix Substation Location Summary'!$B$4:$B$1313,0)</f>
        <v>749</v>
      </c>
    </row>
    <row r="692" spans="1:2" x14ac:dyDescent="0.35">
      <c r="A692">
        <v>5679</v>
      </c>
      <c r="B692">
        <f>MATCH(A692,'Mix Substation Location Summary'!$B$4:$B$1313,0)</f>
        <v>750</v>
      </c>
    </row>
    <row r="693" spans="1:2" x14ac:dyDescent="0.35">
      <c r="A693">
        <v>5680</v>
      </c>
      <c r="B693">
        <f>MATCH(A693,'Mix Substation Location Summary'!$B$4:$B$1313,0)</f>
        <v>751</v>
      </c>
    </row>
    <row r="694" spans="1:2" x14ac:dyDescent="0.35">
      <c r="A694">
        <v>5681</v>
      </c>
      <c r="B694">
        <f>MATCH(A694,'Mix Substation Location Summary'!$B$4:$B$1313,0)</f>
        <v>752</v>
      </c>
    </row>
    <row r="695" spans="1:2" x14ac:dyDescent="0.35">
      <c r="A695">
        <v>5682</v>
      </c>
      <c r="B695">
        <f>MATCH(A695,'Mix Substation Location Summary'!$B$4:$B$1313,0)</f>
        <v>753</v>
      </c>
    </row>
    <row r="696" spans="1:2" x14ac:dyDescent="0.35">
      <c r="A696">
        <v>5683</v>
      </c>
      <c r="B696">
        <f>MATCH(A696,'Mix Substation Location Summary'!$B$4:$B$1313,0)</f>
        <v>754</v>
      </c>
    </row>
    <row r="697" spans="1:2" x14ac:dyDescent="0.35">
      <c r="A697">
        <v>5685</v>
      </c>
      <c r="B697">
        <f>MATCH(A697,'Mix Substation Location Summary'!$B$4:$B$1313,0)</f>
        <v>755</v>
      </c>
    </row>
    <row r="698" spans="1:2" x14ac:dyDescent="0.35">
      <c r="A698">
        <v>5686</v>
      </c>
      <c r="B698">
        <f>MATCH(A698,'Mix Substation Location Summary'!$B$4:$B$1313,0)</f>
        <v>756</v>
      </c>
    </row>
    <row r="699" spans="1:2" x14ac:dyDescent="0.35">
      <c r="A699">
        <v>5688</v>
      </c>
      <c r="B699">
        <f>MATCH(A699,'Mix Substation Location Summary'!$B$4:$B$1313,0)</f>
        <v>757</v>
      </c>
    </row>
    <row r="700" spans="1:2" x14ac:dyDescent="0.35">
      <c r="A700">
        <v>5690</v>
      </c>
      <c r="B700">
        <f>MATCH(A700,'Mix Substation Location Summary'!$B$4:$B$1313,0)</f>
        <v>758</v>
      </c>
    </row>
    <row r="701" spans="1:2" x14ac:dyDescent="0.35">
      <c r="A701">
        <v>5694</v>
      </c>
      <c r="B701">
        <f>MATCH(A701,'Mix Substation Location Summary'!$B$4:$B$1313,0)</f>
        <v>759</v>
      </c>
    </row>
    <row r="702" spans="1:2" x14ac:dyDescent="0.35">
      <c r="A702">
        <v>5695</v>
      </c>
      <c r="B702">
        <f>MATCH(A702,'Mix Substation Location Summary'!$B$4:$B$1313,0)</f>
        <v>760</v>
      </c>
    </row>
    <row r="703" spans="1:2" x14ac:dyDescent="0.35">
      <c r="A703">
        <v>5696</v>
      </c>
      <c r="B703">
        <f>MATCH(A703,'Mix Substation Location Summary'!$B$4:$B$1313,0)</f>
        <v>761</v>
      </c>
    </row>
    <row r="704" spans="1:2" x14ac:dyDescent="0.35">
      <c r="A704">
        <v>5697</v>
      </c>
      <c r="B704">
        <f>MATCH(A704,'Mix Substation Location Summary'!$B$4:$B$1313,0)</f>
        <v>762</v>
      </c>
    </row>
    <row r="705" spans="1:2" x14ac:dyDescent="0.35">
      <c r="A705">
        <v>5699</v>
      </c>
      <c r="B705">
        <f>MATCH(A705,'Mix Substation Location Summary'!$B$4:$B$1313,0)</f>
        <v>764</v>
      </c>
    </row>
    <row r="706" spans="1:2" x14ac:dyDescent="0.35">
      <c r="A706">
        <v>5701</v>
      </c>
      <c r="B706">
        <f>MATCH(A706,'Mix Substation Location Summary'!$B$4:$B$1313,0)</f>
        <v>765</v>
      </c>
    </row>
    <row r="707" spans="1:2" x14ac:dyDescent="0.35">
      <c r="A707">
        <v>5702</v>
      </c>
      <c r="B707">
        <f>MATCH(A707,'Mix Substation Location Summary'!$B$4:$B$1313,0)</f>
        <v>766</v>
      </c>
    </row>
    <row r="708" spans="1:2" x14ac:dyDescent="0.35">
      <c r="A708">
        <v>5704</v>
      </c>
      <c r="B708">
        <f>MATCH(A708,'Mix Substation Location Summary'!$B$4:$B$1313,0)</f>
        <v>767</v>
      </c>
    </row>
    <row r="709" spans="1:2" x14ac:dyDescent="0.35">
      <c r="A709">
        <v>5705</v>
      </c>
      <c r="B709">
        <f>MATCH(A709,'Mix Substation Location Summary'!$B$4:$B$1313,0)</f>
        <v>768</v>
      </c>
    </row>
    <row r="710" spans="1:2" x14ac:dyDescent="0.35">
      <c r="A710">
        <v>5706</v>
      </c>
      <c r="B710">
        <f>MATCH(A710,'Mix Substation Location Summary'!$B$4:$B$1313,0)</f>
        <v>769</v>
      </c>
    </row>
    <row r="711" spans="1:2" x14ac:dyDescent="0.35">
      <c r="A711">
        <v>5707</v>
      </c>
      <c r="B711">
        <f>MATCH(A711,'Mix Substation Location Summary'!$B$4:$B$1313,0)</f>
        <v>770</v>
      </c>
    </row>
    <row r="712" spans="1:2" x14ac:dyDescent="0.35">
      <c r="A712">
        <v>5708</v>
      </c>
      <c r="B712">
        <f>MATCH(A712,'Mix Substation Location Summary'!$B$4:$B$1313,0)</f>
        <v>771</v>
      </c>
    </row>
    <row r="713" spans="1:2" x14ac:dyDescent="0.35">
      <c r="A713">
        <v>5709</v>
      </c>
      <c r="B713">
        <f>MATCH(A713,'Mix Substation Location Summary'!$B$4:$B$1313,0)</f>
        <v>772</v>
      </c>
    </row>
    <row r="714" spans="1:2" x14ac:dyDescent="0.35">
      <c r="A714">
        <v>5710</v>
      </c>
      <c r="B714">
        <f>MATCH(A714,'Mix Substation Location Summary'!$B$4:$B$1313,0)</f>
        <v>773</v>
      </c>
    </row>
    <row r="715" spans="1:2" x14ac:dyDescent="0.35">
      <c r="A715">
        <v>5711</v>
      </c>
      <c r="B715">
        <f>MATCH(A715,'Mix Substation Location Summary'!$B$4:$B$1313,0)</f>
        <v>774</v>
      </c>
    </row>
    <row r="716" spans="1:2" x14ac:dyDescent="0.35">
      <c r="A716">
        <v>5712</v>
      </c>
      <c r="B716">
        <f>MATCH(A716,'Mix Substation Location Summary'!$B$4:$B$1313,0)</f>
        <v>775</v>
      </c>
    </row>
    <row r="717" spans="1:2" x14ac:dyDescent="0.35">
      <c r="A717">
        <v>5714</v>
      </c>
      <c r="B717">
        <f>MATCH(A717,'Mix Substation Location Summary'!$B$4:$B$1313,0)</f>
        <v>776</v>
      </c>
    </row>
    <row r="718" spans="1:2" x14ac:dyDescent="0.35">
      <c r="A718">
        <v>5717</v>
      </c>
      <c r="B718">
        <f>MATCH(A718,'Mix Substation Location Summary'!$B$4:$B$1313,0)</f>
        <v>777</v>
      </c>
    </row>
    <row r="719" spans="1:2" x14ac:dyDescent="0.35">
      <c r="A719">
        <v>5718</v>
      </c>
      <c r="B719">
        <f>MATCH(A719,'Mix Substation Location Summary'!$B$4:$B$1313,0)</f>
        <v>778</v>
      </c>
    </row>
    <row r="720" spans="1:2" x14ac:dyDescent="0.35">
      <c r="A720">
        <v>5719</v>
      </c>
      <c r="B720">
        <f>MATCH(A720,'Mix Substation Location Summary'!$B$4:$B$1313,0)</f>
        <v>779</v>
      </c>
    </row>
    <row r="721" spans="1:2" x14ac:dyDescent="0.35">
      <c r="A721">
        <v>5720</v>
      </c>
      <c r="B721">
        <f>MATCH(A721,'Mix Substation Location Summary'!$B$4:$B$1313,0)</f>
        <v>780</v>
      </c>
    </row>
    <row r="722" spans="1:2" x14ac:dyDescent="0.35">
      <c r="A722">
        <v>5721</v>
      </c>
      <c r="B722">
        <f>MATCH(A722,'Mix Substation Location Summary'!$B$4:$B$1313,0)</f>
        <v>781</v>
      </c>
    </row>
    <row r="723" spans="1:2" x14ac:dyDescent="0.35">
      <c r="A723">
        <v>5722</v>
      </c>
      <c r="B723">
        <f>MATCH(A723,'Mix Substation Location Summary'!$B$4:$B$1313,0)</f>
        <v>782</v>
      </c>
    </row>
    <row r="724" spans="1:2" x14ac:dyDescent="0.35">
      <c r="A724">
        <v>5723</v>
      </c>
      <c r="B724">
        <f>MATCH(A724,'Mix Substation Location Summary'!$B$4:$B$1313,0)</f>
        <v>783</v>
      </c>
    </row>
    <row r="725" spans="1:2" x14ac:dyDescent="0.35">
      <c r="A725">
        <v>5725</v>
      </c>
      <c r="B725">
        <f>MATCH(A725,'Mix Substation Location Summary'!$B$4:$B$1313,0)</f>
        <v>784</v>
      </c>
    </row>
    <row r="726" spans="1:2" x14ac:dyDescent="0.35">
      <c r="A726">
        <v>5726</v>
      </c>
      <c r="B726">
        <f>MATCH(A726,'Mix Substation Location Summary'!$B$4:$B$1313,0)</f>
        <v>785</v>
      </c>
    </row>
    <row r="727" spans="1:2" x14ac:dyDescent="0.35">
      <c r="A727">
        <v>5727</v>
      </c>
      <c r="B727">
        <f>MATCH(A727,'Mix Substation Location Summary'!$B$4:$B$1313,0)</f>
        <v>786</v>
      </c>
    </row>
    <row r="728" spans="1:2" x14ac:dyDescent="0.35">
      <c r="A728">
        <v>5728</v>
      </c>
      <c r="B728">
        <f>MATCH(A728,'Mix Substation Location Summary'!$B$4:$B$1313,0)</f>
        <v>787</v>
      </c>
    </row>
    <row r="729" spans="1:2" x14ac:dyDescent="0.35">
      <c r="A729">
        <v>5730</v>
      </c>
      <c r="B729">
        <f>MATCH(A729,'Mix Substation Location Summary'!$B$4:$B$1313,0)</f>
        <v>788</v>
      </c>
    </row>
    <row r="730" spans="1:2" x14ac:dyDescent="0.35">
      <c r="A730">
        <v>5731</v>
      </c>
      <c r="B730">
        <f>MATCH(A730,'Mix Substation Location Summary'!$B$4:$B$1313,0)</f>
        <v>789</v>
      </c>
    </row>
    <row r="731" spans="1:2" x14ac:dyDescent="0.35">
      <c r="A731">
        <v>5732</v>
      </c>
      <c r="B731">
        <f>MATCH(A731,'Mix Substation Location Summary'!$B$4:$B$1313,0)</f>
        <v>790</v>
      </c>
    </row>
    <row r="732" spans="1:2" x14ac:dyDescent="0.35">
      <c r="A732">
        <v>5733</v>
      </c>
      <c r="B732">
        <f>MATCH(A732,'Mix Substation Location Summary'!$B$4:$B$1313,0)</f>
        <v>791</v>
      </c>
    </row>
    <row r="733" spans="1:2" x14ac:dyDescent="0.35">
      <c r="A733">
        <v>5734</v>
      </c>
      <c r="B733">
        <f>MATCH(A733,'Mix Substation Location Summary'!$B$4:$B$1313,0)</f>
        <v>792</v>
      </c>
    </row>
    <row r="734" spans="1:2" x14ac:dyDescent="0.35">
      <c r="A734">
        <v>5735</v>
      </c>
      <c r="B734">
        <f>MATCH(A734,'Mix Substation Location Summary'!$B$4:$B$1313,0)</f>
        <v>793</v>
      </c>
    </row>
    <row r="735" spans="1:2" x14ac:dyDescent="0.35">
      <c r="A735">
        <v>5738</v>
      </c>
      <c r="B735">
        <f>MATCH(A735,'Mix Substation Location Summary'!$B$4:$B$1313,0)</f>
        <v>794</v>
      </c>
    </row>
    <row r="736" spans="1:2" x14ac:dyDescent="0.35">
      <c r="A736">
        <v>5739</v>
      </c>
      <c r="B736">
        <f>MATCH(A736,'Mix Substation Location Summary'!$B$4:$B$1313,0)</f>
        <v>795</v>
      </c>
    </row>
    <row r="737" spans="1:2" x14ac:dyDescent="0.35">
      <c r="A737">
        <v>5740</v>
      </c>
      <c r="B737">
        <f>MATCH(A737,'Mix Substation Location Summary'!$B$4:$B$1313,0)</f>
        <v>796</v>
      </c>
    </row>
    <row r="738" spans="1:2" x14ac:dyDescent="0.35">
      <c r="A738">
        <v>5741</v>
      </c>
      <c r="B738">
        <f>MATCH(A738,'Mix Substation Location Summary'!$B$4:$B$1313,0)</f>
        <v>797</v>
      </c>
    </row>
    <row r="739" spans="1:2" x14ac:dyDescent="0.35">
      <c r="A739">
        <v>5742</v>
      </c>
      <c r="B739">
        <f>MATCH(A739,'Mix Substation Location Summary'!$B$4:$B$1313,0)</f>
        <v>798</v>
      </c>
    </row>
    <row r="740" spans="1:2" x14ac:dyDescent="0.35">
      <c r="A740">
        <v>5744</v>
      </c>
      <c r="B740">
        <f>MATCH(A740,'Mix Substation Location Summary'!$B$4:$B$1313,0)</f>
        <v>799</v>
      </c>
    </row>
    <row r="741" spans="1:2" x14ac:dyDescent="0.35">
      <c r="A741">
        <v>5745</v>
      </c>
      <c r="B741">
        <f>MATCH(A741,'Mix Substation Location Summary'!$B$4:$B$1313,0)</f>
        <v>800</v>
      </c>
    </row>
    <row r="742" spans="1:2" x14ac:dyDescent="0.35">
      <c r="A742">
        <v>5746</v>
      </c>
      <c r="B742">
        <f>MATCH(A742,'Mix Substation Location Summary'!$B$4:$B$1313,0)</f>
        <v>801</v>
      </c>
    </row>
    <row r="743" spans="1:2" x14ac:dyDescent="0.35">
      <c r="A743">
        <v>5749</v>
      </c>
      <c r="B743">
        <f>MATCH(A743,'Mix Substation Location Summary'!$B$4:$B$1313,0)</f>
        <v>802</v>
      </c>
    </row>
    <row r="744" spans="1:2" x14ac:dyDescent="0.35">
      <c r="A744">
        <v>5750</v>
      </c>
      <c r="B744">
        <f>MATCH(A744,'Mix Substation Location Summary'!$B$4:$B$1313,0)</f>
        <v>803</v>
      </c>
    </row>
    <row r="745" spans="1:2" x14ac:dyDescent="0.35">
      <c r="A745">
        <v>5751</v>
      </c>
      <c r="B745">
        <f>MATCH(A745,'Mix Substation Location Summary'!$B$4:$B$1313,0)</f>
        <v>804</v>
      </c>
    </row>
    <row r="746" spans="1:2" x14ac:dyDescent="0.35">
      <c r="A746">
        <v>5753</v>
      </c>
      <c r="B746">
        <f>MATCH(A746,'Mix Substation Location Summary'!$B$4:$B$1313,0)</f>
        <v>805</v>
      </c>
    </row>
    <row r="747" spans="1:2" x14ac:dyDescent="0.35">
      <c r="A747">
        <v>5754</v>
      </c>
      <c r="B747">
        <f>MATCH(A747,'Mix Substation Location Summary'!$B$4:$B$1313,0)</f>
        <v>806</v>
      </c>
    </row>
    <row r="748" spans="1:2" x14ac:dyDescent="0.35">
      <c r="A748">
        <v>5755</v>
      </c>
      <c r="B748">
        <f>MATCH(A748,'Mix Substation Location Summary'!$B$4:$B$1313,0)</f>
        <v>807</v>
      </c>
    </row>
    <row r="749" spans="1:2" x14ac:dyDescent="0.35">
      <c r="A749">
        <v>5756</v>
      </c>
      <c r="B749">
        <f>MATCH(A749,'Mix Substation Location Summary'!$B$4:$B$1313,0)</f>
        <v>808</v>
      </c>
    </row>
    <row r="750" spans="1:2" x14ac:dyDescent="0.35">
      <c r="A750">
        <v>5757</v>
      </c>
      <c r="B750">
        <f>MATCH(A750,'Mix Substation Location Summary'!$B$4:$B$1313,0)</f>
        <v>809</v>
      </c>
    </row>
    <row r="751" spans="1:2" x14ac:dyDescent="0.35">
      <c r="A751">
        <v>5758</v>
      </c>
      <c r="B751">
        <f>MATCH(A751,'Mix Substation Location Summary'!$B$4:$B$1313,0)</f>
        <v>810</v>
      </c>
    </row>
    <row r="752" spans="1:2" x14ac:dyDescent="0.35">
      <c r="A752">
        <v>5759</v>
      </c>
      <c r="B752">
        <f>MATCH(A752,'Mix Substation Location Summary'!$B$4:$B$1313,0)</f>
        <v>811</v>
      </c>
    </row>
    <row r="753" spans="1:2" x14ac:dyDescent="0.35">
      <c r="A753">
        <v>5760</v>
      </c>
      <c r="B753">
        <f>MATCH(A753,'Mix Substation Location Summary'!$B$4:$B$1313,0)</f>
        <v>812</v>
      </c>
    </row>
    <row r="754" spans="1:2" x14ac:dyDescent="0.35">
      <c r="A754">
        <v>5763</v>
      </c>
      <c r="B754">
        <f>MATCH(A754,'Mix Substation Location Summary'!$B$4:$B$1313,0)</f>
        <v>813</v>
      </c>
    </row>
    <row r="755" spans="1:2" x14ac:dyDescent="0.35">
      <c r="A755">
        <v>5765</v>
      </c>
      <c r="B755">
        <f>MATCH(A755,'Mix Substation Location Summary'!$B$4:$B$1313,0)</f>
        <v>814</v>
      </c>
    </row>
    <row r="756" spans="1:2" x14ac:dyDescent="0.35">
      <c r="A756">
        <v>5766</v>
      </c>
      <c r="B756">
        <f>MATCH(A756,'Mix Substation Location Summary'!$B$4:$B$1313,0)</f>
        <v>815</v>
      </c>
    </row>
    <row r="757" spans="1:2" x14ac:dyDescent="0.35">
      <c r="A757">
        <v>5767</v>
      </c>
      <c r="B757">
        <f>MATCH(A757,'Mix Substation Location Summary'!$B$4:$B$1313,0)</f>
        <v>816</v>
      </c>
    </row>
    <row r="758" spans="1:2" x14ac:dyDescent="0.35">
      <c r="A758">
        <v>5768</v>
      </c>
      <c r="B758">
        <f>MATCH(A758,'Mix Substation Location Summary'!$B$4:$B$1313,0)</f>
        <v>817</v>
      </c>
    </row>
    <row r="759" spans="1:2" x14ac:dyDescent="0.35">
      <c r="A759">
        <v>5769</v>
      </c>
      <c r="B759">
        <f>MATCH(A759,'Mix Substation Location Summary'!$B$4:$B$1313,0)</f>
        <v>818</v>
      </c>
    </row>
    <row r="760" spans="1:2" x14ac:dyDescent="0.35">
      <c r="A760">
        <v>5770</v>
      </c>
      <c r="B760">
        <f>MATCH(A760,'Mix Substation Location Summary'!$B$4:$B$1313,0)</f>
        <v>819</v>
      </c>
    </row>
    <row r="761" spans="1:2" x14ac:dyDescent="0.35">
      <c r="A761">
        <v>5771</v>
      </c>
      <c r="B761">
        <f>MATCH(A761,'Mix Substation Location Summary'!$B$4:$B$1313,0)</f>
        <v>820</v>
      </c>
    </row>
    <row r="762" spans="1:2" x14ac:dyDescent="0.35">
      <c r="A762">
        <v>5772</v>
      </c>
      <c r="B762">
        <f>MATCH(A762,'Mix Substation Location Summary'!$B$4:$B$1313,0)</f>
        <v>821</v>
      </c>
    </row>
    <row r="763" spans="1:2" x14ac:dyDescent="0.35">
      <c r="A763">
        <v>5773</v>
      </c>
      <c r="B763">
        <f>MATCH(A763,'Mix Substation Location Summary'!$B$4:$B$1313,0)</f>
        <v>822</v>
      </c>
    </row>
    <row r="764" spans="1:2" x14ac:dyDescent="0.35">
      <c r="A764">
        <v>5774</v>
      </c>
      <c r="B764">
        <f>MATCH(A764,'Mix Substation Location Summary'!$B$4:$B$1313,0)</f>
        <v>823</v>
      </c>
    </row>
    <row r="765" spans="1:2" x14ac:dyDescent="0.35">
      <c r="A765">
        <v>5775</v>
      </c>
      <c r="B765">
        <f>MATCH(A765,'Mix Substation Location Summary'!$B$4:$B$1313,0)</f>
        <v>824</v>
      </c>
    </row>
    <row r="766" spans="1:2" x14ac:dyDescent="0.35">
      <c r="A766">
        <v>5776</v>
      </c>
      <c r="B766">
        <f>MATCH(A766,'Mix Substation Location Summary'!$B$4:$B$1313,0)</f>
        <v>825</v>
      </c>
    </row>
    <row r="767" spans="1:2" x14ac:dyDescent="0.35">
      <c r="A767">
        <v>5777</v>
      </c>
      <c r="B767">
        <f>MATCH(A767,'Mix Substation Location Summary'!$B$4:$B$1313,0)</f>
        <v>826</v>
      </c>
    </row>
    <row r="768" spans="1:2" x14ac:dyDescent="0.35">
      <c r="A768">
        <v>5779</v>
      </c>
      <c r="B768">
        <f>MATCH(A768,'Mix Substation Location Summary'!$B$4:$B$1313,0)</f>
        <v>827</v>
      </c>
    </row>
    <row r="769" spans="1:2" x14ac:dyDescent="0.35">
      <c r="A769">
        <v>5780</v>
      </c>
      <c r="B769">
        <f>MATCH(A769,'Mix Substation Location Summary'!$B$4:$B$1313,0)</f>
        <v>828</v>
      </c>
    </row>
    <row r="770" spans="1:2" x14ac:dyDescent="0.35">
      <c r="A770">
        <v>5781</v>
      </c>
      <c r="B770">
        <f>MATCH(A770,'Mix Substation Location Summary'!$B$4:$B$1313,0)</f>
        <v>829</v>
      </c>
    </row>
    <row r="771" spans="1:2" x14ac:dyDescent="0.35">
      <c r="A771">
        <v>5782</v>
      </c>
      <c r="B771">
        <f>MATCH(A771,'Mix Substation Location Summary'!$B$4:$B$1313,0)</f>
        <v>830</v>
      </c>
    </row>
    <row r="772" spans="1:2" x14ac:dyDescent="0.35">
      <c r="A772">
        <v>5783</v>
      </c>
      <c r="B772">
        <f>MATCH(A772,'Mix Substation Location Summary'!$B$4:$B$1313,0)</f>
        <v>831</v>
      </c>
    </row>
    <row r="773" spans="1:2" x14ac:dyDescent="0.35">
      <c r="A773">
        <v>5784</v>
      </c>
      <c r="B773">
        <f>MATCH(A773,'Mix Substation Location Summary'!$B$4:$B$1313,0)</f>
        <v>832</v>
      </c>
    </row>
    <row r="774" spans="1:2" x14ac:dyDescent="0.35">
      <c r="A774">
        <v>5785</v>
      </c>
      <c r="B774">
        <f>MATCH(A774,'Mix Substation Location Summary'!$B$4:$B$1313,0)</f>
        <v>833</v>
      </c>
    </row>
    <row r="775" spans="1:2" x14ac:dyDescent="0.35">
      <c r="A775">
        <v>5787</v>
      </c>
      <c r="B775">
        <f>MATCH(A775,'Mix Substation Location Summary'!$B$4:$B$1313,0)</f>
        <v>834</v>
      </c>
    </row>
    <row r="776" spans="1:2" x14ac:dyDescent="0.35">
      <c r="A776">
        <v>5788</v>
      </c>
      <c r="B776">
        <f>MATCH(A776,'Mix Substation Location Summary'!$B$4:$B$1313,0)</f>
        <v>835</v>
      </c>
    </row>
    <row r="777" spans="1:2" x14ac:dyDescent="0.35">
      <c r="A777">
        <v>5789</v>
      </c>
      <c r="B777">
        <f>MATCH(A777,'Mix Substation Location Summary'!$B$4:$B$1313,0)</f>
        <v>836</v>
      </c>
    </row>
    <row r="778" spans="1:2" x14ac:dyDescent="0.35">
      <c r="A778">
        <v>5790</v>
      </c>
      <c r="B778">
        <f>MATCH(A778,'Mix Substation Location Summary'!$B$4:$B$1313,0)</f>
        <v>837</v>
      </c>
    </row>
    <row r="779" spans="1:2" x14ac:dyDescent="0.35">
      <c r="A779">
        <v>5791</v>
      </c>
      <c r="B779">
        <f>MATCH(A779,'Mix Substation Location Summary'!$B$4:$B$1313,0)</f>
        <v>838</v>
      </c>
    </row>
    <row r="780" spans="1:2" x14ac:dyDescent="0.35">
      <c r="A780">
        <v>5792</v>
      </c>
      <c r="B780">
        <f>MATCH(A780,'Mix Substation Location Summary'!$B$4:$B$1313,0)</f>
        <v>839</v>
      </c>
    </row>
    <row r="781" spans="1:2" x14ac:dyDescent="0.35">
      <c r="A781">
        <v>5794</v>
      </c>
      <c r="B781">
        <f>MATCH(A781,'Mix Substation Location Summary'!$B$4:$B$1313,0)</f>
        <v>840</v>
      </c>
    </row>
    <row r="782" spans="1:2" x14ac:dyDescent="0.35">
      <c r="A782">
        <v>5795</v>
      </c>
      <c r="B782">
        <f>MATCH(A782,'Mix Substation Location Summary'!$B$4:$B$1313,0)</f>
        <v>841</v>
      </c>
    </row>
    <row r="783" spans="1:2" x14ac:dyDescent="0.35">
      <c r="A783">
        <v>5796</v>
      </c>
      <c r="B783">
        <f>MATCH(A783,'Mix Substation Location Summary'!$B$4:$B$1313,0)</f>
        <v>842</v>
      </c>
    </row>
    <row r="784" spans="1:2" x14ac:dyDescent="0.35">
      <c r="A784">
        <v>5797</v>
      </c>
      <c r="B784">
        <f>MATCH(A784,'Mix Substation Location Summary'!$B$4:$B$1313,0)</f>
        <v>843</v>
      </c>
    </row>
    <row r="785" spans="1:2" x14ac:dyDescent="0.35">
      <c r="A785">
        <v>5798</v>
      </c>
      <c r="B785">
        <f>MATCH(A785,'Mix Substation Location Summary'!$B$4:$B$1313,0)</f>
        <v>844</v>
      </c>
    </row>
    <row r="786" spans="1:2" x14ac:dyDescent="0.35">
      <c r="A786">
        <v>5799</v>
      </c>
      <c r="B786">
        <f>MATCH(A786,'Mix Substation Location Summary'!$B$4:$B$1313,0)</f>
        <v>845</v>
      </c>
    </row>
    <row r="787" spans="1:2" x14ac:dyDescent="0.35">
      <c r="A787">
        <v>5800</v>
      </c>
      <c r="B787">
        <f>MATCH(A787,'Mix Substation Location Summary'!$B$4:$B$1313,0)</f>
        <v>846</v>
      </c>
    </row>
    <row r="788" spans="1:2" x14ac:dyDescent="0.35">
      <c r="A788">
        <v>5801</v>
      </c>
      <c r="B788">
        <f>MATCH(A788,'Mix Substation Location Summary'!$B$4:$B$1313,0)</f>
        <v>847</v>
      </c>
    </row>
    <row r="789" spans="1:2" x14ac:dyDescent="0.35">
      <c r="A789">
        <v>5802</v>
      </c>
      <c r="B789">
        <f>MATCH(A789,'Mix Substation Location Summary'!$B$4:$B$1313,0)</f>
        <v>848</v>
      </c>
    </row>
    <row r="790" spans="1:2" x14ac:dyDescent="0.35">
      <c r="A790">
        <v>5803</v>
      </c>
      <c r="B790">
        <f>MATCH(A790,'Mix Substation Location Summary'!$B$4:$B$1313,0)</f>
        <v>849</v>
      </c>
    </row>
    <row r="791" spans="1:2" x14ac:dyDescent="0.35">
      <c r="A791">
        <v>5804</v>
      </c>
      <c r="B791">
        <f>MATCH(A791,'Mix Substation Location Summary'!$B$4:$B$1313,0)</f>
        <v>850</v>
      </c>
    </row>
    <row r="792" spans="1:2" x14ac:dyDescent="0.35">
      <c r="A792">
        <v>5805</v>
      </c>
      <c r="B792">
        <f>MATCH(A792,'Mix Substation Location Summary'!$B$4:$B$1313,0)</f>
        <v>851</v>
      </c>
    </row>
    <row r="793" spans="1:2" x14ac:dyDescent="0.35">
      <c r="A793">
        <v>5806</v>
      </c>
      <c r="B793">
        <f>MATCH(A793,'Mix Substation Location Summary'!$B$4:$B$1313,0)</f>
        <v>852</v>
      </c>
    </row>
    <row r="794" spans="1:2" x14ac:dyDescent="0.35">
      <c r="A794">
        <v>5807</v>
      </c>
      <c r="B794">
        <f>MATCH(A794,'Mix Substation Location Summary'!$B$4:$B$1313,0)</f>
        <v>853</v>
      </c>
    </row>
    <row r="795" spans="1:2" x14ac:dyDescent="0.35">
      <c r="A795">
        <v>5808</v>
      </c>
      <c r="B795">
        <f>MATCH(A795,'Mix Substation Location Summary'!$B$4:$B$1313,0)</f>
        <v>854</v>
      </c>
    </row>
    <row r="796" spans="1:2" x14ac:dyDescent="0.35">
      <c r="A796">
        <v>5809</v>
      </c>
      <c r="B796">
        <f>MATCH(A796,'Mix Substation Location Summary'!$B$4:$B$1313,0)</f>
        <v>855</v>
      </c>
    </row>
    <row r="797" spans="1:2" x14ac:dyDescent="0.35">
      <c r="A797">
        <v>5810</v>
      </c>
      <c r="B797">
        <f>MATCH(A797,'Mix Substation Location Summary'!$B$4:$B$1313,0)</f>
        <v>856</v>
      </c>
    </row>
    <row r="798" spans="1:2" x14ac:dyDescent="0.35">
      <c r="A798">
        <v>5811</v>
      </c>
      <c r="B798">
        <f>MATCH(A798,'Mix Substation Location Summary'!$B$4:$B$1313,0)</f>
        <v>857</v>
      </c>
    </row>
    <row r="799" spans="1:2" x14ac:dyDescent="0.35">
      <c r="A799">
        <v>5812</v>
      </c>
      <c r="B799">
        <f>MATCH(A799,'Mix Substation Location Summary'!$B$4:$B$1313,0)</f>
        <v>858</v>
      </c>
    </row>
    <row r="800" spans="1:2" x14ac:dyDescent="0.35">
      <c r="A800">
        <v>5813</v>
      </c>
      <c r="B800">
        <f>MATCH(A800,'Mix Substation Location Summary'!$B$4:$B$1313,0)</f>
        <v>859</v>
      </c>
    </row>
    <row r="801" spans="1:2" x14ac:dyDescent="0.35">
      <c r="A801">
        <v>5814</v>
      </c>
      <c r="B801">
        <f>MATCH(A801,'Mix Substation Location Summary'!$B$4:$B$1313,0)</f>
        <v>860</v>
      </c>
    </row>
    <row r="802" spans="1:2" x14ac:dyDescent="0.35">
      <c r="A802">
        <v>5815</v>
      </c>
      <c r="B802">
        <f>MATCH(A802,'Mix Substation Location Summary'!$B$4:$B$1313,0)</f>
        <v>861</v>
      </c>
    </row>
    <row r="803" spans="1:2" x14ac:dyDescent="0.35">
      <c r="A803">
        <v>5816</v>
      </c>
      <c r="B803">
        <f>MATCH(A803,'Mix Substation Location Summary'!$B$4:$B$1313,0)</f>
        <v>862</v>
      </c>
    </row>
    <row r="804" spans="1:2" x14ac:dyDescent="0.35">
      <c r="A804">
        <v>5817</v>
      </c>
      <c r="B804">
        <f>MATCH(A804,'Mix Substation Location Summary'!$B$4:$B$1313,0)</f>
        <v>863</v>
      </c>
    </row>
    <row r="805" spans="1:2" x14ac:dyDescent="0.35">
      <c r="A805">
        <v>5818</v>
      </c>
      <c r="B805">
        <f>MATCH(A805,'Mix Substation Location Summary'!$B$4:$B$1313,0)</f>
        <v>864</v>
      </c>
    </row>
    <row r="806" spans="1:2" x14ac:dyDescent="0.35">
      <c r="A806">
        <v>5819</v>
      </c>
      <c r="B806">
        <f>MATCH(A806,'Mix Substation Location Summary'!$B$4:$B$1313,0)</f>
        <v>865</v>
      </c>
    </row>
    <row r="807" spans="1:2" x14ac:dyDescent="0.35">
      <c r="A807">
        <v>5820</v>
      </c>
      <c r="B807">
        <f>MATCH(A807,'Mix Substation Location Summary'!$B$4:$B$1313,0)</f>
        <v>866</v>
      </c>
    </row>
    <row r="808" spans="1:2" x14ac:dyDescent="0.35">
      <c r="A808">
        <v>5821</v>
      </c>
      <c r="B808">
        <f>MATCH(A808,'Mix Substation Location Summary'!$B$4:$B$1313,0)</f>
        <v>867</v>
      </c>
    </row>
    <row r="809" spans="1:2" x14ac:dyDescent="0.35">
      <c r="A809">
        <v>5822</v>
      </c>
      <c r="B809">
        <f>MATCH(A809,'Mix Substation Location Summary'!$B$4:$B$1313,0)</f>
        <v>868</v>
      </c>
    </row>
    <row r="810" spans="1:2" x14ac:dyDescent="0.35">
      <c r="A810">
        <v>5823</v>
      </c>
      <c r="B810">
        <f>MATCH(A810,'Mix Substation Location Summary'!$B$4:$B$1313,0)</f>
        <v>869</v>
      </c>
    </row>
    <row r="811" spans="1:2" x14ac:dyDescent="0.35">
      <c r="A811">
        <v>5824</v>
      </c>
      <c r="B811">
        <f>MATCH(A811,'Mix Substation Location Summary'!$B$4:$B$1313,0)</f>
        <v>870</v>
      </c>
    </row>
    <row r="812" spans="1:2" x14ac:dyDescent="0.35">
      <c r="A812">
        <v>5825</v>
      </c>
      <c r="B812">
        <f>MATCH(A812,'Mix Substation Location Summary'!$B$4:$B$1313,0)</f>
        <v>871</v>
      </c>
    </row>
    <row r="813" spans="1:2" x14ac:dyDescent="0.35">
      <c r="A813">
        <v>5826</v>
      </c>
      <c r="B813">
        <f>MATCH(A813,'Mix Substation Location Summary'!$B$4:$B$1313,0)</f>
        <v>872</v>
      </c>
    </row>
    <row r="814" spans="1:2" x14ac:dyDescent="0.35">
      <c r="A814">
        <v>5828</v>
      </c>
      <c r="B814">
        <f>MATCH(A814,'Mix Substation Location Summary'!$B$4:$B$1313,0)</f>
        <v>873</v>
      </c>
    </row>
    <row r="815" spans="1:2" x14ac:dyDescent="0.35">
      <c r="A815">
        <v>5829</v>
      </c>
      <c r="B815">
        <f>MATCH(A815,'Mix Substation Location Summary'!$B$4:$B$1313,0)</f>
        <v>874</v>
      </c>
    </row>
    <row r="816" spans="1:2" x14ac:dyDescent="0.35">
      <c r="A816">
        <v>5830</v>
      </c>
      <c r="B816">
        <f>MATCH(A816,'Mix Substation Location Summary'!$B$4:$B$1313,0)</f>
        <v>875</v>
      </c>
    </row>
    <row r="817" spans="1:2" x14ac:dyDescent="0.35">
      <c r="A817">
        <v>5832</v>
      </c>
      <c r="B817">
        <f>MATCH(A817,'Mix Substation Location Summary'!$B$4:$B$1313,0)</f>
        <v>876</v>
      </c>
    </row>
    <row r="818" spans="1:2" x14ac:dyDescent="0.35">
      <c r="A818">
        <v>5833</v>
      </c>
      <c r="B818">
        <f>MATCH(A818,'Mix Substation Location Summary'!$B$4:$B$1313,0)</f>
        <v>877</v>
      </c>
    </row>
    <row r="819" spans="1:2" x14ac:dyDescent="0.35">
      <c r="A819">
        <v>5834</v>
      </c>
      <c r="B819">
        <f>MATCH(A819,'Mix Substation Location Summary'!$B$4:$B$1313,0)</f>
        <v>878</v>
      </c>
    </row>
    <row r="820" spans="1:2" x14ac:dyDescent="0.35">
      <c r="A820">
        <v>5835</v>
      </c>
      <c r="B820">
        <f>MATCH(A820,'Mix Substation Location Summary'!$B$4:$B$1313,0)</f>
        <v>879</v>
      </c>
    </row>
    <row r="821" spans="1:2" x14ac:dyDescent="0.35">
      <c r="A821">
        <v>5836</v>
      </c>
      <c r="B821">
        <f>MATCH(A821,'Mix Substation Location Summary'!$B$4:$B$1313,0)</f>
        <v>880</v>
      </c>
    </row>
    <row r="822" spans="1:2" x14ac:dyDescent="0.35">
      <c r="A822">
        <v>5837</v>
      </c>
      <c r="B822">
        <f>MATCH(A822,'Mix Substation Location Summary'!$B$4:$B$1313,0)</f>
        <v>881</v>
      </c>
    </row>
    <row r="823" spans="1:2" x14ac:dyDescent="0.35">
      <c r="A823">
        <v>5838</v>
      </c>
      <c r="B823">
        <f>MATCH(A823,'Mix Substation Location Summary'!$B$4:$B$1313,0)</f>
        <v>882</v>
      </c>
    </row>
    <row r="824" spans="1:2" x14ac:dyDescent="0.35">
      <c r="A824">
        <v>5840</v>
      </c>
      <c r="B824">
        <f>MATCH(A824,'Mix Substation Location Summary'!$B$4:$B$1313,0)</f>
        <v>883</v>
      </c>
    </row>
    <row r="825" spans="1:2" x14ac:dyDescent="0.35">
      <c r="A825">
        <v>5841</v>
      </c>
      <c r="B825">
        <f>MATCH(A825,'Mix Substation Location Summary'!$B$4:$B$1313,0)</f>
        <v>884</v>
      </c>
    </row>
    <row r="826" spans="1:2" x14ac:dyDescent="0.35">
      <c r="A826">
        <v>5842</v>
      </c>
      <c r="B826">
        <f>MATCH(A826,'Mix Substation Location Summary'!$B$4:$B$1313,0)</f>
        <v>885</v>
      </c>
    </row>
    <row r="827" spans="1:2" x14ac:dyDescent="0.35">
      <c r="A827">
        <v>5843</v>
      </c>
      <c r="B827">
        <f>MATCH(A827,'Mix Substation Location Summary'!$B$4:$B$1313,0)</f>
        <v>886</v>
      </c>
    </row>
    <row r="828" spans="1:2" x14ac:dyDescent="0.35">
      <c r="A828">
        <v>5844</v>
      </c>
      <c r="B828">
        <f>MATCH(A828,'Mix Substation Location Summary'!$B$4:$B$1313,0)</f>
        <v>887</v>
      </c>
    </row>
    <row r="829" spans="1:2" x14ac:dyDescent="0.35">
      <c r="A829">
        <v>5845</v>
      </c>
      <c r="B829">
        <f>MATCH(A829,'Mix Substation Location Summary'!$B$4:$B$1313,0)</f>
        <v>888</v>
      </c>
    </row>
    <row r="830" spans="1:2" x14ac:dyDescent="0.35">
      <c r="A830">
        <v>5846</v>
      </c>
      <c r="B830">
        <f>MATCH(A830,'Mix Substation Location Summary'!$B$4:$B$1313,0)</f>
        <v>889</v>
      </c>
    </row>
    <row r="831" spans="1:2" x14ac:dyDescent="0.35">
      <c r="A831">
        <v>5848</v>
      </c>
      <c r="B831">
        <f>MATCH(A831,'Mix Substation Location Summary'!$B$4:$B$1313,0)</f>
        <v>890</v>
      </c>
    </row>
    <row r="832" spans="1:2" x14ac:dyDescent="0.35">
      <c r="A832">
        <v>5849</v>
      </c>
      <c r="B832">
        <f>MATCH(A832,'Mix Substation Location Summary'!$B$4:$B$1313,0)</f>
        <v>891</v>
      </c>
    </row>
    <row r="833" spans="1:2" x14ac:dyDescent="0.35">
      <c r="A833">
        <v>5850</v>
      </c>
      <c r="B833">
        <f>MATCH(A833,'Mix Substation Location Summary'!$B$4:$B$1313,0)</f>
        <v>892</v>
      </c>
    </row>
    <row r="834" spans="1:2" x14ac:dyDescent="0.35">
      <c r="A834">
        <v>5851</v>
      </c>
      <c r="B834">
        <f>MATCH(A834,'Mix Substation Location Summary'!$B$4:$B$1313,0)</f>
        <v>893</v>
      </c>
    </row>
    <row r="835" spans="1:2" x14ac:dyDescent="0.35">
      <c r="A835">
        <v>5852</v>
      </c>
      <c r="B835">
        <f>MATCH(A835,'Mix Substation Location Summary'!$B$4:$B$1313,0)</f>
        <v>894</v>
      </c>
    </row>
    <row r="836" spans="1:2" x14ac:dyDescent="0.35">
      <c r="A836">
        <v>5853</v>
      </c>
      <c r="B836">
        <f>MATCH(A836,'Mix Substation Location Summary'!$B$4:$B$1313,0)</f>
        <v>895</v>
      </c>
    </row>
    <row r="837" spans="1:2" x14ac:dyDescent="0.35">
      <c r="A837">
        <v>5854</v>
      </c>
      <c r="B837">
        <f>MATCH(A837,'Mix Substation Location Summary'!$B$4:$B$1313,0)</f>
        <v>896</v>
      </c>
    </row>
    <row r="838" spans="1:2" x14ac:dyDescent="0.35">
      <c r="A838">
        <v>5856</v>
      </c>
      <c r="B838">
        <f>MATCH(A838,'Mix Substation Location Summary'!$B$4:$B$1313,0)</f>
        <v>897</v>
      </c>
    </row>
    <row r="839" spans="1:2" x14ac:dyDescent="0.35">
      <c r="A839">
        <v>5857</v>
      </c>
      <c r="B839">
        <f>MATCH(A839,'Mix Substation Location Summary'!$B$4:$B$1313,0)</f>
        <v>898</v>
      </c>
    </row>
    <row r="840" spans="1:2" x14ac:dyDescent="0.35">
      <c r="A840">
        <v>5859</v>
      </c>
      <c r="B840">
        <f>MATCH(A840,'Mix Substation Location Summary'!$B$4:$B$1313,0)</f>
        <v>899</v>
      </c>
    </row>
    <row r="841" spans="1:2" x14ac:dyDescent="0.35">
      <c r="A841">
        <v>5860</v>
      </c>
      <c r="B841">
        <f>MATCH(A841,'Mix Substation Location Summary'!$B$4:$B$1313,0)</f>
        <v>900</v>
      </c>
    </row>
    <row r="842" spans="1:2" x14ac:dyDescent="0.35">
      <c r="A842">
        <v>5861</v>
      </c>
      <c r="B842">
        <f>MATCH(A842,'Mix Substation Location Summary'!$B$4:$B$1313,0)</f>
        <v>901</v>
      </c>
    </row>
    <row r="843" spans="1:2" x14ac:dyDescent="0.35">
      <c r="A843">
        <v>5862</v>
      </c>
      <c r="B843">
        <f>MATCH(A843,'Mix Substation Location Summary'!$B$4:$B$1313,0)</f>
        <v>902</v>
      </c>
    </row>
    <row r="844" spans="1:2" x14ac:dyDescent="0.35">
      <c r="A844">
        <v>5863</v>
      </c>
      <c r="B844">
        <f>MATCH(A844,'Mix Substation Location Summary'!$B$4:$B$1313,0)</f>
        <v>903</v>
      </c>
    </row>
    <row r="845" spans="1:2" x14ac:dyDescent="0.35">
      <c r="A845">
        <v>5864</v>
      </c>
      <c r="B845">
        <f>MATCH(A845,'Mix Substation Location Summary'!$B$4:$B$1313,0)</f>
        <v>904</v>
      </c>
    </row>
    <row r="846" spans="1:2" x14ac:dyDescent="0.35">
      <c r="A846">
        <v>5865</v>
      </c>
      <c r="B846">
        <f>MATCH(A846,'Mix Substation Location Summary'!$B$4:$B$1313,0)</f>
        <v>905</v>
      </c>
    </row>
    <row r="847" spans="1:2" x14ac:dyDescent="0.35">
      <c r="A847">
        <v>5866</v>
      </c>
      <c r="B847">
        <f>MATCH(A847,'Mix Substation Location Summary'!$B$4:$B$1313,0)</f>
        <v>906</v>
      </c>
    </row>
    <row r="848" spans="1:2" x14ac:dyDescent="0.35">
      <c r="A848">
        <v>5867</v>
      </c>
      <c r="B848">
        <f>MATCH(A848,'Mix Substation Location Summary'!$B$4:$B$1313,0)</f>
        <v>907</v>
      </c>
    </row>
    <row r="849" spans="1:2" x14ac:dyDescent="0.35">
      <c r="A849">
        <v>5869</v>
      </c>
      <c r="B849">
        <f>MATCH(A849,'Mix Substation Location Summary'!$B$4:$B$1313,0)</f>
        <v>908</v>
      </c>
    </row>
    <row r="850" spans="1:2" x14ac:dyDescent="0.35">
      <c r="A850">
        <v>5870</v>
      </c>
      <c r="B850">
        <f>MATCH(A850,'Mix Substation Location Summary'!$B$4:$B$1313,0)</f>
        <v>909</v>
      </c>
    </row>
    <row r="851" spans="1:2" x14ac:dyDescent="0.35">
      <c r="A851">
        <v>5871</v>
      </c>
      <c r="B851">
        <f>MATCH(A851,'Mix Substation Location Summary'!$B$4:$B$1313,0)</f>
        <v>910</v>
      </c>
    </row>
    <row r="852" spans="1:2" x14ac:dyDescent="0.35">
      <c r="A852">
        <v>5872</v>
      </c>
      <c r="B852">
        <f>MATCH(A852,'Mix Substation Location Summary'!$B$4:$B$1313,0)</f>
        <v>911</v>
      </c>
    </row>
    <row r="853" spans="1:2" x14ac:dyDescent="0.35">
      <c r="A853">
        <v>5873</v>
      </c>
      <c r="B853">
        <f>MATCH(A853,'Mix Substation Location Summary'!$B$4:$B$1313,0)</f>
        <v>912</v>
      </c>
    </row>
    <row r="854" spans="1:2" x14ac:dyDescent="0.35">
      <c r="A854">
        <v>5874</v>
      </c>
      <c r="B854">
        <f>MATCH(A854,'Mix Substation Location Summary'!$B$4:$B$1313,0)</f>
        <v>913</v>
      </c>
    </row>
    <row r="855" spans="1:2" x14ac:dyDescent="0.35">
      <c r="A855">
        <v>5875</v>
      </c>
      <c r="B855">
        <f>MATCH(A855,'Mix Substation Location Summary'!$B$4:$B$1313,0)</f>
        <v>914</v>
      </c>
    </row>
    <row r="856" spans="1:2" x14ac:dyDescent="0.35">
      <c r="A856">
        <v>5878</v>
      </c>
      <c r="B856">
        <f>MATCH(A856,'Mix Substation Location Summary'!$B$4:$B$1313,0)</f>
        <v>915</v>
      </c>
    </row>
    <row r="857" spans="1:2" x14ac:dyDescent="0.35">
      <c r="A857">
        <v>5879</v>
      </c>
      <c r="B857">
        <f>MATCH(A857,'Mix Substation Location Summary'!$B$4:$B$1313,0)</f>
        <v>916</v>
      </c>
    </row>
    <row r="858" spans="1:2" x14ac:dyDescent="0.35">
      <c r="A858" s="123">
        <v>5880</v>
      </c>
      <c r="B858">
        <f>MATCH(A858,'Mix Substation Location Summary'!$B$4:$B$1313,0)</f>
        <v>917</v>
      </c>
    </row>
    <row r="859" spans="1:2" x14ac:dyDescent="0.35">
      <c r="A859" s="123" t="s">
        <v>135</v>
      </c>
      <c r="B859">
        <f>MATCH(A859,'Mix Substation Location Summary'!$B$4:$B$1313,0)</f>
        <v>19</v>
      </c>
    </row>
    <row r="860" spans="1:2" x14ac:dyDescent="0.35">
      <c r="A860" s="123">
        <v>5883</v>
      </c>
      <c r="B860">
        <f>MATCH(A860,'Mix Substation Location Summary'!$B$4:$B$1313,0)</f>
        <v>918</v>
      </c>
    </row>
    <row r="861" spans="1:2" x14ac:dyDescent="0.35">
      <c r="A861">
        <v>5884</v>
      </c>
      <c r="B861">
        <f>MATCH(A861,'Mix Substation Location Summary'!$B$4:$B$1313,0)</f>
        <v>919</v>
      </c>
    </row>
    <row r="862" spans="1:2" x14ac:dyDescent="0.35">
      <c r="A862">
        <v>5885</v>
      </c>
      <c r="B862">
        <f>MATCH(A862,'Mix Substation Location Summary'!$B$4:$B$1313,0)</f>
        <v>920</v>
      </c>
    </row>
    <row r="863" spans="1:2" x14ac:dyDescent="0.35">
      <c r="A863">
        <v>5886</v>
      </c>
      <c r="B863">
        <f>MATCH(A863,'Mix Substation Location Summary'!$B$4:$B$1313,0)</f>
        <v>921</v>
      </c>
    </row>
    <row r="864" spans="1:2" x14ac:dyDescent="0.35">
      <c r="A864">
        <v>5887</v>
      </c>
      <c r="B864">
        <f>MATCH(A864,'Mix Substation Location Summary'!$B$4:$B$1313,0)</f>
        <v>922</v>
      </c>
    </row>
    <row r="865" spans="1:2" x14ac:dyDescent="0.35">
      <c r="A865">
        <v>5888</v>
      </c>
      <c r="B865">
        <f>MATCH(A865,'Mix Substation Location Summary'!$B$4:$B$1313,0)</f>
        <v>923</v>
      </c>
    </row>
    <row r="866" spans="1:2" x14ac:dyDescent="0.35">
      <c r="A866">
        <v>5889</v>
      </c>
      <c r="B866">
        <f>MATCH(A866,'Mix Substation Location Summary'!$B$4:$B$1313,0)</f>
        <v>924</v>
      </c>
    </row>
    <row r="867" spans="1:2" x14ac:dyDescent="0.35">
      <c r="A867">
        <v>5890</v>
      </c>
      <c r="B867">
        <f>MATCH(A867,'Mix Substation Location Summary'!$B$4:$B$1313,0)</f>
        <v>925</v>
      </c>
    </row>
    <row r="868" spans="1:2" x14ac:dyDescent="0.35">
      <c r="A868">
        <v>5891</v>
      </c>
      <c r="B868">
        <f>MATCH(A868,'Mix Substation Location Summary'!$B$4:$B$1313,0)</f>
        <v>926</v>
      </c>
    </row>
    <row r="869" spans="1:2" x14ac:dyDescent="0.35">
      <c r="A869">
        <v>5892</v>
      </c>
      <c r="B869">
        <f>MATCH(A869,'Mix Substation Location Summary'!$B$4:$B$1313,0)</f>
        <v>927</v>
      </c>
    </row>
    <row r="870" spans="1:2" x14ac:dyDescent="0.35">
      <c r="A870">
        <v>5893</v>
      </c>
      <c r="B870">
        <f>MATCH(A870,'Mix Substation Location Summary'!$B$4:$B$1313,0)</f>
        <v>928</v>
      </c>
    </row>
    <row r="871" spans="1:2" x14ac:dyDescent="0.35">
      <c r="A871">
        <v>5894</v>
      </c>
      <c r="B871">
        <f>MATCH(A871,'Mix Substation Location Summary'!$B$4:$B$1313,0)</f>
        <v>929</v>
      </c>
    </row>
    <row r="872" spans="1:2" x14ac:dyDescent="0.35">
      <c r="A872">
        <v>5895</v>
      </c>
      <c r="B872">
        <f>MATCH(A872,'Mix Substation Location Summary'!$B$4:$B$1313,0)</f>
        <v>930</v>
      </c>
    </row>
    <row r="873" spans="1:2" x14ac:dyDescent="0.35">
      <c r="A873">
        <v>5896</v>
      </c>
      <c r="B873">
        <f>MATCH(A873,'Mix Substation Location Summary'!$B$4:$B$1313,0)</f>
        <v>931</v>
      </c>
    </row>
    <row r="874" spans="1:2" x14ac:dyDescent="0.35">
      <c r="A874">
        <v>5897</v>
      </c>
      <c r="B874">
        <f>MATCH(A874,'Mix Substation Location Summary'!$B$4:$B$1313,0)</f>
        <v>932</v>
      </c>
    </row>
    <row r="875" spans="1:2" x14ac:dyDescent="0.35">
      <c r="A875">
        <v>5898</v>
      </c>
      <c r="B875">
        <f>MATCH(A875,'Mix Substation Location Summary'!$B$4:$B$1313,0)</f>
        <v>933</v>
      </c>
    </row>
    <row r="876" spans="1:2" x14ac:dyDescent="0.35">
      <c r="A876">
        <v>5899</v>
      </c>
      <c r="B876">
        <f>MATCH(A876,'Mix Substation Location Summary'!$B$4:$B$1313,0)</f>
        <v>934</v>
      </c>
    </row>
    <row r="877" spans="1:2" x14ac:dyDescent="0.35">
      <c r="A877">
        <v>5901</v>
      </c>
      <c r="B877">
        <f>MATCH(A877,'Mix Substation Location Summary'!$B$4:$B$1313,0)</f>
        <v>935</v>
      </c>
    </row>
    <row r="878" spans="1:2" x14ac:dyDescent="0.35">
      <c r="A878">
        <v>5902</v>
      </c>
      <c r="B878">
        <f>MATCH(A878,'Mix Substation Location Summary'!$B$4:$B$1313,0)</f>
        <v>936</v>
      </c>
    </row>
    <row r="879" spans="1:2" x14ac:dyDescent="0.35">
      <c r="A879">
        <v>5903</v>
      </c>
      <c r="B879">
        <f>MATCH(A879,'Mix Substation Location Summary'!$B$4:$B$1313,0)</f>
        <v>937</v>
      </c>
    </row>
    <row r="880" spans="1:2" x14ac:dyDescent="0.35">
      <c r="A880">
        <v>6000</v>
      </c>
      <c r="B880">
        <f>MATCH(A880,'Mix Substation Location Summary'!$B$4:$B$1313,0)</f>
        <v>938</v>
      </c>
    </row>
    <row r="881" spans="1:2" x14ac:dyDescent="0.35">
      <c r="A881">
        <v>6002</v>
      </c>
      <c r="B881">
        <f>MATCH(A881,'Mix Substation Location Summary'!$B$4:$B$1313,0)</f>
        <v>939</v>
      </c>
    </row>
    <row r="882" spans="1:2" x14ac:dyDescent="0.35">
      <c r="A882">
        <v>6003</v>
      </c>
      <c r="B882">
        <f>MATCH(A882,'Mix Substation Location Summary'!$B$4:$B$1313,0)</f>
        <v>940</v>
      </c>
    </row>
    <row r="883" spans="1:2" x14ac:dyDescent="0.35">
      <c r="A883">
        <v>6004</v>
      </c>
      <c r="B883">
        <f>MATCH(A883,'Mix Substation Location Summary'!$B$4:$B$1313,0)</f>
        <v>941</v>
      </c>
    </row>
    <row r="884" spans="1:2" x14ac:dyDescent="0.35">
      <c r="A884">
        <v>6005</v>
      </c>
      <c r="B884">
        <f>MATCH(A884,'Mix Substation Location Summary'!$B$4:$B$1313,0)</f>
        <v>942</v>
      </c>
    </row>
    <row r="885" spans="1:2" x14ac:dyDescent="0.35">
      <c r="A885">
        <v>6011</v>
      </c>
      <c r="B885">
        <f>MATCH(A885,'Mix Substation Location Summary'!$B$4:$B$1313,0)</f>
        <v>943</v>
      </c>
    </row>
    <row r="886" spans="1:2" x14ac:dyDescent="0.35">
      <c r="A886">
        <v>6013</v>
      </c>
      <c r="B886">
        <f>MATCH(A886,'Mix Substation Location Summary'!$B$4:$B$1313,0)</f>
        <v>944</v>
      </c>
    </row>
    <row r="887" spans="1:2" x14ac:dyDescent="0.35">
      <c r="A887">
        <v>6015</v>
      </c>
      <c r="B887">
        <f>MATCH(A887,'Mix Substation Location Summary'!$B$4:$B$1313,0)</f>
        <v>945</v>
      </c>
    </row>
    <row r="888" spans="1:2" x14ac:dyDescent="0.35">
      <c r="A888">
        <v>6022</v>
      </c>
      <c r="B888">
        <f>MATCH(A888,'Mix Substation Location Summary'!$B$4:$B$1313,0)</f>
        <v>946</v>
      </c>
    </row>
    <row r="889" spans="1:2" x14ac:dyDescent="0.35">
      <c r="A889">
        <v>6026</v>
      </c>
      <c r="B889">
        <f>MATCH(A889,'Mix Substation Location Summary'!$B$4:$B$1313,0)</f>
        <v>947</v>
      </c>
    </row>
    <row r="890" spans="1:2" x14ac:dyDescent="0.35">
      <c r="A890">
        <v>6027</v>
      </c>
      <c r="B890">
        <f>MATCH(A890,'Mix Substation Location Summary'!$B$4:$B$1313,0)</f>
        <v>948</v>
      </c>
    </row>
    <row r="891" spans="1:2" x14ac:dyDescent="0.35">
      <c r="A891">
        <v>6029</v>
      </c>
      <c r="B891">
        <f>MATCH(A891,'Mix Substation Location Summary'!$B$4:$B$1313,0)</f>
        <v>949</v>
      </c>
    </row>
    <row r="892" spans="1:2" x14ac:dyDescent="0.35">
      <c r="A892">
        <v>6030</v>
      </c>
      <c r="B892">
        <f>MATCH(A892,'Mix Substation Location Summary'!$B$4:$B$1313,0)</f>
        <v>950</v>
      </c>
    </row>
    <row r="893" spans="1:2" x14ac:dyDescent="0.35">
      <c r="A893">
        <v>6031</v>
      </c>
      <c r="B893">
        <f>MATCH(A893,'Mix Substation Location Summary'!$B$4:$B$1313,0)</f>
        <v>951</v>
      </c>
    </row>
    <row r="894" spans="1:2" x14ac:dyDescent="0.35">
      <c r="A894">
        <v>6032</v>
      </c>
      <c r="B894">
        <f>MATCH(A894,'Mix Substation Location Summary'!$B$4:$B$1313,0)</f>
        <v>952</v>
      </c>
    </row>
    <row r="895" spans="1:2" x14ac:dyDescent="0.35">
      <c r="A895">
        <v>6033</v>
      </c>
      <c r="B895">
        <f>MATCH(A895,'Mix Substation Location Summary'!$B$4:$B$1313,0)</f>
        <v>953</v>
      </c>
    </row>
    <row r="896" spans="1:2" x14ac:dyDescent="0.35">
      <c r="A896">
        <v>6034</v>
      </c>
      <c r="B896">
        <f>MATCH(A896,'Mix Substation Location Summary'!$B$4:$B$1313,0)</f>
        <v>954</v>
      </c>
    </row>
    <row r="897" spans="1:2" x14ac:dyDescent="0.35">
      <c r="A897">
        <v>6035</v>
      </c>
      <c r="B897">
        <f>MATCH(A897,'Mix Substation Location Summary'!$B$4:$B$1313,0)</f>
        <v>955</v>
      </c>
    </row>
    <row r="898" spans="1:2" x14ac:dyDescent="0.35">
      <c r="A898">
        <v>6036</v>
      </c>
      <c r="B898">
        <f>MATCH(A898,'Mix Substation Location Summary'!$B$4:$B$1313,0)</f>
        <v>956</v>
      </c>
    </row>
    <row r="899" spans="1:2" x14ac:dyDescent="0.35">
      <c r="A899">
        <v>6039</v>
      </c>
      <c r="B899">
        <f>MATCH(A899,'Mix Substation Location Summary'!$B$4:$B$1313,0)</f>
        <v>957</v>
      </c>
    </row>
    <row r="900" spans="1:2" x14ac:dyDescent="0.35">
      <c r="A900">
        <v>6040</v>
      </c>
      <c r="B900">
        <f>MATCH(A900,'Mix Substation Location Summary'!$B$4:$B$1313,0)</f>
        <v>958</v>
      </c>
    </row>
    <row r="901" spans="1:2" x14ac:dyDescent="0.35">
      <c r="A901">
        <v>6042</v>
      </c>
      <c r="B901">
        <f>MATCH(A901,'Mix Substation Location Summary'!$B$4:$B$1313,0)</f>
        <v>959</v>
      </c>
    </row>
    <row r="902" spans="1:2" x14ac:dyDescent="0.35">
      <c r="A902">
        <v>6043</v>
      </c>
      <c r="B902">
        <f>MATCH(A902,'Mix Substation Location Summary'!$B$4:$B$1313,0)</f>
        <v>960</v>
      </c>
    </row>
    <row r="903" spans="1:2" x14ac:dyDescent="0.35">
      <c r="A903">
        <v>6044</v>
      </c>
      <c r="B903">
        <f>MATCH(A903,'Mix Substation Location Summary'!$B$4:$B$1313,0)</f>
        <v>961</v>
      </c>
    </row>
    <row r="904" spans="1:2" x14ac:dyDescent="0.35">
      <c r="A904">
        <v>6046</v>
      </c>
      <c r="B904">
        <f>MATCH(A904,'Mix Substation Location Summary'!$B$4:$B$1313,0)</f>
        <v>962</v>
      </c>
    </row>
    <row r="905" spans="1:2" x14ac:dyDescent="0.35">
      <c r="A905">
        <v>6047</v>
      </c>
      <c r="B905">
        <f>MATCH(A905,'Mix Substation Location Summary'!$B$4:$B$1313,0)</f>
        <v>963</v>
      </c>
    </row>
    <row r="906" spans="1:2" x14ac:dyDescent="0.35">
      <c r="A906">
        <v>6048</v>
      </c>
      <c r="B906">
        <f>MATCH(A906,'Mix Substation Location Summary'!$B$4:$B$1313,0)</f>
        <v>964</v>
      </c>
    </row>
    <row r="907" spans="1:2" x14ac:dyDescent="0.35">
      <c r="A907">
        <v>6049</v>
      </c>
      <c r="B907">
        <f>MATCH(A907,'Mix Substation Location Summary'!$B$4:$B$1313,0)</f>
        <v>965</v>
      </c>
    </row>
    <row r="908" spans="1:2" x14ac:dyDescent="0.35">
      <c r="A908">
        <v>6050</v>
      </c>
      <c r="B908">
        <f>MATCH(A908,'Mix Substation Location Summary'!$B$4:$B$1313,0)</f>
        <v>966</v>
      </c>
    </row>
    <row r="909" spans="1:2" x14ac:dyDescent="0.35">
      <c r="A909">
        <v>6051</v>
      </c>
      <c r="B909">
        <f>MATCH(A909,'Mix Substation Location Summary'!$B$4:$B$1313,0)</f>
        <v>967</v>
      </c>
    </row>
    <row r="910" spans="1:2" x14ac:dyDescent="0.35">
      <c r="A910">
        <v>6052</v>
      </c>
      <c r="B910">
        <f>MATCH(A910,'Mix Substation Location Summary'!$B$4:$B$1313,0)</f>
        <v>968</v>
      </c>
    </row>
    <row r="911" spans="1:2" x14ac:dyDescent="0.35">
      <c r="A911">
        <v>6053</v>
      </c>
      <c r="B911">
        <f>MATCH(A911,'Mix Substation Location Summary'!$B$4:$B$1313,0)</f>
        <v>969</v>
      </c>
    </row>
    <row r="912" spans="1:2" x14ac:dyDescent="0.35">
      <c r="A912">
        <v>6054</v>
      </c>
      <c r="B912">
        <f>MATCH(A912,'Mix Substation Location Summary'!$B$4:$B$1313,0)</f>
        <v>970</v>
      </c>
    </row>
    <row r="913" spans="1:2" x14ac:dyDescent="0.35">
      <c r="A913">
        <v>6059</v>
      </c>
      <c r="B913">
        <f>MATCH(A913,'Mix Substation Location Summary'!$B$4:$B$1313,0)</f>
        <v>971</v>
      </c>
    </row>
    <row r="914" spans="1:2" x14ac:dyDescent="0.35">
      <c r="A914">
        <v>6061</v>
      </c>
      <c r="B914">
        <f>MATCH(A914,'Mix Substation Location Summary'!$B$4:$B$1313,0)</f>
        <v>972</v>
      </c>
    </row>
    <row r="915" spans="1:2" x14ac:dyDescent="0.35">
      <c r="A915">
        <v>6072</v>
      </c>
      <c r="B915">
        <f>MATCH(A915,'Mix Substation Location Summary'!$B$4:$B$1313,0)</f>
        <v>973</v>
      </c>
    </row>
    <row r="916" spans="1:2" x14ac:dyDescent="0.35">
      <c r="A916">
        <v>6073</v>
      </c>
      <c r="B916">
        <f>MATCH(A916,'Mix Substation Location Summary'!$B$4:$B$1313,0)</f>
        <v>974</v>
      </c>
    </row>
    <row r="917" spans="1:2" x14ac:dyDescent="0.35">
      <c r="A917">
        <v>6077</v>
      </c>
      <c r="B917">
        <f>MATCH(A917,'Mix Substation Location Summary'!$B$4:$B$1313,0)</f>
        <v>975</v>
      </c>
    </row>
    <row r="918" spans="1:2" x14ac:dyDescent="0.35">
      <c r="A918">
        <v>6079</v>
      </c>
      <c r="B918">
        <f>MATCH(A918,'Mix Substation Location Summary'!$B$4:$B$1313,0)</f>
        <v>976</v>
      </c>
    </row>
    <row r="919" spans="1:2" x14ac:dyDescent="0.35">
      <c r="A919">
        <v>6084</v>
      </c>
      <c r="B919">
        <f>MATCH(A919,'Mix Substation Location Summary'!$B$4:$B$1313,0)</f>
        <v>977</v>
      </c>
    </row>
    <row r="920" spans="1:2" x14ac:dyDescent="0.35">
      <c r="A920">
        <v>6085</v>
      </c>
      <c r="B920">
        <f>MATCH(A920,'Mix Substation Location Summary'!$B$4:$B$1313,0)</f>
        <v>978</v>
      </c>
    </row>
    <row r="921" spans="1:2" x14ac:dyDescent="0.35">
      <c r="A921">
        <v>6086</v>
      </c>
      <c r="B921">
        <f>MATCH(A921,'Mix Substation Location Summary'!$B$4:$B$1313,0)</f>
        <v>979</v>
      </c>
    </row>
    <row r="922" spans="1:2" x14ac:dyDescent="0.35">
      <c r="A922">
        <v>6087</v>
      </c>
      <c r="B922">
        <f>MATCH(A922,'Mix Substation Location Summary'!$B$4:$B$1313,0)</f>
        <v>980</v>
      </c>
    </row>
    <row r="923" spans="1:2" x14ac:dyDescent="0.35">
      <c r="A923">
        <v>6088</v>
      </c>
      <c r="B923">
        <f>MATCH(A923,'Mix Substation Location Summary'!$B$4:$B$1313,0)</f>
        <v>981</v>
      </c>
    </row>
    <row r="924" spans="1:2" x14ac:dyDescent="0.35">
      <c r="A924">
        <v>6090</v>
      </c>
      <c r="B924">
        <f>MATCH(A924,'Mix Substation Location Summary'!$B$4:$B$1313,0)</f>
        <v>982</v>
      </c>
    </row>
    <row r="925" spans="1:2" x14ac:dyDescent="0.35">
      <c r="A925">
        <v>6108</v>
      </c>
      <c r="B925">
        <f>MATCH(A925,'Mix Substation Location Summary'!$B$4:$B$1313,0)</f>
        <v>983</v>
      </c>
    </row>
    <row r="926" spans="1:2" x14ac:dyDescent="0.35">
      <c r="A926">
        <v>6112</v>
      </c>
      <c r="B926">
        <f>MATCH(A926,'Mix Substation Location Summary'!$B$4:$B$1313,0)</f>
        <v>984</v>
      </c>
    </row>
    <row r="927" spans="1:2" x14ac:dyDescent="0.35">
      <c r="A927">
        <v>6113</v>
      </c>
      <c r="B927">
        <f>MATCH(A927,'Mix Substation Location Summary'!$B$4:$B$1313,0)</f>
        <v>985</v>
      </c>
    </row>
    <row r="928" spans="1:2" x14ac:dyDescent="0.35">
      <c r="A928">
        <v>6114</v>
      </c>
      <c r="B928">
        <f>MATCH(A928,'Mix Substation Location Summary'!$B$4:$B$1313,0)</f>
        <v>986</v>
      </c>
    </row>
    <row r="929" spans="1:2" x14ac:dyDescent="0.35">
      <c r="A929">
        <v>6115</v>
      </c>
      <c r="B929">
        <f>MATCH(A929,'Mix Substation Location Summary'!$B$4:$B$1313,0)</f>
        <v>987</v>
      </c>
    </row>
    <row r="930" spans="1:2" x14ac:dyDescent="0.35">
      <c r="A930">
        <v>6213</v>
      </c>
      <c r="B930">
        <f>MATCH(A930,'Mix Substation Location Summary'!$B$4:$B$1313,0)</f>
        <v>988</v>
      </c>
    </row>
    <row r="931" spans="1:2" x14ac:dyDescent="0.35">
      <c r="A931">
        <v>7013</v>
      </c>
      <c r="B931">
        <f>MATCH(A931,'Mix Substation Location Summary'!$B$4:$B$1313,0)</f>
        <v>990</v>
      </c>
    </row>
    <row r="932" spans="1:2" x14ac:dyDescent="0.35">
      <c r="A932">
        <v>7014</v>
      </c>
      <c r="B932">
        <f>MATCH(A932,'Mix Substation Location Summary'!$B$4:$B$1313,0)</f>
        <v>991</v>
      </c>
    </row>
    <row r="933" spans="1:2" x14ac:dyDescent="0.35">
      <c r="A933">
        <v>7019</v>
      </c>
      <c r="B933">
        <f>MATCH(A933,'Mix Substation Location Summary'!$B$4:$B$1313,0)</f>
        <v>993</v>
      </c>
    </row>
    <row r="934" spans="1:2" x14ac:dyDescent="0.35">
      <c r="A934">
        <v>7033</v>
      </c>
      <c r="B934">
        <f>MATCH(A934,'Mix Substation Location Summary'!$B$4:$B$1313,0)</f>
        <v>994</v>
      </c>
    </row>
    <row r="935" spans="1:2" x14ac:dyDescent="0.35">
      <c r="A935">
        <v>7036</v>
      </c>
      <c r="B935">
        <f>MATCH(A935,'Mix Substation Location Summary'!$B$4:$B$1313,0)</f>
        <v>995</v>
      </c>
    </row>
    <row r="936" spans="1:2" x14ac:dyDescent="0.35">
      <c r="A936">
        <v>7054</v>
      </c>
      <c r="B936">
        <f>MATCH(A936,'Mix Substation Location Summary'!$B$4:$B$1313,0)</f>
        <v>996</v>
      </c>
    </row>
    <row r="937" spans="1:2" x14ac:dyDescent="0.35">
      <c r="A937">
        <v>7056</v>
      </c>
      <c r="B937">
        <f>MATCH(A937,'Mix Substation Location Summary'!$B$4:$B$1313,0)</f>
        <v>997</v>
      </c>
    </row>
    <row r="938" spans="1:2" x14ac:dyDescent="0.35">
      <c r="A938">
        <v>8000</v>
      </c>
      <c r="B938">
        <f>MATCH(A938,'Mix Substation Location Summary'!$B$4:$B$1313,0)</f>
        <v>61</v>
      </c>
    </row>
    <row r="939" spans="1:2" x14ac:dyDescent="0.35">
      <c r="A939">
        <v>8003</v>
      </c>
      <c r="B939">
        <f>MATCH(A939,'Mix Substation Location Summary'!$B$4:$B$1313,0)</f>
        <v>998</v>
      </c>
    </row>
    <row r="940" spans="1:2" x14ac:dyDescent="0.35">
      <c r="A940">
        <v>8004</v>
      </c>
      <c r="B940">
        <f>MATCH(A940,'Mix Substation Location Summary'!$B$4:$B$1313,0)</f>
        <v>999</v>
      </c>
    </row>
    <row r="941" spans="1:2" x14ac:dyDescent="0.35">
      <c r="A941">
        <v>8005</v>
      </c>
      <c r="B941">
        <f>MATCH(A941,'Mix Substation Location Summary'!$B$4:$B$1313,0)</f>
        <v>1000</v>
      </c>
    </row>
    <row r="942" spans="1:2" x14ac:dyDescent="0.35">
      <c r="A942">
        <v>8006</v>
      </c>
      <c r="B942">
        <f>MATCH(A942,'Mix Substation Location Summary'!$B$4:$B$1313,0)</f>
        <v>60</v>
      </c>
    </row>
    <row r="943" spans="1:2" x14ac:dyDescent="0.35">
      <c r="A943">
        <v>8007</v>
      </c>
      <c r="B943">
        <f>MATCH(A943,'Mix Substation Location Summary'!$B$4:$B$1313,0)</f>
        <v>1001</v>
      </c>
    </row>
    <row r="944" spans="1:2" x14ac:dyDescent="0.35">
      <c r="A944">
        <v>8009</v>
      </c>
      <c r="B944">
        <f>MATCH(A944,'Mix Substation Location Summary'!$B$4:$B$1313,0)</f>
        <v>1002</v>
      </c>
    </row>
    <row r="945" spans="1:2" x14ac:dyDescent="0.35">
      <c r="A945">
        <v>8010</v>
      </c>
      <c r="B945">
        <f>MATCH(A945,'Mix Substation Location Summary'!$B$4:$B$1313,0)</f>
        <v>1003</v>
      </c>
    </row>
    <row r="946" spans="1:2" x14ac:dyDescent="0.35">
      <c r="A946">
        <v>8011</v>
      </c>
      <c r="B946">
        <f>MATCH(A946,'Mix Substation Location Summary'!$B$4:$B$1313,0)</f>
        <v>1004</v>
      </c>
    </row>
    <row r="947" spans="1:2" x14ac:dyDescent="0.35">
      <c r="A947">
        <v>8012</v>
      </c>
      <c r="B947">
        <f>MATCH(A947,'Mix Substation Location Summary'!$B$4:$B$1313,0)</f>
        <v>48</v>
      </c>
    </row>
    <row r="948" spans="1:2" x14ac:dyDescent="0.35">
      <c r="A948">
        <v>8013</v>
      </c>
      <c r="B948">
        <f>MATCH(A948,'Mix Substation Location Summary'!$B$4:$B$1313,0)</f>
        <v>1005</v>
      </c>
    </row>
    <row r="949" spans="1:2" x14ac:dyDescent="0.35">
      <c r="A949">
        <v>8014</v>
      </c>
      <c r="B949">
        <f>MATCH(A949,'Mix Substation Location Summary'!$B$4:$B$1313,0)</f>
        <v>1006</v>
      </c>
    </row>
    <row r="950" spans="1:2" x14ac:dyDescent="0.35">
      <c r="A950">
        <v>8016</v>
      </c>
      <c r="B950">
        <f>MATCH(A950,'Mix Substation Location Summary'!$B$4:$B$1313,0)</f>
        <v>1007</v>
      </c>
    </row>
    <row r="951" spans="1:2" x14ac:dyDescent="0.35">
      <c r="A951">
        <v>8017</v>
      </c>
      <c r="B951">
        <f>MATCH(A951,'Mix Substation Location Summary'!$B$4:$B$1313,0)</f>
        <v>1008</v>
      </c>
    </row>
    <row r="952" spans="1:2" x14ac:dyDescent="0.35">
      <c r="A952">
        <v>8018</v>
      </c>
      <c r="B952">
        <f>MATCH(A952,'Mix Substation Location Summary'!$B$4:$B$1313,0)</f>
        <v>1009</v>
      </c>
    </row>
    <row r="953" spans="1:2" x14ac:dyDescent="0.35">
      <c r="A953">
        <v>8019</v>
      </c>
      <c r="B953">
        <f>MATCH(A953,'Mix Substation Location Summary'!$B$4:$B$1313,0)</f>
        <v>1010</v>
      </c>
    </row>
    <row r="954" spans="1:2" x14ac:dyDescent="0.35">
      <c r="A954">
        <v>8020</v>
      </c>
      <c r="B954">
        <f>MATCH(A954,'Mix Substation Location Summary'!$B$4:$B$1313,0)</f>
        <v>1011</v>
      </c>
    </row>
    <row r="955" spans="1:2" x14ac:dyDescent="0.35">
      <c r="A955">
        <v>8021</v>
      </c>
      <c r="B955">
        <f>MATCH(A955,'Mix Substation Location Summary'!$B$4:$B$1313,0)</f>
        <v>1012</v>
      </c>
    </row>
    <row r="956" spans="1:2" x14ac:dyDescent="0.35">
      <c r="A956">
        <v>8022</v>
      </c>
      <c r="B956">
        <f>MATCH(A956,'Mix Substation Location Summary'!$B$4:$B$1313,0)</f>
        <v>1013</v>
      </c>
    </row>
    <row r="957" spans="1:2" x14ac:dyDescent="0.35">
      <c r="A957">
        <v>8023</v>
      </c>
      <c r="B957">
        <f>MATCH(A957,'Mix Substation Location Summary'!$B$4:$B$1313,0)</f>
        <v>1014</v>
      </c>
    </row>
    <row r="958" spans="1:2" x14ac:dyDescent="0.35">
      <c r="A958">
        <v>8024</v>
      </c>
      <c r="B958">
        <f>MATCH(A958,'Mix Substation Location Summary'!$B$4:$B$1313,0)</f>
        <v>1015</v>
      </c>
    </row>
    <row r="959" spans="1:2" x14ac:dyDescent="0.35">
      <c r="A959">
        <v>8025</v>
      </c>
      <c r="B959">
        <f>MATCH(A959,'Mix Substation Location Summary'!$B$4:$B$1313,0)</f>
        <v>1016</v>
      </c>
    </row>
    <row r="960" spans="1:2" x14ac:dyDescent="0.35">
      <c r="A960">
        <v>8026</v>
      </c>
      <c r="B960">
        <f>MATCH(A960,'Mix Substation Location Summary'!$B$4:$B$1313,0)</f>
        <v>1017</v>
      </c>
    </row>
    <row r="961" spans="1:2" x14ac:dyDescent="0.35">
      <c r="A961">
        <v>8027</v>
      </c>
      <c r="B961">
        <f>MATCH(A961,'Mix Substation Location Summary'!$B$4:$B$1313,0)</f>
        <v>1018</v>
      </c>
    </row>
    <row r="962" spans="1:2" x14ac:dyDescent="0.35">
      <c r="A962">
        <v>8028</v>
      </c>
      <c r="B962">
        <f>MATCH(A962,'Mix Substation Location Summary'!$B$4:$B$1313,0)</f>
        <v>1019</v>
      </c>
    </row>
    <row r="963" spans="1:2" x14ac:dyDescent="0.35">
      <c r="A963">
        <v>8029</v>
      </c>
      <c r="B963">
        <f>MATCH(A963,'Mix Substation Location Summary'!$B$4:$B$1313,0)</f>
        <v>1020</v>
      </c>
    </row>
    <row r="964" spans="1:2" x14ac:dyDescent="0.35">
      <c r="A964">
        <v>8030</v>
      </c>
      <c r="B964">
        <f>MATCH(A964,'Mix Substation Location Summary'!$B$4:$B$1313,0)</f>
        <v>1021</v>
      </c>
    </row>
    <row r="965" spans="1:2" x14ac:dyDescent="0.35">
      <c r="A965">
        <v>8031</v>
      </c>
      <c r="B965">
        <f>MATCH(A965,'Mix Substation Location Summary'!$B$4:$B$1313,0)</f>
        <v>1022</v>
      </c>
    </row>
    <row r="966" spans="1:2" x14ac:dyDescent="0.35">
      <c r="A966">
        <v>8032</v>
      </c>
      <c r="B966">
        <f>MATCH(A966,'Mix Substation Location Summary'!$B$4:$B$1313,0)</f>
        <v>1023</v>
      </c>
    </row>
    <row r="967" spans="1:2" x14ac:dyDescent="0.35">
      <c r="A967" s="123">
        <v>8033</v>
      </c>
      <c r="B967">
        <f>MATCH(A967,'Mix Substation Location Summary'!$B$4:$B$1313,0)</f>
        <v>1024</v>
      </c>
    </row>
    <row r="968" spans="1:2" x14ac:dyDescent="0.35">
      <c r="A968" s="123" t="s">
        <v>180</v>
      </c>
      <c r="B968">
        <f>MATCH(A968,'Mix Substation Location Summary'!$B$4:$B$1313,0)</f>
        <v>51</v>
      </c>
    </row>
    <row r="969" spans="1:2" x14ac:dyDescent="0.35">
      <c r="A969" s="123">
        <v>8035</v>
      </c>
      <c r="B969">
        <f>MATCH(A969,'Mix Substation Location Summary'!$B$4:$B$1313,0)</f>
        <v>1025</v>
      </c>
    </row>
    <row r="970" spans="1:2" x14ac:dyDescent="0.35">
      <c r="A970" s="123">
        <v>8036</v>
      </c>
      <c r="B970">
        <f>MATCH(A970,'Mix Substation Location Summary'!$B$4:$B$1313,0)</f>
        <v>1026</v>
      </c>
    </row>
    <row r="971" spans="1:2" x14ac:dyDescent="0.35">
      <c r="A971" s="123">
        <v>8037</v>
      </c>
      <c r="B971">
        <f>MATCH(A971,'Mix Substation Location Summary'!$B$4:$B$1313,0)</f>
        <v>49</v>
      </c>
    </row>
    <row r="972" spans="1:2" x14ac:dyDescent="0.35">
      <c r="A972" s="123">
        <v>8038</v>
      </c>
      <c r="B972">
        <f>MATCH(A972,'Mix Substation Location Summary'!$B$4:$B$1313,0)</f>
        <v>1027</v>
      </c>
    </row>
    <row r="973" spans="1:2" x14ac:dyDescent="0.35">
      <c r="A973" s="123">
        <v>8039</v>
      </c>
      <c r="B973">
        <f>MATCH(A973,'Mix Substation Location Summary'!$B$4:$B$1313,0)</f>
        <v>1028</v>
      </c>
    </row>
    <row r="974" spans="1:2" x14ac:dyDescent="0.35">
      <c r="A974" s="123" t="s">
        <v>179</v>
      </c>
      <c r="B974">
        <f>MATCH(A974,'Mix Substation Location Summary'!$B$4:$B$1313,0)</f>
        <v>50</v>
      </c>
    </row>
    <row r="975" spans="1:2" x14ac:dyDescent="0.35">
      <c r="A975" s="123">
        <v>8041</v>
      </c>
      <c r="B975">
        <f>MATCH(A975,'Mix Substation Location Summary'!$B$4:$B$1313,0)</f>
        <v>1029</v>
      </c>
    </row>
    <row r="976" spans="1:2" x14ac:dyDescent="0.35">
      <c r="A976" s="123">
        <v>8042</v>
      </c>
      <c r="B976">
        <f>MATCH(A976,'Mix Substation Location Summary'!$B$4:$B$1313,0)</f>
        <v>1030</v>
      </c>
    </row>
    <row r="977" spans="1:2" x14ac:dyDescent="0.35">
      <c r="A977" s="123">
        <v>8044</v>
      </c>
      <c r="B977">
        <f>MATCH(A977,'Mix Substation Location Summary'!$B$4:$B$1313,0)</f>
        <v>1031</v>
      </c>
    </row>
    <row r="978" spans="1:2" x14ac:dyDescent="0.35">
      <c r="A978" s="123">
        <v>8045</v>
      </c>
      <c r="B978">
        <f>MATCH(A978,'Mix Substation Location Summary'!$B$4:$B$1313,0)</f>
        <v>1032</v>
      </c>
    </row>
    <row r="979" spans="1:2" x14ac:dyDescent="0.35">
      <c r="A979" s="123" t="s">
        <v>173</v>
      </c>
      <c r="B979">
        <f>MATCH(A979,'Mix Substation Location Summary'!$B$4:$B$1313,0)</f>
        <v>44</v>
      </c>
    </row>
    <row r="980" spans="1:2" x14ac:dyDescent="0.35">
      <c r="A980" s="123">
        <v>8047</v>
      </c>
      <c r="B980">
        <f>MATCH(A980,'Mix Substation Location Summary'!$B$4:$B$1313,0)</f>
        <v>1033</v>
      </c>
    </row>
    <row r="981" spans="1:2" x14ac:dyDescent="0.35">
      <c r="A981" s="123">
        <v>8048</v>
      </c>
      <c r="B981">
        <f>MATCH(A981,'Mix Substation Location Summary'!$B$4:$B$1313,0)</f>
        <v>1034</v>
      </c>
    </row>
    <row r="982" spans="1:2" x14ac:dyDescent="0.35">
      <c r="A982" s="123">
        <v>8049</v>
      </c>
      <c r="B982">
        <f>MATCH(A982,'Mix Substation Location Summary'!$B$4:$B$1313,0)</f>
        <v>52</v>
      </c>
    </row>
    <row r="983" spans="1:2" x14ac:dyDescent="0.35">
      <c r="A983" s="123">
        <v>8051</v>
      </c>
      <c r="B983" t="e">
        <f>MATCH(A983,'Mix Substation Location Summary'!$B$4:$B$1313,0)</f>
        <v>#N/A</v>
      </c>
    </row>
    <row r="984" spans="1:2" x14ac:dyDescent="0.35">
      <c r="A984" s="123">
        <v>8052</v>
      </c>
      <c r="B984" t="e">
        <f>MATCH(A984,'Mix Substation Location Summary'!$B$4:$B$1313,0)</f>
        <v>#N/A</v>
      </c>
    </row>
    <row r="985" spans="1:2" x14ac:dyDescent="0.35">
      <c r="A985" s="123">
        <v>8053</v>
      </c>
      <c r="B985" t="e">
        <f>MATCH(A985,'Mix Substation Location Summary'!$B$4:$B$1313,0)</f>
        <v>#N/A</v>
      </c>
    </row>
    <row r="986" spans="1:2" x14ac:dyDescent="0.35">
      <c r="A986" s="123">
        <v>8054</v>
      </c>
      <c r="B986" t="e">
        <f>MATCH(A986,'Mix Substation Location Summary'!$B$4:$B$1313,0)</f>
        <v>#N/A</v>
      </c>
    </row>
    <row r="987" spans="1:2" x14ac:dyDescent="0.35">
      <c r="A987" s="123">
        <v>8055</v>
      </c>
      <c r="B987">
        <f>MATCH(A987,'Mix Substation Location Summary'!$B$4:$B$1313,0)</f>
        <v>1035</v>
      </c>
    </row>
    <row r="988" spans="1:2" x14ac:dyDescent="0.35">
      <c r="A988" s="123">
        <v>8059</v>
      </c>
      <c r="B988">
        <f>MATCH(A988,'Mix Substation Location Summary'!$B$4:$B$1313,0)</f>
        <v>1038</v>
      </c>
    </row>
    <row r="989" spans="1:2" x14ac:dyDescent="0.35">
      <c r="A989" s="123">
        <v>8060</v>
      </c>
      <c r="B989">
        <f>MATCH(A989,'Mix Substation Location Summary'!$B$4:$B$1313,0)</f>
        <v>1039</v>
      </c>
    </row>
    <row r="990" spans="1:2" x14ac:dyDescent="0.35">
      <c r="A990" s="123">
        <v>8061</v>
      </c>
      <c r="B990">
        <f>MATCH(A990,'Mix Substation Location Summary'!$B$4:$B$1313,0)</f>
        <v>1040</v>
      </c>
    </row>
    <row r="991" spans="1:2" x14ac:dyDescent="0.35">
      <c r="A991" s="123">
        <v>8063</v>
      </c>
      <c r="B991">
        <f>MATCH(A991,'Mix Substation Location Summary'!$B$4:$B$1313,0)</f>
        <v>8</v>
      </c>
    </row>
    <row r="992" spans="1:2" x14ac:dyDescent="0.35">
      <c r="A992" s="123">
        <v>8064</v>
      </c>
      <c r="B992">
        <f>MATCH(A992,'Mix Substation Location Summary'!$B$4:$B$1313,0)</f>
        <v>1041</v>
      </c>
    </row>
    <row r="993" spans="1:2" x14ac:dyDescent="0.35">
      <c r="A993" s="123">
        <v>8067</v>
      </c>
      <c r="B993">
        <f>MATCH(A993,'Mix Substation Location Summary'!$B$4:$B$1313,0)</f>
        <v>1042</v>
      </c>
    </row>
    <row r="994" spans="1:2" x14ac:dyDescent="0.35">
      <c r="A994" s="123">
        <v>8072</v>
      </c>
      <c r="B994">
        <f>MATCH(A994,'Mix Substation Location Summary'!$B$4:$B$1313,0)</f>
        <v>1044</v>
      </c>
    </row>
    <row r="995" spans="1:2" x14ac:dyDescent="0.35">
      <c r="A995" s="123">
        <v>8073</v>
      </c>
      <c r="B995">
        <f>MATCH(A995,'Mix Substation Location Summary'!$B$4:$B$1313,0)</f>
        <v>1045</v>
      </c>
    </row>
    <row r="996" spans="1:2" x14ac:dyDescent="0.35">
      <c r="A996" s="123">
        <v>8074</v>
      </c>
      <c r="B996">
        <f>MATCH(A996,'Mix Substation Location Summary'!$B$4:$B$1313,0)</f>
        <v>63</v>
      </c>
    </row>
    <row r="997" spans="1:2" x14ac:dyDescent="0.35">
      <c r="A997" s="123">
        <v>8075</v>
      </c>
      <c r="B997">
        <f>MATCH(A997,'Mix Substation Location Summary'!$B$4:$B$1313,0)</f>
        <v>1046</v>
      </c>
    </row>
    <row r="998" spans="1:2" x14ac:dyDescent="0.35">
      <c r="A998" s="123" t="s">
        <v>159</v>
      </c>
      <c r="B998">
        <f>MATCH(A998,'Mix Substation Location Summary'!$B$4:$B$1313,0)</f>
        <v>30</v>
      </c>
    </row>
    <row r="999" spans="1:2" x14ac:dyDescent="0.35">
      <c r="A999" s="123">
        <v>8077</v>
      </c>
      <c r="B999">
        <f>MATCH(A999,'Mix Substation Location Summary'!$B$4:$B$1313,0)</f>
        <v>1047</v>
      </c>
    </row>
    <row r="1000" spans="1:2" x14ac:dyDescent="0.35">
      <c r="A1000" s="123">
        <v>8078</v>
      </c>
      <c r="B1000">
        <f>MATCH(A1000,'Mix Substation Location Summary'!$B$4:$B$1313,0)</f>
        <v>1048</v>
      </c>
    </row>
    <row r="1001" spans="1:2" x14ac:dyDescent="0.35">
      <c r="A1001" s="123">
        <v>8079</v>
      </c>
      <c r="B1001">
        <f>MATCH(A1001,'Mix Substation Location Summary'!$B$4:$B$1313,0)</f>
        <v>1049</v>
      </c>
    </row>
    <row r="1002" spans="1:2" x14ac:dyDescent="0.35">
      <c r="A1002" s="123">
        <v>8081</v>
      </c>
      <c r="B1002">
        <f>MATCH(A1002,'Mix Substation Location Summary'!$B$4:$B$1313,0)</f>
        <v>1050</v>
      </c>
    </row>
    <row r="1003" spans="1:2" x14ac:dyDescent="0.35">
      <c r="A1003" s="123">
        <v>8082</v>
      </c>
      <c r="B1003">
        <f>MATCH(A1003,'Mix Substation Location Summary'!$B$4:$B$1313,0)</f>
        <v>1051</v>
      </c>
    </row>
    <row r="1004" spans="1:2" x14ac:dyDescent="0.35">
      <c r="A1004" s="123">
        <v>8086</v>
      </c>
      <c r="B1004">
        <f>MATCH(A1004,'Mix Substation Location Summary'!$B$4:$B$1313,0)</f>
        <v>1053</v>
      </c>
    </row>
    <row r="1005" spans="1:2" x14ac:dyDescent="0.35">
      <c r="A1005" s="123">
        <v>8087</v>
      </c>
      <c r="B1005">
        <f>MATCH(A1005,'Mix Substation Location Summary'!$B$4:$B$1313,0)</f>
        <v>1054</v>
      </c>
    </row>
    <row r="1006" spans="1:2" x14ac:dyDescent="0.35">
      <c r="A1006" s="123">
        <v>8088</v>
      </c>
      <c r="B1006">
        <f>MATCH(A1006,'Mix Substation Location Summary'!$B$4:$B$1313,0)</f>
        <v>1055</v>
      </c>
    </row>
    <row r="1007" spans="1:2" x14ac:dyDescent="0.35">
      <c r="A1007" s="123">
        <v>8089</v>
      </c>
      <c r="B1007">
        <f>MATCH(A1007,'Mix Substation Location Summary'!$B$4:$B$1313,0)</f>
        <v>1056</v>
      </c>
    </row>
    <row r="1008" spans="1:2" x14ac:dyDescent="0.35">
      <c r="A1008">
        <v>8090</v>
      </c>
      <c r="B1008">
        <f>MATCH(A1008,'Mix Substation Location Summary'!$B$4:$B$1313,0)</f>
        <v>1057</v>
      </c>
    </row>
    <row r="1009" spans="1:2" x14ac:dyDescent="0.35">
      <c r="A1009">
        <v>8091</v>
      </c>
      <c r="B1009">
        <f>MATCH(A1009,'Mix Substation Location Summary'!$B$4:$B$1313,0)</f>
        <v>1058</v>
      </c>
    </row>
    <row r="1010" spans="1:2" x14ac:dyDescent="0.35">
      <c r="A1010">
        <v>8092</v>
      </c>
      <c r="B1010">
        <f>MATCH(A1010,'Mix Substation Location Summary'!$B$4:$B$1313,0)</f>
        <v>1059</v>
      </c>
    </row>
    <row r="1011" spans="1:2" x14ac:dyDescent="0.35">
      <c r="A1011">
        <v>8093</v>
      </c>
      <c r="B1011">
        <f>MATCH(A1011,'Mix Substation Location Summary'!$B$4:$B$1313,0)</f>
        <v>1060</v>
      </c>
    </row>
    <row r="1012" spans="1:2" x14ac:dyDescent="0.35">
      <c r="A1012">
        <v>8094</v>
      </c>
      <c r="B1012">
        <f>MATCH(A1012,'Mix Substation Location Summary'!$B$4:$B$1313,0)</f>
        <v>1061</v>
      </c>
    </row>
    <row r="1013" spans="1:2" x14ac:dyDescent="0.35">
      <c r="A1013">
        <v>8095</v>
      </c>
      <c r="B1013">
        <f>MATCH(A1013,'Mix Substation Location Summary'!$B$4:$B$1313,0)</f>
        <v>1062</v>
      </c>
    </row>
    <row r="1014" spans="1:2" x14ac:dyDescent="0.35">
      <c r="A1014">
        <v>8096</v>
      </c>
      <c r="B1014">
        <f>MATCH(A1014,'Mix Substation Location Summary'!$B$4:$B$1313,0)</f>
        <v>1063</v>
      </c>
    </row>
    <row r="1015" spans="1:2" x14ac:dyDescent="0.35">
      <c r="A1015">
        <v>8097</v>
      </c>
      <c r="B1015">
        <f>MATCH(A1015,'Mix Substation Location Summary'!$B$4:$B$1313,0)</f>
        <v>1064</v>
      </c>
    </row>
    <row r="1016" spans="1:2" x14ac:dyDescent="0.35">
      <c r="A1016">
        <v>8098</v>
      </c>
      <c r="B1016">
        <f>MATCH(A1016,'Mix Substation Location Summary'!$B$4:$B$1313,0)</f>
        <v>1065</v>
      </c>
    </row>
    <row r="1017" spans="1:2" x14ac:dyDescent="0.35">
      <c r="A1017">
        <v>8099</v>
      </c>
      <c r="B1017">
        <f>MATCH(A1017,'Mix Substation Location Summary'!$B$4:$B$1313,0)</f>
        <v>1066</v>
      </c>
    </row>
    <row r="1018" spans="1:2" x14ac:dyDescent="0.35">
      <c r="A1018">
        <v>8102</v>
      </c>
      <c r="B1018">
        <f>MATCH(A1018,'Mix Substation Location Summary'!$B$4:$B$1313,0)</f>
        <v>1067</v>
      </c>
    </row>
    <row r="1019" spans="1:2" x14ac:dyDescent="0.35">
      <c r="A1019">
        <v>8103</v>
      </c>
      <c r="B1019">
        <f>MATCH(A1019,'Mix Substation Location Summary'!$B$4:$B$1313,0)</f>
        <v>1068</v>
      </c>
    </row>
    <row r="1020" spans="1:2" x14ac:dyDescent="0.35">
      <c r="A1020">
        <v>8104</v>
      </c>
      <c r="B1020">
        <f>MATCH(A1020,'Mix Substation Location Summary'!$B$4:$B$1313,0)</f>
        <v>1069</v>
      </c>
    </row>
    <row r="1021" spans="1:2" x14ac:dyDescent="0.35">
      <c r="A1021">
        <v>8105</v>
      </c>
      <c r="B1021">
        <f>MATCH(A1021,'Mix Substation Location Summary'!$B$4:$B$1313,0)</f>
        <v>1070</v>
      </c>
    </row>
    <row r="1022" spans="1:2" x14ac:dyDescent="0.35">
      <c r="A1022">
        <v>8106</v>
      </c>
      <c r="B1022">
        <f>MATCH(A1022,'Mix Substation Location Summary'!$B$4:$B$1313,0)</f>
        <v>1071</v>
      </c>
    </row>
    <row r="1023" spans="1:2" x14ac:dyDescent="0.35">
      <c r="A1023">
        <v>8110</v>
      </c>
      <c r="B1023">
        <f>MATCH(A1023,'Mix Substation Location Summary'!$B$4:$B$1313,0)</f>
        <v>1072</v>
      </c>
    </row>
    <row r="1024" spans="1:2" x14ac:dyDescent="0.35">
      <c r="A1024">
        <v>8113</v>
      </c>
      <c r="B1024">
        <f>MATCH(A1024,'Mix Substation Location Summary'!$B$4:$B$1313,0)</f>
        <v>1073</v>
      </c>
    </row>
    <row r="1025" spans="1:2" x14ac:dyDescent="0.35">
      <c r="A1025">
        <v>8117</v>
      </c>
      <c r="B1025">
        <f>MATCH(A1025,'Mix Substation Location Summary'!$B$4:$B$1313,0)</f>
        <v>1074</v>
      </c>
    </row>
    <row r="1026" spans="1:2" x14ac:dyDescent="0.35">
      <c r="A1026">
        <v>8118</v>
      </c>
      <c r="B1026">
        <f>MATCH(A1026,'Mix Substation Location Summary'!$B$4:$B$1313,0)</f>
        <v>1075</v>
      </c>
    </row>
    <row r="1027" spans="1:2" x14ac:dyDescent="0.35">
      <c r="A1027">
        <v>8119</v>
      </c>
      <c r="B1027">
        <f>MATCH(A1027,'Mix Substation Location Summary'!$B$4:$B$1313,0)</f>
        <v>1076</v>
      </c>
    </row>
    <row r="1028" spans="1:2" x14ac:dyDescent="0.35">
      <c r="A1028">
        <v>8120</v>
      </c>
      <c r="B1028">
        <f>MATCH(A1028,'Mix Substation Location Summary'!$B$4:$B$1313,0)</f>
        <v>1077</v>
      </c>
    </row>
    <row r="1029" spans="1:2" x14ac:dyDescent="0.35">
      <c r="A1029">
        <v>8121</v>
      </c>
      <c r="B1029">
        <f>MATCH(A1029,'Mix Substation Location Summary'!$B$4:$B$1313,0)</f>
        <v>1078</v>
      </c>
    </row>
    <row r="1030" spans="1:2" x14ac:dyDescent="0.35">
      <c r="A1030">
        <v>8122</v>
      </c>
      <c r="B1030" t="e">
        <f>MATCH(A1030,'Mix Substation Location Summary'!$B$4:$B$1313,0)</f>
        <v>#N/A</v>
      </c>
    </row>
    <row r="1031" spans="1:2" x14ac:dyDescent="0.35">
      <c r="A1031">
        <v>8123</v>
      </c>
      <c r="B1031">
        <f>MATCH(A1031,'Mix Substation Location Summary'!$B$4:$B$1313,0)</f>
        <v>1079</v>
      </c>
    </row>
    <row r="1032" spans="1:2" x14ac:dyDescent="0.35">
      <c r="A1032">
        <v>8124</v>
      </c>
      <c r="B1032">
        <f>MATCH(A1032,'Mix Substation Location Summary'!$B$4:$B$1313,0)</f>
        <v>1080</v>
      </c>
    </row>
    <row r="1033" spans="1:2" x14ac:dyDescent="0.35">
      <c r="A1033">
        <v>8126</v>
      </c>
      <c r="B1033">
        <f>MATCH(A1033,'Mix Substation Location Summary'!$B$4:$B$1313,0)</f>
        <v>1081</v>
      </c>
    </row>
    <row r="1034" spans="1:2" x14ac:dyDescent="0.35">
      <c r="A1034">
        <v>8130</v>
      </c>
      <c r="B1034">
        <f>MATCH(A1034,'Mix Substation Location Summary'!$B$4:$B$1313,0)</f>
        <v>1082</v>
      </c>
    </row>
    <row r="1035" spans="1:2" x14ac:dyDescent="0.35">
      <c r="A1035">
        <v>8132</v>
      </c>
      <c r="B1035">
        <f>MATCH(A1035,'Mix Substation Location Summary'!$B$4:$B$1313,0)</f>
        <v>1083</v>
      </c>
    </row>
    <row r="1036" spans="1:2" x14ac:dyDescent="0.35">
      <c r="A1036">
        <v>8133</v>
      </c>
      <c r="B1036">
        <f>MATCH(A1036,'Mix Substation Location Summary'!$B$4:$B$1313,0)</f>
        <v>1084</v>
      </c>
    </row>
    <row r="1037" spans="1:2" x14ac:dyDescent="0.35">
      <c r="A1037">
        <v>8134</v>
      </c>
      <c r="B1037">
        <f>MATCH(A1037,'Mix Substation Location Summary'!$B$4:$B$1313,0)</f>
        <v>1085</v>
      </c>
    </row>
    <row r="1038" spans="1:2" x14ac:dyDescent="0.35">
      <c r="A1038">
        <v>8136</v>
      </c>
      <c r="B1038">
        <f>MATCH(A1038,'Mix Substation Location Summary'!$B$4:$B$1313,0)</f>
        <v>1086</v>
      </c>
    </row>
    <row r="1039" spans="1:2" x14ac:dyDescent="0.35">
      <c r="A1039">
        <v>8137</v>
      </c>
      <c r="B1039">
        <f>MATCH(A1039,'Mix Substation Location Summary'!$B$4:$B$1313,0)</f>
        <v>1087</v>
      </c>
    </row>
    <row r="1040" spans="1:2" x14ac:dyDescent="0.35">
      <c r="A1040">
        <v>8139</v>
      </c>
      <c r="B1040">
        <f>MATCH(A1040,'Mix Substation Location Summary'!$B$4:$B$1313,0)</f>
        <v>1089</v>
      </c>
    </row>
    <row r="1041" spans="1:2" x14ac:dyDescent="0.35">
      <c r="A1041">
        <v>8140</v>
      </c>
      <c r="B1041">
        <f>MATCH(A1041,'Mix Substation Location Summary'!$B$4:$B$1313,0)</f>
        <v>1090</v>
      </c>
    </row>
    <row r="1042" spans="1:2" x14ac:dyDescent="0.35">
      <c r="A1042">
        <v>8141</v>
      </c>
      <c r="B1042">
        <f>MATCH(A1042,'Mix Substation Location Summary'!$B$4:$B$1313,0)</f>
        <v>1091</v>
      </c>
    </row>
    <row r="1043" spans="1:2" x14ac:dyDescent="0.35">
      <c r="A1043">
        <v>8143</v>
      </c>
      <c r="B1043">
        <f>MATCH(A1043,'Mix Substation Location Summary'!$B$4:$B$1313,0)</f>
        <v>1092</v>
      </c>
    </row>
    <row r="1044" spans="1:2" x14ac:dyDescent="0.35">
      <c r="A1044">
        <v>8148</v>
      </c>
      <c r="B1044">
        <f>MATCH(A1044,'Mix Substation Location Summary'!$B$4:$B$1313,0)</f>
        <v>1093</v>
      </c>
    </row>
    <row r="1045" spans="1:2" x14ac:dyDescent="0.35">
      <c r="A1045">
        <v>8149</v>
      </c>
      <c r="B1045">
        <f>MATCH(A1045,'Mix Substation Location Summary'!$B$4:$B$1313,0)</f>
        <v>1094</v>
      </c>
    </row>
    <row r="1046" spans="1:2" x14ac:dyDescent="0.35">
      <c r="A1046">
        <v>8151</v>
      </c>
      <c r="B1046">
        <f>MATCH(A1046,'Mix Substation Location Summary'!$B$4:$B$1313,0)</f>
        <v>1096</v>
      </c>
    </row>
    <row r="1047" spans="1:2" x14ac:dyDescent="0.35">
      <c r="A1047">
        <v>8152</v>
      </c>
      <c r="B1047">
        <f>MATCH(A1047,'Mix Substation Location Summary'!$B$4:$B$1313,0)</f>
        <v>1097</v>
      </c>
    </row>
    <row r="1048" spans="1:2" x14ac:dyDescent="0.35">
      <c r="A1048">
        <v>8154</v>
      </c>
      <c r="B1048">
        <f>MATCH(A1048,'Mix Substation Location Summary'!$B$4:$B$1313,0)</f>
        <v>1098</v>
      </c>
    </row>
    <row r="1049" spans="1:2" x14ac:dyDescent="0.35">
      <c r="A1049">
        <v>8156</v>
      </c>
      <c r="B1049">
        <f>MATCH(A1049,'Mix Substation Location Summary'!$B$4:$B$1313,0)</f>
        <v>1099</v>
      </c>
    </row>
    <row r="1050" spans="1:2" x14ac:dyDescent="0.35">
      <c r="A1050">
        <v>8159</v>
      </c>
      <c r="B1050">
        <f>MATCH(A1050,'Mix Substation Location Summary'!$B$4:$B$1313,0)</f>
        <v>1100</v>
      </c>
    </row>
    <row r="1051" spans="1:2" x14ac:dyDescent="0.35">
      <c r="A1051">
        <v>8160</v>
      </c>
      <c r="B1051">
        <f>MATCH(A1051,'Mix Substation Location Summary'!$B$4:$B$1313,0)</f>
        <v>1101</v>
      </c>
    </row>
    <row r="1052" spans="1:2" x14ac:dyDescent="0.35">
      <c r="A1052">
        <v>8161</v>
      </c>
      <c r="B1052">
        <f>MATCH(A1052,'Mix Substation Location Summary'!$B$4:$B$1313,0)</f>
        <v>1102</v>
      </c>
    </row>
    <row r="1053" spans="1:2" x14ac:dyDescent="0.35">
      <c r="A1053">
        <v>8162</v>
      </c>
      <c r="B1053">
        <f>MATCH(A1053,'Mix Substation Location Summary'!$B$4:$B$1313,0)</f>
        <v>1103</v>
      </c>
    </row>
    <row r="1054" spans="1:2" x14ac:dyDescent="0.35">
      <c r="A1054">
        <v>8163</v>
      </c>
      <c r="B1054">
        <f>MATCH(A1054,'Mix Substation Location Summary'!$B$4:$B$1313,0)</f>
        <v>1104</v>
      </c>
    </row>
    <row r="1055" spans="1:2" x14ac:dyDescent="0.35">
      <c r="A1055">
        <v>8164</v>
      </c>
      <c r="B1055">
        <f>MATCH(A1055,'Mix Substation Location Summary'!$B$4:$B$1313,0)</f>
        <v>1105</v>
      </c>
    </row>
    <row r="1056" spans="1:2" x14ac:dyDescent="0.35">
      <c r="A1056">
        <v>8167</v>
      </c>
      <c r="B1056">
        <f>MATCH(A1056,'Mix Substation Location Summary'!$B$4:$B$1313,0)</f>
        <v>1106</v>
      </c>
    </row>
    <row r="1057" spans="1:2" x14ac:dyDescent="0.35">
      <c r="A1057">
        <v>8168</v>
      </c>
      <c r="B1057">
        <f>MATCH(A1057,'Mix Substation Location Summary'!$B$4:$B$1313,0)</f>
        <v>1107</v>
      </c>
    </row>
    <row r="1058" spans="1:2" x14ac:dyDescent="0.35">
      <c r="A1058">
        <v>8170</v>
      </c>
      <c r="B1058">
        <f>MATCH(A1058,'Mix Substation Location Summary'!$B$4:$B$1313,0)</f>
        <v>1108</v>
      </c>
    </row>
    <row r="1059" spans="1:2" x14ac:dyDescent="0.35">
      <c r="A1059">
        <v>8171</v>
      </c>
      <c r="B1059">
        <f>MATCH(A1059,'Mix Substation Location Summary'!$B$4:$B$1313,0)</f>
        <v>1109</v>
      </c>
    </row>
    <row r="1060" spans="1:2" x14ac:dyDescent="0.35">
      <c r="A1060">
        <v>8172</v>
      </c>
      <c r="B1060">
        <f>MATCH(A1060,'Mix Substation Location Summary'!$B$4:$B$1313,0)</f>
        <v>1110</v>
      </c>
    </row>
    <row r="1061" spans="1:2" x14ac:dyDescent="0.35">
      <c r="A1061">
        <v>8176</v>
      </c>
      <c r="B1061">
        <f>MATCH(A1061,'Mix Substation Location Summary'!$B$4:$B$1313,0)</f>
        <v>1112</v>
      </c>
    </row>
    <row r="1062" spans="1:2" x14ac:dyDescent="0.35">
      <c r="A1062">
        <v>8179</v>
      </c>
      <c r="B1062">
        <f>MATCH(A1062,'Mix Substation Location Summary'!$B$4:$B$1313,0)</f>
        <v>1113</v>
      </c>
    </row>
    <row r="1063" spans="1:2" x14ac:dyDescent="0.35">
      <c r="A1063">
        <v>8190</v>
      </c>
      <c r="B1063">
        <f>MATCH(A1063,'Mix Substation Location Summary'!$B$4:$B$1313,0)</f>
        <v>1115</v>
      </c>
    </row>
    <row r="1064" spans="1:2" x14ac:dyDescent="0.35">
      <c r="A1064">
        <v>8193</v>
      </c>
      <c r="B1064">
        <f>MATCH(A1064,'Mix Substation Location Summary'!$B$4:$B$1313,0)</f>
        <v>1116</v>
      </c>
    </row>
    <row r="1065" spans="1:2" x14ac:dyDescent="0.35">
      <c r="A1065">
        <v>8195</v>
      </c>
      <c r="B1065">
        <f>MATCH(A1065,'Mix Substation Location Summary'!$B$4:$B$1313,0)</f>
        <v>1117</v>
      </c>
    </row>
    <row r="1066" spans="1:2" x14ac:dyDescent="0.35">
      <c r="A1066">
        <v>8196</v>
      </c>
      <c r="B1066">
        <f>MATCH(A1066,'Mix Substation Location Summary'!$B$4:$B$1313,0)</f>
        <v>1118</v>
      </c>
    </row>
    <row r="1067" spans="1:2" x14ac:dyDescent="0.35">
      <c r="A1067">
        <v>8197</v>
      </c>
      <c r="B1067">
        <f>MATCH(A1067,'Mix Substation Location Summary'!$B$4:$B$1313,0)</f>
        <v>1119</v>
      </c>
    </row>
    <row r="1068" spans="1:2" x14ac:dyDescent="0.35">
      <c r="A1068">
        <v>8198</v>
      </c>
      <c r="B1068">
        <f>MATCH(A1068,'Mix Substation Location Summary'!$B$4:$B$1313,0)</f>
        <v>1120</v>
      </c>
    </row>
    <row r="1069" spans="1:2" x14ac:dyDescent="0.35">
      <c r="A1069">
        <v>8199</v>
      </c>
      <c r="B1069">
        <f>MATCH(A1069,'Mix Substation Location Summary'!$B$4:$B$1313,0)</f>
        <v>1121</v>
      </c>
    </row>
    <row r="1070" spans="1:2" x14ac:dyDescent="0.35">
      <c r="A1070">
        <v>8204</v>
      </c>
      <c r="B1070">
        <f>MATCH(A1070,'Mix Substation Location Summary'!$B$4:$B$1313,0)</f>
        <v>1122</v>
      </c>
    </row>
    <row r="1071" spans="1:2" x14ac:dyDescent="0.35">
      <c r="A1071">
        <v>8205</v>
      </c>
      <c r="B1071">
        <f>MATCH(A1071,'Mix Substation Location Summary'!$B$4:$B$1313,0)</f>
        <v>1123</v>
      </c>
    </row>
    <row r="1072" spans="1:2" x14ac:dyDescent="0.35">
      <c r="A1072">
        <v>8206</v>
      </c>
      <c r="B1072">
        <f>MATCH(A1072,'Mix Substation Location Summary'!$B$4:$B$1313,0)</f>
        <v>1124</v>
      </c>
    </row>
    <row r="1073" spans="1:2" x14ac:dyDescent="0.35">
      <c r="A1073">
        <v>8207</v>
      </c>
      <c r="B1073">
        <f>MATCH(A1073,'Mix Substation Location Summary'!$B$4:$B$1313,0)</f>
        <v>1125</v>
      </c>
    </row>
    <row r="1074" spans="1:2" x14ac:dyDescent="0.35">
      <c r="A1074">
        <v>8209</v>
      </c>
      <c r="B1074">
        <f>MATCH(A1074,'Mix Substation Location Summary'!$B$4:$B$1313,0)</f>
        <v>1126</v>
      </c>
    </row>
    <row r="1075" spans="1:2" x14ac:dyDescent="0.35">
      <c r="A1075">
        <v>8210</v>
      </c>
      <c r="B1075">
        <f>MATCH(A1075,'Mix Substation Location Summary'!$B$4:$B$1313,0)</f>
        <v>1127</v>
      </c>
    </row>
    <row r="1076" spans="1:2" x14ac:dyDescent="0.35">
      <c r="A1076">
        <v>8211</v>
      </c>
      <c r="B1076">
        <f>MATCH(A1076,'Mix Substation Location Summary'!$B$4:$B$1313,0)</f>
        <v>1128</v>
      </c>
    </row>
    <row r="1077" spans="1:2" x14ac:dyDescent="0.35">
      <c r="A1077">
        <v>8212</v>
      </c>
      <c r="B1077">
        <f>MATCH(A1077,'Mix Substation Location Summary'!$B$4:$B$1313,0)</f>
        <v>1129</v>
      </c>
    </row>
    <row r="1078" spans="1:2" x14ac:dyDescent="0.35">
      <c r="A1078">
        <v>8214</v>
      </c>
      <c r="B1078">
        <f>MATCH(A1078,'Mix Substation Location Summary'!$B$4:$B$1313,0)</f>
        <v>1130</v>
      </c>
    </row>
    <row r="1079" spans="1:2" x14ac:dyDescent="0.35">
      <c r="A1079">
        <v>8215</v>
      </c>
      <c r="B1079">
        <f>MATCH(A1079,'Mix Substation Location Summary'!$B$4:$B$1313,0)</f>
        <v>1131</v>
      </c>
    </row>
    <row r="1080" spans="1:2" x14ac:dyDescent="0.35">
      <c r="A1080">
        <v>8216</v>
      </c>
      <c r="B1080">
        <f>MATCH(A1080,'Mix Substation Location Summary'!$B$4:$B$1313,0)</f>
        <v>1132</v>
      </c>
    </row>
    <row r="1081" spans="1:2" x14ac:dyDescent="0.35">
      <c r="A1081">
        <v>8219</v>
      </c>
      <c r="B1081">
        <f>MATCH(A1081,'Mix Substation Location Summary'!$B$4:$B$1313,0)</f>
        <v>1133</v>
      </c>
    </row>
    <row r="1082" spans="1:2" x14ac:dyDescent="0.35">
      <c r="A1082">
        <v>8220</v>
      </c>
      <c r="B1082">
        <f>MATCH(A1082,'Mix Substation Location Summary'!$B$4:$B$1313,0)</f>
        <v>1134</v>
      </c>
    </row>
    <row r="1083" spans="1:2" x14ac:dyDescent="0.35">
      <c r="A1083">
        <v>8221</v>
      </c>
      <c r="B1083">
        <f>MATCH(A1083,'Mix Substation Location Summary'!$B$4:$B$1313,0)</f>
        <v>1135</v>
      </c>
    </row>
    <row r="1084" spans="1:2" x14ac:dyDescent="0.35">
      <c r="A1084">
        <v>8222</v>
      </c>
      <c r="B1084">
        <f>MATCH(A1084,'Mix Substation Location Summary'!$B$4:$B$1313,0)</f>
        <v>1136</v>
      </c>
    </row>
    <row r="1085" spans="1:2" x14ac:dyDescent="0.35">
      <c r="A1085">
        <v>8225</v>
      </c>
      <c r="B1085">
        <f>MATCH(A1085,'Mix Substation Location Summary'!$B$4:$B$1313,0)</f>
        <v>1137</v>
      </c>
    </row>
    <row r="1086" spans="1:2" x14ac:dyDescent="0.35">
      <c r="A1086">
        <v>8226</v>
      </c>
      <c r="B1086">
        <f>MATCH(A1086,'Mix Substation Location Summary'!$B$4:$B$1313,0)</f>
        <v>1138</v>
      </c>
    </row>
    <row r="1087" spans="1:2" x14ac:dyDescent="0.35">
      <c r="A1087">
        <v>8227</v>
      </c>
      <c r="B1087">
        <f>MATCH(A1087,'Mix Substation Location Summary'!$B$4:$B$1313,0)</f>
        <v>1139</v>
      </c>
    </row>
    <row r="1088" spans="1:2" x14ac:dyDescent="0.35">
      <c r="A1088">
        <v>8228</v>
      </c>
      <c r="B1088">
        <f>MATCH(A1088,'Mix Substation Location Summary'!$B$4:$B$1313,0)</f>
        <v>1140</v>
      </c>
    </row>
    <row r="1089" spans="1:2" x14ac:dyDescent="0.35">
      <c r="A1089">
        <v>8231</v>
      </c>
      <c r="B1089">
        <f>MATCH(A1089,'Mix Substation Location Summary'!$B$4:$B$1313,0)</f>
        <v>1141</v>
      </c>
    </row>
    <row r="1090" spans="1:2" x14ac:dyDescent="0.35">
      <c r="A1090">
        <v>8234</v>
      </c>
      <c r="B1090">
        <f>MATCH(A1090,'Mix Substation Location Summary'!$B$4:$B$1313,0)</f>
        <v>1142</v>
      </c>
    </row>
    <row r="1091" spans="1:2" x14ac:dyDescent="0.35">
      <c r="A1091">
        <v>8235</v>
      </c>
      <c r="B1091">
        <f>MATCH(A1091,'Mix Substation Location Summary'!$B$4:$B$1313,0)</f>
        <v>1143</v>
      </c>
    </row>
    <row r="1092" spans="1:2" x14ac:dyDescent="0.35">
      <c r="A1092">
        <v>8238</v>
      </c>
      <c r="B1092">
        <f>MATCH(A1092,'Mix Substation Location Summary'!$B$4:$B$1313,0)</f>
        <v>1144</v>
      </c>
    </row>
    <row r="1093" spans="1:2" x14ac:dyDescent="0.35">
      <c r="A1093">
        <v>8239</v>
      </c>
      <c r="B1093">
        <f>MATCH(A1093,'Mix Substation Location Summary'!$B$4:$B$1313,0)</f>
        <v>1145</v>
      </c>
    </row>
    <row r="1094" spans="1:2" x14ac:dyDescent="0.35">
      <c r="A1094">
        <v>8243</v>
      </c>
      <c r="B1094">
        <f>MATCH(A1094,'Mix Substation Location Summary'!$B$4:$B$1313,0)</f>
        <v>1146</v>
      </c>
    </row>
    <row r="1095" spans="1:2" x14ac:dyDescent="0.35">
      <c r="A1095">
        <v>8244</v>
      </c>
      <c r="B1095">
        <f>MATCH(A1095,'Mix Substation Location Summary'!$B$4:$B$1313,0)</f>
        <v>1147</v>
      </c>
    </row>
    <row r="1096" spans="1:2" x14ac:dyDescent="0.35">
      <c r="A1096">
        <v>8250</v>
      </c>
      <c r="B1096">
        <f>MATCH(A1096,'Mix Substation Location Summary'!$B$4:$B$1313,0)</f>
        <v>1148</v>
      </c>
    </row>
    <row r="1097" spans="1:2" x14ac:dyDescent="0.35">
      <c r="A1097">
        <v>8251</v>
      </c>
      <c r="B1097">
        <f>MATCH(A1097,'Mix Substation Location Summary'!$B$4:$B$1313,0)</f>
        <v>1149</v>
      </c>
    </row>
    <row r="1098" spans="1:2" x14ac:dyDescent="0.35">
      <c r="A1098">
        <v>8252</v>
      </c>
      <c r="B1098">
        <f>MATCH(A1098,'Mix Substation Location Summary'!$B$4:$B$1313,0)</f>
        <v>1150</v>
      </c>
    </row>
    <row r="1099" spans="1:2" x14ac:dyDescent="0.35">
      <c r="A1099">
        <v>8255</v>
      </c>
      <c r="B1099">
        <f>MATCH(A1099,'Mix Substation Location Summary'!$B$4:$B$1313,0)</f>
        <v>1151</v>
      </c>
    </row>
    <row r="1100" spans="1:2" x14ac:dyDescent="0.35">
      <c r="A1100">
        <v>8259</v>
      </c>
      <c r="B1100">
        <f>MATCH(A1100,'Mix Substation Location Summary'!$B$4:$B$1313,0)</f>
        <v>1152</v>
      </c>
    </row>
    <row r="1101" spans="1:2" x14ac:dyDescent="0.35">
      <c r="A1101">
        <v>8260</v>
      </c>
      <c r="B1101">
        <f>MATCH(A1101,'Mix Substation Location Summary'!$B$4:$B$1313,0)</f>
        <v>1153</v>
      </c>
    </row>
    <row r="1102" spans="1:2" x14ac:dyDescent="0.35">
      <c r="A1102">
        <v>8262</v>
      </c>
      <c r="B1102">
        <f>MATCH(A1102,'Mix Substation Location Summary'!$B$4:$B$1313,0)</f>
        <v>1154</v>
      </c>
    </row>
    <row r="1103" spans="1:2" x14ac:dyDescent="0.35">
      <c r="A1103">
        <v>8263</v>
      </c>
      <c r="B1103">
        <f>MATCH(A1103,'Mix Substation Location Summary'!$B$4:$B$1313,0)</f>
        <v>1155</v>
      </c>
    </row>
    <row r="1104" spans="1:2" x14ac:dyDescent="0.35">
      <c r="A1104">
        <v>8265</v>
      </c>
      <c r="B1104">
        <f>MATCH(A1104,'Mix Substation Location Summary'!$B$4:$B$1313,0)</f>
        <v>1156</v>
      </c>
    </row>
    <row r="1105" spans="1:2" x14ac:dyDescent="0.35">
      <c r="A1105">
        <v>8266</v>
      </c>
      <c r="B1105">
        <f>MATCH(A1105,'Mix Substation Location Summary'!$B$4:$B$1313,0)</f>
        <v>1157</v>
      </c>
    </row>
    <row r="1106" spans="1:2" x14ac:dyDescent="0.35">
      <c r="A1106">
        <v>8267</v>
      </c>
      <c r="B1106">
        <f>MATCH(A1106,'Mix Substation Location Summary'!$B$4:$B$1313,0)</f>
        <v>1158</v>
      </c>
    </row>
    <row r="1107" spans="1:2" x14ac:dyDescent="0.35">
      <c r="A1107">
        <v>8268</v>
      </c>
      <c r="B1107">
        <f>MATCH(A1107,'Mix Substation Location Summary'!$B$4:$B$1313,0)</f>
        <v>1159</v>
      </c>
    </row>
    <row r="1108" spans="1:2" x14ac:dyDescent="0.35">
      <c r="A1108">
        <v>8269</v>
      </c>
      <c r="B1108">
        <f>MATCH(A1108,'Mix Substation Location Summary'!$B$4:$B$1313,0)</f>
        <v>1160</v>
      </c>
    </row>
    <row r="1109" spans="1:2" x14ac:dyDescent="0.35">
      <c r="A1109">
        <v>8270</v>
      </c>
      <c r="B1109">
        <f>MATCH(A1109,'Mix Substation Location Summary'!$B$4:$B$1313,0)</f>
        <v>1161</v>
      </c>
    </row>
    <row r="1110" spans="1:2" x14ac:dyDescent="0.35">
      <c r="A1110">
        <v>8273</v>
      </c>
      <c r="B1110">
        <f>MATCH(A1110,'Mix Substation Location Summary'!$B$4:$B$1313,0)</f>
        <v>1162</v>
      </c>
    </row>
    <row r="1111" spans="1:2" x14ac:dyDescent="0.35">
      <c r="A1111">
        <v>8275</v>
      </c>
      <c r="B1111">
        <f>MATCH(A1111,'Mix Substation Location Summary'!$B$4:$B$1313,0)</f>
        <v>1163</v>
      </c>
    </row>
    <row r="1112" spans="1:2" x14ac:dyDescent="0.35">
      <c r="A1112">
        <v>8279</v>
      </c>
      <c r="B1112">
        <f>MATCH(A1112,'Mix Substation Location Summary'!$B$4:$B$1313,0)</f>
        <v>1164</v>
      </c>
    </row>
    <row r="1113" spans="1:2" x14ac:dyDescent="0.35">
      <c r="A1113">
        <v>8283</v>
      </c>
      <c r="B1113">
        <f>MATCH(A1113,'Mix Substation Location Summary'!$B$4:$B$1313,0)</f>
        <v>1165</v>
      </c>
    </row>
    <row r="1114" spans="1:2" x14ac:dyDescent="0.35">
      <c r="A1114">
        <v>8294</v>
      </c>
      <c r="B1114">
        <f>MATCH(A1114,'Mix Substation Location Summary'!$B$4:$B$1313,0)</f>
        <v>1167</v>
      </c>
    </row>
    <row r="1115" spans="1:2" x14ac:dyDescent="0.35">
      <c r="A1115">
        <v>8296</v>
      </c>
      <c r="B1115">
        <f>MATCH(A1115,'Mix Substation Location Summary'!$B$4:$B$1313,0)</f>
        <v>1168</v>
      </c>
    </row>
    <row r="1116" spans="1:2" x14ac:dyDescent="0.35">
      <c r="A1116">
        <v>8297</v>
      </c>
      <c r="B1116">
        <f>MATCH(A1116,'Mix Substation Location Summary'!$B$4:$B$1313,0)</f>
        <v>1169</v>
      </c>
    </row>
    <row r="1117" spans="1:2" x14ac:dyDescent="0.35">
      <c r="A1117">
        <v>8299</v>
      </c>
      <c r="B1117">
        <f>MATCH(A1117,'Mix Substation Location Summary'!$B$4:$B$1313,0)</f>
        <v>1170</v>
      </c>
    </row>
    <row r="1118" spans="1:2" x14ac:dyDescent="0.35">
      <c r="A1118">
        <v>8301</v>
      </c>
      <c r="B1118">
        <f>MATCH(A1118,'Mix Substation Location Summary'!$B$4:$B$1313,0)</f>
        <v>1171</v>
      </c>
    </row>
    <row r="1119" spans="1:2" x14ac:dyDescent="0.35">
      <c r="A1119">
        <v>8302</v>
      </c>
      <c r="B1119">
        <f>MATCH(A1119,'Mix Substation Location Summary'!$B$4:$B$1313,0)</f>
        <v>1172</v>
      </c>
    </row>
    <row r="1120" spans="1:2" x14ac:dyDescent="0.35">
      <c r="A1120">
        <v>8303</v>
      </c>
      <c r="B1120">
        <f>MATCH(A1120,'Mix Substation Location Summary'!$B$4:$B$1313,0)</f>
        <v>1173</v>
      </c>
    </row>
    <row r="1121" spans="1:2" x14ac:dyDescent="0.35">
      <c r="A1121">
        <v>8304</v>
      </c>
      <c r="B1121">
        <f>MATCH(A1121,'Mix Substation Location Summary'!$B$4:$B$1313,0)</f>
        <v>1174</v>
      </c>
    </row>
    <row r="1122" spans="1:2" x14ac:dyDescent="0.35">
      <c r="A1122">
        <v>8305</v>
      </c>
      <c r="B1122">
        <f>MATCH(A1122,'Mix Substation Location Summary'!$B$4:$B$1313,0)</f>
        <v>1175</v>
      </c>
    </row>
    <row r="1123" spans="1:2" x14ac:dyDescent="0.35">
      <c r="A1123">
        <v>8306</v>
      </c>
      <c r="B1123">
        <f>MATCH(A1123,'Mix Substation Location Summary'!$B$4:$B$1313,0)</f>
        <v>1176</v>
      </c>
    </row>
    <row r="1124" spans="1:2" x14ac:dyDescent="0.35">
      <c r="A1124">
        <v>8308</v>
      </c>
      <c r="B1124">
        <f>MATCH(A1124,'Mix Substation Location Summary'!$B$4:$B$1313,0)</f>
        <v>1177</v>
      </c>
    </row>
    <row r="1125" spans="1:2" x14ac:dyDescent="0.35">
      <c r="A1125">
        <v>8310</v>
      </c>
      <c r="B1125">
        <f>MATCH(A1125,'Mix Substation Location Summary'!$B$4:$B$1313,0)</f>
        <v>1178</v>
      </c>
    </row>
    <row r="1126" spans="1:2" x14ac:dyDescent="0.35">
      <c r="A1126">
        <v>8311</v>
      </c>
      <c r="B1126">
        <f>MATCH(A1126,'Mix Substation Location Summary'!$B$4:$B$1313,0)</f>
        <v>1179</v>
      </c>
    </row>
    <row r="1127" spans="1:2" x14ac:dyDescent="0.35">
      <c r="A1127">
        <v>8312</v>
      </c>
      <c r="B1127">
        <f>MATCH(A1127,'Mix Substation Location Summary'!$B$4:$B$1313,0)</f>
        <v>1180</v>
      </c>
    </row>
    <row r="1128" spans="1:2" x14ac:dyDescent="0.35">
      <c r="A1128">
        <v>8314</v>
      </c>
      <c r="B1128">
        <f>MATCH(A1128,'Mix Substation Location Summary'!$B$4:$B$1313,0)</f>
        <v>1181</v>
      </c>
    </row>
    <row r="1129" spans="1:2" x14ac:dyDescent="0.35">
      <c r="A1129">
        <v>8320</v>
      </c>
      <c r="B1129">
        <f>MATCH(A1129,'Mix Substation Location Summary'!$B$4:$B$1313,0)</f>
        <v>1182</v>
      </c>
    </row>
    <row r="1130" spans="1:2" x14ac:dyDescent="0.35">
      <c r="A1130">
        <v>8321</v>
      </c>
      <c r="B1130">
        <f>MATCH(A1130,'Mix Substation Location Summary'!$B$4:$B$1313,0)</f>
        <v>1183</v>
      </c>
    </row>
    <row r="1131" spans="1:2" x14ac:dyDescent="0.35">
      <c r="A1131">
        <v>8322</v>
      </c>
      <c r="B1131">
        <f>MATCH(A1131,'Mix Substation Location Summary'!$B$4:$B$1313,0)</f>
        <v>1184</v>
      </c>
    </row>
    <row r="1132" spans="1:2" x14ac:dyDescent="0.35">
      <c r="A1132">
        <v>8323</v>
      </c>
      <c r="B1132">
        <f>MATCH(A1132,'Mix Substation Location Summary'!$B$4:$B$1313,0)</f>
        <v>1185</v>
      </c>
    </row>
    <row r="1133" spans="1:2" x14ac:dyDescent="0.35">
      <c r="A1133">
        <v>8324</v>
      </c>
      <c r="B1133">
        <f>MATCH(A1133,'Mix Substation Location Summary'!$B$4:$B$1313,0)</f>
        <v>1186</v>
      </c>
    </row>
    <row r="1134" spans="1:2" x14ac:dyDescent="0.35">
      <c r="A1134">
        <v>8325</v>
      </c>
      <c r="B1134">
        <f>MATCH(A1134,'Mix Substation Location Summary'!$B$4:$B$1313,0)</f>
        <v>1187</v>
      </c>
    </row>
    <row r="1135" spans="1:2" x14ac:dyDescent="0.35">
      <c r="A1135">
        <v>8326</v>
      </c>
      <c r="B1135">
        <f>MATCH(A1135,'Mix Substation Location Summary'!$B$4:$B$1313,0)</f>
        <v>1188</v>
      </c>
    </row>
    <row r="1136" spans="1:2" x14ac:dyDescent="0.35">
      <c r="A1136">
        <v>8327</v>
      </c>
      <c r="B1136">
        <f>MATCH(A1136,'Mix Substation Location Summary'!$B$4:$B$1313,0)</f>
        <v>1189</v>
      </c>
    </row>
    <row r="1137" spans="1:2" x14ac:dyDescent="0.35">
      <c r="A1137">
        <v>8339</v>
      </c>
      <c r="B1137">
        <f>MATCH(A1137,'Mix Substation Location Summary'!$B$4:$B$1313,0)</f>
        <v>1190</v>
      </c>
    </row>
    <row r="1138" spans="1:2" x14ac:dyDescent="0.35">
      <c r="A1138">
        <v>8340</v>
      </c>
      <c r="B1138">
        <f>MATCH(A1138,'Mix Substation Location Summary'!$B$4:$B$1313,0)</f>
        <v>1191</v>
      </c>
    </row>
    <row r="1139" spans="1:2" x14ac:dyDescent="0.35">
      <c r="A1139">
        <v>8342</v>
      </c>
      <c r="B1139">
        <f>MATCH(A1139,'Mix Substation Location Summary'!$B$4:$B$1313,0)</f>
        <v>1192</v>
      </c>
    </row>
    <row r="1140" spans="1:2" x14ac:dyDescent="0.35">
      <c r="A1140">
        <v>8343</v>
      </c>
      <c r="B1140">
        <f>MATCH(A1140,'Mix Substation Location Summary'!$B$4:$B$1313,0)</f>
        <v>1193</v>
      </c>
    </row>
    <row r="1141" spans="1:2" x14ac:dyDescent="0.35">
      <c r="A1141">
        <v>8344</v>
      </c>
      <c r="B1141">
        <f>MATCH(A1141,'Mix Substation Location Summary'!$B$4:$B$1313,0)</f>
        <v>1194</v>
      </c>
    </row>
    <row r="1142" spans="1:2" x14ac:dyDescent="0.35">
      <c r="A1142">
        <v>8345</v>
      </c>
      <c r="B1142">
        <f>MATCH(A1142,'Mix Substation Location Summary'!$B$4:$B$1313,0)</f>
        <v>1195</v>
      </c>
    </row>
    <row r="1143" spans="1:2" x14ac:dyDescent="0.35">
      <c r="A1143">
        <v>8347</v>
      </c>
      <c r="B1143">
        <f>MATCH(A1143,'Mix Substation Location Summary'!$B$4:$B$1313,0)</f>
        <v>1197</v>
      </c>
    </row>
    <row r="1144" spans="1:2" x14ac:dyDescent="0.35">
      <c r="A1144">
        <v>8348</v>
      </c>
      <c r="B1144">
        <f>MATCH(A1144,'Mix Substation Location Summary'!$B$4:$B$1313,0)</f>
        <v>1198</v>
      </c>
    </row>
    <row r="1145" spans="1:2" x14ac:dyDescent="0.35">
      <c r="A1145">
        <v>8351</v>
      </c>
      <c r="B1145">
        <f>MATCH(A1145,'Mix Substation Location Summary'!$B$4:$B$1313,0)</f>
        <v>1199</v>
      </c>
    </row>
    <row r="1146" spans="1:2" x14ac:dyDescent="0.35">
      <c r="A1146">
        <v>8353</v>
      </c>
      <c r="B1146">
        <f>MATCH(A1146,'Mix Substation Location Summary'!$B$4:$B$1313,0)</f>
        <v>1200</v>
      </c>
    </row>
    <row r="1147" spans="1:2" x14ac:dyDescent="0.35">
      <c r="A1147">
        <v>8354</v>
      </c>
      <c r="B1147">
        <f>MATCH(A1147,'Mix Substation Location Summary'!$B$4:$B$1313,0)</f>
        <v>1201</v>
      </c>
    </row>
    <row r="1148" spans="1:2" x14ac:dyDescent="0.35">
      <c r="A1148">
        <v>8357</v>
      </c>
      <c r="B1148">
        <f>MATCH(A1148,'Mix Substation Location Summary'!$B$4:$B$1313,0)</f>
        <v>1202</v>
      </c>
    </row>
    <row r="1149" spans="1:2" x14ac:dyDescent="0.35">
      <c r="A1149">
        <v>8359</v>
      </c>
      <c r="B1149">
        <f>MATCH(A1149,'Mix Substation Location Summary'!$B$4:$B$1313,0)</f>
        <v>1203</v>
      </c>
    </row>
    <row r="1150" spans="1:2" x14ac:dyDescent="0.35">
      <c r="A1150">
        <v>8361</v>
      </c>
      <c r="B1150">
        <f>MATCH(A1150,'Mix Substation Location Summary'!$B$4:$B$1313,0)</f>
        <v>1204</v>
      </c>
    </row>
    <row r="1151" spans="1:2" x14ac:dyDescent="0.35">
      <c r="A1151">
        <v>8362</v>
      </c>
      <c r="B1151">
        <f>MATCH(A1151,'Mix Substation Location Summary'!$B$4:$B$1313,0)</f>
        <v>1205</v>
      </c>
    </row>
    <row r="1152" spans="1:2" x14ac:dyDescent="0.35">
      <c r="A1152">
        <v>8363</v>
      </c>
      <c r="B1152">
        <f>MATCH(A1152,'Mix Substation Location Summary'!$B$4:$B$1313,0)</f>
        <v>62</v>
      </c>
    </row>
    <row r="1153" spans="1:2" x14ac:dyDescent="0.35">
      <c r="A1153">
        <v>8369</v>
      </c>
      <c r="B1153">
        <f>MATCH(A1153,'Mix Substation Location Summary'!$B$4:$B$1313,0)</f>
        <v>1209</v>
      </c>
    </row>
    <row r="1154" spans="1:2" x14ac:dyDescent="0.35">
      <c r="A1154">
        <v>8502</v>
      </c>
      <c r="B1154">
        <f>MATCH(A1154,'Mix Substation Location Summary'!$B$4:$B$1313,0)</f>
        <v>1213</v>
      </c>
    </row>
    <row r="1155" spans="1:2" x14ac:dyDescent="0.35">
      <c r="A1155">
        <v>8503</v>
      </c>
      <c r="B1155">
        <f>MATCH(A1155,'Mix Substation Location Summary'!$B$4:$B$1313,0)</f>
        <v>1214</v>
      </c>
    </row>
    <row r="1156" spans="1:2" x14ac:dyDescent="0.35">
      <c r="A1156">
        <v>8504</v>
      </c>
      <c r="B1156">
        <f>MATCH(A1156,'Mix Substation Location Summary'!$B$4:$B$1313,0)</f>
        <v>1215</v>
      </c>
    </row>
    <row r="1157" spans="1:2" x14ac:dyDescent="0.35">
      <c r="A1157">
        <v>8505</v>
      </c>
      <c r="B1157">
        <f>MATCH(A1157,'Mix Substation Location Summary'!$B$4:$B$1313,0)</f>
        <v>1216</v>
      </c>
    </row>
    <row r="1158" spans="1:2" x14ac:dyDescent="0.35">
      <c r="A1158">
        <v>8507</v>
      </c>
      <c r="B1158">
        <f>MATCH(A1158,'Mix Substation Location Summary'!$B$4:$B$1313,0)</f>
        <v>1217</v>
      </c>
    </row>
    <row r="1159" spans="1:2" x14ac:dyDescent="0.35">
      <c r="A1159">
        <v>8509</v>
      </c>
      <c r="B1159">
        <f>MATCH(A1159,'Mix Substation Location Summary'!$B$4:$B$1313,0)</f>
        <v>1218</v>
      </c>
    </row>
    <row r="1160" spans="1:2" x14ac:dyDescent="0.35">
      <c r="A1160">
        <v>8510</v>
      </c>
      <c r="B1160">
        <f>MATCH(A1160,'Mix Substation Location Summary'!$B$4:$B$1313,0)</f>
        <v>1219</v>
      </c>
    </row>
    <row r="1161" spans="1:2" x14ac:dyDescent="0.35">
      <c r="A1161">
        <v>8550</v>
      </c>
      <c r="B1161">
        <f>MATCH(A1161,'Mix Substation Location Summary'!$B$4:$B$1313,0)</f>
        <v>1223</v>
      </c>
    </row>
    <row r="1162" spans="1:2" x14ac:dyDescent="0.35">
      <c r="A1162">
        <v>8553</v>
      </c>
      <c r="B1162">
        <f>MATCH(A1162,'Mix Substation Location Summary'!$B$4:$B$1313,0)</f>
        <v>1224</v>
      </c>
    </row>
    <row r="1163" spans="1:2" x14ac:dyDescent="0.35">
      <c r="A1163">
        <v>8555</v>
      </c>
      <c r="B1163">
        <f>MATCH(A1163,'Mix Substation Location Summary'!$B$4:$B$1313,0)</f>
        <v>1225</v>
      </c>
    </row>
    <row r="1164" spans="1:2" x14ac:dyDescent="0.35">
      <c r="A1164">
        <v>8556</v>
      </c>
      <c r="B1164">
        <f>MATCH(A1164,'Mix Substation Location Summary'!$B$4:$B$1313,0)</f>
        <v>1226</v>
      </c>
    </row>
    <row r="1165" spans="1:2" x14ac:dyDescent="0.35">
      <c r="A1165">
        <v>8557</v>
      </c>
      <c r="B1165">
        <f>MATCH(A1165,'Mix Substation Location Summary'!$B$4:$B$1313,0)</f>
        <v>1227</v>
      </c>
    </row>
    <row r="1166" spans="1:2" x14ac:dyDescent="0.35">
      <c r="A1166">
        <v>8558</v>
      </c>
      <c r="B1166">
        <f>MATCH(A1166,'Mix Substation Location Summary'!$B$4:$B$1313,0)</f>
        <v>1228</v>
      </c>
    </row>
    <row r="1167" spans="1:2" x14ac:dyDescent="0.35">
      <c r="A1167">
        <v>8559</v>
      </c>
      <c r="B1167">
        <f>MATCH(A1167,'Mix Substation Location Summary'!$B$4:$B$1313,0)</f>
        <v>1229</v>
      </c>
    </row>
    <row r="1168" spans="1:2" x14ac:dyDescent="0.35">
      <c r="A1168">
        <v>8560</v>
      </c>
      <c r="B1168">
        <f>MATCH(A1168,'Mix Substation Location Summary'!$B$4:$B$1313,0)</f>
        <v>1230</v>
      </c>
    </row>
    <row r="1169" spans="1:2" x14ac:dyDescent="0.35">
      <c r="A1169">
        <v>8801</v>
      </c>
      <c r="B1169">
        <f>MATCH(A1169,'Mix Substation Location Summary'!$B$4:$B$1313,0)</f>
        <v>1233</v>
      </c>
    </row>
    <row r="1170" spans="1:2" x14ac:dyDescent="0.35">
      <c r="A1170">
        <v>8802</v>
      </c>
      <c r="B1170">
        <f>MATCH(A1170,'Mix Substation Location Summary'!$B$4:$B$1313,0)</f>
        <v>1234</v>
      </c>
    </row>
    <row r="1171" spans="1:2" x14ac:dyDescent="0.35">
      <c r="A1171">
        <v>8804</v>
      </c>
      <c r="B1171">
        <f>MATCH(A1171,'Mix Substation Location Summary'!$B$4:$B$1313,0)</f>
        <v>1236</v>
      </c>
    </row>
    <row r="1172" spans="1:2" x14ac:dyDescent="0.35">
      <c r="A1172">
        <v>8805</v>
      </c>
      <c r="B1172">
        <f>MATCH(A1172,'Mix Substation Location Summary'!$B$4:$B$1313,0)</f>
        <v>1237</v>
      </c>
    </row>
    <row r="1173" spans="1:2" x14ac:dyDescent="0.35">
      <c r="A1173">
        <v>8807</v>
      </c>
      <c r="B1173">
        <f>MATCH(A1173,'Mix Substation Location Summary'!$B$4:$B$1313,0)</f>
        <v>1238</v>
      </c>
    </row>
    <row r="1174" spans="1:2" x14ac:dyDescent="0.35">
      <c r="A1174">
        <v>8808</v>
      </c>
      <c r="B1174">
        <f>MATCH(A1174,'Mix Substation Location Summary'!$B$4:$B$1313,0)</f>
        <v>1239</v>
      </c>
    </row>
    <row r="1175" spans="1:2" x14ac:dyDescent="0.35">
      <c r="A1175">
        <v>8810</v>
      </c>
      <c r="B1175">
        <f>MATCH(A1175,'Mix Substation Location Summary'!$B$4:$B$1313,0)</f>
        <v>1240</v>
      </c>
    </row>
    <row r="1176" spans="1:2" x14ac:dyDescent="0.35">
      <c r="A1176">
        <v>8811</v>
      </c>
      <c r="B1176">
        <f>MATCH(A1176,'Mix Substation Location Summary'!$B$4:$B$1313,0)</f>
        <v>1241</v>
      </c>
    </row>
    <row r="1177" spans="1:2" x14ac:dyDescent="0.35">
      <c r="A1177">
        <v>8812</v>
      </c>
      <c r="B1177">
        <f>MATCH(A1177,'Mix Substation Location Summary'!$B$4:$B$1313,0)</f>
        <v>1242</v>
      </c>
    </row>
    <row r="1178" spans="1:2" x14ac:dyDescent="0.35">
      <c r="A1178">
        <v>8813</v>
      </c>
      <c r="B1178">
        <f>MATCH(A1178,'Mix Substation Location Summary'!$B$4:$B$1313,0)</f>
        <v>1243</v>
      </c>
    </row>
    <row r="1179" spans="1:2" x14ac:dyDescent="0.35">
      <c r="A1179">
        <v>8814</v>
      </c>
      <c r="B1179">
        <f>MATCH(A1179,'Mix Substation Location Summary'!$B$4:$B$1313,0)</f>
        <v>1244</v>
      </c>
    </row>
    <row r="1180" spans="1:2" x14ac:dyDescent="0.35">
      <c r="A1180">
        <v>8817</v>
      </c>
      <c r="B1180">
        <f>MATCH(A1180,'Mix Substation Location Summary'!$B$4:$B$1313,0)</f>
        <v>1245</v>
      </c>
    </row>
    <row r="1181" spans="1:2" x14ac:dyDescent="0.35">
      <c r="A1181">
        <v>8818</v>
      </c>
      <c r="B1181">
        <f>MATCH(A1181,'Mix Substation Location Summary'!$B$4:$B$1313,0)</f>
        <v>1246</v>
      </c>
    </row>
    <row r="1182" spans="1:2" x14ac:dyDescent="0.35">
      <c r="A1182">
        <v>8820</v>
      </c>
      <c r="B1182">
        <f>MATCH(A1182,'Mix Substation Location Summary'!$B$4:$B$1313,0)</f>
        <v>1247</v>
      </c>
    </row>
    <row r="1183" spans="1:2" x14ac:dyDescent="0.35">
      <c r="A1183">
        <v>8822</v>
      </c>
      <c r="B1183">
        <f>MATCH(A1183,'Mix Substation Location Summary'!$B$4:$B$1313,0)</f>
        <v>1248</v>
      </c>
    </row>
    <row r="1184" spans="1:2" x14ac:dyDescent="0.35">
      <c r="A1184">
        <v>8824</v>
      </c>
      <c r="B1184">
        <f>MATCH(A1184,'Mix Substation Location Summary'!$B$4:$B$1313,0)</f>
        <v>1249</v>
      </c>
    </row>
    <row r="1185" spans="1:2" x14ac:dyDescent="0.35">
      <c r="A1185">
        <v>8825</v>
      </c>
      <c r="B1185">
        <f>MATCH(A1185,'Mix Substation Location Summary'!$B$4:$B$1313,0)</f>
        <v>1250</v>
      </c>
    </row>
    <row r="1186" spans="1:2" x14ac:dyDescent="0.35">
      <c r="A1186">
        <v>8827</v>
      </c>
      <c r="B1186">
        <f>MATCH(A1186,'Mix Substation Location Summary'!$B$4:$B$1313,0)</f>
        <v>1251</v>
      </c>
    </row>
    <row r="1187" spans="1:2" x14ac:dyDescent="0.35">
      <c r="A1187">
        <v>8829</v>
      </c>
      <c r="B1187">
        <f>MATCH(A1187,'Mix Substation Location Summary'!$B$4:$B$1313,0)</f>
        <v>1252</v>
      </c>
    </row>
    <row r="1188" spans="1:2" x14ac:dyDescent="0.35">
      <c r="A1188">
        <v>8932</v>
      </c>
      <c r="B1188">
        <f>MATCH(A1188,'Mix Substation Location Summary'!$B$4:$B$1313,0)</f>
        <v>1258</v>
      </c>
    </row>
    <row r="1189" spans="1:2" x14ac:dyDescent="0.35">
      <c r="A1189">
        <v>8950</v>
      </c>
      <c r="B1189">
        <f>MATCH(A1189,'Mix Substation Location Summary'!$B$4:$B$1313,0)</f>
        <v>1260</v>
      </c>
    </row>
    <row r="1190" spans="1:2" x14ac:dyDescent="0.35">
      <c r="A1190" s="122" t="s">
        <v>137</v>
      </c>
      <c r="B1190">
        <f>MATCH(A1190,'Mix Substation Location Summary'!$B$4:$B$1313,0)</f>
        <v>5</v>
      </c>
    </row>
    <row r="1191" spans="1:2" x14ac:dyDescent="0.35">
      <c r="A1191">
        <v>8958</v>
      </c>
      <c r="B1191">
        <f>MATCH(A1191,'Mix Substation Location Summary'!$B$4:$B$1313,0)</f>
        <v>1262</v>
      </c>
    </row>
    <row r="1192" spans="1:2" x14ac:dyDescent="0.35">
      <c r="A1192">
        <v>9009</v>
      </c>
      <c r="B1192">
        <f>MATCH(A1192,'Mix Substation Location Summary'!$B$4:$B$1313,0)</f>
        <v>1264</v>
      </c>
    </row>
    <row r="1193" spans="1:2" x14ac:dyDescent="0.35">
      <c r="A1193">
        <v>9010</v>
      </c>
      <c r="B1193">
        <f>MATCH(A1193,'Mix Substation Location Summary'!$B$4:$B$1313,0)</f>
        <v>1265</v>
      </c>
    </row>
    <row r="1194" spans="1:2" x14ac:dyDescent="0.35">
      <c r="A1194">
        <v>9024</v>
      </c>
      <c r="B1194">
        <f>MATCH(A1194,'Mix Substation Location Summary'!$B$4:$B$1313,0)</f>
        <v>1266</v>
      </c>
    </row>
    <row r="1195" spans="1:2" x14ac:dyDescent="0.35">
      <c r="A1195">
        <v>9033</v>
      </c>
      <c r="B1195">
        <f>MATCH(A1195,'Mix Substation Location Summary'!$B$4:$B$1313,0)</f>
        <v>1267</v>
      </c>
    </row>
    <row r="1196" spans="1:2" x14ac:dyDescent="0.35">
      <c r="A1196">
        <v>9037</v>
      </c>
      <c r="B1196" t="e">
        <f>MATCH(A1196,'Mix Substation Location Summary'!$B$4:$B$1313,0)</f>
        <v>#N/A</v>
      </c>
    </row>
    <row r="1197" spans="1:2" x14ac:dyDescent="0.35">
      <c r="A1197">
        <v>9047</v>
      </c>
      <c r="B1197">
        <f>MATCH(A1197,'Mix Substation Location Summary'!$B$4:$B$1313,0)</f>
        <v>1268</v>
      </c>
    </row>
    <row r="1198" spans="1:2" x14ac:dyDescent="0.35">
      <c r="A1198">
        <v>9077</v>
      </c>
      <c r="B1198">
        <f>MATCH(A1198,'Mix Substation Location Summary'!$B$4:$B$1313,0)</f>
        <v>1269</v>
      </c>
    </row>
    <row r="1199" spans="1:2" x14ac:dyDescent="0.35">
      <c r="A1199">
        <v>9078</v>
      </c>
      <c r="B1199">
        <f>MATCH(A1199,'Mix Substation Location Summary'!$B$4:$B$1313,0)</f>
        <v>1270</v>
      </c>
    </row>
    <row r="1200" spans="1:2" x14ac:dyDescent="0.35">
      <c r="A1200">
        <v>9135</v>
      </c>
      <c r="B1200">
        <f>MATCH(A1200,'Mix Substation Location Summary'!$B$4:$B$1313,0)</f>
        <v>1271</v>
      </c>
    </row>
    <row r="1201" spans="1:2" x14ac:dyDescent="0.35">
      <c r="A1201">
        <v>9188</v>
      </c>
      <c r="B1201">
        <f>MATCH(A1201,'Mix Substation Location Summary'!$B$4:$B$1313,0)</f>
        <v>1272</v>
      </c>
    </row>
    <row r="1202" spans="1:2" x14ac:dyDescent="0.35">
      <c r="A1202">
        <v>9203</v>
      </c>
      <c r="B1202">
        <f>MATCH(A1202,'Mix Substation Location Summary'!$B$4:$B$1313,0)</f>
        <v>1274</v>
      </c>
    </row>
    <row r="1203" spans="1:2" x14ac:dyDescent="0.35">
      <c r="A1203">
        <v>9219</v>
      </c>
      <c r="B1203">
        <f>MATCH(A1203,'Mix Substation Location Summary'!$B$4:$B$1313,0)</f>
        <v>1275</v>
      </c>
    </row>
    <row r="1204" spans="1:2" x14ac:dyDescent="0.35">
      <c r="A1204">
        <v>9221</v>
      </c>
      <c r="B1204">
        <f>MATCH(A1204,'Mix Substation Location Summary'!$B$4:$B$1313,0)</f>
        <v>1276</v>
      </c>
    </row>
    <row r="1205" spans="1:2" x14ac:dyDescent="0.35">
      <c r="A1205">
        <v>9231</v>
      </c>
      <c r="B1205">
        <f>MATCH(A1205,'Mix Substation Location Summary'!$B$4:$B$1313,0)</f>
        <v>1277</v>
      </c>
    </row>
    <row r="1206" spans="1:2" x14ac:dyDescent="0.35">
      <c r="A1206">
        <v>9235</v>
      </c>
      <c r="B1206">
        <f>MATCH(A1206,'Mix Substation Location Summary'!$B$4:$B$1313,0)</f>
        <v>1278</v>
      </c>
    </row>
    <row r="1207" spans="1:2" x14ac:dyDescent="0.35">
      <c r="A1207">
        <v>9243</v>
      </c>
      <c r="B1207">
        <f>MATCH(A1207,'Mix Substation Location Summary'!$B$4:$B$1313,0)</f>
        <v>1279</v>
      </c>
    </row>
    <row r="1208" spans="1:2" x14ac:dyDescent="0.35">
      <c r="A1208">
        <v>9297</v>
      </c>
      <c r="B1208">
        <f>MATCH(A1208,'Mix Substation Location Summary'!$B$4:$B$1313,0)</f>
        <v>1282</v>
      </c>
    </row>
    <row r="1209" spans="1:2" x14ac:dyDescent="0.35">
      <c r="A1209">
        <v>9300</v>
      </c>
      <c r="B1209">
        <f>MATCH(A1209,'Mix Substation Location Summary'!$B$4:$B$1313,0)</f>
        <v>1283</v>
      </c>
    </row>
    <row r="1210" spans="1:2" x14ac:dyDescent="0.35">
      <c r="A1210">
        <v>9310</v>
      </c>
      <c r="B1210">
        <f>MATCH(A1210,'Mix Substation Location Summary'!$B$4:$B$1313,0)</f>
        <v>1285</v>
      </c>
    </row>
    <row r="1211" spans="1:2" x14ac:dyDescent="0.35">
      <c r="A1211">
        <v>9330</v>
      </c>
      <c r="B1211">
        <f>MATCH(A1211,'Mix Substation Location Summary'!$B$4:$B$1313,0)</f>
        <v>1286</v>
      </c>
    </row>
    <row r="1212" spans="1:2" x14ac:dyDescent="0.35">
      <c r="A1212">
        <v>9339</v>
      </c>
      <c r="B1212">
        <f>MATCH(A1212,'Mix Substation Location Summary'!$B$4:$B$1313,0)</f>
        <v>1287</v>
      </c>
    </row>
    <row r="1213" spans="1:2" x14ac:dyDescent="0.35">
      <c r="A1213">
        <v>9430</v>
      </c>
      <c r="B1213">
        <f>MATCH(A1213,'Mix Substation Location Summary'!$B$4:$B$1313,0)</f>
        <v>1288</v>
      </c>
    </row>
    <row r="1214" spans="1:2" x14ac:dyDescent="0.35">
      <c r="A1214">
        <v>9440</v>
      </c>
      <c r="B1214">
        <f>MATCH(A1214,'Mix Substation Location Summary'!$B$4:$B$1313,0)</f>
        <v>1289</v>
      </c>
    </row>
    <row r="1215" spans="1:2" x14ac:dyDescent="0.35">
      <c r="A1215">
        <v>9522</v>
      </c>
      <c r="B1215">
        <f>MATCH(A1215,'Mix Substation Location Summary'!$B$4:$B$1313,0)</f>
        <v>1290</v>
      </c>
    </row>
    <row r="1216" spans="1:2" x14ac:dyDescent="0.35">
      <c r="A1216">
        <v>9557</v>
      </c>
      <c r="B1216">
        <f>MATCH(A1216,'Mix Substation Location Summary'!$B$4:$B$1313,0)</f>
        <v>1291</v>
      </c>
    </row>
    <row r="1217" spans="1:2" x14ac:dyDescent="0.35">
      <c r="A1217">
        <v>9621</v>
      </c>
      <c r="B1217">
        <f>MATCH(A1217,'Mix Substation Location Summary'!$B$4:$B$1313,0)</f>
        <v>1293</v>
      </c>
    </row>
    <row r="1218" spans="1:2" x14ac:dyDescent="0.35">
      <c r="A1218">
        <v>9651</v>
      </c>
      <c r="B1218">
        <f>MATCH(A1218,'Mix Substation Location Summary'!$B$4:$B$1313,0)</f>
        <v>1294</v>
      </c>
    </row>
    <row r="1219" spans="1:2" x14ac:dyDescent="0.35">
      <c r="A1219">
        <v>9679</v>
      </c>
      <c r="B1219">
        <f>MATCH(A1219,'Mix Substation Location Summary'!$B$4:$B$1313,0)</f>
        <v>1295</v>
      </c>
    </row>
    <row r="1220" spans="1:2" x14ac:dyDescent="0.35">
      <c r="A1220">
        <v>9786</v>
      </c>
      <c r="B1220" t="e">
        <f>MATCH(A1220,'Mix Substation Location Summary'!$B$4:$B$1313,0)</f>
        <v>#N/A</v>
      </c>
    </row>
    <row r="1221" spans="1:2" x14ac:dyDescent="0.35">
      <c r="A1221">
        <v>9900</v>
      </c>
      <c r="B1221">
        <f>MATCH(A1221,'Mix Substation Location Summary'!$B$4:$B$1313,0)</f>
        <v>1297</v>
      </c>
    </row>
    <row r="1222" spans="1:2" x14ac:dyDescent="0.35">
      <c r="A1222">
        <v>9220</v>
      </c>
      <c r="B1222" t="e">
        <f>MATCH(A1222,'Mix Substation Location Summary'!$B$4:$B$1313,0)</f>
        <v>#N/A</v>
      </c>
    </row>
    <row r="1229" spans="1:2" x14ac:dyDescent="0.35">
      <c r="A1229">
        <v>1250</v>
      </c>
    </row>
    <row r="1230" spans="1:2" x14ac:dyDescent="0.35">
      <c r="A1230">
        <v>1330</v>
      </c>
    </row>
    <row r="1231" spans="1:2" x14ac:dyDescent="0.35">
      <c r="A1231">
        <v>1451</v>
      </c>
    </row>
    <row r="1232" spans="1:2" x14ac:dyDescent="0.35">
      <c r="A1232">
        <v>1808</v>
      </c>
    </row>
    <row r="1233" spans="1:1" x14ac:dyDescent="0.35">
      <c r="A1233">
        <v>1809</v>
      </c>
    </row>
    <row r="1234" spans="1:1" x14ac:dyDescent="0.35">
      <c r="A1234">
        <v>1810</v>
      </c>
    </row>
    <row r="1235" spans="1:1" x14ac:dyDescent="0.35">
      <c r="A1235">
        <v>1812</v>
      </c>
    </row>
    <row r="1236" spans="1:1" x14ac:dyDescent="0.35">
      <c r="A1236">
        <v>1818</v>
      </c>
    </row>
    <row r="1237" spans="1:1" x14ac:dyDescent="0.35">
      <c r="A1237">
        <v>1824</v>
      </c>
    </row>
    <row r="1238" spans="1:1" x14ac:dyDescent="0.35">
      <c r="A1238">
        <v>1839</v>
      </c>
    </row>
    <row r="1239" spans="1:1" x14ac:dyDescent="0.35">
      <c r="A1239">
        <v>1860</v>
      </c>
    </row>
    <row r="1240" spans="1:1" x14ac:dyDescent="0.35">
      <c r="A1240">
        <v>1864</v>
      </c>
    </row>
    <row r="1241" spans="1:1" x14ac:dyDescent="0.35">
      <c r="A1241">
        <v>1866</v>
      </c>
    </row>
    <row r="1242" spans="1:1" x14ac:dyDescent="0.35">
      <c r="A1242">
        <v>1867</v>
      </c>
    </row>
    <row r="1243" spans="1:1" x14ac:dyDescent="0.35">
      <c r="A1243">
        <v>1869</v>
      </c>
    </row>
    <row r="1244" spans="1:1" x14ac:dyDescent="0.35">
      <c r="A1244" s="123">
        <v>1870</v>
      </c>
    </row>
    <row r="1245" spans="1:1" x14ac:dyDescent="0.35">
      <c r="A1245" s="123">
        <v>2110</v>
      </c>
    </row>
    <row r="1246" spans="1:1" x14ac:dyDescent="0.35">
      <c r="A1246" s="123">
        <v>2120</v>
      </c>
    </row>
    <row r="1247" spans="1:1" x14ac:dyDescent="0.35">
      <c r="A1247">
        <v>2150</v>
      </c>
    </row>
    <row r="1248" spans="1:1" x14ac:dyDescent="0.35">
      <c r="A1248">
        <v>2202</v>
      </c>
    </row>
    <row r="1249" spans="1:1" x14ac:dyDescent="0.35">
      <c r="A1249">
        <v>2212</v>
      </c>
    </row>
    <row r="1250" spans="1:1" x14ac:dyDescent="0.35">
      <c r="A1250">
        <v>2234</v>
      </c>
    </row>
    <row r="1251" spans="1:1" x14ac:dyDescent="0.35">
      <c r="A1251">
        <v>2236</v>
      </c>
    </row>
    <row r="1252" spans="1:1" x14ac:dyDescent="0.35">
      <c r="A1252">
        <v>2237</v>
      </c>
    </row>
    <row r="1253" spans="1:1" x14ac:dyDescent="0.35">
      <c r="A1253">
        <v>2238</v>
      </c>
    </row>
    <row r="1254" spans="1:1" x14ac:dyDescent="0.35">
      <c r="A1254">
        <v>2239</v>
      </c>
    </row>
    <row r="1255" spans="1:1" x14ac:dyDescent="0.35">
      <c r="A1255">
        <v>2300</v>
      </c>
    </row>
    <row r="1256" spans="1:1" x14ac:dyDescent="0.35">
      <c r="A1256">
        <v>2301</v>
      </c>
    </row>
    <row r="1257" spans="1:1" x14ac:dyDescent="0.35">
      <c r="A1257">
        <v>2303</v>
      </c>
    </row>
    <row r="1258" spans="1:1" x14ac:dyDescent="0.35">
      <c r="A1258">
        <v>2304</v>
      </c>
    </row>
    <row r="1259" spans="1:1" x14ac:dyDescent="0.35">
      <c r="A1259">
        <v>2305</v>
      </c>
    </row>
    <row r="1260" spans="1:1" x14ac:dyDescent="0.35">
      <c r="A1260">
        <v>2307</v>
      </c>
    </row>
    <row r="1261" spans="1:1" x14ac:dyDescent="0.35">
      <c r="A1261">
        <v>2309</v>
      </c>
    </row>
    <row r="1262" spans="1:1" x14ac:dyDescent="0.35">
      <c r="A1262">
        <v>2313</v>
      </c>
    </row>
    <row r="1263" spans="1:1" x14ac:dyDescent="0.35">
      <c r="A1263">
        <v>2314</v>
      </c>
    </row>
    <row r="1264" spans="1:1" x14ac:dyDescent="0.35">
      <c r="A1264">
        <v>2315</v>
      </c>
    </row>
    <row r="1265" spans="1:1" x14ac:dyDescent="0.35">
      <c r="A1265">
        <v>2317</v>
      </c>
    </row>
    <row r="1266" spans="1:1" x14ac:dyDescent="0.35">
      <c r="A1266">
        <v>2318</v>
      </c>
    </row>
    <row r="1267" spans="1:1" x14ac:dyDescent="0.35">
      <c r="A1267">
        <v>2319</v>
      </c>
    </row>
    <row r="1268" spans="1:1" x14ac:dyDescent="0.35">
      <c r="A1268">
        <v>2324</v>
      </c>
    </row>
    <row r="1269" spans="1:1" x14ac:dyDescent="0.35">
      <c r="A1269">
        <v>2325</v>
      </c>
    </row>
    <row r="1270" spans="1:1" x14ac:dyDescent="0.35">
      <c r="A1270">
        <v>2326</v>
      </c>
    </row>
    <row r="1271" spans="1:1" x14ac:dyDescent="0.35">
      <c r="A1271">
        <v>2327</v>
      </c>
    </row>
    <row r="1272" spans="1:1" x14ac:dyDescent="0.35">
      <c r="A1272">
        <v>2328</v>
      </c>
    </row>
    <row r="1273" spans="1:1" x14ac:dyDescent="0.35">
      <c r="A1273">
        <v>2331</v>
      </c>
    </row>
    <row r="1274" spans="1:1" x14ac:dyDescent="0.35">
      <c r="A1274">
        <v>2500</v>
      </c>
    </row>
    <row r="1275" spans="1:1" x14ac:dyDescent="0.35">
      <c r="A1275">
        <v>2501</v>
      </c>
    </row>
    <row r="1276" spans="1:1" x14ac:dyDescent="0.35">
      <c r="A1276">
        <v>2503</v>
      </c>
    </row>
    <row r="1277" spans="1:1" x14ac:dyDescent="0.35">
      <c r="A1277">
        <v>2510</v>
      </c>
    </row>
    <row r="1278" spans="1:1" x14ac:dyDescent="0.35">
      <c r="A1278">
        <v>2512</v>
      </c>
    </row>
    <row r="1279" spans="1:1" x14ac:dyDescent="0.35">
      <c r="A1279">
        <v>2514</v>
      </c>
    </row>
    <row r="1280" spans="1:1" x14ac:dyDescent="0.35">
      <c r="A1280">
        <v>2522</v>
      </c>
    </row>
    <row r="1281" spans="1:1" x14ac:dyDescent="0.35">
      <c r="A1281">
        <v>2523</v>
      </c>
    </row>
    <row r="1282" spans="1:1" x14ac:dyDescent="0.35">
      <c r="A1282">
        <v>2524</v>
      </c>
    </row>
    <row r="1283" spans="1:1" x14ac:dyDescent="0.35">
      <c r="A1283">
        <v>2525</v>
      </c>
    </row>
    <row r="1284" spans="1:1" x14ac:dyDescent="0.35">
      <c r="A1284">
        <v>2526</v>
      </c>
    </row>
    <row r="1285" spans="1:1" x14ac:dyDescent="0.35">
      <c r="A1285">
        <v>2553</v>
      </c>
    </row>
    <row r="1286" spans="1:1" x14ac:dyDescent="0.35">
      <c r="A1286">
        <v>2557</v>
      </c>
    </row>
    <row r="1287" spans="1:1" x14ac:dyDescent="0.35">
      <c r="A1287">
        <v>2560</v>
      </c>
    </row>
    <row r="1288" spans="1:1" x14ac:dyDescent="0.35">
      <c r="A1288">
        <v>2561</v>
      </c>
    </row>
    <row r="1289" spans="1:1" x14ac:dyDescent="0.35">
      <c r="A1289">
        <v>2570</v>
      </c>
    </row>
    <row r="1290" spans="1:1" x14ac:dyDescent="0.35">
      <c r="A1290">
        <v>2571</v>
      </c>
    </row>
    <row r="1291" spans="1:1" x14ac:dyDescent="0.35">
      <c r="A1291">
        <v>2580</v>
      </c>
    </row>
    <row r="1292" spans="1:1" x14ac:dyDescent="0.35">
      <c r="A1292">
        <v>2582</v>
      </c>
    </row>
    <row r="1293" spans="1:1" x14ac:dyDescent="0.35">
      <c r="A1293">
        <v>2583</v>
      </c>
    </row>
    <row r="1294" spans="1:1" x14ac:dyDescent="0.35">
      <c r="A1294">
        <v>2589</v>
      </c>
    </row>
    <row r="1295" spans="1:1" x14ac:dyDescent="0.35">
      <c r="A1295">
        <v>2594</v>
      </c>
    </row>
    <row r="1296" spans="1:1" x14ac:dyDescent="0.35">
      <c r="A1296">
        <v>2598</v>
      </c>
    </row>
    <row r="1297" spans="1:1" x14ac:dyDescent="0.35">
      <c r="A1297">
        <v>2604</v>
      </c>
    </row>
    <row r="1298" spans="1:1" x14ac:dyDescent="0.35">
      <c r="A1298">
        <v>2609</v>
      </c>
    </row>
    <row r="1299" spans="1:1" x14ac:dyDescent="0.35">
      <c r="A1299">
        <v>2610</v>
      </c>
    </row>
    <row r="1300" spans="1:1" x14ac:dyDescent="0.35">
      <c r="A1300">
        <v>2611</v>
      </c>
    </row>
    <row r="1301" spans="1:1" x14ac:dyDescent="0.35">
      <c r="A1301">
        <v>2612</v>
      </c>
    </row>
    <row r="1302" spans="1:1" x14ac:dyDescent="0.35">
      <c r="A1302">
        <v>3010</v>
      </c>
    </row>
    <row r="1303" spans="1:1" x14ac:dyDescent="0.35">
      <c r="A1303">
        <v>3064</v>
      </c>
    </row>
    <row r="1304" spans="1:1" x14ac:dyDescent="0.35">
      <c r="A1304">
        <v>3717</v>
      </c>
    </row>
    <row r="1305" spans="1:1" x14ac:dyDescent="0.35">
      <c r="A1305">
        <v>4026</v>
      </c>
    </row>
    <row r="1306" spans="1:1" x14ac:dyDescent="0.35">
      <c r="A1306">
        <v>4031</v>
      </c>
    </row>
    <row r="1307" spans="1:1" x14ac:dyDescent="0.35">
      <c r="A1307">
        <v>4034</v>
      </c>
    </row>
    <row r="1308" spans="1:1" x14ac:dyDescent="0.35">
      <c r="A1308">
        <v>4045</v>
      </c>
    </row>
    <row r="1309" spans="1:1" x14ac:dyDescent="0.35">
      <c r="A1309">
        <v>4046</v>
      </c>
    </row>
    <row r="1310" spans="1:1" x14ac:dyDescent="0.35">
      <c r="A1310">
        <v>4059</v>
      </c>
    </row>
    <row r="1311" spans="1:1" x14ac:dyDescent="0.35">
      <c r="A1311">
        <v>4070</v>
      </c>
    </row>
    <row r="1312" spans="1:1" x14ac:dyDescent="0.35">
      <c r="A1312">
        <v>4101</v>
      </c>
    </row>
    <row r="1313" spans="1:1" x14ac:dyDescent="0.35">
      <c r="A1313">
        <v>4102</v>
      </c>
    </row>
    <row r="1314" spans="1:1" x14ac:dyDescent="0.35">
      <c r="A1314">
        <v>4103</v>
      </c>
    </row>
    <row r="1315" spans="1:1" x14ac:dyDescent="0.35">
      <c r="A1315">
        <v>4104</v>
      </c>
    </row>
    <row r="1316" spans="1:1" x14ac:dyDescent="0.35">
      <c r="A1316">
        <v>4105</v>
      </c>
    </row>
    <row r="1317" spans="1:1" x14ac:dyDescent="0.35">
      <c r="A1317">
        <v>4106</v>
      </c>
    </row>
    <row r="1318" spans="1:1" x14ac:dyDescent="0.35">
      <c r="A1318">
        <v>4107</v>
      </c>
    </row>
    <row r="1319" spans="1:1" x14ac:dyDescent="0.35">
      <c r="A1319">
        <v>4108</v>
      </c>
    </row>
    <row r="1320" spans="1:1" x14ac:dyDescent="0.35">
      <c r="A1320">
        <v>4111</v>
      </c>
    </row>
    <row r="1321" spans="1:1" x14ac:dyDescent="0.35">
      <c r="A1321">
        <v>4113</v>
      </c>
    </row>
    <row r="1322" spans="1:1" x14ac:dyDescent="0.35">
      <c r="A1322">
        <v>4114</v>
      </c>
    </row>
    <row r="1323" spans="1:1" x14ac:dyDescent="0.35">
      <c r="A1323">
        <v>4115</v>
      </c>
    </row>
    <row r="1324" spans="1:1" x14ac:dyDescent="0.35">
      <c r="A1324">
        <v>4116</v>
      </c>
    </row>
    <row r="1325" spans="1:1" x14ac:dyDescent="0.35">
      <c r="A1325">
        <v>4117</v>
      </c>
    </row>
    <row r="1326" spans="1:1" x14ac:dyDescent="0.35">
      <c r="A1326">
        <v>4118</v>
      </c>
    </row>
    <row r="1327" spans="1:1" x14ac:dyDescent="0.35">
      <c r="A1327">
        <v>4119</v>
      </c>
    </row>
    <row r="1328" spans="1:1" x14ac:dyDescent="0.35">
      <c r="A1328">
        <v>4120</v>
      </c>
    </row>
    <row r="1329" spans="1:1" x14ac:dyDescent="0.35">
      <c r="A1329">
        <v>4121</v>
      </c>
    </row>
    <row r="1330" spans="1:1" x14ac:dyDescent="0.35">
      <c r="A1330">
        <v>4123</v>
      </c>
    </row>
    <row r="1331" spans="1:1" x14ac:dyDescent="0.35">
      <c r="A1331">
        <v>4124</v>
      </c>
    </row>
    <row r="1332" spans="1:1" x14ac:dyDescent="0.35">
      <c r="A1332">
        <v>4125</v>
      </c>
    </row>
    <row r="1333" spans="1:1" x14ac:dyDescent="0.35">
      <c r="A1333">
        <v>4127</v>
      </c>
    </row>
    <row r="1334" spans="1:1" x14ac:dyDescent="0.35">
      <c r="A1334">
        <v>4129</v>
      </c>
    </row>
    <row r="1335" spans="1:1" x14ac:dyDescent="0.35">
      <c r="A1335">
        <v>4130</v>
      </c>
    </row>
    <row r="1336" spans="1:1" x14ac:dyDescent="0.35">
      <c r="A1336">
        <v>4132</v>
      </c>
    </row>
    <row r="1337" spans="1:1" x14ac:dyDescent="0.35">
      <c r="A1337">
        <v>4133</v>
      </c>
    </row>
    <row r="1338" spans="1:1" x14ac:dyDescent="0.35">
      <c r="A1338">
        <v>4135</v>
      </c>
    </row>
    <row r="1339" spans="1:1" x14ac:dyDescent="0.35">
      <c r="A1339">
        <v>4136</v>
      </c>
    </row>
    <row r="1340" spans="1:1" x14ac:dyDescent="0.35">
      <c r="A1340">
        <v>4137</v>
      </c>
    </row>
    <row r="1341" spans="1:1" x14ac:dyDescent="0.35">
      <c r="A1341">
        <v>4138</v>
      </c>
    </row>
    <row r="1342" spans="1:1" x14ac:dyDescent="0.35">
      <c r="A1342">
        <v>4139</v>
      </c>
    </row>
    <row r="1343" spans="1:1" x14ac:dyDescent="0.35">
      <c r="A1343">
        <v>4140</v>
      </c>
    </row>
    <row r="1344" spans="1:1" x14ac:dyDescent="0.35">
      <c r="A1344">
        <v>4141</v>
      </c>
    </row>
    <row r="1345" spans="1:1" x14ac:dyDescent="0.35">
      <c r="A1345">
        <v>4142</v>
      </c>
    </row>
    <row r="1346" spans="1:1" x14ac:dyDescent="0.35">
      <c r="A1346">
        <v>4143</v>
      </c>
    </row>
    <row r="1347" spans="1:1" x14ac:dyDescent="0.35">
      <c r="A1347">
        <v>4144</v>
      </c>
    </row>
    <row r="1348" spans="1:1" x14ac:dyDescent="0.35">
      <c r="A1348">
        <v>4147</v>
      </c>
    </row>
    <row r="1349" spans="1:1" x14ac:dyDescent="0.35">
      <c r="A1349">
        <v>4148</v>
      </c>
    </row>
    <row r="1350" spans="1:1" x14ac:dyDescent="0.35">
      <c r="A1350">
        <v>4149</v>
      </c>
    </row>
    <row r="1351" spans="1:1" x14ac:dyDescent="0.35">
      <c r="A1351">
        <v>4153</v>
      </c>
    </row>
    <row r="1352" spans="1:1" x14ac:dyDescent="0.35">
      <c r="A1352">
        <v>4154</v>
      </c>
    </row>
    <row r="1353" spans="1:1" x14ac:dyDescent="0.35">
      <c r="A1353">
        <v>4155</v>
      </c>
    </row>
    <row r="1354" spans="1:1" x14ac:dyDescent="0.35">
      <c r="A1354">
        <v>4156</v>
      </c>
    </row>
    <row r="1355" spans="1:1" x14ac:dyDescent="0.35">
      <c r="A1355">
        <v>4157</v>
      </c>
    </row>
    <row r="1356" spans="1:1" x14ac:dyDescent="0.35">
      <c r="A1356">
        <v>4158</v>
      </c>
    </row>
    <row r="1357" spans="1:1" x14ac:dyDescent="0.35">
      <c r="A1357">
        <v>4166</v>
      </c>
    </row>
    <row r="1358" spans="1:1" x14ac:dyDescent="0.35">
      <c r="A1358">
        <v>4168</v>
      </c>
    </row>
    <row r="1359" spans="1:1" x14ac:dyDescent="0.35">
      <c r="A1359">
        <v>4169</v>
      </c>
    </row>
    <row r="1360" spans="1:1" x14ac:dyDescent="0.35">
      <c r="A1360">
        <v>4185</v>
      </c>
    </row>
    <row r="1361" spans="1:1" x14ac:dyDescent="0.35">
      <c r="A1361">
        <v>4186</v>
      </c>
    </row>
    <row r="1362" spans="1:1" x14ac:dyDescent="0.35">
      <c r="A1362">
        <v>4187</v>
      </c>
    </row>
    <row r="1363" spans="1:1" x14ac:dyDescent="0.35">
      <c r="A1363">
        <v>4188</v>
      </c>
    </row>
    <row r="1364" spans="1:1" x14ac:dyDescent="0.35">
      <c r="A1364">
        <v>4189</v>
      </c>
    </row>
    <row r="1365" spans="1:1" x14ac:dyDescent="0.35">
      <c r="A1365">
        <v>4200</v>
      </c>
    </row>
    <row r="1366" spans="1:1" x14ac:dyDescent="0.35">
      <c r="A1366">
        <v>4207</v>
      </c>
    </row>
    <row r="1367" spans="1:1" x14ac:dyDescent="0.35">
      <c r="A1367">
        <v>4221</v>
      </c>
    </row>
    <row r="1368" spans="1:1" x14ac:dyDescent="0.35">
      <c r="A1368">
        <v>4300</v>
      </c>
    </row>
    <row r="1369" spans="1:1" x14ac:dyDescent="0.35">
      <c r="A1369">
        <v>4305</v>
      </c>
    </row>
    <row r="1370" spans="1:1" x14ac:dyDescent="0.35">
      <c r="A1370">
        <v>4307</v>
      </c>
    </row>
    <row r="1371" spans="1:1" x14ac:dyDescent="0.35">
      <c r="A1371">
        <v>4319</v>
      </c>
    </row>
    <row r="1372" spans="1:1" x14ac:dyDescent="0.35">
      <c r="A1372">
        <v>4400</v>
      </c>
    </row>
    <row r="1373" spans="1:1" x14ac:dyDescent="0.35">
      <c r="A1373">
        <v>4405</v>
      </c>
    </row>
    <row r="1374" spans="1:1" x14ac:dyDescent="0.35">
      <c r="A1374">
        <v>4414</v>
      </c>
    </row>
    <row r="1375" spans="1:1" x14ac:dyDescent="0.35">
      <c r="A1375">
        <v>4419</v>
      </c>
    </row>
    <row r="1376" spans="1:1" x14ac:dyDescent="0.35">
      <c r="A1376">
        <v>4420</v>
      </c>
    </row>
    <row r="1377" spans="1:1" x14ac:dyDescent="0.35">
      <c r="A1377">
        <v>4500</v>
      </c>
    </row>
    <row r="1378" spans="1:1" x14ac:dyDescent="0.35">
      <c r="A1378">
        <v>4504</v>
      </c>
    </row>
    <row r="1379" spans="1:1" x14ac:dyDescent="0.35">
      <c r="A1379">
        <v>4505</v>
      </c>
    </row>
    <row r="1380" spans="1:1" x14ac:dyDescent="0.35">
      <c r="A1380">
        <v>4509</v>
      </c>
    </row>
    <row r="1381" spans="1:1" x14ac:dyDescent="0.35">
      <c r="A1381">
        <v>4513</v>
      </c>
    </row>
    <row r="1382" spans="1:1" x14ac:dyDescent="0.35">
      <c r="A1382">
        <v>4518</v>
      </c>
    </row>
    <row r="1383" spans="1:1" x14ac:dyDescent="0.35">
      <c r="A1383">
        <v>4519</v>
      </c>
    </row>
    <row r="1384" spans="1:1" x14ac:dyDescent="0.35">
      <c r="A1384">
        <v>4538</v>
      </c>
    </row>
    <row r="1385" spans="1:1" x14ac:dyDescent="0.35">
      <c r="A1385">
        <v>4570</v>
      </c>
    </row>
    <row r="1386" spans="1:1" x14ac:dyDescent="0.35">
      <c r="A1386">
        <v>4587</v>
      </c>
    </row>
    <row r="1387" spans="1:1" x14ac:dyDescent="0.35">
      <c r="A1387">
        <v>4600</v>
      </c>
    </row>
    <row r="1388" spans="1:1" x14ac:dyDescent="0.35">
      <c r="A1388">
        <v>4601</v>
      </c>
    </row>
    <row r="1389" spans="1:1" x14ac:dyDescent="0.35">
      <c r="A1389">
        <v>4605</v>
      </c>
    </row>
    <row r="1390" spans="1:1" x14ac:dyDescent="0.35">
      <c r="A1390">
        <v>4625</v>
      </c>
    </row>
    <row r="1391" spans="1:1" x14ac:dyDescent="0.35">
      <c r="A1391">
        <v>4644</v>
      </c>
    </row>
    <row r="1392" spans="1:1" x14ac:dyDescent="0.35">
      <c r="A1392">
        <v>4700</v>
      </c>
    </row>
    <row r="1393" spans="1:1" x14ac:dyDescent="0.35">
      <c r="A1393">
        <v>4705</v>
      </c>
    </row>
    <row r="1394" spans="1:1" x14ac:dyDescent="0.35">
      <c r="A1394">
        <v>4707</v>
      </c>
    </row>
    <row r="1395" spans="1:1" x14ac:dyDescent="0.35">
      <c r="A1395">
        <v>4708</v>
      </c>
    </row>
    <row r="1396" spans="1:1" x14ac:dyDescent="0.35">
      <c r="A1396">
        <v>4709</v>
      </c>
    </row>
    <row r="1397" spans="1:1" x14ac:dyDescent="0.35">
      <c r="A1397">
        <v>4710</v>
      </c>
    </row>
    <row r="1398" spans="1:1" x14ac:dyDescent="0.35">
      <c r="A1398">
        <v>4712</v>
      </c>
    </row>
    <row r="1399" spans="1:1" x14ac:dyDescent="0.35">
      <c r="A1399">
        <v>4717</v>
      </c>
    </row>
    <row r="1400" spans="1:1" x14ac:dyDescent="0.35">
      <c r="A1400">
        <v>4730</v>
      </c>
    </row>
    <row r="1401" spans="1:1" x14ac:dyDescent="0.35">
      <c r="A1401">
        <v>4735</v>
      </c>
    </row>
    <row r="1402" spans="1:1" x14ac:dyDescent="0.35">
      <c r="A1402">
        <v>4750</v>
      </c>
    </row>
    <row r="1403" spans="1:1" x14ac:dyDescent="0.35">
      <c r="A1403">
        <v>4756</v>
      </c>
    </row>
    <row r="1404" spans="1:1" x14ac:dyDescent="0.35">
      <c r="A1404">
        <v>4759</v>
      </c>
    </row>
    <row r="1405" spans="1:1" x14ac:dyDescent="0.35">
      <c r="A1405">
        <v>4781</v>
      </c>
    </row>
    <row r="1406" spans="1:1" x14ac:dyDescent="0.35">
      <c r="A1406">
        <v>4782</v>
      </c>
    </row>
    <row r="1407" spans="1:1" x14ac:dyDescent="0.35">
      <c r="A1407">
        <v>4800</v>
      </c>
    </row>
    <row r="1408" spans="1:1" x14ac:dyDescent="0.35">
      <c r="A1408" s="123">
        <v>4805</v>
      </c>
    </row>
    <row r="1409" spans="1:1" x14ac:dyDescent="0.35">
      <c r="A1409" s="123">
        <v>4808</v>
      </c>
    </row>
    <row r="1410" spans="1:1" x14ac:dyDescent="0.35">
      <c r="A1410" s="123">
        <v>4818</v>
      </c>
    </row>
    <row r="1411" spans="1:1" x14ac:dyDescent="0.35">
      <c r="A1411" s="123">
        <v>4820</v>
      </c>
    </row>
    <row r="1412" spans="1:1" x14ac:dyDescent="0.35">
      <c r="A1412" s="123">
        <v>4950</v>
      </c>
    </row>
    <row r="1413" spans="1:1" x14ac:dyDescent="0.35">
      <c r="A1413" s="123">
        <v>4987</v>
      </c>
    </row>
    <row r="1414" spans="1:1" x14ac:dyDescent="0.35">
      <c r="A1414" s="123">
        <v>4988</v>
      </c>
    </row>
    <row r="1415" spans="1:1" x14ac:dyDescent="0.35">
      <c r="A1415" s="123">
        <v>5000</v>
      </c>
    </row>
    <row r="1416" spans="1:1" x14ac:dyDescent="0.35">
      <c r="A1416" s="123">
        <v>5001</v>
      </c>
    </row>
    <row r="1417" spans="1:1" x14ac:dyDescent="0.35">
      <c r="A1417" s="123">
        <v>5016</v>
      </c>
    </row>
    <row r="1418" spans="1:1" x14ac:dyDescent="0.35">
      <c r="A1418" s="123">
        <v>5018</v>
      </c>
    </row>
    <row r="1419" spans="1:1" x14ac:dyDescent="0.35">
      <c r="A1419" s="123">
        <v>5019</v>
      </c>
    </row>
    <row r="1420" spans="1:1" x14ac:dyDescent="0.35">
      <c r="A1420" s="123">
        <v>5022</v>
      </c>
    </row>
    <row r="1421" spans="1:1" x14ac:dyDescent="0.35">
      <c r="A1421" s="123">
        <v>5026</v>
      </c>
    </row>
    <row r="1422" spans="1:1" x14ac:dyDescent="0.35">
      <c r="A1422" s="123">
        <v>5032</v>
      </c>
    </row>
    <row r="1423" spans="1:1" x14ac:dyDescent="0.35">
      <c r="A1423" s="123">
        <v>5036</v>
      </c>
    </row>
    <row r="1424" spans="1:1" x14ac:dyDescent="0.35">
      <c r="A1424" s="123">
        <v>5038</v>
      </c>
    </row>
    <row r="1425" spans="1:1" x14ac:dyDescent="0.35">
      <c r="A1425" s="123">
        <v>5044</v>
      </c>
    </row>
    <row r="1426" spans="1:1" x14ac:dyDescent="0.35">
      <c r="A1426" s="123">
        <v>5045</v>
      </c>
    </row>
    <row r="1427" spans="1:1" x14ac:dyDescent="0.35">
      <c r="A1427" s="123">
        <v>5046</v>
      </c>
    </row>
    <row r="1428" spans="1:1" x14ac:dyDescent="0.35">
      <c r="A1428" s="123">
        <v>5047</v>
      </c>
    </row>
    <row r="1429" spans="1:1" x14ac:dyDescent="0.35">
      <c r="A1429" s="123">
        <v>5049</v>
      </c>
    </row>
    <row r="1430" spans="1:1" x14ac:dyDescent="0.35">
      <c r="A1430" s="123">
        <v>5051</v>
      </c>
    </row>
    <row r="1431" spans="1:1" x14ac:dyDescent="0.35">
      <c r="A1431" s="123">
        <v>5058</v>
      </c>
    </row>
    <row r="1432" spans="1:1" x14ac:dyDescent="0.35">
      <c r="A1432" s="123">
        <v>5061</v>
      </c>
    </row>
    <row r="1433" spans="1:1" x14ac:dyDescent="0.35">
      <c r="A1433" s="123">
        <v>5065</v>
      </c>
    </row>
    <row r="1434" spans="1:1" x14ac:dyDescent="0.35">
      <c r="A1434" s="123">
        <v>5066</v>
      </c>
    </row>
    <row r="1435" spans="1:1" x14ac:dyDescent="0.35">
      <c r="A1435" s="123">
        <v>5068</v>
      </c>
    </row>
    <row r="1436" spans="1:1" x14ac:dyDescent="0.35">
      <c r="A1436" s="123">
        <v>5072</v>
      </c>
    </row>
    <row r="1437" spans="1:1" x14ac:dyDescent="0.35">
      <c r="A1437" s="123">
        <v>5078</v>
      </c>
    </row>
    <row r="1438" spans="1:1" x14ac:dyDescent="0.35">
      <c r="A1438" s="123">
        <v>5080</v>
      </c>
    </row>
    <row r="1439" spans="1:1" x14ac:dyDescent="0.35">
      <c r="A1439">
        <v>5089</v>
      </c>
    </row>
    <row r="1440" spans="1:1" x14ac:dyDescent="0.35">
      <c r="A1440">
        <v>5091</v>
      </c>
    </row>
    <row r="1441" spans="1:1" x14ac:dyDescent="0.35">
      <c r="A1441">
        <v>5092</v>
      </c>
    </row>
    <row r="1442" spans="1:1" x14ac:dyDescent="0.35">
      <c r="A1442">
        <v>5093</v>
      </c>
    </row>
    <row r="1443" spans="1:1" x14ac:dyDescent="0.35">
      <c r="A1443">
        <v>5094</v>
      </c>
    </row>
    <row r="1444" spans="1:1" x14ac:dyDescent="0.35">
      <c r="A1444">
        <v>5095</v>
      </c>
    </row>
    <row r="1445" spans="1:1" x14ac:dyDescent="0.35">
      <c r="A1445">
        <v>5097</v>
      </c>
    </row>
    <row r="1446" spans="1:1" x14ac:dyDescent="0.35">
      <c r="A1446">
        <v>5100</v>
      </c>
    </row>
    <row r="1447" spans="1:1" x14ac:dyDescent="0.35">
      <c r="A1447">
        <v>5101</v>
      </c>
    </row>
    <row r="1448" spans="1:1" x14ac:dyDescent="0.35">
      <c r="A1448">
        <v>5102</v>
      </c>
    </row>
    <row r="1449" spans="1:1" x14ac:dyDescent="0.35">
      <c r="A1449">
        <v>5103</v>
      </c>
    </row>
    <row r="1450" spans="1:1" x14ac:dyDescent="0.35">
      <c r="A1450">
        <v>5104</v>
      </c>
    </row>
    <row r="1451" spans="1:1" x14ac:dyDescent="0.35">
      <c r="A1451">
        <v>5105</v>
      </c>
    </row>
    <row r="1452" spans="1:1" x14ac:dyDescent="0.35">
      <c r="A1452">
        <v>5106</v>
      </c>
    </row>
    <row r="1453" spans="1:1" x14ac:dyDescent="0.35">
      <c r="A1453">
        <v>5107</v>
      </c>
    </row>
    <row r="1454" spans="1:1" x14ac:dyDescent="0.35">
      <c r="A1454">
        <v>5108</v>
      </c>
    </row>
    <row r="1455" spans="1:1" x14ac:dyDescent="0.35">
      <c r="A1455">
        <v>5109</v>
      </c>
    </row>
    <row r="1456" spans="1:1" x14ac:dyDescent="0.35">
      <c r="A1456">
        <v>5110</v>
      </c>
    </row>
    <row r="1457" spans="1:1" x14ac:dyDescent="0.35">
      <c r="A1457">
        <v>5111</v>
      </c>
    </row>
    <row r="1458" spans="1:1" x14ac:dyDescent="0.35">
      <c r="A1458">
        <v>5113</v>
      </c>
    </row>
    <row r="1459" spans="1:1" x14ac:dyDescent="0.35">
      <c r="A1459">
        <v>5114</v>
      </c>
    </row>
    <row r="1460" spans="1:1" x14ac:dyDescent="0.35">
      <c r="A1460">
        <v>5115</v>
      </c>
    </row>
    <row r="1461" spans="1:1" x14ac:dyDescent="0.35">
      <c r="A1461">
        <v>5116</v>
      </c>
    </row>
    <row r="1462" spans="1:1" x14ac:dyDescent="0.35">
      <c r="A1462">
        <v>5119</v>
      </c>
    </row>
    <row r="1463" spans="1:1" x14ac:dyDescent="0.35">
      <c r="A1463">
        <v>5120</v>
      </c>
    </row>
    <row r="1464" spans="1:1" x14ac:dyDescent="0.35">
      <c r="A1464">
        <v>5121</v>
      </c>
    </row>
    <row r="1465" spans="1:1" x14ac:dyDescent="0.35">
      <c r="A1465">
        <v>5122</v>
      </c>
    </row>
    <row r="1466" spans="1:1" x14ac:dyDescent="0.35">
      <c r="A1466">
        <v>5125</v>
      </c>
    </row>
    <row r="1467" spans="1:1" x14ac:dyDescent="0.35">
      <c r="A1467">
        <v>5126</v>
      </c>
    </row>
    <row r="1468" spans="1:1" x14ac:dyDescent="0.35">
      <c r="A1468">
        <v>5127</v>
      </c>
    </row>
    <row r="1469" spans="1:1" x14ac:dyDescent="0.35">
      <c r="A1469">
        <v>5128</v>
      </c>
    </row>
    <row r="1470" spans="1:1" x14ac:dyDescent="0.35">
      <c r="A1470">
        <v>5129</v>
      </c>
    </row>
    <row r="1471" spans="1:1" x14ac:dyDescent="0.35">
      <c r="A1471">
        <v>5130</v>
      </c>
    </row>
    <row r="1472" spans="1:1" x14ac:dyDescent="0.35">
      <c r="A1472">
        <v>5131</v>
      </c>
    </row>
    <row r="1473" spans="1:1" x14ac:dyDescent="0.35">
      <c r="A1473">
        <v>5132</v>
      </c>
    </row>
    <row r="1474" spans="1:1" x14ac:dyDescent="0.35">
      <c r="A1474">
        <v>5133</v>
      </c>
    </row>
    <row r="1475" spans="1:1" x14ac:dyDescent="0.35">
      <c r="A1475">
        <v>5134</v>
      </c>
    </row>
    <row r="1476" spans="1:1" x14ac:dyDescent="0.35">
      <c r="A1476">
        <v>5135</v>
      </c>
    </row>
    <row r="1477" spans="1:1" x14ac:dyDescent="0.35">
      <c r="A1477">
        <v>5136</v>
      </c>
    </row>
    <row r="1478" spans="1:1" x14ac:dyDescent="0.35">
      <c r="A1478">
        <v>5137</v>
      </c>
    </row>
    <row r="1479" spans="1:1" x14ac:dyDescent="0.35">
      <c r="A1479">
        <v>5138</v>
      </c>
    </row>
    <row r="1480" spans="1:1" x14ac:dyDescent="0.35">
      <c r="A1480">
        <v>5139</v>
      </c>
    </row>
    <row r="1481" spans="1:1" x14ac:dyDescent="0.35">
      <c r="A1481">
        <v>5141</v>
      </c>
    </row>
    <row r="1482" spans="1:1" x14ac:dyDescent="0.35">
      <c r="A1482">
        <v>5142</v>
      </c>
    </row>
    <row r="1483" spans="1:1" x14ac:dyDescent="0.35">
      <c r="A1483">
        <v>5143</v>
      </c>
    </row>
    <row r="1484" spans="1:1" x14ac:dyDescent="0.35">
      <c r="A1484">
        <v>5144</v>
      </c>
    </row>
    <row r="1485" spans="1:1" x14ac:dyDescent="0.35">
      <c r="A1485">
        <v>5145</v>
      </c>
    </row>
    <row r="1486" spans="1:1" x14ac:dyDescent="0.35">
      <c r="A1486">
        <v>5146</v>
      </c>
    </row>
    <row r="1487" spans="1:1" x14ac:dyDescent="0.35">
      <c r="A1487">
        <v>5147</v>
      </c>
    </row>
    <row r="1488" spans="1:1" x14ac:dyDescent="0.35">
      <c r="A1488">
        <v>5148</v>
      </c>
    </row>
    <row r="1489" spans="1:1" x14ac:dyDescent="0.35">
      <c r="A1489">
        <v>5149</v>
      </c>
    </row>
    <row r="1490" spans="1:1" x14ac:dyDescent="0.35">
      <c r="A1490">
        <v>5150</v>
      </c>
    </row>
    <row r="1491" spans="1:1" x14ac:dyDescent="0.35">
      <c r="A1491">
        <v>5151</v>
      </c>
    </row>
    <row r="1492" spans="1:1" x14ac:dyDescent="0.35">
      <c r="A1492">
        <v>5152</v>
      </c>
    </row>
    <row r="1493" spans="1:1" x14ac:dyDescent="0.35">
      <c r="A1493">
        <v>5153</v>
      </c>
    </row>
    <row r="1494" spans="1:1" x14ac:dyDescent="0.35">
      <c r="A1494">
        <v>5154</v>
      </c>
    </row>
    <row r="1495" spans="1:1" x14ac:dyDescent="0.35">
      <c r="A1495">
        <v>5157</v>
      </c>
    </row>
    <row r="1496" spans="1:1" x14ac:dyDescent="0.35">
      <c r="A1496">
        <v>5158</v>
      </c>
    </row>
    <row r="1497" spans="1:1" x14ac:dyDescent="0.35">
      <c r="A1497">
        <v>5159</v>
      </c>
    </row>
    <row r="1498" spans="1:1" x14ac:dyDescent="0.35">
      <c r="A1498">
        <v>5160</v>
      </c>
    </row>
    <row r="1499" spans="1:1" x14ac:dyDescent="0.35">
      <c r="A1499">
        <v>5161</v>
      </c>
    </row>
    <row r="1500" spans="1:1" x14ac:dyDescent="0.35">
      <c r="A1500">
        <v>5162</v>
      </c>
    </row>
    <row r="1501" spans="1:1" x14ac:dyDescent="0.35">
      <c r="A1501">
        <v>5164</v>
      </c>
    </row>
    <row r="1502" spans="1:1" x14ac:dyDescent="0.35">
      <c r="A1502">
        <v>5165</v>
      </c>
    </row>
    <row r="1503" spans="1:1" x14ac:dyDescent="0.35">
      <c r="A1503">
        <v>5167</v>
      </c>
    </row>
    <row r="1504" spans="1:1" x14ac:dyDescent="0.35">
      <c r="A1504">
        <v>5168</v>
      </c>
    </row>
    <row r="1505" spans="1:1" x14ac:dyDescent="0.35">
      <c r="A1505">
        <v>5169</v>
      </c>
    </row>
    <row r="1506" spans="1:1" x14ac:dyDescent="0.35">
      <c r="A1506">
        <v>5170</v>
      </c>
    </row>
    <row r="1507" spans="1:1" x14ac:dyDescent="0.35">
      <c r="A1507">
        <v>5171</v>
      </c>
    </row>
    <row r="1508" spans="1:1" x14ac:dyDescent="0.35">
      <c r="A1508">
        <v>5172</v>
      </c>
    </row>
    <row r="1509" spans="1:1" x14ac:dyDescent="0.35">
      <c r="A1509">
        <v>5173</v>
      </c>
    </row>
    <row r="1510" spans="1:1" x14ac:dyDescent="0.35">
      <c r="A1510">
        <v>5175</v>
      </c>
    </row>
    <row r="1511" spans="1:1" x14ac:dyDescent="0.35">
      <c r="A1511">
        <v>5176</v>
      </c>
    </row>
    <row r="1512" spans="1:1" x14ac:dyDescent="0.35">
      <c r="A1512">
        <v>5177</v>
      </c>
    </row>
    <row r="1513" spans="1:1" x14ac:dyDescent="0.35">
      <c r="A1513">
        <v>5178</v>
      </c>
    </row>
    <row r="1514" spans="1:1" x14ac:dyDescent="0.35">
      <c r="A1514">
        <v>5179</v>
      </c>
    </row>
    <row r="1515" spans="1:1" x14ac:dyDescent="0.35">
      <c r="A1515">
        <v>5180</v>
      </c>
    </row>
    <row r="1516" spans="1:1" x14ac:dyDescent="0.35">
      <c r="A1516">
        <v>5181</v>
      </c>
    </row>
    <row r="1517" spans="1:1" x14ac:dyDescent="0.35">
      <c r="A1517">
        <v>5182</v>
      </c>
    </row>
    <row r="1518" spans="1:1" x14ac:dyDescent="0.35">
      <c r="A1518">
        <v>5184</v>
      </c>
    </row>
    <row r="1519" spans="1:1" x14ac:dyDescent="0.35">
      <c r="A1519">
        <v>5185</v>
      </c>
    </row>
    <row r="1520" spans="1:1" x14ac:dyDescent="0.35">
      <c r="A1520">
        <v>5186</v>
      </c>
    </row>
    <row r="1521" spans="1:1" x14ac:dyDescent="0.35">
      <c r="A1521">
        <v>5187</v>
      </c>
    </row>
    <row r="1522" spans="1:1" x14ac:dyDescent="0.35">
      <c r="A1522">
        <v>5188</v>
      </c>
    </row>
    <row r="1523" spans="1:1" x14ac:dyDescent="0.35">
      <c r="A1523">
        <v>5190</v>
      </c>
    </row>
    <row r="1524" spans="1:1" x14ac:dyDescent="0.35">
      <c r="A1524">
        <v>5191</v>
      </c>
    </row>
    <row r="1525" spans="1:1" x14ac:dyDescent="0.35">
      <c r="A1525">
        <v>5192</v>
      </c>
    </row>
    <row r="1526" spans="1:1" x14ac:dyDescent="0.35">
      <c r="A1526">
        <v>5193</v>
      </c>
    </row>
    <row r="1527" spans="1:1" x14ac:dyDescent="0.35">
      <c r="A1527">
        <v>5194</v>
      </c>
    </row>
    <row r="1528" spans="1:1" x14ac:dyDescent="0.35">
      <c r="A1528">
        <v>5195</v>
      </c>
    </row>
    <row r="1529" spans="1:1" x14ac:dyDescent="0.35">
      <c r="A1529">
        <v>5196</v>
      </c>
    </row>
    <row r="1530" spans="1:1" x14ac:dyDescent="0.35">
      <c r="A1530">
        <v>5198</v>
      </c>
    </row>
    <row r="1531" spans="1:1" x14ac:dyDescent="0.35">
      <c r="A1531">
        <v>5200</v>
      </c>
    </row>
    <row r="1532" spans="1:1" x14ac:dyDescent="0.35">
      <c r="A1532">
        <v>5201</v>
      </c>
    </row>
    <row r="1533" spans="1:1" x14ac:dyDescent="0.35">
      <c r="A1533">
        <v>5202</v>
      </c>
    </row>
    <row r="1534" spans="1:1" x14ac:dyDescent="0.35">
      <c r="A1534">
        <v>5204</v>
      </c>
    </row>
    <row r="1535" spans="1:1" x14ac:dyDescent="0.35">
      <c r="A1535">
        <v>5205</v>
      </c>
    </row>
    <row r="1536" spans="1:1" x14ac:dyDescent="0.35">
      <c r="A1536">
        <v>5206</v>
      </c>
    </row>
    <row r="1537" spans="1:1" x14ac:dyDescent="0.35">
      <c r="A1537">
        <v>5207</v>
      </c>
    </row>
    <row r="1538" spans="1:1" x14ac:dyDescent="0.35">
      <c r="A1538">
        <v>5208</v>
      </c>
    </row>
    <row r="1539" spans="1:1" x14ac:dyDescent="0.35">
      <c r="A1539">
        <v>5209</v>
      </c>
    </row>
    <row r="1540" spans="1:1" x14ac:dyDescent="0.35">
      <c r="A1540">
        <v>5210</v>
      </c>
    </row>
    <row r="1541" spans="1:1" x14ac:dyDescent="0.35">
      <c r="A1541">
        <v>5211</v>
      </c>
    </row>
    <row r="1542" spans="1:1" x14ac:dyDescent="0.35">
      <c r="A1542">
        <v>5212</v>
      </c>
    </row>
    <row r="1543" spans="1:1" x14ac:dyDescent="0.35">
      <c r="A1543">
        <v>5213</v>
      </c>
    </row>
    <row r="1544" spans="1:1" x14ac:dyDescent="0.35">
      <c r="A1544">
        <v>5214</v>
      </c>
    </row>
    <row r="1545" spans="1:1" x14ac:dyDescent="0.35">
      <c r="A1545">
        <v>5215</v>
      </c>
    </row>
    <row r="1546" spans="1:1" x14ac:dyDescent="0.35">
      <c r="A1546">
        <v>5216</v>
      </c>
    </row>
    <row r="1547" spans="1:1" x14ac:dyDescent="0.35">
      <c r="A1547">
        <v>5217</v>
      </c>
    </row>
    <row r="1548" spans="1:1" x14ac:dyDescent="0.35">
      <c r="A1548">
        <v>5218</v>
      </c>
    </row>
    <row r="1549" spans="1:1" x14ac:dyDescent="0.35">
      <c r="A1549">
        <v>5219</v>
      </c>
    </row>
    <row r="1550" spans="1:1" x14ac:dyDescent="0.35">
      <c r="A1550">
        <v>5220</v>
      </c>
    </row>
    <row r="1551" spans="1:1" x14ac:dyDescent="0.35">
      <c r="A1551">
        <v>5221</v>
      </c>
    </row>
    <row r="1552" spans="1:1" x14ac:dyDescent="0.35">
      <c r="A1552">
        <v>5222</v>
      </c>
    </row>
    <row r="1553" spans="1:1" x14ac:dyDescent="0.35">
      <c r="A1553">
        <v>5223</v>
      </c>
    </row>
    <row r="1554" spans="1:1" x14ac:dyDescent="0.35">
      <c r="A1554">
        <v>5224</v>
      </c>
    </row>
    <row r="1555" spans="1:1" x14ac:dyDescent="0.35">
      <c r="A1555">
        <v>5225</v>
      </c>
    </row>
    <row r="1556" spans="1:1" x14ac:dyDescent="0.35">
      <c r="A1556">
        <v>5226</v>
      </c>
    </row>
    <row r="1557" spans="1:1" x14ac:dyDescent="0.35">
      <c r="A1557">
        <v>5227</v>
      </c>
    </row>
    <row r="1558" spans="1:1" x14ac:dyDescent="0.35">
      <c r="A1558">
        <v>5228</v>
      </c>
    </row>
    <row r="1559" spans="1:1" x14ac:dyDescent="0.35">
      <c r="A1559">
        <v>5229</v>
      </c>
    </row>
    <row r="1560" spans="1:1" x14ac:dyDescent="0.35">
      <c r="A1560">
        <v>5230</v>
      </c>
    </row>
    <row r="1561" spans="1:1" x14ac:dyDescent="0.35">
      <c r="A1561">
        <v>5231</v>
      </c>
    </row>
    <row r="1562" spans="1:1" x14ac:dyDescent="0.35">
      <c r="A1562">
        <v>5232</v>
      </c>
    </row>
    <row r="1563" spans="1:1" x14ac:dyDescent="0.35">
      <c r="A1563">
        <v>5233</v>
      </c>
    </row>
    <row r="1564" spans="1:1" x14ac:dyDescent="0.35">
      <c r="A1564">
        <v>5235</v>
      </c>
    </row>
    <row r="1565" spans="1:1" x14ac:dyDescent="0.35">
      <c r="A1565">
        <v>5236</v>
      </c>
    </row>
    <row r="1566" spans="1:1" x14ac:dyDescent="0.35">
      <c r="A1566">
        <v>5238</v>
      </c>
    </row>
    <row r="1567" spans="1:1" x14ac:dyDescent="0.35">
      <c r="A1567">
        <v>5239</v>
      </c>
    </row>
    <row r="1568" spans="1:1" x14ac:dyDescent="0.35">
      <c r="A1568">
        <v>5240</v>
      </c>
    </row>
    <row r="1569" spans="1:1" x14ac:dyDescent="0.35">
      <c r="A1569">
        <v>5241</v>
      </c>
    </row>
    <row r="1570" spans="1:1" x14ac:dyDescent="0.35">
      <c r="A1570">
        <v>5242</v>
      </c>
    </row>
    <row r="1571" spans="1:1" x14ac:dyDescent="0.35">
      <c r="A1571">
        <v>5243</v>
      </c>
    </row>
    <row r="1572" spans="1:1" x14ac:dyDescent="0.35">
      <c r="A1572">
        <v>5244</v>
      </c>
    </row>
    <row r="1573" spans="1:1" x14ac:dyDescent="0.35">
      <c r="A1573">
        <v>5245</v>
      </c>
    </row>
    <row r="1574" spans="1:1" x14ac:dyDescent="0.35">
      <c r="A1574">
        <v>5246</v>
      </c>
    </row>
    <row r="1575" spans="1:1" x14ac:dyDescent="0.35">
      <c r="A1575">
        <v>5248</v>
      </c>
    </row>
    <row r="1576" spans="1:1" x14ac:dyDescent="0.35">
      <c r="A1576">
        <v>5249</v>
      </c>
    </row>
    <row r="1577" spans="1:1" x14ac:dyDescent="0.35">
      <c r="A1577">
        <v>5250</v>
      </c>
    </row>
    <row r="1578" spans="1:1" x14ac:dyDescent="0.35">
      <c r="A1578">
        <v>5251</v>
      </c>
    </row>
    <row r="1579" spans="1:1" x14ac:dyDescent="0.35">
      <c r="A1579">
        <v>5252</v>
      </c>
    </row>
    <row r="1580" spans="1:1" x14ac:dyDescent="0.35">
      <c r="A1580">
        <v>5253</v>
      </c>
    </row>
    <row r="1581" spans="1:1" x14ac:dyDescent="0.35">
      <c r="A1581">
        <v>5254</v>
      </c>
    </row>
    <row r="1582" spans="1:1" x14ac:dyDescent="0.35">
      <c r="A1582">
        <v>5255</v>
      </c>
    </row>
    <row r="1583" spans="1:1" x14ac:dyDescent="0.35">
      <c r="A1583">
        <v>5256</v>
      </c>
    </row>
    <row r="1584" spans="1:1" x14ac:dyDescent="0.35">
      <c r="A1584">
        <v>5257</v>
      </c>
    </row>
    <row r="1585" spans="1:1" x14ac:dyDescent="0.35">
      <c r="A1585">
        <v>5258</v>
      </c>
    </row>
    <row r="1586" spans="1:1" x14ac:dyDescent="0.35">
      <c r="A1586">
        <v>5259</v>
      </c>
    </row>
    <row r="1587" spans="1:1" x14ac:dyDescent="0.35">
      <c r="A1587">
        <v>5260</v>
      </c>
    </row>
    <row r="1588" spans="1:1" x14ac:dyDescent="0.35">
      <c r="A1588">
        <v>5261</v>
      </c>
    </row>
    <row r="1589" spans="1:1" x14ac:dyDescent="0.35">
      <c r="A1589">
        <v>5262</v>
      </c>
    </row>
    <row r="1590" spans="1:1" x14ac:dyDescent="0.35">
      <c r="A1590">
        <v>5263</v>
      </c>
    </row>
    <row r="1591" spans="1:1" x14ac:dyDescent="0.35">
      <c r="A1591">
        <v>5264</v>
      </c>
    </row>
    <row r="1592" spans="1:1" x14ac:dyDescent="0.35">
      <c r="A1592">
        <v>5265</v>
      </c>
    </row>
    <row r="1593" spans="1:1" x14ac:dyDescent="0.35">
      <c r="A1593">
        <v>5266</v>
      </c>
    </row>
    <row r="1594" spans="1:1" x14ac:dyDescent="0.35">
      <c r="A1594">
        <v>5267</v>
      </c>
    </row>
    <row r="1595" spans="1:1" x14ac:dyDescent="0.35">
      <c r="A1595">
        <v>5268</v>
      </c>
    </row>
    <row r="1596" spans="1:1" x14ac:dyDescent="0.35">
      <c r="A1596">
        <v>5269</v>
      </c>
    </row>
    <row r="1597" spans="1:1" x14ac:dyDescent="0.35">
      <c r="A1597">
        <v>5270</v>
      </c>
    </row>
    <row r="1598" spans="1:1" x14ac:dyDescent="0.35">
      <c r="A1598">
        <v>5271</v>
      </c>
    </row>
    <row r="1599" spans="1:1" x14ac:dyDescent="0.35">
      <c r="A1599">
        <v>5272</v>
      </c>
    </row>
    <row r="1600" spans="1:1" x14ac:dyDescent="0.35">
      <c r="A1600">
        <v>5273</v>
      </c>
    </row>
    <row r="1601" spans="1:1" x14ac:dyDescent="0.35">
      <c r="A1601">
        <v>5274</v>
      </c>
    </row>
    <row r="1602" spans="1:1" x14ac:dyDescent="0.35">
      <c r="A1602">
        <v>5275</v>
      </c>
    </row>
    <row r="1603" spans="1:1" x14ac:dyDescent="0.35">
      <c r="A1603">
        <v>5276</v>
      </c>
    </row>
    <row r="1604" spans="1:1" x14ac:dyDescent="0.35">
      <c r="A1604">
        <v>5277</v>
      </c>
    </row>
    <row r="1605" spans="1:1" x14ac:dyDescent="0.35">
      <c r="A1605">
        <v>5278</v>
      </c>
    </row>
    <row r="1606" spans="1:1" x14ac:dyDescent="0.35">
      <c r="A1606">
        <v>5279</v>
      </c>
    </row>
    <row r="1607" spans="1:1" x14ac:dyDescent="0.35">
      <c r="A1607">
        <v>5280</v>
      </c>
    </row>
    <row r="1608" spans="1:1" x14ac:dyDescent="0.35">
      <c r="A1608">
        <v>5281</v>
      </c>
    </row>
    <row r="1609" spans="1:1" x14ac:dyDescent="0.35">
      <c r="A1609">
        <v>5282</v>
      </c>
    </row>
    <row r="1610" spans="1:1" x14ac:dyDescent="0.35">
      <c r="A1610">
        <v>5283</v>
      </c>
    </row>
    <row r="1611" spans="1:1" x14ac:dyDescent="0.35">
      <c r="A1611">
        <v>5284</v>
      </c>
    </row>
    <row r="1612" spans="1:1" x14ac:dyDescent="0.35">
      <c r="A1612">
        <v>5285</v>
      </c>
    </row>
    <row r="1613" spans="1:1" x14ac:dyDescent="0.35">
      <c r="A1613">
        <v>5286</v>
      </c>
    </row>
    <row r="1614" spans="1:1" x14ac:dyDescent="0.35">
      <c r="A1614">
        <v>5287</v>
      </c>
    </row>
    <row r="1615" spans="1:1" x14ac:dyDescent="0.35">
      <c r="A1615">
        <v>5288</v>
      </c>
    </row>
    <row r="1616" spans="1:1" x14ac:dyDescent="0.35">
      <c r="A1616">
        <v>5289</v>
      </c>
    </row>
    <row r="1617" spans="1:1" x14ac:dyDescent="0.35">
      <c r="A1617">
        <v>5290</v>
      </c>
    </row>
    <row r="1618" spans="1:1" x14ac:dyDescent="0.35">
      <c r="A1618">
        <v>5291</v>
      </c>
    </row>
    <row r="1619" spans="1:1" x14ac:dyDescent="0.35">
      <c r="A1619">
        <v>5292</v>
      </c>
    </row>
    <row r="1620" spans="1:1" x14ac:dyDescent="0.35">
      <c r="A1620">
        <v>5293</v>
      </c>
    </row>
    <row r="1621" spans="1:1" x14ac:dyDescent="0.35">
      <c r="A1621">
        <v>5294</v>
      </c>
    </row>
    <row r="1622" spans="1:1" x14ac:dyDescent="0.35">
      <c r="A1622">
        <v>5295</v>
      </c>
    </row>
    <row r="1623" spans="1:1" x14ac:dyDescent="0.35">
      <c r="A1623">
        <v>5296</v>
      </c>
    </row>
    <row r="1624" spans="1:1" x14ac:dyDescent="0.35">
      <c r="A1624">
        <v>5298</v>
      </c>
    </row>
    <row r="1625" spans="1:1" x14ac:dyDescent="0.35">
      <c r="A1625">
        <v>5299</v>
      </c>
    </row>
    <row r="1626" spans="1:1" x14ac:dyDescent="0.35">
      <c r="A1626">
        <v>5300</v>
      </c>
    </row>
    <row r="1627" spans="1:1" x14ac:dyDescent="0.35">
      <c r="A1627">
        <v>5301</v>
      </c>
    </row>
    <row r="1628" spans="1:1" x14ac:dyDescent="0.35">
      <c r="A1628">
        <v>5302</v>
      </c>
    </row>
    <row r="1629" spans="1:1" x14ac:dyDescent="0.35">
      <c r="A1629">
        <v>5303</v>
      </c>
    </row>
    <row r="1630" spans="1:1" x14ac:dyDescent="0.35">
      <c r="A1630">
        <v>5304</v>
      </c>
    </row>
    <row r="1631" spans="1:1" x14ac:dyDescent="0.35">
      <c r="A1631">
        <v>5305</v>
      </c>
    </row>
    <row r="1632" spans="1:1" x14ac:dyDescent="0.35">
      <c r="A1632">
        <v>5306</v>
      </c>
    </row>
    <row r="1633" spans="1:1" x14ac:dyDescent="0.35">
      <c r="A1633">
        <v>5307</v>
      </c>
    </row>
    <row r="1634" spans="1:1" x14ac:dyDescent="0.35">
      <c r="A1634">
        <v>5308</v>
      </c>
    </row>
    <row r="1635" spans="1:1" x14ac:dyDescent="0.35">
      <c r="A1635">
        <v>5309</v>
      </c>
    </row>
    <row r="1636" spans="1:1" x14ac:dyDescent="0.35">
      <c r="A1636">
        <v>5310</v>
      </c>
    </row>
    <row r="1637" spans="1:1" x14ac:dyDescent="0.35">
      <c r="A1637">
        <v>5311</v>
      </c>
    </row>
    <row r="1638" spans="1:1" x14ac:dyDescent="0.35">
      <c r="A1638">
        <v>5312</v>
      </c>
    </row>
    <row r="1639" spans="1:1" x14ac:dyDescent="0.35">
      <c r="A1639">
        <v>5313</v>
      </c>
    </row>
    <row r="1640" spans="1:1" x14ac:dyDescent="0.35">
      <c r="A1640">
        <v>5315</v>
      </c>
    </row>
    <row r="1641" spans="1:1" x14ac:dyDescent="0.35">
      <c r="A1641">
        <v>5316</v>
      </c>
    </row>
    <row r="1642" spans="1:1" x14ac:dyDescent="0.35">
      <c r="A1642">
        <v>5317</v>
      </c>
    </row>
    <row r="1643" spans="1:1" x14ac:dyDescent="0.35">
      <c r="A1643">
        <v>5318</v>
      </c>
    </row>
    <row r="1644" spans="1:1" x14ac:dyDescent="0.35">
      <c r="A1644">
        <v>5319</v>
      </c>
    </row>
    <row r="1645" spans="1:1" x14ac:dyDescent="0.35">
      <c r="A1645">
        <v>5320</v>
      </c>
    </row>
    <row r="1646" spans="1:1" x14ac:dyDescent="0.35">
      <c r="A1646">
        <v>5321</v>
      </c>
    </row>
    <row r="1647" spans="1:1" x14ac:dyDescent="0.35">
      <c r="A1647">
        <v>5322</v>
      </c>
    </row>
    <row r="1648" spans="1:1" x14ac:dyDescent="0.35">
      <c r="A1648">
        <v>5323</v>
      </c>
    </row>
    <row r="1649" spans="1:1" x14ac:dyDescent="0.35">
      <c r="A1649">
        <v>5324</v>
      </c>
    </row>
    <row r="1650" spans="1:1" x14ac:dyDescent="0.35">
      <c r="A1650">
        <v>5325</v>
      </c>
    </row>
    <row r="1651" spans="1:1" x14ac:dyDescent="0.35">
      <c r="A1651">
        <v>5326</v>
      </c>
    </row>
    <row r="1652" spans="1:1" x14ac:dyDescent="0.35">
      <c r="A1652">
        <v>5327</v>
      </c>
    </row>
    <row r="1653" spans="1:1" x14ac:dyDescent="0.35">
      <c r="A1653">
        <v>5328</v>
      </c>
    </row>
    <row r="1654" spans="1:1" x14ac:dyDescent="0.35">
      <c r="A1654">
        <v>5329</v>
      </c>
    </row>
    <row r="1655" spans="1:1" x14ac:dyDescent="0.35">
      <c r="A1655">
        <v>5330</v>
      </c>
    </row>
    <row r="1656" spans="1:1" x14ac:dyDescent="0.35">
      <c r="A1656">
        <v>5331</v>
      </c>
    </row>
    <row r="1657" spans="1:1" x14ac:dyDescent="0.35">
      <c r="A1657">
        <v>5332</v>
      </c>
    </row>
    <row r="1658" spans="1:1" x14ac:dyDescent="0.35">
      <c r="A1658">
        <v>5333</v>
      </c>
    </row>
    <row r="1659" spans="1:1" x14ac:dyDescent="0.35">
      <c r="A1659">
        <v>5334</v>
      </c>
    </row>
    <row r="1660" spans="1:1" x14ac:dyDescent="0.35">
      <c r="A1660">
        <v>5335</v>
      </c>
    </row>
    <row r="1661" spans="1:1" x14ac:dyDescent="0.35">
      <c r="A1661">
        <v>5336</v>
      </c>
    </row>
    <row r="1662" spans="1:1" x14ac:dyDescent="0.35">
      <c r="A1662">
        <v>5337</v>
      </c>
    </row>
    <row r="1663" spans="1:1" x14ac:dyDescent="0.35">
      <c r="A1663">
        <v>5338</v>
      </c>
    </row>
    <row r="1664" spans="1:1" x14ac:dyDescent="0.35">
      <c r="A1664">
        <v>5339</v>
      </c>
    </row>
    <row r="1665" spans="1:1" x14ac:dyDescent="0.35">
      <c r="A1665">
        <v>5340</v>
      </c>
    </row>
    <row r="1666" spans="1:1" x14ac:dyDescent="0.35">
      <c r="A1666">
        <v>5342</v>
      </c>
    </row>
    <row r="1667" spans="1:1" x14ac:dyDescent="0.35">
      <c r="A1667">
        <v>5343</v>
      </c>
    </row>
    <row r="1668" spans="1:1" x14ac:dyDescent="0.35">
      <c r="A1668">
        <v>5344</v>
      </c>
    </row>
    <row r="1669" spans="1:1" x14ac:dyDescent="0.35">
      <c r="A1669">
        <v>5345</v>
      </c>
    </row>
    <row r="1670" spans="1:1" x14ac:dyDescent="0.35">
      <c r="A1670">
        <v>5346</v>
      </c>
    </row>
    <row r="1671" spans="1:1" x14ac:dyDescent="0.35">
      <c r="A1671">
        <v>5347</v>
      </c>
    </row>
    <row r="1672" spans="1:1" x14ac:dyDescent="0.35">
      <c r="A1672">
        <v>5348</v>
      </c>
    </row>
    <row r="1673" spans="1:1" x14ac:dyDescent="0.35">
      <c r="A1673">
        <v>5350</v>
      </c>
    </row>
    <row r="1674" spans="1:1" x14ac:dyDescent="0.35">
      <c r="A1674">
        <v>5351</v>
      </c>
    </row>
    <row r="1675" spans="1:1" x14ac:dyDescent="0.35">
      <c r="A1675">
        <v>5352</v>
      </c>
    </row>
    <row r="1676" spans="1:1" x14ac:dyDescent="0.35">
      <c r="A1676">
        <v>5353</v>
      </c>
    </row>
    <row r="1677" spans="1:1" x14ac:dyDescent="0.35">
      <c r="A1677">
        <v>5356</v>
      </c>
    </row>
    <row r="1678" spans="1:1" x14ac:dyDescent="0.35">
      <c r="A1678">
        <v>5357</v>
      </c>
    </row>
    <row r="1679" spans="1:1" x14ac:dyDescent="0.35">
      <c r="A1679">
        <v>5358</v>
      </c>
    </row>
    <row r="1680" spans="1:1" x14ac:dyDescent="0.35">
      <c r="A1680">
        <v>5360</v>
      </c>
    </row>
    <row r="1681" spans="1:1" x14ac:dyDescent="0.35">
      <c r="A1681">
        <v>5361</v>
      </c>
    </row>
    <row r="1682" spans="1:1" x14ac:dyDescent="0.35">
      <c r="A1682">
        <v>5362</v>
      </c>
    </row>
    <row r="1683" spans="1:1" x14ac:dyDescent="0.35">
      <c r="A1683">
        <v>5363</v>
      </c>
    </row>
    <row r="1684" spans="1:1" x14ac:dyDescent="0.35">
      <c r="A1684">
        <v>5365</v>
      </c>
    </row>
    <row r="1685" spans="1:1" x14ac:dyDescent="0.35">
      <c r="A1685">
        <v>5366</v>
      </c>
    </row>
    <row r="1686" spans="1:1" x14ac:dyDescent="0.35">
      <c r="A1686">
        <v>5368</v>
      </c>
    </row>
    <row r="1687" spans="1:1" x14ac:dyDescent="0.35">
      <c r="A1687">
        <v>5369</v>
      </c>
    </row>
    <row r="1688" spans="1:1" x14ac:dyDescent="0.35">
      <c r="A1688">
        <v>5370</v>
      </c>
    </row>
    <row r="1689" spans="1:1" x14ac:dyDescent="0.35">
      <c r="A1689">
        <v>5371</v>
      </c>
    </row>
    <row r="1690" spans="1:1" x14ac:dyDescent="0.35">
      <c r="A1690">
        <v>5372</v>
      </c>
    </row>
    <row r="1691" spans="1:1" x14ac:dyDescent="0.35">
      <c r="A1691">
        <v>5373</v>
      </c>
    </row>
    <row r="1692" spans="1:1" x14ac:dyDescent="0.35">
      <c r="A1692">
        <v>5374</v>
      </c>
    </row>
    <row r="1693" spans="1:1" x14ac:dyDescent="0.35">
      <c r="A1693">
        <v>5375</v>
      </c>
    </row>
    <row r="1694" spans="1:1" x14ac:dyDescent="0.35">
      <c r="A1694">
        <v>5400</v>
      </c>
    </row>
    <row r="1695" spans="1:1" x14ac:dyDescent="0.35">
      <c r="A1695">
        <v>5401</v>
      </c>
    </row>
    <row r="1696" spans="1:1" x14ac:dyDescent="0.35">
      <c r="A1696">
        <v>5402</v>
      </c>
    </row>
    <row r="1697" spans="1:1" x14ac:dyDescent="0.35">
      <c r="A1697">
        <v>5404</v>
      </c>
    </row>
    <row r="1698" spans="1:1" x14ac:dyDescent="0.35">
      <c r="A1698">
        <v>5405</v>
      </c>
    </row>
    <row r="1699" spans="1:1" x14ac:dyDescent="0.35">
      <c r="A1699">
        <v>5406</v>
      </c>
    </row>
    <row r="1700" spans="1:1" x14ac:dyDescent="0.35">
      <c r="A1700">
        <v>5409</v>
      </c>
    </row>
    <row r="1701" spans="1:1" x14ac:dyDescent="0.35">
      <c r="A1701">
        <v>5410</v>
      </c>
    </row>
    <row r="1702" spans="1:1" x14ac:dyDescent="0.35">
      <c r="A1702">
        <v>5411</v>
      </c>
    </row>
    <row r="1703" spans="1:1" x14ac:dyDescent="0.35">
      <c r="A1703">
        <v>5412</v>
      </c>
    </row>
    <row r="1704" spans="1:1" x14ac:dyDescent="0.35">
      <c r="A1704">
        <v>5414</v>
      </c>
    </row>
    <row r="1705" spans="1:1" x14ac:dyDescent="0.35">
      <c r="A1705">
        <v>5415</v>
      </c>
    </row>
    <row r="1706" spans="1:1" x14ac:dyDescent="0.35">
      <c r="A1706">
        <v>5423</v>
      </c>
    </row>
    <row r="1707" spans="1:1" x14ac:dyDescent="0.35">
      <c r="A1707">
        <v>5424</v>
      </c>
    </row>
    <row r="1708" spans="1:1" x14ac:dyDescent="0.35">
      <c r="A1708">
        <v>5425</v>
      </c>
    </row>
    <row r="1709" spans="1:1" x14ac:dyDescent="0.35">
      <c r="A1709">
        <v>5461</v>
      </c>
    </row>
    <row r="1710" spans="1:1" x14ac:dyDescent="0.35">
      <c r="A1710">
        <v>5462</v>
      </c>
    </row>
    <row r="1711" spans="1:1" x14ac:dyDescent="0.35">
      <c r="A1711">
        <v>5463</v>
      </c>
    </row>
    <row r="1712" spans="1:1" x14ac:dyDescent="0.35">
      <c r="A1712">
        <v>5464</v>
      </c>
    </row>
    <row r="1713" spans="1:1" x14ac:dyDescent="0.35">
      <c r="A1713">
        <v>5500</v>
      </c>
    </row>
    <row r="1714" spans="1:1" x14ac:dyDescent="0.35">
      <c r="A1714">
        <v>5502</v>
      </c>
    </row>
    <row r="1715" spans="1:1" x14ac:dyDescent="0.35">
      <c r="A1715">
        <v>5503</v>
      </c>
    </row>
    <row r="1716" spans="1:1" x14ac:dyDescent="0.35">
      <c r="A1716">
        <v>5504</v>
      </c>
    </row>
    <row r="1717" spans="1:1" x14ac:dyDescent="0.35">
      <c r="A1717">
        <v>5505</v>
      </c>
    </row>
    <row r="1718" spans="1:1" x14ac:dyDescent="0.35">
      <c r="A1718">
        <v>5506</v>
      </c>
    </row>
    <row r="1719" spans="1:1" x14ac:dyDescent="0.35">
      <c r="A1719">
        <v>5507</v>
      </c>
    </row>
    <row r="1720" spans="1:1" x14ac:dyDescent="0.35">
      <c r="A1720">
        <v>5508</v>
      </c>
    </row>
    <row r="1721" spans="1:1" x14ac:dyDescent="0.35">
      <c r="A1721">
        <v>5509</v>
      </c>
    </row>
    <row r="1722" spans="1:1" x14ac:dyDescent="0.35">
      <c r="A1722">
        <v>5510</v>
      </c>
    </row>
    <row r="1723" spans="1:1" x14ac:dyDescent="0.35">
      <c r="A1723">
        <v>5511</v>
      </c>
    </row>
    <row r="1724" spans="1:1" x14ac:dyDescent="0.35">
      <c r="A1724">
        <v>5512</v>
      </c>
    </row>
    <row r="1725" spans="1:1" x14ac:dyDescent="0.35">
      <c r="A1725">
        <v>5514</v>
      </c>
    </row>
    <row r="1726" spans="1:1" x14ac:dyDescent="0.35">
      <c r="A1726">
        <v>5515</v>
      </c>
    </row>
    <row r="1727" spans="1:1" x14ac:dyDescent="0.35">
      <c r="A1727">
        <v>5516</v>
      </c>
    </row>
    <row r="1728" spans="1:1" x14ac:dyDescent="0.35">
      <c r="A1728">
        <v>5517</v>
      </c>
    </row>
    <row r="1729" spans="1:1" x14ac:dyDescent="0.35">
      <c r="A1729">
        <v>5518</v>
      </c>
    </row>
    <row r="1730" spans="1:1" x14ac:dyDescent="0.35">
      <c r="A1730">
        <v>5519</v>
      </c>
    </row>
    <row r="1731" spans="1:1" x14ac:dyDescent="0.35">
      <c r="A1731">
        <v>5520</v>
      </c>
    </row>
    <row r="1732" spans="1:1" x14ac:dyDescent="0.35">
      <c r="A1732">
        <v>5521</v>
      </c>
    </row>
    <row r="1733" spans="1:1" x14ac:dyDescent="0.35">
      <c r="A1733">
        <v>5522</v>
      </c>
    </row>
    <row r="1734" spans="1:1" x14ac:dyDescent="0.35">
      <c r="A1734">
        <v>5523</v>
      </c>
    </row>
    <row r="1735" spans="1:1" x14ac:dyDescent="0.35">
      <c r="A1735">
        <v>5524</v>
      </c>
    </row>
    <row r="1736" spans="1:1" x14ac:dyDescent="0.35">
      <c r="A1736">
        <v>5525</v>
      </c>
    </row>
    <row r="1737" spans="1:1" x14ac:dyDescent="0.35">
      <c r="A1737">
        <v>5526</v>
      </c>
    </row>
    <row r="1738" spans="1:1" x14ac:dyDescent="0.35">
      <c r="A1738">
        <v>5527</v>
      </c>
    </row>
    <row r="1739" spans="1:1" x14ac:dyDescent="0.35">
      <c r="A1739">
        <v>5528</v>
      </c>
    </row>
    <row r="1740" spans="1:1" x14ac:dyDescent="0.35">
      <c r="A1740">
        <v>5529</v>
      </c>
    </row>
    <row r="1741" spans="1:1" x14ac:dyDescent="0.35">
      <c r="A1741">
        <v>5530</v>
      </c>
    </row>
    <row r="1742" spans="1:1" x14ac:dyDescent="0.35">
      <c r="A1742">
        <v>5531</v>
      </c>
    </row>
    <row r="1743" spans="1:1" x14ac:dyDescent="0.35">
      <c r="A1743">
        <v>5532</v>
      </c>
    </row>
    <row r="1744" spans="1:1" x14ac:dyDescent="0.35">
      <c r="A1744">
        <v>5534</v>
      </c>
    </row>
    <row r="1745" spans="1:1" x14ac:dyDescent="0.35">
      <c r="A1745">
        <v>5535</v>
      </c>
    </row>
    <row r="1746" spans="1:1" x14ac:dyDescent="0.35">
      <c r="A1746">
        <v>5536</v>
      </c>
    </row>
    <row r="1747" spans="1:1" x14ac:dyDescent="0.35">
      <c r="A1747">
        <v>5538</v>
      </c>
    </row>
    <row r="1748" spans="1:1" x14ac:dyDescent="0.35">
      <c r="A1748">
        <v>5539</v>
      </c>
    </row>
    <row r="1749" spans="1:1" x14ac:dyDescent="0.35">
      <c r="A1749">
        <v>5541</v>
      </c>
    </row>
    <row r="1750" spans="1:1" x14ac:dyDescent="0.35">
      <c r="A1750">
        <v>5542</v>
      </c>
    </row>
    <row r="1751" spans="1:1" x14ac:dyDescent="0.35">
      <c r="A1751">
        <v>5543</v>
      </c>
    </row>
    <row r="1752" spans="1:1" x14ac:dyDescent="0.35">
      <c r="A1752">
        <v>5544</v>
      </c>
    </row>
    <row r="1753" spans="1:1" x14ac:dyDescent="0.35">
      <c r="A1753">
        <v>5545</v>
      </c>
    </row>
    <row r="1754" spans="1:1" x14ac:dyDescent="0.35">
      <c r="A1754">
        <v>5546</v>
      </c>
    </row>
    <row r="1755" spans="1:1" x14ac:dyDescent="0.35">
      <c r="A1755">
        <v>5547</v>
      </c>
    </row>
    <row r="1756" spans="1:1" x14ac:dyDescent="0.35">
      <c r="A1756">
        <v>5548</v>
      </c>
    </row>
    <row r="1757" spans="1:1" x14ac:dyDescent="0.35">
      <c r="A1757">
        <v>5549</v>
      </c>
    </row>
    <row r="1758" spans="1:1" x14ac:dyDescent="0.35">
      <c r="A1758">
        <v>5550</v>
      </c>
    </row>
    <row r="1759" spans="1:1" x14ac:dyDescent="0.35">
      <c r="A1759">
        <v>5551</v>
      </c>
    </row>
    <row r="1760" spans="1:1" x14ac:dyDescent="0.35">
      <c r="A1760">
        <v>5552</v>
      </c>
    </row>
    <row r="1761" spans="1:1" x14ac:dyDescent="0.35">
      <c r="A1761">
        <v>5553</v>
      </c>
    </row>
    <row r="1762" spans="1:1" x14ac:dyDescent="0.35">
      <c r="A1762">
        <v>5554</v>
      </c>
    </row>
    <row r="1763" spans="1:1" x14ac:dyDescent="0.35">
      <c r="A1763">
        <v>5555</v>
      </c>
    </row>
    <row r="1764" spans="1:1" x14ac:dyDescent="0.35">
      <c r="A1764">
        <v>5556</v>
      </c>
    </row>
    <row r="1765" spans="1:1" x14ac:dyDescent="0.35">
      <c r="A1765">
        <v>5557</v>
      </c>
    </row>
    <row r="1766" spans="1:1" x14ac:dyDescent="0.35">
      <c r="A1766">
        <v>5560</v>
      </c>
    </row>
    <row r="1767" spans="1:1" x14ac:dyDescent="0.35">
      <c r="A1767">
        <v>5561</v>
      </c>
    </row>
    <row r="1768" spans="1:1" x14ac:dyDescent="0.35">
      <c r="A1768">
        <v>5562</v>
      </c>
    </row>
    <row r="1769" spans="1:1" x14ac:dyDescent="0.35">
      <c r="A1769">
        <v>5563</v>
      </c>
    </row>
    <row r="1770" spans="1:1" x14ac:dyDescent="0.35">
      <c r="A1770">
        <v>5564</v>
      </c>
    </row>
    <row r="1771" spans="1:1" x14ac:dyDescent="0.35">
      <c r="A1771">
        <v>5565</v>
      </c>
    </row>
    <row r="1772" spans="1:1" x14ac:dyDescent="0.35">
      <c r="A1772">
        <v>5566</v>
      </c>
    </row>
    <row r="1773" spans="1:1" x14ac:dyDescent="0.35">
      <c r="A1773">
        <v>5567</v>
      </c>
    </row>
    <row r="1774" spans="1:1" x14ac:dyDescent="0.35">
      <c r="A1774">
        <v>5568</v>
      </c>
    </row>
    <row r="1775" spans="1:1" x14ac:dyDescent="0.35">
      <c r="A1775">
        <v>5569</v>
      </c>
    </row>
    <row r="1776" spans="1:1" x14ac:dyDescent="0.35">
      <c r="A1776">
        <v>5570</v>
      </c>
    </row>
    <row r="1777" spans="1:1" x14ac:dyDescent="0.35">
      <c r="A1777">
        <v>5572</v>
      </c>
    </row>
    <row r="1778" spans="1:1" x14ac:dyDescent="0.35">
      <c r="A1778">
        <v>5573</v>
      </c>
    </row>
    <row r="1779" spans="1:1" x14ac:dyDescent="0.35">
      <c r="A1779">
        <v>5574</v>
      </c>
    </row>
    <row r="1780" spans="1:1" x14ac:dyDescent="0.35">
      <c r="A1780">
        <v>5575</v>
      </c>
    </row>
    <row r="1781" spans="1:1" x14ac:dyDescent="0.35">
      <c r="A1781">
        <v>5576</v>
      </c>
    </row>
    <row r="1782" spans="1:1" x14ac:dyDescent="0.35">
      <c r="A1782">
        <v>5577</v>
      </c>
    </row>
    <row r="1783" spans="1:1" x14ac:dyDescent="0.35">
      <c r="A1783">
        <v>5578</v>
      </c>
    </row>
    <row r="1784" spans="1:1" x14ac:dyDescent="0.35">
      <c r="A1784">
        <v>5579</v>
      </c>
    </row>
    <row r="1785" spans="1:1" x14ac:dyDescent="0.35">
      <c r="A1785">
        <v>5580</v>
      </c>
    </row>
    <row r="1786" spans="1:1" x14ac:dyDescent="0.35">
      <c r="A1786">
        <v>5581</v>
      </c>
    </row>
    <row r="1787" spans="1:1" x14ac:dyDescent="0.35">
      <c r="A1787">
        <v>5582</v>
      </c>
    </row>
    <row r="1788" spans="1:1" x14ac:dyDescent="0.35">
      <c r="A1788">
        <v>5584</v>
      </c>
    </row>
    <row r="1789" spans="1:1" x14ac:dyDescent="0.35">
      <c r="A1789">
        <v>5585</v>
      </c>
    </row>
    <row r="1790" spans="1:1" x14ac:dyDescent="0.35">
      <c r="A1790">
        <v>5587</v>
      </c>
    </row>
    <row r="1791" spans="1:1" x14ac:dyDescent="0.35">
      <c r="A1791">
        <v>5589</v>
      </c>
    </row>
    <row r="1792" spans="1:1" x14ac:dyDescent="0.35">
      <c r="A1792">
        <v>5591</v>
      </c>
    </row>
    <row r="1793" spans="1:1" x14ac:dyDescent="0.35">
      <c r="A1793">
        <v>5594</v>
      </c>
    </row>
    <row r="1794" spans="1:1" x14ac:dyDescent="0.35">
      <c r="A1794">
        <v>5595</v>
      </c>
    </row>
    <row r="1795" spans="1:1" x14ac:dyDescent="0.35">
      <c r="A1795">
        <v>5596</v>
      </c>
    </row>
    <row r="1796" spans="1:1" x14ac:dyDescent="0.35">
      <c r="A1796">
        <v>5597</v>
      </c>
    </row>
    <row r="1797" spans="1:1" x14ac:dyDescent="0.35">
      <c r="A1797">
        <v>5599</v>
      </c>
    </row>
    <row r="1798" spans="1:1" x14ac:dyDescent="0.35">
      <c r="A1798">
        <v>5600</v>
      </c>
    </row>
    <row r="1799" spans="1:1" x14ac:dyDescent="0.35">
      <c r="A1799">
        <v>5601</v>
      </c>
    </row>
    <row r="1800" spans="1:1" x14ac:dyDescent="0.35">
      <c r="A1800">
        <v>5602</v>
      </c>
    </row>
    <row r="1801" spans="1:1" x14ac:dyDescent="0.35">
      <c r="A1801">
        <v>5603</v>
      </c>
    </row>
    <row r="1802" spans="1:1" x14ac:dyDescent="0.35">
      <c r="A1802">
        <v>5604</v>
      </c>
    </row>
    <row r="1803" spans="1:1" x14ac:dyDescent="0.35">
      <c r="A1803">
        <v>5605</v>
      </c>
    </row>
    <row r="1804" spans="1:1" x14ac:dyDescent="0.35">
      <c r="A1804">
        <v>5606</v>
      </c>
    </row>
    <row r="1805" spans="1:1" x14ac:dyDescent="0.35">
      <c r="A1805">
        <v>5607</v>
      </c>
    </row>
    <row r="1806" spans="1:1" x14ac:dyDescent="0.35">
      <c r="A1806">
        <v>5608</v>
      </c>
    </row>
    <row r="1807" spans="1:1" x14ac:dyDescent="0.35">
      <c r="A1807">
        <v>5609</v>
      </c>
    </row>
    <row r="1808" spans="1:1" x14ac:dyDescent="0.35">
      <c r="A1808">
        <v>5610</v>
      </c>
    </row>
    <row r="1809" spans="1:1" x14ac:dyDescent="0.35">
      <c r="A1809">
        <v>5611</v>
      </c>
    </row>
    <row r="1810" spans="1:1" x14ac:dyDescent="0.35">
      <c r="A1810">
        <v>5612</v>
      </c>
    </row>
    <row r="1811" spans="1:1" x14ac:dyDescent="0.35">
      <c r="A1811">
        <v>5613</v>
      </c>
    </row>
    <row r="1812" spans="1:1" x14ac:dyDescent="0.35">
      <c r="A1812">
        <v>5614</v>
      </c>
    </row>
    <row r="1813" spans="1:1" x14ac:dyDescent="0.35">
      <c r="A1813">
        <v>5615</v>
      </c>
    </row>
    <row r="1814" spans="1:1" x14ac:dyDescent="0.35">
      <c r="A1814">
        <v>5616</v>
      </c>
    </row>
    <row r="1815" spans="1:1" x14ac:dyDescent="0.35">
      <c r="A1815">
        <v>5617</v>
      </c>
    </row>
    <row r="1816" spans="1:1" x14ac:dyDescent="0.35">
      <c r="A1816">
        <v>5618</v>
      </c>
    </row>
    <row r="1817" spans="1:1" x14ac:dyDescent="0.35">
      <c r="A1817">
        <v>5619</v>
      </c>
    </row>
    <row r="1818" spans="1:1" x14ac:dyDescent="0.35">
      <c r="A1818">
        <v>5620</v>
      </c>
    </row>
    <row r="1819" spans="1:1" x14ac:dyDescent="0.35">
      <c r="A1819">
        <v>5621</v>
      </c>
    </row>
    <row r="1820" spans="1:1" x14ac:dyDescent="0.35">
      <c r="A1820">
        <v>5622</v>
      </c>
    </row>
    <row r="1821" spans="1:1" x14ac:dyDescent="0.35">
      <c r="A1821">
        <v>5624</v>
      </c>
    </row>
    <row r="1822" spans="1:1" x14ac:dyDescent="0.35">
      <c r="A1822">
        <v>5625</v>
      </c>
    </row>
    <row r="1823" spans="1:1" x14ac:dyDescent="0.35">
      <c r="A1823">
        <v>5626</v>
      </c>
    </row>
    <row r="1824" spans="1:1" x14ac:dyDescent="0.35">
      <c r="A1824">
        <v>5627</v>
      </c>
    </row>
    <row r="1825" spans="1:1" x14ac:dyDescent="0.35">
      <c r="A1825">
        <v>5628</v>
      </c>
    </row>
    <row r="1826" spans="1:1" x14ac:dyDescent="0.35">
      <c r="A1826">
        <v>5629</v>
      </c>
    </row>
    <row r="1827" spans="1:1" x14ac:dyDescent="0.35">
      <c r="A1827">
        <v>5630</v>
      </c>
    </row>
    <row r="1828" spans="1:1" x14ac:dyDescent="0.35">
      <c r="A1828">
        <v>5631</v>
      </c>
    </row>
    <row r="1829" spans="1:1" x14ac:dyDescent="0.35">
      <c r="A1829">
        <v>5632</v>
      </c>
    </row>
    <row r="1830" spans="1:1" x14ac:dyDescent="0.35">
      <c r="A1830">
        <v>5633</v>
      </c>
    </row>
    <row r="1831" spans="1:1" x14ac:dyDescent="0.35">
      <c r="A1831">
        <v>5634</v>
      </c>
    </row>
    <row r="1832" spans="1:1" x14ac:dyDescent="0.35">
      <c r="A1832">
        <v>5635</v>
      </c>
    </row>
    <row r="1833" spans="1:1" x14ac:dyDescent="0.35">
      <c r="A1833">
        <v>5636</v>
      </c>
    </row>
    <row r="1834" spans="1:1" x14ac:dyDescent="0.35">
      <c r="A1834">
        <v>5637</v>
      </c>
    </row>
    <row r="1835" spans="1:1" x14ac:dyDescent="0.35">
      <c r="A1835">
        <v>5638</v>
      </c>
    </row>
    <row r="1836" spans="1:1" x14ac:dyDescent="0.35">
      <c r="A1836">
        <v>5639</v>
      </c>
    </row>
    <row r="1837" spans="1:1" x14ac:dyDescent="0.35">
      <c r="A1837">
        <v>5640</v>
      </c>
    </row>
    <row r="1838" spans="1:1" x14ac:dyDescent="0.35">
      <c r="A1838">
        <v>5641</v>
      </c>
    </row>
    <row r="1839" spans="1:1" x14ac:dyDescent="0.35">
      <c r="A1839">
        <v>5644</v>
      </c>
    </row>
    <row r="1840" spans="1:1" x14ac:dyDescent="0.35">
      <c r="A1840">
        <v>5645</v>
      </c>
    </row>
    <row r="1841" spans="1:1" x14ac:dyDescent="0.35">
      <c r="A1841">
        <v>5646</v>
      </c>
    </row>
    <row r="1842" spans="1:1" x14ac:dyDescent="0.35">
      <c r="A1842">
        <v>5647</v>
      </c>
    </row>
    <row r="1843" spans="1:1" x14ac:dyDescent="0.35">
      <c r="A1843">
        <v>5648</v>
      </c>
    </row>
    <row r="1844" spans="1:1" x14ac:dyDescent="0.35">
      <c r="A1844">
        <v>5650</v>
      </c>
    </row>
    <row r="1845" spans="1:1" x14ac:dyDescent="0.35">
      <c r="A1845">
        <v>5652</v>
      </c>
    </row>
    <row r="1846" spans="1:1" x14ac:dyDescent="0.35">
      <c r="A1846">
        <v>5653</v>
      </c>
    </row>
    <row r="1847" spans="1:1" x14ac:dyDescent="0.35">
      <c r="A1847">
        <v>5654</v>
      </c>
    </row>
    <row r="1848" spans="1:1" x14ac:dyDescent="0.35">
      <c r="A1848">
        <v>5655</v>
      </c>
    </row>
    <row r="1849" spans="1:1" x14ac:dyDescent="0.35">
      <c r="A1849">
        <v>5656</v>
      </c>
    </row>
    <row r="1850" spans="1:1" x14ac:dyDescent="0.35">
      <c r="A1850">
        <v>5657</v>
      </c>
    </row>
    <row r="1851" spans="1:1" x14ac:dyDescent="0.35">
      <c r="A1851">
        <v>5658</v>
      </c>
    </row>
    <row r="1852" spans="1:1" x14ac:dyDescent="0.35">
      <c r="A1852">
        <v>5659</v>
      </c>
    </row>
    <row r="1853" spans="1:1" x14ac:dyDescent="0.35">
      <c r="A1853">
        <v>5661</v>
      </c>
    </row>
    <row r="1854" spans="1:1" x14ac:dyDescent="0.35">
      <c r="A1854">
        <v>5662</v>
      </c>
    </row>
    <row r="1855" spans="1:1" x14ac:dyDescent="0.35">
      <c r="A1855">
        <v>5663</v>
      </c>
    </row>
    <row r="1856" spans="1:1" x14ac:dyDescent="0.35">
      <c r="A1856">
        <v>5664</v>
      </c>
    </row>
    <row r="1857" spans="1:1" x14ac:dyDescent="0.35">
      <c r="A1857">
        <v>5665</v>
      </c>
    </row>
    <row r="1858" spans="1:1" x14ac:dyDescent="0.35">
      <c r="A1858">
        <v>5667</v>
      </c>
    </row>
    <row r="1859" spans="1:1" x14ac:dyDescent="0.35">
      <c r="A1859">
        <v>5668</v>
      </c>
    </row>
    <row r="1860" spans="1:1" x14ac:dyDescent="0.35">
      <c r="A1860">
        <v>5670</v>
      </c>
    </row>
    <row r="1861" spans="1:1" x14ac:dyDescent="0.35">
      <c r="A1861">
        <v>5672</v>
      </c>
    </row>
    <row r="1862" spans="1:1" x14ac:dyDescent="0.35">
      <c r="A1862">
        <v>5674</v>
      </c>
    </row>
    <row r="1863" spans="1:1" x14ac:dyDescent="0.35">
      <c r="A1863">
        <v>5677</v>
      </c>
    </row>
    <row r="1864" spans="1:1" x14ac:dyDescent="0.35">
      <c r="A1864">
        <v>5678</v>
      </c>
    </row>
    <row r="1865" spans="1:1" x14ac:dyDescent="0.35">
      <c r="A1865">
        <v>5679</v>
      </c>
    </row>
    <row r="1866" spans="1:1" x14ac:dyDescent="0.35">
      <c r="A1866">
        <v>5680</v>
      </c>
    </row>
    <row r="1867" spans="1:1" x14ac:dyDescent="0.35">
      <c r="A1867">
        <v>5681</v>
      </c>
    </row>
    <row r="1868" spans="1:1" x14ac:dyDescent="0.35">
      <c r="A1868">
        <v>5682</v>
      </c>
    </row>
    <row r="1869" spans="1:1" x14ac:dyDescent="0.35">
      <c r="A1869">
        <v>5683</v>
      </c>
    </row>
    <row r="1870" spans="1:1" x14ac:dyDescent="0.35">
      <c r="A1870">
        <v>5685</v>
      </c>
    </row>
    <row r="1871" spans="1:1" x14ac:dyDescent="0.35">
      <c r="A1871">
        <v>5686</v>
      </c>
    </row>
    <row r="1872" spans="1:1" x14ac:dyDescent="0.35">
      <c r="A1872">
        <v>5688</v>
      </c>
    </row>
    <row r="1873" spans="1:1" x14ac:dyDescent="0.35">
      <c r="A1873">
        <v>5690</v>
      </c>
    </row>
    <row r="1874" spans="1:1" x14ac:dyDescent="0.35">
      <c r="A1874">
        <v>5694</v>
      </c>
    </row>
    <row r="1875" spans="1:1" x14ac:dyDescent="0.35">
      <c r="A1875">
        <v>5695</v>
      </c>
    </row>
    <row r="1876" spans="1:1" x14ac:dyDescent="0.35">
      <c r="A1876">
        <v>5696</v>
      </c>
    </row>
    <row r="1877" spans="1:1" x14ac:dyDescent="0.35">
      <c r="A1877">
        <v>5697</v>
      </c>
    </row>
    <row r="1878" spans="1:1" x14ac:dyDescent="0.35">
      <c r="A1878">
        <v>5699</v>
      </c>
    </row>
    <row r="1879" spans="1:1" x14ac:dyDescent="0.35">
      <c r="A1879">
        <v>5701</v>
      </c>
    </row>
    <row r="1880" spans="1:1" x14ac:dyDescent="0.35">
      <c r="A1880">
        <v>5702</v>
      </c>
    </row>
    <row r="1881" spans="1:1" x14ac:dyDescent="0.35">
      <c r="A1881">
        <v>5704</v>
      </c>
    </row>
    <row r="1882" spans="1:1" x14ac:dyDescent="0.35">
      <c r="A1882">
        <v>5705</v>
      </c>
    </row>
    <row r="1883" spans="1:1" x14ac:dyDescent="0.35">
      <c r="A1883">
        <v>5706</v>
      </c>
    </row>
    <row r="1884" spans="1:1" x14ac:dyDescent="0.35">
      <c r="A1884">
        <v>5707</v>
      </c>
    </row>
    <row r="1885" spans="1:1" x14ac:dyDescent="0.35">
      <c r="A1885">
        <v>5708</v>
      </c>
    </row>
    <row r="1886" spans="1:1" x14ac:dyDescent="0.35">
      <c r="A1886">
        <v>5709</v>
      </c>
    </row>
    <row r="1887" spans="1:1" x14ac:dyDescent="0.35">
      <c r="A1887">
        <v>5710</v>
      </c>
    </row>
    <row r="1888" spans="1:1" x14ac:dyDescent="0.35">
      <c r="A1888">
        <v>5711</v>
      </c>
    </row>
    <row r="1889" spans="1:1" x14ac:dyDescent="0.35">
      <c r="A1889">
        <v>5712</v>
      </c>
    </row>
    <row r="1890" spans="1:1" x14ac:dyDescent="0.35">
      <c r="A1890">
        <v>5714</v>
      </c>
    </row>
    <row r="1891" spans="1:1" x14ac:dyDescent="0.35">
      <c r="A1891">
        <v>5717</v>
      </c>
    </row>
    <row r="1892" spans="1:1" x14ac:dyDescent="0.35">
      <c r="A1892">
        <v>5718</v>
      </c>
    </row>
    <row r="1893" spans="1:1" x14ac:dyDescent="0.35">
      <c r="A1893">
        <v>5719</v>
      </c>
    </row>
    <row r="1894" spans="1:1" x14ac:dyDescent="0.35">
      <c r="A1894">
        <v>5720</v>
      </c>
    </row>
    <row r="1895" spans="1:1" x14ac:dyDescent="0.35">
      <c r="A1895">
        <v>5721</v>
      </c>
    </row>
    <row r="1896" spans="1:1" x14ac:dyDescent="0.35">
      <c r="A1896">
        <v>5722</v>
      </c>
    </row>
    <row r="1897" spans="1:1" x14ac:dyDescent="0.35">
      <c r="A1897">
        <v>5723</v>
      </c>
    </row>
    <row r="1898" spans="1:1" x14ac:dyDescent="0.35">
      <c r="A1898">
        <v>5725</v>
      </c>
    </row>
    <row r="1899" spans="1:1" x14ac:dyDescent="0.35">
      <c r="A1899">
        <v>5726</v>
      </c>
    </row>
    <row r="1900" spans="1:1" x14ac:dyDescent="0.35">
      <c r="A1900">
        <v>5727</v>
      </c>
    </row>
    <row r="1901" spans="1:1" x14ac:dyDescent="0.35">
      <c r="A1901">
        <v>5728</v>
      </c>
    </row>
    <row r="1902" spans="1:1" x14ac:dyDescent="0.35">
      <c r="A1902">
        <v>5730</v>
      </c>
    </row>
    <row r="1903" spans="1:1" x14ac:dyDescent="0.35">
      <c r="A1903">
        <v>5731</v>
      </c>
    </row>
    <row r="1904" spans="1:1" x14ac:dyDescent="0.35">
      <c r="A1904">
        <v>5732</v>
      </c>
    </row>
    <row r="1905" spans="1:1" x14ac:dyDescent="0.35">
      <c r="A1905">
        <v>5733</v>
      </c>
    </row>
    <row r="1906" spans="1:1" x14ac:dyDescent="0.35">
      <c r="A1906">
        <v>5734</v>
      </c>
    </row>
    <row r="1907" spans="1:1" x14ac:dyDescent="0.35">
      <c r="A1907">
        <v>5735</v>
      </c>
    </row>
    <row r="1908" spans="1:1" x14ac:dyDescent="0.35">
      <c r="A1908">
        <v>5738</v>
      </c>
    </row>
    <row r="1909" spans="1:1" x14ac:dyDescent="0.35">
      <c r="A1909">
        <v>5739</v>
      </c>
    </row>
    <row r="1910" spans="1:1" x14ac:dyDescent="0.35">
      <c r="A1910">
        <v>5740</v>
      </c>
    </row>
    <row r="1911" spans="1:1" x14ac:dyDescent="0.35">
      <c r="A1911">
        <v>5741</v>
      </c>
    </row>
    <row r="1912" spans="1:1" x14ac:dyDescent="0.35">
      <c r="A1912">
        <v>5742</v>
      </c>
    </row>
    <row r="1913" spans="1:1" x14ac:dyDescent="0.35">
      <c r="A1913">
        <v>5744</v>
      </c>
    </row>
    <row r="1914" spans="1:1" x14ac:dyDescent="0.35">
      <c r="A1914">
        <v>5745</v>
      </c>
    </row>
    <row r="1915" spans="1:1" x14ac:dyDescent="0.35">
      <c r="A1915">
        <v>5746</v>
      </c>
    </row>
    <row r="1916" spans="1:1" x14ac:dyDescent="0.35">
      <c r="A1916">
        <v>5749</v>
      </c>
    </row>
    <row r="1917" spans="1:1" x14ac:dyDescent="0.35">
      <c r="A1917">
        <v>5750</v>
      </c>
    </row>
    <row r="1918" spans="1:1" x14ac:dyDescent="0.35">
      <c r="A1918">
        <v>5751</v>
      </c>
    </row>
    <row r="1919" spans="1:1" x14ac:dyDescent="0.35">
      <c r="A1919">
        <v>5753</v>
      </c>
    </row>
    <row r="1920" spans="1:1" x14ac:dyDescent="0.35">
      <c r="A1920">
        <v>5754</v>
      </c>
    </row>
    <row r="1921" spans="1:1" x14ac:dyDescent="0.35">
      <c r="A1921">
        <v>5755</v>
      </c>
    </row>
    <row r="1922" spans="1:1" x14ac:dyDescent="0.35">
      <c r="A1922">
        <v>5756</v>
      </c>
    </row>
    <row r="1923" spans="1:1" x14ac:dyDescent="0.35">
      <c r="A1923">
        <v>5757</v>
      </c>
    </row>
    <row r="1924" spans="1:1" x14ac:dyDescent="0.35">
      <c r="A1924">
        <v>5758</v>
      </c>
    </row>
    <row r="1925" spans="1:1" x14ac:dyDescent="0.35">
      <c r="A1925">
        <v>5759</v>
      </c>
    </row>
    <row r="1926" spans="1:1" x14ac:dyDescent="0.35">
      <c r="A1926">
        <v>5760</v>
      </c>
    </row>
    <row r="1927" spans="1:1" x14ac:dyDescent="0.35">
      <c r="A1927">
        <v>5763</v>
      </c>
    </row>
    <row r="1928" spans="1:1" x14ac:dyDescent="0.35">
      <c r="A1928">
        <v>5765</v>
      </c>
    </row>
    <row r="1929" spans="1:1" x14ac:dyDescent="0.35">
      <c r="A1929">
        <v>5766</v>
      </c>
    </row>
    <row r="1930" spans="1:1" x14ac:dyDescent="0.35">
      <c r="A1930">
        <v>5767</v>
      </c>
    </row>
    <row r="1931" spans="1:1" x14ac:dyDescent="0.35">
      <c r="A1931">
        <v>5768</v>
      </c>
    </row>
    <row r="1932" spans="1:1" x14ac:dyDescent="0.35">
      <c r="A1932">
        <v>5769</v>
      </c>
    </row>
    <row r="1933" spans="1:1" x14ac:dyDescent="0.35">
      <c r="A1933">
        <v>5770</v>
      </c>
    </row>
    <row r="1934" spans="1:1" x14ac:dyDescent="0.35">
      <c r="A1934">
        <v>5771</v>
      </c>
    </row>
    <row r="1935" spans="1:1" x14ac:dyDescent="0.35">
      <c r="A1935">
        <v>5772</v>
      </c>
    </row>
    <row r="1936" spans="1:1" x14ac:dyDescent="0.35">
      <c r="A1936">
        <v>5773</v>
      </c>
    </row>
    <row r="1937" spans="1:1" x14ac:dyDescent="0.35">
      <c r="A1937">
        <v>5774</v>
      </c>
    </row>
    <row r="1938" spans="1:1" x14ac:dyDescent="0.35">
      <c r="A1938">
        <v>5775</v>
      </c>
    </row>
    <row r="1939" spans="1:1" x14ac:dyDescent="0.35">
      <c r="A1939">
        <v>5776</v>
      </c>
    </row>
    <row r="1940" spans="1:1" x14ac:dyDescent="0.35">
      <c r="A1940">
        <v>5777</v>
      </c>
    </row>
    <row r="1941" spans="1:1" x14ac:dyDescent="0.35">
      <c r="A1941">
        <v>5779</v>
      </c>
    </row>
    <row r="1942" spans="1:1" x14ac:dyDescent="0.35">
      <c r="A1942">
        <v>5780</v>
      </c>
    </row>
    <row r="1943" spans="1:1" x14ac:dyDescent="0.35">
      <c r="A1943">
        <v>5781</v>
      </c>
    </row>
    <row r="1944" spans="1:1" x14ac:dyDescent="0.35">
      <c r="A1944">
        <v>5782</v>
      </c>
    </row>
    <row r="1945" spans="1:1" x14ac:dyDescent="0.35">
      <c r="A1945">
        <v>5783</v>
      </c>
    </row>
    <row r="1946" spans="1:1" x14ac:dyDescent="0.35">
      <c r="A1946">
        <v>5784</v>
      </c>
    </row>
    <row r="1947" spans="1:1" x14ac:dyDescent="0.35">
      <c r="A1947">
        <v>5785</v>
      </c>
    </row>
    <row r="1948" spans="1:1" x14ac:dyDescent="0.35">
      <c r="A1948">
        <v>5787</v>
      </c>
    </row>
    <row r="1949" spans="1:1" x14ac:dyDescent="0.35">
      <c r="A1949">
        <v>5788</v>
      </c>
    </row>
    <row r="1950" spans="1:1" x14ac:dyDescent="0.35">
      <c r="A1950">
        <v>5789</v>
      </c>
    </row>
    <row r="1951" spans="1:1" x14ac:dyDescent="0.35">
      <c r="A1951">
        <v>5790</v>
      </c>
    </row>
    <row r="1952" spans="1:1" x14ac:dyDescent="0.35">
      <c r="A1952">
        <v>5791</v>
      </c>
    </row>
    <row r="1953" spans="1:1" x14ac:dyDescent="0.35">
      <c r="A1953">
        <v>5792</v>
      </c>
    </row>
    <row r="1954" spans="1:1" x14ac:dyDescent="0.35">
      <c r="A1954">
        <v>5794</v>
      </c>
    </row>
    <row r="1955" spans="1:1" x14ac:dyDescent="0.35">
      <c r="A1955">
        <v>5795</v>
      </c>
    </row>
    <row r="1956" spans="1:1" x14ac:dyDescent="0.35">
      <c r="A1956">
        <v>5796</v>
      </c>
    </row>
    <row r="1957" spans="1:1" x14ac:dyDescent="0.35">
      <c r="A1957">
        <v>5797</v>
      </c>
    </row>
    <row r="1958" spans="1:1" x14ac:dyDescent="0.35">
      <c r="A1958">
        <v>5798</v>
      </c>
    </row>
    <row r="1959" spans="1:1" x14ac:dyDescent="0.35">
      <c r="A1959">
        <v>5799</v>
      </c>
    </row>
    <row r="1960" spans="1:1" x14ac:dyDescent="0.35">
      <c r="A1960">
        <v>5800</v>
      </c>
    </row>
    <row r="1961" spans="1:1" x14ac:dyDescent="0.35">
      <c r="A1961">
        <v>5801</v>
      </c>
    </row>
    <row r="1962" spans="1:1" x14ac:dyDescent="0.35">
      <c r="A1962">
        <v>5802</v>
      </c>
    </row>
    <row r="1963" spans="1:1" x14ac:dyDescent="0.35">
      <c r="A1963">
        <v>5803</v>
      </c>
    </row>
    <row r="1964" spans="1:1" x14ac:dyDescent="0.35">
      <c r="A1964">
        <v>5804</v>
      </c>
    </row>
    <row r="1965" spans="1:1" x14ac:dyDescent="0.35">
      <c r="A1965">
        <v>5805</v>
      </c>
    </row>
    <row r="1966" spans="1:1" x14ac:dyDescent="0.35">
      <c r="A1966">
        <v>5806</v>
      </c>
    </row>
    <row r="1967" spans="1:1" x14ac:dyDescent="0.35">
      <c r="A1967">
        <v>5807</v>
      </c>
    </row>
    <row r="1968" spans="1:1" x14ac:dyDescent="0.35">
      <c r="A1968">
        <v>5808</v>
      </c>
    </row>
    <row r="1969" spans="1:1" x14ac:dyDescent="0.35">
      <c r="A1969">
        <v>5809</v>
      </c>
    </row>
    <row r="1970" spans="1:1" x14ac:dyDescent="0.35">
      <c r="A1970">
        <v>5810</v>
      </c>
    </row>
    <row r="1971" spans="1:1" x14ac:dyDescent="0.35">
      <c r="A1971">
        <v>5811</v>
      </c>
    </row>
    <row r="1972" spans="1:1" x14ac:dyDescent="0.35">
      <c r="A1972">
        <v>5812</v>
      </c>
    </row>
    <row r="1973" spans="1:1" x14ac:dyDescent="0.35">
      <c r="A1973">
        <v>5813</v>
      </c>
    </row>
    <row r="1974" spans="1:1" x14ac:dyDescent="0.35">
      <c r="A1974">
        <v>5814</v>
      </c>
    </row>
    <row r="1975" spans="1:1" x14ac:dyDescent="0.35">
      <c r="A1975">
        <v>5815</v>
      </c>
    </row>
    <row r="1976" spans="1:1" x14ac:dyDescent="0.35">
      <c r="A1976">
        <v>5816</v>
      </c>
    </row>
    <row r="1977" spans="1:1" x14ac:dyDescent="0.35">
      <c r="A1977">
        <v>5817</v>
      </c>
    </row>
    <row r="1978" spans="1:1" x14ac:dyDescent="0.35">
      <c r="A1978">
        <v>5818</v>
      </c>
    </row>
    <row r="1979" spans="1:1" x14ac:dyDescent="0.35">
      <c r="A1979">
        <v>5819</v>
      </c>
    </row>
    <row r="1980" spans="1:1" x14ac:dyDescent="0.35">
      <c r="A1980">
        <v>5820</v>
      </c>
    </row>
    <row r="1981" spans="1:1" x14ac:dyDescent="0.35">
      <c r="A1981">
        <v>5821</v>
      </c>
    </row>
    <row r="1982" spans="1:1" x14ac:dyDescent="0.35">
      <c r="A1982">
        <v>5822</v>
      </c>
    </row>
    <row r="1983" spans="1:1" x14ac:dyDescent="0.35">
      <c r="A1983">
        <v>5823</v>
      </c>
    </row>
    <row r="1984" spans="1:1" x14ac:dyDescent="0.35">
      <c r="A1984">
        <v>5824</v>
      </c>
    </row>
    <row r="1985" spans="1:1" x14ac:dyDescent="0.35">
      <c r="A1985">
        <v>5825</v>
      </c>
    </row>
    <row r="1986" spans="1:1" x14ac:dyDescent="0.35">
      <c r="A1986">
        <v>5826</v>
      </c>
    </row>
    <row r="1987" spans="1:1" x14ac:dyDescent="0.35">
      <c r="A1987">
        <v>5828</v>
      </c>
    </row>
    <row r="1988" spans="1:1" x14ac:dyDescent="0.35">
      <c r="A1988">
        <v>5829</v>
      </c>
    </row>
    <row r="1989" spans="1:1" x14ac:dyDescent="0.35">
      <c r="A1989">
        <v>5830</v>
      </c>
    </row>
    <row r="1990" spans="1:1" x14ac:dyDescent="0.35">
      <c r="A1990">
        <v>5832</v>
      </c>
    </row>
    <row r="1991" spans="1:1" x14ac:dyDescent="0.35">
      <c r="A1991">
        <v>5833</v>
      </c>
    </row>
    <row r="1992" spans="1:1" x14ac:dyDescent="0.35">
      <c r="A1992">
        <v>5834</v>
      </c>
    </row>
    <row r="1993" spans="1:1" x14ac:dyDescent="0.35">
      <c r="A1993">
        <v>5835</v>
      </c>
    </row>
    <row r="1994" spans="1:1" x14ac:dyDescent="0.35">
      <c r="A1994">
        <v>5836</v>
      </c>
    </row>
    <row r="1995" spans="1:1" x14ac:dyDescent="0.35">
      <c r="A1995">
        <v>5837</v>
      </c>
    </row>
    <row r="1996" spans="1:1" x14ac:dyDescent="0.35">
      <c r="A1996">
        <v>5838</v>
      </c>
    </row>
    <row r="1997" spans="1:1" x14ac:dyDescent="0.35">
      <c r="A1997">
        <v>5840</v>
      </c>
    </row>
    <row r="1998" spans="1:1" x14ac:dyDescent="0.35">
      <c r="A1998">
        <v>5841</v>
      </c>
    </row>
    <row r="1999" spans="1:1" x14ac:dyDescent="0.35">
      <c r="A1999">
        <v>5842</v>
      </c>
    </row>
    <row r="2000" spans="1:1" x14ac:dyDescent="0.35">
      <c r="A2000">
        <v>5843</v>
      </c>
    </row>
    <row r="2001" spans="1:1" x14ac:dyDescent="0.35">
      <c r="A2001">
        <v>5844</v>
      </c>
    </row>
    <row r="2002" spans="1:1" x14ac:dyDescent="0.35">
      <c r="A2002">
        <v>5845</v>
      </c>
    </row>
    <row r="2003" spans="1:1" x14ac:dyDescent="0.35">
      <c r="A2003">
        <v>5846</v>
      </c>
    </row>
    <row r="2004" spans="1:1" x14ac:dyDescent="0.35">
      <c r="A2004">
        <v>5848</v>
      </c>
    </row>
    <row r="2005" spans="1:1" x14ac:dyDescent="0.35">
      <c r="A2005">
        <v>5849</v>
      </c>
    </row>
    <row r="2006" spans="1:1" x14ac:dyDescent="0.35">
      <c r="A2006">
        <v>5850</v>
      </c>
    </row>
    <row r="2007" spans="1:1" x14ac:dyDescent="0.35">
      <c r="A2007">
        <v>5851</v>
      </c>
    </row>
    <row r="2008" spans="1:1" x14ac:dyDescent="0.35">
      <c r="A2008">
        <v>5852</v>
      </c>
    </row>
    <row r="2009" spans="1:1" x14ac:dyDescent="0.35">
      <c r="A2009">
        <v>5853</v>
      </c>
    </row>
    <row r="2010" spans="1:1" x14ac:dyDescent="0.35">
      <c r="A2010">
        <v>5854</v>
      </c>
    </row>
    <row r="2011" spans="1:1" x14ac:dyDescent="0.35">
      <c r="A2011">
        <v>5856</v>
      </c>
    </row>
    <row r="2012" spans="1:1" x14ac:dyDescent="0.35">
      <c r="A2012">
        <v>5857</v>
      </c>
    </row>
    <row r="2013" spans="1:1" x14ac:dyDescent="0.35">
      <c r="A2013">
        <v>5859</v>
      </c>
    </row>
    <row r="2014" spans="1:1" x14ac:dyDescent="0.35">
      <c r="A2014">
        <v>5860</v>
      </c>
    </row>
    <row r="2015" spans="1:1" x14ac:dyDescent="0.35">
      <c r="A2015">
        <v>5861</v>
      </c>
    </row>
    <row r="2016" spans="1:1" x14ac:dyDescent="0.35">
      <c r="A2016">
        <v>5862</v>
      </c>
    </row>
    <row r="2017" spans="1:1" x14ac:dyDescent="0.35">
      <c r="A2017">
        <v>5863</v>
      </c>
    </row>
    <row r="2018" spans="1:1" x14ac:dyDescent="0.35">
      <c r="A2018">
        <v>5864</v>
      </c>
    </row>
    <row r="2019" spans="1:1" x14ac:dyDescent="0.35">
      <c r="A2019">
        <v>5865</v>
      </c>
    </row>
    <row r="2020" spans="1:1" x14ac:dyDescent="0.35">
      <c r="A2020">
        <v>5866</v>
      </c>
    </row>
    <row r="2021" spans="1:1" x14ac:dyDescent="0.35">
      <c r="A2021">
        <v>5867</v>
      </c>
    </row>
    <row r="2022" spans="1:1" x14ac:dyDescent="0.35">
      <c r="A2022">
        <v>5869</v>
      </c>
    </row>
    <row r="2023" spans="1:1" x14ac:dyDescent="0.35">
      <c r="A2023">
        <v>5870</v>
      </c>
    </row>
    <row r="2024" spans="1:1" x14ac:dyDescent="0.35">
      <c r="A2024">
        <v>5871</v>
      </c>
    </row>
    <row r="2025" spans="1:1" x14ac:dyDescent="0.35">
      <c r="A2025">
        <v>5872</v>
      </c>
    </row>
    <row r="2026" spans="1:1" x14ac:dyDescent="0.35">
      <c r="A2026">
        <v>5873</v>
      </c>
    </row>
    <row r="2027" spans="1:1" x14ac:dyDescent="0.35">
      <c r="A2027">
        <v>5874</v>
      </c>
    </row>
    <row r="2028" spans="1:1" x14ac:dyDescent="0.35">
      <c r="A2028">
        <v>5875</v>
      </c>
    </row>
    <row r="2029" spans="1:1" x14ac:dyDescent="0.35">
      <c r="A2029">
        <v>5878</v>
      </c>
    </row>
    <row r="2030" spans="1:1" x14ac:dyDescent="0.35">
      <c r="A2030">
        <v>5879</v>
      </c>
    </row>
    <row r="2031" spans="1:1" x14ac:dyDescent="0.35">
      <c r="A2031" s="123">
        <v>5880</v>
      </c>
    </row>
    <row r="2032" spans="1:1" x14ac:dyDescent="0.35">
      <c r="A2032" s="123">
        <v>5883</v>
      </c>
    </row>
    <row r="2033" spans="1:1" x14ac:dyDescent="0.35">
      <c r="A2033">
        <v>5884</v>
      </c>
    </row>
    <row r="2034" spans="1:1" x14ac:dyDescent="0.35">
      <c r="A2034">
        <v>5885</v>
      </c>
    </row>
    <row r="2035" spans="1:1" x14ac:dyDescent="0.35">
      <c r="A2035">
        <v>5886</v>
      </c>
    </row>
    <row r="2036" spans="1:1" x14ac:dyDescent="0.35">
      <c r="A2036">
        <v>5887</v>
      </c>
    </row>
    <row r="2037" spans="1:1" x14ac:dyDescent="0.35">
      <c r="A2037">
        <v>5888</v>
      </c>
    </row>
    <row r="2038" spans="1:1" x14ac:dyDescent="0.35">
      <c r="A2038">
        <v>5889</v>
      </c>
    </row>
    <row r="2039" spans="1:1" x14ac:dyDescent="0.35">
      <c r="A2039">
        <v>5890</v>
      </c>
    </row>
    <row r="2040" spans="1:1" x14ac:dyDescent="0.35">
      <c r="A2040">
        <v>5891</v>
      </c>
    </row>
    <row r="2041" spans="1:1" x14ac:dyDescent="0.35">
      <c r="A2041">
        <v>5892</v>
      </c>
    </row>
    <row r="2042" spans="1:1" x14ac:dyDescent="0.35">
      <c r="A2042">
        <v>5893</v>
      </c>
    </row>
    <row r="2043" spans="1:1" x14ac:dyDescent="0.35">
      <c r="A2043">
        <v>5894</v>
      </c>
    </row>
    <row r="2044" spans="1:1" x14ac:dyDescent="0.35">
      <c r="A2044">
        <v>5895</v>
      </c>
    </row>
    <row r="2045" spans="1:1" x14ac:dyDescent="0.35">
      <c r="A2045">
        <v>5896</v>
      </c>
    </row>
    <row r="2046" spans="1:1" x14ac:dyDescent="0.35">
      <c r="A2046">
        <v>5897</v>
      </c>
    </row>
    <row r="2047" spans="1:1" x14ac:dyDescent="0.35">
      <c r="A2047">
        <v>5898</v>
      </c>
    </row>
    <row r="2048" spans="1:1" x14ac:dyDescent="0.35">
      <c r="A2048">
        <v>5899</v>
      </c>
    </row>
    <row r="2049" spans="1:1" x14ac:dyDescent="0.35">
      <c r="A2049">
        <v>5901</v>
      </c>
    </row>
    <row r="2050" spans="1:1" x14ac:dyDescent="0.35">
      <c r="A2050">
        <v>5902</v>
      </c>
    </row>
    <row r="2051" spans="1:1" x14ac:dyDescent="0.35">
      <c r="A2051">
        <v>5903</v>
      </c>
    </row>
    <row r="2052" spans="1:1" x14ac:dyDescent="0.35">
      <c r="A2052">
        <v>6000</v>
      </c>
    </row>
    <row r="2053" spans="1:1" x14ac:dyDescent="0.35">
      <c r="A2053">
        <v>6002</v>
      </c>
    </row>
    <row r="2054" spans="1:1" x14ac:dyDescent="0.35">
      <c r="A2054">
        <v>6003</v>
      </c>
    </row>
    <row r="2055" spans="1:1" x14ac:dyDescent="0.35">
      <c r="A2055">
        <v>6004</v>
      </c>
    </row>
    <row r="2056" spans="1:1" x14ac:dyDescent="0.35">
      <c r="A2056">
        <v>6005</v>
      </c>
    </row>
    <row r="2057" spans="1:1" x14ac:dyDescent="0.35">
      <c r="A2057">
        <v>6011</v>
      </c>
    </row>
    <row r="2058" spans="1:1" x14ac:dyDescent="0.35">
      <c r="A2058">
        <v>6013</v>
      </c>
    </row>
    <row r="2059" spans="1:1" x14ac:dyDescent="0.35">
      <c r="A2059">
        <v>6015</v>
      </c>
    </row>
    <row r="2060" spans="1:1" x14ac:dyDescent="0.35">
      <c r="A2060">
        <v>6022</v>
      </c>
    </row>
    <row r="2061" spans="1:1" x14ac:dyDescent="0.35">
      <c r="A2061">
        <v>6026</v>
      </c>
    </row>
    <row r="2062" spans="1:1" x14ac:dyDescent="0.35">
      <c r="A2062">
        <v>6027</v>
      </c>
    </row>
    <row r="2063" spans="1:1" x14ac:dyDescent="0.35">
      <c r="A2063">
        <v>6029</v>
      </c>
    </row>
    <row r="2064" spans="1:1" x14ac:dyDescent="0.35">
      <c r="A2064">
        <v>6030</v>
      </c>
    </row>
    <row r="2065" spans="1:1" x14ac:dyDescent="0.35">
      <c r="A2065">
        <v>6031</v>
      </c>
    </row>
    <row r="2066" spans="1:1" x14ac:dyDescent="0.35">
      <c r="A2066">
        <v>6032</v>
      </c>
    </row>
    <row r="2067" spans="1:1" x14ac:dyDescent="0.35">
      <c r="A2067">
        <v>6033</v>
      </c>
    </row>
    <row r="2068" spans="1:1" x14ac:dyDescent="0.35">
      <c r="A2068">
        <v>6034</v>
      </c>
    </row>
    <row r="2069" spans="1:1" x14ac:dyDescent="0.35">
      <c r="A2069">
        <v>6035</v>
      </c>
    </row>
    <row r="2070" spans="1:1" x14ac:dyDescent="0.35">
      <c r="A2070">
        <v>6036</v>
      </c>
    </row>
    <row r="2071" spans="1:1" x14ac:dyDescent="0.35">
      <c r="A2071">
        <v>6039</v>
      </c>
    </row>
    <row r="2072" spans="1:1" x14ac:dyDescent="0.35">
      <c r="A2072">
        <v>6040</v>
      </c>
    </row>
    <row r="2073" spans="1:1" x14ac:dyDescent="0.35">
      <c r="A2073">
        <v>6042</v>
      </c>
    </row>
    <row r="2074" spans="1:1" x14ac:dyDescent="0.35">
      <c r="A2074">
        <v>6043</v>
      </c>
    </row>
    <row r="2075" spans="1:1" x14ac:dyDescent="0.35">
      <c r="A2075">
        <v>6044</v>
      </c>
    </row>
    <row r="2076" spans="1:1" x14ac:dyDescent="0.35">
      <c r="A2076">
        <v>6046</v>
      </c>
    </row>
    <row r="2077" spans="1:1" x14ac:dyDescent="0.35">
      <c r="A2077">
        <v>6047</v>
      </c>
    </row>
    <row r="2078" spans="1:1" x14ac:dyDescent="0.35">
      <c r="A2078">
        <v>6048</v>
      </c>
    </row>
    <row r="2079" spans="1:1" x14ac:dyDescent="0.35">
      <c r="A2079">
        <v>6049</v>
      </c>
    </row>
    <row r="2080" spans="1:1" x14ac:dyDescent="0.35">
      <c r="A2080">
        <v>6050</v>
      </c>
    </row>
    <row r="2081" spans="1:1" x14ac:dyDescent="0.35">
      <c r="A2081">
        <v>6051</v>
      </c>
    </row>
    <row r="2082" spans="1:1" x14ac:dyDescent="0.35">
      <c r="A2082">
        <v>6052</v>
      </c>
    </row>
    <row r="2083" spans="1:1" x14ac:dyDescent="0.35">
      <c r="A2083">
        <v>6053</v>
      </c>
    </row>
    <row r="2084" spans="1:1" x14ac:dyDescent="0.35">
      <c r="A2084">
        <v>6054</v>
      </c>
    </row>
    <row r="2085" spans="1:1" x14ac:dyDescent="0.35">
      <c r="A2085">
        <v>6059</v>
      </c>
    </row>
    <row r="2086" spans="1:1" x14ac:dyDescent="0.35">
      <c r="A2086">
        <v>6061</v>
      </c>
    </row>
    <row r="2087" spans="1:1" x14ac:dyDescent="0.35">
      <c r="A2087">
        <v>6072</v>
      </c>
    </row>
    <row r="2088" spans="1:1" x14ac:dyDescent="0.35">
      <c r="A2088">
        <v>6073</v>
      </c>
    </row>
    <row r="2089" spans="1:1" x14ac:dyDescent="0.35">
      <c r="A2089">
        <v>6077</v>
      </c>
    </row>
    <row r="2090" spans="1:1" x14ac:dyDescent="0.35">
      <c r="A2090">
        <v>6079</v>
      </c>
    </row>
    <row r="2091" spans="1:1" x14ac:dyDescent="0.35">
      <c r="A2091">
        <v>6084</v>
      </c>
    </row>
    <row r="2092" spans="1:1" x14ac:dyDescent="0.35">
      <c r="A2092">
        <v>6085</v>
      </c>
    </row>
    <row r="2093" spans="1:1" x14ac:dyDescent="0.35">
      <c r="A2093">
        <v>6086</v>
      </c>
    </row>
    <row r="2094" spans="1:1" x14ac:dyDescent="0.35">
      <c r="A2094">
        <v>6087</v>
      </c>
    </row>
    <row r="2095" spans="1:1" x14ac:dyDescent="0.35">
      <c r="A2095">
        <v>6088</v>
      </c>
    </row>
    <row r="2096" spans="1:1" x14ac:dyDescent="0.35">
      <c r="A2096">
        <v>6090</v>
      </c>
    </row>
    <row r="2097" spans="1:1" x14ac:dyDescent="0.35">
      <c r="A2097">
        <v>6108</v>
      </c>
    </row>
    <row r="2098" spans="1:1" x14ac:dyDescent="0.35">
      <c r="A2098">
        <v>6112</v>
      </c>
    </row>
    <row r="2099" spans="1:1" x14ac:dyDescent="0.35">
      <c r="A2099">
        <v>6113</v>
      </c>
    </row>
    <row r="2100" spans="1:1" x14ac:dyDescent="0.35">
      <c r="A2100">
        <v>6114</v>
      </c>
    </row>
    <row r="2101" spans="1:1" x14ac:dyDescent="0.35">
      <c r="A2101">
        <v>6115</v>
      </c>
    </row>
    <row r="2102" spans="1:1" x14ac:dyDescent="0.35">
      <c r="A2102">
        <v>6213</v>
      </c>
    </row>
    <row r="2103" spans="1:1" x14ac:dyDescent="0.35">
      <c r="A2103">
        <v>7013</v>
      </c>
    </row>
    <row r="2104" spans="1:1" x14ac:dyDescent="0.35">
      <c r="A2104">
        <v>7014</v>
      </c>
    </row>
    <row r="2105" spans="1:1" x14ac:dyDescent="0.35">
      <c r="A2105">
        <v>7019</v>
      </c>
    </row>
    <row r="2106" spans="1:1" x14ac:dyDescent="0.35">
      <c r="A2106">
        <v>7033</v>
      </c>
    </row>
    <row r="2107" spans="1:1" x14ac:dyDescent="0.35">
      <c r="A2107">
        <v>7036</v>
      </c>
    </row>
    <row r="2108" spans="1:1" x14ac:dyDescent="0.35">
      <c r="A2108">
        <v>7054</v>
      </c>
    </row>
    <row r="2109" spans="1:1" x14ac:dyDescent="0.35">
      <c r="A2109">
        <v>7056</v>
      </c>
    </row>
    <row r="2110" spans="1:1" x14ac:dyDescent="0.35">
      <c r="A2110">
        <v>8003</v>
      </c>
    </row>
    <row r="2111" spans="1:1" x14ac:dyDescent="0.35">
      <c r="A2111">
        <v>8004</v>
      </c>
    </row>
    <row r="2112" spans="1:1" x14ac:dyDescent="0.35">
      <c r="A2112">
        <v>8005</v>
      </c>
    </row>
    <row r="2113" spans="1:1" x14ac:dyDescent="0.35">
      <c r="A2113">
        <v>8007</v>
      </c>
    </row>
    <row r="2114" spans="1:1" x14ac:dyDescent="0.35">
      <c r="A2114">
        <v>8009</v>
      </c>
    </row>
    <row r="2115" spans="1:1" x14ac:dyDescent="0.35">
      <c r="A2115">
        <v>8010</v>
      </c>
    </row>
    <row r="2116" spans="1:1" x14ac:dyDescent="0.35">
      <c r="A2116">
        <v>8011</v>
      </c>
    </row>
    <row r="2117" spans="1:1" x14ac:dyDescent="0.35">
      <c r="A2117">
        <v>8013</v>
      </c>
    </row>
    <row r="2118" spans="1:1" x14ac:dyDescent="0.35">
      <c r="A2118">
        <v>8014</v>
      </c>
    </row>
    <row r="2119" spans="1:1" x14ac:dyDescent="0.35">
      <c r="A2119">
        <v>8016</v>
      </c>
    </row>
    <row r="2120" spans="1:1" x14ac:dyDescent="0.35">
      <c r="A2120">
        <v>8017</v>
      </c>
    </row>
    <row r="2121" spans="1:1" x14ac:dyDescent="0.35">
      <c r="A2121">
        <v>8018</v>
      </c>
    </row>
    <row r="2122" spans="1:1" x14ac:dyDescent="0.35">
      <c r="A2122">
        <v>8019</v>
      </c>
    </row>
    <row r="2123" spans="1:1" x14ac:dyDescent="0.35">
      <c r="A2123">
        <v>8020</v>
      </c>
    </row>
    <row r="2124" spans="1:1" x14ac:dyDescent="0.35">
      <c r="A2124">
        <v>8021</v>
      </c>
    </row>
    <row r="2125" spans="1:1" x14ac:dyDescent="0.35">
      <c r="A2125">
        <v>8022</v>
      </c>
    </row>
    <row r="2126" spans="1:1" x14ac:dyDescent="0.35">
      <c r="A2126">
        <v>8023</v>
      </c>
    </row>
    <row r="2127" spans="1:1" x14ac:dyDescent="0.35">
      <c r="A2127">
        <v>8024</v>
      </c>
    </row>
    <row r="2128" spans="1:1" x14ac:dyDescent="0.35">
      <c r="A2128">
        <v>8025</v>
      </c>
    </row>
    <row r="2129" spans="1:1" x14ac:dyDescent="0.35">
      <c r="A2129">
        <v>8026</v>
      </c>
    </row>
    <row r="2130" spans="1:1" x14ac:dyDescent="0.35">
      <c r="A2130">
        <v>8027</v>
      </c>
    </row>
    <row r="2131" spans="1:1" x14ac:dyDescent="0.35">
      <c r="A2131">
        <v>8028</v>
      </c>
    </row>
    <row r="2132" spans="1:1" x14ac:dyDescent="0.35">
      <c r="A2132">
        <v>8029</v>
      </c>
    </row>
    <row r="2133" spans="1:1" x14ac:dyDescent="0.35">
      <c r="A2133">
        <v>8030</v>
      </c>
    </row>
    <row r="2134" spans="1:1" x14ac:dyDescent="0.35">
      <c r="A2134">
        <v>8031</v>
      </c>
    </row>
    <row r="2135" spans="1:1" x14ac:dyDescent="0.35">
      <c r="A2135">
        <v>8032</v>
      </c>
    </row>
    <row r="2136" spans="1:1" x14ac:dyDescent="0.35">
      <c r="A2136" s="123">
        <v>8033</v>
      </c>
    </row>
    <row r="2137" spans="1:1" x14ac:dyDescent="0.35">
      <c r="A2137" s="123">
        <v>8035</v>
      </c>
    </row>
    <row r="2138" spans="1:1" x14ac:dyDescent="0.35">
      <c r="A2138" s="123">
        <v>8036</v>
      </c>
    </row>
    <row r="2139" spans="1:1" x14ac:dyDescent="0.35">
      <c r="A2139" s="123">
        <v>8038</v>
      </c>
    </row>
    <row r="2140" spans="1:1" x14ac:dyDescent="0.35">
      <c r="A2140" s="123">
        <v>8039</v>
      </c>
    </row>
    <row r="2141" spans="1:1" x14ac:dyDescent="0.35">
      <c r="A2141" s="123">
        <v>8041</v>
      </c>
    </row>
    <row r="2142" spans="1:1" x14ac:dyDescent="0.35">
      <c r="A2142" s="123">
        <v>8042</v>
      </c>
    </row>
    <row r="2143" spans="1:1" x14ac:dyDescent="0.35">
      <c r="A2143" s="123">
        <v>8044</v>
      </c>
    </row>
    <row r="2144" spans="1:1" x14ac:dyDescent="0.35">
      <c r="A2144" s="123">
        <v>8045</v>
      </c>
    </row>
    <row r="2145" spans="1:1" x14ac:dyDescent="0.35">
      <c r="A2145" s="123">
        <v>8047</v>
      </c>
    </row>
    <row r="2146" spans="1:1" x14ac:dyDescent="0.35">
      <c r="A2146" s="123">
        <v>8048</v>
      </c>
    </row>
    <row r="2147" spans="1:1" x14ac:dyDescent="0.35">
      <c r="A2147" s="123">
        <v>8051</v>
      </c>
    </row>
    <row r="2148" spans="1:1" x14ac:dyDescent="0.35">
      <c r="A2148" s="123">
        <v>8052</v>
      </c>
    </row>
    <row r="2149" spans="1:1" x14ac:dyDescent="0.35">
      <c r="A2149" s="123">
        <v>8053</v>
      </c>
    </row>
    <row r="2150" spans="1:1" x14ac:dyDescent="0.35">
      <c r="A2150" s="123">
        <v>8054</v>
      </c>
    </row>
    <row r="2151" spans="1:1" x14ac:dyDescent="0.35">
      <c r="A2151" s="123">
        <v>8055</v>
      </c>
    </row>
    <row r="2152" spans="1:1" x14ac:dyDescent="0.35">
      <c r="A2152" s="123">
        <v>8059</v>
      </c>
    </row>
    <row r="2153" spans="1:1" x14ac:dyDescent="0.35">
      <c r="A2153" s="123">
        <v>8060</v>
      </c>
    </row>
    <row r="2154" spans="1:1" x14ac:dyDescent="0.35">
      <c r="A2154" s="123">
        <v>8061</v>
      </c>
    </row>
    <row r="2155" spans="1:1" x14ac:dyDescent="0.35">
      <c r="A2155" s="123">
        <v>8064</v>
      </c>
    </row>
    <row r="2156" spans="1:1" x14ac:dyDescent="0.35">
      <c r="A2156" s="123">
        <v>8067</v>
      </c>
    </row>
    <row r="2157" spans="1:1" x14ac:dyDescent="0.35">
      <c r="A2157" s="123">
        <v>8072</v>
      </c>
    </row>
    <row r="2158" spans="1:1" x14ac:dyDescent="0.35">
      <c r="A2158" s="123">
        <v>8073</v>
      </c>
    </row>
    <row r="2159" spans="1:1" x14ac:dyDescent="0.35">
      <c r="A2159" s="123">
        <v>8074</v>
      </c>
    </row>
    <row r="2160" spans="1:1" x14ac:dyDescent="0.35">
      <c r="A2160" s="123">
        <v>8075</v>
      </c>
    </row>
    <row r="2161" spans="1:1" x14ac:dyDescent="0.35">
      <c r="A2161" s="123">
        <v>8077</v>
      </c>
    </row>
    <row r="2162" spans="1:1" x14ac:dyDescent="0.35">
      <c r="A2162" s="123">
        <v>8078</v>
      </c>
    </row>
    <row r="2163" spans="1:1" x14ac:dyDescent="0.35">
      <c r="A2163" s="123">
        <v>8079</v>
      </c>
    </row>
    <row r="2164" spans="1:1" x14ac:dyDescent="0.35">
      <c r="A2164" s="123">
        <v>8081</v>
      </c>
    </row>
    <row r="2165" spans="1:1" x14ac:dyDescent="0.35">
      <c r="A2165" s="123">
        <v>8082</v>
      </c>
    </row>
    <row r="2166" spans="1:1" x14ac:dyDescent="0.35">
      <c r="A2166" s="123">
        <v>8086</v>
      </c>
    </row>
    <row r="2167" spans="1:1" x14ac:dyDescent="0.35">
      <c r="A2167" s="123">
        <v>8087</v>
      </c>
    </row>
    <row r="2168" spans="1:1" x14ac:dyDescent="0.35">
      <c r="A2168" s="123">
        <v>8088</v>
      </c>
    </row>
    <row r="2169" spans="1:1" x14ac:dyDescent="0.35">
      <c r="A2169" s="123">
        <v>8089</v>
      </c>
    </row>
    <row r="2170" spans="1:1" x14ac:dyDescent="0.35">
      <c r="A2170">
        <v>8090</v>
      </c>
    </row>
    <row r="2171" spans="1:1" x14ac:dyDescent="0.35">
      <c r="A2171">
        <v>8091</v>
      </c>
    </row>
    <row r="2172" spans="1:1" x14ac:dyDescent="0.35">
      <c r="A2172">
        <v>8092</v>
      </c>
    </row>
    <row r="2173" spans="1:1" x14ac:dyDescent="0.35">
      <c r="A2173">
        <v>8093</v>
      </c>
    </row>
    <row r="2174" spans="1:1" x14ac:dyDescent="0.35">
      <c r="A2174">
        <v>8094</v>
      </c>
    </row>
    <row r="2175" spans="1:1" x14ac:dyDescent="0.35">
      <c r="A2175">
        <v>8095</v>
      </c>
    </row>
    <row r="2176" spans="1:1" x14ac:dyDescent="0.35">
      <c r="A2176">
        <v>8096</v>
      </c>
    </row>
    <row r="2177" spans="1:1" x14ac:dyDescent="0.35">
      <c r="A2177">
        <v>8097</v>
      </c>
    </row>
    <row r="2178" spans="1:1" x14ac:dyDescent="0.35">
      <c r="A2178">
        <v>8098</v>
      </c>
    </row>
    <row r="2179" spans="1:1" x14ac:dyDescent="0.35">
      <c r="A2179">
        <v>8099</v>
      </c>
    </row>
    <row r="2180" spans="1:1" x14ac:dyDescent="0.35">
      <c r="A2180">
        <v>8102</v>
      </c>
    </row>
    <row r="2181" spans="1:1" x14ac:dyDescent="0.35">
      <c r="A2181">
        <v>8103</v>
      </c>
    </row>
    <row r="2182" spans="1:1" x14ac:dyDescent="0.35">
      <c r="A2182">
        <v>8104</v>
      </c>
    </row>
    <row r="2183" spans="1:1" x14ac:dyDescent="0.35">
      <c r="A2183">
        <v>8105</v>
      </c>
    </row>
    <row r="2184" spans="1:1" x14ac:dyDescent="0.35">
      <c r="A2184">
        <v>8106</v>
      </c>
    </row>
    <row r="2185" spans="1:1" x14ac:dyDescent="0.35">
      <c r="A2185">
        <v>8110</v>
      </c>
    </row>
    <row r="2186" spans="1:1" x14ac:dyDescent="0.35">
      <c r="A2186">
        <v>8113</v>
      </c>
    </row>
    <row r="2187" spans="1:1" x14ac:dyDescent="0.35">
      <c r="A2187">
        <v>8117</v>
      </c>
    </row>
    <row r="2188" spans="1:1" x14ac:dyDescent="0.35">
      <c r="A2188">
        <v>8118</v>
      </c>
    </row>
    <row r="2189" spans="1:1" x14ac:dyDescent="0.35">
      <c r="A2189">
        <v>8119</v>
      </c>
    </row>
    <row r="2190" spans="1:1" x14ac:dyDescent="0.35">
      <c r="A2190">
        <v>8120</v>
      </c>
    </row>
    <row r="2191" spans="1:1" x14ac:dyDescent="0.35">
      <c r="A2191">
        <v>8121</v>
      </c>
    </row>
    <row r="2192" spans="1:1" x14ac:dyDescent="0.35">
      <c r="A2192">
        <v>8122</v>
      </c>
    </row>
    <row r="2193" spans="1:1" x14ac:dyDescent="0.35">
      <c r="A2193">
        <v>8123</v>
      </c>
    </row>
    <row r="2194" spans="1:1" x14ac:dyDescent="0.35">
      <c r="A2194">
        <v>8124</v>
      </c>
    </row>
    <row r="2195" spans="1:1" x14ac:dyDescent="0.35">
      <c r="A2195">
        <v>8126</v>
      </c>
    </row>
    <row r="2196" spans="1:1" x14ac:dyDescent="0.35">
      <c r="A2196">
        <v>8130</v>
      </c>
    </row>
    <row r="2197" spans="1:1" x14ac:dyDescent="0.35">
      <c r="A2197">
        <v>8132</v>
      </c>
    </row>
    <row r="2198" spans="1:1" x14ac:dyDescent="0.35">
      <c r="A2198">
        <v>8133</v>
      </c>
    </row>
    <row r="2199" spans="1:1" x14ac:dyDescent="0.35">
      <c r="A2199">
        <v>8134</v>
      </c>
    </row>
    <row r="2200" spans="1:1" x14ac:dyDescent="0.35">
      <c r="A2200">
        <v>8136</v>
      </c>
    </row>
    <row r="2201" spans="1:1" x14ac:dyDescent="0.35">
      <c r="A2201">
        <v>8137</v>
      </c>
    </row>
    <row r="2202" spans="1:1" x14ac:dyDescent="0.35">
      <c r="A2202">
        <v>8139</v>
      </c>
    </row>
    <row r="2203" spans="1:1" x14ac:dyDescent="0.35">
      <c r="A2203">
        <v>8140</v>
      </c>
    </row>
    <row r="2204" spans="1:1" x14ac:dyDescent="0.35">
      <c r="A2204">
        <v>8141</v>
      </c>
    </row>
    <row r="2205" spans="1:1" x14ac:dyDescent="0.35">
      <c r="A2205">
        <v>8143</v>
      </c>
    </row>
    <row r="2206" spans="1:1" x14ac:dyDescent="0.35">
      <c r="A2206">
        <v>8148</v>
      </c>
    </row>
    <row r="2207" spans="1:1" x14ac:dyDescent="0.35">
      <c r="A2207">
        <v>8149</v>
      </c>
    </row>
    <row r="2208" spans="1:1" x14ac:dyDescent="0.35">
      <c r="A2208">
        <v>8151</v>
      </c>
    </row>
    <row r="2209" spans="1:1" x14ac:dyDescent="0.35">
      <c r="A2209">
        <v>8152</v>
      </c>
    </row>
    <row r="2210" spans="1:1" x14ac:dyDescent="0.35">
      <c r="A2210">
        <v>8154</v>
      </c>
    </row>
    <row r="2211" spans="1:1" x14ac:dyDescent="0.35">
      <c r="A2211">
        <v>8156</v>
      </c>
    </row>
    <row r="2212" spans="1:1" x14ac:dyDescent="0.35">
      <c r="A2212">
        <v>8159</v>
      </c>
    </row>
    <row r="2213" spans="1:1" x14ac:dyDescent="0.35">
      <c r="A2213">
        <v>8160</v>
      </c>
    </row>
    <row r="2214" spans="1:1" x14ac:dyDescent="0.35">
      <c r="A2214">
        <v>8161</v>
      </c>
    </row>
    <row r="2215" spans="1:1" x14ac:dyDescent="0.35">
      <c r="A2215">
        <v>8162</v>
      </c>
    </row>
    <row r="2216" spans="1:1" x14ac:dyDescent="0.35">
      <c r="A2216">
        <v>8163</v>
      </c>
    </row>
    <row r="2217" spans="1:1" x14ac:dyDescent="0.35">
      <c r="A2217">
        <v>8164</v>
      </c>
    </row>
    <row r="2218" spans="1:1" x14ac:dyDescent="0.35">
      <c r="A2218">
        <v>8167</v>
      </c>
    </row>
    <row r="2219" spans="1:1" x14ac:dyDescent="0.35">
      <c r="A2219">
        <v>8168</v>
      </c>
    </row>
    <row r="2220" spans="1:1" x14ac:dyDescent="0.35">
      <c r="A2220">
        <v>8170</v>
      </c>
    </row>
    <row r="2221" spans="1:1" x14ac:dyDescent="0.35">
      <c r="A2221">
        <v>8171</v>
      </c>
    </row>
    <row r="2222" spans="1:1" x14ac:dyDescent="0.35">
      <c r="A2222">
        <v>8172</v>
      </c>
    </row>
    <row r="2223" spans="1:1" x14ac:dyDescent="0.35">
      <c r="A2223">
        <v>8176</v>
      </c>
    </row>
    <row r="2224" spans="1:1" x14ac:dyDescent="0.35">
      <c r="A2224">
        <v>8179</v>
      </c>
    </row>
    <row r="2225" spans="1:1" x14ac:dyDescent="0.35">
      <c r="A2225">
        <v>8190</v>
      </c>
    </row>
    <row r="2226" spans="1:1" x14ac:dyDescent="0.35">
      <c r="A2226">
        <v>8193</v>
      </c>
    </row>
    <row r="2227" spans="1:1" x14ac:dyDescent="0.35">
      <c r="A2227">
        <v>8195</v>
      </c>
    </row>
    <row r="2228" spans="1:1" x14ac:dyDescent="0.35">
      <c r="A2228">
        <v>8196</v>
      </c>
    </row>
    <row r="2229" spans="1:1" x14ac:dyDescent="0.35">
      <c r="A2229">
        <v>8197</v>
      </c>
    </row>
    <row r="2230" spans="1:1" x14ac:dyDescent="0.35">
      <c r="A2230">
        <v>8198</v>
      </c>
    </row>
    <row r="2231" spans="1:1" x14ac:dyDescent="0.35">
      <c r="A2231">
        <v>8199</v>
      </c>
    </row>
    <row r="2232" spans="1:1" x14ac:dyDescent="0.35">
      <c r="A2232">
        <v>8204</v>
      </c>
    </row>
    <row r="2233" spans="1:1" x14ac:dyDescent="0.35">
      <c r="A2233">
        <v>8205</v>
      </c>
    </row>
    <row r="2234" spans="1:1" x14ac:dyDescent="0.35">
      <c r="A2234">
        <v>8206</v>
      </c>
    </row>
    <row r="2235" spans="1:1" x14ac:dyDescent="0.35">
      <c r="A2235">
        <v>8207</v>
      </c>
    </row>
    <row r="2236" spans="1:1" x14ac:dyDescent="0.35">
      <c r="A2236">
        <v>8209</v>
      </c>
    </row>
    <row r="2237" spans="1:1" x14ac:dyDescent="0.35">
      <c r="A2237">
        <v>8210</v>
      </c>
    </row>
    <row r="2238" spans="1:1" x14ac:dyDescent="0.35">
      <c r="A2238">
        <v>8211</v>
      </c>
    </row>
    <row r="2239" spans="1:1" x14ac:dyDescent="0.35">
      <c r="A2239">
        <v>8212</v>
      </c>
    </row>
    <row r="2240" spans="1:1" x14ac:dyDescent="0.35">
      <c r="A2240">
        <v>8214</v>
      </c>
    </row>
    <row r="2241" spans="1:1" x14ac:dyDescent="0.35">
      <c r="A2241">
        <v>8215</v>
      </c>
    </row>
    <row r="2242" spans="1:1" x14ac:dyDescent="0.35">
      <c r="A2242">
        <v>8216</v>
      </c>
    </row>
    <row r="2243" spans="1:1" x14ac:dyDescent="0.35">
      <c r="A2243">
        <v>8219</v>
      </c>
    </row>
    <row r="2244" spans="1:1" x14ac:dyDescent="0.35">
      <c r="A2244">
        <v>8220</v>
      </c>
    </row>
    <row r="2245" spans="1:1" x14ac:dyDescent="0.35">
      <c r="A2245">
        <v>8221</v>
      </c>
    </row>
    <row r="2246" spans="1:1" x14ac:dyDescent="0.35">
      <c r="A2246">
        <v>8222</v>
      </c>
    </row>
    <row r="2247" spans="1:1" x14ac:dyDescent="0.35">
      <c r="A2247">
        <v>8225</v>
      </c>
    </row>
    <row r="2248" spans="1:1" x14ac:dyDescent="0.35">
      <c r="A2248">
        <v>8226</v>
      </c>
    </row>
    <row r="2249" spans="1:1" x14ac:dyDescent="0.35">
      <c r="A2249">
        <v>8227</v>
      </c>
    </row>
    <row r="2250" spans="1:1" x14ac:dyDescent="0.35">
      <c r="A2250">
        <v>8228</v>
      </c>
    </row>
    <row r="2251" spans="1:1" x14ac:dyDescent="0.35">
      <c r="A2251">
        <v>8231</v>
      </c>
    </row>
    <row r="2252" spans="1:1" x14ac:dyDescent="0.35">
      <c r="A2252">
        <v>8234</v>
      </c>
    </row>
    <row r="2253" spans="1:1" x14ac:dyDescent="0.35">
      <c r="A2253">
        <v>8235</v>
      </c>
    </row>
    <row r="2254" spans="1:1" x14ac:dyDescent="0.35">
      <c r="A2254">
        <v>8238</v>
      </c>
    </row>
    <row r="2255" spans="1:1" x14ac:dyDescent="0.35">
      <c r="A2255">
        <v>8239</v>
      </c>
    </row>
    <row r="2256" spans="1:1" x14ac:dyDescent="0.35">
      <c r="A2256">
        <v>8243</v>
      </c>
    </row>
    <row r="2257" spans="1:1" x14ac:dyDescent="0.35">
      <c r="A2257">
        <v>8244</v>
      </c>
    </row>
    <row r="2258" spans="1:1" x14ac:dyDescent="0.35">
      <c r="A2258">
        <v>8250</v>
      </c>
    </row>
    <row r="2259" spans="1:1" x14ac:dyDescent="0.35">
      <c r="A2259">
        <v>8251</v>
      </c>
    </row>
    <row r="2260" spans="1:1" x14ac:dyDescent="0.35">
      <c r="A2260">
        <v>8252</v>
      </c>
    </row>
    <row r="2261" spans="1:1" x14ac:dyDescent="0.35">
      <c r="A2261">
        <v>8255</v>
      </c>
    </row>
    <row r="2262" spans="1:1" x14ac:dyDescent="0.35">
      <c r="A2262">
        <v>8259</v>
      </c>
    </row>
    <row r="2263" spans="1:1" x14ac:dyDescent="0.35">
      <c r="A2263">
        <v>8260</v>
      </c>
    </row>
    <row r="2264" spans="1:1" x14ac:dyDescent="0.35">
      <c r="A2264">
        <v>8262</v>
      </c>
    </row>
    <row r="2265" spans="1:1" x14ac:dyDescent="0.35">
      <c r="A2265">
        <v>8263</v>
      </c>
    </row>
    <row r="2266" spans="1:1" x14ac:dyDescent="0.35">
      <c r="A2266">
        <v>8265</v>
      </c>
    </row>
    <row r="2267" spans="1:1" x14ac:dyDescent="0.35">
      <c r="A2267">
        <v>8266</v>
      </c>
    </row>
    <row r="2268" spans="1:1" x14ac:dyDescent="0.35">
      <c r="A2268">
        <v>8267</v>
      </c>
    </row>
    <row r="2269" spans="1:1" x14ac:dyDescent="0.35">
      <c r="A2269">
        <v>8268</v>
      </c>
    </row>
    <row r="2270" spans="1:1" x14ac:dyDescent="0.35">
      <c r="A2270">
        <v>8269</v>
      </c>
    </row>
    <row r="2271" spans="1:1" x14ac:dyDescent="0.35">
      <c r="A2271">
        <v>8270</v>
      </c>
    </row>
    <row r="2272" spans="1:1" x14ac:dyDescent="0.35">
      <c r="A2272">
        <v>8273</v>
      </c>
    </row>
    <row r="2273" spans="1:1" x14ac:dyDescent="0.35">
      <c r="A2273">
        <v>8275</v>
      </c>
    </row>
    <row r="2274" spans="1:1" x14ac:dyDescent="0.35">
      <c r="A2274">
        <v>8279</v>
      </c>
    </row>
    <row r="2275" spans="1:1" x14ac:dyDescent="0.35">
      <c r="A2275">
        <v>8283</v>
      </c>
    </row>
    <row r="2276" spans="1:1" x14ac:dyDescent="0.35">
      <c r="A2276">
        <v>8294</v>
      </c>
    </row>
    <row r="2277" spans="1:1" x14ac:dyDescent="0.35">
      <c r="A2277">
        <v>8296</v>
      </c>
    </row>
    <row r="2278" spans="1:1" x14ac:dyDescent="0.35">
      <c r="A2278">
        <v>8297</v>
      </c>
    </row>
    <row r="2279" spans="1:1" x14ac:dyDescent="0.35">
      <c r="A2279">
        <v>8299</v>
      </c>
    </row>
    <row r="2280" spans="1:1" x14ac:dyDescent="0.35">
      <c r="A2280">
        <v>8301</v>
      </c>
    </row>
    <row r="2281" spans="1:1" x14ac:dyDescent="0.35">
      <c r="A2281">
        <v>8302</v>
      </c>
    </row>
    <row r="2282" spans="1:1" x14ac:dyDescent="0.35">
      <c r="A2282">
        <v>8303</v>
      </c>
    </row>
    <row r="2283" spans="1:1" x14ac:dyDescent="0.35">
      <c r="A2283">
        <v>8304</v>
      </c>
    </row>
    <row r="2284" spans="1:1" x14ac:dyDescent="0.35">
      <c r="A2284">
        <v>8305</v>
      </c>
    </row>
    <row r="2285" spans="1:1" x14ac:dyDescent="0.35">
      <c r="A2285">
        <v>8306</v>
      </c>
    </row>
    <row r="2286" spans="1:1" x14ac:dyDescent="0.35">
      <c r="A2286">
        <v>8308</v>
      </c>
    </row>
    <row r="2287" spans="1:1" x14ac:dyDescent="0.35">
      <c r="A2287">
        <v>8310</v>
      </c>
    </row>
    <row r="2288" spans="1:1" x14ac:dyDescent="0.35">
      <c r="A2288">
        <v>8311</v>
      </c>
    </row>
    <row r="2289" spans="1:1" x14ac:dyDescent="0.35">
      <c r="A2289">
        <v>8312</v>
      </c>
    </row>
    <row r="2290" spans="1:1" x14ac:dyDescent="0.35">
      <c r="A2290">
        <v>8314</v>
      </c>
    </row>
    <row r="2291" spans="1:1" x14ac:dyDescent="0.35">
      <c r="A2291">
        <v>8320</v>
      </c>
    </row>
    <row r="2292" spans="1:1" x14ac:dyDescent="0.35">
      <c r="A2292">
        <v>8321</v>
      </c>
    </row>
    <row r="2293" spans="1:1" x14ac:dyDescent="0.35">
      <c r="A2293">
        <v>8322</v>
      </c>
    </row>
    <row r="2294" spans="1:1" x14ac:dyDescent="0.35">
      <c r="A2294">
        <v>8323</v>
      </c>
    </row>
    <row r="2295" spans="1:1" x14ac:dyDescent="0.35">
      <c r="A2295">
        <v>8324</v>
      </c>
    </row>
    <row r="2296" spans="1:1" x14ac:dyDescent="0.35">
      <c r="A2296">
        <v>8325</v>
      </c>
    </row>
    <row r="2297" spans="1:1" x14ac:dyDescent="0.35">
      <c r="A2297">
        <v>8326</v>
      </c>
    </row>
    <row r="2298" spans="1:1" x14ac:dyDescent="0.35">
      <c r="A2298">
        <v>8327</v>
      </c>
    </row>
    <row r="2299" spans="1:1" x14ac:dyDescent="0.35">
      <c r="A2299">
        <v>8339</v>
      </c>
    </row>
    <row r="2300" spans="1:1" x14ac:dyDescent="0.35">
      <c r="A2300">
        <v>8340</v>
      </c>
    </row>
    <row r="2301" spans="1:1" x14ac:dyDescent="0.35">
      <c r="A2301">
        <v>8342</v>
      </c>
    </row>
    <row r="2302" spans="1:1" x14ac:dyDescent="0.35">
      <c r="A2302">
        <v>8343</v>
      </c>
    </row>
    <row r="2303" spans="1:1" x14ac:dyDescent="0.35">
      <c r="A2303">
        <v>8344</v>
      </c>
    </row>
    <row r="2304" spans="1:1" x14ac:dyDescent="0.35">
      <c r="A2304">
        <v>8345</v>
      </c>
    </row>
    <row r="2305" spans="1:1" x14ac:dyDescent="0.35">
      <c r="A2305">
        <v>8347</v>
      </c>
    </row>
    <row r="2306" spans="1:1" x14ac:dyDescent="0.35">
      <c r="A2306">
        <v>8348</v>
      </c>
    </row>
    <row r="2307" spans="1:1" x14ac:dyDescent="0.35">
      <c r="A2307">
        <v>8351</v>
      </c>
    </row>
    <row r="2308" spans="1:1" x14ac:dyDescent="0.35">
      <c r="A2308">
        <v>8353</v>
      </c>
    </row>
    <row r="2309" spans="1:1" x14ac:dyDescent="0.35">
      <c r="A2309">
        <v>8354</v>
      </c>
    </row>
    <row r="2310" spans="1:1" x14ac:dyDescent="0.35">
      <c r="A2310">
        <v>8357</v>
      </c>
    </row>
    <row r="2311" spans="1:1" x14ac:dyDescent="0.35">
      <c r="A2311">
        <v>8359</v>
      </c>
    </row>
    <row r="2312" spans="1:1" x14ac:dyDescent="0.35">
      <c r="A2312">
        <v>8361</v>
      </c>
    </row>
    <row r="2313" spans="1:1" x14ac:dyDescent="0.35">
      <c r="A2313">
        <v>8362</v>
      </c>
    </row>
    <row r="2314" spans="1:1" x14ac:dyDescent="0.35">
      <c r="A2314">
        <v>8363</v>
      </c>
    </row>
    <row r="2315" spans="1:1" x14ac:dyDescent="0.35">
      <c r="A2315">
        <v>8369</v>
      </c>
    </row>
    <row r="2316" spans="1:1" x14ac:dyDescent="0.35">
      <c r="A2316">
        <v>8502</v>
      </c>
    </row>
    <row r="2317" spans="1:1" x14ac:dyDescent="0.35">
      <c r="A2317">
        <v>8503</v>
      </c>
    </row>
    <row r="2318" spans="1:1" x14ac:dyDescent="0.35">
      <c r="A2318">
        <v>8504</v>
      </c>
    </row>
    <row r="2319" spans="1:1" x14ac:dyDescent="0.35">
      <c r="A2319">
        <v>8505</v>
      </c>
    </row>
    <row r="2320" spans="1:1" x14ac:dyDescent="0.35">
      <c r="A2320">
        <v>8507</v>
      </c>
    </row>
    <row r="2321" spans="1:1" x14ac:dyDescent="0.35">
      <c r="A2321">
        <v>8509</v>
      </c>
    </row>
    <row r="2322" spans="1:1" x14ac:dyDescent="0.35">
      <c r="A2322">
        <v>8510</v>
      </c>
    </row>
    <row r="2323" spans="1:1" x14ac:dyDescent="0.35">
      <c r="A2323">
        <v>8550</v>
      </c>
    </row>
    <row r="2324" spans="1:1" x14ac:dyDescent="0.35">
      <c r="A2324">
        <v>8553</v>
      </c>
    </row>
    <row r="2325" spans="1:1" x14ac:dyDescent="0.35">
      <c r="A2325">
        <v>8555</v>
      </c>
    </row>
    <row r="2326" spans="1:1" x14ac:dyDescent="0.35">
      <c r="A2326">
        <v>8556</v>
      </c>
    </row>
    <row r="2327" spans="1:1" x14ac:dyDescent="0.35">
      <c r="A2327">
        <v>8557</v>
      </c>
    </row>
    <row r="2328" spans="1:1" x14ac:dyDescent="0.35">
      <c r="A2328">
        <v>8558</v>
      </c>
    </row>
    <row r="2329" spans="1:1" x14ac:dyDescent="0.35">
      <c r="A2329">
        <v>8559</v>
      </c>
    </row>
    <row r="2330" spans="1:1" x14ac:dyDescent="0.35">
      <c r="A2330">
        <v>8560</v>
      </c>
    </row>
    <row r="2331" spans="1:1" x14ac:dyDescent="0.35">
      <c r="A2331">
        <v>8801</v>
      </c>
    </row>
    <row r="2332" spans="1:1" x14ac:dyDescent="0.35">
      <c r="A2332">
        <v>8802</v>
      </c>
    </row>
    <row r="2333" spans="1:1" x14ac:dyDescent="0.35">
      <c r="A2333">
        <v>8804</v>
      </c>
    </row>
    <row r="2334" spans="1:1" x14ac:dyDescent="0.35">
      <c r="A2334">
        <v>8805</v>
      </c>
    </row>
    <row r="2335" spans="1:1" x14ac:dyDescent="0.35">
      <c r="A2335">
        <v>8807</v>
      </c>
    </row>
    <row r="2336" spans="1:1" x14ac:dyDescent="0.35">
      <c r="A2336">
        <v>8808</v>
      </c>
    </row>
    <row r="2337" spans="1:1" x14ac:dyDescent="0.35">
      <c r="A2337">
        <v>8810</v>
      </c>
    </row>
    <row r="2338" spans="1:1" x14ac:dyDescent="0.35">
      <c r="A2338">
        <v>8811</v>
      </c>
    </row>
    <row r="2339" spans="1:1" x14ac:dyDescent="0.35">
      <c r="A2339">
        <v>8812</v>
      </c>
    </row>
    <row r="2340" spans="1:1" x14ac:dyDescent="0.35">
      <c r="A2340">
        <v>8813</v>
      </c>
    </row>
    <row r="2341" spans="1:1" x14ac:dyDescent="0.35">
      <c r="A2341">
        <v>8814</v>
      </c>
    </row>
    <row r="2342" spans="1:1" x14ac:dyDescent="0.35">
      <c r="A2342">
        <v>8817</v>
      </c>
    </row>
    <row r="2343" spans="1:1" x14ac:dyDescent="0.35">
      <c r="A2343">
        <v>8818</v>
      </c>
    </row>
    <row r="2344" spans="1:1" x14ac:dyDescent="0.35">
      <c r="A2344">
        <v>8820</v>
      </c>
    </row>
    <row r="2345" spans="1:1" x14ac:dyDescent="0.35">
      <c r="A2345">
        <v>8822</v>
      </c>
    </row>
    <row r="2346" spans="1:1" x14ac:dyDescent="0.35">
      <c r="A2346">
        <v>8824</v>
      </c>
    </row>
    <row r="2347" spans="1:1" x14ac:dyDescent="0.35">
      <c r="A2347">
        <v>8825</v>
      </c>
    </row>
    <row r="2348" spans="1:1" x14ac:dyDescent="0.35">
      <c r="A2348">
        <v>8827</v>
      </c>
    </row>
    <row r="2349" spans="1:1" x14ac:dyDescent="0.35">
      <c r="A2349">
        <v>8829</v>
      </c>
    </row>
    <row r="2350" spans="1:1" x14ac:dyDescent="0.35">
      <c r="A2350">
        <v>8932</v>
      </c>
    </row>
    <row r="2351" spans="1:1" x14ac:dyDescent="0.35">
      <c r="A2351">
        <v>8950</v>
      </c>
    </row>
    <row r="2352" spans="1:1" x14ac:dyDescent="0.35">
      <c r="A2352">
        <v>8958</v>
      </c>
    </row>
    <row r="2353" spans="1:1" x14ac:dyDescent="0.35">
      <c r="A2353">
        <v>9009</v>
      </c>
    </row>
    <row r="2354" spans="1:1" x14ac:dyDescent="0.35">
      <c r="A2354">
        <v>9010</v>
      </c>
    </row>
    <row r="2355" spans="1:1" x14ac:dyDescent="0.35">
      <c r="A2355">
        <v>9024</v>
      </c>
    </row>
    <row r="2356" spans="1:1" x14ac:dyDescent="0.35">
      <c r="A2356">
        <v>9033</v>
      </c>
    </row>
    <row r="2357" spans="1:1" x14ac:dyDescent="0.35">
      <c r="A2357">
        <v>9037</v>
      </c>
    </row>
    <row r="2358" spans="1:1" x14ac:dyDescent="0.35">
      <c r="A2358">
        <v>9047</v>
      </c>
    </row>
    <row r="2359" spans="1:1" x14ac:dyDescent="0.35">
      <c r="A2359">
        <v>9077</v>
      </c>
    </row>
    <row r="2360" spans="1:1" x14ac:dyDescent="0.35">
      <c r="A2360">
        <v>9078</v>
      </c>
    </row>
    <row r="2361" spans="1:1" x14ac:dyDescent="0.35">
      <c r="A2361">
        <v>9135</v>
      </c>
    </row>
    <row r="2362" spans="1:1" x14ac:dyDescent="0.35">
      <c r="A2362">
        <v>9188</v>
      </c>
    </row>
    <row r="2363" spans="1:1" x14ac:dyDescent="0.35">
      <c r="A2363">
        <v>9203</v>
      </c>
    </row>
    <row r="2364" spans="1:1" x14ac:dyDescent="0.35">
      <c r="A2364">
        <v>9219</v>
      </c>
    </row>
    <row r="2365" spans="1:1" x14ac:dyDescent="0.35">
      <c r="A2365">
        <v>9221</v>
      </c>
    </row>
    <row r="2366" spans="1:1" x14ac:dyDescent="0.35">
      <c r="A2366">
        <v>9231</v>
      </c>
    </row>
    <row r="2367" spans="1:1" x14ac:dyDescent="0.35">
      <c r="A2367">
        <v>9235</v>
      </c>
    </row>
    <row r="2368" spans="1:1" x14ac:dyDescent="0.35">
      <c r="A2368">
        <v>9243</v>
      </c>
    </row>
    <row r="2369" spans="1:1" x14ac:dyDescent="0.35">
      <c r="A2369">
        <v>9297</v>
      </c>
    </row>
    <row r="2370" spans="1:1" x14ac:dyDescent="0.35">
      <c r="A2370">
        <v>9300</v>
      </c>
    </row>
    <row r="2371" spans="1:1" x14ac:dyDescent="0.35">
      <c r="A2371">
        <v>9310</v>
      </c>
    </row>
    <row r="2372" spans="1:1" x14ac:dyDescent="0.35">
      <c r="A2372">
        <v>9330</v>
      </c>
    </row>
    <row r="2373" spans="1:1" x14ac:dyDescent="0.35">
      <c r="A2373">
        <v>9339</v>
      </c>
    </row>
    <row r="2374" spans="1:1" x14ac:dyDescent="0.35">
      <c r="A2374">
        <v>9430</v>
      </c>
    </row>
    <row r="2375" spans="1:1" x14ac:dyDescent="0.35">
      <c r="A2375">
        <v>9440</v>
      </c>
    </row>
    <row r="2376" spans="1:1" x14ac:dyDescent="0.35">
      <c r="A2376">
        <v>9522</v>
      </c>
    </row>
    <row r="2377" spans="1:1" x14ac:dyDescent="0.35">
      <c r="A2377">
        <v>9557</v>
      </c>
    </row>
    <row r="2378" spans="1:1" x14ac:dyDescent="0.35">
      <c r="A2378">
        <v>9621</v>
      </c>
    </row>
    <row r="2379" spans="1:1" x14ac:dyDescent="0.35">
      <c r="A2379">
        <v>9651</v>
      </c>
    </row>
    <row r="2380" spans="1:1" x14ac:dyDescent="0.35">
      <c r="A2380">
        <v>9679</v>
      </c>
    </row>
    <row r="2381" spans="1:1" x14ac:dyDescent="0.35">
      <c r="A2381">
        <v>9786</v>
      </c>
    </row>
    <row r="2382" spans="1:1" x14ac:dyDescent="0.35">
      <c r="A2382">
        <v>9900</v>
      </c>
    </row>
    <row r="2383" spans="1:1" x14ac:dyDescent="0.35">
      <c r="A2383">
        <v>9220</v>
      </c>
    </row>
  </sheetData>
  <autoFilter ref="A1:B1222" xr:uid="{00000000-0009-0000-0000-00000F000000}"/>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12</vt:i4>
      </vt:variant>
    </vt:vector>
  </HeadingPairs>
  <TitlesOfParts>
    <vt:vector size="25" baseType="lpstr">
      <vt:lpstr>YOY Comparison DS</vt:lpstr>
      <vt:lpstr>Plant Total by Account</vt:lpstr>
      <vt:lpstr>High-Low Volt Summary</vt:lpstr>
      <vt:lpstr>High_Low Voltage Mix Summary</vt:lpstr>
      <vt:lpstr>Comparison 2018 vs 2019</vt:lpstr>
      <vt:lpstr>TS by Location</vt:lpstr>
      <vt:lpstr>DS by Location</vt:lpstr>
      <vt:lpstr>Reloc_Reclass</vt:lpstr>
      <vt:lpstr>Mix Substation Location Summary</vt:lpstr>
      <vt:lpstr>AH Data Pivot</vt:lpstr>
      <vt:lpstr>Lines Study_Loc_Summary</vt:lpstr>
      <vt:lpstr>Assumptions</vt:lpstr>
      <vt:lpstr>Sheet1</vt:lpstr>
      <vt:lpstr>Assumptions!_DV_M142</vt:lpstr>
      <vt:lpstr>'Comparison 2018 vs 2019'!Print_Area</vt:lpstr>
      <vt:lpstr>'DS by Location'!Print_Area</vt:lpstr>
      <vt:lpstr>'High-Low Volt Summary'!Print_Area</vt:lpstr>
      <vt:lpstr>'Lines Study_Loc_Summary'!Print_Area</vt:lpstr>
      <vt:lpstr>'Plant Total by Account'!Print_Area</vt:lpstr>
      <vt:lpstr>'TS by Location'!Print_Area</vt:lpstr>
      <vt:lpstr>'AH Data Pivot'!Print_Titles</vt:lpstr>
      <vt:lpstr>'DS by Location'!Print_Titles</vt:lpstr>
      <vt:lpstr>'Lines Study_Loc_Summary'!Print_Titles</vt:lpstr>
      <vt:lpstr>'Mix Substation Location Summary'!Print_Titles</vt:lpstr>
      <vt:lpstr>'TS by Location'!Print_Titles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2020-05-21T02:15:07Z</dcterms:created>
  <dcterms:modified xsi:type="dcterms:W3CDTF">2020-10-23T20:59:26Z</dcterms:modified>
</cp:coreProperties>
</file>